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0" yWindow="45" windowWidth="12690" windowHeight="11580" tabRatio="758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уровень'!$A$9:$Y$2391</definedName>
    <definedName name="_xlnm._FilterDatabase" localSheetId="1" hidden="1">'2 уровень'!$A$8:$JC$1645</definedName>
    <definedName name="_xlnm._FilterDatabase" localSheetId="4" hidden="1">'СВОД 1'!$A$7:$GN$974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уровень'!$C$6:$W$2390</definedName>
    <definedName name="_xlnm.Print_Area" localSheetId="1">'2 уровень'!$C$2:$W$1667</definedName>
    <definedName name="_xlnm.Print_Area" localSheetId="2">'Аян '!$A$1:$U$102</definedName>
    <definedName name="_xlnm.Print_Area" localSheetId="3">'Охотск '!$A$1:$U$106</definedName>
  </definedNames>
  <calcPr calcId="145621"/>
</workbook>
</file>

<file path=xl/calcChain.xml><?xml version="1.0" encoding="utf-8"?>
<calcChain xmlns="http://schemas.openxmlformats.org/spreadsheetml/2006/main">
  <c r="F1070" i="156" l="1"/>
  <c r="E1070" i="156"/>
  <c r="E347" i="156"/>
  <c r="F328" i="156"/>
  <c r="E328" i="156"/>
  <c r="X866" i="37"/>
  <c r="W866" i="37"/>
  <c r="X889" i="37"/>
  <c r="W889" i="37"/>
  <c r="X888" i="37"/>
  <c r="W888" i="37"/>
  <c r="X894" i="37"/>
  <c r="W894" i="37"/>
  <c r="X899" i="37"/>
  <c r="W899" i="37"/>
  <c r="X906" i="37"/>
  <c r="W906" i="37"/>
  <c r="D20" i="57" l="1"/>
  <c r="C20" i="57"/>
  <c r="D19" i="46"/>
  <c r="C19" i="46"/>
  <c r="F1563" i="157"/>
  <c r="E1563" i="157"/>
  <c r="F1468" i="157"/>
  <c r="E1468" i="157"/>
  <c r="F1367" i="157"/>
  <c r="E1367" i="157"/>
  <c r="F1245" i="157"/>
  <c r="E1245" i="157"/>
  <c r="F1139" i="157"/>
  <c r="E1139" i="157"/>
  <c r="F1035" i="157"/>
  <c r="E1035" i="157"/>
  <c r="F936" i="157"/>
  <c r="E936" i="157"/>
  <c r="F843" i="157"/>
  <c r="E843" i="157"/>
  <c r="F786" i="157"/>
  <c r="E786" i="157"/>
  <c r="F715" i="157"/>
  <c r="E715" i="157"/>
  <c r="F660" i="157"/>
  <c r="E660" i="157"/>
  <c r="F560" i="157"/>
  <c r="E560" i="157"/>
  <c r="F550" i="157"/>
  <c r="E550" i="157"/>
  <c r="F517" i="157"/>
  <c r="E517" i="157"/>
  <c r="F473" i="157"/>
  <c r="E473" i="157"/>
  <c r="F445" i="157"/>
  <c r="E445" i="157"/>
  <c r="E433" i="157"/>
  <c r="E422" i="157"/>
  <c r="E341" i="157"/>
  <c r="E187" i="157"/>
  <c r="E128" i="157"/>
  <c r="E79" i="157"/>
  <c r="E27" i="157"/>
  <c r="F2307" i="156"/>
  <c r="E2307" i="156"/>
  <c r="F2168" i="156"/>
  <c r="E2168" i="156"/>
  <c r="F2063" i="156"/>
  <c r="E2063" i="156"/>
  <c r="F1952" i="156"/>
  <c r="E1952" i="156"/>
  <c r="F1854" i="156"/>
  <c r="E1854" i="156"/>
  <c r="F1730" i="156"/>
  <c r="E1730" i="156"/>
  <c r="F1718" i="156"/>
  <c r="E1718" i="156"/>
  <c r="F1656" i="156"/>
  <c r="E1656" i="156"/>
  <c r="F1625" i="156"/>
  <c r="E1625" i="156"/>
  <c r="F1530" i="156"/>
  <c r="E1530" i="156"/>
  <c r="F1518" i="156"/>
  <c r="E1518" i="156"/>
  <c r="F1472" i="156"/>
  <c r="E1472" i="156"/>
  <c r="F1420" i="156"/>
  <c r="E1420" i="156"/>
  <c r="F1381" i="156"/>
  <c r="E1381" i="156"/>
  <c r="F1321" i="156"/>
  <c r="E1321" i="156"/>
  <c r="F1258" i="156"/>
  <c r="E1258" i="156"/>
  <c r="F1136" i="156" l="1"/>
  <c r="E1136" i="156"/>
  <c r="F1147" i="156"/>
  <c r="E1147" i="156"/>
  <c r="F1001" i="156"/>
  <c r="E1001" i="156"/>
  <c r="F848" i="156"/>
  <c r="E848" i="156"/>
  <c r="F828" i="156"/>
  <c r="E828" i="156"/>
  <c r="F806" i="156"/>
  <c r="E806" i="156"/>
  <c r="F781" i="156"/>
  <c r="E781" i="156"/>
  <c r="F414" i="156"/>
  <c r="E414" i="156"/>
  <c r="E358" i="156"/>
  <c r="F358" i="156"/>
  <c r="F347" i="156"/>
  <c r="G1688" i="156" l="1"/>
  <c r="E20" i="57"/>
  <c r="E19" i="46"/>
  <c r="G1563" i="157"/>
  <c r="G1468" i="157"/>
  <c r="G1367" i="157"/>
  <c r="G1245" i="157"/>
  <c r="G1139" i="157"/>
  <c r="G1035" i="157"/>
  <c r="G936" i="157"/>
  <c r="G843" i="157"/>
  <c r="G786" i="157"/>
  <c r="G715" i="157"/>
  <c r="G660" i="157"/>
  <c r="G560" i="157"/>
  <c r="G550" i="157"/>
  <c r="G473" i="157"/>
  <c r="G517" i="157"/>
  <c r="F323" i="157"/>
  <c r="F322" i="157"/>
  <c r="F320" i="157"/>
  <c r="G445" i="157"/>
  <c r="G433" i="157"/>
  <c r="G422" i="157"/>
  <c r="G341" i="157"/>
  <c r="G187" i="157"/>
  <c r="G128" i="157"/>
  <c r="G79" i="157"/>
  <c r="G27" i="157"/>
  <c r="G2307" i="156"/>
  <c r="G2168" i="156"/>
  <c r="G2063" i="156"/>
  <c r="G1952" i="156"/>
  <c r="G1854" i="156"/>
  <c r="G1730" i="156"/>
  <c r="G1718" i="156"/>
  <c r="G1656" i="156"/>
  <c r="G1625" i="156"/>
  <c r="G1530" i="156"/>
  <c r="G1518" i="156"/>
  <c r="G1420" i="156"/>
  <c r="G1381" i="156"/>
  <c r="G1321" i="156"/>
  <c r="G1258" i="156"/>
  <c r="G1158" i="156"/>
  <c r="G1147" i="156"/>
  <c r="G1136" i="156"/>
  <c r="G1070" i="156"/>
  <c r="G1036" i="156"/>
  <c r="G1001" i="156"/>
  <c r="G848" i="156"/>
  <c r="G828" i="156"/>
  <c r="G806" i="156"/>
  <c r="G781" i="156"/>
  <c r="G414" i="156" l="1"/>
  <c r="G358" i="156"/>
  <c r="G347" i="156"/>
  <c r="G328" i="156"/>
  <c r="G276" i="156"/>
  <c r="S435" i="156" l="1"/>
  <c r="S336" i="156" l="1"/>
  <c r="R336" i="156"/>
  <c r="S319" i="157"/>
  <c r="S183" i="157"/>
  <c r="S136" i="157"/>
  <c r="T148" i="157"/>
  <c r="S148" i="157" s="1"/>
  <c r="U336" i="156" l="1"/>
  <c r="W24" i="157"/>
  <c r="S1894" i="156"/>
  <c r="V1576" i="156"/>
  <c r="V1577" i="156" s="1"/>
  <c r="T1576" i="156"/>
  <c r="T1577" i="156" s="1"/>
  <c r="W1566" i="156"/>
  <c r="W1576" i="156" s="1"/>
  <c r="W1577" i="156" s="1"/>
  <c r="W1550" i="156"/>
  <c r="V1550" i="156"/>
  <c r="T1550" i="156"/>
  <c r="W814" i="156"/>
  <c r="V814" i="156"/>
  <c r="T814" i="156"/>
  <c r="Q814" i="156"/>
  <c r="S813" i="156"/>
  <c r="S814" i="156" s="1"/>
  <c r="R813" i="156"/>
  <c r="R814" i="156" s="1"/>
  <c r="W606" i="156"/>
  <c r="V606" i="156"/>
  <c r="T606" i="156"/>
  <c r="Q606" i="156"/>
  <c r="S605" i="156"/>
  <c r="R605" i="156"/>
  <c r="R606" i="156" s="1"/>
  <c r="W397" i="156"/>
  <c r="V397" i="156"/>
  <c r="T397" i="156"/>
  <c r="Q397" i="156"/>
  <c r="W337" i="156"/>
  <c r="V337" i="156"/>
  <c r="U337" i="156"/>
  <c r="T337" i="156"/>
  <c r="S337" i="156"/>
  <c r="R337" i="156"/>
  <c r="Q337" i="156"/>
  <c r="U605" i="156" l="1"/>
  <c r="U606" i="156" s="1"/>
  <c r="S1566" i="156"/>
  <c r="S1576" i="156" s="1"/>
  <c r="S1577" i="156" s="1"/>
  <c r="U813" i="156"/>
  <c r="U814" i="156" s="1"/>
  <c r="S606" i="156"/>
  <c r="E626" i="157"/>
  <c r="G626" i="157"/>
  <c r="E1820" i="156"/>
  <c r="G1820" i="156"/>
  <c r="G456" i="156"/>
  <c r="G285" i="156"/>
  <c r="G249" i="156"/>
  <c r="F101" i="46"/>
  <c r="E101" i="46"/>
  <c r="D101" i="46"/>
  <c r="C101" i="46"/>
  <c r="F100" i="46"/>
  <c r="E100" i="46"/>
  <c r="D100" i="46"/>
  <c r="C100" i="46"/>
  <c r="F99" i="46"/>
  <c r="E99" i="46"/>
  <c r="D99" i="46"/>
  <c r="C99" i="46"/>
  <c r="F98" i="46"/>
  <c r="E98" i="46"/>
  <c r="D98" i="46"/>
  <c r="C98" i="46"/>
  <c r="F97" i="46"/>
  <c r="E97" i="46"/>
  <c r="D97" i="46"/>
  <c r="C97" i="46"/>
  <c r="H323" i="157" l="1"/>
  <c r="H322" i="157"/>
  <c r="H320" i="157"/>
  <c r="G2107" i="156"/>
  <c r="H2090" i="156"/>
  <c r="H2089" i="156"/>
  <c r="H213" i="157" l="1"/>
  <c r="H212" i="157"/>
  <c r="H211" i="157"/>
  <c r="H210" i="157"/>
  <c r="G2206" i="156"/>
  <c r="K62" i="57" l="1"/>
  <c r="U105" i="57" l="1"/>
  <c r="V12" i="37"/>
  <c r="V13" i="37"/>
  <c r="V14" i="37"/>
  <c r="V15" i="37"/>
  <c r="V16" i="37"/>
  <c r="V17" i="37"/>
  <c r="V18" i="37"/>
  <c r="V19" i="37"/>
  <c r="V20" i="37"/>
  <c r="V21" i="37"/>
  <c r="V23" i="37"/>
  <c r="V24" i="37"/>
  <c r="V25" i="37"/>
  <c r="V26" i="37"/>
  <c r="V27" i="37"/>
  <c r="V28" i="37"/>
  <c r="V29" i="37"/>
  <c r="V30" i="37"/>
  <c r="V31" i="37"/>
  <c r="V32" i="37"/>
  <c r="V33" i="37"/>
  <c r="V34" i="37"/>
  <c r="V35" i="37"/>
  <c r="V36" i="37"/>
  <c r="V37" i="37"/>
  <c r="V38" i="37"/>
  <c r="V39" i="37"/>
  <c r="V40" i="37"/>
  <c r="V41" i="37"/>
  <c r="V42" i="37"/>
  <c r="V43" i="37"/>
  <c r="V44" i="37"/>
  <c r="V45" i="37"/>
  <c r="V46" i="37"/>
  <c r="V47" i="37"/>
  <c r="V50" i="37"/>
  <c r="V51" i="37"/>
  <c r="V52" i="37"/>
  <c r="V53" i="37"/>
  <c r="V55" i="37"/>
  <c r="V56" i="37"/>
  <c r="V57" i="37"/>
  <c r="V58" i="37"/>
  <c r="V60" i="37"/>
  <c r="V62" i="37"/>
  <c r="V63" i="37"/>
  <c r="V64" i="37"/>
  <c r="V65" i="37"/>
  <c r="V71" i="37"/>
  <c r="V72" i="37"/>
  <c r="V73" i="37"/>
  <c r="V74" i="37"/>
  <c r="V75" i="37"/>
  <c r="V76" i="37"/>
  <c r="V77" i="37"/>
  <c r="V78" i="37"/>
  <c r="V79" i="37"/>
  <c r="V80" i="37"/>
  <c r="V82" i="37"/>
  <c r="V83" i="37"/>
  <c r="V84" i="37"/>
  <c r="V85" i="37"/>
  <c r="V86" i="37"/>
  <c r="V87" i="37"/>
  <c r="V88" i="37"/>
  <c r="V89" i="37"/>
  <c r="V90" i="37"/>
  <c r="V91" i="37"/>
  <c r="V92" i="37"/>
  <c r="V93" i="37"/>
  <c r="V94" i="37"/>
  <c r="V95" i="37"/>
  <c r="V96" i="37"/>
  <c r="V97" i="37"/>
  <c r="V98" i="37"/>
  <c r="V99" i="37"/>
  <c r="V100" i="37"/>
  <c r="V101" i="37"/>
  <c r="V102" i="37"/>
  <c r="V103" i="37"/>
  <c r="V104" i="37"/>
  <c r="V105" i="37"/>
  <c r="V107" i="37"/>
  <c r="V108" i="37"/>
  <c r="V109" i="37"/>
  <c r="V110" i="37"/>
  <c r="V112" i="37"/>
  <c r="V114" i="37"/>
  <c r="V115" i="37"/>
  <c r="V116" i="37"/>
  <c r="V117" i="37"/>
  <c r="V120" i="37"/>
  <c r="V122" i="37"/>
  <c r="V123" i="37"/>
  <c r="V124" i="37"/>
  <c r="V125" i="37"/>
  <c r="V130" i="37"/>
  <c r="V131" i="37"/>
  <c r="V132" i="37"/>
  <c r="V133" i="37"/>
  <c r="V134" i="37"/>
  <c r="V135" i="37"/>
  <c r="V136" i="37"/>
  <c r="V137" i="37"/>
  <c r="V138" i="37"/>
  <c r="V139" i="37"/>
  <c r="V141" i="37"/>
  <c r="V142" i="37"/>
  <c r="V143" i="37"/>
  <c r="V144" i="37"/>
  <c r="V145" i="37"/>
  <c r="V146" i="37"/>
  <c r="V147" i="37"/>
  <c r="V148" i="37"/>
  <c r="V149" i="37"/>
  <c r="V150" i="37"/>
  <c r="V151" i="37"/>
  <c r="V152" i="37"/>
  <c r="V153" i="37"/>
  <c r="V154" i="37"/>
  <c r="V155" i="37"/>
  <c r="V156" i="37"/>
  <c r="V157" i="37"/>
  <c r="V158" i="37"/>
  <c r="V159" i="37"/>
  <c r="V162" i="37"/>
  <c r="V163" i="37"/>
  <c r="V164" i="37"/>
  <c r="V165" i="37"/>
  <c r="V167" i="37"/>
  <c r="V168" i="37"/>
  <c r="V169" i="37"/>
  <c r="V171" i="37"/>
  <c r="V172" i="37"/>
  <c r="V173" i="37"/>
  <c r="V174" i="37"/>
  <c r="V179" i="37"/>
  <c r="V180" i="37"/>
  <c r="V181" i="37"/>
  <c r="V182" i="37"/>
  <c r="V183" i="37"/>
  <c r="V184" i="37"/>
  <c r="V185" i="37"/>
  <c r="V186" i="37"/>
  <c r="V187" i="37"/>
  <c r="V188" i="37"/>
  <c r="V190" i="37"/>
  <c r="V191" i="37"/>
  <c r="V192" i="37"/>
  <c r="V193" i="37"/>
  <c r="V194" i="37"/>
  <c r="V195" i="37"/>
  <c r="V196" i="37"/>
  <c r="V197" i="37"/>
  <c r="V198" i="37"/>
  <c r="V199" i="37"/>
  <c r="V200" i="37"/>
  <c r="V201" i="37"/>
  <c r="V202" i="37"/>
  <c r="V203" i="37"/>
  <c r="V204" i="37"/>
  <c r="V206" i="37"/>
  <c r="V207" i="37"/>
  <c r="V208" i="37"/>
  <c r="V209" i="37"/>
  <c r="V211" i="37"/>
  <c r="V212" i="37"/>
  <c r="V214" i="37"/>
  <c r="V215" i="37"/>
  <c r="V216" i="37"/>
  <c r="V217" i="37"/>
  <c r="V222" i="37"/>
  <c r="V223" i="37"/>
  <c r="V224" i="37"/>
  <c r="V225" i="37"/>
  <c r="V226" i="37"/>
  <c r="V227" i="37"/>
  <c r="V228" i="37"/>
  <c r="V229" i="37"/>
  <c r="V230" i="37"/>
  <c r="V231" i="37"/>
  <c r="V232" i="37"/>
  <c r="V234" i="37"/>
  <c r="V235" i="37"/>
  <c r="V236" i="37"/>
  <c r="V237" i="37"/>
  <c r="V238" i="37"/>
  <c r="V239" i="37"/>
  <c r="V240" i="37"/>
  <c r="V241" i="37"/>
  <c r="V242" i="37"/>
  <c r="V243" i="37"/>
  <c r="V244" i="37"/>
  <c r="V245" i="37"/>
  <c r="V246" i="37"/>
  <c r="V247" i="37"/>
  <c r="V249" i="37"/>
  <c r="V250" i="37"/>
  <c r="V251" i="37"/>
  <c r="V252" i="37"/>
  <c r="V254" i="37"/>
  <c r="V256" i="37"/>
  <c r="V267" i="37"/>
  <c r="V268" i="37"/>
  <c r="V269" i="37"/>
  <c r="V270" i="37"/>
  <c r="V271" i="37"/>
  <c r="V272" i="37"/>
  <c r="V273" i="37"/>
  <c r="V274" i="37"/>
  <c r="V275" i="37"/>
  <c r="V276" i="37"/>
  <c r="V277" i="37"/>
  <c r="V279" i="37"/>
  <c r="V280" i="37"/>
  <c r="V281" i="37"/>
  <c r="V282" i="37"/>
  <c r="V283" i="37"/>
  <c r="V284" i="37"/>
  <c r="V285" i="37"/>
  <c r="V286" i="37"/>
  <c r="V287" i="37"/>
  <c r="V288" i="37"/>
  <c r="V289" i="37"/>
  <c r="V290" i="37"/>
  <c r="V291" i="37"/>
  <c r="V292" i="37"/>
  <c r="V293" i="37"/>
  <c r="V294" i="37"/>
  <c r="V296" i="37"/>
  <c r="V297" i="37"/>
  <c r="V298" i="37"/>
  <c r="V299" i="37"/>
  <c r="V302" i="37"/>
  <c r="V303" i="37"/>
  <c r="V305" i="37"/>
  <c r="V306" i="37"/>
  <c r="V307" i="37"/>
  <c r="V308" i="37"/>
  <c r="V313" i="37"/>
  <c r="V314" i="37"/>
  <c r="V315" i="37"/>
  <c r="V316" i="37"/>
  <c r="V317" i="37"/>
  <c r="V318" i="37"/>
  <c r="V319" i="37"/>
  <c r="V320" i="37"/>
  <c r="V321" i="37"/>
  <c r="V322" i="37"/>
  <c r="V323" i="37"/>
  <c r="V325" i="37"/>
  <c r="V326" i="37"/>
  <c r="V327" i="37"/>
  <c r="V328" i="37"/>
  <c r="V329" i="37"/>
  <c r="V330" i="37"/>
  <c r="V331" i="37"/>
  <c r="V332" i="37"/>
  <c r="V333" i="37"/>
  <c r="V334" i="37"/>
  <c r="V335" i="37"/>
  <c r="V336" i="37"/>
  <c r="V337" i="37"/>
  <c r="V338" i="37"/>
  <c r="V339" i="37"/>
  <c r="V340" i="37"/>
  <c r="V342" i="37"/>
  <c r="V343" i="37"/>
  <c r="V344" i="37"/>
  <c r="V345" i="37"/>
  <c r="V347" i="37"/>
  <c r="V348" i="37"/>
  <c r="V350" i="37"/>
  <c r="V351" i="37"/>
  <c r="V352" i="37"/>
  <c r="V353" i="37"/>
  <c r="V358" i="37"/>
  <c r="V359" i="37"/>
  <c r="V360" i="37"/>
  <c r="V361" i="37"/>
  <c r="V362" i="37"/>
  <c r="V363" i="37"/>
  <c r="V364" i="37"/>
  <c r="V365" i="37"/>
  <c r="V366" i="37"/>
  <c r="V367" i="37"/>
  <c r="V368" i="37"/>
  <c r="V370" i="37"/>
  <c r="V371" i="37"/>
  <c r="V372" i="37"/>
  <c r="V373" i="37"/>
  <c r="V374" i="37"/>
  <c r="V375" i="37"/>
  <c r="V376" i="37"/>
  <c r="V377" i="37"/>
  <c r="V378" i="37"/>
  <c r="V379" i="37"/>
  <c r="V380" i="37"/>
  <c r="V381" i="37"/>
  <c r="V382" i="37"/>
  <c r="V383" i="37"/>
  <c r="V384" i="37"/>
  <c r="V385" i="37"/>
  <c r="V386" i="37"/>
  <c r="V387" i="37"/>
  <c r="V389" i="37"/>
  <c r="V390" i="37"/>
  <c r="V391" i="37"/>
  <c r="V392" i="37"/>
  <c r="V394" i="37"/>
  <c r="V395" i="37"/>
  <c r="V396" i="37"/>
  <c r="V407" i="37"/>
  <c r="V408" i="37"/>
  <c r="V409" i="37"/>
  <c r="V410" i="37"/>
  <c r="V411" i="37"/>
  <c r="V412" i="37"/>
  <c r="V413" i="37"/>
  <c r="V414" i="37"/>
  <c r="V415" i="37"/>
  <c r="V416" i="37"/>
  <c r="V417" i="37"/>
  <c r="V419" i="37"/>
  <c r="V420" i="37"/>
  <c r="V421" i="37"/>
  <c r="V422" i="37"/>
  <c r="V423" i="37"/>
  <c r="V424" i="37"/>
  <c r="V425" i="37"/>
  <c r="V426" i="37"/>
  <c r="V427" i="37"/>
  <c r="V428" i="37"/>
  <c r="V429" i="37"/>
  <c r="V430" i="37"/>
  <c r="V431" i="37"/>
  <c r="V432" i="37"/>
  <c r="V433" i="37"/>
  <c r="V435" i="37"/>
  <c r="V436" i="37"/>
  <c r="V437" i="37"/>
  <c r="V438" i="37"/>
  <c r="V440" i="37"/>
  <c r="V444" i="37"/>
  <c r="V445" i="37"/>
  <c r="V446" i="37"/>
  <c r="V447" i="37"/>
  <c r="V452" i="37"/>
  <c r="V453" i="37"/>
  <c r="V454" i="37"/>
  <c r="V455" i="37"/>
  <c r="V456" i="37"/>
  <c r="V457" i="37"/>
  <c r="V458" i="37"/>
  <c r="V459" i="37"/>
  <c r="V460" i="37"/>
  <c r="V461" i="37"/>
  <c r="V463" i="37"/>
  <c r="V464" i="37"/>
  <c r="V465" i="37"/>
  <c r="V466" i="37"/>
  <c r="V467" i="37"/>
  <c r="V468" i="37"/>
  <c r="V469" i="37"/>
  <c r="V470" i="37"/>
  <c r="V471" i="37"/>
  <c r="V472" i="37"/>
  <c r="V473" i="37"/>
  <c r="V474" i="37"/>
  <c r="V475" i="37"/>
  <c r="V476" i="37"/>
  <c r="V477" i="37"/>
  <c r="V479" i="37"/>
  <c r="V480" i="37"/>
  <c r="V481" i="37"/>
  <c r="V482" i="37"/>
  <c r="V485" i="37"/>
  <c r="V486" i="37"/>
  <c r="V489" i="37"/>
  <c r="V490" i="37"/>
  <c r="V491" i="37"/>
  <c r="V496" i="37"/>
  <c r="V497" i="37"/>
  <c r="V498" i="37"/>
  <c r="V499" i="37"/>
  <c r="V500" i="37"/>
  <c r="V501" i="37"/>
  <c r="V502" i="37"/>
  <c r="V503" i="37"/>
  <c r="V504" i="37"/>
  <c r="V505" i="37"/>
  <c r="V506" i="37"/>
  <c r="V508" i="37"/>
  <c r="V509" i="37"/>
  <c r="V510" i="37"/>
  <c r="V511" i="37"/>
  <c r="V512" i="37"/>
  <c r="V513" i="37"/>
  <c r="V514" i="37"/>
  <c r="V515" i="37"/>
  <c r="V516" i="37"/>
  <c r="V517" i="37"/>
  <c r="V518" i="37"/>
  <c r="V519" i="37"/>
  <c r="V520" i="37"/>
  <c r="V521" i="37"/>
  <c r="V523" i="37"/>
  <c r="V524" i="37"/>
  <c r="V525" i="37"/>
  <c r="V526" i="37"/>
  <c r="V528" i="37"/>
  <c r="V529" i="37"/>
  <c r="V532" i="37"/>
  <c r="V533" i="37"/>
  <c r="V534" i="37"/>
  <c r="V539" i="37"/>
  <c r="V540" i="37"/>
  <c r="V541" i="37"/>
  <c r="V542" i="37"/>
  <c r="V543" i="37"/>
  <c r="V544" i="37"/>
  <c r="V545" i="37"/>
  <c r="V546" i="37"/>
  <c r="V547" i="37"/>
  <c r="V548" i="37"/>
  <c r="V549" i="37"/>
  <c r="V551" i="37"/>
  <c r="V552" i="37"/>
  <c r="V553" i="37"/>
  <c r="V554" i="37"/>
  <c r="V555" i="37"/>
  <c r="V556" i="37"/>
  <c r="V557" i="37"/>
  <c r="V558" i="37"/>
  <c r="V559" i="37"/>
  <c r="V560" i="37"/>
  <c r="V561" i="37"/>
  <c r="V562" i="37"/>
  <c r="V563" i="37"/>
  <c r="V564" i="37"/>
  <c r="V565" i="37"/>
  <c r="V566" i="37"/>
  <c r="V568" i="37"/>
  <c r="V569" i="37"/>
  <c r="V570" i="37"/>
  <c r="V571" i="37"/>
  <c r="V573" i="37"/>
  <c r="V574" i="37"/>
  <c r="V575" i="37"/>
  <c r="V577" i="37"/>
  <c r="V578" i="37"/>
  <c r="V579" i="37"/>
  <c r="V580" i="37"/>
  <c r="V585" i="37"/>
  <c r="V586" i="37"/>
  <c r="V587" i="37"/>
  <c r="V588" i="37"/>
  <c r="V589" i="37"/>
  <c r="V590" i="37"/>
  <c r="V591" i="37"/>
  <c r="V592" i="37"/>
  <c r="V593" i="37"/>
  <c r="V594" i="37"/>
  <c r="V595" i="37"/>
  <c r="V597" i="37"/>
  <c r="V598" i="37"/>
  <c r="V599" i="37"/>
  <c r="V600" i="37"/>
  <c r="V601" i="37"/>
  <c r="V602" i="37"/>
  <c r="V603" i="37"/>
  <c r="V604" i="37"/>
  <c r="V605" i="37"/>
  <c r="V606" i="37"/>
  <c r="V607" i="37"/>
  <c r="V608" i="37"/>
  <c r="V609" i="37"/>
  <c r="V610" i="37"/>
  <c r="V611" i="37"/>
  <c r="V612" i="37"/>
  <c r="V613" i="37"/>
  <c r="V615" i="37"/>
  <c r="V616" i="37"/>
  <c r="V617" i="37"/>
  <c r="V618" i="37"/>
  <c r="V621" i="37"/>
  <c r="V622" i="37"/>
  <c r="V623" i="37"/>
  <c r="V625" i="37"/>
  <c r="V626" i="37"/>
  <c r="V627" i="37"/>
  <c r="V628" i="37"/>
  <c r="V633" i="37"/>
  <c r="V634" i="37"/>
  <c r="V635" i="37"/>
  <c r="V636" i="37"/>
  <c r="V637" i="37"/>
  <c r="V638" i="37"/>
  <c r="V639" i="37"/>
  <c r="V640" i="37"/>
  <c r="V641" i="37"/>
  <c r="V642" i="37"/>
  <c r="V643" i="37"/>
  <c r="V645" i="37"/>
  <c r="V646" i="37"/>
  <c r="V647" i="37"/>
  <c r="V648" i="37"/>
  <c r="V649" i="37"/>
  <c r="V650" i="37"/>
  <c r="V651" i="37"/>
  <c r="V652" i="37"/>
  <c r="V653" i="37"/>
  <c r="V654" i="37"/>
  <c r="V655" i="37"/>
  <c r="V656" i="37"/>
  <c r="V657" i="37"/>
  <c r="V658" i="37"/>
  <c r="V659" i="37"/>
  <c r="V660" i="37"/>
  <c r="V662" i="37"/>
  <c r="V663" i="37"/>
  <c r="V664" i="37"/>
  <c r="V665" i="37"/>
  <c r="V667" i="37"/>
  <c r="V668" i="37"/>
  <c r="V670" i="37"/>
  <c r="V671" i="37"/>
  <c r="V672" i="37"/>
  <c r="V673" i="37"/>
  <c r="V678" i="37"/>
  <c r="V679" i="37"/>
  <c r="V680" i="37"/>
  <c r="V681" i="37"/>
  <c r="V682" i="37"/>
  <c r="V683" i="37"/>
  <c r="V684" i="37"/>
  <c r="V685" i="37"/>
  <c r="V686" i="37"/>
  <c r="V687" i="37"/>
  <c r="V688" i="37"/>
  <c r="V689" i="37"/>
  <c r="V690" i="37"/>
  <c r="V691" i="37"/>
  <c r="V692" i="37"/>
  <c r="V693" i="37"/>
  <c r="V694" i="37"/>
  <c r="V695" i="37"/>
  <c r="V696" i="37"/>
  <c r="V697" i="37"/>
  <c r="V698" i="37"/>
  <c r="V699" i="37"/>
  <c r="V700" i="37"/>
  <c r="V701" i="37"/>
  <c r="V702" i="37"/>
  <c r="V703" i="37"/>
  <c r="V704" i="37"/>
  <c r="V705" i="37"/>
  <c r="V706" i="37"/>
  <c r="V707" i="37"/>
  <c r="V708" i="37"/>
  <c r="V709" i="37"/>
  <c r="V710" i="37"/>
  <c r="V711" i="37"/>
  <c r="V712" i="37"/>
  <c r="V713" i="37"/>
  <c r="V714" i="37"/>
  <c r="V715" i="37"/>
  <c r="V716" i="37"/>
  <c r="V717" i="37"/>
  <c r="V718" i="37"/>
  <c r="V722" i="37"/>
  <c r="V723" i="37"/>
  <c r="V724" i="37"/>
  <c r="V725" i="37"/>
  <c r="V726" i="37"/>
  <c r="V727" i="37"/>
  <c r="V728" i="37"/>
  <c r="V729" i="37"/>
  <c r="V730" i="37"/>
  <c r="V731" i="37"/>
  <c r="V733" i="37"/>
  <c r="V734" i="37"/>
  <c r="V735" i="37"/>
  <c r="V736" i="37"/>
  <c r="V737" i="37"/>
  <c r="V738" i="37"/>
  <c r="V739" i="37"/>
  <c r="V740" i="37"/>
  <c r="V741" i="37"/>
  <c r="V742" i="37"/>
  <c r="V743" i="37"/>
  <c r="V744" i="37"/>
  <c r="V745" i="37"/>
  <c r="V746" i="37"/>
  <c r="V747" i="37"/>
  <c r="V749" i="37"/>
  <c r="V750" i="37"/>
  <c r="V751" i="37"/>
  <c r="V752" i="37"/>
  <c r="V754" i="37"/>
  <c r="V755" i="37"/>
  <c r="V757" i="37"/>
  <c r="V758" i="37"/>
  <c r="V759" i="37"/>
  <c r="V760" i="37"/>
  <c r="V766" i="37"/>
  <c r="V767" i="37"/>
  <c r="V768" i="37"/>
  <c r="V769" i="37"/>
  <c r="V770" i="37"/>
  <c r="V771" i="37"/>
  <c r="V772" i="37"/>
  <c r="V773" i="37"/>
  <c r="V774" i="37"/>
  <c r="V775" i="37"/>
  <c r="V777" i="37"/>
  <c r="V778" i="37"/>
  <c r="V779" i="37"/>
  <c r="V780" i="37"/>
  <c r="V781" i="37"/>
  <c r="V782" i="37"/>
  <c r="V783" i="37"/>
  <c r="V784" i="37"/>
  <c r="V785" i="37"/>
  <c r="V786" i="37"/>
  <c r="V787" i="37"/>
  <c r="V788" i="37"/>
  <c r="V789" i="37"/>
  <c r="V790" i="37"/>
  <c r="V791" i="37"/>
  <c r="V793" i="37"/>
  <c r="V794" i="37"/>
  <c r="V795" i="37"/>
  <c r="V796" i="37"/>
  <c r="V798" i="37"/>
  <c r="V799" i="37"/>
  <c r="V801" i="37"/>
  <c r="V802" i="37"/>
  <c r="V803" i="37"/>
  <c r="V804" i="37"/>
  <c r="V809" i="37"/>
  <c r="V810" i="37"/>
  <c r="V811" i="37"/>
  <c r="V812" i="37"/>
  <c r="V813" i="37"/>
  <c r="V814" i="37"/>
  <c r="V815" i="37"/>
  <c r="V816" i="37"/>
  <c r="V817" i="37"/>
  <c r="V818" i="37"/>
  <c r="V819" i="37"/>
  <c r="V821" i="37"/>
  <c r="V822" i="37"/>
  <c r="V823" i="37"/>
  <c r="V824" i="37"/>
  <c r="V825" i="37"/>
  <c r="V826" i="37"/>
  <c r="V827" i="37"/>
  <c r="V828" i="37"/>
  <c r="V829" i="37"/>
  <c r="V830" i="37"/>
  <c r="V831" i="37"/>
  <c r="V832" i="37"/>
  <c r="V833" i="37"/>
  <c r="V834" i="37"/>
  <c r="V835" i="37"/>
  <c r="V836" i="37"/>
  <c r="V838" i="37"/>
  <c r="V839" i="37"/>
  <c r="V840" i="37"/>
  <c r="V841" i="37"/>
  <c r="V856" i="37"/>
  <c r="V857" i="37"/>
  <c r="V858" i="37"/>
  <c r="V859" i="37"/>
  <c r="V860" i="37"/>
  <c r="V861" i="37"/>
  <c r="V862" i="37"/>
  <c r="V863" i="37"/>
  <c r="V864" i="37"/>
  <c r="V865" i="37"/>
  <c r="V867" i="37"/>
  <c r="V868" i="37"/>
  <c r="V869" i="37"/>
  <c r="V870" i="37"/>
  <c r="V871" i="37"/>
  <c r="V872" i="37"/>
  <c r="V873" i="37"/>
  <c r="V874" i="37"/>
  <c r="V875" i="37"/>
  <c r="V876" i="37"/>
  <c r="V877" i="37"/>
  <c r="V878" i="37"/>
  <c r="V879" i="37"/>
  <c r="V880" i="37"/>
  <c r="V881" i="37"/>
  <c r="V882" i="37"/>
  <c r="V883" i="37"/>
  <c r="V884" i="37"/>
  <c r="V885" i="37"/>
  <c r="V886" i="37"/>
  <c r="V887" i="37"/>
  <c r="V890" i="37"/>
  <c r="V891" i="37"/>
  <c r="V892" i="37"/>
  <c r="V893" i="37"/>
  <c r="V895" i="37"/>
  <c r="V896" i="37"/>
  <c r="V897" i="37"/>
  <c r="V898" i="37"/>
  <c r="V902" i="37"/>
  <c r="V964" i="37" s="1"/>
  <c r="V903" i="37"/>
  <c r="V965" i="37" s="1"/>
  <c r="V904" i="37"/>
  <c r="V905" i="37"/>
  <c r="V966" i="37"/>
  <c r="W689" i="156"/>
  <c r="V912" i="37" l="1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Q676" i="37"/>
  <c r="S676" i="37"/>
  <c r="D677" i="37"/>
  <c r="E677" i="37"/>
  <c r="F677" i="37"/>
  <c r="G677" i="37"/>
  <c r="H677" i="37"/>
  <c r="I677" i="37"/>
  <c r="J677" i="37"/>
  <c r="K677" i="37"/>
  <c r="N677" i="37"/>
  <c r="P677" i="37"/>
  <c r="Q677" i="37"/>
  <c r="S677" i="37"/>
  <c r="D678" i="37"/>
  <c r="E678" i="37"/>
  <c r="F678" i="37"/>
  <c r="G678" i="37"/>
  <c r="H678" i="37"/>
  <c r="I678" i="37"/>
  <c r="J678" i="37"/>
  <c r="K678" i="37"/>
  <c r="L678" i="37"/>
  <c r="M678" i="37"/>
  <c r="N678" i="37"/>
  <c r="O678" i="37"/>
  <c r="P678" i="37"/>
  <c r="Q678" i="37"/>
  <c r="R678" i="37"/>
  <c r="S678" i="37"/>
  <c r="T678" i="37"/>
  <c r="U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Q679" i="37"/>
  <c r="R679" i="37"/>
  <c r="S679" i="37"/>
  <c r="T679" i="37"/>
  <c r="U679" i="37"/>
  <c r="H680" i="37"/>
  <c r="I680" i="37"/>
  <c r="J680" i="37"/>
  <c r="K680" i="37"/>
  <c r="L680" i="37"/>
  <c r="M680" i="37"/>
  <c r="N680" i="37"/>
  <c r="O680" i="37"/>
  <c r="P680" i="37"/>
  <c r="Q680" i="37"/>
  <c r="R680" i="37"/>
  <c r="S680" i="37"/>
  <c r="T680" i="37"/>
  <c r="U680" i="37"/>
  <c r="D681" i="37"/>
  <c r="E681" i="37"/>
  <c r="G681" i="37"/>
  <c r="H681" i="37"/>
  <c r="I681" i="37"/>
  <c r="J681" i="37"/>
  <c r="K681" i="37"/>
  <c r="L681" i="37"/>
  <c r="M681" i="37"/>
  <c r="N681" i="37"/>
  <c r="O681" i="37"/>
  <c r="P681" i="37"/>
  <c r="Q681" i="37"/>
  <c r="R681" i="37"/>
  <c r="S681" i="37"/>
  <c r="T681" i="37"/>
  <c r="U681" i="37"/>
  <c r="D682" i="37"/>
  <c r="E682" i="37"/>
  <c r="F682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D683" i="37"/>
  <c r="E683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D684" i="37"/>
  <c r="E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D685" i="37"/>
  <c r="E685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D686" i="37"/>
  <c r="E686" i="37"/>
  <c r="H686" i="37"/>
  <c r="I686" i="37"/>
  <c r="J686" i="37"/>
  <c r="K686" i="37"/>
  <c r="L686" i="37"/>
  <c r="M686" i="37"/>
  <c r="N686" i="37"/>
  <c r="O686" i="37"/>
  <c r="P686" i="37"/>
  <c r="Q686" i="37"/>
  <c r="R686" i="37"/>
  <c r="S686" i="37"/>
  <c r="T686" i="37"/>
  <c r="U686" i="37"/>
  <c r="D687" i="37"/>
  <c r="E687" i="37"/>
  <c r="F687" i="37"/>
  <c r="G687" i="37"/>
  <c r="H687" i="37"/>
  <c r="I687" i="37"/>
  <c r="J687" i="37"/>
  <c r="K687" i="37"/>
  <c r="L687" i="37"/>
  <c r="M687" i="37"/>
  <c r="N687" i="37"/>
  <c r="O687" i="37"/>
  <c r="P687" i="37"/>
  <c r="Q687" i="37"/>
  <c r="R687" i="37"/>
  <c r="S687" i="37"/>
  <c r="T687" i="37"/>
  <c r="U687" i="37"/>
  <c r="D688" i="37"/>
  <c r="E688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D691" i="37"/>
  <c r="E691" i="37"/>
  <c r="H691" i="37"/>
  <c r="I691" i="37"/>
  <c r="J691" i="37"/>
  <c r="K691" i="37"/>
  <c r="L691" i="37"/>
  <c r="M691" i="37"/>
  <c r="N691" i="37"/>
  <c r="O691" i="37"/>
  <c r="P691" i="37"/>
  <c r="Q691" i="37"/>
  <c r="R691" i="37"/>
  <c r="S691" i="37"/>
  <c r="T691" i="37"/>
  <c r="U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D694" i="37"/>
  <c r="E694" i="37"/>
  <c r="F694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D697" i="37"/>
  <c r="E697" i="37"/>
  <c r="F697" i="37"/>
  <c r="G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D698" i="37"/>
  <c r="E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D699" i="37"/>
  <c r="E699" i="37"/>
  <c r="F699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D700" i="37"/>
  <c r="E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D702" i="37"/>
  <c r="E702" i="37"/>
  <c r="F702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D703" i="37"/>
  <c r="E703" i="37"/>
  <c r="F703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D704" i="37"/>
  <c r="E704" i="37"/>
  <c r="F704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D705" i="37"/>
  <c r="E705" i="37"/>
  <c r="H705" i="37"/>
  <c r="I705" i="37"/>
  <c r="J705" i="37"/>
  <c r="K705" i="37"/>
  <c r="L705" i="37"/>
  <c r="M705" i="37"/>
  <c r="N705" i="37"/>
  <c r="O705" i="37"/>
  <c r="P705" i="37"/>
  <c r="Q705" i="37"/>
  <c r="R705" i="37"/>
  <c r="S705" i="37"/>
  <c r="T705" i="37"/>
  <c r="U705" i="37"/>
  <c r="D706" i="37"/>
  <c r="E706" i="37"/>
  <c r="F706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D708" i="37"/>
  <c r="E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D709" i="37"/>
  <c r="E709" i="37"/>
  <c r="F709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D711" i="37"/>
  <c r="E711" i="37"/>
  <c r="F711" i="37"/>
  <c r="G711" i="37"/>
  <c r="H711" i="37"/>
  <c r="J711" i="37"/>
  <c r="K711" i="37"/>
  <c r="N711" i="37"/>
  <c r="P711" i="37"/>
  <c r="Q711" i="37"/>
  <c r="R711" i="37"/>
  <c r="S711" i="37"/>
  <c r="T711" i="37"/>
  <c r="U711" i="37"/>
  <c r="D712" i="37"/>
  <c r="E712" i="37"/>
  <c r="H712" i="37"/>
  <c r="J712" i="37"/>
  <c r="K712" i="37"/>
  <c r="N712" i="37"/>
  <c r="P712" i="37"/>
  <c r="Q712" i="37"/>
  <c r="R712" i="37"/>
  <c r="S712" i="37"/>
  <c r="T712" i="37"/>
  <c r="U712" i="37"/>
  <c r="D713" i="37"/>
  <c r="E713" i="37"/>
  <c r="H713" i="37"/>
  <c r="J713" i="37"/>
  <c r="K713" i="37"/>
  <c r="N713" i="37"/>
  <c r="P713" i="37"/>
  <c r="Q713" i="37"/>
  <c r="R713" i="37"/>
  <c r="S713" i="37"/>
  <c r="T713" i="37"/>
  <c r="U713" i="37"/>
  <c r="D714" i="37"/>
  <c r="E714" i="37"/>
  <c r="F714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D716" i="37"/>
  <c r="E716" i="37"/>
  <c r="F716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E68" i="57"/>
  <c r="F681" i="37" s="1"/>
  <c r="D68" i="57"/>
  <c r="C68" i="5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S177" i="37"/>
  <c r="D178" i="37"/>
  <c r="E178" i="37"/>
  <c r="H178" i="37"/>
  <c r="J178" i="37"/>
  <c r="K178" i="37"/>
  <c r="N178" i="37"/>
  <c r="P178" i="37"/>
  <c r="Q178" i="37"/>
  <c r="S178" i="37"/>
  <c r="D179" i="37"/>
  <c r="E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D181" i="37"/>
  <c r="E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D184" i="37"/>
  <c r="E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D185" i="37"/>
  <c r="E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D186" i="37"/>
  <c r="E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D187" i="37"/>
  <c r="E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D188" i="37"/>
  <c r="E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H189" i="37"/>
  <c r="I189" i="37"/>
  <c r="J189" i="37"/>
  <c r="K189" i="37"/>
  <c r="L189" i="37"/>
  <c r="M189" i="37"/>
  <c r="N189" i="37"/>
  <c r="O189" i="37"/>
  <c r="P189" i="37"/>
  <c r="Q189" i="37"/>
  <c r="S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D191" i="37"/>
  <c r="E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D193" i="37"/>
  <c r="E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D194" i="37"/>
  <c r="E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D195" i="37"/>
  <c r="E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D198" i="37"/>
  <c r="E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D199" i="37"/>
  <c r="E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D200" i="37"/>
  <c r="E200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D201" i="37"/>
  <c r="E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D203" i="37"/>
  <c r="E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D205" i="37"/>
  <c r="E205" i="37"/>
  <c r="H205" i="37"/>
  <c r="I205" i="37"/>
  <c r="J205" i="37"/>
  <c r="K205" i="37"/>
  <c r="L205" i="37"/>
  <c r="M205" i="37"/>
  <c r="N205" i="37"/>
  <c r="O205" i="37"/>
  <c r="P205" i="37"/>
  <c r="Q205" i="37"/>
  <c r="S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D208" i="37"/>
  <c r="E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D209" i="37"/>
  <c r="E209" i="37"/>
  <c r="H209" i="37"/>
  <c r="I209" i="37"/>
  <c r="J209" i="37"/>
  <c r="K209" i="37"/>
  <c r="L209" i="37"/>
  <c r="M209" i="37"/>
  <c r="N209" i="37"/>
  <c r="O209" i="37"/>
  <c r="P209" i="37"/>
  <c r="Q209" i="37"/>
  <c r="R209" i="37"/>
  <c r="S209" i="37"/>
  <c r="T209" i="37"/>
  <c r="U209" i="37"/>
  <c r="H210" i="37"/>
  <c r="I210" i="37"/>
  <c r="J210" i="37"/>
  <c r="K210" i="37"/>
  <c r="L210" i="37"/>
  <c r="M210" i="37"/>
  <c r="N210" i="37"/>
  <c r="O210" i="37"/>
  <c r="P210" i="37"/>
  <c r="Q210" i="37"/>
  <c r="S210" i="37"/>
  <c r="D211" i="37"/>
  <c r="E211" i="37"/>
  <c r="H211" i="37"/>
  <c r="J211" i="37"/>
  <c r="K211" i="37"/>
  <c r="N211" i="37"/>
  <c r="P211" i="37"/>
  <c r="Q211" i="37"/>
  <c r="R211" i="37"/>
  <c r="S211" i="37"/>
  <c r="T211" i="37"/>
  <c r="U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D213" i="37"/>
  <c r="E213" i="37"/>
  <c r="H213" i="37"/>
  <c r="J213" i="37"/>
  <c r="K213" i="37"/>
  <c r="N213" i="37"/>
  <c r="P213" i="37"/>
  <c r="Q213" i="37"/>
  <c r="S213" i="37"/>
  <c r="D214" i="37"/>
  <c r="E214" i="37"/>
  <c r="F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D215" i="37"/>
  <c r="E215" i="37"/>
  <c r="F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D216" i="37"/>
  <c r="E216" i="37"/>
  <c r="F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F218" i="37"/>
  <c r="H218" i="37"/>
  <c r="I218" i="37"/>
  <c r="J218" i="37"/>
  <c r="K218" i="37"/>
  <c r="L218" i="37"/>
  <c r="M218" i="37"/>
  <c r="N218" i="37"/>
  <c r="O218" i="37"/>
  <c r="P218" i="37"/>
  <c r="Q218" i="37"/>
  <c r="S218" i="37"/>
  <c r="E64" i="46"/>
  <c r="F181" i="37" s="1"/>
  <c r="D64" i="46"/>
  <c r="C64" i="46"/>
  <c r="D763" i="37"/>
  <c r="E763" i="37"/>
  <c r="F763" i="37"/>
  <c r="G763" i="37"/>
  <c r="H763" i="37"/>
  <c r="I763" i="37"/>
  <c r="J763" i="37"/>
  <c r="K763" i="37"/>
  <c r="L763" i="37"/>
  <c r="M763" i="37"/>
  <c r="N763" i="37"/>
  <c r="O763" i="37"/>
  <c r="S763" i="37"/>
  <c r="S764" i="37"/>
  <c r="D765" i="37"/>
  <c r="E765" i="37"/>
  <c r="F765" i="37"/>
  <c r="G765" i="37"/>
  <c r="H765" i="37"/>
  <c r="I765" i="37"/>
  <c r="J765" i="37"/>
  <c r="K765" i="37"/>
  <c r="L765" i="37"/>
  <c r="M765" i="37"/>
  <c r="N765" i="37"/>
  <c r="O765" i="37"/>
  <c r="S765" i="37"/>
  <c r="D766" i="37"/>
  <c r="E766" i="37"/>
  <c r="F766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G768" i="37"/>
  <c r="H768" i="37"/>
  <c r="I768" i="37"/>
  <c r="J768" i="37"/>
  <c r="K768" i="37"/>
  <c r="L768" i="37"/>
  <c r="M768" i="37"/>
  <c r="N768" i="37"/>
  <c r="O768" i="37"/>
  <c r="P768" i="37"/>
  <c r="Q768" i="37"/>
  <c r="R768" i="37"/>
  <c r="S768" i="37"/>
  <c r="T768" i="37"/>
  <c r="U768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H776" i="37"/>
  <c r="I776" i="37"/>
  <c r="J776" i="37"/>
  <c r="K776" i="37"/>
  <c r="L776" i="37"/>
  <c r="M776" i="37"/>
  <c r="N776" i="37"/>
  <c r="O776" i="37"/>
  <c r="D777" i="37"/>
  <c r="E777" i="37"/>
  <c r="F777" i="37"/>
  <c r="G777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H780" i="37"/>
  <c r="I780" i="37"/>
  <c r="J780" i="37"/>
  <c r="K780" i="37"/>
  <c r="L780" i="37"/>
  <c r="M780" i="37"/>
  <c r="N780" i="37"/>
  <c r="O780" i="37"/>
  <c r="P780" i="37"/>
  <c r="Q780" i="37"/>
  <c r="R780" i="37"/>
  <c r="S780" i="37"/>
  <c r="T780" i="37"/>
  <c r="U780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H790" i="37"/>
  <c r="I790" i="37"/>
  <c r="J790" i="37"/>
  <c r="K790" i="37"/>
  <c r="L790" i="37"/>
  <c r="M790" i="37"/>
  <c r="N790" i="37"/>
  <c r="O790" i="37"/>
  <c r="P790" i="37"/>
  <c r="Q790" i="37"/>
  <c r="R790" i="37"/>
  <c r="S790" i="37"/>
  <c r="T790" i="37"/>
  <c r="U790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H792" i="37"/>
  <c r="I792" i="37"/>
  <c r="J792" i="37"/>
  <c r="K792" i="37"/>
  <c r="L792" i="37"/>
  <c r="M792" i="37"/>
  <c r="N792" i="37"/>
  <c r="O792" i="37"/>
  <c r="D793" i="37"/>
  <c r="E793" i="37"/>
  <c r="F793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H795" i="37"/>
  <c r="I795" i="37"/>
  <c r="J795" i="37"/>
  <c r="K795" i="37"/>
  <c r="L795" i="37"/>
  <c r="M795" i="37"/>
  <c r="N795" i="37"/>
  <c r="O795" i="37"/>
  <c r="P795" i="37"/>
  <c r="Q795" i="37"/>
  <c r="R795" i="37"/>
  <c r="S795" i="37"/>
  <c r="T795" i="37"/>
  <c r="U795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H797" i="37"/>
  <c r="I797" i="37"/>
  <c r="J797" i="37"/>
  <c r="K797" i="37"/>
  <c r="L797" i="37"/>
  <c r="M797" i="37"/>
  <c r="N797" i="37"/>
  <c r="O797" i="37"/>
  <c r="P798" i="37"/>
  <c r="Q798" i="37"/>
  <c r="R798" i="37"/>
  <c r="S798" i="37"/>
  <c r="T798" i="37"/>
  <c r="U798" i="37"/>
  <c r="P799" i="37"/>
  <c r="Q799" i="37"/>
  <c r="R799" i="37"/>
  <c r="S799" i="37"/>
  <c r="T799" i="37"/>
  <c r="U799" i="37"/>
  <c r="S800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H802" i="37"/>
  <c r="I802" i="37"/>
  <c r="J802" i="37"/>
  <c r="K802" i="37"/>
  <c r="L802" i="37"/>
  <c r="M802" i="37"/>
  <c r="N802" i="37"/>
  <c r="O802" i="37"/>
  <c r="P802" i="37"/>
  <c r="Q802" i="37"/>
  <c r="R802" i="37"/>
  <c r="S802" i="37"/>
  <c r="T802" i="37"/>
  <c r="U802" i="37"/>
  <c r="H803" i="37"/>
  <c r="I803" i="37"/>
  <c r="J803" i="37"/>
  <c r="K803" i="37"/>
  <c r="L803" i="37"/>
  <c r="M803" i="37"/>
  <c r="N803" i="37"/>
  <c r="O803" i="37"/>
  <c r="P803" i="37"/>
  <c r="Q803" i="37"/>
  <c r="R803" i="37"/>
  <c r="S803" i="37"/>
  <c r="T803" i="37"/>
  <c r="U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H805" i="37"/>
  <c r="I805" i="37"/>
  <c r="J805" i="37"/>
  <c r="K805" i="37"/>
  <c r="L805" i="37"/>
  <c r="M805" i="37"/>
  <c r="N805" i="37"/>
  <c r="O805" i="37"/>
  <c r="G1608" i="157"/>
  <c r="F768" i="37" s="1"/>
  <c r="F1608" i="157"/>
  <c r="E768" i="37" s="1"/>
  <c r="E1608" i="157"/>
  <c r="D768" i="37" s="1"/>
  <c r="D720" i="37"/>
  <c r="E720" i="37"/>
  <c r="F720" i="37"/>
  <c r="G720" i="37"/>
  <c r="H720" i="37"/>
  <c r="I720" i="37"/>
  <c r="J720" i="37"/>
  <c r="K720" i="37"/>
  <c r="L720" i="37"/>
  <c r="M720" i="37"/>
  <c r="N720" i="37"/>
  <c r="O720" i="37"/>
  <c r="D722" i="37"/>
  <c r="E722" i="37"/>
  <c r="F722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T733" i="37"/>
  <c r="U733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H737" i="37"/>
  <c r="I737" i="37"/>
  <c r="J737" i="37"/>
  <c r="K737" i="37"/>
  <c r="L737" i="37"/>
  <c r="M737" i="37"/>
  <c r="N737" i="37"/>
  <c r="O737" i="37"/>
  <c r="P737" i="37"/>
  <c r="Q737" i="37"/>
  <c r="R737" i="37"/>
  <c r="S737" i="37"/>
  <c r="T737" i="37"/>
  <c r="U737" i="37"/>
  <c r="H738" i="37"/>
  <c r="I738" i="37"/>
  <c r="J738" i="37"/>
  <c r="K738" i="37"/>
  <c r="L738" i="37"/>
  <c r="M738" i="37"/>
  <c r="N738" i="37"/>
  <c r="O738" i="37"/>
  <c r="P738" i="37"/>
  <c r="Q738" i="37"/>
  <c r="R738" i="37"/>
  <c r="S738" i="37"/>
  <c r="T738" i="37"/>
  <c r="U738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H741" i="37"/>
  <c r="I741" i="37"/>
  <c r="J741" i="37"/>
  <c r="K741" i="37"/>
  <c r="L741" i="37"/>
  <c r="M741" i="37"/>
  <c r="N741" i="37"/>
  <c r="O741" i="37"/>
  <c r="P741" i="37"/>
  <c r="Q741" i="37"/>
  <c r="R741" i="37"/>
  <c r="S741" i="37"/>
  <c r="T741" i="37"/>
  <c r="U741" i="37"/>
  <c r="H742" i="37"/>
  <c r="I742" i="37"/>
  <c r="J742" i="37"/>
  <c r="K742" i="37"/>
  <c r="L742" i="37"/>
  <c r="M742" i="37"/>
  <c r="N742" i="37"/>
  <c r="O742" i="37"/>
  <c r="P742" i="37"/>
  <c r="Q742" i="37"/>
  <c r="R742" i="37"/>
  <c r="S742" i="37"/>
  <c r="T742" i="37"/>
  <c r="U742" i="37"/>
  <c r="H743" i="37"/>
  <c r="I743" i="37"/>
  <c r="J743" i="37"/>
  <c r="K743" i="37"/>
  <c r="L743" i="37"/>
  <c r="M743" i="37"/>
  <c r="N743" i="37"/>
  <c r="O743" i="37"/>
  <c r="P743" i="37"/>
  <c r="Q743" i="37"/>
  <c r="R743" i="37"/>
  <c r="S743" i="37"/>
  <c r="T743" i="37"/>
  <c r="U743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H748" i="37"/>
  <c r="I748" i="37"/>
  <c r="J748" i="37"/>
  <c r="K748" i="37"/>
  <c r="L748" i="37"/>
  <c r="M748" i="37"/>
  <c r="N748" i="37"/>
  <c r="O748" i="37"/>
  <c r="D749" i="37"/>
  <c r="E749" i="37"/>
  <c r="F749" i="37"/>
  <c r="G749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H753" i="37"/>
  <c r="I753" i="37"/>
  <c r="J753" i="37"/>
  <c r="K753" i="37"/>
  <c r="L753" i="37"/>
  <c r="M753" i="37"/>
  <c r="N753" i="37"/>
  <c r="O753" i="37"/>
  <c r="S753" i="37"/>
  <c r="P754" i="37"/>
  <c r="Q754" i="37"/>
  <c r="R754" i="37"/>
  <c r="S754" i="37"/>
  <c r="T754" i="37"/>
  <c r="U754" i="37"/>
  <c r="P755" i="37"/>
  <c r="Q755" i="37"/>
  <c r="R755" i="37"/>
  <c r="S755" i="37"/>
  <c r="T755" i="37"/>
  <c r="U755" i="37"/>
  <c r="S756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H761" i="37"/>
  <c r="I761" i="37"/>
  <c r="J761" i="37"/>
  <c r="K761" i="37"/>
  <c r="L761" i="37"/>
  <c r="M761" i="37"/>
  <c r="N761" i="37"/>
  <c r="O761" i="37"/>
  <c r="G1514" i="157" l="1"/>
  <c r="F724" i="37" s="1"/>
  <c r="F1514" i="157"/>
  <c r="E724" i="37" s="1"/>
  <c r="E1514" i="157"/>
  <c r="D724" i="37" s="1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H646" i="37"/>
  <c r="I646" i="37"/>
  <c r="J646" i="37"/>
  <c r="K646" i="37"/>
  <c r="L646" i="37"/>
  <c r="M646" i="37"/>
  <c r="N646" i="37"/>
  <c r="O646" i="37"/>
  <c r="P646" i="37"/>
  <c r="Q646" i="37"/>
  <c r="R646" i="37"/>
  <c r="S646" i="37"/>
  <c r="T646" i="37"/>
  <c r="U646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H653" i="37"/>
  <c r="I653" i="37"/>
  <c r="J653" i="37"/>
  <c r="K653" i="37"/>
  <c r="L653" i="37"/>
  <c r="M653" i="37"/>
  <c r="N653" i="37"/>
  <c r="O653" i="37"/>
  <c r="P653" i="37"/>
  <c r="Q653" i="37"/>
  <c r="R653" i="37"/>
  <c r="S653" i="37"/>
  <c r="T653" i="37"/>
  <c r="U653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H661" i="37"/>
  <c r="I661" i="37"/>
  <c r="J661" i="37"/>
  <c r="K661" i="37"/>
  <c r="L661" i="37"/>
  <c r="M661" i="37"/>
  <c r="N661" i="37"/>
  <c r="O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H666" i="37"/>
  <c r="I666" i="37"/>
  <c r="J666" i="37"/>
  <c r="K666" i="37"/>
  <c r="L666" i="37"/>
  <c r="M666" i="37"/>
  <c r="N666" i="37"/>
  <c r="O666" i="37"/>
  <c r="P667" i="37"/>
  <c r="Q667" i="37"/>
  <c r="R667" i="37"/>
  <c r="S667" i="37"/>
  <c r="T667" i="37"/>
  <c r="U667" i="37"/>
  <c r="P668" i="37"/>
  <c r="Q668" i="37"/>
  <c r="R668" i="37"/>
  <c r="S668" i="37"/>
  <c r="T668" i="37"/>
  <c r="U668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H673" i="37"/>
  <c r="I673" i="37"/>
  <c r="J673" i="37"/>
  <c r="K673" i="37"/>
  <c r="L673" i="37"/>
  <c r="M673" i="37"/>
  <c r="N673" i="37"/>
  <c r="O673" i="37"/>
  <c r="P673" i="37"/>
  <c r="Q673" i="37"/>
  <c r="R673" i="37"/>
  <c r="S673" i="37"/>
  <c r="T673" i="37"/>
  <c r="U673" i="37"/>
  <c r="H674" i="37"/>
  <c r="I674" i="37"/>
  <c r="J674" i="37"/>
  <c r="K674" i="37"/>
  <c r="L674" i="37"/>
  <c r="M674" i="37"/>
  <c r="N674" i="37"/>
  <c r="O674" i="37"/>
  <c r="G1416" i="157"/>
  <c r="F636" i="37" s="1"/>
  <c r="F1416" i="157"/>
  <c r="E636" i="37" s="1"/>
  <c r="E1416" i="157"/>
  <c r="D636" i="37" s="1"/>
  <c r="D583" i="37"/>
  <c r="E583" i="37"/>
  <c r="F583" i="37"/>
  <c r="G583" i="37"/>
  <c r="H583" i="37"/>
  <c r="I583" i="37"/>
  <c r="J583" i="37"/>
  <c r="K583" i="37"/>
  <c r="L583" i="37"/>
  <c r="M583" i="37"/>
  <c r="N583" i="37"/>
  <c r="O583" i="37"/>
  <c r="S583" i="37"/>
  <c r="S584" i="37"/>
  <c r="D585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Q585" i="37"/>
  <c r="R585" i="37"/>
  <c r="S585" i="37"/>
  <c r="T585" i="37"/>
  <c r="U585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H596" i="37"/>
  <c r="I596" i="37"/>
  <c r="J596" i="37"/>
  <c r="K596" i="37"/>
  <c r="L596" i="37"/>
  <c r="M596" i="37"/>
  <c r="N596" i="37"/>
  <c r="O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D599" i="37"/>
  <c r="E599" i="37"/>
  <c r="F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H604" i="37"/>
  <c r="I604" i="37"/>
  <c r="J604" i="37"/>
  <c r="K604" i="37"/>
  <c r="L604" i="37"/>
  <c r="M604" i="37"/>
  <c r="N604" i="37"/>
  <c r="O604" i="37"/>
  <c r="P604" i="37"/>
  <c r="Q604" i="37"/>
  <c r="R604" i="37"/>
  <c r="S604" i="37"/>
  <c r="T604" i="37"/>
  <c r="U604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H613" i="37"/>
  <c r="I613" i="37"/>
  <c r="J613" i="37"/>
  <c r="K613" i="37"/>
  <c r="L613" i="37"/>
  <c r="M613" i="37"/>
  <c r="N613" i="37"/>
  <c r="O613" i="37"/>
  <c r="P613" i="37"/>
  <c r="Q613" i="37"/>
  <c r="R613" i="37"/>
  <c r="S613" i="37"/>
  <c r="T613" i="37"/>
  <c r="U613" i="37"/>
  <c r="H614" i="37"/>
  <c r="I614" i="37"/>
  <c r="J614" i="37"/>
  <c r="K614" i="37"/>
  <c r="L614" i="37"/>
  <c r="M614" i="37"/>
  <c r="N614" i="37"/>
  <c r="O614" i="37"/>
  <c r="D615" i="37"/>
  <c r="E615" i="37"/>
  <c r="F615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H617" i="37"/>
  <c r="I617" i="37"/>
  <c r="J617" i="37"/>
  <c r="K617" i="37"/>
  <c r="L617" i="37"/>
  <c r="M617" i="37"/>
  <c r="N617" i="37"/>
  <c r="O617" i="37"/>
  <c r="P617" i="37"/>
  <c r="Q617" i="37"/>
  <c r="R617" i="37"/>
  <c r="S617" i="37"/>
  <c r="T617" i="37"/>
  <c r="U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S620" i="37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O622" i="37"/>
  <c r="P622" i="37"/>
  <c r="Q622" i="37"/>
  <c r="R622" i="37"/>
  <c r="S622" i="37"/>
  <c r="T622" i="37"/>
  <c r="U622" i="37"/>
  <c r="P623" i="37"/>
  <c r="Q623" i="37"/>
  <c r="R623" i="37"/>
  <c r="S623" i="37"/>
  <c r="T623" i="37"/>
  <c r="U623" i="37"/>
  <c r="S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H627" i="37"/>
  <c r="I627" i="37"/>
  <c r="J627" i="37"/>
  <c r="K627" i="37"/>
  <c r="L627" i="37"/>
  <c r="M627" i="37"/>
  <c r="N627" i="37"/>
  <c r="O627" i="37"/>
  <c r="P627" i="37"/>
  <c r="Q627" i="37"/>
  <c r="R627" i="37"/>
  <c r="S627" i="37"/>
  <c r="T627" i="37"/>
  <c r="U627" i="37"/>
  <c r="H628" i="37"/>
  <c r="I628" i="37"/>
  <c r="J628" i="37"/>
  <c r="K628" i="37"/>
  <c r="L628" i="37"/>
  <c r="M628" i="37"/>
  <c r="N628" i="37"/>
  <c r="O628" i="37"/>
  <c r="P628" i="37"/>
  <c r="Q628" i="37"/>
  <c r="R628" i="37"/>
  <c r="S628" i="37"/>
  <c r="T628" i="37"/>
  <c r="U628" i="37"/>
  <c r="H629" i="37"/>
  <c r="I629" i="37"/>
  <c r="J629" i="37"/>
  <c r="K629" i="37"/>
  <c r="L629" i="37"/>
  <c r="M629" i="37"/>
  <c r="N629" i="37"/>
  <c r="O629" i="37"/>
  <c r="G1311" i="157"/>
  <c r="F588" i="37" s="1"/>
  <c r="F1311" i="157"/>
  <c r="E588" i="37" s="1"/>
  <c r="E1311" i="157"/>
  <c r="D588" i="37" s="1"/>
  <c r="D537" i="37" l="1"/>
  <c r="E537" i="37"/>
  <c r="F537" i="37"/>
  <c r="G537" i="37"/>
  <c r="H537" i="37"/>
  <c r="I537" i="37"/>
  <c r="J537" i="37"/>
  <c r="K537" i="37"/>
  <c r="L537" i="37"/>
  <c r="M537" i="37"/>
  <c r="N537" i="37"/>
  <c r="O537" i="37"/>
  <c r="S537" i="37"/>
  <c r="S538" i="37"/>
  <c r="D539" i="37"/>
  <c r="E539" i="37"/>
  <c r="F539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H547" i="37"/>
  <c r="I547" i="37"/>
  <c r="J547" i="37"/>
  <c r="K547" i="37"/>
  <c r="L547" i="37"/>
  <c r="M547" i="37"/>
  <c r="N547" i="37"/>
  <c r="O547" i="37"/>
  <c r="P547" i="37"/>
  <c r="Q547" i="37"/>
  <c r="R547" i="37"/>
  <c r="S547" i="37"/>
  <c r="T547" i="37"/>
  <c r="U547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H559" i="37"/>
  <c r="I559" i="37"/>
  <c r="J559" i="37"/>
  <c r="K559" i="37"/>
  <c r="L559" i="37"/>
  <c r="M559" i="37"/>
  <c r="N559" i="37"/>
  <c r="O559" i="37"/>
  <c r="P559" i="37"/>
  <c r="Q559" i="37"/>
  <c r="R559" i="37"/>
  <c r="S559" i="37"/>
  <c r="T559" i="37"/>
  <c r="U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H566" i="37"/>
  <c r="I566" i="37"/>
  <c r="J566" i="37"/>
  <c r="K566" i="37"/>
  <c r="L566" i="37"/>
  <c r="M566" i="37"/>
  <c r="N566" i="37"/>
  <c r="O566" i="37"/>
  <c r="P566" i="37"/>
  <c r="Q566" i="37"/>
  <c r="R566" i="37"/>
  <c r="S566" i="37"/>
  <c r="T566" i="37"/>
  <c r="U566" i="37"/>
  <c r="H567" i="37"/>
  <c r="I567" i="37"/>
  <c r="J567" i="37"/>
  <c r="K567" i="37"/>
  <c r="L567" i="37"/>
  <c r="M567" i="37"/>
  <c r="N567" i="37"/>
  <c r="O567" i="37"/>
  <c r="D568" i="37"/>
  <c r="E568" i="37"/>
  <c r="F568" i="37"/>
  <c r="G568" i="37"/>
  <c r="H568" i="37"/>
  <c r="I568" i="37"/>
  <c r="J568" i="37"/>
  <c r="K568" i="37"/>
  <c r="L568" i="37"/>
  <c r="M568" i="37"/>
  <c r="N568" i="37"/>
  <c r="O568" i="37"/>
  <c r="P568" i="37"/>
  <c r="Q568" i="37"/>
  <c r="R568" i="37"/>
  <c r="S568" i="37"/>
  <c r="T568" i="37"/>
  <c r="U568" i="37"/>
  <c r="H569" i="37"/>
  <c r="I569" i="37"/>
  <c r="J569" i="37"/>
  <c r="K569" i="37"/>
  <c r="L569" i="37"/>
  <c r="M569" i="37"/>
  <c r="N569" i="37"/>
  <c r="O569" i="37"/>
  <c r="P569" i="37"/>
  <c r="Q569" i="37"/>
  <c r="R569" i="37"/>
  <c r="S569" i="37"/>
  <c r="T569" i="37"/>
  <c r="U569" i="37"/>
  <c r="H570" i="37"/>
  <c r="I570" i="37"/>
  <c r="J570" i="37"/>
  <c r="K570" i="37"/>
  <c r="L570" i="37"/>
  <c r="M570" i="37"/>
  <c r="N570" i="37"/>
  <c r="O570" i="37"/>
  <c r="P570" i="37"/>
  <c r="Q570" i="37"/>
  <c r="R570" i="37"/>
  <c r="S570" i="37"/>
  <c r="T570" i="37"/>
  <c r="U570" i="37"/>
  <c r="H571" i="37"/>
  <c r="I571" i="37"/>
  <c r="J571" i="37"/>
  <c r="K571" i="37"/>
  <c r="L571" i="37"/>
  <c r="M571" i="37"/>
  <c r="N571" i="37"/>
  <c r="O571" i="37"/>
  <c r="P571" i="37"/>
  <c r="Q571" i="37"/>
  <c r="R571" i="37"/>
  <c r="S571" i="37"/>
  <c r="T571" i="37"/>
  <c r="U571" i="37"/>
  <c r="H572" i="37"/>
  <c r="I572" i="37"/>
  <c r="J572" i="37"/>
  <c r="K572" i="37"/>
  <c r="L572" i="37"/>
  <c r="M572" i="37"/>
  <c r="N572" i="37"/>
  <c r="O572" i="37"/>
  <c r="S572" i="37"/>
  <c r="D573" i="37"/>
  <c r="E573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P574" i="37"/>
  <c r="Q574" i="37"/>
  <c r="R574" i="37"/>
  <c r="S574" i="37"/>
  <c r="T574" i="37"/>
  <c r="U574" i="37"/>
  <c r="P575" i="37"/>
  <c r="Q575" i="37"/>
  <c r="R575" i="37"/>
  <c r="S575" i="37"/>
  <c r="T575" i="37"/>
  <c r="U575" i="37"/>
  <c r="S576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H581" i="37"/>
  <c r="I581" i="37"/>
  <c r="J581" i="37"/>
  <c r="K581" i="37"/>
  <c r="L581" i="37"/>
  <c r="M581" i="37"/>
  <c r="N581" i="37"/>
  <c r="O581" i="37"/>
  <c r="G1190" i="157"/>
  <c r="F542" i="37" s="1"/>
  <c r="F1190" i="157"/>
  <c r="E542" i="37" s="1"/>
  <c r="E1190" i="157"/>
  <c r="D542" i="37" s="1"/>
  <c r="D405" i="37"/>
  <c r="E405" i="37"/>
  <c r="F405" i="37"/>
  <c r="G405" i="37"/>
  <c r="H405" i="37"/>
  <c r="I405" i="37"/>
  <c r="J405" i="37"/>
  <c r="K405" i="37"/>
  <c r="L405" i="37"/>
  <c r="M405" i="37"/>
  <c r="N405" i="37"/>
  <c r="O405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G410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H434" i="37"/>
  <c r="I434" i="37"/>
  <c r="J434" i="37"/>
  <c r="K434" i="37"/>
  <c r="L434" i="37"/>
  <c r="M434" i="37"/>
  <c r="N434" i="37"/>
  <c r="O434" i="37"/>
  <c r="D435" i="37"/>
  <c r="E435" i="37"/>
  <c r="F435" i="37"/>
  <c r="G435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H436" i="37"/>
  <c r="I436" i="37"/>
  <c r="J436" i="37"/>
  <c r="K436" i="37"/>
  <c r="L436" i="37"/>
  <c r="M436" i="37"/>
  <c r="N436" i="37"/>
  <c r="O436" i="37"/>
  <c r="P436" i="37"/>
  <c r="Q436" i="37"/>
  <c r="R436" i="37"/>
  <c r="S436" i="37"/>
  <c r="T436" i="37"/>
  <c r="U436" i="37"/>
  <c r="H437" i="37"/>
  <c r="I437" i="37"/>
  <c r="J437" i="37"/>
  <c r="K437" i="37"/>
  <c r="L437" i="37"/>
  <c r="M437" i="37"/>
  <c r="N437" i="37"/>
  <c r="O437" i="37"/>
  <c r="P437" i="37"/>
  <c r="Q437" i="37"/>
  <c r="R437" i="37"/>
  <c r="S437" i="37"/>
  <c r="T437" i="37"/>
  <c r="U437" i="37"/>
  <c r="H438" i="37"/>
  <c r="I438" i="37"/>
  <c r="J438" i="37"/>
  <c r="K438" i="37"/>
  <c r="L438" i="37"/>
  <c r="M438" i="37"/>
  <c r="N438" i="37"/>
  <c r="O438" i="37"/>
  <c r="P438" i="37"/>
  <c r="Q438" i="37"/>
  <c r="R438" i="37"/>
  <c r="S438" i="37"/>
  <c r="T438" i="37"/>
  <c r="U438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S441" i="37"/>
  <c r="S442" i="37"/>
  <c r="H444" i="37"/>
  <c r="I444" i="37"/>
  <c r="J444" i="37"/>
  <c r="K444" i="37"/>
  <c r="L444" i="37"/>
  <c r="M444" i="37"/>
  <c r="N444" i="37"/>
  <c r="O444" i="37"/>
  <c r="P444" i="37"/>
  <c r="Q444" i="37"/>
  <c r="R444" i="37"/>
  <c r="S444" i="37"/>
  <c r="T444" i="37"/>
  <c r="U444" i="37"/>
  <c r="H445" i="37"/>
  <c r="I445" i="37"/>
  <c r="J445" i="37"/>
  <c r="K445" i="37"/>
  <c r="L445" i="37"/>
  <c r="M445" i="37"/>
  <c r="N445" i="37"/>
  <c r="O445" i="37"/>
  <c r="P445" i="37"/>
  <c r="Q445" i="37"/>
  <c r="R445" i="37"/>
  <c r="S445" i="37"/>
  <c r="T445" i="37"/>
  <c r="U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H447" i="37"/>
  <c r="I447" i="37"/>
  <c r="J447" i="37"/>
  <c r="K447" i="37"/>
  <c r="L447" i="37"/>
  <c r="M447" i="37"/>
  <c r="N447" i="37"/>
  <c r="O447" i="37"/>
  <c r="P447" i="37"/>
  <c r="Q447" i="37"/>
  <c r="R447" i="37"/>
  <c r="S447" i="37"/>
  <c r="T447" i="37"/>
  <c r="U447" i="37"/>
  <c r="H448" i="37"/>
  <c r="I448" i="37"/>
  <c r="J448" i="37"/>
  <c r="K448" i="37"/>
  <c r="L448" i="37"/>
  <c r="M448" i="37"/>
  <c r="N448" i="37"/>
  <c r="O448" i="37"/>
  <c r="G1083" i="157"/>
  <c r="F410" i="37" s="1"/>
  <c r="F1083" i="157"/>
  <c r="E410" i="37" s="1"/>
  <c r="E1083" i="157"/>
  <c r="D410" i="37" s="1"/>
  <c r="D311" i="37"/>
  <c r="E311" i="37"/>
  <c r="F311" i="37"/>
  <c r="G311" i="37"/>
  <c r="H311" i="37"/>
  <c r="I311" i="37"/>
  <c r="J311" i="37"/>
  <c r="K311" i="37"/>
  <c r="L311" i="37"/>
  <c r="M311" i="37"/>
  <c r="N311" i="37"/>
  <c r="O311" i="37"/>
  <c r="D313" i="37"/>
  <c r="E313" i="37"/>
  <c r="F313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D314" i="37"/>
  <c r="E314" i="37"/>
  <c r="F314" i="37"/>
  <c r="G314" i="37"/>
  <c r="H314" i="37"/>
  <c r="I314" i="37"/>
  <c r="J314" i="37"/>
  <c r="K314" i="37"/>
  <c r="L314" i="37"/>
  <c r="M314" i="37"/>
  <c r="N314" i="37"/>
  <c r="O314" i="37"/>
  <c r="P314" i="37"/>
  <c r="Q314" i="37"/>
  <c r="R314" i="37"/>
  <c r="S314" i="37"/>
  <c r="T314" i="37"/>
  <c r="U314" i="37"/>
  <c r="H315" i="37"/>
  <c r="I315" i="37"/>
  <c r="J315" i="37"/>
  <c r="K315" i="37"/>
  <c r="L315" i="37"/>
  <c r="M315" i="37"/>
  <c r="N315" i="37"/>
  <c r="O315" i="37"/>
  <c r="P315" i="37"/>
  <c r="Q315" i="37"/>
  <c r="R315" i="37"/>
  <c r="S315" i="37"/>
  <c r="T315" i="37"/>
  <c r="U315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H324" i="37"/>
  <c r="I324" i="37"/>
  <c r="J324" i="37"/>
  <c r="K324" i="37"/>
  <c r="L324" i="37"/>
  <c r="M324" i="37"/>
  <c r="N324" i="37"/>
  <c r="O324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G327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H330" i="37"/>
  <c r="I330" i="37"/>
  <c r="J330" i="37"/>
  <c r="K330" i="37"/>
  <c r="L330" i="37"/>
  <c r="M330" i="37"/>
  <c r="N330" i="37"/>
  <c r="O330" i="37"/>
  <c r="P330" i="37"/>
  <c r="Q330" i="37"/>
  <c r="R330" i="37"/>
  <c r="S330" i="37"/>
  <c r="T330" i="37"/>
  <c r="U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H341" i="37"/>
  <c r="I341" i="37"/>
  <c r="J341" i="37"/>
  <c r="K341" i="37"/>
  <c r="L341" i="37"/>
  <c r="M341" i="37"/>
  <c r="N341" i="37"/>
  <c r="O341" i="37"/>
  <c r="D342" i="37"/>
  <c r="E342" i="37"/>
  <c r="F342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H344" i="37"/>
  <c r="I344" i="37"/>
  <c r="J344" i="37"/>
  <c r="K344" i="37"/>
  <c r="L344" i="37"/>
  <c r="M344" i="37"/>
  <c r="N344" i="37"/>
  <c r="O344" i="37"/>
  <c r="P344" i="37"/>
  <c r="Q344" i="37"/>
  <c r="R344" i="37"/>
  <c r="S344" i="37"/>
  <c r="T344" i="37"/>
  <c r="U344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H346" i="37"/>
  <c r="I346" i="37"/>
  <c r="J346" i="37"/>
  <c r="K346" i="37"/>
  <c r="L346" i="37"/>
  <c r="M346" i="37"/>
  <c r="N346" i="37"/>
  <c r="O346" i="37"/>
  <c r="S346" i="37"/>
  <c r="P347" i="37"/>
  <c r="Q347" i="37"/>
  <c r="R347" i="37"/>
  <c r="S347" i="37"/>
  <c r="T347" i="37"/>
  <c r="U347" i="37"/>
  <c r="P348" i="37"/>
  <c r="Q348" i="37"/>
  <c r="R348" i="37"/>
  <c r="S348" i="37"/>
  <c r="T348" i="37"/>
  <c r="U348" i="37"/>
  <c r="S349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H354" i="37"/>
  <c r="I354" i="37"/>
  <c r="J354" i="37"/>
  <c r="K354" i="37"/>
  <c r="L354" i="37"/>
  <c r="M354" i="37"/>
  <c r="N354" i="37"/>
  <c r="O354" i="37"/>
  <c r="D264" i="37"/>
  <c r="E264" i="37"/>
  <c r="F264" i="37"/>
  <c r="G264" i="37"/>
  <c r="H264" i="37"/>
  <c r="I264" i="37"/>
  <c r="J264" i="37"/>
  <c r="K264" i="37"/>
  <c r="L264" i="37"/>
  <c r="M264" i="37"/>
  <c r="N264" i="37"/>
  <c r="O264" i="37"/>
  <c r="S264" i="37"/>
  <c r="S265" i="37"/>
  <c r="D267" i="37"/>
  <c r="E267" i="37"/>
  <c r="F267" i="37"/>
  <c r="G267" i="37"/>
  <c r="H267" i="37"/>
  <c r="I267" i="37"/>
  <c r="J267" i="37"/>
  <c r="K267" i="37"/>
  <c r="L267" i="37"/>
  <c r="M267" i="37"/>
  <c r="N267" i="37"/>
  <c r="O267" i="37"/>
  <c r="P267" i="37"/>
  <c r="Q267" i="37"/>
  <c r="R267" i="37"/>
  <c r="S267" i="37"/>
  <c r="T267" i="37"/>
  <c r="U267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H269" i="37"/>
  <c r="I269" i="37"/>
  <c r="J269" i="37"/>
  <c r="K269" i="37"/>
  <c r="L269" i="37"/>
  <c r="M269" i="37"/>
  <c r="N269" i="37"/>
  <c r="O269" i="37"/>
  <c r="P269" i="37"/>
  <c r="Q269" i="37"/>
  <c r="R269" i="37"/>
  <c r="S269" i="37"/>
  <c r="T269" i="37"/>
  <c r="U269" i="37"/>
  <c r="G270" i="37"/>
  <c r="H270" i="37"/>
  <c r="I270" i="37"/>
  <c r="J270" i="37"/>
  <c r="K270" i="37"/>
  <c r="L270" i="37"/>
  <c r="M270" i="37"/>
  <c r="N270" i="37"/>
  <c r="O270" i="37"/>
  <c r="P270" i="37"/>
  <c r="Q270" i="37"/>
  <c r="R270" i="37"/>
  <c r="S270" i="37"/>
  <c r="T270" i="37"/>
  <c r="U270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H278" i="37"/>
  <c r="I278" i="37"/>
  <c r="J278" i="37"/>
  <c r="K278" i="37"/>
  <c r="L278" i="37"/>
  <c r="M278" i="37"/>
  <c r="N278" i="37"/>
  <c r="O278" i="37"/>
  <c r="D279" i="37"/>
  <c r="E279" i="37"/>
  <c r="F279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H295" i="37"/>
  <c r="I295" i="37"/>
  <c r="J295" i="37"/>
  <c r="K295" i="37"/>
  <c r="L295" i="37"/>
  <c r="M295" i="37"/>
  <c r="N295" i="37"/>
  <c r="O295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S301" i="37"/>
  <c r="P302" i="37"/>
  <c r="Q302" i="37"/>
  <c r="R302" i="37"/>
  <c r="S302" i="37"/>
  <c r="T302" i="37"/>
  <c r="U302" i="37"/>
  <c r="P303" i="37"/>
  <c r="Q303" i="37"/>
  <c r="R303" i="37"/>
  <c r="S303" i="37"/>
  <c r="T303" i="37"/>
  <c r="U303" i="37"/>
  <c r="S304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H309" i="37"/>
  <c r="I309" i="37"/>
  <c r="J309" i="37"/>
  <c r="K309" i="37"/>
  <c r="L309" i="37"/>
  <c r="M309" i="37"/>
  <c r="N309" i="37"/>
  <c r="O309" i="37"/>
  <c r="G986" i="157"/>
  <c r="F316" i="37" s="1"/>
  <c r="F986" i="157"/>
  <c r="E316" i="37" s="1"/>
  <c r="E986" i="157"/>
  <c r="D316" i="37" s="1"/>
  <c r="G882" i="157"/>
  <c r="F270" i="37" s="1"/>
  <c r="F882" i="157"/>
  <c r="E270" i="37" s="1"/>
  <c r="E882" i="157"/>
  <c r="D270" i="37" s="1"/>
  <c r="D128" i="37"/>
  <c r="E128" i="37"/>
  <c r="F128" i="37"/>
  <c r="G128" i="37"/>
  <c r="H128" i="37"/>
  <c r="I128" i="37"/>
  <c r="J128" i="37"/>
  <c r="K128" i="37"/>
  <c r="L128" i="37"/>
  <c r="M128" i="37"/>
  <c r="N128" i="37"/>
  <c r="O128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U132" i="37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U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U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U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H140" i="37"/>
  <c r="I140" i="37"/>
  <c r="J140" i="37"/>
  <c r="K140" i="37"/>
  <c r="L140" i="37"/>
  <c r="M140" i="37"/>
  <c r="N140" i="37"/>
  <c r="O140" i="37"/>
  <c r="D141" i="37"/>
  <c r="E141" i="37"/>
  <c r="F141" i="37"/>
  <c r="G141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U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U146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U147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U148" i="37"/>
  <c r="G149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U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U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U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D154" i="37"/>
  <c r="E154" i="37"/>
  <c r="F154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D162" i="37"/>
  <c r="E162" i="37"/>
  <c r="F162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H166" i="37"/>
  <c r="I166" i="37"/>
  <c r="J166" i="37"/>
  <c r="K166" i="37"/>
  <c r="L166" i="37"/>
  <c r="M166" i="37"/>
  <c r="N166" i="37"/>
  <c r="O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P168" i="37"/>
  <c r="Q168" i="37"/>
  <c r="R168" i="37"/>
  <c r="S168" i="37"/>
  <c r="T168" i="37"/>
  <c r="U168" i="37"/>
  <c r="P169" i="37"/>
  <c r="Q169" i="37"/>
  <c r="R169" i="37"/>
  <c r="S169" i="37"/>
  <c r="T169" i="37"/>
  <c r="U169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H175" i="37"/>
  <c r="I175" i="37"/>
  <c r="J175" i="37"/>
  <c r="K175" i="37"/>
  <c r="L175" i="37"/>
  <c r="M175" i="37"/>
  <c r="N175" i="37"/>
  <c r="O175" i="37"/>
  <c r="G738" i="157"/>
  <c r="F143" i="37" s="1"/>
  <c r="E738" i="157"/>
  <c r="D143" i="37" s="1"/>
  <c r="G727" i="157"/>
  <c r="F132" i="37" s="1"/>
  <c r="F727" i="157"/>
  <c r="E132" i="37" s="1"/>
  <c r="E727" i="157"/>
  <c r="D132" i="37" s="1"/>
  <c r="G720" i="157" l="1"/>
  <c r="D68" i="37"/>
  <c r="E68" i="37"/>
  <c r="F68" i="37"/>
  <c r="G68" i="37"/>
  <c r="H68" i="37"/>
  <c r="I68" i="37"/>
  <c r="J68" i="37"/>
  <c r="K68" i="37"/>
  <c r="L68" i="37"/>
  <c r="M68" i="37"/>
  <c r="N68" i="37"/>
  <c r="O68" i="37"/>
  <c r="H70" i="37"/>
  <c r="I70" i="37"/>
  <c r="J70" i="37"/>
  <c r="K70" i="37"/>
  <c r="L70" i="37"/>
  <c r="M70" i="37"/>
  <c r="N70" i="37"/>
  <c r="O70" i="37"/>
  <c r="D71" i="37"/>
  <c r="E71" i="37"/>
  <c r="F71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H75" i="37"/>
  <c r="I75" i="37"/>
  <c r="J75" i="37"/>
  <c r="K75" i="37"/>
  <c r="L75" i="37"/>
  <c r="M75" i="37"/>
  <c r="N75" i="37"/>
  <c r="O75" i="37"/>
  <c r="P75" i="37"/>
  <c r="Q75" i="37"/>
  <c r="R75" i="37"/>
  <c r="S75" i="37"/>
  <c r="T75" i="37"/>
  <c r="U75" i="37"/>
  <c r="H76" i="37"/>
  <c r="I76" i="37"/>
  <c r="J76" i="37"/>
  <c r="K76" i="37"/>
  <c r="L76" i="37"/>
  <c r="M76" i="37"/>
  <c r="N76" i="37"/>
  <c r="O76" i="37"/>
  <c r="P76" i="37"/>
  <c r="Q76" i="37"/>
  <c r="R76" i="37"/>
  <c r="S76" i="37"/>
  <c r="T76" i="37"/>
  <c r="U76" i="37"/>
  <c r="H77" i="37"/>
  <c r="I77" i="37"/>
  <c r="J77" i="37"/>
  <c r="K77" i="37"/>
  <c r="L77" i="37"/>
  <c r="M77" i="37"/>
  <c r="N77" i="37"/>
  <c r="O77" i="37"/>
  <c r="P77" i="37"/>
  <c r="Q77" i="37"/>
  <c r="R77" i="37"/>
  <c r="S77" i="37"/>
  <c r="T77" i="37"/>
  <c r="U77" i="37"/>
  <c r="H78" i="37"/>
  <c r="I78" i="37"/>
  <c r="J78" i="37"/>
  <c r="K78" i="37"/>
  <c r="L78" i="37"/>
  <c r="M78" i="37"/>
  <c r="N78" i="37"/>
  <c r="O78" i="37"/>
  <c r="P78" i="37"/>
  <c r="Q78" i="37"/>
  <c r="R78" i="37"/>
  <c r="S78" i="37"/>
  <c r="T78" i="37"/>
  <c r="U78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H81" i="37"/>
  <c r="I81" i="37"/>
  <c r="J81" i="37"/>
  <c r="K81" i="37"/>
  <c r="L81" i="37"/>
  <c r="M81" i="37"/>
  <c r="N81" i="37"/>
  <c r="O81" i="37"/>
  <c r="D82" i="37"/>
  <c r="E82" i="37"/>
  <c r="F82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H95" i="37"/>
  <c r="I95" i="37"/>
  <c r="J95" i="37"/>
  <c r="K95" i="37"/>
  <c r="L95" i="37"/>
  <c r="M95" i="37"/>
  <c r="N95" i="37"/>
  <c r="O95" i="37"/>
  <c r="P95" i="37"/>
  <c r="Q95" i="37"/>
  <c r="R95" i="37"/>
  <c r="S95" i="37"/>
  <c r="T95" i="37"/>
  <c r="U95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H106" i="37"/>
  <c r="I106" i="37"/>
  <c r="J106" i="37"/>
  <c r="K106" i="37"/>
  <c r="L106" i="37"/>
  <c r="M106" i="37"/>
  <c r="N106" i="37"/>
  <c r="O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H111" i="37"/>
  <c r="I111" i="37"/>
  <c r="J111" i="37"/>
  <c r="K111" i="37"/>
  <c r="L111" i="37"/>
  <c r="M111" i="37"/>
  <c r="N111" i="37"/>
  <c r="O111" i="37"/>
  <c r="D112" i="37"/>
  <c r="E112" i="37"/>
  <c r="F112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P116" i="37"/>
  <c r="Q116" i="37"/>
  <c r="R116" i="37"/>
  <c r="S116" i="37"/>
  <c r="T116" i="37"/>
  <c r="U116" i="37"/>
  <c r="P117" i="37"/>
  <c r="Q117" i="37"/>
  <c r="R117" i="37"/>
  <c r="S117" i="37"/>
  <c r="T117" i="37"/>
  <c r="U117" i="37"/>
  <c r="H119" i="37"/>
  <c r="I119" i="37"/>
  <c r="J119" i="37"/>
  <c r="K119" i="37"/>
  <c r="L119" i="37"/>
  <c r="M119" i="37"/>
  <c r="N119" i="37"/>
  <c r="O119" i="37"/>
  <c r="S119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H126" i="37"/>
  <c r="I126" i="37"/>
  <c r="J126" i="37"/>
  <c r="K126" i="37"/>
  <c r="L126" i="37"/>
  <c r="M126" i="37"/>
  <c r="N126" i="37"/>
  <c r="O126" i="37"/>
  <c r="G599" i="157"/>
  <c r="F84" i="37" s="1"/>
  <c r="E599" i="157"/>
  <c r="D84" i="37" s="1"/>
  <c r="G588" i="157"/>
  <c r="F73" i="37" s="1"/>
  <c r="F588" i="157"/>
  <c r="E73" i="37" s="1"/>
  <c r="E588" i="157"/>
  <c r="D73" i="37" s="1"/>
  <c r="G565" i="157"/>
  <c r="G555" i="157"/>
  <c r="G451" i="157"/>
  <c r="G439" i="157"/>
  <c r="G427" i="157"/>
  <c r="D807" i="37" l="1"/>
  <c r="E807" i="37"/>
  <c r="F807" i="37"/>
  <c r="G807" i="37"/>
  <c r="H807" i="37"/>
  <c r="I807" i="37"/>
  <c r="J807" i="37"/>
  <c r="K807" i="37"/>
  <c r="L807" i="37"/>
  <c r="M807" i="37"/>
  <c r="N807" i="37"/>
  <c r="O807" i="37"/>
  <c r="D809" i="37"/>
  <c r="E809" i="37"/>
  <c r="F809" i="37"/>
  <c r="G809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G813" i="37"/>
  <c r="H813" i="37"/>
  <c r="I813" i="37"/>
  <c r="J813" i="37"/>
  <c r="K813" i="37"/>
  <c r="L813" i="37"/>
  <c r="M813" i="37"/>
  <c r="N813" i="37"/>
  <c r="O813" i="37"/>
  <c r="P813" i="37"/>
  <c r="Q813" i="37"/>
  <c r="R813" i="37"/>
  <c r="S813" i="37"/>
  <c r="T813" i="37"/>
  <c r="U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H828" i="37"/>
  <c r="I828" i="37"/>
  <c r="J828" i="37"/>
  <c r="K828" i="37"/>
  <c r="L828" i="37"/>
  <c r="M828" i="37"/>
  <c r="N828" i="37"/>
  <c r="O828" i="37"/>
  <c r="P828" i="37"/>
  <c r="Q828" i="37"/>
  <c r="R828" i="37"/>
  <c r="S828" i="37"/>
  <c r="T828" i="37"/>
  <c r="U828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H837" i="37"/>
  <c r="I837" i="37"/>
  <c r="J837" i="37"/>
  <c r="K837" i="37"/>
  <c r="L837" i="37"/>
  <c r="M837" i="37"/>
  <c r="N837" i="37"/>
  <c r="O837" i="3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H842" i="37"/>
  <c r="I842" i="37"/>
  <c r="J842" i="37"/>
  <c r="K842" i="37"/>
  <c r="L842" i="37"/>
  <c r="M842" i="37"/>
  <c r="N842" i="37"/>
  <c r="O842" i="37"/>
  <c r="S843" i="37"/>
  <c r="S844" i="37"/>
  <c r="H846" i="37"/>
  <c r="I846" i="37"/>
  <c r="J846" i="37"/>
  <c r="K846" i="37"/>
  <c r="L846" i="37"/>
  <c r="M846" i="37"/>
  <c r="N846" i="37"/>
  <c r="O846" i="37"/>
  <c r="S846" i="37"/>
  <c r="H847" i="37"/>
  <c r="I847" i="37"/>
  <c r="J847" i="37"/>
  <c r="K847" i="37"/>
  <c r="L847" i="37"/>
  <c r="M847" i="37"/>
  <c r="N847" i="37"/>
  <c r="O847" i="37"/>
  <c r="S847" i="37"/>
  <c r="H848" i="37"/>
  <c r="I848" i="37"/>
  <c r="J848" i="37"/>
  <c r="K848" i="37"/>
  <c r="L848" i="37"/>
  <c r="M848" i="37"/>
  <c r="N848" i="37"/>
  <c r="O848" i="37"/>
  <c r="S848" i="37"/>
  <c r="H849" i="37"/>
  <c r="I849" i="37"/>
  <c r="J849" i="37"/>
  <c r="K849" i="37"/>
  <c r="L849" i="37"/>
  <c r="M849" i="37"/>
  <c r="N849" i="37"/>
  <c r="O849" i="37"/>
  <c r="S849" i="37"/>
  <c r="H850" i="37"/>
  <c r="I850" i="37"/>
  <c r="J850" i="37"/>
  <c r="K850" i="37"/>
  <c r="L850" i="37"/>
  <c r="M850" i="37"/>
  <c r="N850" i="37"/>
  <c r="O850" i="37"/>
  <c r="G2353" i="156"/>
  <c r="F812" i="37" s="1"/>
  <c r="F2353" i="156"/>
  <c r="E812" i="37" s="1"/>
  <c r="E2353" i="156"/>
  <c r="D812" i="37" s="1"/>
  <c r="D494" i="37"/>
  <c r="E494" i="37"/>
  <c r="F494" i="37"/>
  <c r="G494" i="37"/>
  <c r="H494" i="37"/>
  <c r="I494" i="37"/>
  <c r="J494" i="37"/>
  <c r="K494" i="37"/>
  <c r="L494" i="37"/>
  <c r="M494" i="37"/>
  <c r="N494" i="37"/>
  <c r="O494" i="37"/>
  <c r="D496" i="37"/>
  <c r="E496" i="37"/>
  <c r="F496" i="37"/>
  <c r="G496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G499" i="37"/>
  <c r="H499" i="37"/>
  <c r="I499" i="37"/>
  <c r="J499" i="37"/>
  <c r="K499" i="37"/>
  <c r="L499" i="37"/>
  <c r="M499" i="37"/>
  <c r="N499" i="37"/>
  <c r="O499" i="37"/>
  <c r="P499" i="37"/>
  <c r="Q499" i="37"/>
  <c r="R499" i="37"/>
  <c r="S499" i="37"/>
  <c r="T499" i="37"/>
  <c r="U499" i="37"/>
  <c r="G500" i="37"/>
  <c r="H500" i="37"/>
  <c r="I500" i="37"/>
  <c r="J500" i="37"/>
  <c r="K500" i="37"/>
  <c r="L500" i="37"/>
  <c r="M500" i="37"/>
  <c r="N500" i="37"/>
  <c r="O500" i="37"/>
  <c r="P500" i="37"/>
  <c r="Q500" i="37"/>
  <c r="R500" i="37"/>
  <c r="S500" i="37"/>
  <c r="T500" i="37"/>
  <c r="U500" i="37"/>
  <c r="H501" i="37"/>
  <c r="I501" i="37"/>
  <c r="J501" i="37"/>
  <c r="K501" i="37"/>
  <c r="L501" i="37"/>
  <c r="M501" i="37"/>
  <c r="N501" i="37"/>
  <c r="O501" i="37"/>
  <c r="P501" i="37"/>
  <c r="Q501" i="37"/>
  <c r="R501" i="37"/>
  <c r="S501" i="37"/>
  <c r="T501" i="37"/>
  <c r="U501" i="37"/>
  <c r="H502" i="37"/>
  <c r="I502" i="37"/>
  <c r="J502" i="37"/>
  <c r="K502" i="37"/>
  <c r="L502" i="37"/>
  <c r="M502" i="37"/>
  <c r="N502" i="37"/>
  <c r="O502" i="37"/>
  <c r="P502" i="37"/>
  <c r="Q502" i="37"/>
  <c r="R502" i="37"/>
  <c r="S502" i="37"/>
  <c r="T502" i="37"/>
  <c r="U502" i="37"/>
  <c r="H503" i="37"/>
  <c r="I503" i="37"/>
  <c r="J503" i="37"/>
  <c r="K503" i="37"/>
  <c r="L503" i="37"/>
  <c r="M503" i="37"/>
  <c r="N503" i="37"/>
  <c r="O503" i="37"/>
  <c r="P503" i="37"/>
  <c r="Q503" i="37"/>
  <c r="R503" i="37"/>
  <c r="S503" i="37"/>
  <c r="T503" i="37"/>
  <c r="U503" i="37"/>
  <c r="H504" i="37"/>
  <c r="I504" i="37"/>
  <c r="J504" i="37"/>
  <c r="K504" i="37"/>
  <c r="L504" i="37"/>
  <c r="M504" i="37"/>
  <c r="N504" i="37"/>
  <c r="O504" i="37"/>
  <c r="P504" i="37"/>
  <c r="Q504" i="37"/>
  <c r="R504" i="37"/>
  <c r="S504" i="37"/>
  <c r="T504" i="37"/>
  <c r="U504" i="37"/>
  <c r="H505" i="37"/>
  <c r="I505" i="37"/>
  <c r="J505" i="37"/>
  <c r="K505" i="37"/>
  <c r="L505" i="37"/>
  <c r="M505" i="37"/>
  <c r="N505" i="37"/>
  <c r="O505" i="37"/>
  <c r="P505" i="37"/>
  <c r="Q505" i="37"/>
  <c r="R505" i="37"/>
  <c r="S505" i="37"/>
  <c r="T505" i="37"/>
  <c r="U505" i="37"/>
  <c r="H506" i="37"/>
  <c r="I506" i="37"/>
  <c r="J506" i="37"/>
  <c r="K506" i="37"/>
  <c r="L506" i="37"/>
  <c r="M506" i="37"/>
  <c r="N506" i="37"/>
  <c r="O506" i="37"/>
  <c r="P506" i="37"/>
  <c r="Q506" i="37"/>
  <c r="R506" i="37"/>
  <c r="S506" i="37"/>
  <c r="T506" i="37"/>
  <c r="U506" i="37"/>
  <c r="H507" i="37"/>
  <c r="I507" i="37"/>
  <c r="J507" i="37"/>
  <c r="K507" i="37"/>
  <c r="L507" i="37"/>
  <c r="M507" i="37"/>
  <c r="N507" i="37"/>
  <c r="O507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Q508" i="37"/>
  <c r="R508" i="37"/>
  <c r="S508" i="37"/>
  <c r="T508" i="37"/>
  <c r="U508" i="37"/>
  <c r="H509" i="37"/>
  <c r="I509" i="37"/>
  <c r="J509" i="37"/>
  <c r="K509" i="37"/>
  <c r="L509" i="37"/>
  <c r="M509" i="37"/>
  <c r="N509" i="37"/>
  <c r="O509" i="37"/>
  <c r="P509" i="37"/>
  <c r="Q509" i="37"/>
  <c r="R509" i="37"/>
  <c r="S509" i="37"/>
  <c r="T509" i="37"/>
  <c r="U509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H511" i="37"/>
  <c r="I511" i="37"/>
  <c r="J511" i="37"/>
  <c r="K511" i="37"/>
  <c r="L511" i="37"/>
  <c r="M511" i="37"/>
  <c r="N511" i="37"/>
  <c r="O511" i="37"/>
  <c r="P511" i="37"/>
  <c r="Q511" i="37"/>
  <c r="R511" i="37"/>
  <c r="S511" i="37"/>
  <c r="T511" i="37"/>
  <c r="U511" i="37"/>
  <c r="H512" i="37"/>
  <c r="I512" i="37"/>
  <c r="J512" i="37"/>
  <c r="K512" i="37"/>
  <c r="L512" i="37"/>
  <c r="M512" i="37"/>
  <c r="N512" i="37"/>
  <c r="O512" i="37"/>
  <c r="P512" i="37"/>
  <c r="Q512" i="37"/>
  <c r="R512" i="37"/>
  <c r="S512" i="37"/>
  <c r="T512" i="37"/>
  <c r="U512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H522" i="37"/>
  <c r="I522" i="37"/>
  <c r="J522" i="37"/>
  <c r="K522" i="37"/>
  <c r="L522" i="37"/>
  <c r="M522" i="37"/>
  <c r="N522" i="37"/>
  <c r="O522" i="37"/>
  <c r="D523" i="37"/>
  <c r="E523" i="37"/>
  <c r="F523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H526" i="37"/>
  <c r="I526" i="37"/>
  <c r="J526" i="37"/>
  <c r="K526" i="37"/>
  <c r="L526" i="37"/>
  <c r="M526" i="37"/>
  <c r="N526" i="37"/>
  <c r="O526" i="37"/>
  <c r="P526" i="37"/>
  <c r="Q526" i="37"/>
  <c r="R526" i="37"/>
  <c r="S526" i="37"/>
  <c r="T526" i="37"/>
  <c r="U526" i="37"/>
  <c r="H527" i="37"/>
  <c r="I527" i="37"/>
  <c r="J527" i="37"/>
  <c r="K527" i="37"/>
  <c r="L527" i="37"/>
  <c r="M527" i="37"/>
  <c r="N527" i="37"/>
  <c r="O527" i="37"/>
  <c r="S527" i="37"/>
  <c r="G528" i="37"/>
  <c r="P528" i="37"/>
  <c r="Q528" i="37"/>
  <c r="R528" i="37"/>
  <c r="S528" i="37"/>
  <c r="T528" i="37"/>
  <c r="U528" i="37"/>
  <c r="P529" i="37"/>
  <c r="Q529" i="37"/>
  <c r="R529" i="37"/>
  <c r="S529" i="37"/>
  <c r="T529" i="37"/>
  <c r="U529" i="37"/>
  <c r="S530" i="37"/>
  <c r="S531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H535" i="37"/>
  <c r="I535" i="37"/>
  <c r="J535" i="37"/>
  <c r="K535" i="37"/>
  <c r="L535" i="37"/>
  <c r="M535" i="37"/>
  <c r="N535" i="37"/>
  <c r="O535" i="37"/>
  <c r="G2215" i="156"/>
  <c r="F499" i="37" s="1"/>
  <c r="F2215" i="156"/>
  <c r="E499" i="37" s="1"/>
  <c r="E2215" i="156"/>
  <c r="D499" i="37" s="1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D452" i="37"/>
  <c r="E452" i="37"/>
  <c r="F452" i="37"/>
  <c r="G452" i="37"/>
  <c r="H452" i="37"/>
  <c r="I452" i="37"/>
  <c r="J452" i="37"/>
  <c r="K452" i="37"/>
  <c r="L452" i="37"/>
  <c r="M452" i="37"/>
  <c r="N452" i="37"/>
  <c r="O452" i="37"/>
  <c r="P452" i="37"/>
  <c r="Q452" i="37"/>
  <c r="R452" i="37"/>
  <c r="S452" i="37"/>
  <c r="T452" i="37"/>
  <c r="U452" i="37"/>
  <c r="H453" i="37"/>
  <c r="I453" i="37"/>
  <c r="J453" i="37"/>
  <c r="K453" i="37"/>
  <c r="L453" i="37"/>
  <c r="M453" i="37"/>
  <c r="N453" i="37"/>
  <c r="O453" i="37"/>
  <c r="P453" i="37"/>
  <c r="Q453" i="37"/>
  <c r="R453" i="37"/>
  <c r="S453" i="37"/>
  <c r="T453" i="37"/>
  <c r="U453" i="37"/>
  <c r="G454" i="37"/>
  <c r="H454" i="37"/>
  <c r="I454" i="37"/>
  <c r="J454" i="37"/>
  <c r="K454" i="37"/>
  <c r="L454" i="37"/>
  <c r="M454" i="37"/>
  <c r="N454" i="37"/>
  <c r="O454" i="37"/>
  <c r="P454" i="37"/>
  <c r="Q454" i="37"/>
  <c r="R454" i="37"/>
  <c r="S454" i="37"/>
  <c r="T454" i="37"/>
  <c r="U454" i="37"/>
  <c r="G455" i="37"/>
  <c r="H455" i="37"/>
  <c r="I455" i="37"/>
  <c r="J455" i="37"/>
  <c r="K455" i="37"/>
  <c r="L455" i="37"/>
  <c r="M455" i="37"/>
  <c r="N455" i="37"/>
  <c r="O455" i="37"/>
  <c r="P455" i="37"/>
  <c r="Q455" i="37"/>
  <c r="R455" i="37"/>
  <c r="S455" i="37"/>
  <c r="T455" i="37"/>
  <c r="U455" i="37"/>
  <c r="H456" i="37"/>
  <c r="I456" i="37"/>
  <c r="J456" i="37"/>
  <c r="K456" i="37"/>
  <c r="L456" i="37"/>
  <c r="M456" i="37"/>
  <c r="N456" i="37"/>
  <c r="O456" i="37"/>
  <c r="P456" i="37"/>
  <c r="Q456" i="37"/>
  <c r="R456" i="37"/>
  <c r="S456" i="37"/>
  <c r="T456" i="37"/>
  <c r="U456" i="37"/>
  <c r="H457" i="37"/>
  <c r="I457" i="37"/>
  <c r="J457" i="37"/>
  <c r="K457" i="37"/>
  <c r="L457" i="37"/>
  <c r="M457" i="37"/>
  <c r="N457" i="37"/>
  <c r="O457" i="37"/>
  <c r="P457" i="37"/>
  <c r="Q457" i="37"/>
  <c r="R457" i="37"/>
  <c r="S457" i="37"/>
  <c r="T457" i="37"/>
  <c r="U457" i="37"/>
  <c r="H458" i="37"/>
  <c r="I458" i="37"/>
  <c r="J458" i="37"/>
  <c r="K458" i="37"/>
  <c r="L458" i="37"/>
  <c r="M458" i="37"/>
  <c r="N458" i="37"/>
  <c r="O458" i="37"/>
  <c r="P458" i="37"/>
  <c r="Q458" i="37"/>
  <c r="R458" i="37"/>
  <c r="S458" i="37"/>
  <c r="T458" i="37"/>
  <c r="U458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H460" i="37"/>
  <c r="I460" i="37"/>
  <c r="J460" i="37"/>
  <c r="K460" i="37"/>
  <c r="L460" i="37"/>
  <c r="M460" i="37"/>
  <c r="N460" i="37"/>
  <c r="O460" i="37"/>
  <c r="P460" i="37"/>
  <c r="Q460" i="37"/>
  <c r="R460" i="37"/>
  <c r="S460" i="37"/>
  <c r="T460" i="37"/>
  <c r="U460" i="37"/>
  <c r="H461" i="37"/>
  <c r="I461" i="37"/>
  <c r="J461" i="37"/>
  <c r="K461" i="37"/>
  <c r="L461" i="37"/>
  <c r="M461" i="37"/>
  <c r="N461" i="37"/>
  <c r="O461" i="37"/>
  <c r="P461" i="37"/>
  <c r="Q461" i="37"/>
  <c r="R461" i="37"/>
  <c r="S461" i="37"/>
  <c r="T461" i="37"/>
  <c r="U461" i="37"/>
  <c r="H462" i="37"/>
  <c r="I462" i="37"/>
  <c r="J462" i="37"/>
  <c r="K462" i="37"/>
  <c r="L462" i="37"/>
  <c r="M462" i="37"/>
  <c r="N462" i="37"/>
  <c r="O462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Q463" i="37"/>
  <c r="R463" i="37"/>
  <c r="S463" i="37"/>
  <c r="T463" i="37"/>
  <c r="U463" i="37"/>
  <c r="H464" i="37"/>
  <c r="I464" i="37"/>
  <c r="J464" i="37"/>
  <c r="K464" i="37"/>
  <c r="L464" i="37"/>
  <c r="M464" i="37"/>
  <c r="N464" i="37"/>
  <c r="O464" i="37"/>
  <c r="P464" i="37"/>
  <c r="Q464" i="37"/>
  <c r="R464" i="37"/>
  <c r="S464" i="37"/>
  <c r="T464" i="37"/>
  <c r="U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H478" i="37"/>
  <c r="I478" i="37"/>
  <c r="J478" i="37"/>
  <c r="K478" i="37"/>
  <c r="L478" i="37"/>
  <c r="M478" i="37"/>
  <c r="N478" i="37"/>
  <c r="O478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P485" i="37"/>
  <c r="Q485" i="37"/>
  <c r="R485" i="37"/>
  <c r="S485" i="37"/>
  <c r="T485" i="37"/>
  <c r="U485" i="37"/>
  <c r="P486" i="37"/>
  <c r="Q486" i="37"/>
  <c r="R486" i="37"/>
  <c r="S486" i="37"/>
  <c r="T486" i="37"/>
  <c r="U486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H492" i="37"/>
  <c r="I492" i="37"/>
  <c r="J492" i="37"/>
  <c r="K492" i="37"/>
  <c r="L492" i="37"/>
  <c r="M492" i="37"/>
  <c r="N492" i="37"/>
  <c r="O492" i="37"/>
  <c r="G2115" i="156"/>
  <c r="F454" i="37" s="1"/>
  <c r="F2115" i="156"/>
  <c r="E454" i="37" s="1"/>
  <c r="E2115" i="156"/>
  <c r="D454" i="37" s="1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S356" i="37"/>
  <c r="S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D359" i="37"/>
  <c r="E359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G361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G362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H369" i="37"/>
  <c r="I369" i="37"/>
  <c r="J369" i="37"/>
  <c r="K369" i="37"/>
  <c r="L369" i="37"/>
  <c r="M369" i="37"/>
  <c r="N369" i="37"/>
  <c r="O369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H371" i="37"/>
  <c r="I371" i="37"/>
  <c r="J371" i="37"/>
  <c r="K371" i="37"/>
  <c r="L371" i="37"/>
  <c r="M371" i="37"/>
  <c r="N371" i="37"/>
  <c r="O371" i="37"/>
  <c r="P371" i="37"/>
  <c r="Q371" i="37"/>
  <c r="R371" i="37"/>
  <c r="S371" i="37"/>
  <c r="T371" i="37"/>
  <c r="U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D373" i="37"/>
  <c r="E373" i="37"/>
  <c r="F373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H375" i="37"/>
  <c r="I375" i="37"/>
  <c r="J375" i="37"/>
  <c r="K375" i="37"/>
  <c r="L375" i="37"/>
  <c r="M375" i="37"/>
  <c r="N375" i="37"/>
  <c r="O375" i="37"/>
  <c r="P375" i="37"/>
  <c r="Q375" i="37"/>
  <c r="R375" i="37"/>
  <c r="S375" i="37"/>
  <c r="T375" i="37"/>
  <c r="U375" i="37"/>
  <c r="H376" i="37"/>
  <c r="I376" i="37"/>
  <c r="J376" i="37"/>
  <c r="K376" i="37"/>
  <c r="L376" i="37"/>
  <c r="M376" i="37"/>
  <c r="N376" i="37"/>
  <c r="O376" i="37"/>
  <c r="P376" i="37"/>
  <c r="Q376" i="37"/>
  <c r="R376" i="37"/>
  <c r="S376" i="37"/>
  <c r="T376" i="37"/>
  <c r="U376" i="37"/>
  <c r="H377" i="37"/>
  <c r="I377" i="37"/>
  <c r="J377" i="37"/>
  <c r="K377" i="37"/>
  <c r="L377" i="37"/>
  <c r="M377" i="37"/>
  <c r="N377" i="37"/>
  <c r="O377" i="37"/>
  <c r="P377" i="37"/>
  <c r="Q377" i="37"/>
  <c r="R377" i="37"/>
  <c r="S377" i="37"/>
  <c r="T377" i="37"/>
  <c r="U377" i="37"/>
  <c r="H378" i="37"/>
  <c r="I378" i="37"/>
  <c r="J378" i="37"/>
  <c r="K378" i="37"/>
  <c r="L378" i="37"/>
  <c r="M378" i="37"/>
  <c r="N378" i="37"/>
  <c r="O378" i="37"/>
  <c r="P378" i="37"/>
  <c r="Q378" i="37"/>
  <c r="R378" i="37"/>
  <c r="S378" i="37"/>
  <c r="T378" i="37"/>
  <c r="U378" i="37"/>
  <c r="H379" i="37"/>
  <c r="I379" i="37"/>
  <c r="J379" i="37"/>
  <c r="K379" i="37"/>
  <c r="L379" i="37"/>
  <c r="M379" i="37"/>
  <c r="N379" i="37"/>
  <c r="O379" i="37"/>
  <c r="P379" i="37"/>
  <c r="Q379" i="37"/>
  <c r="R379" i="37"/>
  <c r="S379" i="37"/>
  <c r="T379" i="37"/>
  <c r="U379" i="37"/>
  <c r="H380" i="37"/>
  <c r="I380" i="37"/>
  <c r="J380" i="37"/>
  <c r="K380" i="37"/>
  <c r="L380" i="37"/>
  <c r="M380" i="37"/>
  <c r="N380" i="37"/>
  <c r="O380" i="37"/>
  <c r="P380" i="37"/>
  <c r="Q380" i="37"/>
  <c r="R380" i="37"/>
  <c r="S380" i="37"/>
  <c r="T380" i="37"/>
  <c r="U380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H385" i="37"/>
  <c r="I385" i="37"/>
  <c r="J385" i="37"/>
  <c r="K385" i="37"/>
  <c r="L385" i="37"/>
  <c r="M385" i="37"/>
  <c r="N385" i="37"/>
  <c r="O385" i="37"/>
  <c r="P385" i="37"/>
  <c r="Q385" i="37"/>
  <c r="R385" i="37"/>
  <c r="S385" i="37"/>
  <c r="T385" i="37"/>
  <c r="U385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P386" i="37"/>
  <c r="Q386" i="37"/>
  <c r="R386" i="37"/>
  <c r="S386" i="37"/>
  <c r="T386" i="37"/>
  <c r="U386" i="37"/>
  <c r="H387" i="37"/>
  <c r="I387" i="37"/>
  <c r="J387" i="37"/>
  <c r="K387" i="37"/>
  <c r="L387" i="37"/>
  <c r="M387" i="37"/>
  <c r="N387" i="37"/>
  <c r="O387" i="37"/>
  <c r="P387" i="37"/>
  <c r="Q387" i="37"/>
  <c r="R387" i="37"/>
  <c r="S387" i="37"/>
  <c r="T387" i="37"/>
  <c r="U387" i="37"/>
  <c r="H388" i="37"/>
  <c r="I388" i="37"/>
  <c r="J388" i="37"/>
  <c r="K388" i="37"/>
  <c r="L388" i="37"/>
  <c r="M388" i="37"/>
  <c r="N388" i="37"/>
  <c r="O388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H390" i="37"/>
  <c r="I390" i="37"/>
  <c r="J390" i="37"/>
  <c r="K390" i="37"/>
  <c r="L390" i="37"/>
  <c r="M390" i="37"/>
  <c r="N390" i="37"/>
  <c r="O390" i="37"/>
  <c r="P390" i="37"/>
  <c r="Q390" i="37"/>
  <c r="R390" i="37"/>
  <c r="S390" i="37"/>
  <c r="T390" i="37"/>
  <c r="U390" i="37"/>
  <c r="H391" i="37"/>
  <c r="I391" i="37"/>
  <c r="J391" i="37"/>
  <c r="K391" i="37"/>
  <c r="L391" i="37"/>
  <c r="M391" i="37"/>
  <c r="N391" i="37"/>
  <c r="O391" i="37"/>
  <c r="P391" i="37"/>
  <c r="Q391" i="37"/>
  <c r="R391" i="37"/>
  <c r="S391" i="37"/>
  <c r="T391" i="37"/>
  <c r="U391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H393" i="37"/>
  <c r="I393" i="37"/>
  <c r="J393" i="37"/>
  <c r="K393" i="37"/>
  <c r="L393" i="37"/>
  <c r="M393" i="37"/>
  <c r="N393" i="37"/>
  <c r="O393" i="37"/>
  <c r="S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P395" i="37"/>
  <c r="Q395" i="37"/>
  <c r="R395" i="37"/>
  <c r="S395" i="37"/>
  <c r="T395" i="37"/>
  <c r="U395" i="37"/>
  <c r="P396" i="37"/>
  <c r="Q396" i="37"/>
  <c r="R396" i="37"/>
  <c r="S396" i="37"/>
  <c r="T396" i="37"/>
  <c r="U396" i="37"/>
  <c r="S397" i="37"/>
  <c r="S398" i="37"/>
  <c r="S399" i="37"/>
  <c r="S400" i="37"/>
  <c r="S401" i="37"/>
  <c r="S402" i="37"/>
  <c r="E2005" i="156"/>
  <c r="D361" i="37" s="1"/>
  <c r="G2005" i="156"/>
  <c r="F361" i="37" s="1"/>
  <c r="F2005" i="156"/>
  <c r="E361" i="37" s="1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G225" i="37"/>
  <c r="H225" i="37"/>
  <c r="I225" i="37"/>
  <c r="J225" i="37"/>
  <c r="K225" i="37"/>
  <c r="L225" i="37"/>
  <c r="M225" i="37"/>
  <c r="N225" i="37"/>
  <c r="O225" i="37"/>
  <c r="P225" i="37"/>
  <c r="Q225" i="37"/>
  <c r="R225" i="37"/>
  <c r="S225" i="37"/>
  <c r="T225" i="37"/>
  <c r="U225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H233" i="37"/>
  <c r="I233" i="37"/>
  <c r="J233" i="37"/>
  <c r="K233" i="37"/>
  <c r="L233" i="37"/>
  <c r="M233" i="37"/>
  <c r="N233" i="37"/>
  <c r="O233" i="37"/>
  <c r="D234" i="37"/>
  <c r="E234" i="37"/>
  <c r="F234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H248" i="37"/>
  <c r="I248" i="37"/>
  <c r="J248" i="37"/>
  <c r="K248" i="37"/>
  <c r="L248" i="37"/>
  <c r="M248" i="37"/>
  <c r="N248" i="37"/>
  <c r="O248" i="37"/>
  <c r="D249" i="37"/>
  <c r="E249" i="37"/>
  <c r="F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H253" i="37"/>
  <c r="I253" i="37"/>
  <c r="J253" i="37"/>
  <c r="K253" i="37"/>
  <c r="L253" i="37"/>
  <c r="M253" i="37"/>
  <c r="N253" i="37"/>
  <c r="O253" i="37"/>
  <c r="S253" i="37"/>
  <c r="D254" i="37"/>
  <c r="E254" i="37"/>
  <c r="F254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S255" i="37"/>
  <c r="P256" i="37"/>
  <c r="Q256" i="37"/>
  <c r="R256" i="37"/>
  <c r="S256" i="37"/>
  <c r="T256" i="37"/>
  <c r="U256" i="37"/>
  <c r="S257" i="37"/>
  <c r="S258" i="37"/>
  <c r="S259" i="37"/>
  <c r="S260" i="37"/>
  <c r="S261" i="37"/>
  <c r="H262" i="37"/>
  <c r="I262" i="37"/>
  <c r="J262" i="37"/>
  <c r="K262" i="37"/>
  <c r="L262" i="37"/>
  <c r="M262" i="37"/>
  <c r="N262" i="37"/>
  <c r="O262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Q12" i="37"/>
  <c r="R12" i="37"/>
  <c r="S12" i="37"/>
  <c r="T12" i="37"/>
  <c r="U12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H22" i="37"/>
  <c r="I22" i="37"/>
  <c r="J22" i="37"/>
  <c r="K22" i="37"/>
  <c r="L22" i="37"/>
  <c r="M22" i="37"/>
  <c r="N22" i="37"/>
  <c r="O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D24" i="37"/>
  <c r="E24" i="37"/>
  <c r="F24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G26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H37" i="37"/>
  <c r="I37" i="37"/>
  <c r="J37" i="37"/>
  <c r="K37" i="37"/>
  <c r="L37" i="37"/>
  <c r="M37" i="37"/>
  <c r="N37" i="37"/>
  <c r="O37" i="37"/>
  <c r="P37" i="37"/>
  <c r="Q37" i="37"/>
  <c r="R37" i="37"/>
  <c r="S37" i="37"/>
  <c r="T37" i="37"/>
  <c r="U37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D39" i="37"/>
  <c r="E39" i="37"/>
  <c r="F39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H48" i="37"/>
  <c r="I48" i="37"/>
  <c r="J48" i="37"/>
  <c r="K48" i="37"/>
  <c r="L48" i="37"/>
  <c r="M48" i="37"/>
  <c r="N48" i="37"/>
  <c r="O48" i="37"/>
  <c r="H49" i="37"/>
  <c r="I49" i="37"/>
  <c r="J49" i="37"/>
  <c r="K49" i="37"/>
  <c r="L49" i="37"/>
  <c r="M49" i="37"/>
  <c r="N49" i="37"/>
  <c r="O49" i="37"/>
  <c r="D50" i="37"/>
  <c r="E50" i="37"/>
  <c r="F50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H54" i="37"/>
  <c r="I54" i="37"/>
  <c r="J54" i="37"/>
  <c r="K54" i="37"/>
  <c r="L54" i="37"/>
  <c r="M54" i="37"/>
  <c r="N54" i="37"/>
  <c r="O54" i="37"/>
  <c r="H55" i="37"/>
  <c r="I55" i="37"/>
  <c r="J55" i="37"/>
  <c r="K55" i="37"/>
  <c r="L55" i="37"/>
  <c r="M55" i="37"/>
  <c r="N55" i="37"/>
  <c r="O55" i="37"/>
  <c r="P55" i="37"/>
  <c r="Q55" i="37"/>
  <c r="R55" i="37"/>
  <c r="S55" i="37"/>
  <c r="T55" i="37"/>
  <c r="U55" i="37"/>
  <c r="D56" i="37"/>
  <c r="E56" i="37"/>
  <c r="F56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P57" i="37"/>
  <c r="Q57" i="37"/>
  <c r="R57" i="37"/>
  <c r="S57" i="37"/>
  <c r="T57" i="37"/>
  <c r="U57" i="37"/>
  <c r="P58" i="37"/>
  <c r="Q58" i="37"/>
  <c r="R58" i="37"/>
  <c r="S58" i="37"/>
  <c r="T58" i="37"/>
  <c r="U58" i="37"/>
  <c r="G60" i="37"/>
  <c r="P60" i="37"/>
  <c r="Q60" i="37"/>
  <c r="R60" i="37"/>
  <c r="S60" i="37"/>
  <c r="T60" i="37"/>
  <c r="U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H65" i="37"/>
  <c r="I65" i="37"/>
  <c r="J65" i="37"/>
  <c r="K65" i="37"/>
  <c r="L65" i="37"/>
  <c r="M65" i="37"/>
  <c r="N65" i="37"/>
  <c r="O65" i="37"/>
  <c r="P65" i="37"/>
  <c r="Q65" i="37"/>
  <c r="R65" i="37"/>
  <c r="S65" i="37"/>
  <c r="T65" i="37"/>
  <c r="U65" i="37"/>
  <c r="H66" i="37"/>
  <c r="I66" i="37"/>
  <c r="J66" i="37"/>
  <c r="K66" i="37"/>
  <c r="L66" i="37"/>
  <c r="M66" i="37"/>
  <c r="N66" i="37"/>
  <c r="O66" i="37"/>
  <c r="G1901" i="156"/>
  <c r="F225" i="37" s="1"/>
  <c r="F1901" i="156"/>
  <c r="E225" i="37" s="1"/>
  <c r="E1901" i="156"/>
  <c r="D225" i="37" s="1"/>
  <c r="G1786" i="156"/>
  <c r="F14" i="37" s="1"/>
  <c r="F1786" i="156"/>
  <c r="E14" i="37" s="1"/>
  <c r="E1786" i="156"/>
  <c r="D14" i="37" s="1"/>
  <c r="G1798" i="156"/>
  <c r="F26" i="37" s="1"/>
  <c r="E1798" i="156"/>
  <c r="D26" i="37" s="1"/>
  <c r="G1736" i="156"/>
  <c r="G1724" i="156"/>
  <c r="G1694" i="156"/>
  <c r="G1662" i="156"/>
  <c r="G1632" i="156"/>
  <c r="G1535" i="156"/>
  <c r="G1523" i="156"/>
  <c r="G1264" i="156"/>
  <c r="G1164" i="156"/>
  <c r="G1153" i="156"/>
  <c r="G1142" i="156"/>
  <c r="D852" i="37"/>
  <c r="E852" i="37"/>
  <c r="F852" i="37"/>
  <c r="G852" i="37"/>
  <c r="H852" i="37"/>
  <c r="I852" i="37"/>
  <c r="J852" i="37"/>
  <c r="K852" i="37"/>
  <c r="L852" i="37"/>
  <c r="M852" i="37"/>
  <c r="N852" i="37"/>
  <c r="O852" i="37"/>
  <c r="H854" i="37"/>
  <c r="I854" i="37"/>
  <c r="J854" i="37"/>
  <c r="K854" i="37"/>
  <c r="L854" i="37"/>
  <c r="M854" i="37"/>
  <c r="N854" i="37"/>
  <c r="O854" i="37"/>
  <c r="S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G859" i="37"/>
  <c r="H859" i="37"/>
  <c r="I859" i="37"/>
  <c r="J859" i="37"/>
  <c r="K859" i="37"/>
  <c r="L859" i="37"/>
  <c r="M859" i="37"/>
  <c r="N859" i="37"/>
  <c r="O859" i="37"/>
  <c r="P859" i="37"/>
  <c r="Q859" i="37"/>
  <c r="R859" i="37"/>
  <c r="S859" i="37"/>
  <c r="T859" i="37"/>
  <c r="U859" i="37"/>
  <c r="H860" i="37"/>
  <c r="I860" i="37"/>
  <c r="J860" i="37"/>
  <c r="K860" i="37"/>
  <c r="L860" i="37"/>
  <c r="M860" i="37"/>
  <c r="N860" i="37"/>
  <c r="O860" i="37"/>
  <c r="P860" i="37"/>
  <c r="Q860" i="37"/>
  <c r="R860" i="37"/>
  <c r="S860" i="37"/>
  <c r="T860" i="37"/>
  <c r="U860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H862" i="37"/>
  <c r="I862" i="37"/>
  <c r="J862" i="37"/>
  <c r="K862" i="37"/>
  <c r="L862" i="37"/>
  <c r="M862" i="37"/>
  <c r="N862" i="37"/>
  <c r="O862" i="37"/>
  <c r="P862" i="37"/>
  <c r="Q862" i="37"/>
  <c r="R862" i="37"/>
  <c r="S862" i="37"/>
  <c r="T862" i="37"/>
  <c r="U862" i="37"/>
  <c r="H863" i="37"/>
  <c r="I863" i="37"/>
  <c r="J863" i="37"/>
  <c r="K863" i="37"/>
  <c r="L863" i="37"/>
  <c r="M863" i="37"/>
  <c r="N863" i="37"/>
  <c r="O863" i="37"/>
  <c r="P863" i="37"/>
  <c r="Q863" i="37"/>
  <c r="R863" i="37"/>
  <c r="S863" i="37"/>
  <c r="T863" i="37"/>
  <c r="U863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H866" i="37"/>
  <c r="I866" i="37"/>
  <c r="J866" i="37"/>
  <c r="K866" i="37"/>
  <c r="L866" i="37"/>
  <c r="M866" i="37"/>
  <c r="N866" i="37"/>
  <c r="O866" i="37"/>
  <c r="D867" i="37"/>
  <c r="E867" i="37"/>
  <c r="F867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H868" i="37"/>
  <c r="I868" i="37"/>
  <c r="J868" i="37"/>
  <c r="K868" i="37"/>
  <c r="L868" i="37"/>
  <c r="M868" i="37"/>
  <c r="N868" i="37"/>
  <c r="O868" i="37"/>
  <c r="P868" i="37"/>
  <c r="Q868" i="37"/>
  <c r="R868" i="37"/>
  <c r="S868" i="37"/>
  <c r="T868" i="37"/>
  <c r="U868" i="37"/>
  <c r="G869" i="37"/>
  <c r="H869" i="37"/>
  <c r="I869" i="37"/>
  <c r="J869" i="37"/>
  <c r="K869" i="37"/>
  <c r="L869" i="37"/>
  <c r="M869" i="37"/>
  <c r="N869" i="37"/>
  <c r="O869" i="37"/>
  <c r="P869" i="37"/>
  <c r="Q869" i="37"/>
  <c r="R869" i="37"/>
  <c r="S869" i="37"/>
  <c r="T869" i="37"/>
  <c r="U869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Q873" i="37"/>
  <c r="R873" i="37"/>
  <c r="S873" i="37"/>
  <c r="T873" i="37"/>
  <c r="U873" i="37"/>
  <c r="H874" i="37"/>
  <c r="I874" i="37"/>
  <c r="J874" i="37"/>
  <c r="K874" i="37"/>
  <c r="L874" i="37"/>
  <c r="M874" i="37"/>
  <c r="N874" i="37"/>
  <c r="O874" i="37"/>
  <c r="P874" i="37"/>
  <c r="Q874" i="37"/>
  <c r="R874" i="37"/>
  <c r="S874" i="37"/>
  <c r="T874" i="37"/>
  <c r="U874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D878" i="37"/>
  <c r="E878" i="37"/>
  <c r="F878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D890" i="37"/>
  <c r="E890" i="37"/>
  <c r="F890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P897" i="37"/>
  <c r="Q897" i="37"/>
  <c r="R897" i="37"/>
  <c r="S897" i="37"/>
  <c r="T897" i="37"/>
  <c r="U897" i="37"/>
  <c r="P898" i="37"/>
  <c r="Q898" i="37"/>
  <c r="R898" i="37"/>
  <c r="S898" i="37"/>
  <c r="T898" i="37"/>
  <c r="U898" i="37"/>
  <c r="H901" i="37"/>
  <c r="I901" i="37"/>
  <c r="J901" i="37"/>
  <c r="K901" i="37"/>
  <c r="L901" i="37"/>
  <c r="M901" i="37"/>
  <c r="N901" i="37"/>
  <c r="O901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D906" i="37"/>
  <c r="E906" i="37"/>
  <c r="F906" i="37"/>
  <c r="G906" i="37"/>
  <c r="H906" i="37"/>
  <c r="I906" i="37"/>
  <c r="K906" i="37"/>
  <c r="L906" i="37"/>
  <c r="M906" i="37"/>
  <c r="N906" i="37"/>
  <c r="O906" i="37"/>
  <c r="G556" i="156"/>
  <c r="F869" i="37" s="1"/>
  <c r="F556" i="156"/>
  <c r="E869" i="37" s="1"/>
  <c r="E556" i="156"/>
  <c r="D869" i="37" s="1"/>
  <c r="D925" i="37" s="1"/>
  <c r="G545" i="156"/>
  <c r="F858" i="37" s="1"/>
  <c r="F545" i="156"/>
  <c r="E858" i="37" s="1"/>
  <c r="E545" i="156"/>
  <c r="D858" i="37" s="1"/>
  <c r="F914" i="37" l="1"/>
  <c r="E914" i="37"/>
  <c r="F925" i="37"/>
  <c r="D914" i="37"/>
  <c r="K446" i="156" l="1"/>
  <c r="L446" i="156" s="1"/>
  <c r="N446" i="156" s="1"/>
  <c r="J446" i="156"/>
  <c r="F446" i="156"/>
  <c r="H446" i="156" s="1"/>
  <c r="S447" i="156"/>
  <c r="K447" i="156"/>
  <c r="L447" i="156" s="1"/>
  <c r="N447" i="156" s="1"/>
  <c r="J447" i="156"/>
  <c r="F447" i="156"/>
  <c r="H447" i="156" s="1"/>
  <c r="E448" i="156"/>
  <c r="G448" i="156"/>
  <c r="M448" i="156"/>
  <c r="O447" i="156" l="1"/>
  <c r="P447" i="156" s="1"/>
  <c r="O446" i="156"/>
  <c r="P446" i="156" s="1"/>
  <c r="F48" i="37"/>
  <c r="D48" i="37"/>
  <c r="F1767" i="156" l="1"/>
  <c r="H1767" i="156" s="1"/>
  <c r="F1756" i="156"/>
  <c r="H1756" i="156" s="1"/>
  <c r="F1745" i="156"/>
  <c r="H1745" i="156" s="1"/>
  <c r="F1607" i="156"/>
  <c r="H1607" i="156" s="1"/>
  <c r="M663" i="156" l="1"/>
  <c r="G663" i="156"/>
  <c r="E663" i="156"/>
  <c r="S662" i="156"/>
  <c r="K662" i="156"/>
  <c r="L662" i="156" s="1"/>
  <c r="N662" i="156" s="1"/>
  <c r="J662" i="156"/>
  <c r="F662" i="156"/>
  <c r="H662" i="156" s="1"/>
  <c r="O662" i="156" l="1"/>
  <c r="P662" i="156" s="1"/>
  <c r="M267" i="156" l="1"/>
  <c r="G267" i="156"/>
  <c r="E267" i="156"/>
  <c r="S265" i="156"/>
  <c r="U265" i="156" s="1"/>
  <c r="K265" i="156"/>
  <c r="L265" i="156" s="1"/>
  <c r="N265" i="156" s="1"/>
  <c r="J265" i="156"/>
  <c r="F265" i="156"/>
  <c r="H265" i="156" s="1"/>
  <c r="O265" i="156" l="1"/>
  <c r="P265" i="156" l="1"/>
  <c r="F141" i="156" l="1"/>
  <c r="F140" i="156"/>
  <c r="H140" i="156" s="1"/>
  <c r="W576" i="156" l="1"/>
  <c r="V889" i="37" s="1"/>
  <c r="V576" i="156"/>
  <c r="U889" i="37" s="1"/>
  <c r="T576" i="156"/>
  <c r="S889" i="37" s="1"/>
  <c r="J54" i="57"/>
  <c r="J51" i="57"/>
  <c r="J50" i="57"/>
  <c r="J49" i="57"/>
  <c r="J48" i="57"/>
  <c r="J51" i="46"/>
  <c r="J48" i="46"/>
  <c r="J47" i="46"/>
  <c r="J15" i="46"/>
  <c r="J14" i="46"/>
  <c r="J13" i="46"/>
  <c r="J12" i="46"/>
  <c r="J11" i="46"/>
  <c r="D54" i="57" l="1"/>
  <c r="D907" i="37"/>
  <c r="W1342" i="157"/>
  <c r="V619" i="37" s="1"/>
  <c r="V1342" i="157"/>
  <c r="U619" i="37" s="1"/>
  <c r="T1342" i="157"/>
  <c r="S619" i="37" s="1"/>
  <c r="Q1342" i="157"/>
  <c r="P619" i="37" s="1"/>
  <c r="R838" i="157" l="1"/>
  <c r="T105" i="57" l="1"/>
  <c r="R105" i="57"/>
  <c r="P105" i="57"/>
  <c r="O105" i="57"/>
  <c r="E105" i="57"/>
  <c r="D105" i="57"/>
  <c r="C105" i="57"/>
  <c r="E104" i="57"/>
  <c r="D104" i="57"/>
  <c r="C104" i="57"/>
  <c r="E103" i="57"/>
  <c r="D103" i="57"/>
  <c r="C103" i="57"/>
  <c r="E102" i="57"/>
  <c r="D102" i="57"/>
  <c r="C102" i="57"/>
  <c r="D101" i="57"/>
  <c r="C101" i="57"/>
  <c r="T62" i="57"/>
  <c r="R62" i="57"/>
  <c r="P62" i="57"/>
  <c r="O62" i="57"/>
  <c r="Q61" i="57"/>
  <c r="Q105" i="57" s="1"/>
  <c r="P61" i="57"/>
  <c r="S61" i="57" s="1"/>
  <c r="S105" i="57" s="1"/>
  <c r="P56" i="57"/>
  <c r="P45" i="57"/>
  <c r="P29" i="57"/>
  <c r="P17" i="57"/>
  <c r="E58" i="57"/>
  <c r="C61" i="57"/>
  <c r="R59" i="46"/>
  <c r="P59" i="46"/>
  <c r="O59" i="46"/>
  <c r="Q58" i="46"/>
  <c r="S58" i="46" s="1"/>
  <c r="S101" i="46" s="1"/>
  <c r="T218" i="37" s="1"/>
  <c r="P58" i="46"/>
  <c r="P101" i="46" s="1"/>
  <c r="P53" i="46"/>
  <c r="P44" i="46"/>
  <c r="P28" i="46"/>
  <c r="P16" i="46"/>
  <c r="U101" i="46"/>
  <c r="V218" i="37" s="1"/>
  <c r="T101" i="46"/>
  <c r="U218" i="37" s="1"/>
  <c r="R101" i="46"/>
  <c r="O101" i="46"/>
  <c r="D218" i="37"/>
  <c r="E218" i="37"/>
  <c r="W1645" i="157"/>
  <c r="V805" i="37" s="1"/>
  <c r="V1645" i="157"/>
  <c r="U805" i="37" s="1"/>
  <c r="T1645" i="157"/>
  <c r="S805" i="37" s="1"/>
  <c r="Q1645" i="157"/>
  <c r="P805" i="37" s="1"/>
  <c r="S1601" i="157"/>
  <c r="S1645" i="157" s="1"/>
  <c r="R805" i="37" s="1"/>
  <c r="R1601" i="157"/>
  <c r="R1596" i="157"/>
  <c r="R1588" i="157"/>
  <c r="R1572" i="157"/>
  <c r="R1560" i="157"/>
  <c r="Q1589" i="157"/>
  <c r="Q1637" i="157" s="1"/>
  <c r="P797" i="37" s="1"/>
  <c r="G1645" i="157"/>
  <c r="F805" i="37" s="1"/>
  <c r="G1644" i="157"/>
  <c r="F804" i="37" s="1"/>
  <c r="E1644" i="157"/>
  <c r="D804" i="37" s="1"/>
  <c r="E1642" i="157"/>
  <c r="D802" i="37" s="1"/>
  <c r="R1508" i="157"/>
  <c r="R1503" i="157"/>
  <c r="R1493" i="157"/>
  <c r="R1477" i="157"/>
  <c r="R1465" i="157"/>
  <c r="R1409" i="157"/>
  <c r="S1508" i="157"/>
  <c r="W1551" i="157"/>
  <c r="V761" i="37" s="1"/>
  <c r="V1551" i="157"/>
  <c r="U761" i="37" s="1"/>
  <c r="T1551" i="157"/>
  <c r="S761" i="37" s="1"/>
  <c r="Q1551" i="157"/>
  <c r="P761" i="37" s="1"/>
  <c r="G1551" i="157"/>
  <c r="F761" i="37" s="1"/>
  <c r="W1454" i="157"/>
  <c r="V674" i="37" s="1"/>
  <c r="V1454" i="157"/>
  <c r="U674" i="37" s="1"/>
  <c r="T1454" i="157"/>
  <c r="S674" i="37" s="1"/>
  <c r="Q1454" i="157"/>
  <c r="P674" i="37" s="1"/>
  <c r="S1409" i="157"/>
  <c r="R1403" i="157"/>
  <c r="R1393" i="157"/>
  <c r="R1376" i="157"/>
  <c r="R1364" i="157"/>
  <c r="G1454" i="157"/>
  <c r="F674" i="37" s="1"/>
  <c r="G1407" i="157"/>
  <c r="G1406" i="157" s="1"/>
  <c r="G1405" i="157" s="1"/>
  <c r="E1407" i="157"/>
  <c r="W1337" i="157"/>
  <c r="V614" i="37" s="1"/>
  <c r="V1337" i="157"/>
  <c r="U614" i="37" s="1"/>
  <c r="T1337" i="157"/>
  <c r="S614" i="37" s="1"/>
  <c r="Q1337" i="157"/>
  <c r="P614" i="37" s="1"/>
  <c r="W1352" i="157"/>
  <c r="V629" i="37" s="1"/>
  <c r="V1352" i="157"/>
  <c r="U629" i="37" s="1"/>
  <c r="T1352" i="157"/>
  <c r="S629" i="37" s="1"/>
  <c r="Q1352" i="157"/>
  <c r="P629" i="37" s="1"/>
  <c r="G1352" i="157"/>
  <c r="F629" i="37" s="1"/>
  <c r="G1342" i="157"/>
  <c r="F619" i="37" s="1"/>
  <c r="E1342" i="157"/>
  <c r="D619" i="37" s="1"/>
  <c r="W1304" i="157"/>
  <c r="V1304" i="157"/>
  <c r="T1304" i="157"/>
  <c r="S1303" i="157"/>
  <c r="R1303" i="157"/>
  <c r="S1297" i="157"/>
  <c r="R1297" i="157"/>
  <c r="Q1304" i="157"/>
  <c r="W1275" i="157"/>
  <c r="W1289" i="157" s="1"/>
  <c r="V1275" i="157"/>
  <c r="V1289" i="157" s="1"/>
  <c r="T1275" i="157"/>
  <c r="T1289" i="157" s="1"/>
  <c r="Q1275" i="157"/>
  <c r="Q1289" i="157" s="1"/>
  <c r="S1288" i="157"/>
  <c r="S1352" i="157" s="1"/>
  <c r="R629" i="37" s="1"/>
  <c r="R1288" i="157"/>
  <c r="S1283" i="157"/>
  <c r="R1283" i="157"/>
  <c r="S1272" i="157"/>
  <c r="R1272" i="157"/>
  <c r="R1271" i="157"/>
  <c r="R1337" i="157" s="1"/>
  <c r="Q614" i="37" s="1"/>
  <c r="R1254" i="157"/>
  <c r="R1242" i="157"/>
  <c r="F1274" i="157"/>
  <c r="H1274" i="157" s="1"/>
  <c r="F1273" i="157"/>
  <c r="H1273" i="157" s="1"/>
  <c r="W1229" i="157"/>
  <c r="V581" i="37" s="1"/>
  <c r="V1229" i="157"/>
  <c r="U581" i="37" s="1"/>
  <c r="T1229" i="157"/>
  <c r="S581" i="37" s="1"/>
  <c r="Q1229" i="157"/>
  <c r="P581" i="37" s="1"/>
  <c r="G1229" i="157"/>
  <c r="F581" i="37" s="1"/>
  <c r="Q101" i="46" l="1"/>
  <c r="R218" i="37" s="1"/>
  <c r="U1409" i="157"/>
  <c r="R1454" i="157"/>
  <c r="Q674" i="37" s="1"/>
  <c r="R1551" i="157"/>
  <c r="U1601" i="157"/>
  <c r="U1645" i="157" s="1"/>
  <c r="T805" i="37" s="1"/>
  <c r="R1342" i="157"/>
  <c r="Q1602" i="157"/>
  <c r="R1352" i="157"/>
  <c r="R1645" i="157"/>
  <c r="S1342" i="157"/>
  <c r="R619" i="37" s="1"/>
  <c r="X614" i="37"/>
  <c r="X218" i="37"/>
  <c r="X718" i="37"/>
  <c r="W718" i="37"/>
  <c r="X674" i="37"/>
  <c r="S176" i="37"/>
  <c r="Q176" i="37"/>
  <c r="P176" i="37"/>
  <c r="P675" i="37"/>
  <c r="S675" i="37"/>
  <c r="S582" i="37"/>
  <c r="Q675" i="37"/>
  <c r="W218" i="37"/>
  <c r="U1508" i="157"/>
  <c r="U1551" i="157" s="1"/>
  <c r="T761" i="37" s="1"/>
  <c r="S1551" i="157"/>
  <c r="R761" i="37" s="1"/>
  <c r="U1454" i="157"/>
  <c r="T674" i="37" s="1"/>
  <c r="S1454" i="157"/>
  <c r="S1304" i="157"/>
  <c r="U1283" i="157"/>
  <c r="U1303" i="157"/>
  <c r="R1275" i="157"/>
  <c r="U1272" i="157"/>
  <c r="R1304" i="157"/>
  <c r="U1288" i="157"/>
  <c r="U1352" i="157" s="1"/>
  <c r="T629" i="37" s="1"/>
  <c r="U1297" i="157"/>
  <c r="S536" i="37"/>
  <c r="R674" i="37" l="1"/>
  <c r="W674" i="37" s="1"/>
  <c r="Q629" i="37"/>
  <c r="Q619" i="37"/>
  <c r="Q805" i="37"/>
  <c r="Q761" i="37"/>
  <c r="W629" i="37"/>
  <c r="R1289" i="157"/>
  <c r="W805" i="37"/>
  <c r="U1342" i="157"/>
  <c r="T619" i="37" s="1"/>
  <c r="W761" i="37"/>
  <c r="U1304" i="157"/>
  <c r="X805" i="37" l="1"/>
  <c r="X761" i="37"/>
  <c r="X629" i="37"/>
  <c r="X1225" i="157"/>
  <c r="Y1225" i="157"/>
  <c r="Z1225" i="157"/>
  <c r="S1183" i="157"/>
  <c r="S1229" i="157" s="1"/>
  <c r="R581" i="37" s="1"/>
  <c r="R1183" i="157"/>
  <c r="R1178" i="157"/>
  <c r="R1165" i="157"/>
  <c r="R1148" i="157"/>
  <c r="R1136" i="157"/>
  <c r="W1121" i="157"/>
  <c r="V448" i="37" s="1"/>
  <c r="V1121" i="157"/>
  <c r="U448" i="37" s="1"/>
  <c r="T1121" i="157"/>
  <c r="S448" i="37" s="1"/>
  <c r="Q1121" i="157"/>
  <c r="P448" i="37" s="1"/>
  <c r="G1121" i="157"/>
  <c r="F448" i="37" s="1"/>
  <c r="S1076" i="157"/>
  <c r="S1121" i="157" s="1"/>
  <c r="R448" i="37" s="1"/>
  <c r="R1076" i="157"/>
  <c r="R1071" i="157"/>
  <c r="R1060" i="157"/>
  <c r="R1044" i="157"/>
  <c r="R1032" i="157"/>
  <c r="W1024" i="157"/>
  <c r="V354" i="37" s="1"/>
  <c r="V1024" i="157"/>
  <c r="U354" i="37" s="1"/>
  <c r="T1024" i="157"/>
  <c r="S354" i="37" s="1"/>
  <c r="Q1024" i="157"/>
  <c r="P354" i="37" s="1"/>
  <c r="G1024" i="157"/>
  <c r="F354" i="37" s="1"/>
  <c r="S979" i="157"/>
  <c r="R979" i="157"/>
  <c r="R974" i="157"/>
  <c r="R962" i="157"/>
  <c r="R945" i="157"/>
  <c r="R933" i="157"/>
  <c r="W912" i="157"/>
  <c r="V300" i="37" s="1"/>
  <c r="V912" i="157"/>
  <c r="U300" i="37" s="1"/>
  <c r="T912" i="157"/>
  <c r="S300" i="37" s="1"/>
  <c r="Q912" i="157"/>
  <c r="P300" i="37" s="1"/>
  <c r="G912" i="157"/>
  <c r="F300" i="37" s="1"/>
  <c r="E912" i="157"/>
  <c r="D300" i="37" s="1"/>
  <c r="W921" i="157"/>
  <c r="V309" i="37" s="1"/>
  <c r="V921" i="157"/>
  <c r="U309" i="37" s="1"/>
  <c r="T921" i="157"/>
  <c r="S309" i="37" s="1"/>
  <c r="Q921" i="157"/>
  <c r="P309" i="37" s="1"/>
  <c r="W867" i="157"/>
  <c r="V867" i="157"/>
  <c r="T867" i="157"/>
  <c r="Q867" i="157"/>
  <c r="S865" i="157"/>
  <c r="S912" i="157" s="1"/>
  <c r="R300" i="37" s="1"/>
  <c r="R874" i="157"/>
  <c r="R865" i="157"/>
  <c r="R912" i="157" s="1"/>
  <c r="Q300" i="37" s="1"/>
  <c r="R864" i="157"/>
  <c r="R852" i="157"/>
  <c r="R840" i="157"/>
  <c r="S831" i="157"/>
  <c r="S921" i="157" s="1"/>
  <c r="R309" i="37" s="1"/>
  <c r="R831" i="157"/>
  <c r="R825" i="157"/>
  <c r="R812" i="157"/>
  <c r="R795" i="157"/>
  <c r="R783" i="157"/>
  <c r="G829" i="157"/>
  <c r="G828" i="157" s="1"/>
  <c r="G827" i="157" s="1"/>
  <c r="G921" i="157"/>
  <c r="F309" i="37" s="1"/>
  <c r="F866" i="157"/>
  <c r="H866" i="157" s="1"/>
  <c r="W770" i="157"/>
  <c r="V175" i="37" s="1"/>
  <c r="V770" i="157"/>
  <c r="U175" i="37" s="1"/>
  <c r="T770" i="157"/>
  <c r="S175" i="37" s="1"/>
  <c r="Q770" i="157"/>
  <c r="P175" i="37" s="1"/>
  <c r="G770" i="157"/>
  <c r="F175" i="37" s="1"/>
  <c r="G755" i="157"/>
  <c r="F160" i="37" s="1"/>
  <c r="E755" i="157"/>
  <c r="D160" i="37" s="1"/>
  <c r="W755" i="157"/>
  <c r="V160" i="37" s="1"/>
  <c r="V755" i="157"/>
  <c r="U160" i="37" s="1"/>
  <c r="T755" i="157"/>
  <c r="S160" i="37" s="1"/>
  <c r="Q755" i="157"/>
  <c r="P160" i="37" s="1"/>
  <c r="R720" i="157"/>
  <c r="S711" i="157"/>
  <c r="R711" i="157"/>
  <c r="W691" i="157"/>
  <c r="W712" i="157" s="1"/>
  <c r="V691" i="157"/>
  <c r="V712" i="157" s="1"/>
  <c r="T691" i="157"/>
  <c r="T712" i="157" s="1"/>
  <c r="T723" i="157" s="1"/>
  <c r="S128" i="37" s="1"/>
  <c r="Q691" i="157"/>
  <c r="Q712" i="157" s="1"/>
  <c r="S707" i="157"/>
  <c r="R707" i="157"/>
  <c r="R706" i="157"/>
  <c r="R687" i="157"/>
  <c r="R755" i="157" s="1"/>
  <c r="Q160" i="37" s="1"/>
  <c r="R686" i="157"/>
  <c r="R669" i="157"/>
  <c r="R657" i="157"/>
  <c r="S687" i="157"/>
  <c r="S755" i="157" s="1"/>
  <c r="R160" i="37" s="1"/>
  <c r="F689" i="157"/>
  <c r="H689" i="157" s="1"/>
  <c r="F688" i="157"/>
  <c r="H688" i="157" s="1"/>
  <c r="W641" i="157"/>
  <c r="V126" i="37" s="1"/>
  <c r="V641" i="157"/>
  <c r="U126" i="37" s="1"/>
  <c r="T641" i="157"/>
  <c r="S126" i="37" s="1"/>
  <c r="Q641" i="157"/>
  <c r="P126" i="37" s="1"/>
  <c r="G641" i="157"/>
  <c r="F126" i="37" s="1"/>
  <c r="R921" i="157" l="1"/>
  <c r="R1024" i="157"/>
  <c r="R1121" i="157"/>
  <c r="R770" i="157"/>
  <c r="R1229" i="157"/>
  <c r="U1183" i="157"/>
  <c r="U1229" i="157" s="1"/>
  <c r="T581" i="37" s="1"/>
  <c r="U979" i="157"/>
  <c r="U1024" i="157" s="1"/>
  <c r="T354" i="37" s="1"/>
  <c r="U1076" i="157"/>
  <c r="U1121" i="157" s="1"/>
  <c r="T448" i="37" s="1"/>
  <c r="S1024" i="157"/>
  <c r="R354" i="37" s="1"/>
  <c r="F912" i="157"/>
  <c r="E300" i="37" s="1"/>
  <c r="S263" i="37"/>
  <c r="R867" i="157"/>
  <c r="U865" i="157"/>
  <c r="U912" i="157" s="1"/>
  <c r="T300" i="37" s="1"/>
  <c r="U711" i="157"/>
  <c r="U770" i="157" s="1"/>
  <c r="T175" i="37" s="1"/>
  <c r="U831" i="157"/>
  <c r="U921" i="157" s="1"/>
  <c r="T309" i="37" s="1"/>
  <c r="S770" i="157"/>
  <c r="R175" i="37" s="1"/>
  <c r="F755" i="157"/>
  <c r="E160" i="37" s="1"/>
  <c r="R691" i="157"/>
  <c r="U707" i="157"/>
  <c r="U687" i="157"/>
  <c r="S55" i="157"/>
  <c r="W626" i="157"/>
  <c r="V111" i="37" s="1"/>
  <c r="V626" i="157"/>
  <c r="U111" i="37" s="1"/>
  <c r="T626" i="157"/>
  <c r="S111" i="37" s="1"/>
  <c r="W581" i="157"/>
  <c r="V581" i="157"/>
  <c r="T581" i="157"/>
  <c r="Q581" i="157"/>
  <c r="W633" i="157"/>
  <c r="V118" i="37" s="1"/>
  <c r="Q626" i="157"/>
  <c r="P111" i="37" s="1"/>
  <c r="F111" i="37"/>
  <c r="D111" i="37"/>
  <c r="S571" i="157"/>
  <c r="S581" i="157" s="1"/>
  <c r="R571" i="157"/>
  <c r="R581" i="157" s="1"/>
  <c r="R565" i="157"/>
  <c r="R555" i="157"/>
  <c r="R545" i="157"/>
  <c r="R538" i="157"/>
  <c r="R526" i="157"/>
  <c r="R514" i="157"/>
  <c r="R508" i="157"/>
  <c r="R497" i="157"/>
  <c r="R482" i="157"/>
  <c r="S470" i="157"/>
  <c r="R470" i="157"/>
  <c r="R469" i="157"/>
  <c r="W461" i="157"/>
  <c r="V461" i="157"/>
  <c r="T461" i="157"/>
  <c r="Q461" i="157"/>
  <c r="S460" i="157"/>
  <c r="R460" i="157"/>
  <c r="R451" i="157"/>
  <c r="R439" i="157"/>
  <c r="R427" i="157"/>
  <c r="R417" i="157"/>
  <c r="R412" i="157"/>
  <c r="R401" i="157"/>
  <c r="W387" i="157"/>
  <c r="W388" i="157" s="1"/>
  <c r="V387" i="157"/>
  <c r="V388" i="157" s="1"/>
  <c r="T387" i="157"/>
  <c r="T388" i="157" s="1"/>
  <c r="S352" i="157"/>
  <c r="R352" i="157"/>
  <c r="S353" i="157"/>
  <c r="R353" i="157"/>
  <c r="Q387" i="157"/>
  <c r="Q388" i="157" s="1"/>
  <c r="Q175" i="37" l="1"/>
  <c r="Q581" i="37"/>
  <c r="Q354" i="37"/>
  <c r="Q448" i="37"/>
  <c r="Q309" i="37"/>
  <c r="R875" i="157"/>
  <c r="R712" i="157"/>
  <c r="U755" i="157"/>
  <c r="T160" i="37" s="1"/>
  <c r="S461" i="157"/>
  <c r="S641" i="157"/>
  <c r="R126" i="37" s="1"/>
  <c r="R461" i="157"/>
  <c r="R641" i="157"/>
  <c r="S387" i="157"/>
  <c r="U460" i="157"/>
  <c r="U352" i="157"/>
  <c r="U571" i="157"/>
  <c r="R387" i="157"/>
  <c r="U470" i="157"/>
  <c r="U353" i="157"/>
  <c r="W581" i="37" l="1"/>
  <c r="U387" i="157"/>
  <c r="U388" i="157" s="1"/>
  <c r="W354" i="37"/>
  <c r="X448" i="37"/>
  <c r="X581" i="37"/>
  <c r="W309" i="37"/>
  <c r="X354" i="37"/>
  <c r="W448" i="37"/>
  <c r="Q126" i="37"/>
  <c r="X309" i="37"/>
  <c r="R388" i="157"/>
  <c r="S388" i="157"/>
  <c r="U461" i="157"/>
  <c r="U641" i="157"/>
  <c r="T126" i="37" s="1"/>
  <c r="U581" i="157"/>
  <c r="R319" i="157" l="1"/>
  <c r="W325" i="157"/>
  <c r="V325" i="157"/>
  <c r="Q325" i="157"/>
  <c r="R334" i="157"/>
  <c r="R324" i="157"/>
  <c r="R304" i="157"/>
  <c r="R293" i="157"/>
  <c r="W274" i="157"/>
  <c r="V274" i="157"/>
  <c r="T274" i="157"/>
  <c r="Q274" i="157"/>
  <c r="R281" i="157"/>
  <c r="R273" i="157"/>
  <c r="R266" i="157"/>
  <c r="R259" i="157"/>
  <c r="R258" i="157"/>
  <c r="S266" i="157"/>
  <c r="F272" i="157"/>
  <c r="H272" i="157" s="1"/>
  <c r="F271" i="157"/>
  <c r="F270" i="157"/>
  <c r="H270" i="157" s="1"/>
  <c r="F269" i="157"/>
  <c r="H269" i="157" s="1"/>
  <c r="F268" i="157"/>
  <c r="H268" i="157" s="1"/>
  <c r="F267" i="157"/>
  <c r="H267" i="157" s="1"/>
  <c r="W245" i="157"/>
  <c r="V245" i="157"/>
  <c r="T245" i="157"/>
  <c r="Q245" i="157"/>
  <c r="S250" i="157"/>
  <c r="R250" i="157"/>
  <c r="S244" i="157"/>
  <c r="R244" i="157"/>
  <c r="S242" i="157"/>
  <c r="R242" i="157"/>
  <c r="R234" i="157"/>
  <c r="W215" i="157"/>
  <c r="V215" i="157"/>
  <c r="T215" i="157"/>
  <c r="Q215" i="157"/>
  <c r="R225" i="157"/>
  <c r="S214" i="157"/>
  <c r="R214" i="157"/>
  <c r="S209" i="157"/>
  <c r="R209" i="157"/>
  <c r="S195" i="157"/>
  <c r="R195" i="157"/>
  <c r="R183" i="157"/>
  <c r="S184" i="157"/>
  <c r="R184" i="157"/>
  <c r="W152" i="157"/>
  <c r="W163" i="157" s="1"/>
  <c r="V152" i="157"/>
  <c r="V163" i="157" s="1"/>
  <c r="T152" i="157"/>
  <c r="T163" i="157" s="1"/>
  <c r="Q152" i="157"/>
  <c r="R148" i="157"/>
  <c r="F149" i="157"/>
  <c r="H149" i="157" s="1"/>
  <c r="S161" i="157"/>
  <c r="R161" i="157"/>
  <c r="S151" i="157"/>
  <c r="R151" i="157"/>
  <c r="R136" i="157"/>
  <c r="R125" i="157"/>
  <c r="H271" i="157" l="1"/>
  <c r="T325" i="157"/>
  <c r="S626" i="157"/>
  <c r="R111" i="37" s="1"/>
  <c r="R325" i="157"/>
  <c r="U319" i="157"/>
  <c r="R245" i="157"/>
  <c r="R274" i="157"/>
  <c r="U266" i="157"/>
  <c r="U244" i="157"/>
  <c r="S245" i="157"/>
  <c r="U242" i="157"/>
  <c r="U250" i="157"/>
  <c r="U209" i="157"/>
  <c r="R215" i="157"/>
  <c r="U183" i="157"/>
  <c r="R152" i="157"/>
  <c r="U184" i="157"/>
  <c r="U195" i="157"/>
  <c r="U214" i="157"/>
  <c r="S215" i="157"/>
  <c r="U148" i="157"/>
  <c r="U151" i="157"/>
  <c r="U161" i="157"/>
  <c r="U245" i="157" l="1"/>
  <c r="U215" i="157"/>
  <c r="R116" i="157" l="1"/>
  <c r="R113" i="157"/>
  <c r="R105" i="157"/>
  <c r="R88" i="157"/>
  <c r="R76" i="157"/>
  <c r="W59" i="157"/>
  <c r="V59" i="157"/>
  <c r="T59" i="157"/>
  <c r="Q59" i="157"/>
  <c r="R67" i="157"/>
  <c r="R55" i="157"/>
  <c r="R54" i="157"/>
  <c r="R36" i="157"/>
  <c r="R24" i="157"/>
  <c r="F58" i="157"/>
  <c r="H58" i="157" s="1"/>
  <c r="F57" i="157"/>
  <c r="H57" i="157" s="1"/>
  <c r="F56" i="157"/>
  <c r="H56" i="157" s="1"/>
  <c r="W2391" i="156"/>
  <c r="V850" i="37" s="1"/>
  <c r="V2391" i="156"/>
  <c r="U850" i="37" s="1"/>
  <c r="T2391" i="156"/>
  <c r="S850" i="37" s="1"/>
  <c r="Q2391" i="156"/>
  <c r="P850" i="37" s="1"/>
  <c r="G2391" i="156"/>
  <c r="F850" i="37" s="1"/>
  <c r="S2346" i="156"/>
  <c r="R2346" i="156"/>
  <c r="R2341" i="156"/>
  <c r="R2333" i="156"/>
  <c r="R2316" i="156"/>
  <c r="R2304" i="156"/>
  <c r="G2343" i="156"/>
  <c r="S2297" i="156"/>
  <c r="R2297" i="156"/>
  <c r="R2292" i="156"/>
  <c r="R2285" i="156"/>
  <c r="R2268" i="156"/>
  <c r="R2257" i="156"/>
  <c r="S2391" i="156" l="1"/>
  <c r="R850" i="37" s="1"/>
  <c r="R2391" i="156"/>
  <c r="R626" i="157"/>
  <c r="U55" i="157"/>
  <c r="U626" i="157" s="1"/>
  <c r="T111" i="37" s="1"/>
  <c r="R59" i="157"/>
  <c r="U2346" i="156"/>
  <c r="U2297" i="156"/>
  <c r="Q850" i="37" l="1"/>
  <c r="Q111" i="37"/>
  <c r="U2391" i="156"/>
  <c r="T850" i="37" s="1"/>
  <c r="W2251" i="156"/>
  <c r="V535" i="37" s="1"/>
  <c r="V2251" i="156"/>
  <c r="U535" i="37" s="1"/>
  <c r="T2251" i="156"/>
  <c r="S535" i="37" s="1"/>
  <c r="Q2251" i="156"/>
  <c r="P535" i="37" s="1"/>
  <c r="S2208" i="156"/>
  <c r="S2251" i="156" s="1"/>
  <c r="R535" i="37" s="1"/>
  <c r="R2208" i="156"/>
  <c r="R2203" i="156"/>
  <c r="R2192" i="156"/>
  <c r="R2177" i="156"/>
  <c r="R2165" i="156"/>
  <c r="G2205" i="156"/>
  <c r="G2204" i="156" s="1"/>
  <c r="F2207" i="156"/>
  <c r="F2206" i="156" s="1"/>
  <c r="F2205" i="156"/>
  <c r="F2204" i="156" s="1"/>
  <c r="E2204" i="156"/>
  <c r="E2206" i="156"/>
  <c r="W2144" i="156"/>
  <c r="V483" i="37" s="1"/>
  <c r="V2144" i="156"/>
  <c r="U483" i="37" s="1"/>
  <c r="T2144" i="156"/>
  <c r="S483" i="37" s="1"/>
  <c r="Q2144" i="156"/>
  <c r="P483" i="37" s="1"/>
  <c r="G2144" i="156"/>
  <c r="F483" i="37" s="1"/>
  <c r="F2144" i="156"/>
  <c r="E483" i="37" s="1"/>
  <c r="E2144" i="156"/>
  <c r="D483" i="37" s="1"/>
  <c r="S2088" i="156"/>
  <c r="S2144" i="156" s="1"/>
  <c r="R483" i="37" s="1"/>
  <c r="R2088" i="156"/>
  <c r="R2144" i="156" s="1"/>
  <c r="Q483" i="37" s="1"/>
  <c r="W2092" i="156"/>
  <c r="W2110" i="156" s="1"/>
  <c r="V2092" i="156"/>
  <c r="V2110" i="156" s="1"/>
  <c r="T2092" i="156"/>
  <c r="T2110" i="156" s="1"/>
  <c r="Q2092" i="156"/>
  <c r="Q2110" i="156" s="1"/>
  <c r="S2109" i="156"/>
  <c r="R2109" i="156"/>
  <c r="R2104" i="156"/>
  <c r="R2091" i="156"/>
  <c r="R2072" i="156"/>
  <c r="R2060" i="156"/>
  <c r="W2153" i="156"/>
  <c r="V492" i="37" s="1"/>
  <c r="V2153" i="156"/>
  <c r="U492" i="37" s="1"/>
  <c r="T2153" i="156"/>
  <c r="S492" i="37" s="1"/>
  <c r="Q2153" i="156"/>
  <c r="P492" i="37" s="1"/>
  <c r="X850" i="37" l="1"/>
  <c r="W111" i="37"/>
  <c r="W850" i="37"/>
  <c r="X111" i="37"/>
  <c r="R2153" i="156"/>
  <c r="R2251" i="156"/>
  <c r="X483" i="37"/>
  <c r="W483" i="37"/>
  <c r="H2144" i="156"/>
  <c r="G483" i="37" s="1"/>
  <c r="U2208" i="156"/>
  <c r="F2208" i="156"/>
  <c r="U2109" i="156"/>
  <c r="U2153" i="156" s="1"/>
  <c r="T492" i="37" s="1"/>
  <c r="R2092" i="156"/>
  <c r="U2088" i="156"/>
  <c r="U2144" i="156" s="1"/>
  <c r="T483" i="37" s="1"/>
  <c r="S2153" i="156"/>
  <c r="R492" i="37" s="1"/>
  <c r="Q492" i="37" l="1"/>
  <c r="Q535" i="37"/>
  <c r="R2110" i="156"/>
  <c r="U2251" i="156"/>
  <c r="T535" i="37" s="1"/>
  <c r="G2106" i="156"/>
  <c r="F2108" i="156"/>
  <c r="F2106" i="156"/>
  <c r="F2105" i="156" s="1"/>
  <c r="E2107" i="156"/>
  <c r="F2107" i="156" s="1"/>
  <c r="W2047" i="156"/>
  <c r="V403" i="37" s="1"/>
  <c r="V2047" i="156"/>
  <c r="U403" i="37" s="1"/>
  <c r="T2047" i="156"/>
  <c r="Q2047" i="156"/>
  <c r="P403" i="37" s="1"/>
  <c r="P2047" i="156"/>
  <c r="O403" i="37" s="1"/>
  <c r="O2047" i="156"/>
  <c r="N403" i="37" s="1"/>
  <c r="N2047" i="156"/>
  <c r="M403" i="37" s="1"/>
  <c r="M2047" i="156"/>
  <c r="L403" i="37" s="1"/>
  <c r="L2047" i="156"/>
  <c r="K403" i="37" s="1"/>
  <c r="K2047" i="156"/>
  <c r="J403" i="37" s="1"/>
  <c r="J2047" i="156"/>
  <c r="I403" i="37" s="1"/>
  <c r="R1997" i="156"/>
  <c r="R1992" i="156"/>
  <c r="R1991" i="156"/>
  <c r="R1979" i="156"/>
  <c r="R1961" i="156"/>
  <c r="R1949" i="156"/>
  <c r="S1997" i="156"/>
  <c r="S2047" i="156" s="1"/>
  <c r="R403" i="37" s="1"/>
  <c r="G2047" i="156"/>
  <c r="F403" i="37" s="1"/>
  <c r="G1995" i="156"/>
  <c r="G1994" i="156" s="1"/>
  <c r="E1995" i="156"/>
  <c r="W535" i="37" l="1"/>
  <c r="X492" i="37"/>
  <c r="X535" i="37"/>
  <c r="T1999" i="156"/>
  <c r="S403" i="37"/>
  <c r="W492" i="37"/>
  <c r="R2047" i="156"/>
  <c r="F2109" i="156"/>
  <c r="U1997" i="156"/>
  <c r="Q403" i="37" l="1"/>
  <c r="S355" i="37"/>
  <c r="U2047" i="156"/>
  <c r="T403" i="37" s="1"/>
  <c r="X403" i="37" l="1"/>
  <c r="W403" i="37"/>
  <c r="I1997" i="156"/>
  <c r="I2047" i="156" s="1"/>
  <c r="H403" i="37" s="1"/>
  <c r="H1997" i="156"/>
  <c r="X1997" i="156" l="1"/>
  <c r="W1938" i="156" l="1"/>
  <c r="V262" i="37" s="1"/>
  <c r="V1938" i="156"/>
  <c r="U262" i="37" s="1"/>
  <c r="T1938" i="156"/>
  <c r="S262" i="37" s="1"/>
  <c r="S1938" i="156"/>
  <c r="R262" i="37" s="1"/>
  <c r="Q1938" i="156"/>
  <c r="P262" i="37" s="1"/>
  <c r="G1938" i="156"/>
  <c r="F262" i="37" s="1"/>
  <c r="R1894" i="156"/>
  <c r="U1894" i="156" s="1"/>
  <c r="U1938" i="156" s="1"/>
  <c r="T262" i="37" s="1"/>
  <c r="R1889" i="156"/>
  <c r="R1878" i="156"/>
  <c r="R1863" i="156"/>
  <c r="R1851" i="156"/>
  <c r="R1938" i="156" l="1"/>
  <c r="W1838" i="156"/>
  <c r="V66" i="37" s="1"/>
  <c r="V1838" i="156"/>
  <c r="U66" i="37" s="1"/>
  <c r="T1838" i="156"/>
  <c r="S66" i="37" s="1"/>
  <c r="Q1838" i="156"/>
  <c r="P66" i="37" s="1"/>
  <c r="G1838" i="156"/>
  <c r="F66" i="37" s="1"/>
  <c r="W1831" i="156"/>
  <c r="V59" i="37" s="1"/>
  <c r="V1831" i="156"/>
  <c r="U59" i="37" s="1"/>
  <c r="T1831" i="156"/>
  <c r="S59" i="37" s="1"/>
  <c r="Q1831" i="156"/>
  <c r="P59" i="37" s="1"/>
  <c r="Q262" i="37" l="1"/>
  <c r="V1821" i="156"/>
  <c r="U49" i="37" s="1"/>
  <c r="T1821" i="156"/>
  <c r="S49" i="37" s="1"/>
  <c r="W1820" i="156"/>
  <c r="V48" i="37" s="1"/>
  <c r="V1820" i="156"/>
  <c r="U48" i="37" s="1"/>
  <c r="T1820" i="156"/>
  <c r="S48" i="37" s="1"/>
  <c r="W262" i="37" l="1"/>
  <c r="X262" i="37"/>
  <c r="Q1820" i="156"/>
  <c r="P48" i="37" s="1"/>
  <c r="W1794" i="156"/>
  <c r="V22" i="37" s="1"/>
  <c r="V1794" i="156"/>
  <c r="U22" i="37" s="1"/>
  <c r="T1794" i="156"/>
  <c r="S22" i="37" s="1"/>
  <c r="Q1794" i="156"/>
  <c r="P22" i="37" s="1"/>
  <c r="W1778" i="156" l="1"/>
  <c r="V1778" i="156"/>
  <c r="T1778" i="156"/>
  <c r="Q1778" i="156"/>
  <c r="S1777" i="156"/>
  <c r="R1777" i="156"/>
  <c r="W1769" i="156"/>
  <c r="V1769" i="156"/>
  <c r="T1769" i="156"/>
  <c r="Q1769" i="156"/>
  <c r="S1764" i="156"/>
  <c r="R1764" i="156"/>
  <c r="W1758" i="156"/>
  <c r="W1759" i="156" s="1"/>
  <c r="V1758" i="156"/>
  <c r="V1759" i="156" s="1"/>
  <c r="T1758" i="156"/>
  <c r="T1759" i="156" s="1"/>
  <c r="Q1758" i="156"/>
  <c r="Q1759" i="156" s="1"/>
  <c r="S1753" i="156"/>
  <c r="S1758" i="156" s="1"/>
  <c r="S1759" i="156" s="1"/>
  <c r="R1753" i="156"/>
  <c r="R1758" i="156" s="1"/>
  <c r="R1759" i="156" s="1"/>
  <c r="W1747" i="156"/>
  <c r="W1748" i="156" s="1"/>
  <c r="V1747" i="156"/>
  <c r="V1748" i="156" s="1"/>
  <c r="T1747" i="156"/>
  <c r="T1748" i="156" s="1"/>
  <c r="Q1747" i="156"/>
  <c r="Q1748" i="156" s="1"/>
  <c r="R1778" i="156" l="1"/>
  <c r="S1778" i="156"/>
  <c r="W1770" i="156"/>
  <c r="R1769" i="156"/>
  <c r="V1770" i="156"/>
  <c r="Q1770" i="156"/>
  <c r="S1769" i="156"/>
  <c r="T1770" i="156"/>
  <c r="U1753" i="156"/>
  <c r="U1758" i="156" s="1"/>
  <c r="U1759" i="156" s="1"/>
  <c r="U1764" i="156"/>
  <c r="U1777" i="156"/>
  <c r="U1778" i="156" s="1"/>
  <c r="S1770" i="156" l="1"/>
  <c r="R1770" i="156"/>
  <c r="U1769" i="156"/>
  <c r="S1742" i="156"/>
  <c r="R1742" i="156"/>
  <c r="S1736" i="156"/>
  <c r="R1736" i="156"/>
  <c r="S1724" i="156"/>
  <c r="R1724" i="156"/>
  <c r="W1713" i="156"/>
  <c r="V1713" i="156"/>
  <c r="T1713" i="156"/>
  <c r="Q1713" i="156"/>
  <c r="S1708" i="156"/>
  <c r="S1713" i="156" s="1"/>
  <c r="S1714" i="156" s="1"/>
  <c r="R1708" i="156"/>
  <c r="R1713" i="156" s="1"/>
  <c r="R1714" i="156" s="1"/>
  <c r="W1704" i="156"/>
  <c r="W1705" i="156" s="1"/>
  <c r="V1704" i="156"/>
  <c r="V1705" i="156" s="1"/>
  <c r="T1704" i="156"/>
  <c r="T1705" i="156" s="1"/>
  <c r="Q1704" i="156"/>
  <c r="Q1705" i="156" s="1"/>
  <c r="S1699" i="156"/>
  <c r="R1699" i="156"/>
  <c r="R1704" i="156" s="1"/>
  <c r="R1705" i="156" s="1"/>
  <c r="S1694" i="156"/>
  <c r="R1694" i="156"/>
  <c r="W1683" i="156"/>
  <c r="V1683" i="156"/>
  <c r="T1683" i="156"/>
  <c r="Q1683" i="156"/>
  <c r="S1677" i="156"/>
  <c r="R1677" i="156"/>
  <c r="R1683" i="156" s="1"/>
  <c r="W1672" i="156"/>
  <c r="V1672" i="156"/>
  <c r="T1672" i="156"/>
  <c r="Q1672" i="156"/>
  <c r="S1668" i="156"/>
  <c r="R1668" i="156"/>
  <c r="R1672" i="156" s="1"/>
  <c r="R1662" i="156"/>
  <c r="W1651" i="156"/>
  <c r="V1651" i="156"/>
  <c r="T1651" i="156"/>
  <c r="S1644" i="156"/>
  <c r="S1651" i="156" s="1"/>
  <c r="R1644" i="156"/>
  <c r="R1651" i="156" s="1"/>
  <c r="Q1651" i="156"/>
  <c r="S1639" i="156"/>
  <c r="R1639" i="156"/>
  <c r="S1632" i="156"/>
  <c r="R1632" i="156"/>
  <c r="W1620" i="156"/>
  <c r="V1620" i="156"/>
  <c r="T1620" i="156"/>
  <c r="S1615" i="156"/>
  <c r="S1620" i="156" s="1"/>
  <c r="R1615" i="156"/>
  <c r="R1620" i="156" s="1"/>
  <c r="Q1620" i="156"/>
  <c r="W1611" i="156"/>
  <c r="V1611" i="156"/>
  <c r="T1611" i="156"/>
  <c r="W1714" i="156" l="1"/>
  <c r="U1770" i="156"/>
  <c r="Q1714" i="156"/>
  <c r="R1747" i="156"/>
  <c r="T1714" i="156"/>
  <c r="V1714" i="156"/>
  <c r="U1668" i="156"/>
  <c r="U1672" i="156" s="1"/>
  <c r="U1694" i="156"/>
  <c r="U1736" i="156"/>
  <c r="U1699" i="156"/>
  <c r="U1704" i="156" s="1"/>
  <c r="U1705" i="156" s="1"/>
  <c r="S1704" i="156"/>
  <c r="S1705" i="156" s="1"/>
  <c r="U1708" i="156"/>
  <c r="U1713" i="156" s="1"/>
  <c r="U1714" i="156" s="1"/>
  <c r="U1724" i="156"/>
  <c r="U1742" i="156"/>
  <c r="S1747" i="156"/>
  <c r="U1639" i="156"/>
  <c r="U1677" i="156"/>
  <c r="U1683" i="156" s="1"/>
  <c r="U1615" i="156"/>
  <c r="U1620" i="156" s="1"/>
  <c r="U1632" i="156"/>
  <c r="U1644" i="156"/>
  <c r="U1651" i="156" s="1"/>
  <c r="S1672" i="156"/>
  <c r="S1683" i="156"/>
  <c r="U1747" i="156" l="1"/>
  <c r="R1748" i="156"/>
  <c r="S1748" i="156"/>
  <c r="Q1611" i="156"/>
  <c r="S1610" i="156"/>
  <c r="R1610" i="156"/>
  <c r="S1606" i="156"/>
  <c r="R1606" i="156"/>
  <c r="F1609" i="156"/>
  <c r="H1609" i="156" s="1"/>
  <c r="F1608" i="156"/>
  <c r="S1592" i="156"/>
  <c r="R1592" i="156"/>
  <c r="R1596" i="156" s="1"/>
  <c r="W1596" i="156"/>
  <c r="V1596" i="156"/>
  <c r="T1596" i="156"/>
  <c r="Q1596" i="156"/>
  <c r="W1588" i="156"/>
  <c r="W1589" i="156" s="1"/>
  <c r="V1588" i="156"/>
  <c r="V1589" i="156" s="1"/>
  <c r="T1588" i="156"/>
  <c r="T1589" i="156" s="1"/>
  <c r="Q1588" i="156"/>
  <c r="S1580" i="156"/>
  <c r="S1588" i="156" s="1"/>
  <c r="S1589" i="156" s="1"/>
  <c r="R1580" i="156"/>
  <c r="Q1576" i="156"/>
  <c r="R1566" i="156"/>
  <c r="R1576" i="156" s="1"/>
  <c r="R1577" i="156" s="1"/>
  <c r="W1562" i="156"/>
  <c r="V1562" i="156"/>
  <c r="T1562" i="156"/>
  <c r="S1561" i="156"/>
  <c r="Q1561" i="156"/>
  <c r="S1555" i="156"/>
  <c r="R1555" i="156"/>
  <c r="W1551" i="156"/>
  <c r="V1551" i="156"/>
  <c r="T1551" i="156"/>
  <c r="S1548" i="156"/>
  <c r="R1548" i="156"/>
  <c r="S1541" i="156"/>
  <c r="S1550" i="156" s="1"/>
  <c r="R1541" i="156"/>
  <c r="R1550" i="156" s="1"/>
  <c r="Q1550" i="156"/>
  <c r="R1535" i="156"/>
  <c r="R1523" i="156"/>
  <c r="R1511" i="156"/>
  <c r="R1502" i="156"/>
  <c r="R1497" i="156"/>
  <c r="S1562" i="156" l="1"/>
  <c r="H1608" i="156"/>
  <c r="R1561" i="156"/>
  <c r="U1748" i="156"/>
  <c r="S1551" i="156"/>
  <c r="R1551" i="156"/>
  <c r="U1548" i="156"/>
  <c r="U1610" i="156"/>
  <c r="U1555" i="156"/>
  <c r="Q1562" i="156"/>
  <c r="R1611" i="156"/>
  <c r="U1606" i="156"/>
  <c r="S1611" i="156"/>
  <c r="U1580" i="156"/>
  <c r="U1588" i="156" s="1"/>
  <c r="U1589" i="156" s="1"/>
  <c r="U1592" i="156"/>
  <c r="U1596" i="156" s="1"/>
  <c r="U1541" i="156"/>
  <c r="U1550" i="156" s="1"/>
  <c r="Q1551" i="156"/>
  <c r="U1566" i="156"/>
  <c r="U1576" i="156" s="1"/>
  <c r="U1577" i="156" s="1"/>
  <c r="R1588" i="156"/>
  <c r="S1596" i="156"/>
  <c r="R1489" i="156"/>
  <c r="R1484" i="156"/>
  <c r="R1470" i="156"/>
  <c r="R1458" i="156"/>
  <c r="R1453" i="156"/>
  <c r="R1447" i="156"/>
  <c r="R1440" i="156"/>
  <c r="R1429" i="156"/>
  <c r="R1418" i="156"/>
  <c r="R1409" i="156"/>
  <c r="R1403" i="156"/>
  <c r="R1390" i="156"/>
  <c r="W1361" i="156"/>
  <c r="V1361" i="156"/>
  <c r="T1361" i="156"/>
  <c r="Q1361" i="156"/>
  <c r="S1349" i="156"/>
  <c r="R1349" i="156"/>
  <c r="R1376" i="156"/>
  <c r="R1375" i="156"/>
  <c r="R1360" i="156"/>
  <c r="R1330" i="156"/>
  <c r="R1319" i="156"/>
  <c r="R1318" i="156"/>
  <c r="F1359" i="156"/>
  <c r="H1359" i="156" s="1"/>
  <c r="F1358" i="156"/>
  <c r="H1358" i="156" s="1"/>
  <c r="F1357" i="156"/>
  <c r="H1357" i="156" s="1"/>
  <c r="F1356" i="156"/>
  <c r="H1356" i="156" s="1"/>
  <c r="F1355" i="156"/>
  <c r="H1355" i="156" s="1"/>
  <c r="F1354" i="156"/>
  <c r="H1354" i="156" s="1"/>
  <c r="F1353" i="156"/>
  <c r="H1353" i="156" s="1"/>
  <c r="F1352" i="156"/>
  <c r="H1352" i="156" s="1"/>
  <c r="F1351" i="156"/>
  <c r="H1351" i="156" s="1"/>
  <c r="F1350" i="156"/>
  <c r="H1350" i="156" s="1"/>
  <c r="W1302" i="156"/>
  <c r="V1302" i="156"/>
  <c r="T1302" i="156"/>
  <c r="Q1302" i="156"/>
  <c r="S1301" i="156"/>
  <c r="R1301" i="156"/>
  <c r="R1293" i="156"/>
  <c r="R1286" i="156"/>
  <c r="R1274" i="156"/>
  <c r="R1264" i="156"/>
  <c r="R1252" i="156"/>
  <c r="R1246" i="156"/>
  <c r="R1234" i="156"/>
  <c r="R1221" i="156"/>
  <c r="R1215" i="156"/>
  <c r="R1205" i="156"/>
  <c r="W1188" i="156"/>
  <c r="V1188" i="156"/>
  <c r="T1188" i="156"/>
  <c r="Q1188" i="156"/>
  <c r="S1185" i="156"/>
  <c r="R1185" i="156"/>
  <c r="F1186" i="156"/>
  <c r="H1186" i="156" s="1"/>
  <c r="R1194" i="156"/>
  <c r="R1187" i="156"/>
  <c r="R1175" i="156"/>
  <c r="R1164" i="156"/>
  <c r="R1153" i="156"/>
  <c r="R1142" i="156"/>
  <c r="R1131" i="156"/>
  <c r="R1126" i="156"/>
  <c r="R1115" i="156"/>
  <c r="R1102" i="156"/>
  <c r="R1096" i="156"/>
  <c r="R1079" i="156"/>
  <c r="U1561" i="156" l="1"/>
  <c r="U1562" i="156" s="1"/>
  <c r="R1302" i="156"/>
  <c r="R1838" i="156"/>
  <c r="S1302" i="156"/>
  <c r="S1838" i="156"/>
  <c r="R66" i="37" s="1"/>
  <c r="R1562" i="156"/>
  <c r="U1611" i="156"/>
  <c r="R1361" i="156"/>
  <c r="U1551" i="156"/>
  <c r="U1349" i="156"/>
  <c r="U1301" i="156"/>
  <c r="U1185" i="156"/>
  <c r="R1188" i="156"/>
  <c r="W1060" i="156"/>
  <c r="V1060" i="156"/>
  <c r="T1060" i="156"/>
  <c r="Q1060" i="156"/>
  <c r="S1057" i="156"/>
  <c r="R1057" i="156"/>
  <c r="F1058" i="156"/>
  <c r="H1058" i="156" s="1"/>
  <c r="W955" i="156"/>
  <c r="V955" i="156"/>
  <c r="T955" i="156"/>
  <c r="Q955" i="156"/>
  <c r="S935" i="156"/>
  <c r="R935" i="156"/>
  <c r="F953" i="156"/>
  <c r="H953" i="156" s="1"/>
  <c r="F952" i="156"/>
  <c r="H952" i="156" s="1"/>
  <c r="F950" i="156"/>
  <c r="H950" i="156" s="1"/>
  <c r="F949" i="156"/>
  <c r="H949" i="156" s="1"/>
  <c r="F948" i="156"/>
  <c r="H948" i="156" s="1"/>
  <c r="F947" i="156"/>
  <c r="H947" i="156" s="1"/>
  <c r="F946" i="156"/>
  <c r="H946" i="156" s="1"/>
  <c r="F945" i="156"/>
  <c r="H945" i="156" s="1"/>
  <c r="F944" i="156"/>
  <c r="H944" i="156" s="1"/>
  <c r="F943" i="156"/>
  <c r="H943" i="156" s="1"/>
  <c r="F942" i="156"/>
  <c r="H942" i="156" s="1"/>
  <c r="F941" i="156"/>
  <c r="H941" i="156" s="1"/>
  <c r="F939" i="156"/>
  <c r="H939" i="156" s="1"/>
  <c r="F938" i="156"/>
  <c r="H938" i="156" s="1"/>
  <c r="F937" i="156"/>
  <c r="H937" i="156" s="1"/>
  <c r="F936" i="156"/>
  <c r="H936" i="156" s="1"/>
  <c r="F935" i="156"/>
  <c r="W838" i="156"/>
  <c r="V838" i="156"/>
  <c r="T838" i="156"/>
  <c r="Q838" i="156"/>
  <c r="S837" i="156"/>
  <c r="R837" i="156"/>
  <c r="S835" i="156"/>
  <c r="R835" i="156"/>
  <c r="W731" i="156"/>
  <c r="V731" i="156"/>
  <c r="T731" i="156"/>
  <c r="Q731" i="156"/>
  <c r="S726" i="156"/>
  <c r="R726" i="156"/>
  <c r="F729" i="156"/>
  <c r="H729" i="156" s="1"/>
  <c r="F728" i="156"/>
  <c r="H728" i="156" s="1"/>
  <c r="F727" i="156"/>
  <c r="V689" i="156"/>
  <c r="T689" i="156"/>
  <c r="Q689" i="156"/>
  <c r="S685" i="156"/>
  <c r="R685" i="156"/>
  <c r="F687" i="156"/>
  <c r="H687" i="156" s="1"/>
  <c r="F686" i="156"/>
  <c r="H686" i="156" s="1"/>
  <c r="S688" i="156"/>
  <c r="R688" i="156"/>
  <c r="R689" i="156" s="1"/>
  <c r="E688" i="156"/>
  <c r="W653" i="156"/>
  <c r="V653" i="156"/>
  <c r="T653" i="156"/>
  <c r="Q653" i="156"/>
  <c r="S648" i="156"/>
  <c r="R648" i="156"/>
  <c r="F651" i="156"/>
  <c r="H651" i="156" s="1"/>
  <c r="F650" i="156"/>
  <c r="H650" i="156" s="1"/>
  <c r="F649" i="156"/>
  <c r="H649" i="156" s="1"/>
  <c r="F648" i="156"/>
  <c r="G605" i="156"/>
  <c r="E605" i="156"/>
  <c r="H727" i="156" l="1"/>
  <c r="Q66" i="37"/>
  <c r="U1302" i="156"/>
  <c r="U1838" i="156"/>
  <c r="T66" i="37" s="1"/>
  <c r="S1820" i="156"/>
  <c r="R48" i="37" s="1"/>
  <c r="R1820" i="156"/>
  <c r="Q48" i="37" s="1"/>
  <c r="S689" i="156"/>
  <c r="U935" i="156"/>
  <c r="S838" i="156"/>
  <c r="U1057" i="156"/>
  <c r="R838" i="156"/>
  <c r="U726" i="156"/>
  <c r="U837" i="156"/>
  <c r="U835" i="156"/>
  <c r="U685" i="156"/>
  <c r="U648" i="156"/>
  <c r="U688" i="156"/>
  <c r="W66" i="37" l="1"/>
  <c r="X66" i="37"/>
  <c r="U1820" i="156"/>
  <c r="T48" i="37" s="1"/>
  <c r="U689" i="156"/>
  <c r="U838" i="156"/>
  <c r="Q576" i="156" l="1"/>
  <c r="P889" i="37" s="1"/>
  <c r="W575" i="156"/>
  <c r="V888" i="37" s="1"/>
  <c r="V955" i="37" s="1"/>
  <c r="V575" i="156"/>
  <c r="T575" i="156"/>
  <c r="Q575" i="156"/>
  <c r="P888" i="37" s="1"/>
  <c r="G575" i="156"/>
  <c r="E575" i="156"/>
  <c r="P955" i="37" l="1"/>
  <c r="S888" i="37"/>
  <c r="S955" i="37" s="1"/>
  <c r="D888" i="37"/>
  <c r="D955" i="37" s="1"/>
  <c r="U888" i="37"/>
  <c r="U955" i="37" s="1"/>
  <c r="F888" i="37"/>
  <c r="F955" i="37" s="1"/>
  <c r="V478" i="156"/>
  <c r="T478" i="156"/>
  <c r="Q478" i="156"/>
  <c r="R477" i="156"/>
  <c r="S456" i="156"/>
  <c r="R456" i="156"/>
  <c r="F476" i="156"/>
  <c r="H476" i="156" s="1"/>
  <c r="F475" i="156"/>
  <c r="H475" i="156" s="1"/>
  <c r="F474" i="156"/>
  <c r="H474" i="156" s="1"/>
  <c r="F473" i="156"/>
  <c r="H473" i="156" s="1"/>
  <c r="F472" i="156"/>
  <c r="H472" i="156" s="1"/>
  <c r="F471" i="156"/>
  <c r="H471" i="156" s="1"/>
  <c r="F470" i="156"/>
  <c r="H470" i="156" s="1"/>
  <c r="F469" i="156"/>
  <c r="H469" i="156" s="1"/>
  <c r="F468" i="156"/>
  <c r="H468" i="156" s="1"/>
  <c r="F467" i="156"/>
  <c r="H467" i="156" s="1"/>
  <c r="F466" i="156"/>
  <c r="H466" i="156" s="1"/>
  <c r="F465" i="156"/>
  <c r="H465" i="156" s="1"/>
  <c r="F463" i="156"/>
  <c r="H463" i="156" s="1"/>
  <c r="F462" i="156"/>
  <c r="H462" i="156" s="1"/>
  <c r="F461" i="156"/>
  <c r="H461" i="156" s="1"/>
  <c r="F460" i="156"/>
  <c r="H460" i="156" s="1"/>
  <c r="F459" i="156"/>
  <c r="H459" i="156" s="1"/>
  <c r="F458" i="156"/>
  <c r="H458" i="156" s="1"/>
  <c r="F457" i="156"/>
  <c r="S393" i="156"/>
  <c r="S397" i="156" s="1"/>
  <c r="R393" i="156"/>
  <c r="R397" i="156" s="1"/>
  <c r="W381" i="156"/>
  <c r="V381" i="156"/>
  <c r="T381" i="156"/>
  <c r="Q381" i="156"/>
  <c r="S377" i="156"/>
  <c r="R377" i="156"/>
  <c r="S380" i="156"/>
  <c r="R380" i="156"/>
  <c r="W317" i="156"/>
  <c r="V317" i="156"/>
  <c r="T317" i="156"/>
  <c r="Q317" i="156"/>
  <c r="S285" i="156"/>
  <c r="R285" i="156"/>
  <c r="S316" i="156"/>
  <c r="R316" i="156"/>
  <c r="W263" i="156"/>
  <c r="V263" i="156"/>
  <c r="T263" i="156"/>
  <c r="Q263" i="156"/>
  <c r="S249" i="156"/>
  <c r="R249" i="156"/>
  <c r="S262" i="156"/>
  <c r="R262" i="156"/>
  <c r="W218" i="156"/>
  <c r="V218" i="156"/>
  <c r="T218" i="156"/>
  <c r="Q218" i="156"/>
  <c r="S197" i="156"/>
  <c r="R197" i="156"/>
  <c r="S217" i="156"/>
  <c r="R217" i="156"/>
  <c r="W159" i="156"/>
  <c r="V159" i="156"/>
  <c r="T159" i="156"/>
  <c r="Q159" i="156"/>
  <c r="R135" i="156"/>
  <c r="S135" i="156"/>
  <c r="S158" i="156"/>
  <c r="R158" i="156"/>
  <c r="W110" i="156"/>
  <c r="V110" i="156"/>
  <c r="T110" i="156"/>
  <c r="Q110" i="156"/>
  <c r="S104" i="156"/>
  <c r="R104" i="156"/>
  <c r="S109" i="156"/>
  <c r="R109" i="156"/>
  <c r="W60" i="156"/>
  <c r="V60" i="156"/>
  <c r="T60" i="156"/>
  <c r="Q60" i="156"/>
  <c r="S59" i="156"/>
  <c r="R59" i="156"/>
  <c r="S40" i="156"/>
  <c r="R40" i="156"/>
  <c r="R110" i="156" l="1"/>
  <c r="R575" i="156"/>
  <c r="S575" i="156"/>
  <c r="W478" i="156"/>
  <c r="H457" i="156"/>
  <c r="U456" i="156"/>
  <c r="R478" i="156"/>
  <c r="S477" i="156"/>
  <c r="R60" i="156"/>
  <c r="S263" i="156"/>
  <c r="S317" i="156"/>
  <c r="S60" i="156"/>
  <c r="U109" i="156"/>
  <c r="R159" i="156"/>
  <c r="R218" i="156"/>
  <c r="R263" i="156"/>
  <c r="R317" i="156"/>
  <c r="U158" i="156"/>
  <c r="U217" i="156"/>
  <c r="U377" i="156"/>
  <c r="U104" i="156"/>
  <c r="R381" i="156"/>
  <c r="S218" i="156"/>
  <c r="U380" i="156"/>
  <c r="U135" i="156"/>
  <c r="S159" i="156"/>
  <c r="S381" i="156"/>
  <c r="U59" i="156"/>
  <c r="S110" i="156"/>
  <c r="U393" i="156"/>
  <c r="U397" i="156" s="1"/>
  <c r="U285" i="156"/>
  <c r="U316" i="156"/>
  <c r="U249" i="156"/>
  <c r="U262" i="156"/>
  <c r="U197" i="156"/>
  <c r="U40" i="156"/>
  <c r="Q888" i="37" l="1"/>
  <c r="R888" i="37"/>
  <c r="R955" i="37" s="1"/>
  <c r="U575" i="156"/>
  <c r="U159" i="156"/>
  <c r="U110" i="156"/>
  <c r="U477" i="156"/>
  <c r="U478" i="156" s="1"/>
  <c r="S478" i="156"/>
  <c r="U218" i="156"/>
  <c r="U263" i="156"/>
  <c r="U381" i="156"/>
  <c r="U317" i="156"/>
  <c r="U60" i="156"/>
  <c r="Q955" i="37" l="1"/>
  <c r="T888" i="37"/>
  <c r="T955" i="37" s="1"/>
  <c r="R1065" i="156"/>
  <c r="R1059" i="156"/>
  <c r="R1045" i="156"/>
  <c r="R1031" i="156"/>
  <c r="R1025" i="156"/>
  <c r="R1010" i="156"/>
  <c r="R996" i="156"/>
  <c r="R990" i="156"/>
  <c r="R974" i="156"/>
  <c r="R991" i="156" l="1"/>
  <c r="R1060" i="156"/>
  <c r="R961" i="156"/>
  <c r="R954" i="156"/>
  <c r="R922" i="156"/>
  <c r="R912" i="156"/>
  <c r="R905" i="156"/>
  <c r="R899" i="156"/>
  <c r="R888" i="156"/>
  <c r="R875" i="156"/>
  <c r="R868" i="156"/>
  <c r="R857" i="156"/>
  <c r="R843" i="156"/>
  <c r="R826" i="156"/>
  <c r="R819" i="156"/>
  <c r="R804" i="156"/>
  <c r="R797" i="156"/>
  <c r="R788" i="156"/>
  <c r="R779" i="156"/>
  <c r="R772" i="156"/>
  <c r="R764" i="156"/>
  <c r="R751" i="156"/>
  <c r="R744" i="156"/>
  <c r="R738" i="156"/>
  <c r="R730" i="156"/>
  <c r="R713" i="156"/>
  <c r="R705" i="156"/>
  <c r="R695" i="156"/>
  <c r="R681" i="156"/>
  <c r="R667" i="156"/>
  <c r="R652" i="156"/>
  <c r="R634" i="156"/>
  <c r="R626" i="156"/>
  <c r="R625" i="156"/>
  <c r="R611" i="156"/>
  <c r="R601" i="156"/>
  <c r="R600" i="156"/>
  <c r="R1831" i="156" l="1"/>
  <c r="Q59" i="37" s="1"/>
  <c r="R1794" i="156"/>
  <c r="Q22" i="37" s="1"/>
  <c r="R955" i="156"/>
  <c r="R731" i="156"/>
  <c r="R653" i="156"/>
  <c r="R536" i="156"/>
  <c r="R527" i="156"/>
  <c r="R521" i="156"/>
  <c r="R520" i="156"/>
  <c r="R516" i="156"/>
  <c r="R509" i="156"/>
  <c r="R508" i="156"/>
  <c r="R502" i="156"/>
  <c r="R495" i="156"/>
  <c r="R490" i="156"/>
  <c r="R484" i="156"/>
  <c r="R449" i="156"/>
  <c r="R448" i="156"/>
  <c r="R423" i="156"/>
  <c r="R441" i="156"/>
  <c r="R435" i="156"/>
  <c r="R412" i="156"/>
  <c r="R389" i="156"/>
  <c r="R371" i="156"/>
  <c r="R370" i="156"/>
  <c r="R363" i="156"/>
  <c r="R353" i="156"/>
  <c r="Q586" i="156"/>
  <c r="P899" i="37" s="1"/>
  <c r="W586" i="156"/>
  <c r="V899" i="37" s="1"/>
  <c r="V586" i="156"/>
  <c r="U899" i="37" s="1"/>
  <c r="T586" i="156"/>
  <c r="S899" i="37" s="1"/>
  <c r="R342" i="156"/>
  <c r="M341" i="156"/>
  <c r="I341" i="156"/>
  <c r="G341" i="156"/>
  <c r="G342" i="156" s="1"/>
  <c r="E341" i="156"/>
  <c r="E342" i="156" s="1"/>
  <c r="I342" i="156"/>
  <c r="W343" i="156"/>
  <c r="V343" i="156"/>
  <c r="T343" i="156"/>
  <c r="R323" i="156"/>
  <c r="R272" i="156"/>
  <c r="R242" i="156"/>
  <c r="R241" i="156"/>
  <c r="R229" i="156"/>
  <c r="R228" i="156"/>
  <c r="R186" i="156"/>
  <c r="R185" i="156"/>
  <c r="R166" i="156"/>
  <c r="R134" i="156"/>
  <c r="R126" i="156"/>
  <c r="R125" i="156"/>
  <c r="R114" i="156"/>
  <c r="R95" i="156"/>
  <c r="R97" i="156"/>
  <c r="R94" i="156"/>
  <c r="R81" i="156"/>
  <c r="R65" i="156"/>
  <c r="R32" i="156"/>
  <c r="R31" i="156"/>
  <c r="X22" i="37" l="1"/>
  <c r="X59" i="37"/>
  <c r="R576" i="156"/>
  <c r="R343" i="156"/>
  <c r="Q343" i="156"/>
  <c r="J341" i="156"/>
  <c r="M342" i="156"/>
  <c r="J342" i="156" s="1"/>
  <c r="Q889" i="37" l="1"/>
  <c r="M223" i="156"/>
  <c r="K340" i="156" l="1"/>
  <c r="L340" i="156" s="1"/>
  <c r="J340" i="156"/>
  <c r="O340" i="156" l="1"/>
  <c r="O341" i="156" s="1"/>
  <c r="O342" i="156" s="1"/>
  <c r="K341" i="156"/>
  <c r="K342" i="156" s="1"/>
  <c r="P340" i="156" l="1"/>
  <c r="P341" i="156" s="1"/>
  <c r="P342" i="156" s="1"/>
  <c r="F907" i="37"/>
  <c r="I721" i="157"/>
  <c r="E74" i="57" l="1"/>
  <c r="C74" i="57"/>
  <c r="D51" i="57"/>
  <c r="D50" i="57"/>
  <c r="D49" i="57"/>
  <c r="D48" i="57"/>
  <c r="E26" i="57"/>
  <c r="C26" i="57"/>
  <c r="D27" i="57"/>
  <c r="F27" i="57" s="1"/>
  <c r="E70" i="46"/>
  <c r="F187" i="37" s="1"/>
  <c r="C70" i="46"/>
  <c r="E25" i="46"/>
  <c r="C25" i="46"/>
  <c r="D26" i="46"/>
  <c r="F26" i="46" s="1"/>
  <c r="G1614" i="157"/>
  <c r="F774" i="37" s="1"/>
  <c r="E1614" i="157"/>
  <c r="D774" i="37" s="1"/>
  <c r="F1600" i="157"/>
  <c r="F1644" i="157" s="1"/>
  <c r="E804" i="37" s="1"/>
  <c r="G1569" i="157"/>
  <c r="F1571" i="157"/>
  <c r="F1570" i="157"/>
  <c r="H1570" i="157" s="1"/>
  <c r="H1614" i="157" s="1"/>
  <c r="G774" i="37" s="1"/>
  <c r="E1569" i="157"/>
  <c r="G1520" i="157"/>
  <c r="F730" i="37" s="1"/>
  <c r="E1520" i="157"/>
  <c r="D730" i="37" s="1"/>
  <c r="W1511" i="157"/>
  <c r="V721" i="37" s="1"/>
  <c r="V1511" i="157"/>
  <c r="U721" i="37" s="1"/>
  <c r="T1511" i="157"/>
  <c r="S721" i="37" s="1"/>
  <c r="Q1511" i="157"/>
  <c r="P721" i="37" s="1"/>
  <c r="F1507" i="157"/>
  <c r="H1507" i="157" s="1"/>
  <c r="F1501" i="157"/>
  <c r="F1498" i="157"/>
  <c r="F1497" i="157"/>
  <c r="F1496" i="157"/>
  <c r="F1475" i="157"/>
  <c r="F1520" i="157" s="1"/>
  <c r="E730" i="37" s="1"/>
  <c r="G1474" i="157"/>
  <c r="E1474" i="157"/>
  <c r="D74" i="57" l="1"/>
  <c r="D70" i="46"/>
  <c r="F1614" i="157"/>
  <c r="E774" i="37" s="1"/>
  <c r="F1569" i="157"/>
  <c r="H1475" i="157"/>
  <c r="H1520" i="157" s="1"/>
  <c r="G730" i="37" s="1"/>
  <c r="F74" i="57" l="1"/>
  <c r="F70" i="46"/>
  <c r="G187" i="37" s="1"/>
  <c r="G1422" i="157"/>
  <c r="F642" i="37" s="1"/>
  <c r="E1422" i="157"/>
  <c r="D642" i="37" s="1"/>
  <c r="F1374" i="157"/>
  <c r="H1374" i="157" s="1"/>
  <c r="H1422" i="157" s="1"/>
  <c r="G642" i="37" s="1"/>
  <c r="G1373" i="157"/>
  <c r="E1373" i="157"/>
  <c r="G1317" i="157"/>
  <c r="F594" i="37" s="1"/>
  <c r="E1317" i="157"/>
  <c r="D594" i="37" s="1"/>
  <c r="F1277" i="157"/>
  <c r="F1252" i="157"/>
  <c r="G1251" i="157"/>
  <c r="E1251" i="157"/>
  <c r="G1196" i="157"/>
  <c r="F548" i="37" s="1"/>
  <c r="E1196" i="157"/>
  <c r="D548" i="37" s="1"/>
  <c r="G1145" i="157"/>
  <c r="E1145" i="157"/>
  <c r="F1146" i="157"/>
  <c r="F1042" i="157"/>
  <c r="F1089" i="157" s="1"/>
  <c r="E416" i="37" s="1"/>
  <c r="G1089" i="157"/>
  <c r="F416" i="37" s="1"/>
  <c r="E1089" i="157"/>
  <c r="D416" i="37" s="1"/>
  <c r="G1041" i="157"/>
  <c r="E1041" i="157"/>
  <c r="G992" i="157"/>
  <c r="F322" i="37" s="1"/>
  <c r="E992" i="157"/>
  <c r="D322" i="37" s="1"/>
  <c r="G942" i="157"/>
  <c r="F943" i="157"/>
  <c r="E942" i="157"/>
  <c r="G888" i="157"/>
  <c r="F276" i="37" s="1"/>
  <c r="E888" i="157"/>
  <c r="D276" i="37" s="1"/>
  <c r="F1196" i="157" l="1"/>
  <c r="E548" i="37" s="1"/>
  <c r="H1146" i="157"/>
  <c r="H1196" i="157" s="1"/>
  <c r="G548" i="37" s="1"/>
  <c r="F1317" i="157"/>
  <c r="E594" i="37" s="1"/>
  <c r="H1252" i="157"/>
  <c r="F992" i="157"/>
  <c r="E322" i="37" s="1"/>
  <c r="H943" i="157"/>
  <c r="H992" i="157" s="1"/>
  <c r="G322" i="37" s="1"/>
  <c r="F1422" i="157"/>
  <c r="E642" i="37" s="1"/>
  <c r="H1042" i="157"/>
  <c r="H1089" i="157" s="1"/>
  <c r="G416" i="37" s="1"/>
  <c r="H1317" i="157" l="1"/>
  <c r="G594" i="37" s="1"/>
  <c r="F850" i="157"/>
  <c r="G849" i="157"/>
  <c r="E849" i="157"/>
  <c r="G792" i="157"/>
  <c r="E792" i="157"/>
  <c r="F793" i="157"/>
  <c r="G733" i="157"/>
  <c r="F138" i="37" s="1"/>
  <c r="F667" i="157"/>
  <c r="F733" i="157" s="1"/>
  <c r="E138" i="37" s="1"/>
  <c r="E733" i="157"/>
  <c r="D138" i="37" s="1"/>
  <c r="E720" i="157"/>
  <c r="G717" i="157"/>
  <c r="E717" i="157"/>
  <c r="G666" i="157"/>
  <c r="E666" i="157"/>
  <c r="F449" i="157"/>
  <c r="H449" i="157" s="1"/>
  <c r="G618" i="157"/>
  <c r="F103" i="37" s="1"/>
  <c r="E618" i="157"/>
  <c r="D103" i="37" s="1"/>
  <c r="G617" i="157"/>
  <c r="F102" i="37" s="1"/>
  <c r="E617" i="157"/>
  <c r="D102" i="37" s="1"/>
  <c r="G616" i="157"/>
  <c r="F101" i="37" s="1"/>
  <c r="E616" i="157"/>
  <c r="D101" i="37" s="1"/>
  <c r="G615" i="157"/>
  <c r="F100" i="37" s="1"/>
  <c r="E615" i="157"/>
  <c r="D100" i="37" s="1"/>
  <c r="G594" i="157"/>
  <c r="F79" i="37" s="1"/>
  <c r="E594" i="157"/>
  <c r="D79" i="37" s="1"/>
  <c r="W585" i="157"/>
  <c r="V70" i="37" s="1"/>
  <c r="V585" i="157"/>
  <c r="U70" i="37" s="1"/>
  <c r="T585" i="157"/>
  <c r="S70" i="37" s="1"/>
  <c r="Q585" i="157"/>
  <c r="P70" i="37" s="1"/>
  <c r="G585" i="157"/>
  <c r="F70" i="37" s="1"/>
  <c r="E585" i="157"/>
  <c r="D70" i="37" s="1"/>
  <c r="F184" i="157"/>
  <c r="H184" i="157" s="1"/>
  <c r="F470" i="157"/>
  <c r="H470" i="157" s="1"/>
  <c r="E625" i="157" l="1"/>
  <c r="D110" i="37" s="1"/>
  <c r="G625" i="157"/>
  <c r="F110" i="37" s="1"/>
  <c r="F888" i="157"/>
  <c r="E276" i="37" s="1"/>
  <c r="H793" i="157"/>
  <c r="H733" i="157"/>
  <c r="G138" i="37" s="1"/>
  <c r="H667" i="157"/>
  <c r="H888" i="157" l="1"/>
  <c r="G276" i="37" s="1"/>
  <c r="F579" i="157" l="1"/>
  <c r="H579" i="157" s="1"/>
  <c r="F578" i="157"/>
  <c r="H578" i="157" s="1"/>
  <c r="F577" i="157"/>
  <c r="H577" i="157" s="1"/>
  <c r="F576" i="157"/>
  <c r="H576" i="157" s="1"/>
  <c r="F575" i="157"/>
  <c r="H575" i="157" s="1"/>
  <c r="F574" i="157"/>
  <c r="H574" i="157" s="1"/>
  <c r="F573" i="157"/>
  <c r="H573" i="157" s="1"/>
  <c r="F572" i="157"/>
  <c r="H572" i="157" s="1"/>
  <c r="G566" i="157"/>
  <c r="E565" i="157"/>
  <c r="E566" i="157" s="1"/>
  <c r="F563" i="157"/>
  <c r="G562" i="157"/>
  <c r="E562" i="157"/>
  <c r="G556" i="157"/>
  <c r="E555" i="157"/>
  <c r="E556" i="157" s="1"/>
  <c r="G552" i="157"/>
  <c r="E552" i="157"/>
  <c r="F524" i="157"/>
  <c r="G523" i="157"/>
  <c r="E523" i="157"/>
  <c r="F480" i="157"/>
  <c r="H480" i="157" s="1"/>
  <c r="G479" i="157"/>
  <c r="E479" i="157"/>
  <c r="F562" i="157" l="1"/>
  <c r="F565" i="157"/>
  <c r="F566" i="157" s="1"/>
  <c r="H524" i="157"/>
  <c r="G452" i="157" l="1"/>
  <c r="E451" i="157"/>
  <c r="E452" i="157" s="1"/>
  <c r="G447" i="157"/>
  <c r="E447" i="157"/>
  <c r="G440" i="157"/>
  <c r="E439" i="157" l="1"/>
  <c r="E440" i="157" s="1"/>
  <c r="F437" i="157"/>
  <c r="G435" i="157"/>
  <c r="E435" i="157"/>
  <c r="G428" i="157"/>
  <c r="E427" i="157"/>
  <c r="E428" i="157" s="1"/>
  <c r="G424" i="157"/>
  <c r="E424" i="157"/>
  <c r="F348" i="157"/>
  <c r="H348" i="157" s="1"/>
  <c r="G347" i="157"/>
  <c r="E347" i="157"/>
  <c r="F86" i="157"/>
  <c r="G85" i="157"/>
  <c r="E85" i="157"/>
  <c r="F35" i="157"/>
  <c r="F34" i="157"/>
  <c r="H34" i="157" s="1"/>
  <c r="G33" i="157"/>
  <c r="E33" i="157"/>
  <c r="F617" i="157" l="1"/>
  <c r="E102" i="37" s="1"/>
  <c r="H437" i="157"/>
  <c r="E614" i="157"/>
  <c r="D99" i="37" s="1"/>
  <c r="G614" i="157"/>
  <c r="F99" i="37" s="1"/>
  <c r="F33" i="157"/>
  <c r="H617" i="157" l="1"/>
  <c r="G102" i="37" s="1"/>
  <c r="W857" i="37"/>
  <c r="E907" i="37"/>
  <c r="G907" i="37"/>
  <c r="G2359" i="156"/>
  <c r="F818" i="37" s="1"/>
  <c r="E2359" i="156"/>
  <c r="D818" i="37" s="1"/>
  <c r="F2314" i="156"/>
  <c r="H2314" i="156" s="1"/>
  <c r="G2313" i="156"/>
  <c r="E2313" i="156"/>
  <c r="G2222" i="156"/>
  <c r="F506" i="37" s="1"/>
  <c r="E2222" i="156"/>
  <c r="D506" i="37" s="1"/>
  <c r="G2221" i="156"/>
  <c r="F505" i="37" s="1"/>
  <c r="E2221" i="156"/>
  <c r="D505" i="37" s="1"/>
  <c r="F2175" i="156"/>
  <c r="H2175" i="156" s="1"/>
  <c r="H2221" i="156" s="1"/>
  <c r="G505" i="37" s="1"/>
  <c r="G2174" i="156"/>
  <c r="E2174" i="156"/>
  <c r="G2122" i="156"/>
  <c r="F461" i="37" s="1"/>
  <c r="E2122" i="156"/>
  <c r="D461" i="37" s="1"/>
  <c r="G2121" i="156"/>
  <c r="F460" i="37" s="1"/>
  <c r="E2121" i="156"/>
  <c r="D460" i="37" s="1"/>
  <c r="F2070" i="156"/>
  <c r="F2121" i="156" s="1"/>
  <c r="E460" i="37" s="1"/>
  <c r="G2069" i="156"/>
  <c r="E2069" i="156"/>
  <c r="G2012" i="156"/>
  <c r="F368" i="37" s="1"/>
  <c r="E2012" i="156"/>
  <c r="D368" i="37" s="1"/>
  <c r="G2011" i="156"/>
  <c r="F367" i="37" s="1"/>
  <c r="E2011" i="156"/>
  <c r="D367" i="37" s="1"/>
  <c r="G1908" i="156"/>
  <c r="F232" i="37" s="1"/>
  <c r="E1908" i="156"/>
  <c r="D232" i="37" s="1"/>
  <c r="G1907" i="156"/>
  <c r="F231" i="37" s="1"/>
  <c r="E1907" i="156"/>
  <c r="D231" i="37" s="1"/>
  <c r="J1989" i="156"/>
  <c r="G1958" i="156"/>
  <c r="F1959" i="156"/>
  <c r="F2011" i="156" s="1"/>
  <c r="E367" i="37" s="1"/>
  <c r="E1958" i="156"/>
  <c r="F1861" i="156"/>
  <c r="H1861" i="156" s="1"/>
  <c r="G1860" i="156"/>
  <c r="E1860" i="156"/>
  <c r="H2011" i="156" l="1"/>
  <c r="G367" i="37" s="1"/>
  <c r="F2221" i="156"/>
  <c r="E505" i="37" s="1"/>
  <c r="H1959" i="156"/>
  <c r="H2121" i="156"/>
  <c r="G460" i="37" s="1"/>
  <c r="H2070" i="156"/>
  <c r="F1907" i="156"/>
  <c r="E231" i="37" s="1"/>
  <c r="H1907" i="156" l="1"/>
  <c r="G231" i="37" s="1"/>
  <c r="W587" i="156"/>
  <c r="V900" i="37" s="1"/>
  <c r="V587" i="156"/>
  <c r="U900" i="37" s="1"/>
  <c r="U587" i="156"/>
  <c r="T900" i="37" s="1"/>
  <c r="T587" i="156"/>
  <c r="S900" i="37" s="1"/>
  <c r="S587" i="156"/>
  <c r="R900" i="37" s="1"/>
  <c r="R587" i="156"/>
  <c r="Q900" i="37" s="1"/>
  <c r="Q587" i="156"/>
  <c r="P900" i="37" s="1"/>
  <c r="M587" i="156"/>
  <c r="L900" i="37" s="1"/>
  <c r="I587" i="156"/>
  <c r="H900" i="37" s="1"/>
  <c r="G587" i="156"/>
  <c r="F900" i="37" s="1"/>
  <c r="E587" i="156"/>
  <c r="D900" i="37" s="1"/>
  <c r="X584" i="156"/>
  <c r="Y584" i="156"/>
  <c r="Z584" i="156"/>
  <c r="M165" i="156"/>
  <c r="M166" i="156" s="1"/>
  <c r="G165" i="156"/>
  <c r="G166" i="156" s="1"/>
  <c r="E165" i="156"/>
  <c r="E166" i="156" s="1"/>
  <c r="K162" i="156"/>
  <c r="J162" i="156"/>
  <c r="J587" i="156" s="1"/>
  <c r="I900" i="37" s="1"/>
  <c r="F162" i="156"/>
  <c r="H162" i="156" s="1"/>
  <c r="H587" i="156" s="1"/>
  <c r="G900" i="37" s="1"/>
  <c r="O162" i="156" l="1"/>
  <c r="P162" i="156" s="1"/>
  <c r="P587" i="156" s="1"/>
  <c r="O900" i="37" s="1"/>
  <c r="L162" i="156"/>
  <c r="L587" i="156" s="1"/>
  <c r="K900" i="37" s="1"/>
  <c r="K587" i="156"/>
  <c r="J900" i="37" s="1"/>
  <c r="F587" i="156"/>
  <c r="E900" i="37" s="1"/>
  <c r="J166" i="156"/>
  <c r="O587" i="156" l="1"/>
  <c r="N900" i="37" s="1"/>
  <c r="N162" i="156"/>
  <c r="N587" i="156" s="1"/>
  <c r="M900" i="37" s="1"/>
  <c r="F836" i="156" l="1"/>
  <c r="F1543" i="156"/>
  <c r="F1542" i="156"/>
  <c r="F1560" i="156"/>
  <c r="F1559" i="156"/>
  <c r="F1558" i="156"/>
  <c r="F1557" i="156"/>
  <c r="F1556" i="156"/>
  <c r="F1574" i="156"/>
  <c r="H1574" i="156" s="1"/>
  <c r="F1573" i="156"/>
  <c r="H1573" i="156" s="1"/>
  <c r="F1572" i="156"/>
  <c r="H1572" i="156" s="1"/>
  <c r="F1571" i="156"/>
  <c r="H1571" i="156" s="1"/>
  <c r="F1570" i="156"/>
  <c r="H1570" i="156" s="1"/>
  <c r="F1569" i="156"/>
  <c r="F1568" i="156"/>
  <c r="H1568" i="156" s="1"/>
  <c r="F1567" i="156"/>
  <c r="H1567" i="156" s="1"/>
  <c r="F1586" i="156"/>
  <c r="F1585" i="156"/>
  <c r="F1584" i="156"/>
  <c r="F1583" i="156"/>
  <c r="F1582" i="156"/>
  <c r="F1581" i="156"/>
  <c r="F1594" i="156"/>
  <c r="F1593" i="156"/>
  <c r="F1618" i="156"/>
  <c r="F1617" i="156"/>
  <c r="F1616" i="156"/>
  <c r="F1649" i="156"/>
  <c r="F1648" i="156"/>
  <c r="F1647" i="156"/>
  <c r="F1646" i="156"/>
  <c r="F1645" i="156"/>
  <c r="F1670" i="156"/>
  <c r="F1669" i="156"/>
  <c r="F1681" i="156"/>
  <c r="F1680" i="156"/>
  <c r="F1679" i="156"/>
  <c r="F1678" i="156"/>
  <c r="F1703" i="156"/>
  <c r="F1702" i="156"/>
  <c r="F1701" i="156"/>
  <c r="F1700" i="156"/>
  <c r="F1712" i="156"/>
  <c r="F1711" i="156"/>
  <c r="F1710" i="156"/>
  <c r="F1709" i="156"/>
  <c r="F1746" i="156"/>
  <c r="F1744" i="156"/>
  <c r="F1743" i="156"/>
  <c r="F1757" i="156"/>
  <c r="F1755" i="156"/>
  <c r="F1754" i="156"/>
  <c r="F1768" i="156"/>
  <c r="F1766" i="156"/>
  <c r="F759" i="156"/>
  <c r="E1817" i="156" l="1"/>
  <c r="D45" i="37" s="1"/>
  <c r="G1816" i="156"/>
  <c r="F44" i="37" s="1"/>
  <c r="E1816" i="156"/>
  <c r="D44" i="37" s="1"/>
  <c r="G1815" i="156"/>
  <c r="F43" i="37" s="1"/>
  <c r="E1815" i="156"/>
  <c r="D43" i="37" s="1"/>
  <c r="G1814" i="156"/>
  <c r="F42" i="37" s="1"/>
  <c r="E1814" i="156"/>
  <c r="D42" i="37" s="1"/>
  <c r="G1812" i="156"/>
  <c r="F40" i="37" s="1"/>
  <c r="E1812" i="156"/>
  <c r="D40" i="37" s="1"/>
  <c r="G1810" i="156"/>
  <c r="F38" i="37" s="1"/>
  <c r="F937" i="37" s="1"/>
  <c r="E1810" i="156"/>
  <c r="D38" i="37" s="1"/>
  <c r="D937" i="37" s="1"/>
  <c r="G1808" i="156"/>
  <c r="F36" i="37" s="1"/>
  <c r="E1808" i="156"/>
  <c r="D36" i="37" s="1"/>
  <c r="G1807" i="156"/>
  <c r="F35" i="37" s="1"/>
  <c r="E1807" i="156"/>
  <c r="D35" i="37" s="1"/>
  <c r="E1825" i="156" l="1"/>
  <c r="D53" i="37" s="1"/>
  <c r="G1806" i="156"/>
  <c r="F34" i="37" s="1"/>
  <c r="E1806" i="156"/>
  <c r="D34" i="37" s="1"/>
  <c r="G1804" i="156"/>
  <c r="F32" i="37" s="1"/>
  <c r="E1804" i="156"/>
  <c r="D32" i="37" s="1"/>
  <c r="G1803" i="156"/>
  <c r="F31" i="37" s="1"/>
  <c r="E1803" i="156"/>
  <c r="D31" i="37" s="1"/>
  <c r="G1802" i="156"/>
  <c r="F30" i="37" s="1"/>
  <c r="E1802" i="156"/>
  <c r="D30" i="37" s="1"/>
  <c r="G1801" i="156"/>
  <c r="F29" i="37" s="1"/>
  <c r="E1801" i="156"/>
  <c r="D29" i="37" s="1"/>
  <c r="G1792" i="156"/>
  <c r="F20" i="37" s="1"/>
  <c r="E1792" i="156"/>
  <c r="D20" i="37" s="1"/>
  <c r="G1793" i="156"/>
  <c r="F21" i="37" s="1"/>
  <c r="E1793" i="156"/>
  <c r="D21" i="37" s="1"/>
  <c r="G1790" i="156" l="1"/>
  <c r="F18" i="37" s="1"/>
  <c r="E1790" i="156"/>
  <c r="D18" i="37" s="1"/>
  <c r="G1789" i="156"/>
  <c r="F17" i="37" s="1"/>
  <c r="E1789" i="156"/>
  <c r="D17" i="37" s="1"/>
  <c r="G1788" i="156"/>
  <c r="F16" i="37" s="1"/>
  <c r="E1788" i="156"/>
  <c r="D16" i="37" s="1"/>
  <c r="W1782" i="156"/>
  <c r="V10" i="37" s="1"/>
  <c r="V1782" i="156"/>
  <c r="U10" i="37" s="1"/>
  <c r="T1782" i="156"/>
  <c r="S10" i="37" s="1"/>
  <c r="E1782" i="156"/>
  <c r="D10" i="37" s="1"/>
  <c r="V1781" i="156"/>
  <c r="U9" i="37" s="1"/>
  <c r="T1781" i="156"/>
  <c r="S9" i="37" s="1"/>
  <c r="Q1781" i="156"/>
  <c r="P9" i="37" s="1"/>
  <c r="E1736" i="156" l="1"/>
  <c r="G1733" i="156"/>
  <c r="E1733" i="156"/>
  <c r="G1725" i="156"/>
  <c r="E1724" i="156"/>
  <c r="G1721" i="156"/>
  <c r="E1721" i="156"/>
  <c r="H1702" i="156"/>
  <c r="G1695" i="156"/>
  <c r="E1694" i="156"/>
  <c r="G1691" i="156"/>
  <c r="E1691" i="156"/>
  <c r="G1663" i="156"/>
  <c r="E1662" i="156"/>
  <c r="G1659" i="156"/>
  <c r="E1659" i="156"/>
  <c r="G1633" i="156"/>
  <c r="E1632" i="156"/>
  <c r="F1630" i="156"/>
  <c r="H1630" i="156" s="1"/>
  <c r="F1629" i="156"/>
  <c r="G1628" i="156"/>
  <c r="E1628" i="156"/>
  <c r="H1616" i="156"/>
  <c r="H1556" i="156"/>
  <c r="I1548" i="156"/>
  <c r="K1546" i="156"/>
  <c r="L1546" i="156" s="1"/>
  <c r="J1546" i="156"/>
  <c r="M1547" i="156"/>
  <c r="G1547" i="156"/>
  <c r="G1548" i="156" s="1"/>
  <c r="F1546" i="156"/>
  <c r="E1547" i="156"/>
  <c r="G1536" i="156"/>
  <c r="E1535" i="156"/>
  <c r="G1532" i="156"/>
  <c r="E1532" i="156"/>
  <c r="G1524" i="156"/>
  <c r="E1523" i="156"/>
  <c r="G1520" i="156"/>
  <c r="E1520" i="156"/>
  <c r="F1501" i="156"/>
  <c r="O1546" i="156" l="1"/>
  <c r="P1546" i="156" s="1"/>
  <c r="P1547" i="156" s="1"/>
  <c r="P1548" i="156" s="1"/>
  <c r="L1547" i="156"/>
  <c r="E1524" i="156"/>
  <c r="E1536" i="156"/>
  <c r="E1633" i="156"/>
  <c r="E1663" i="156"/>
  <c r="E1695" i="156"/>
  <c r="E1548" i="156"/>
  <c r="E1725" i="156"/>
  <c r="G1737" i="156"/>
  <c r="E1737" i="156"/>
  <c r="F1628" i="156"/>
  <c r="J1547" i="156"/>
  <c r="J1548" i="156" s="1"/>
  <c r="F1632" i="156"/>
  <c r="F1633" i="156" s="1"/>
  <c r="F1547" i="156"/>
  <c r="H1546" i="156"/>
  <c r="M1548" i="156"/>
  <c r="K1547" i="156"/>
  <c r="K1548" i="156" s="1"/>
  <c r="O1547" i="156" l="1"/>
  <c r="O1548" i="156" s="1"/>
  <c r="L1548" i="156"/>
  <c r="N1546" i="156"/>
  <c r="N1547" i="156" s="1"/>
  <c r="N1548" i="156" s="1"/>
  <c r="F1548" i="156"/>
  <c r="H1547" i="156"/>
  <c r="H1548" i="156" l="1"/>
  <c r="J1501" i="156"/>
  <c r="G1481" i="156" l="1"/>
  <c r="E1481" i="156"/>
  <c r="F1427" i="156"/>
  <c r="H1427" i="156" s="1"/>
  <c r="G1426" i="156"/>
  <c r="E1426" i="156"/>
  <c r="F1389" i="156"/>
  <c r="F1388" i="156"/>
  <c r="G1387" i="156"/>
  <c r="E1387" i="156"/>
  <c r="F1372" i="156"/>
  <c r="G1334" i="156"/>
  <c r="E1334" i="156"/>
  <c r="F1347" i="156"/>
  <c r="F1343" i="156"/>
  <c r="F1342" i="156"/>
  <c r="F1341" i="156"/>
  <c r="F1340" i="156"/>
  <c r="F1338" i="156"/>
  <c r="F1337" i="156"/>
  <c r="F1336" i="156"/>
  <c r="F1335" i="156"/>
  <c r="F1328" i="156"/>
  <c r="G1327" i="156"/>
  <c r="E1327" i="156"/>
  <c r="F1329" i="156"/>
  <c r="F1324" i="156"/>
  <c r="K1291" i="156"/>
  <c r="L1291" i="156" s="1"/>
  <c r="J1291" i="156"/>
  <c r="M1292" i="156"/>
  <c r="G1292" i="156"/>
  <c r="E1292" i="156"/>
  <c r="F1291" i="156"/>
  <c r="F1261" i="156"/>
  <c r="H1261" i="156" s="1"/>
  <c r="E1264" i="156"/>
  <c r="G1260" i="156"/>
  <c r="E1260" i="156"/>
  <c r="O1291" i="156" l="1"/>
  <c r="P1291" i="156" s="1"/>
  <c r="N1291" i="156"/>
  <c r="H1291" i="156"/>
  <c r="F1810" i="156"/>
  <c r="E38" i="37" s="1"/>
  <c r="E937" i="37" s="1"/>
  <c r="F1387" i="156"/>
  <c r="F1334" i="156"/>
  <c r="F1327" i="156"/>
  <c r="H1328" i="156"/>
  <c r="G363" i="156" l="1"/>
  <c r="G353" i="156"/>
  <c r="F1161" i="156"/>
  <c r="H1161" i="156" s="1"/>
  <c r="E1164" i="156"/>
  <c r="G1160" i="156"/>
  <c r="E1160" i="156"/>
  <c r="E1153" i="156"/>
  <c r="F1150" i="156"/>
  <c r="H1150" i="156" s="1"/>
  <c r="G1149" i="156"/>
  <c r="E1149" i="156"/>
  <c r="E1142" i="156" l="1"/>
  <c r="F1139" i="156"/>
  <c r="H1139" i="156" s="1"/>
  <c r="G1138" i="156"/>
  <c r="E1138" i="156"/>
  <c r="F1078" i="156"/>
  <c r="F1077" i="156"/>
  <c r="G1076" i="156"/>
  <c r="E1076" i="156"/>
  <c r="F1043" i="156"/>
  <c r="G1042" i="156"/>
  <c r="E1042" i="156"/>
  <c r="F1009" i="156"/>
  <c r="F1008" i="156"/>
  <c r="G1007" i="156"/>
  <c r="E1007" i="156"/>
  <c r="H1043" i="156" l="1"/>
  <c r="F1076" i="156"/>
  <c r="F1007" i="156"/>
  <c r="H1077" i="156"/>
  <c r="H1008" i="156"/>
  <c r="F855" i="156" l="1"/>
  <c r="G854" i="156"/>
  <c r="G1791" i="156" s="1"/>
  <c r="F19" i="37" s="1"/>
  <c r="E854" i="156"/>
  <c r="E1791" i="156" l="1"/>
  <c r="D19" i="37" s="1"/>
  <c r="H855" i="156"/>
  <c r="F832" i="156"/>
  <c r="G831" i="156"/>
  <c r="E831" i="156"/>
  <c r="F817" i="156"/>
  <c r="F810" i="156"/>
  <c r="G809" i="156"/>
  <c r="E809" i="156"/>
  <c r="F786" i="156"/>
  <c r="F785" i="156"/>
  <c r="G784" i="156"/>
  <c r="E784" i="156"/>
  <c r="F684" i="156"/>
  <c r="M681" i="156"/>
  <c r="K680" i="156"/>
  <c r="J680" i="156"/>
  <c r="G681" i="156"/>
  <c r="E681" i="156"/>
  <c r="F680" i="156"/>
  <c r="F661" i="156"/>
  <c r="K661" i="156"/>
  <c r="L661" i="156" s="1"/>
  <c r="F660" i="156"/>
  <c r="K660" i="156"/>
  <c r="L660" i="156" s="1"/>
  <c r="O680" i="156" l="1"/>
  <c r="P680" i="156" s="1"/>
  <c r="L680" i="156"/>
  <c r="N680" i="156" s="1"/>
  <c r="O660" i="156"/>
  <c r="P660" i="156" s="1"/>
  <c r="N661" i="156"/>
  <c r="H785" i="156"/>
  <c r="H832" i="156"/>
  <c r="H660" i="156"/>
  <c r="E1813" i="156"/>
  <c r="D41" i="37" s="1"/>
  <c r="G1813" i="156"/>
  <c r="F41" i="37" s="1"/>
  <c r="H810" i="156"/>
  <c r="F784" i="156"/>
  <c r="O661" i="156"/>
  <c r="P661" i="156" s="1"/>
  <c r="H661" i="156"/>
  <c r="G1824" i="156" l="1"/>
  <c r="F52" i="37" s="1"/>
  <c r="E1824" i="156"/>
  <c r="D52" i="37" s="1"/>
  <c r="N660" i="156"/>
  <c r="K593" i="156" l="1"/>
  <c r="J906" i="37" s="1"/>
  <c r="F230" i="156"/>
  <c r="F333" i="156"/>
  <c r="F429" i="156"/>
  <c r="F428" i="156"/>
  <c r="G568" i="156" l="1"/>
  <c r="F881" i="37" s="1"/>
  <c r="F941" i="37" s="1"/>
  <c r="E568" i="156"/>
  <c r="G570" i="156"/>
  <c r="F883" i="37" s="1"/>
  <c r="F943" i="37" s="1"/>
  <c r="E570" i="156"/>
  <c r="G360" i="156"/>
  <c r="E360" i="156"/>
  <c r="G569" i="156"/>
  <c r="F882" i="37" s="1"/>
  <c r="E569" i="156"/>
  <c r="D882" i="37" s="1"/>
  <c r="D883" i="37" l="1"/>
  <c r="D943" i="37" s="1"/>
  <c r="D881" i="37"/>
  <c r="D941" i="37" s="1"/>
  <c r="G551" i="156"/>
  <c r="F864" i="37" s="1"/>
  <c r="F920" i="37" s="1"/>
  <c r="E551" i="156"/>
  <c r="D864" i="37" l="1"/>
  <c r="D920" i="37" s="1"/>
  <c r="F448" i="156"/>
  <c r="G420" i="156"/>
  <c r="F421" i="156"/>
  <c r="E420" i="156"/>
  <c r="F369" i="156"/>
  <c r="E363" i="156"/>
  <c r="F551" i="156" l="1"/>
  <c r="E864" i="37" s="1"/>
  <c r="E353" i="156"/>
  <c r="F361" i="156"/>
  <c r="F363" i="156" s="1"/>
  <c r="F362" i="156"/>
  <c r="G349" i="156"/>
  <c r="F352" i="156"/>
  <c r="F351" i="156"/>
  <c r="F350" i="156"/>
  <c r="H350" i="156" s="1"/>
  <c r="E349" i="156"/>
  <c r="G332" i="156"/>
  <c r="E332" i="156"/>
  <c r="G281" i="156"/>
  <c r="E281" i="156"/>
  <c r="F282" i="156"/>
  <c r="F570" i="156" l="1"/>
  <c r="E883" i="37" s="1"/>
  <c r="F360" i="156"/>
  <c r="H360" i="156" s="1"/>
  <c r="H551" i="156"/>
  <c r="G864" i="37" s="1"/>
  <c r="G567" i="156"/>
  <c r="F880" i="37" s="1"/>
  <c r="E567" i="156"/>
  <c r="D880" i="37" s="1"/>
  <c r="G579" i="156"/>
  <c r="F892" i="37" s="1"/>
  <c r="E579" i="156"/>
  <c r="D892" i="37" s="1"/>
  <c r="F353" i="156"/>
  <c r="H361" i="156"/>
  <c r="F349" i="156"/>
  <c r="H570" i="156" l="1"/>
  <c r="G883" i="37" s="1"/>
  <c r="E133" i="156"/>
  <c r="R1511" i="157" l="1"/>
  <c r="Q721" i="37" s="1"/>
  <c r="R1404" i="157"/>
  <c r="R826" i="157"/>
  <c r="R585" i="157"/>
  <c r="R2204" i="156"/>
  <c r="R2105" i="156"/>
  <c r="R1682" i="156"/>
  <c r="R1671" i="156"/>
  <c r="R1619" i="156"/>
  <c r="R1595" i="156"/>
  <c r="R1587" i="156"/>
  <c r="R1575" i="156"/>
  <c r="R1549" i="156"/>
  <c r="Q70" i="37" l="1"/>
  <c r="P966" i="37"/>
  <c r="P965" i="37"/>
  <c r="P964" i="37"/>
  <c r="O100" i="57"/>
  <c r="O98" i="57"/>
  <c r="O92" i="57"/>
  <c r="O76" i="57"/>
  <c r="O64" i="57"/>
  <c r="O46" i="57"/>
  <c r="O97" i="57" s="1"/>
  <c r="O96" i="46"/>
  <c r="O88" i="46"/>
  <c r="O72" i="46"/>
  <c r="O61" i="46"/>
  <c r="O45" i="46"/>
  <c r="O60" i="46" s="1"/>
  <c r="Q1640" i="157"/>
  <c r="P800" i="37" s="1"/>
  <c r="Q1632" i="157"/>
  <c r="P792" i="37" s="1"/>
  <c r="Q1616" i="157"/>
  <c r="P776" i="37" s="1"/>
  <c r="Q1605" i="157"/>
  <c r="P765" i="37" s="1"/>
  <c r="Q1604" i="157"/>
  <c r="P764" i="37" s="1"/>
  <c r="Q1603" i="157"/>
  <c r="P763" i="37" s="1"/>
  <c r="Q1546" i="157"/>
  <c r="P756" i="37" s="1"/>
  <c r="Q1522" i="157"/>
  <c r="P732" i="37" s="1"/>
  <c r="Q1449" i="157"/>
  <c r="P669" i="37" s="1"/>
  <c r="Q1441" i="157"/>
  <c r="P661" i="37" s="1"/>
  <c r="Q1424" i="157"/>
  <c r="P644" i="37" s="1"/>
  <c r="Q1412" i="157"/>
  <c r="P632" i="37" s="1"/>
  <c r="Q1394" i="157"/>
  <c r="Q1347" i="157"/>
  <c r="P624" i="37" s="1"/>
  <c r="Q1319" i="157"/>
  <c r="P596" i="37" s="1"/>
  <c r="Q1307" i="157"/>
  <c r="P584" i="37" s="1"/>
  <c r="Q1305" i="157"/>
  <c r="Q1343" i="157"/>
  <c r="P620" i="37" s="1"/>
  <c r="Q1224" i="157"/>
  <c r="P576" i="37" s="1"/>
  <c r="Q1215" i="157"/>
  <c r="P567" i="37" s="1"/>
  <c r="Q1198" i="157"/>
  <c r="P550" i="37" s="1"/>
  <c r="Q1186" i="157"/>
  <c r="P538" i="37" s="1"/>
  <c r="Q1166" i="157"/>
  <c r="Q1116" i="157"/>
  <c r="P443" i="37" s="1"/>
  <c r="Q1115" i="157"/>
  <c r="P442" i="37" s="1"/>
  <c r="Q1114" i="157"/>
  <c r="P441" i="37" s="1"/>
  <c r="Q1107" i="157"/>
  <c r="P434" i="37" s="1"/>
  <c r="Q1091" i="157"/>
  <c r="P418" i="37" s="1"/>
  <c r="Q1079" i="157"/>
  <c r="P406" i="37" s="1"/>
  <c r="Q1061" i="157"/>
  <c r="Q1019" i="157"/>
  <c r="P349" i="37" s="1"/>
  <c r="Q1011" i="157"/>
  <c r="P341" i="37" s="1"/>
  <c r="Q994" i="157"/>
  <c r="P324" i="37" s="1"/>
  <c r="Q982" i="157"/>
  <c r="P312" i="37" s="1"/>
  <c r="Q963" i="157"/>
  <c r="Q916" i="157"/>
  <c r="P304" i="37" s="1"/>
  <c r="Q907" i="157"/>
  <c r="P295" i="37" s="1"/>
  <c r="Q890" i="157"/>
  <c r="P278" i="37" s="1"/>
  <c r="Q878" i="157"/>
  <c r="P266" i="37" s="1"/>
  <c r="Q877" i="157"/>
  <c r="P265" i="37" s="1"/>
  <c r="Q875" i="157"/>
  <c r="Q813" i="157"/>
  <c r="Q832" i="157" s="1"/>
  <c r="Q765" i="157"/>
  <c r="P170" i="37" s="1"/>
  <c r="Q756" i="157"/>
  <c r="P161" i="37" s="1"/>
  <c r="Q735" i="157"/>
  <c r="P140" i="37" s="1"/>
  <c r="Q724" i="157"/>
  <c r="P129" i="37" s="1"/>
  <c r="Q721" i="157"/>
  <c r="Q723" i="157" s="1"/>
  <c r="P128" i="37" s="1"/>
  <c r="Q636" i="157"/>
  <c r="P121" i="37" s="1"/>
  <c r="Q634" i="157"/>
  <c r="P119" i="37" s="1"/>
  <c r="Q633" i="157"/>
  <c r="P118" i="37" s="1"/>
  <c r="Q596" i="157"/>
  <c r="P81" i="37" s="1"/>
  <c r="Q584" i="157"/>
  <c r="P69" i="37" s="1"/>
  <c r="Q566" i="157"/>
  <c r="Q556" i="157"/>
  <c r="Q557" i="157" s="1"/>
  <c r="Q539" i="157"/>
  <c r="Q547" i="157" s="1"/>
  <c r="Q498" i="157"/>
  <c r="Q510" i="157" s="1"/>
  <c r="Q452" i="157"/>
  <c r="Q453" i="157" s="1"/>
  <c r="Q440" i="157"/>
  <c r="Q441" i="157" s="1"/>
  <c r="Q428" i="157"/>
  <c r="Q429" i="157" s="1"/>
  <c r="Q413" i="157"/>
  <c r="Q418" i="157" s="1"/>
  <c r="Q336" i="157"/>
  <c r="Q252" i="157"/>
  <c r="Q227" i="157"/>
  <c r="Q106" i="157"/>
  <c r="Q117" i="157" s="1"/>
  <c r="Q69" i="157"/>
  <c r="Q2390" i="156"/>
  <c r="P849" i="37" s="1"/>
  <c r="Q2389" i="156"/>
  <c r="P848" i="37" s="1"/>
  <c r="Q2388" i="156"/>
  <c r="P847" i="37" s="1"/>
  <c r="Q2387" i="156"/>
  <c r="P846" i="37" s="1"/>
  <c r="Q2386" i="156"/>
  <c r="P845" i="37" s="1"/>
  <c r="Q2385" i="156"/>
  <c r="P844" i="37" s="1"/>
  <c r="Q2384" i="156"/>
  <c r="P843" i="37" s="1"/>
  <c r="Q2378" i="156"/>
  <c r="P837" i="37" s="1"/>
  <c r="Q2361" i="156"/>
  <c r="P820" i="37" s="1"/>
  <c r="Q2349" i="156"/>
  <c r="P808" i="37" s="1"/>
  <c r="Q2334" i="156"/>
  <c r="Q2347" i="156" s="1"/>
  <c r="Q2286" i="156"/>
  <c r="Q2298" i="156" s="1"/>
  <c r="Q2247" i="156"/>
  <c r="P531" i="37" s="1"/>
  <c r="Q2246" i="156"/>
  <c r="P530" i="37" s="1"/>
  <c r="Q2238" i="156"/>
  <c r="P522" i="37" s="1"/>
  <c r="Q2223" i="156"/>
  <c r="P507" i="37" s="1"/>
  <c r="Q2211" i="156"/>
  <c r="P495" i="37" s="1"/>
  <c r="Q2193" i="156"/>
  <c r="Q2149" i="156"/>
  <c r="P488" i="37" s="1"/>
  <c r="Q2148" i="156"/>
  <c r="P487" i="37" s="1"/>
  <c r="Q2139" i="156"/>
  <c r="P478" i="37" s="1"/>
  <c r="Q2123" i="156"/>
  <c r="P462" i="37" s="1"/>
  <c r="Q2112" i="156"/>
  <c r="P451" i="37" s="1"/>
  <c r="Q2145" i="156"/>
  <c r="P484" i="37" s="1"/>
  <c r="Q2046" i="156"/>
  <c r="P402" i="37" s="1"/>
  <c r="Q2045" i="156"/>
  <c r="P401" i="37" s="1"/>
  <c r="Q2044" i="156"/>
  <c r="P400" i="37" s="1"/>
  <c r="Q2043" i="156"/>
  <c r="P399" i="37" s="1"/>
  <c r="Q2042" i="156"/>
  <c r="P398" i="37" s="1"/>
  <c r="Q2041" i="156"/>
  <c r="P397" i="37" s="1"/>
  <c r="Q2032" i="156"/>
  <c r="P388" i="37" s="1"/>
  <c r="Q2013" i="156"/>
  <c r="P369" i="37" s="1"/>
  <c r="Q2001" i="156"/>
  <c r="P357" i="37" s="1"/>
  <c r="Q1980" i="156"/>
  <c r="Q1937" i="156"/>
  <c r="P261" i="37" s="1"/>
  <c r="Q1936" i="156"/>
  <c r="P260" i="37" s="1"/>
  <c r="Q1935" i="156"/>
  <c r="P259" i="37" s="1"/>
  <c r="Q1934" i="156"/>
  <c r="P258" i="37" s="1"/>
  <c r="Q1933" i="156"/>
  <c r="P257" i="37" s="1"/>
  <c r="Q1931" i="156"/>
  <c r="P255" i="37" s="1"/>
  <c r="Q1924" i="156"/>
  <c r="P248" i="37" s="1"/>
  <c r="Q1909" i="156"/>
  <c r="P233" i="37" s="1"/>
  <c r="Q1897" i="156"/>
  <c r="P221" i="37" s="1"/>
  <c r="Q1879" i="156"/>
  <c r="Q1833" i="156"/>
  <c r="P61" i="37" s="1"/>
  <c r="Q1783" i="156"/>
  <c r="P11" i="37" s="1"/>
  <c r="Q1737" i="156"/>
  <c r="Q1725" i="156"/>
  <c r="Q1726" i="156" s="1"/>
  <c r="Q1695" i="156"/>
  <c r="Q1696" i="156" s="1"/>
  <c r="Q1673" i="156"/>
  <c r="Q1663" i="156"/>
  <c r="Q1664" i="156" s="1"/>
  <c r="Q1652" i="156"/>
  <c r="Q1633" i="156"/>
  <c r="Q1640" i="156" s="1"/>
  <c r="Q1621" i="156"/>
  <c r="Q1612" i="156"/>
  <c r="Q1597" i="156"/>
  <c r="Q1589" i="156"/>
  <c r="Q1577" i="156"/>
  <c r="Q1536" i="156"/>
  <c r="Q1537" i="156" s="1"/>
  <c r="Q1524" i="156"/>
  <c r="Q1525" i="156" s="1"/>
  <c r="Q1512" i="156"/>
  <c r="Q1504" i="156"/>
  <c r="Q1503" i="156"/>
  <c r="Q1498" i="156"/>
  <c r="Q1488" i="156"/>
  <c r="Q1485" i="156"/>
  <c r="Q1490" i="156" s="1"/>
  <c r="Q1459" i="156"/>
  <c r="Q1441" i="156"/>
  <c r="Q1448" i="156" s="1"/>
  <c r="Q1404" i="156"/>
  <c r="Q1410" i="156" s="1"/>
  <c r="Q1377" i="156"/>
  <c r="Q1287" i="156"/>
  <c r="Q1294" i="156" s="1"/>
  <c r="Q1265" i="156"/>
  <c r="Q1247" i="156"/>
  <c r="Q1253" i="156" s="1"/>
  <c r="Q1216" i="156"/>
  <c r="Q1222" i="156" s="1"/>
  <c r="Q1195" i="156"/>
  <c r="Q1165" i="156"/>
  <c r="Q1154" i="156"/>
  <c r="Q1143" i="156"/>
  <c r="Q1127" i="156"/>
  <c r="Q1132" i="156" s="1"/>
  <c r="Q1097" i="156"/>
  <c r="Q1103" i="156" s="1"/>
  <c r="Q1026" i="156"/>
  <c r="Q1032" i="156" s="1"/>
  <c r="Q991" i="156"/>
  <c r="Q997" i="156" s="1"/>
  <c r="Q900" i="156"/>
  <c r="Q906" i="156" s="1"/>
  <c r="Q869" i="156"/>
  <c r="Q876" i="156" s="1"/>
  <c r="Q844" i="156"/>
  <c r="Q820" i="156"/>
  <c r="Q789" i="156"/>
  <c r="Q798" i="156" s="1"/>
  <c r="Q765" i="156"/>
  <c r="Q773" i="156" s="1"/>
  <c r="Q739" i="156"/>
  <c r="Q698" i="156"/>
  <c r="Q668" i="156"/>
  <c r="Q593" i="156"/>
  <c r="P906" i="37" s="1"/>
  <c r="Q588" i="156"/>
  <c r="P901" i="37" s="1"/>
  <c r="Q553" i="156"/>
  <c r="P866" i="37" s="1"/>
  <c r="Q542" i="156"/>
  <c r="P855" i="37" s="1"/>
  <c r="Q541" i="156"/>
  <c r="P854" i="37" s="1"/>
  <c r="Q540" i="156"/>
  <c r="P853" i="37" s="1"/>
  <c r="Q537" i="156"/>
  <c r="Q510" i="156"/>
  <c r="Q503" i="156"/>
  <c r="Q485" i="156"/>
  <c r="Q479" i="156"/>
  <c r="Q436" i="156"/>
  <c r="Q581" i="156" s="1"/>
  <c r="P894" i="37" s="1"/>
  <c r="Q414" i="156"/>
  <c r="Q398" i="156"/>
  <c r="Q390" i="156"/>
  <c r="Q364" i="156"/>
  <c r="Q354" i="156"/>
  <c r="Q328" i="156"/>
  <c r="Q324" i="156"/>
  <c r="Q273" i="156"/>
  <c r="Q231" i="156"/>
  <c r="Q167" i="156"/>
  <c r="Q115" i="156"/>
  <c r="Q82" i="156"/>
  <c r="P974" i="37" l="1"/>
  <c r="P967" i="37"/>
  <c r="P960" i="37"/>
  <c r="P922" i="37"/>
  <c r="Q621" i="157"/>
  <c r="P106" i="37" s="1"/>
  <c r="P762" i="37"/>
  <c r="Q1410" i="157"/>
  <c r="Q1411" i="157" s="1"/>
  <c r="P631" i="37" s="1"/>
  <c r="Q1220" i="157"/>
  <c r="P572" i="37" s="1"/>
  <c r="Q1184" i="157"/>
  <c r="Q1185" i="157" s="1"/>
  <c r="P537" i="37" s="1"/>
  <c r="Q1112" i="157"/>
  <c r="P439" i="37" s="1"/>
  <c r="Q1077" i="157"/>
  <c r="Q1078" i="157" s="1"/>
  <c r="P405" i="37" s="1"/>
  <c r="Q1016" i="157"/>
  <c r="P346" i="37" s="1"/>
  <c r="Q980" i="157"/>
  <c r="Q981" i="157" s="1"/>
  <c r="P311" i="37" s="1"/>
  <c r="Q628" i="157"/>
  <c r="P113" i="37" s="1"/>
  <c r="Q567" i="157"/>
  <c r="Q163" i="157"/>
  <c r="Q2209" i="156"/>
  <c r="Q2210" i="156" s="1"/>
  <c r="P494" i="37" s="1"/>
  <c r="Q2037" i="156"/>
  <c r="P393" i="37" s="1"/>
  <c r="Q1998" i="156"/>
  <c r="Q2000" i="156" s="1"/>
  <c r="P356" i="37" s="1"/>
  <c r="Q1895" i="156"/>
  <c r="Q1896" i="156" s="1"/>
  <c r="P220" i="37" s="1"/>
  <c r="Q1738" i="156"/>
  <c r="R436" i="156"/>
  <c r="R586" i="156"/>
  <c r="R1781" i="156"/>
  <c r="Q1782" i="156"/>
  <c r="P10" i="37" s="1"/>
  <c r="Q2111" i="156"/>
  <c r="P450" i="37" s="1"/>
  <c r="Q2383" i="156"/>
  <c r="P842" i="37" s="1"/>
  <c r="O93" i="46"/>
  <c r="Q283" i="157"/>
  <c r="Q913" i="157"/>
  <c r="P301" i="37" s="1"/>
  <c r="Q1066" i="156"/>
  <c r="Q1929" i="156"/>
  <c r="P253" i="37" s="1"/>
  <c r="Q962" i="156"/>
  <c r="Q876" i="157"/>
  <c r="P264" i="37" s="1"/>
  <c r="P909" i="37"/>
  <c r="P912" i="37"/>
  <c r="Q1446" i="157"/>
  <c r="P666" i="37" s="1"/>
  <c r="P911" i="37"/>
  <c r="O63" i="57"/>
  <c r="Q761" i="157"/>
  <c r="P166" i="37" s="1"/>
  <c r="Q582" i="157"/>
  <c r="Q1306" i="157"/>
  <c r="P583" i="37" s="1"/>
  <c r="Q442" i="156"/>
  <c r="Q539" i="156" s="1"/>
  <c r="P852" i="37" s="1"/>
  <c r="Q1684" i="156"/>
  <c r="Q2243" i="156"/>
  <c r="P527" i="37" s="1"/>
  <c r="Q2348" i="156"/>
  <c r="P807" i="37" s="1"/>
  <c r="S657" i="157"/>
  <c r="Q9" i="37" l="1"/>
  <c r="Q899" i="37"/>
  <c r="P582" i="37"/>
  <c r="R581" i="156"/>
  <c r="P449" i="37"/>
  <c r="P806" i="37"/>
  <c r="P127" i="37"/>
  <c r="P536" i="37"/>
  <c r="P404" i="37"/>
  <c r="P630" i="37"/>
  <c r="P310" i="37"/>
  <c r="P263" i="37"/>
  <c r="Q722" i="157"/>
  <c r="R163" i="157"/>
  <c r="P493" i="37"/>
  <c r="P355" i="37"/>
  <c r="Q1999" i="156"/>
  <c r="P219" i="37"/>
  <c r="P910" i="37"/>
  <c r="Q583" i="157"/>
  <c r="P68" i="37" s="1"/>
  <c r="Q538" i="156"/>
  <c r="P851" i="37" s="1"/>
  <c r="Q894" i="37" l="1"/>
  <c r="P67" i="37"/>
  <c r="W1821" i="156"/>
  <c r="V49" i="37" s="1"/>
  <c r="W1781" i="156" l="1"/>
  <c r="V9" i="37" s="1"/>
  <c r="X955" i="37" l="1"/>
  <c r="G533" i="157"/>
  <c r="J1881" i="156" l="1"/>
  <c r="P46" i="57" l="1"/>
  <c r="E38" i="57" l="1"/>
  <c r="G2186" i="156" l="1"/>
  <c r="G2181" i="156"/>
  <c r="G2179" i="156" l="1"/>
  <c r="G2177" i="156" l="1"/>
  <c r="H988" i="157"/>
  <c r="G318" i="37" s="1"/>
  <c r="H1501" i="156" l="1"/>
  <c r="K55" i="57" l="1"/>
  <c r="K99" i="57" s="1"/>
  <c r="L712" i="37" s="1"/>
  <c r="K52" i="57"/>
  <c r="K98" i="57" s="1"/>
  <c r="L711" i="37" s="1"/>
  <c r="K17" i="57"/>
  <c r="K64" i="57" s="1"/>
  <c r="L677" i="37" s="1"/>
  <c r="K52" i="46"/>
  <c r="K95" i="46" s="1"/>
  <c r="K49" i="46"/>
  <c r="K94" i="46" s="1"/>
  <c r="L211" i="37" s="1"/>
  <c r="K16" i="46"/>
  <c r="K61" i="46" s="1"/>
  <c r="L178" i="37" s="1"/>
  <c r="M1595" i="157"/>
  <c r="M1639" i="157" s="1"/>
  <c r="L799" i="37" s="1"/>
  <c r="M1592" i="157"/>
  <c r="M1638" i="157" s="1"/>
  <c r="L798" i="37" s="1"/>
  <c r="M1560" i="157"/>
  <c r="M1604" i="157" s="1"/>
  <c r="L764" i="37" s="1"/>
  <c r="M1502" i="157"/>
  <c r="M1545" i="157" s="1"/>
  <c r="L755" i="37" s="1"/>
  <c r="M1499" i="157"/>
  <c r="M1503" i="157" s="1"/>
  <c r="M1509" i="157" s="1"/>
  <c r="M1465" i="157"/>
  <c r="M1511" i="157" s="1"/>
  <c r="L721" i="37" s="1"/>
  <c r="M1448" i="157"/>
  <c r="L668" i="37" s="1"/>
  <c r="M1402" i="157"/>
  <c r="M1399" i="157"/>
  <c r="M1447" i="157" s="1"/>
  <c r="L667" i="37" s="1"/>
  <c r="M1364" i="157"/>
  <c r="M1412" i="157" s="1"/>
  <c r="L632" i="37" s="1"/>
  <c r="M1282" i="157"/>
  <c r="M1346" i="157" s="1"/>
  <c r="L623" i="37" s="1"/>
  <c r="M1278" i="157"/>
  <c r="M1345" i="157" s="1"/>
  <c r="L622" i="37" s="1"/>
  <c r="M1242" i="157"/>
  <c r="M1307" i="157" s="1"/>
  <c r="L584" i="37" s="1"/>
  <c r="M1177" i="157"/>
  <c r="M1223" i="157" s="1"/>
  <c r="L575" i="37" s="1"/>
  <c r="M1174" i="157"/>
  <c r="M1222" i="157" s="1"/>
  <c r="L574" i="37" s="1"/>
  <c r="M1136" i="157"/>
  <c r="M1186" i="157" s="1"/>
  <c r="L538" i="37" s="1"/>
  <c r="M1070" i="157"/>
  <c r="M1115" i="157" s="1"/>
  <c r="L442" i="37" s="1"/>
  <c r="M1066" i="157"/>
  <c r="M1114" i="157" s="1"/>
  <c r="L441" i="37" s="1"/>
  <c r="M1032" i="157"/>
  <c r="M1079" i="157" s="1"/>
  <c r="L406" i="37" s="1"/>
  <c r="M973" i="157"/>
  <c r="M969" i="157"/>
  <c r="M1017" i="157" s="1"/>
  <c r="L347" i="37" s="1"/>
  <c r="M933" i="157"/>
  <c r="M982" i="157" s="1"/>
  <c r="L312" i="37" s="1"/>
  <c r="M878" i="157"/>
  <c r="L266" i="37" s="1"/>
  <c r="M874" i="157"/>
  <c r="M873" i="157"/>
  <c r="M870" i="157"/>
  <c r="M840" i="157"/>
  <c r="M824" i="157"/>
  <c r="M821" i="157"/>
  <c r="M783" i="157"/>
  <c r="M705" i="157"/>
  <c r="M701" i="157"/>
  <c r="M763" i="157" s="1"/>
  <c r="L168" i="37" s="1"/>
  <c r="M684" i="157"/>
  <c r="M657" i="157"/>
  <c r="M724" i="157" s="1"/>
  <c r="L129" i="37" s="1"/>
  <c r="M544" i="157"/>
  <c r="M514" i="157"/>
  <c r="M507" i="157"/>
  <c r="M504" i="157"/>
  <c r="M469" i="157"/>
  <c r="M417" i="157"/>
  <c r="M418" i="157" s="1"/>
  <c r="M333" i="157"/>
  <c r="M329" i="157"/>
  <c r="M293" i="157"/>
  <c r="M280" i="157"/>
  <c r="M277" i="157"/>
  <c r="M258" i="157"/>
  <c r="M249" i="157"/>
  <c r="M250" i="157" s="1"/>
  <c r="M234" i="157"/>
  <c r="M224" i="157"/>
  <c r="M221" i="157"/>
  <c r="M207" i="157"/>
  <c r="M183" i="157"/>
  <c r="M160" i="157"/>
  <c r="M157" i="157"/>
  <c r="M125" i="157"/>
  <c r="M112" i="157"/>
  <c r="M109" i="157"/>
  <c r="M76" i="157"/>
  <c r="M66" i="157"/>
  <c r="M63" i="157"/>
  <c r="M24" i="157"/>
  <c r="M2340" i="156"/>
  <c r="M2338" i="156"/>
  <c r="M2304" i="156"/>
  <c r="M2291" i="156"/>
  <c r="M2289" i="156"/>
  <c r="M2257" i="156"/>
  <c r="M2247" i="156"/>
  <c r="L531" i="37" s="1"/>
  <c r="M2202" i="156"/>
  <c r="M2245" i="156" s="1"/>
  <c r="L529" i="37" s="1"/>
  <c r="M2199" i="156"/>
  <c r="M2244" i="156" s="1"/>
  <c r="L528" i="37" s="1"/>
  <c r="M2165" i="156"/>
  <c r="M2211" i="156" s="1"/>
  <c r="L495" i="37" s="1"/>
  <c r="M2149" i="156"/>
  <c r="L488" i="37" s="1"/>
  <c r="M2103" i="156"/>
  <c r="M2147" i="156" s="1"/>
  <c r="L486" i="37" s="1"/>
  <c r="M2099" i="156"/>
  <c r="M2146" i="156" s="1"/>
  <c r="L485" i="37" s="1"/>
  <c r="M2060" i="156"/>
  <c r="M2112" i="156" s="1"/>
  <c r="L451" i="37" s="1"/>
  <c r="M2046" i="156"/>
  <c r="L402" i="37" s="1"/>
  <c r="M2045" i="156"/>
  <c r="L401" i="37" s="1"/>
  <c r="M2044" i="156"/>
  <c r="L400" i="37" s="1"/>
  <c r="M2043" i="156"/>
  <c r="L399" i="37" s="1"/>
  <c r="M2042" i="156"/>
  <c r="L398" i="37" s="1"/>
  <c r="M1990" i="156"/>
  <c r="M2040" i="156" s="1"/>
  <c r="L396" i="37" s="1"/>
  <c r="M1987" i="156"/>
  <c r="M2039" i="156" s="1"/>
  <c r="L395" i="37" s="1"/>
  <c r="M1949" i="156"/>
  <c r="M2001" i="156" s="1"/>
  <c r="L357" i="37" s="1"/>
  <c r="M1937" i="156"/>
  <c r="L261" i="37" s="1"/>
  <c r="M1936" i="156"/>
  <c r="L260" i="37" s="1"/>
  <c r="M1935" i="156"/>
  <c r="L259" i="37" s="1"/>
  <c r="M1934" i="156"/>
  <c r="L258" i="37" s="1"/>
  <c r="M1888" i="156"/>
  <c r="M1932" i="156" s="1"/>
  <c r="L256" i="37" s="1"/>
  <c r="M1885" i="156"/>
  <c r="M1931" i="156" s="1"/>
  <c r="L255" i="37" s="1"/>
  <c r="M1851" i="156"/>
  <c r="M1897" i="156" s="1"/>
  <c r="L221" i="37" s="1"/>
  <c r="M1776" i="156"/>
  <c r="M1638" i="156"/>
  <c r="M1640" i="156" s="1"/>
  <c r="M1510" i="156"/>
  <c r="M1511" i="156" s="1"/>
  <c r="M1502" i="156"/>
  <c r="M1496" i="156"/>
  <c r="M1488" i="156"/>
  <c r="M1489" i="156" s="1"/>
  <c r="M1490" i="156" s="1"/>
  <c r="M1457" i="156"/>
  <c r="M1458" i="156" s="1"/>
  <c r="M1453" i="156"/>
  <c r="M1446" i="156"/>
  <c r="M1447" i="156" s="1"/>
  <c r="M1418" i="156"/>
  <c r="M1408" i="156"/>
  <c r="M1409" i="156" s="1"/>
  <c r="M1410" i="156" s="1"/>
  <c r="M1374" i="156"/>
  <c r="M1370" i="156"/>
  <c r="M1318" i="156"/>
  <c r="M1293" i="156"/>
  <c r="M1294" i="156" s="1"/>
  <c r="M1251" i="156"/>
  <c r="M1252" i="156" s="1"/>
  <c r="M1253" i="156" s="1"/>
  <c r="M1220" i="156"/>
  <c r="M1221" i="156" s="1"/>
  <c r="M1222" i="156" s="1"/>
  <c r="M1193" i="156"/>
  <c r="M1194" i="156" s="1"/>
  <c r="M1195" i="156" s="1"/>
  <c r="M1130" i="156"/>
  <c r="M1131" i="156" s="1"/>
  <c r="M1132" i="156" s="1"/>
  <c r="M1101" i="156"/>
  <c r="M1102" i="156" s="1"/>
  <c r="M1103" i="156" s="1"/>
  <c r="M1064" i="156"/>
  <c r="M1065" i="156" s="1"/>
  <c r="M1031" i="156"/>
  <c r="M1030" i="156"/>
  <c r="M995" i="156"/>
  <c r="M996" i="156" s="1"/>
  <c r="M960" i="156"/>
  <c r="M961" i="156" s="1"/>
  <c r="M912" i="156"/>
  <c r="M904" i="156"/>
  <c r="M905" i="156" s="1"/>
  <c r="M874" i="156"/>
  <c r="M875" i="156" s="1"/>
  <c r="M842" i="156"/>
  <c r="M843" i="156" s="1"/>
  <c r="M826" i="156"/>
  <c r="M818" i="156"/>
  <c r="M819" i="156" s="1"/>
  <c r="M804" i="156"/>
  <c r="M796" i="156"/>
  <c r="M792" i="156"/>
  <c r="M779" i="156"/>
  <c r="M771" i="156"/>
  <c r="M768" i="156"/>
  <c r="M744" i="156"/>
  <c r="M737" i="156"/>
  <c r="M734" i="156"/>
  <c r="M705" i="156"/>
  <c r="M694" i="156"/>
  <c r="M695" i="156" s="1"/>
  <c r="M666" i="156"/>
  <c r="M625" i="156"/>
  <c r="M610" i="156"/>
  <c r="M611" i="156" s="1"/>
  <c r="M600" i="156"/>
  <c r="M535" i="156"/>
  <c r="M532" i="156"/>
  <c r="M521" i="156"/>
  <c r="M508" i="156"/>
  <c r="M510" i="156" s="1"/>
  <c r="M494" i="156"/>
  <c r="M495" i="156" s="1"/>
  <c r="M490" i="156"/>
  <c r="M484" i="156"/>
  <c r="M542" i="156" s="1"/>
  <c r="L855" i="37" s="1"/>
  <c r="M479" i="156"/>
  <c r="M440" i="156"/>
  <c r="M412" i="156"/>
  <c r="M388" i="156"/>
  <c r="M385" i="156"/>
  <c r="M370" i="156"/>
  <c r="M323" i="156"/>
  <c r="M324" i="156" s="1"/>
  <c r="M322" i="156"/>
  <c r="M271" i="156"/>
  <c r="M241" i="156"/>
  <c r="M227" i="156"/>
  <c r="M185" i="156"/>
  <c r="M125" i="156"/>
  <c r="M113" i="156"/>
  <c r="M114" i="156" s="1"/>
  <c r="M94" i="156"/>
  <c r="M80" i="156"/>
  <c r="M77" i="156"/>
  <c r="M31" i="156"/>
  <c r="M1830" i="156" l="1"/>
  <c r="L58" i="37" s="1"/>
  <c r="M585" i="156"/>
  <c r="L898" i="37" s="1"/>
  <c r="M1777" i="156"/>
  <c r="M584" i="156"/>
  <c r="L897" i="37" s="1"/>
  <c r="M1639" i="156"/>
  <c r="M1497" i="156"/>
  <c r="M1832" i="156" s="1"/>
  <c r="L60" i="37" s="1"/>
  <c r="M1783" i="156"/>
  <c r="L11" i="37" s="1"/>
  <c r="M1781" i="156"/>
  <c r="L9" i="37" s="1"/>
  <c r="M161" i="157"/>
  <c r="M163" i="157" s="1"/>
  <c r="M225" i="157"/>
  <c r="M227" i="157" s="1"/>
  <c r="M334" i="157"/>
  <c r="M336" i="157" s="1"/>
  <c r="M825" i="157"/>
  <c r="M832" i="157" s="1"/>
  <c r="M167" i="156"/>
  <c r="M67" i="157"/>
  <c r="M69" i="157" s="1"/>
  <c r="M508" i="157"/>
  <c r="M510" i="157" s="1"/>
  <c r="M1596" i="157"/>
  <c r="M1640" i="157" s="1"/>
  <c r="L800" i="37" s="1"/>
  <c r="M875" i="157"/>
  <c r="M974" i="157"/>
  <c r="M252" i="157"/>
  <c r="M706" i="157"/>
  <c r="M712" i="157" s="1"/>
  <c r="M503" i="156"/>
  <c r="M536" i="156"/>
  <c r="M698" i="156"/>
  <c r="M115" i="156"/>
  <c r="M612" i="156"/>
  <c r="M2384" i="156"/>
  <c r="L843" i="37" s="1"/>
  <c r="M1448" i="156"/>
  <c r="M2292" i="156"/>
  <c r="M797" i="156"/>
  <c r="M798" i="156" s="1"/>
  <c r="M81" i="156"/>
  <c r="M82" i="156" s="1"/>
  <c r="M772" i="156"/>
  <c r="M773" i="156" s="1"/>
  <c r="M962" i="156"/>
  <c r="M877" i="157"/>
  <c r="L265" i="37" s="1"/>
  <c r="M1991" i="156"/>
  <c r="M2041" i="156" s="1"/>
  <c r="L397" i="37" s="1"/>
  <c r="M113" i="157"/>
  <c r="M117" i="157" s="1"/>
  <c r="M281" i="157"/>
  <c r="M283" i="157" s="1"/>
  <c r="M764" i="157"/>
  <c r="L169" i="37" s="1"/>
  <c r="M915" i="157"/>
  <c r="L303" i="37" s="1"/>
  <c r="M1018" i="157"/>
  <c r="L348" i="37" s="1"/>
  <c r="M844" i="156"/>
  <c r="M2385" i="156"/>
  <c r="L844" i="37" s="1"/>
  <c r="M584" i="157"/>
  <c r="L69" i="37" s="1"/>
  <c r="M632" i="157"/>
  <c r="L117" i="37" s="1"/>
  <c r="M1403" i="157"/>
  <c r="M1449" i="157" s="1"/>
  <c r="L669" i="37" s="1"/>
  <c r="K53" i="46"/>
  <c r="K96" i="46" s="1"/>
  <c r="L213" i="37" s="1"/>
  <c r="M272" i="156"/>
  <c r="M273" i="156" s="1"/>
  <c r="M1375" i="156"/>
  <c r="M1377" i="156" s="1"/>
  <c r="M631" i="157"/>
  <c r="L116" i="37" s="1"/>
  <c r="K56" i="57"/>
  <c r="K100" i="57" s="1"/>
  <c r="L713" i="37" s="1"/>
  <c r="M228" i="156"/>
  <c r="M231" i="156" s="1"/>
  <c r="M389" i="156"/>
  <c r="M390" i="156" s="1"/>
  <c r="M738" i="156"/>
  <c r="M739" i="156" s="1"/>
  <c r="M820" i="156"/>
  <c r="M1459" i="156"/>
  <c r="M2104" i="156"/>
  <c r="M2148" i="156" s="1"/>
  <c r="L487" i="37" s="1"/>
  <c r="M2349" i="156"/>
  <c r="L808" i="37" s="1"/>
  <c r="M914" i="157"/>
  <c r="L302" i="37" s="1"/>
  <c r="M1283" i="157"/>
  <c r="M1347" i="157" s="1"/>
  <c r="L624" i="37" s="1"/>
  <c r="M1546" i="157"/>
  <c r="L756" i="37" s="1"/>
  <c r="M1178" i="157"/>
  <c r="M1184" i="157" s="1"/>
  <c r="M1544" i="157"/>
  <c r="L754" i="37" s="1"/>
  <c r="M545" i="157"/>
  <c r="M1071" i="157"/>
  <c r="M1077" i="157" s="1"/>
  <c r="M540" i="156"/>
  <c r="L853" i="37" s="1"/>
  <c r="M2341" i="156"/>
  <c r="M2347" i="156" s="1"/>
  <c r="M441" i="156"/>
  <c r="M1889" i="156"/>
  <c r="M1933" i="156" s="1"/>
  <c r="L257" i="37" s="1"/>
  <c r="M2203" i="156"/>
  <c r="M2246" i="156" s="1"/>
  <c r="L530" i="37" s="1"/>
  <c r="G458" i="157"/>
  <c r="G457" i="157" s="1"/>
  <c r="L959" i="37" l="1"/>
  <c r="M1019" i="157"/>
  <c r="L349" i="37" s="1"/>
  <c r="M980" i="157"/>
  <c r="M586" i="156"/>
  <c r="L899" i="37" s="1"/>
  <c r="M916" i="157"/>
  <c r="L304" i="37" s="1"/>
  <c r="L911" i="37"/>
  <c r="L961" i="37"/>
  <c r="M537" i="156"/>
  <c r="M1602" i="157"/>
  <c r="M1289" i="157"/>
  <c r="M765" i="157"/>
  <c r="L170" i="37" s="1"/>
  <c r="K59" i="46"/>
  <c r="M2110" i="156"/>
  <c r="M1410" i="157"/>
  <c r="M442" i="156"/>
  <c r="M633" i="157"/>
  <c r="L118" i="37" s="1"/>
  <c r="M547" i="157"/>
  <c r="M1224" i="157"/>
  <c r="L576" i="37" s="1"/>
  <c r="M1116" i="157"/>
  <c r="L443" i="37" s="1"/>
  <c r="M1895" i="156"/>
  <c r="M2386" i="156"/>
  <c r="L845" i="37" s="1"/>
  <c r="M2209" i="156"/>
  <c r="G541" i="156" l="1"/>
  <c r="F854" i="37" s="1"/>
  <c r="G1339" i="156" l="1"/>
  <c r="G1332" i="156" s="1"/>
  <c r="E1339" i="156"/>
  <c r="H1342" i="156"/>
  <c r="H1341" i="156"/>
  <c r="F1339" i="156" l="1"/>
  <c r="E1332" i="156"/>
  <c r="R1503" i="156"/>
  <c r="R1782" i="156" l="1"/>
  <c r="U98" i="57"/>
  <c r="T98" i="57"/>
  <c r="S98" i="57"/>
  <c r="R98" i="57"/>
  <c r="Q98" i="57"/>
  <c r="P98" i="57"/>
  <c r="C16" i="46"/>
  <c r="Q10" i="37" l="1"/>
  <c r="T541" i="156" l="1"/>
  <c r="S854" i="37" s="1"/>
  <c r="S95" i="156"/>
  <c r="G2192" i="156" l="1"/>
  <c r="G2165" i="156"/>
  <c r="G2202" i="156" l="1"/>
  <c r="G2203" i="156" l="1"/>
  <c r="G2193" i="156"/>
  <c r="S838" i="157" l="1"/>
  <c r="U838" i="157" s="1"/>
  <c r="U878" i="157" s="1"/>
  <c r="T266" i="37" s="1"/>
  <c r="R878" i="157"/>
  <c r="W878" i="157"/>
  <c r="V266" i="37" s="1"/>
  <c r="V878" i="157"/>
  <c r="U266" i="37" s="1"/>
  <c r="T878" i="157"/>
  <c r="S266" i="37" s="1"/>
  <c r="I878" i="157"/>
  <c r="H266" i="37" s="1"/>
  <c r="G878" i="157"/>
  <c r="F266" i="37" s="1"/>
  <c r="E878" i="157"/>
  <c r="D266" i="37" s="1"/>
  <c r="Q266" i="37" l="1"/>
  <c r="S878" i="157"/>
  <c r="R266" i="37" s="1"/>
  <c r="S324" i="157" l="1"/>
  <c r="T636" i="157" l="1"/>
  <c r="S121" i="37" s="1"/>
  <c r="H2237" i="156" l="1"/>
  <c r="G521" i="37" s="1"/>
  <c r="H2226" i="156"/>
  <c r="G510" i="37" s="1"/>
  <c r="E56" i="46"/>
  <c r="E52" i="46"/>
  <c r="E49" i="46"/>
  <c r="E37" i="46"/>
  <c r="E32" i="46"/>
  <c r="E28" i="46"/>
  <c r="E16" i="46"/>
  <c r="G874" i="157"/>
  <c r="G873" i="157"/>
  <c r="G870" i="157"/>
  <c r="G859" i="157"/>
  <c r="G856" i="157"/>
  <c r="G852" i="157"/>
  <c r="G840" i="157"/>
  <c r="G824" i="157"/>
  <c r="G821" i="157"/>
  <c r="G804" i="157"/>
  <c r="G799" i="157"/>
  <c r="G795" i="157"/>
  <c r="G783" i="157"/>
  <c r="E59" i="57"/>
  <c r="E55" i="57"/>
  <c r="E52" i="57"/>
  <c r="E33" i="57"/>
  <c r="E31" i="57" s="1"/>
  <c r="E45" i="57" s="1"/>
  <c r="E29" i="57"/>
  <c r="E17" i="57"/>
  <c r="G1599" i="157"/>
  <c r="G1643" i="157" s="1"/>
  <c r="F803" i="37" s="1"/>
  <c r="G1595" i="157"/>
  <c r="G1592" i="157"/>
  <c r="G1581" i="157"/>
  <c r="G1576" i="157"/>
  <c r="G1572" i="157"/>
  <c r="G1560" i="157"/>
  <c r="G1506" i="157"/>
  <c r="G1502" i="157"/>
  <c r="G1499" i="157"/>
  <c r="G1486" i="157"/>
  <c r="G1481" i="157"/>
  <c r="G1477" i="157"/>
  <c r="G1465" i="157"/>
  <c r="G1402" i="157"/>
  <c r="G1399" i="157"/>
  <c r="G1385" i="157"/>
  <c r="G1380" i="157"/>
  <c r="G1376" i="157"/>
  <c r="G1364" i="157"/>
  <c r="G1293" i="157"/>
  <c r="G1286" i="157"/>
  <c r="G1282" i="157"/>
  <c r="G1278" i="157"/>
  <c r="G1263" i="157"/>
  <c r="G1258" i="157"/>
  <c r="G1254" i="157"/>
  <c r="G1242" i="157"/>
  <c r="G1181" i="157"/>
  <c r="G1177" i="157"/>
  <c r="G1174" i="157"/>
  <c r="G1157" i="157"/>
  <c r="G1152" i="157"/>
  <c r="G1148" i="157"/>
  <c r="G1136" i="157"/>
  <c r="G1074" i="157"/>
  <c r="G1070" i="157"/>
  <c r="G1066" i="157"/>
  <c r="G1053" i="157"/>
  <c r="G1048" i="157"/>
  <c r="G1044" i="157"/>
  <c r="G1032" i="157"/>
  <c r="G977" i="157"/>
  <c r="G973" i="157"/>
  <c r="G969" i="157"/>
  <c r="G954" i="157"/>
  <c r="G949" i="157"/>
  <c r="G945" i="157"/>
  <c r="G933" i="157"/>
  <c r="G709" i="157"/>
  <c r="G705" i="157"/>
  <c r="G701" i="157"/>
  <c r="G678" i="157"/>
  <c r="G673" i="157"/>
  <c r="G669" i="157"/>
  <c r="G657" i="157"/>
  <c r="G544" i="157"/>
  <c r="G530" i="157"/>
  <c r="G528" i="157" s="1"/>
  <c r="G538" i="157" s="1"/>
  <c r="G526" i="157"/>
  <c r="G514" i="157"/>
  <c r="G507" i="157"/>
  <c r="G504" i="157"/>
  <c r="G489" i="157"/>
  <c r="G486" i="157"/>
  <c r="G482" i="157"/>
  <c r="G469" i="157"/>
  <c r="G456" i="157"/>
  <c r="G417" i="157"/>
  <c r="G408" i="157"/>
  <c r="G405" i="157"/>
  <c r="G393" i="157"/>
  <c r="G352" i="157"/>
  <c r="G333" i="157"/>
  <c r="G329" i="157"/>
  <c r="G311" i="157"/>
  <c r="G308" i="157"/>
  <c r="G296" i="157"/>
  <c r="G293" i="157"/>
  <c r="G280" i="157"/>
  <c r="G277" i="157"/>
  <c r="G262" i="157"/>
  <c r="G258" i="157"/>
  <c r="G249" i="157"/>
  <c r="G237" i="157"/>
  <c r="G234" i="157"/>
  <c r="G224" i="157"/>
  <c r="G221" i="157"/>
  <c r="G202" i="157"/>
  <c r="G199" i="157"/>
  <c r="G183" i="157"/>
  <c r="G160" i="157"/>
  <c r="G157" i="157"/>
  <c r="G143" i="157"/>
  <c r="G140" i="157"/>
  <c r="G125" i="157"/>
  <c r="G116" i="157"/>
  <c r="G112" i="157"/>
  <c r="G109" i="157"/>
  <c r="G97" i="157"/>
  <c r="G92" i="157"/>
  <c r="G88" i="157"/>
  <c r="G76" i="157"/>
  <c r="G66" i="157"/>
  <c r="G63" i="157"/>
  <c r="G45" i="157"/>
  <c r="G40" i="157"/>
  <c r="G36" i="157"/>
  <c r="G24" i="157"/>
  <c r="G2344" i="156"/>
  <c r="G2340" i="156"/>
  <c r="G2338" i="156"/>
  <c r="G2325" i="156"/>
  <c r="G2320" i="156"/>
  <c r="G2316" i="156"/>
  <c r="G2304" i="156"/>
  <c r="G2295" i="156"/>
  <c r="G2291" i="156"/>
  <c r="G2289" i="156"/>
  <c r="G2277" i="156"/>
  <c r="G2272" i="156"/>
  <c r="G2260" i="156"/>
  <c r="G2257" i="156"/>
  <c r="E55" i="46" l="1"/>
  <c r="E54" i="46" s="1"/>
  <c r="G1598" i="157"/>
  <c r="G1505" i="157"/>
  <c r="G1504" i="157" s="1"/>
  <c r="G1285" i="157"/>
  <c r="G1284" i="157" s="1"/>
  <c r="G1180" i="157"/>
  <c r="G1179" i="157" s="1"/>
  <c r="G1225" i="157" s="1"/>
  <c r="F577" i="37" s="1"/>
  <c r="G1073" i="157"/>
  <c r="G1072" i="157" s="1"/>
  <c r="G976" i="157"/>
  <c r="G975" i="157" s="1"/>
  <c r="G708" i="157"/>
  <c r="G707" i="157" s="1"/>
  <c r="G387" i="157"/>
  <c r="G2294" i="156"/>
  <c r="G2293" i="156" s="1"/>
  <c r="G1511" i="157"/>
  <c r="F721" i="37" s="1"/>
  <c r="G854" i="157"/>
  <c r="G864" i="157" s="1"/>
  <c r="G867" i="157" s="1"/>
  <c r="G306" i="157"/>
  <c r="G324" i="157" s="1"/>
  <c r="G1046" i="157"/>
  <c r="G1060" i="157" s="1"/>
  <c r="G671" i="157"/>
  <c r="G686" i="157" s="1"/>
  <c r="G197" i="157"/>
  <c r="G214" i="157" s="1"/>
  <c r="G1256" i="157"/>
  <c r="G1271" i="157" s="1"/>
  <c r="G1275" i="157" s="1"/>
  <c r="G797" i="157"/>
  <c r="G812" i="157" s="1"/>
  <c r="G813" i="157" s="1"/>
  <c r="G403" i="157"/>
  <c r="G412" i="157" s="1"/>
  <c r="G1574" i="157"/>
  <c r="G1588" i="157" s="1"/>
  <c r="G67" i="157"/>
  <c r="G90" i="157"/>
  <c r="G105" i="157" s="1"/>
  <c r="G106" i="157" s="1"/>
  <c r="G1378" i="157"/>
  <c r="G1393" i="157" s="1"/>
  <c r="E53" i="46"/>
  <c r="G947" i="157"/>
  <c r="G962" i="157" s="1"/>
  <c r="G250" i="157"/>
  <c r="G484" i="157"/>
  <c r="G497" i="157" s="1"/>
  <c r="E56" i="57"/>
  <c r="E98" i="57"/>
  <c r="E46" i="57"/>
  <c r="E30" i="46"/>
  <c r="E44" i="46" s="1"/>
  <c r="E45" i="46" s="1"/>
  <c r="G1596" i="157"/>
  <c r="G1503" i="157"/>
  <c r="G1304" i="157"/>
  <c r="G1071" i="157"/>
  <c r="G974" i="157"/>
  <c r="G825" i="157"/>
  <c r="G706" i="157"/>
  <c r="G545" i="157"/>
  <c r="G508" i="157"/>
  <c r="G401" i="157"/>
  <c r="G334" i="157"/>
  <c r="G304" i="157"/>
  <c r="G281" i="157"/>
  <c r="G273" i="157"/>
  <c r="G274" i="157"/>
  <c r="G245" i="157"/>
  <c r="G225" i="157"/>
  <c r="G195" i="157"/>
  <c r="G161" i="157"/>
  <c r="G138" i="157"/>
  <c r="G151" i="157" s="1"/>
  <c r="G136" i="157"/>
  <c r="G2268" i="156"/>
  <c r="G1479" i="157"/>
  <c r="G1493" i="157" s="1"/>
  <c r="G38" i="157"/>
  <c r="G54" i="157" s="1"/>
  <c r="G59" i="157" s="1"/>
  <c r="G1283" i="157"/>
  <c r="G539" i="157"/>
  <c r="G244" i="157"/>
  <c r="G113" i="157"/>
  <c r="G2318" i="156"/>
  <c r="G2333" i="156" s="1"/>
  <c r="G1178" i="157"/>
  <c r="G1150" i="157"/>
  <c r="G1165" i="157" s="1"/>
  <c r="G2270" i="156"/>
  <c r="G2285" i="156" s="1"/>
  <c r="G2292" i="156"/>
  <c r="G2341" i="156"/>
  <c r="G1403" i="157"/>
  <c r="G1597" i="157" l="1"/>
  <c r="G1641" i="157" s="1"/>
  <c r="F801" i="37" s="1"/>
  <c r="G1642" i="157"/>
  <c r="F802" i="37" s="1"/>
  <c r="G621" i="157"/>
  <c r="F106" i="37" s="1"/>
  <c r="J1511" i="157"/>
  <c r="I721" i="37" s="1"/>
  <c r="J825" i="157"/>
  <c r="G325" i="157"/>
  <c r="G598" i="157"/>
  <c r="F83" i="37" s="1"/>
  <c r="G691" i="157"/>
  <c r="G1166" i="157"/>
  <c r="G1589" i="157"/>
  <c r="G1061" i="157"/>
  <c r="G215" i="157"/>
  <c r="G2286" i="156"/>
  <c r="G413" i="157"/>
  <c r="G152" i="157"/>
  <c r="G498" i="157"/>
  <c r="G963" i="157"/>
  <c r="G1394" i="157"/>
  <c r="G1494" i="157"/>
  <c r="G2334" i="156"/>
  <c r="G2103" i="156"/>
  <c r="G2099" i="156"/>
  <c r="G2081" i="156"/>
  <c r="G2076" i="156"/>
  <c r="G2072" i="156"/>
  <c r="G2060" i="156"/>
  <c r="G1993" i="156"/>
  <c r="G1990" i="156"/>
  <c r="G1987" i="156"/>
  <c r="G1970" i="156"/>
  <c r="G1965" i="156"/>
  <c r="G1961" i="156"/>
  <c r="G1949" i="156"/>
  <c r="G1892" i="156"/>
  <c r="G1891" i="156" s="1"/>
  <c r="G1888" i="156"/>
  <c r="G1885" i="156"/>
  <c r="G1872" i="156"/>
  <c r="G1867" i="156"/>
  <c r="G1863" i="156"/>
  <c r="G1851" i="156"/>
  <c r="G1837" i="156"/>
  <c r="F65" i="37" s="1"/>
  <c r="G1833" i="156"/>
  <c r="F61" i="37" s="1"/>
  <c r="G1819" i="156"/>
  <c r="F47" i="37" s="1"/>
  <c r="G1818" i="156"/>
  <c r="F46" i="37" s="1"/>
  <c r="G1809" i="156"/>
  <c r="F37" i="37" s="1"/>
  <c r="G1799" i="156"/>
  <c r="F27" i="37" s="1"/>
  <c r="G1776" i="156"/>
  <c r="G1638" i="156"/>
  <c r="G1600" i="156"/>
  <c r="G1510" i="156"/>
  <c r="G1502" i="156"/>
  <c r="G1496" i="156"/>
  <c r="G1488" i="156"/>
  <c r="G1478" i="156"/>
  <c r="G1475" i="156"/>
  <c r="G1472" i="156" s="1"/>
  <c r="G1463" i="156"/>
  <c r="G1457" i="156"/>
  <c r="G1453" i="156"/>
  <c r="G1446" i="156"/>
  <c r="G1436" i="156"/>
  <c r="G1433" i="156"/>
  <c r="G1429" i="156"/>
  <c r="G1418" i="156"/>
  <c r="G1408" i="156"/>
  <c r="G1397" i="156"/>
  <c r="G1394" i="156"/>
  <c r="G1390" i="156"/>
  <c r="G1374" i="156"/>
  <c r="G1370" i="156"/>
  <c r="G1330" i="156"/>
  <c r="G1318" i="156"/>
  <c r="G1299" i="156"/>
  <c r="G1281" i="156"/>
  <c r="G1278" i="156"/>
  <c r="G1269" i="156"/>
  <c r="G1251" i="156"/>
  <c r="G1241" i="156"/>
  <c r="G1238" i="156"/>
  <c r="G1226" i="156"/>
  <c r="G1220" i="156"/>
  <c r="G1211" i="156"/>
  <c r="G1208" i="156"/>
  <c r="G1199" i="156"/>
  <c r="G1193" i="156"/>
  <c r="G1181" i="156"/>
  <c r="G1178" i="156"/>
  <c r="G1169" i="156"/>
  <c r="G1130" i="156"/>
  <c r="G1122" i="156"/>
  <c r="G1119" i="156"/>
  <c r="G1107" i="156"/>
  <c r="G1101" i="156"/>
  <c r="G1088" i="156"/>
  <c r="G1083" i="156"/>
  <c r="G1079" i="156"/>
  <c r="G1064" i="156"/>
  <c r="G1052" i="156"/>
  <c r="G1049" i="156"/>
  <c r="G1045" i="156"/>
  <c r="G1031" i="156"/>
  <c r="G1030" i="156"/>
  <c r="G1019" i="156"/>
  <c r="G1014" i="156"/>
  <c r="G1010" i="156"/>
  <c r="G995" i="156"/>
  <c r="G983" i="156"/>
  <c r="G978" i="156"/>
  <c r="G966" i="156"/>
  <c r="G960" i="156"/>
  <c r="G929" i="156"/>
  <c r="G926" i="156"/>
  <c r="G1787" i="156"/>
  <c r="F15" i="37" s="1"/>
  <c r="G914" i="156"/>
  <c r="G912" i="156"/>
  <c r="G904" i="156"/>
  <c r="G895" i="156"/>
  <c r="G892" i="156"/>
  <c r="G880" i="156"/>
  <c r="G874" i="156"/>
  <c r="G864" i="156"/>
  <c r="G861" i="156"/>
  <c r="G857" i="156"/>
  <c r="G842" i="156"/>
  <c r="G837" i="156"/>
  <c r="G826" i="156"/>
  <c r="G818" i="156"/>
  <c r="G813" i="156"/>
  <c r="G804" i="156"/>
  <c r="G796" i="156"/>
  <c r="G792" i="156"/>
  <c r="G779" i="156"/>
  <c r="G771" i="156"/>
  <c r="G768" i="156"/>
  <c r="G758" i="156"/>
  <c r="G755" i="156"/>
  <c r="G746" i="156"/>
  <c r="G744" i="156"/>
  <c r="G737" i="156"/>
  <c r="G734" i="156"/>
  <c r="G719" i="156"/>
  <c r="G716" i="156"/>
  <c r="G707" i="156"/>
  <c r="G705" i="156"/>
  <c r="G694" i="156"/>
  <c r="G683" i="156"/>
  <c r="G666" i="156"/>
  <c r="G641" i="156"/>
  <c r="G638" i="156"/>
  <c r="G628" i="156"/>
  <c r="G625" i="156"/>
  <c r="G610" i="156"/>
  <c r="G606" i="156"/>
  <c r="G600" i="156"/>
  <c r="G535" i="156"/>
  <c r="G532" i="156"/>
  <c r="G523" i="156"/>
  <c r="G527" i="156" s="1"/>
  <c r="G521" i="156"/>
  <c r="G516" i="156"/>
  <c r="G508" i="156"/>
  <c r="G497" i="156"/>
  <c r="G494" i="156"/>
  <c r="G490" i="156"/>
  <c r="G484" i="156"/>
  <c r="G451" i="156"/>
  <c r="G477" i="156" s="1"/>
  <c r="G440" i="156"/>
  <c r="G430" i="156"/>
  <c r="G427" i="156"/>
  <c r="G423" i="156"/>
  <c r="G412" i="156"/>
  <c r="G388" i="156"/>
  <c r="G385" i="156"/>
  <c r="G373" i="156"/>
  <c r="G380" i="156" s="1"/>
  <c r="G370" i="156"/>
  <c r="G336" i="156"/>
  <c r="G322" i="156"/>
  <c r="G316" i="156"/>
  <c r="G271" i="156"/>
  <c r="G244" i="156"/>
  <c r="G262" i="156" s="1"/>
  <c r="G241" i="156"/>
  <c r="G229" i="156"/>
  <c r="G227" i="156"/>
  <c r="G223" i="156"/>
  <c r="G188" i="156"/>
  <c r="G185" i="156"/>
  <c r="G133" i="156"/>
  <c r="G128" i="156"/>
  <c r="G125" i="156"/>
  <c r="G113" i="156"/>
  <c r="G97" i="156"/>
  <c r="G94" i="156"/>
  <c r="G80" i="156"/>
  <c r="G77" i="156"/>
  <c r="G65" i="156"/>
  <c r="G34" i="156"/>
  <c r="G59" i="156" s="1"/>
  <c r="G31" i="156"/>
  <c r="G1484" i="156" l="1"/>
  <c r="G1830" i="156"/>
  <c r="F58" i="37" s="1"/>
  <c r="G585" i="156"/>
  <c r="F898" i="37" s="1"/>
  <c r="G628" i="157"/>
  <c r="F113" i="37" s="1"/>
  <c r="G1890" i="156"/>
  <c r="G1817" i="156"/>
  <c r="F45" i="37" s="1"/>
  <c r="G688" i="156"/>
  <c r="G158" i="156"/>
  <c r="G109" i="156"/>
  <c r="G217" i="156"/>
  <c r="G584" i="156"/>
  <c r="F897" i="37" s="1"/>
  <c r="G1829" i="156"/>
  <c r="F57" i="37" s="1"/>
  <c r="G1805" i="156"/>
  <c r="F33" i="37" s="1"/>
  <c r="G1800" i="156"/>
  <c r="F28" i="37" s="1"/>
  <c r="G1785" i="156"/>
  <c r="F13" i="37" s="1"/>
  <c r="G1781" i="156"/>
  <c r="F9" i="37" s="1"/>
  <c r="J1502" i="156"/>
  <c r="G838" i="156"/>
  <c r="G788" i="156"/>
  <c r="G789" i="156" s="1"/>
  <c r="G814" i="156"/>
  <c r="G317" i="156"/>
  <c r="G337" i="156"/>
  <c r="G1865" i="156"/>
  <c r="G1878" i="156" s="1"/>
  <c r="G114" i="156"/>
  <c r="G478" i="156"/>
  <c r="G502" i="156"/>
  <c r="G713" i="156"/>
  <c r="G843" i="156"/>
  <c r="G875" i="156"/>
  <c r="G905" i="156"/>
  <c r="G1102" i="156"/>
  <c r="G1131" i="156"/>
  <c r="G1293" i="156"/>
  <c r="G1497" i="156"/>
  <c r="G611" i="156"/>
  <c r="G689" i="156"/>
  <c r="G819" i="156"/>
  <c r="G888" i="156"/>
  <c r="G1115" i="156"/>
  <c r="G1274" i="156"/>
  <c r="G1392" i="156"/>
  <c r="G1403" i="156" s="1"/>
  <c r="G1458" i="156"/>
  <c r="G1503" i="156"/>
  <c r="G1782" i="156" s="1"/>
  <c r="F10" i="37" s="1"/>
  <c r="G1611" i="156"/>
  <c r="G60" i="156"/>
  <c r="G159" i="156"/>
  <c r="G441" i="156"/>
  <c r="G695" i="156"/>
  <c r="G751" i="156"/>
  <c r="G922" i="156"/>
  <c r="G961" i="156"/>
  <c r="G996" i="156"/>
  <c r="G1194" i="156"/>
  <c r="G1221" i="156"/>
  <c r="G1252" i="156"/>
  <c r="G1409" i="156"/>
  <c r="G1470" i="156"/>
  <c r="G1489" i="156"/>
  <c r="G263" i="156"/>
  <c r="G323" i="156"/>
  <c r="G381" i="156"/>
  <c r="G495" i="156"/>
  <c r="G634" i="156"/>
  <c r="G974" i="156"/>
  <c r="G1065" i="156"/>
  <c r="G1175" i="156"/>
  <c r="G1205" i="156"/>
  <c r="G1234" i="156"/>
  <c r="G1447" i="156"/>
  <c r="G1511" i="156"/>
  <c r="G1639" i="156"/>
  <c r="G2074" i="156"/>
  <c r="G2091" i="156" s="1"/>
  <c r="G218" i="156"/>
  <c r="G425" i="156"/>
  <c r="G435" i="156" s="1"/>
  <c r="G636" i="156"/>
  <c r="G652" i="156" s="1"/>
  <c r="G667" i="156"/>
  <c r="G772" i="156"/>
  <c r="G976" i="156"/>
  <c r="G990" i="156" s="1"/>
  <c r="G1177" i="156"/>
  <c r="G1187" i="156" s="1"/>
  <c r="G1236" i="156"/>
  <c r="G1246" i="156" s="1"/>
  <c r="G890" i="156"/>
  <c r="G899" i="156" s="1"/>
  <c r="G738" i="156"/>
  <c r="G797" i="156"/>
  <c r="G1889" i="156"/>
  <c r="G1963" i="156"/>
  <c r="G1979" i="156" s="1"/>
  <c r="G1991" i="156"/>
  <c r="G2104" i="156"/>
  <c r="G1117" i="156"/>
  <c r="G1126" i="156" s="1"/>
  <c r="G272" i="156"/>
  <c r="G536" i="156"/>
  <c r="G715" i="156"/>
  <c r="G730" i="156" s="1"/>
  <c r="G859" i="156"/>
  <c r="G868" i="156" s="1"/>
  <c r="G81" i="156"/>
  <c r="G228" i="156"/>
  <c r="G1047" i="156"/>
  <c r="G1059" i="156" s="1"/>
  <c r="G1060" i="156" s="1"/>
  <c r="G1207" i="156"/>
  <c r="G1215" i="156" s="1"/>
  <c r="G1276" i="156"/>
  <c r="G1286" i="156" s="1"/>
  <c r="G1360" i="156"/>
  <c r="G110" i="156"/>
  <c r="G389" i="156"/>
  <c r="G753" i="156"/>
  <c r="G764" i="156" s="1"/>
  <c r="G924" i="156"/>
  <c r="G954" i="156" s="1"/>
  <c r="G1012" i="156"/>
  <c r="G1025" i="156" s="1"/>
  <c r="G1081" i="156"/>
  <c r="G1096" i="156" s="1"/>
  <c r="G1375" i="156"/>
  <c r="G1431" i="156"/>
  <c r="G1440" i="156" s="1"/>
  <c r="G1783" i="156"/>
  <c r="F11" i="37" s="1"/>
  <c r="G1610" i="156"/>
  <c r="G1777" i="156"/>
  <c r="G1836" i="156"/>
  <c r="F64" i="37" s="1"/>
  <c r="G1831" i="156" l="1"/>
  <c r="F59" i="37" s="1"/>
  <c r="G586" i="156"/>
  <c r="F899" i="37" s="1"/>
  <c r="G1825" i="156"/>
  <c r="F53" i="37" s="1"/>
  <c r="F910" i="37"/>
  <c r="J584" i="156"/>
  <c r="I897" i="37" s="1"/>
  <c r="G1832" i="156"/>
  <c r="F60" i="37" s="1"/>
  <c r="F961" i="37" s="1"/>
  <c r="G1821" i="156"/>
  <c r="F49" i="37" s="1"/>
  <c r="G1797" i="156"/>
  <c r="F25" i="37" s="1"/>
  <c r="G1794" i="156"/>
  <c r="F22" i="37" s="1"/>
  <c r="G955" i="156"/>
  <c r="G576" i="156"/>
  <c r="F889" i="37" s="1"/>
  <c r="G1026" i="156"/>
  <c r="G765" i="156"/>
  <c r="G1879" i="156"/>
  <c r="G1216" i="156"/>
  <c r="G1127" i="156"/>
  <c r="G900" i="156"/>
  <c r="G731" i="156"/>
  <c r="G1485" i="156"/>
  <c r="G2092" i="156"/>
  <c r="G1188" i="156"/>
  <c r="G436" i="156"/>
  <c r="G1287" i="156"/>
  <c r="G1247" i="156"/>
  <c r="G653" i="156"/>
  <c r="G1404" i="156"/>
  <c r="G869" i="156"/>
  <c r="G991" i="156"/>
  <c r="G1795" i="156"/>
  <c r="F23" i="37" s="1"/>
  <c r="G1441" i="156"/>
  <c r="G1361" i="156"/>
  <c r="G1980" i="156"/>
  <c r="G581" i="156" l="1"/>
  <c r="F894" i="37" s="1"/>
  <c r="G1823" i="156"/>
  <c r="F51" i="37" s="1"/>
  <c r="G1827" i="156"/>
  <c r="F55" i="37" s="1"/>
  <c r="G1097" i="156"/>
  <c r="G1826" i="156" s="1"/>
  <c r="F54" i="37" s="1"/>
  <c r="T479" i="156" l="1"/>
  <c r="AA888" i="37" l="1"/>
  <c r="Y888" i="37"/>
  <c r="AA876" i="37"/>
  <c r="Z876" i="37"/>
  <c r="Y876" i="37"/>
  <c r="AA875" i="37"/>
  <c r="Z875" i="37"/>
  <c r="Y875" i="37"/>
  <c r="AA871" i="37"/>
  <c r="Z871" i="37"/>
  <c r="Y871" i="37"/>
  <c r="AA870" i="37"/>
  <c r="Z870" i="37"/>
  <c r="Y870" i="37"/>
  <c r="AA865" i="37"/>
  <c r="Z865" i="37"/>
  <c r="Y865" i="37"/>
  <c r="AA856" i="37"/>
  <c r="Z856" i="37"/>
  <c r="Y856" i="37"/>
  <c r="AA838" i="37"/>
  <c r="Z838" i="37"/>
  <c r="Y838" i="37"/>
  <c r="AA820" i="37"/>
  <c r="Z820" i="37"/>
  <c r="Y820" i="37"/>
  <c r="AA810" i="37"/>
  <c r="Z810" i="37"/>
  <c r="Y810" i="37"/>
  <c r="AA809" i="37"/>
  <c r="Z809" i="37"/>
  <c r="Y809" i="37"/>
  <c r="AA793" i="37"/>
  <c r="Z793" i="37"/>
  <c r="Y793" i="37"/>
  <c r="AA776" i="37"/>
  <c r="Z776" i="37"/>
  <c r="Y776" i="37"/>
  <c r="AA766" i="37"/>
  <c r="Z766" i="37"/>
  <c r="Y766" i="37"/>
  <c r="AA765" i="37"/>
  <c r="Z765" i="37"/>
  <c r="Y765" i="37"/>
  <c r="AA752" i="37"/>
  <c r="Z752" i="37"/>
  <c r="Y752" i="37"/>
  <c r="AA723" i="37"/>
  <c r="Z723" i="37"/>
  <c r="Y723" i="37"/>
  <c r="AA713" i="37"/>
  <c r="Z713" i="37"/>
  <c r="Y713" i="37"/>
  <c r="AA708" i="37"/>
  <c r="Z708" i="37"/>
  <c r="Y708" i="37"/>
  <c r="AA691" i="37"/>
  <c r="Z691" i="37"/>
  <c r="Y691" i="37"/>
  <c r="AA679" i="37"/>
  <c r="Z679" i="37"/>
  <c r="Y679" i="37"/>
  <c r="AA678" i="37"/>
  <c r="Z678" i="37"/>
  <c r="Y678" i="37"/>
  <c r="AA663" i="37"/>
  <c r="Z663" i="37"/>
  <c r="Y663" i="37"/>
  <c r="AA634" i="37"/>
  <c r="Z634" i="37"/>
  <c r="Y634" i="37"/>
  <c r="AA633" i="37"/>
  <c r="Z633" i="37"/>
  <c r="Y633" i="37"/>
  <c r="AA622" i="37"/>
  <c r="Z622" i="37"/>
  <c r="Y622" i="37"/>
  <c r="AA616" i="37"/>
  <c r="Z616" i="37"/>
  <c r="Y616" i="37"/>
  <c r="AA600" i="37"/>
  <c r="Z600" i="37"/>
  <c r="Y600" i="37"/>
  <c r="AA597" i="37"/>
  <c r="Z597" i="37"/>
  <c r="Y597" i="37"/>
  <c r="AA586" i="37"/>
  <c r="Z586" i="37"/>
  <c r="Y586" i="37"/>
  <c r="AA585" i="37"/>
  <c r="Z585" i="37"/>
  <c r="Y585" i="37"/>
  <c r="AA574" i="37"/>
  <c r="Z574" i="37"/>
  <c r="Y574" i="37"/>
  <c r="AA540" i="37"/>
  <c r="Z540" i="37"/>
  <c r="Y540" i="37"/>
  <c r="AA539" i="37"/>
  <c r="Z539" i="37"/>
  <c r="Y539" i="37"/>
  <c r="AA523" i="37"/>
  <c r="Z523" i="37"/>
  <c r="Y523" i="37"/>
  <c r="AA507" i="37"/>
  <c r="Z507" i="37"/>
  <c r="Y507" i="37"/>
  <c r="AA497" i="37"/>
  <c r="Z497" i="37"/>
  <c r="Y497" i="37"/>
  <c r="AA496" i="37"/>
  <c r="Z496" i="37"/>
  <c r="Y496" i="37"/>
  <c r="AA479" i="37"/>
  <c r="Z479" i="37"/>
  <c r="Y479" i="37"/>
  <c r="AA462" i="37"/>
  <c r="Z462" i="37"/>
  <c r="Y462" i="37"/>
  <c r="AA452" i="37"/>
  <c r="Z452" i="37"/>
  <c r="Y452" i="37"/>
  <c r="AA440" i="37"/>
  <c r="Z440" i="37"/>
  <c r="Y440" i="37"/>
  <c r="AA435" i="37"/>
  <c r="Z435" i="37"/>
  <c r="Y435" i="37"/>
  <c r="AA408" i="37"/>
  <c r="Z408" i="37"/>
  <c r="Y408" i="37"/>
  <c r="AA407" i="37"/>
  <c r="Z407" i="37"/>
  <c r="Y407" i="37"/>
  <c r="AA393" i="37"/>
  <c r="Z393" i="37"/>
  <c r="Y393" i="37"/>
  <c r="AA388" i="37"/>
  <c r="Z388" i="37"/>
  <c r="Y388" i="37"/>
  <c r="AA371" i="37"/>
  <c r="Z371" i="37"/>
  <c r="Y371" i="37"/>
  <c r="AA369" i="37"/>
  <c r="Z369" i="37"/>
  <c r="Y369" i="37"/>
  <c r="AA359" i="37"/>
  <c r="Z359" i="37"/>
  <c r="Y359" i="37"/>
  <c r="AA358" i="37"/>
  <c r="Z358" i="37"/>
  <c r="Y358" i="37"/>
  <c r="AA342" i="37"/>
  <c r="Z342" i="37"/>
  <c r="Y342" i="37"/>
  <c r="AA324" i="37"/>
  <c r="Z324" i="37"/>
  <c r="Y324" i="37"/>
  <c r="AA314" i="37"/>
  <c r="Z314" i="37"/>
  <c r="Y314" i="37"/>
  <c r="AA313" i="37"/>
  <c r="Z313" i="37"/>
  <c r="Y313" i="37"/>
  <c r="AA296" i="37"/>
  <c r="Z296" i="37"/>
  <c r="Y296" i="37"/>
  <c r="AA278" i="37"/>
  <c r="Z278" i="37"/>
  <c r="Y278" i="37"/>
  <c r="AA268" i="37"/>
  <c r="Z268" i="37"/>
  <c r="Y268" i="37"/>
  <c r="AA267" i="37"/>
  <c r="Z267" i="37"/>
  <c r="Y267" i="37"/>
  <c r="AA254" i="37"/>
  <c r="Z254" i="37"/>
  <c r="Y254" i="37"/>
  <c r="AA249" i="37"/>
  <c r="Z249" i="37"/>
  <c r="Y249" i="37"/>
  <c r="AA233" i="37"/>
  <c r="Z233" i="37"/>
  <c r="Y233" i="37"/>
  <c r="AA223" i="37"/>
  <c r="Z223" i="37"/>
  <c r="Y223" i="37"/>
  <c r="AA222" i="37"/>
  <c r="Z222" i="37"/>
  <c r="Y222" i="37"/>
  <c r="AA206" i="37"/>
  <c r="Z206" i="37"/>
  <c r="Y206" i="37"/>
  <c r="AA189" i="37"/>
  <c r="Z189" i="37"/>
  <c r="Y189" i="37"/>
  <c r="AA179" i="37"/>
  <c r="Z179" i="37"/>
  <c r="Y179" i="37"/>
  <c r="AA166" i="37"/>
  <c r="Z166" i="37"/>
  <c r="Y166" i="37"/>
  <c r="AA161" i="37"/>
  <c r="Z161" i="37"/>
  <c r="Y161" i="37"/>
  <c r="AA153" i="37"/>
  <c r="Z153" i="37"/>
  <c r="Y153" i="37"/>
  <c r="AA143" i="37"/>
  <c r="Z143" i="37"/>
  <c r="Y143" i="37"/>
  <c r="AA140" i="37"/>
  <c r="Z140" i="37"/>
  <c r="Y140" i="37"/>
  <c r="AA133" i="37"/>
  <c r="Z133" i="37"/>
  <c r="Y133" i="37"/>
  <c r="AA130" i="37"/>
  <c r="Z130" i="37"/>
  <c r="Y130" i="37"/>
  <c r="AA112" i="37"/>
  <c r="Z112" i="37"/>
  <c r="Y112" i="37"/>
  <c r="AA104" i="37"/>
  <c r="Z104" i="37"/>
  <c r="Y104" i="37"/>
  <c r="AA95" i="37"/>
  <c r="Z95" i="37"/>
  <c r="Y95" i="37"/>
  <c r="AA81" i="37"/>
  <c r="Z81" i="37"/>
  <c r="Y81" i="37"/>
  <c r="AA71" i="37"/>
  <c r="Z71" i="37"/>
  <c r="Y71" i="37"/>
  <c r="AA52" i="37"/>
  <c r="Z52" i="37"/>
  <c r="Y52" i="37"/>
  <c r="AA47" i="37"/>
  <c r="Z47" i="37"/>
  <c r="Y47" i="37"/>
  <c r="AA38" i="37"/>
  <c r="Z38" i="37"/>
  <c r="Y38" i="37"/>
  <c r="AA12" i="37"/>
  <c r="Z12" i="37"/>
  <c r="Y12" i="37"/>
  <c r="X105" i="57"/>
  <c r="W105" i="57"/>
  <c r="V105" i="57"/>
  <c r="X104" i="57"/>
  <c r="W104" i="57"/>
  <c r="V104" i="57"/>
  <c r="X103" i="57"/>
  <c r="AA718" i="37" s="1"/>
  <c r="W103" i="57"/>
  <c r="Z718" i="37" s="1"/>
  <c r="V103" i="57"/>
  <c r="Y718" i="37" s="1"/>
  <c r="X102" i="57"/>
  <c r="AA717" i="37" s="1"/>
  <c r="W102" i="57"/>
  <c r="Z717" i="37" s="1"/>
  <c r="V102" i="57"/>
  <c r="Y717" i="37" s="1"/>
  <c r="X101" i="57"/>
  <c r="AA716" i="37" s="1"/>
  <c r="W101" i="57"/>
  <c r="Z716" i="37" s="1"/>
  <c r="V101" i="57"/>
  <c r="Y716" i="37" s="1"/>
  <c r="X100" i="57"/>
  <c r="AA715" i="37" s="1"/>
  <c r="W100" i="57"/>
  <c r="Z715" i="37" s="1"/>
  <c r="V100" i="57"/>
  <c r="Y715" i="37" s="1"/>
  <c r="X99" i="57"/>
  <c r="AA714" i="37" s="1"/>
  <c r="W99" i="57"/>
  <c r="Z714" i="37" s="1"/>
  <c r="V99" i="57"/>
  <c r="Y714" i="37" s="1"/>
  <c r="W96" i="57"/>
  <c r="Z711" i="37" s="1"/>
  <c r="V96" i="57"/>
  <c r="Y711" i="37" s="1"/>
  <c r="X95" i="57"/>
  <c r="AA710" i="37" s="1"/>
  <c r="W95" i="57"/>
  <c r="Z710" i="37" s="1"/>
  <c r="V95" i="57"/>
  <c r="Y710" i="37" s="1"/>
  <c r="X91" i="57"/>
  <c r="AA706" i="37" s="1"/>
  <c r="W91" i="57"/>
  <c r="Z706" i="37" s="1"/>
  <c r="V91" i="57"/>
  <c r="Y706" i="37" s="1"/>
  <c r="W90" i="57"/>
  <c r="Z705" i="37" s="1"/>
  <c r="V90" i="57"/>
  <c r="Y705" i="37" s="1"/>
  <c r="X89" i="57"/>
  <c r="AA704" i="37" s="1"/>
  <c r="W89" i="57"/>
  <c r="Z704" i="37" s="1"/>
  <c r="V89" i="57"/>
  <c r="Y704" i="37" s="1"/>
  <c r="X88" i="57"/>
  <c r="AA703" i="37" s="1"/>
  <c r="W88" i="57"/>
  <c r="Z703" i="37" s="1"/>
  <c r="V88" i="57"/>
  <c r="Y703" i="37" s="1"/>
  <c r="X87" i="57"/>
  <c r="AA702" i="37" s="1"/>
  <c r="W87" i="57"/>
  <c r="Z702" i="37" s="1"/>
  <c r="V87" i="57"/>
  <c r="Y702" i="37" s="1"/>
  <c r="W86" i="57"/>
  <c r="Z701" i="37" s="1"/>
  <c r="V86" i="57"/>
  <c r="Y701" i="37" s="1"/>
  <c r="X84" i="57"/>
  <c r="AA699" i="37" s="1"/>
  <c r="W84" i="57"/>
  <c r="Z699" i="37" s="1"/>
  <c r="V84" i="57"/>
  <c r="Y699" i="37" s="1"/>
  <c r="X83" i="57"/>
  <c r="AA698" i="37" s="1"/>
  <c r="W83" i="57"/>
  <c r="Z698" i="37" s="1"/>
  <c r="V83" i="57"/>
  <c r="Y698" i="37" s="1"/>
  <c r="W82" i="57"/>
  <c r="Z697" i="37" s="1"/>
  <c r="V82" i="57"/>
  <c r="Y697" i="37" s="1"/>
  <c r="W81" i="57"/>
  <c r="Z696" i="37" s="1"/>
  <c r="V81" i="57"/>
  <c r="Y696" i="37" s="1"/>
  <c r="X79" i="57"/>
  <c r="AA694" i="37" s="1"/>
  <c r="W79" i="57"/>
  <c r="Z694" i="37" s="1"/>
  <c r="V79" i="57"/>
  <c r="Y694" i="37" s="1"/>
  <c r="X76" i="57"/>
  <c r="AA690" i="37" s="1"/>
  <c r="W76" i="57"/>
  <c r="Z690" i="37" s="1"/>
  <c r="V76" i="57"/>
  <c r="Y690" i="37" s="1"/>
  <c r="X75" i="57"/>
  <c r="AA689" i="37" s="1"/>
  <c r="W75" i="57"/>
  <c r="Z689" i="37" s="1"/>
  <c r="V75" i="57"/>
  <c r="Y689" i="37" s="1"/>
  <c r="X73" i="57"/>
  <c r="AA688" i="37" s="1"/>
  <c r="W73" i="57"/>
  <c r="Z688" i="37" s="1"/>
  <c r="V73" i="57"/>
  <c r="Y688" i="37" s="1"/>
  <c r="X72" i="57"/>
  <c r="AA685" i="37" s="1"/>
  <c r="W72" i="57"/>
  <c r="Z685" i="37" s="1"/>
  <c r="V72" i="57"/>
  <c r="Y685" i="37" s="1"/>
  <c r="X71" i="57"/>
  <c r="AA684" i="37" s="1"/>
  <c r="W71" i="57"/>
  <c r="Z684" i="37" s="1"/>
  <c r="V71" i="57"/>
  <c r="Y684" i="37" s="1"/>
  <c r="X70" i="57"/>
  <c r="AA683" i="37" s="1"/>
  <c r="W70" i="57"/>
  <c r="Z683" i="37" s="1"/>
  <c r="V70" i="57"/>
  <c r="Y683" i="37" s="1"/>
  <c r="X69" i="57"/>
  <c r="AA682" i="37" s="1"/>
  <c r="W69" i="57"/>
  <c r="Z682" i="37" s="1"/>
  <c r="V69" i="57"/>
  <c r="Y682" i="37" s="1"/>
  <c r="X67" i="57"/>
  <c r="AA680" i="37" s="1"/>
  <c r="W67" i="57"/>
  <c r="Z680" i="37" s="1"/>
  <c r="V67" i="57"/>
  <c r="Y680" i="37" s="1"/>
  <c r="X64" i="57"/>
  <c r="AA677" i="37" s="1"/>
  <c r="W64" i="57"/>
  <c r="Z677" i="37" s="1"/>
  <c r="V64" i="57"/>
  <c r="Y677" i="37" s="1"/>
  <c r="X43" i="57"/>
  <c r="X96" i="57" s="1"/>
  <c r="AA711" i="37" s="1"/>
  <c r="X39" i="57"/>
  <c r="X86" i="57" s="1"/>
  <c r="AA701" i="37" s="1"/>
  <c r="W38" i="57"/>
  <c r="W85" i="57" s="1"/>
  <c r="Z700" i="37" s="1"/>
  <c r="V38" i="57"/>
  <c r="V85" i="57" s="1"/>
  <c r="Y700" i="37" s="1"/>
  <c r="X35" i="57"/>
  <c r="X34" i="57"/>
  <c r="X81" i="57" s="1"/>
  <c r="AA696" i="37" s="1"/>
  <c r="W33" i="57"/>
  <c r="W31" i="57" s="1"/>
  <c r="V33" i="57"/>
  <c r="V80" i="57" s="1"/>
  <c r="Y695" i="37" s="1"/>
  <c r="X101" i="46"/>
  <c r="W101" i="46"/>
  <c r="V101" i="46"/>
  <c r="X99" i="46"/>
  <c r="AA217" i="37" s="1"/>
  <c r="W99" i="46"/>
  <c r="Z217" i="37" s="1"/>
  <c r="V99" i="46"/>
  <c r="Y217" i="37" s="1"/>
  <c r="X98" i="46"/>
  <c r="AA216" i="37" s="1"/>
  <c r="W98" i="46"/>
  <c r="Z216" i="37" s="1"/>
  <c r="V98" i="46"/>
  <c r="Y216" i="37" s="1"/>
  <c r="X97" i="46"/>
  <c r="AA215" i="37" s="1"/>
  <c r="W97" i="46"/>
  <c r="Z215" i="37" s="1"/>
  <c r="V97" i="46"/>
  <c r="Y215" i="37" s="1"/>
  <c r="AA214" i="37"/>
  <c r="Z214" i="37"/>
  <c r="Y214" i="37"/>
  <c r="X96" i="46"/>
  <c r="AA213" i="37" s="1"/>
  <c r="W96" i="46"/>
  <c r="Z213" i="37" s="1"/>
  <c r="V96" i="46"/>
  <c r="Y213" i="37" s="1"/>
  <c r="X95" i="46"/>
  <c r="AA212" i="37" s="1"/>
  <c r="W95" i="46"/>
  <c r="Z212" i="37" s="1"/>
  <c r="V95" i="46"/>
  <c r="Y212" i="37" s="1"/>
  <c r="X94" i="46"/>
  <c r="AA211" i="37" s="1"/>
  <c r="W94" i="46"/>
  <c r="Z211" i="37" s="1"/>
  <c r="V94" i="46"/>
  <c r="Y211" i="37" s="1"/>
  <c r="W92" i="46"/>
  <c r="Z209" i="37" s="1"/>
  <c r="V92" i="46"/>
  <c r="Y209" i="37" s="1"/>
  <c r="X91" i="46"/>
  <c r="AA208" i="37" s="1"/>
  <c r="W91" i="46"/>
  <c r="Z208" i="37" s="1"/>
  <c r="V91" i="46"/>
  <c r="Y208" i="37" s="1"/>
  <c r="X90" i="46"/>
  <c r="AA207" i="37" s="1"/>
  <c r="W90" i="46"/>
  <c r="Z207" i="37" s="1"/>
  <c r="V90" i="46"/>
  <c r="Y207" i="37" s="1"/>
  <c r="X87" i="46"/>
  <c r="AA204" i="37" s="1"/>
  <c r="W87" i="46"/>
  <c r="Z204" i="37" s="1"/>
  <c r="V87" i="46"/>
  <c r="Y204" i="37" s="1"/>
  <c r="W86" i="46"/>
  <c r="Z203" i="37" s="1"/>
  <c r="V86" i="46"/>
  <c r="Y203" i="37" s="1"/>
  <c r="X85" i="46"/>
  <c r="AA202" i="37" s="1"/>
  <c r="W85" i="46"/>
  <c r="Z202" i="37" s="1"/>
  <c r="V85" i="46"/>
  <c r="Y202" i="37" s="1"/>
  <c r="X84" i="46"/>
  <c r="AA201" i="37" s="1"/>
  <c r="W84" i="46"/>
  <c r="Z201" i="37" s="1"/>
  <c r="V84" i="46"/>
  <c r="Y201" i="37" s="1"/>
  <c r="X83" i="46"/>
  <c r="AA200" i="37" s="1"/>
  <c r="W83" i="46"/>
  <c r="Z200" i="37" s="1"/>
  <c r="V83" i="46"/>
  <c r="Y200" i="37" s="1"/>
  <c r="X82" i="46"/>
  <c r="AA199" i="37" s="1"/>
  <c r="W82" i="46"/>
  <c r="Z199" i="37" s="1"/>
  <c r="V82" i="46"/>
  <c r="Y199" i="37" s="1"/>
  <c r="X81" i="46"/>
  <c r="AA198" i="37" s="1"/>
  <c r="W81" i="46"/>
  <c r="Z198" i="37" s="1"/>
  <c r="V81" i="46"/>
  <c r="Y198" i="37" s="1"/>
  <c r="X80" i="46"/>
  <c r="AA197" i="37" s="1"/>
  <c r="W80" i="46"/>
  <c r="Z197" i="37" s="1"/>
  <c r="V80" i="46"/>
  <c r="Y197" i="37" s="1"/>
  <c r="X79" i="46"/>
  <c r="AA196" i="37" s="1"/>
  <c r="W79" i="46"/>
  <c r="Z196" i="37" s="1"/>
  <c r="V79" i="46"/>
  <c r="Y196" i="37" s="1"/>
  <c r="X78" i="46"/>
  <c r="AA195" i="37" s="1"/>
  <c r="W78" i="46"/>
  <c r="Z195" i="37" s="1"/>
  <c r="V78" i="46"/>
  <c r="Y195" i="37" s="1"/>
  <c r="X77" i="46"/>
  <c r="AA194" i="37" s="1"/>
  <c r="W77" i="46"/>
  <c r="Z194" i="37" s="1"/>
  <c r="V77" i="46"/>
  <c r="Y194" i="37" s="1"/>
  <c r="X76" i="46"/>
  <c r="AA193" i="37" s="1"/>
  <c r="W76" i="46"/>
  <c r="Z193" i="37" s="1"/>
  <c r="V76" i="46"/>
  <c r="Y193" i="37" s="1"/>
  <c r="X75" i="46"/>
  <c r="AA192" i="37" s="1"/>
  <c r="W75" i="46"/>
  <c r="Z192" i="37" s="1"/>
  <c r="V75" i="46"/>
  <c r="Y192" i="37" s="1"/>
  <c r="X74" i="46"/>
  <c r="AA190" i="37" s="1"/>
  <c r="W74" i="46"/>
  <c r="Z190" i="37" s="1"/>
  <c r="V74" i="46"/>
  <c r="Y190" i="37" s="1"/>
  <c r="X72" i="46"/>
  <c r="W72" i="46"/>
  <c r="V72" i="46"/>
  <c r="X71" i="46"/>
  <c r="AA187" i="37" s="1"/>
  <c r="W71" i="46"/>
  <c r="Z187" i="37" s="1"/>
  <c r="V71" i="46"/>
  <c r="Y187" i="37" s="1"/>
  <c r="X69" i="46"/>
  <c r="AA186" i="37" s="1"/>
  <c r="W69" i="46"/>
  <c r="Z186" i="37" s="1"/>
  <c r="V69" i="46"/>
  <c r="Y186" i="37" s="1"/>
  <c r="X68" i="46"/>
  <c r="AA185" i="37" s="1"/>
  <c r="W68" i="46"/>
  <c r="Z185" i="37" s="1"/>
  <c r="V68" i="46"/>
  <c r="Y185" i="37" s="1"/>
  <c r="X67" i="46"/>
  <c r="AA184" i="37" s="1"/>
  <c r="W67" i="46"/>
  <c r="Z184" i="37" s="1"/>
  <c r="V67" i="46"/>
  <c r="Y184" i="37" s="1"/>
  <c r="X66" i="46"/>
  <c r="AA183" i="37" s="1"/>
  <c r="W66" i="46"/>
  <c r="Z183" i="37" s="1"/>
  <c r="V66" i="46"/>
  <c r="Y183" i="37" s="1"/>
  <c r="X65" i="46"/>
  <c r="AA182" i="37" s="1"/>
  <c r="W65" i="46"/>
  <c r="Z182" i="37" s="1"/>
  <c r="V65" i="46"/>
  <c r="Y182" i="37" s="1"/>
  <c r="X63" i="46"/>
  <c r="AA180" i="37" s="1"/>
  <c r="W63" i="46"/>
  <c r="Z180" i="37" s="1"/>
  <c r="V63" i="46"/>
  <c r="Y180" i="37" s="1"/>
  <c r="X61" i="46"/>
  <c r="AA178" i="37" s="1"/>
  <c r="W61" i="46"/>
  <c r="Z178" i="37" s="1"/>
  <c r="V61" i="46"/>
  <c r="Y178" i="37" s="1"/>
  <c r="W44" i="46"/>
  <c r="W93" i="46" s="1"/>
  <c r="Z210" i="37" s="1"/>
  <c r="V44" i="46"/>
  <c r="V88" i="46" s="1"/>
  <c r="Y205" i="37" s="1"/>
  <c r="X42" i="46"/>
  <c r="X92" i="46" s="1"/>
  <c r="AA209" i="37" s="1"/>
  <c r="Z1645" i="157"/>
  <c r="Y1645" i="157"/>
  <c r="X1645" i="157"/>
  <c r="Z1643" i="157"/>
  <c r="Y1643" i="157"/>
  <c r="X1643" i="157"/>
  <c r="Z1642" i="157"/>
  <c r="AA803" i="37" s="1"/>
  <c r="Y1642" i="157"/>
  <c r="Z803" i="37" s="1"/>
  <c r="X1642" i="157"/>
  <c r="Y803" i="37" s="1"/>
  <c r="Z1641" i="157"/>
  <c r="AA802" i="37" s="1"/>
  <c r="Y1641" i="157"/>
  <c r="Z802" i="37" s="1"/>
  <c r="X1641" i="157"/>
  <c r="Y802" i="37" s="1"/>
  <c r="AA801" i="37"/>
  <c r="Z801" i="37"/>
  <c r="Y801" i="37"/>
  <c r="Y1640" i="157"/>
  <c r="Z800" i="37" s="1"/>
  <c r="X1640" i="157"/>
  <c r="Y800" i="37" s="1"/>
  <c r="Z1639" i="157"/>
  <c r="AA799" i="37" s="1"/>
  <c r="Y1639" i="157"/>
  <c r="Z799" i="37" s="1"/>
  <c r="X1639" i="157"/>
  <c r="Y799" i="37" s="1"/>
  <c r="Z1638" i="157"/>
  <c r="AA798" i="37" s="1"/>
  <c r="Y1638" i="157"/>
  <c r="Z798" i="37" s="1"/>
  <c r="X1638" i="157"/>
  <c r="Y798" i="37" s="1"/>
  <c r="Z1636" i="157"/>
  <c r="AA796" i="37" s="1"/>
  <c r="Y1636" i="157"/>
  <c r="Z796" i="37" s="1"/>
  <c r="X1636" i="157"/>
  <c r="Y796" i="37" s="1"/>
  <c r="Z1631" i="157"/>
  <c r="AA791" i="37" s="1"/>
  <c r="Y1631" i="157"/>
  <c r="Z791" i="37" s="1"/>
  <c r="X1631" i="157"/>
  <c r="Y791" i="37" s="1"/>
  <c r="Z1630" i="157"/>
  <c r="AA790" i="37" s="1"/>
  <c r="Y1630" i="157"/>
  <c r="Z790" i="37" s="1"/>
  <c r="X1630" i="157"/>
  <c r="Y790" i="37" s="1"/>
  <c r="Z1629" i="157"/>
  <c r="AA789" i="37" s="1"/>
  <c r="Y1629" i="157"/>
  <c r="Z789" i="37" s="1"/>
  <c r="X1629" i="157"/>
  <c r="Y789" i="37" s="1"/>
  <c r="Y1628" i="157"/>
  <c r="Z788" i="37" s="1"/>
  <c r="X1628" i="157"/>
  <c r="Y788" i="37" s="1"/>
  <c r="Z1627" i="157"/>
  <c r="AA787" i="37" s="1"/>
  <c r="Y1627" i="157"/>
  <c r="Z787" i="37" s="1"/>
  <c r="X1627" i="157"/>
  <c r="Y787" i="37" s="1"/>
  <c r="Z1626" i="157"/>
  <c r="AA786" i="37" s="1"/>
  <c r="Y1626" i="157"/>
  <c r="Z786" i="37" s="1"/>
  <c r="X1626" i="157"/>
  <c r="Y786" i="37" s="1"/>
  <c r="Z1624" i="157"/>
  <c r="AA784" i="37" s="1"/>
  <c r="Y1624" i="157"/>
  <c r="Z784" i="37" s="1"/>
  <c r="X1624" i="157"/>
  <c r="Y784" i="37" s="1"/>
  <c r="Z1623" i="157"/>
  <c r="AA783" i="37" s="1"/>
  <c r="Y1623" i="157"/>
  <c r="Z783" i="37" s="1"/>
  <c r="X1623" i="157"/>
  <c r="Y783" i="37" s="1"/>
  <c r="Z1622" i="157"/>
  <c r="AA782" i="37" s="1"/>
  <c r="Y1622" i="157"/>
  <c r="Z782" i="37" s="1"/>
  <c r="X1622" i="157"/>
  <c r="Y782" i="37" s="1"/>
  <c r="Z1621" i="157"/>
  <c r="AA781" i="37" s="1"/>
  <c r="Y1621" i="157"/>
  <c r="Z781" i="37" s="1"/>
  <c r="X1621" i="157"/>
  <c r="Y781" i="37" s="1"/>
  <c r="Z1620" i="157"/>
  <c r="AA780" i="37" s="1"/>
  <c r="Y1620" i="157"/>
  <c r="Z780" i="37" s="1"/>
  <c r="X1620" i="157"/>
  <c r="Y780" i="37" s="1"/>
  <c r="Z1619" i="157"/>
  <c r="AA779" i="37" s="1"/>
  <c r="Y1619" i="157"/>
  <c r="Z779" i="37" s="1"/>
  <c r="X1619" i="157"/>
  <c r="Y779" i="37" s="1"/>
  <c r="Z1616" i="157"/>
  <c r="AA775" i="37" s="1"/>
  <c r="Y1616" i="157"/>
  <c r="Z775" i="37" s="1"/>
  <c r="X1616" i="157"/>
  <c r="Y775" i="37" s="1"/>
  <c r="Z1615" i="157"/>
  <c r="AA774" i="37" s="1"/>
  <c r="Y1615" i="157"/>
  <c r="Z774" i="37" s="1"/>
  <c r="X1615" i="157"/>
  <c r="Y774" i="37" s="1"/>
  <c r="Z1613" i="157"/>
  <c r="Y1613" i="157"/>
  <c r="X1613" i="157"/>
  <c r="Z1612" i="157"/>
  <c r="AA772" i="37" s="1"/>
  <c r="Y1612" i="157"/>
  <c r="Z772" i="37" s="1"/>
  <c r="X1612" i="157"/>
  <c r="Y772" i="37" s="1"/>
  <c r="Z1611" i="157"/>
  <c r="AA771" i="37" s="1"/>
  <c r="Y1611" i="157"/>
  <c r="Z771" i="37" s="1"/>
  <c r="X1611" i="157"/>
  <c r="Y771" i="37" s="1"/>
  <c r="Z1610" i="157"/>
  <c r="AA770" i="37" s="1"/>
  <c r="Y1610" i="157"/>
  <c r="Z770" i="37" s="1"/>
  <c r="X1610" i="157"/>
  <c r="Y770" i="37" s="1"/>
  <c r="Z1609" i="157"/>
  <c r="AA769" i="37" s="1"/>
  <c r="Y1609" i="157"/>
  <c r="Z769" i="37" s="1"/>
  <c r="X1609" i="157"/>
  <c r="Y769" i="37" s="1"/>
  <c r="Z1607" i="157"/>
  <c r="AA767" i="37" s="1"/>
  <c r="Y1607" i="157"/>
  <c r="Z767" i="37" s="1"/>
  <c r="X1607" i="157"/>
  <c r="Y767" i="37" s="1"/>
  <c r="Z1604" i="157"/>
  <c r="AA764" i="37" s="1"/>
  <c r="Y1604" i="157"/>
  <c r="Z764" i="37" s="1"/>
  <c r="X1604" i="157"/>
  <c r="Y764" i="37" s="1"/>
  <c r="X1603" i="157"/>
  <c r="Y763" i="37" s="1"/>
  <c r="Z1596" i="157"/>
  <c r="Z1640" i="157" s="1"/>
  <c r="AA800" i="37" s="1"/>
  <c r="Z1584" i="157"/>
  <c r="Z1628" i="157" s="1"/>
  <c r="AA788" i="37" s="1"/>
  <c r="Y1581" i="157"/>
  <c r="Y1625" i="157" s="1"/>
  <c r="Z785" i="37" s="1"/>
  <c r="X1581" i="157"/>
  <c r="X1574" i="157" s="1"/>
  <c r="Z1550" i="157"/>
  <c r="Y1550" i="157"/>
  <c r="X1550" i="157"/>
  <c r="Z1549" i="157"/>
  <c r="Y1549" i="157"/>
  <c r="X1549" i="157"/>
  <c r="Z1548" i="157"/>
  <c r="Y1548" i="157"/>
  <c r="X1548" i="157"/>
  <c r="Z1547" i="157"/>
  <c r="AA761" i="37" s="1"/>
  <c r="Y1547" i="157"/>
  <c r="Z761" i="37" s="1"/>
  <c r="X1547" i="157"/>
  <c r="Y761" i="37" s="1"/>
  <c r="AA760" i="37"/>
  <c r="Z760" i="37"/>
  <c r="Y760" i="37"/>
  <c r="Z1546" i="157"/>
  <c r="AA759" i="37" s="1"/>
  <c r="Y1546" i="157"/>
  <c r="Z759" i="37" s="1"/>
  <c r="X1546" i="157"/>
  <c r="Y759" i="37" s="1"/>
  <c r="Z1545" i="157"/>
  <c r="AA758" i="37" s="1"/>
  <c r="Y1545" i="157"/>
  <c r="Z758" i="37" s="1"/>
  <c r="X1545" i="157"/>
  <c r="Y758" i="37" s="1"/>
  <c r="Z1544" i="157"/>
  <c r="AA757" i="37" s="1"/>
  <c r="Y1544" i="157"/>
  <c r="Z757" i="37" s="1"/>
  <c r="X1544" i="157"/>
  <c r="Y757" i="37" s="1"/>
  <c r="Y1542" i="157"/>
  <c r="Z755" i="37" s="1"/>
  <c r="X1542" i="157"/>
  <c r="Y755" i="37" s="1"/>
  <c r="Z1537" i="157"/>
  <c r="AA750" i="37" s="1"/>
  <c r="Y1537" i="157"/>
  <c r="Z750" i="37" s="1"/>
  <c r="X1537" i="157"/>
  <c r="Y750" i="37" s="1"/>
  <c r="Y1536" i="157"/>
  <c r="Z749" i="37" s="1"/>
  <c r="X1536" i="157"/>
  <c r="Y749" i="37" s="1"/>
  <c r="Z1535" i="157"/>
  <c r="AA748" i="37" s="1"/>
  <c r="Y1535" i="157"/>
  <c r="Z748" i="37" s="1"/>
  <c r="X1535" i="157"/>
  <c r="Y748" i="37" s="1"/>
  <c r="Y1534" i="157"/>
  <c r="Z747" i="37" s="1"/>
  <c r="X1534" i="157"/>
  <c r="Y747" i="37" s="1"/>
  <c r="Y1533" i="157"/>
  <c r="Z746" i="37" s="1"/>
  <c r="X1533" i="157"/>
  <c r="Y746" i="37" s="1"/>
  <c r="Y1532" i="157"/>
  <c r="Z745" i="37" s="1"/>
  <c r="X1532" i="157"/>
  <c r="Y745" i="37" s="1"/>
  <c r="Z1530" i="157"/>
  <c r="AA743" i="37" s="1"/>
  <c r="Y1530" i="157"/>
  <c r="Z743" i="37" s="1"/>
  <c r="X1530" i="157"/>
  <c r="Y743" i="37" s="1"/>
  <c r="Y1529" i="157"/>
  <c r="Z742" i="37" s="1"/>
  <c r="X1529" i="157"/>
  <c r="Y742" i="37" s="1"/>
  <c r="Z1528" i="157"/>
  <c r="AA741" i="37" s="1"/>
  <c r="Y1528" i="157"/>
  <c r="Z741" i="37" s="1"/>
  <c r="X1528" i="157"/>
  <c r="Y741" i="37" s="1"/>
  <c r="Y1527" i="157"/>
  <c r="Z740" i="37" s="1"/>
  <c r="X1527" i="157"/>
  <c r="Y740" i="37" s="1"/>
  <c r="Z1525" i="157"/>
  <c r="AA738" i="37" s="1"/>
  <c r="Y1525" i="157"/>
  <c r="Z738" i="37" s="1"/>
  <c r="X1525" i="157"/>
  <c r="Y738" i="37" s="1"/>
  <c r="Z1523" i="157"/>
  <c r="AA735" i="37" s="1"/>
  <c r="Y1523" i="157"/>
  <c r="Z735" i="37" s="1"/>
  <c r="X1523" i="157"/>
  <c r="Y735" i="37" s="1"/>
  <c r="Z1522" i="157"/>
  <c r="AA734" i="37" s="1"/>
  <c r="Y1522" i="157"/>
  <c r="Z734" i="37" s="1"/>
  <c r="X1522" i="157"/>
  <c r="Y734" i="37" s="1"/>
  <c r="Z1521" i="157"/>
  <c r="AA733" i="37" s="1"/>
  <c r="Y1521" i="157"/>
  <c r="Z733" i="37" s="1"/>
  <c r="X1521" i="157"/>
  <c r="Y733" i="37" s="1"/>
  <c r="Z1519" i="157"/>
  <c r="Y1519" i="157"/>
  <c r="X1519" i="157"/>
  <c r="Z1518" i="157"/>
  <c r="AA729" i="37" s="1"/>
  <c r="Y1518" i="157"/>
  <c r="Z729" i="37" s="1"/>
  <c r="X1518" i="157"/>
  <c r="Y729" i="37" s="1"/>
  <c r="Z1517" i="157"/>
  <c r="AA728" i="37" s="1"/>
  <c r="Y1517" i="157"/>
  <c r="Z728" i="37" s="1"/>
  <c r="X1517" i="157"/>
  <c r="Y728" i="37" s="1"/>
  <c r="Z1516" i="157"/>
  <c r="AA727" i="37" s="1"/>
  <c r="Y1516" i="157"/>
  <c r="Z727" i="37" s="1"/>
  <c r="X1516" i="157"/>
  <c r="Y727" i="37" s="1"/>
  <c r="Z1515" i="157"/>
  <c r="AA726" i="37" s="1"/>
  <c r="Y1515" i="157"/>
  <c r="Z726" i="37" s="1"/>
  <c r="X1515" i="157"/>
  <c r="Y726" i="37" s="1"/>
  <c r="Z1513" i="157"/>
  <c r="AA725" i="37" s="1"/>
  <c r="Y1513" i="157"/>
  <c r="Z725" i="37" s="1"/>
  <c r="X1513" i="157"/>
  <c r="Y725" i="37" s="1"/>
  <c r="AA722" i="37"/>
  <c r="Z722" i="37"/>
  <c r="Y722" i="37"/>
  <c r="Y1511" i="157"/>
  <c r="Z721" i="37" s="1"/>
  <c r="X1511" i="157"/>
  <c r="Y721" i="37" s="1"/>
  <c r="X1510" i="157"/>
  <c r="Y720" i="37" s="1"/>
  <c r="Z1491" i="157"/>
  <c r="Z1542" i="157" s="1"/>
  <c r="AA755" i="37" s="1"/>
  <c r="Z1489" i="157"/>
  <c r="Z1488" i="157"/>
  <c r="Z1533" i="157" s="1"/>
  <c r="AA746" i="37" s="1"/>
  <c r="Z1487" i="157"/>
  <c r="Z1532" i="157" s="1"/>
  <c r="AA745" i="37" s="1"/>
  <c r="Y1486" i="157"/>
  <c r="Y1531" i="157" s="1"/>
  <c r="Z744" i="37" s="1"/>
  <c r="X1486" i="157"/>
  <c r="X1531" i="157" s="1"/>
  <c r="Y744" i="37" s="1"/>
  <c r="Z1484" i="157"/>
  <c r="Z1529" i="157" s="1"/>
  <c r="AA742" i="37" s="1"/>
  <c r="Z1482" i="157"/>
  <c r="Z1527" i="157" s="1"/>
  <c r="AA740" i="37" s="1"/>
  <c r="Y1481" i="157"/>
  <c r="Y1526" i="157" s="1"/>
  <c r="Z739" i="37" s="1"/>
  <c r="X1481" i="157"/>
  <c r="X1526" i="157" s="1"/>
  <c r="Y739" i="37" s="1"/>
  <c r="Z1465" i="157"/>
  <c r="Z1511" i="157" s="1"/>
  <c r="AA721" i="37" s="1"/>
  <c r="Z1453" i="157"/>
  <c r="Y1453" i="157"/>
  <c r="X1453" i="157"/>
  <c r="Z1452" i="157"/>
  <c r="AA674" i="37" s="1"/>
  <c r="Y1452" i="157"/>
  <c r="Z674" i="37" s="1"/>
  <c r="X1452" i="157"/>
  <c r="Y674" i="37" s="1"/>
  <c r="Z1451" i="157"/>
  <c r="AA673" i="37" s="1"/>
  <c r="Y1451" i="157"/>
  <c r="Z673" i="37" s="1"/>
  <c r="X1451" i="157"/>
  <c r="Y673" i="37" s="1"/>
  <c r="Z1450" i="157"/>
  <c r="AA672" i="37" s="1"/>
  <c r="Y1450" i="157"/>
  <c r="Z672" i="37" s="1"/>
  <c r="X1450" i="157"/>
  <c r="Y672" i="37" s="1"/>
  <c r="AA671" i="37"/>
  <c r="Z671" i="37"/>
  <c r="Y671" i="37"/>
  <c r="Z1449" i="157"/>
  <c r="AA670" i="37" s="1"/>
  <c r="Y1449" i="157"/>
  <c r="Z670" i="37" s="1"/>
  <c r="X1449" i="157"/>
  <c r="Y670" i="37" s="1"/>
  <c r="Z1448" i="157"/>
  <c r="AA669" i="37" s="1"/>
  <c r="Y1448" i="157"/>
  <c r="Z669" i="37" s="1"/>
  <c r="X1448" i="157"/>
  <c r="Y669" i="37" s="1"/>
  <c r="Z1447" i="157"/>
  <c r="AA668" i="37" s="1"/>
  <c r="Y1447" i="157"/>
  <c r="Z668" i="37" s="1"/>
  <c r="X1447" i="157"/>
  <c r="Y668" i="37" s="1"/>
  <c r="Y1440" i="157"/>
  <c r="Z661" i="37" s="1"/>
  <c r="X1440" i="157"/>
  <c r="Y661" i="37" s="1"/>
  <c r="Z1439" i="157"/>
  <c r="AA660" i="37" s="1"/>
  <c r="Y1439" i="157"/>
  <c r="Z660" i="37" s="1"/>
  <c r="X1439" i="157"/>
  <c r="Y660" i="37" s="1"/>
  <c r="Z1437" i="157"/>
  <c r="AA658" i="37" s="1"/>
  <c r="Y1437" i="157"/>
  <c r="Z658" i="37" s="1"/>
  <c r="X1437" i="157"/>
  <c r="Y658" i="37" s="1"/>
  <c r="Y1436" i="157"/>
  <c r="Z657" i="37" s="1"/>
  <c r="X1436" i="157"/>
  <c r="Y657" i="37" s="1"/>
  <c r="Y1435" i="157"/>
  <c r="Z656" i="37" s="1"/>
  <c r="X1435" i="157"/>
  <c r="Y656" i="37" s="1"/>
  <c r="Y1434" i="157"/>
  <c r="Z655" i="37" s="1"/>
  <c r="X1434" i="157"/>
  <c r="Y655" i="37" s="1"/>
  <c r="Z1432" i="157"/>
  <c r="AA653" i="37" s="1"/>
  <c r="Y1432" i="157"/>
  <c r="Z653" i="37" s="1"/>
  <c r="X1432" i="157"/>
  <c r="Y653" i="37" s="1"/>
  <c r="Z1431" i="157"/>
  <c r="AA652" i="37" s="1"/>
  <c r="Y1431" i="157"/>
  <c r="Z652" i="37" s="1"/>
  <c r="X1431" i="157"/>
  <c r="Y652" i="37" s="1"/>
  <c r="Y1430" i="157"/>
  <c r="Z651" i="37" s="1"/>
  <c r="X1430" i="157"/>
  <c r="Y651" i="37" s="1"/>
  <c r="Y1429" i="157"/>
  <c r="Z650" i="37" s="1"/>
  <c r="X1429" i="157"/>
  <c r="Y650" i="37" s="1"/>
  <c r="Z1427" i="157"/>
  <c r="AA648" i="37" s="1"/>
  <c r="Y1427" i="157"/>
  <c r="Z648" i="37" s="1"/>
  <c r="X1427" i="157"/>
  <c r="Y648" i="37" s="1"/>
  <c r="Y1425" i="157"/>
  <c r="Z645" i="37" s="1"/>
  <c r="X1425" i="157"/>
  <c r="Y645" i="37" s="1"/>
  <c r="Z1424" i="157"/>
  <c r="AA644" i="37" s="1"/>
  <c r="Y1424" i="157"/>
  <c r="Z644" i="37" s="1"/>
  <c r="X1424" i="157"/>
  <c r="Y644" i="37" s="1"/>
  <c r="Z1423" i="157"/>
  <c r="AA643" i="37" s="1"/>
  <c r="Y1423" i="157"/>
  <c r="Z643" i="37" s="1"/>
  <c r="X1423" i="157"/>
  <c r="Y643" i="37" s="1"/>
  <c r="Z1421" i="157"/>
  <c r="Y1421" i="157"/>
  <c r="X1421" i="157"/>
  <c r="Z1420" i="157"/>
  <c r="AA640" i="37" s="1"/>
  <c r="Y1420" i="157"/>
  <c r="Z640" i="37" s="1"/>
  <c r="X1420" i="157"/>
  <c r="Y640" i="37" s="1"/>
  <c r="Z1419" i="157"/>
  <c r="AA639" i="37" s="1"/>
  <c r="Y1419" i="157"/>
  <c r="Z639" i="37" s="1"/>
  <c r="X1419" i="157"/>
  <c r="Y639" i="37" s="1"/>
  <c r="Z1418" i="157"/>
  <c r="AA638" i="37" s="1"/>
  <c r="Y1418" i="157"/>
  <c r="Z638" i="37" s="1"/>
  <c r="X1418" i="157"/>
  <c r="Y638" i="37" s="1"/>
  <c r="Z1417" i="157"/>
  <c r="AA637" i="37" s="1"/>
  <c r="Y1417" i="157"/>
  <c r="Z637" i="37" s="1"/>
  <c r="X1417" i="157"/>
  <c r="Y637" i="37" s="1"/>
  <c r="Z1415" i="157"/>
  <c r="AA635" i="37" s="1"/>
  <c r="Y1415" i="157"/>
  <c r="Z635" i="37" s="1"/>
  <c r="X1415" i="157"/>
  <c r="Y635" i="37" s="1"/>
  <c r="Y1412" i="157"/>
  <c r="Z632" i="37" s="1"/>
  <c r="X1412" i="157"/>
  <c r="Y632" i="37" s="1"/>
  <c r="X1411" i="157"/>
  <c r="Y631" i="37" s="1"/>
  <c r="Z1392" i="157"/>
  <c r="Z1440" i="157" s="1"/>
  <c r="AA661" i="37" s="1"/>
  <c r="Y1390" i="157"/>
  <c r="Y1445" i="157" s="1"/>
  <c r="Z666" i="37" s="1"/>
  <c r="X1390" i="157"/>
  <c r="X1445" i="157" s="1"/>
  <c r="Y666" i="37" s="1"/>
  <c r="Z1388" i="157"/>
  <c r="Z1436" i="157" s="1"/>
  <c r="AA657" i="37" s="1"/>
  <c r="Z1387" i="157"/>
  <c r="Z1435" i="157" s="1"/>
  <c r="AA656" i="37" s="1"/>
  <c r="Z1386" i="157"/>
  <c r="Y1385" i="157"/>
  <c r="Y1433" i="157" s="1"/>
  <c r="Z654" i="37" s="1"/>
  <c r="X1385" i="157"/>
  <c r="X1433" i="157" s="1"/>
  <c r="Y654" i="37" s="1"/>
  <c r="Z1382" i="157"/>
  <c r="Z1430" i="157" s="1"/>
  <c r="AA651" i="37" s="1"/>
  <c r="Z1381" i="157"/>
  <c r="Z1429" i="157" s="1"/>
  <c r="AA650" i="37" s="1"/>
  <c r="Y1380" i="157"/>
  <c r="Y1428" i="157" s="1"/>
  <c r="Z649" i="37" s="1"/>
  <c r="X1380" i="157"/>
  <c r="X1378" i="157" s="1"/>
  <c r="Z1377" i="157"/>
  <c r="Z1425" i="157" s="1"/>
  <c r="AA645" i="37" s="1"/>
  <c r="Z1364" i="157"/>
  <c r="Z1412" i="157" s="1"/>
  <c r="AA632" i="37" s="1"/>
  <c r="Z1351" i="157"/>
  <c r="Y1351" i="157"/>
  <c r="X1351" i="157"/>
  <c r="Z1350" i="157"/>
  <c r="AA629" i="37" s="1"/>
  <c r="Y1350" i="157"/>
  <c r="Z629" i="37" s="1"/>
  <c r="X1350" i="157"/>
  <c r="Y629" i="37" s="1"/>
  <c r="Z1349" i="157"/>
  <c r="AA628" i="37" s="1"/>
  <c r="Y1349" i="157"/>
  <c r="Z628" i="37" s="1"/>
  <c r="X1349" i="157"/>
  <c r="Y628" i="37" s="1"/>
  <c r="Z1348" i="157"/>
  <c r="AA627" i="37" s="1"/>
  <c r="Y1348" i="157"/>
  <c r="Z627" i="37" s="1"/>
  <c r="X1348" i="157"/>
  <c r="Y627" i="37" s="1"/>
  <c r="AA626" i="37"/>
  <c r="Z626" i="37"/>
  <c r="Y626" i="37"/>
  <c r="Y1347" i="157"/>
  <c r="Z625" i="37" s="1"/>
  <c r="X1347" i="157"/>
  <c r="Y625" i="37" s="1"/>
  <c r="Z1346" i="157"/>
  <c r="AA624" i="37" s="1"/>
  <c r="Y1346" i="157"/>
  <c r="Z624" i="37" s="1"/>
  <c r="X1346" i="157"/>
  <c r="Y624" i="37" s="1"/>
  <c r="Z1345" i="157"/>
  <c r="AA623" i="37" s="1"/>
  <c r="Y1345" i="157"/>
  <c r="Z623" i="37" s="1"/>
  <c r="X1345" i="157"/>
  <c r="Y623" i="37" s="1"/>
  <c r="Z621" i="37"/>
  <c r="Y621" i="37"/>
  <c r="Z1340" i="157"/>
  <c r="AA618" i="37" s="1"/>
  <c r="Y1340" i="157"/>
  <c r="Z618" i="37" s="1"/>
  <c r="X1340" i="157"/>
  <c r="Y618" i="37" s="1"/>
  <c r="Z1336" i="157"/>
  <c r="AA614" i="37" s="1"/>
  <c r="Y1336" i="157"/>
  <c r="Z614" i="37" s="1"/>
  <c r="X1336" i="157"/>
  <c r="Y614" i="37" s="1"/>
  <c r="Y1335" i="157"/>
  <c r="Z613" i="37" s="1"/>
  <c r="X1335" i="157"/>
  <c r="Y613" i="37" s="1"/>
  <c r="Z1333" i="157"/>
  <c r="AA610" i="37" s="1"/>
  <c r="Y1333" i="157"/>
  <c r="Z610" i="37" s="1"/>
  <c r="X1333" i="157"/>
  <c r="Y610" i="37" s="1"/>
  <c r="Y1332" i="157"/>
  <c r="Z611" i="37" s="1"/>
  <c r="X1332" i="157"/>
  <c r="Y611" i="37" s="1"/>
  <c r="Y1331" i="157"/>
  <c r="Z609" i="37" s="1"/>
  <c r="X1331" i="157"/>
  <c r="Y609" i="37" s="1"/>
  <c r="Y1330" i="157"/>
  <c r="Z608" i="37" s="1"/>
  <c r="X1330" i="157"/>
  <c r="Y608" i="37" s="1"/>
  <c r="Y1329" i="157"/>
  <c r="Z607" i="37" s="1"/>
  <c r="X1329" i="157"/>
  <c r="Y607" i="37" s="1"/>
  <c r="Z1327" i="157"/>
  <c r="AA605" i="37" s="1"/>
  <c r="Y1327" i="157"/>
  <c r="Z605" i="37" s="1"/>
  <c r="X1327" i="157"/>
  <c r="Y605" i="37" s="1"/>
  <c r="Z1326" i="157"/>
  <c r="AA604" i="37" s="1"/>
  <c r="Y1326" i="157"/>
  <c r="Z604" i="37" s="1"/>
  <c r="X1326" i="157"/>
  <c r="Y604" i="37" s="1"/>
  <c r="Y1325" i="157"/>
  <c r="Z603" i="37" s="1"/>
  <c r="X1325" i="157"/>
  <c r="Y603" i="37" s="1"/>
  <c r="Y1324" i="157"/>
  <c r="Z602" i="37" s="1"/>
  <c r="X1324" i="157"/>
  <c r="Y602" i="37" s="1"/>
  <c r="Z1319" i="157"/>
  <c r="AA596" i="37" s="1"/>
  <c r="Y1319" i="157"/>
  <c r="Z596" i="37" s="1"/>
  <c r="X1319" i="157"/>
  <c r="Y596" i="37" s="1"/>
  <c r="Z1318" i="157"/>
  <c r="AA595" i="37" s="1"/>
  <c r="Y1318" i="157"/>
  <c r="Z595" i="37" s="1"/>
  <c r="X1318" i="157"/>
  <c r="Y595" i="37" s="1"/>
  <c r="Z1316" i="157"/>
  <c r="AA593" i="37" s="1"/>
  <c r="Y1316" i="157"/>
  <c r="Z593" i="37" s="1"/>
  <c r="X1316" i="157"/>
  <c r="Y593" i="37" s="1"/>
  <c r="Z1315" i="157"/>
  <c r="AA592" i="37" s="1"/>
  <c r="Y1315" i="157"/>
  <c r="Z592" i="37" s="1"/>
  <c r="X1315" i="157"/>
  <c r="Y592" i="37" s="1"/>
  <c r="Z1314" i="157"/>
  <c r="AA591" i="37" s="1"/>
  <c r="Y1314" i="157"/>
  <c r="Z591" i="37" s="1"/>
  <c r="X1314" i="157"/>
  <c r="Y591" i="37" s="1"/>
  <c r="Z1313" i="157"/>
  <c r="AA590" i="37" s="1"/>
  <c r="Y1313" i="157"/>
  <c r="Z590" i="37" s="1"/>
  <c r="X1313" i="157"/>
  <c r="Y590" i="37" s="1"/>
  <c r="Z1312" i="157"/>
  <c r="AA589" i="37" s="1"/>
  <c r="Y1312" i="157"/>
  <c r="Z589" i="37" s="1"/>
  <c r="X1312" i="157"/>
  <c r="Y589" i="37" s="1"/>
  <c r="Z1310" i="157"/>
  <c r="AA587" i="37" s="1"/>
  <c r="Y1310" i="157"/>
  <c r="Z587" i="37" s="1"/>
  <c r="X1310" i="157"/>
  <c r="Y587" i="37" s="1"/>
  <c r="Y1307" i="157"/>
  <c r="Z584" i="37" s="1"/>
  <c r="X1307" i="157"/>
  <c r="Y584" i="37" s="1"/>
  <c r="Z1297" i="157"/>
  <c r="AA621" i="37" s="1"/>
  <c r="Z1294" i="157"/>
  <c r="Z1293" i="157" s="1"/>
  <c r="Y1293" i="157"/>
  <c r="X1293" i="157"/>
  <c r="Z1283" i="157"/>
  <c r="Z1347" i="157" s="1"/>
  <c r="AA625" i="37" s="1"/>
  <c r="Z1269" i="157"/>
  <c r="Z1335" i="157" s="1"/>
  <c r="AA613" i="37" s="1"/>
  <c r="Y1268" i="157"/>
  <c r="Y1341" i="157" s="1"/>
  <c r="Z619" i="37" s="1"/>
  <c r="X1268" i="157"/>
  <c r="X1341" i="157" s="1"/>
  <c r="Y619" i="37" s="1"/>
  <c r="Z1266" i="157"/>
  <c r="Z1331" i="157" s="1"/>
  <c r="AA609" i="37" s="1"/>
  <c r="Z1265" i="157"/>
  <c r="Z1330" i="157" s="1"/>
  <c r="AA608" i="37" s="1"/>
  <c r="Z1264" i="157"/>
  <c r="Z1329" i="157" s="1"/>
  <c r="AA607" i="37" s="1"/>
  <c r="Y1263" i="157"/>
  <c r="Y1328" i="157" s="1"/>
  <c r="Z606" i="37" s="1"/>
  <c r="X1263" i="157"/>
  <c r="X1328" i="157" s="1"/>
  <c r="Y606" i="37" s="1"/>
  <c r="Z1260" i="157"/>
  <c r="Z1325" i="157" s="1"/>
  <c r="AA603" i="37" s="1"/>
  <c r="Z1259" i="157"/>
  <c r="Y1258" i="157"/>
  <c r="Y1256" i="157" s="1"/>
  <c r="X1258" i="157"/>
  <c r="X1323" i="157" s="1"/>
  <c r="Y601" i="37" s="1"/>
  <c r="Z1242" i="157"/>
  <c r="Z1307" i="157" s="1"/>
  <c r="AA584" i="37" s="1"/>
  <c r="Z1228" i="157"/>
  <c r="Y1228" i="157"/>
  <c r="X1228" i="157"/>
  <c r="Z1227" i="157"/>
  <c r="AA581" i="37" s="1"/>
  <c r="Y1227" i="157"/>
  <c r="Z581" i="37" s="1"/>
  <c r="X1227" i="157"/>
  <c r="Y581" i="37" s="1"/>
  <c r="Z1226" i="157"/>
  <c r="AA580" i="37" s="1"/>
  <c r="Y1226" i="157"/>
  <c r="Z580" i="37" s="1"/>
  <c r="X1226" i="157"/>
  <c r="Y580" i="37" s="1"/>
  <c r="AA579" i="37"/>
  <c r="Z579" i="37"/>
  <c r="Y579" i="37"/>
  <c r="AA578" i="37"/>
  <c r="Z578" i="37"/>
  <c r="Y578" i="37"/>
  <c r="Y1224" i="157"/>
  <c r="Z577" i="37" s="1"/>
  <c r="X1224" i="157"/>
  <c r="Y577" i="37" s="1"/>
  <c r="Z1223" i="157"/>
  <c r="AA576" i="37" s="1"/>
  <c r="Y1223" i="157"/>
  <c r="Z576" i="37" s="1"/>
  <c r="X1223" i="157"/>
  <c r="Y576" i="37" s="1"/>
  <c r="Z1222" i="157"/>
  <c r="AA575" i="37" s="1"/>
  <c r="Y1222" i="157"/>
  <c r="Z575" i="37" s="1"/>
  <c r="X1222" i="157"/>
  <c r="Y575" i="37" s="1"/>
  <c r="Y1219" i="157"/>
  <c r="Z572" i="37" s="1"/>
  <c r="X1219" i="157"/>
  <c r="Y572" i="37" s="1"/>
  <c r="Z1218" i="157"/>
  <c r="AA571" i="37" s="1"/>
  <c r="Y1218" i="157"/>
  <c r="Z571" i="37" s="1"/>
  <c r="X1218" i="157"/>
  <c r="Y571" i="37" s="1"/>
  <c r="Z1214" i="157"/>
  <c r="AA567" i="37" s="1"/>
  <c r="Y1214" i="157"/>
  <c r="Z567" i="37" s="1"/>
  <c r="X1214" i="157"/>
  <c r="Y567" i="37" s="1"/>
  <c r="Z1213" i="157"/>
  <c r="AA566" i="37" s="1"/>
  <c r="Y1213" i="157"/>
  <c r="Z566" i="37" s="1"/>
  <c r="X1213" i="157"/>
  <c r="Y566" i="37" s="1"/>
  <c r="Y1212" i="157"/>
  <c r="Z565" i="37" s="1"/>
  <c r="X1212" i="157"/>
  <c r="Y565" i="37" s="1"/>
  <c r="Z1211" i="157"/>
  <c r="AA564" i="37" s="1"/>
  <c r="Y1211" i="157"/>
  <c r="Z564" i="37" s="1"/>
  <c r="X1211" i="157"/>
  <c r="Y564" i="37" s="1"/>
  <c r="Y1210" i="157"/>
  <c r="Z563" i="37" s="1"/>
  <c r="X1210" i="157"/>
  <c r="Y563" i="37" s="1"/>
  <c r="Y1209" i="157"/>
  <c r="Z562" i="37" s="1"/>
  <c r="X1209" i="157"/>
  <c r="Y562" i="37" s="1"/>
  <c r="Y1208" i="157"/>
  <c r="Z561" i="37" s="1"/>
  <c r="X1208" i="157"/>
  <c r="Y561" i="37" s="1"/>
  <c r="Z1206" i="157"/>
  <c r="AA559" i="37" s="1"/>
  <c r="Y1206" i="157"/>
  <c r="Z559" i="37" s="1"/>
  <c r="X1206" i="157"/>
  <c r="Y559" i="37" s="1"/>
  <c r="Z1205" i="157"/>
  <c r="AA558" i="37" s="1"/>
  <c r="Y1205" i="157"/>
  <c r="Z558" i="37" s="1"/>
  <c r="X1205" i="157"/>
  <c r="Y558" i="37" s="1"/>
  <c r="Y1204" i="157"/>
  <c r="Z557" i="37" s="1"/>
  <c r="X1204" i="157"/>
  <c r="Y557" i="37" s="1"/>
  <c r="Y1203" i="157"/>
  <c r="Z556" i="37" s="1"/>
  <c r="X1203" i="157"/>
  <c r="Y556" i="37" s="1"/>
  <c r="Z1201" i="157"/>
  <c r="AA554" i="37" s="1"/>
  <c r="Y1201" i="157"/>
  <c r="Z554" i="37" s="1"/>
  <c r="X1201" i="157"/>
  <c r="Y554" i="37" s="1"/>
  <c r="Z1199" i="157"/>
  <c r="AA551" i="37" s="1"/>
  <c r="Y1199" i="157"/>
  <c r="Z551" i="37" s="1"/>
  <c r="X1199" i="157"/>
  <c r="Y551" i="37" s="1"/>
  <c r="Z1198" i="157"/>
  <c r="AA550" i="37" s="1"/>
  <c r="Y1198" i="157"/>
  <c r="Z550" i="37" s="1"/>
  <c r="X1198" i="157"/>
  <c r="Y550" i="37" s="1"/>
  <c r="Z1197" i="157"/>
  <c r="AA549" i="37" s="1"/>
  <c r="Y1197" i="157"/>
  <c r="Z549" i="37" s="1"/>
  <c r="X1197" i="157"/>
  <c r="Y549" i="37" s="1"/>
  <c r="Z1195" i="157"/>
  <c r="AA547" i="37" s="1"/>
  <c r="Y1195" i="157"/>
  <c r="Z547" i="37" s="1"/>
  <c r="X1195" i="157"/>
  <c r="Y547" i="37" s="1"/>
  <c r="Z1194" i="157"/>
  <c r="AA546" i="37" s="1"/>
  <c r="Y1194" i="157"/>
  <c r="Z546" i="37" s="1"/>
  <c r="X1194" i="157"/>
  <c r="Y546" i="37" s="1"/>
  <c r="Z1193" i="157"/>
  <c r="AA545" i="37" s="1"/>
  <c r="Y1193" i="157"/>
  <c r="Z545" i="37" s="1"/>
  <c r="X1193" i="157"/>
  <c r="Y545" i="37" s="1"/>
  <c r="Z1192" i="157"/>
  <c r="AA544" i="37" s="1"/>
  <c r="Y1192" i="157"/>
  <c r="Z544" i="37" s="1"/>
  <c r="X1192" i="157"/>
  <c r="Y544" i="37" s="1"/>
  <c r="Z1191" i="157"/>
  <c r="AA543" i="37" s="1"/>
  <c r="Y1191" i="157"/>
  <c r="Z543" i="37" s="1"/>
  <c r="X1191" i="157"/>
  <c r="Y543" i="37" s="1"/>
  <c r="Z1189" i="157"/>
  <c r="AA541" i="37" s="1"/>
  <c r="Y1189" i="157"/>
  <c r="Z541" i="37" s="1"/>
  <c r="X1189" i="157"/>
  <c r="Y541" i="37" s="1"/>
  <c r="Y1186" i="157"/>
  <c r="Z538" i="37" s="1"/>
  <c r="X1186" i="157"/>
  <c r="Y538" i="37" s="1"/>
  <c r="X1185" i="157"/>
  <c r="Y537" i="37" s="1"/>
  <c r="Z1178" i="157"/>
  <c r="Z1224" i="157" s="1"/>
  <c r="AA577" i="37" s="1"/>
  <c r="Z1162" i="157"/>
  <c r="Z1219" i="157" s="1"/>
  <c r="AA572" i="37" s="1"/>
  <c r="Z1160" i="157"/>
  <c r="Z1210" i="157" s="1"/>
  <c r="AA563" i="37" s="1"/>
  <c r="Z1159" i="157"/>
  <c r="Z1209" i="157" s="1"/>
  <c r="AA562" i="37" s="1"/>
  <c r="Z1158" i="157"/>
  <c r="Z1208" i="157" s="1"/>
  <c r="AA561" i="37" s="1"/>
  <c r="Y1157" i="157"/>
  <c r="Y1207" i="157" s="1"/>
  <c r="Z560" i="37" s="1"/>
  <c r="X1157" i="157"/>
  <c r="X1207" i="157" s="1"/>
  <c r="Y560" i="37" s="1"/>
  <c r="Z1154" i="157"/>
  <c r="Z1204" i="157" s="1"/>
  <c r="AA557" i="37" s="1"/>
  <c r="Z1153" i="157"/>
  <c r="Y1152" i="157"/>
  <c r="Y1150" i="157" s="1"/>
  <c r="X1152" i="157"/>
  <c r="X1202" i="157" s="1"/>
  <c r="Y555" i="37" s="1"/>
  <c r="Z1136" i="157"/>
  <c r="Z1186" i="157" s="1"/>
  <c r="AA538" i="37" s="1"/>
  <c r="Z1120" i="157"/>
  <c r="Y1120" i="157"/>
  <c r="X1120" i="157"/>
  <c r="Z1119" i="157"/>
  <c r="AA448" i="37" s="1"/>
  <c r="Y1119" i="157"/>
  <c r="Z448" i="37" s="1"/>
  <c r="X1119" i="157"/>
  <c r="Y448" i="37" s="1"/>
  <c r="Z1118" i="157"/>
  <c r="AA446" i="37" s="1"/>
  <c r="Y1118" i="157"/>
  <c r="Z446" i="37" s="1"/>
  <c r="X1118" i="157"/>
  <c r="Y446" i="37" s="1"/>
  <c r="Z1117" i="157"/>
  <c r="AA445" i="37" s="1"/>
  <c r="Y1117" i="157"/>
  <c r="Z445" i="37" s="1"/>
  <c r="X1117" i="157"/>
  <c r="Y445" i="37" s="1"/>
  <c r="AA444" i="37"/>
  <c r="Z444" i="37"/>
  <c r="Y444" i="37"/>
  <c r="Y1116" i="157"/>
  <c r="Z443" i="37" s="1"/>
  <c r="X1116" i="157"/>
  <c r="Y443" i="37" s="1"/>
  <c r="Z1115" i="157"/>
  <c r="AA442" i="37" s="1"/>
  <c r="Y1115" i="157"/>
  <c r="Z442" i="37" s="1"/>
  <c r="X1115" i="157"/>
  <c r="Y442" i="37" s="1"/>
  <c r="Z1114" i="157"/>
  <c r="AA441" i="37" s="1"/>
  <c r="Y1114" i="157"/>
  <c r="Z441" i="37" s="1"/>
  <c r="X1114" i="157"/>
  <c r="Y441" i="37" s="1"/>
  <c r="Z1106" i="157"/>
  <c r="AA433" i="37" s="1"/>
  <c r="Y1106" i="157"/>
  <c r="Z433" i="37" s="1"/>
  <c r="X1106" i="157"/>
  <c r="Y433" i="37" s="1"/>
  <c r="Z1105" i="157"/>
  <c r="Y1105" i="157"/>
  <c r="X1105" i="157"/>
  <c r="X1111" i="157" s="1"/>
  <c r="Y438" i="37" s="1"/>
  <c r="Z1104" i="157"/>
  <c r="AA431" i="37" s="1"/>
  <c r="Y1104" i="157"/>
  <c r="Z431" i="37" s="1"/>
  <c r="X1104" i="157"/>
  <c r="Y431" i="37" s="1"/>
  <c r="Y1103" i="157"/>
  <c r="Z430" i="37" s="1"/>
  <c r="X1103" i="157"/>
  <c r="Y430" i="37" s="1"/>
  <c r="Y1102" i="157"/>
  <c r="Z429" i="37" s="1"/>
  <c r="X1102" i="157"/>
  <c r="Y429" i="37" s="1"/>
  <c r="Y1101" i="157"/>
  <c r="Z428" i="37" s="1"/>
  <c r="X1101" i="157"/>
  <c r="Y428" i="37" s="1"/>
  <c r="Z1099" i="157"/>
  <c r="AA426" i="37" s="1"/>
  <c r="Y1099" i="157"/>
  <c r="Z426" i="37" s="1"/>
  <c r="X1099" i="157"/>
  <c r="Y426" i="37" s="1"/>
  <c r="Z1098" i="157"/>
  <c r="AA425" i="37" s="1"/>
  <c r="Y1098" i="157"/>
  <c r="Z425" i="37" s="1"/>
  <c r="X1098" i="157"/>
  <c r="Y425" i="37" s="1"/>
  <c r="Y1097" i="157"/>
  <c r="Z424" i="37" s="1"/>
  <c r="X1097" i="157"/>
  <c r="Y424" i="37" s="1"/>
  <c r="Y1096" i="157"/>
  <c r="Z423" i="37" s="1"/>
  <c r="X1096" i="157"/>
  <c r="Y423" i="37" s="1"/>
  <c r="Z1094" i="157"/>
  <c r="AA421" i="37" s="1"/>
  <c r="Y1094" i="157"/>
  <c r="Z421" i="37" s="1"/>
  <c r="X1094" i="157"/>
  <c r="Y421" i="37" s="1"/>
  <c r="Z1092" i="157"/>
  <c r="AA418" i="37" s="1"/>
  <c r="Y1092" i="157"/>
  <c r="Z418" i="37" s="1"/>
  <c r="X1092" i="157"/>
  <c r="Y418" i="37" s="1"/>
  <c r="Z1091" i="157"/>
  <c r="AA417" i="37" s="1"/>
  <c r="Y1091" i="157"/>
  <c r="Z417" i="37" s="1"/>
  <c r="X1091" i="157"/>
  <c r="Y417" i="37" s="1"/>
  <c r="Z1090" i="157"/>
  <c r="AA416" i="37" s="1"/>
  <c r="Y1090" i="157"/>
  <c r="Z416" i="37" s="1"/>
  <c r="X1090" i="157"/>
  <c r="Y416" i="37" s="1"/>
  <c r="Z1088" i="157"/>
  <c r="Y1088" i="157"/>
  <c r="X1088" i="157"/>
  <c r="X1110" i="157" s="1"/>
  <c r="Y437" i="37" s="1"/>
  <c r="Z1087" i="157"/>
  <c r="AA414" i="37" s="1"/>
  <c r="Y1087" i="157"/>
  <c r="Z414" i="37" s="1"/>
  <c r="X1087" i="157"/>
  <c r="Y414" i="37" s="1"/>
  <c r="Z1086" i="157"/>
  <c r="AA413" i="37" s="1"/>
  <c r="Y1086" i="157"/>
  <c r="Z413" i="37" s="1"/>
  <c r="X1086" i="157"/>
  <c r="Y413" i="37" s="1"/>
  <c r="Z1085" i="157"/>
  <c r="AA412" i="37" s="1"/>
  <c r="Y1085" i="157"/>
  <c r="Z412" i="37" s="1"/>
  <c r="X1085" i="157"/>
  <c r="Y412" i="37" s="1"/>
  <c r="Z1084" i="157"/>
  <c r="AA411" i="37" s="1"/>
  <c r="Y1084" i="157"/>
  <c r="Z411" i="37" s="1"/>
  <c r="X1084" i="157"/>
  <c r="Y411" i="37" s="1"/>
  <c r="Z1082" i="157"/>
  <c r="AA409" i="37" s="1"/>
  <c r="Y1082" i="157"/>
  <c r="Z409" i="37" s="1"/>
  <c r="X1082" i="157"/>
  <c r="Y409" i="37" s="1"/>
  <c r="Y1079" i="157"/>
  <c r="Z406" i="37" s="1"/>
  <c r="X1079" i="157"/>
  <c r="Y406" i="37" s="1"/>
  <c r="X1078" i="157"/>
  <c r="Y405" i="37" s="1"/>
  <c r="Z1071" i="157"/>
  <c r="Z1116" i="157" s="1"/>
  <c r="AA443" i="37" s="1"/>
  <c r="Z1056" i="157"/>
  <c r="Z1103" i="157" s="1"/>
  <c r="AA430" i="37" s="1"/>
  <c r="Z1055" i="157"/>
  <c r="Z1102" i="157" s="1"/>
  <c r="AA429" i="37" s="1"/>
  <c r="Z1054" i="157"/>
  <c r="Z1101" i="157" s="1"/>
  <c r="AA428" i="37" s="1"/>
  <c r="Y1053" i="157"/>
  <c r="Y1100" i="157" s="1"/>
  <c r="Z427" i="37" s="1"/>
  <c r="X1053" i="157"/>
  <c r="X1100" i="157" s="1"/>
  <c r="Y427" i="37" s="1"/>
  <c r="Z1050" i="157"/>
  <c r="Z1097" i="157" s="1"/>
  <c r="AA424" i="37" s="1"/>
  <c r="Z1049" i="157"/>
  <c r="Z1096" i="157" s="1"/>
  <c r="AA423" i="37" s="1"/>
  <c r="Y1048" i="157"/>
  <c r="Y1095" i="157" s="1"/>
  <c r="Z422" i="37" s="1"/>
  <c r="X1048" i="157"/>
  <c r="X1095" i="157" s="1"/>
  <c r="Y422" i="37" s="1"/>
  <c r="Z1032" i="157"/>
  <c r="Z1079" i="157" s="1"/>
  <c r="AA406" i="37" s="1"/>
  <c r="Z1023" i="157"/>
  <c r="Y1023" i="157"/>
  <c r="X1023" i="157"/>
  <c r="Z1022" i="157"/>
  <c r="Y1022" i="157"/>
  <c r="X1022" i="157"/>
  <c r="Z1021" i="157"/>
  <c r="AA354" i="37" s="1"/>
  <c r="Y1021" i="157"/>
  <c r="Z354" i="37" s="1"/>
  <c r="X1021" i="157"/>
  <c r="Y354" i="37" s="1"/>
  <c r="Z1020" i="157"/>
  <c r="AA351" i="37" s="1"/>
  <c r="Y1020" i="157"/>
  <c r="Z351" i="37" s="1"/>
  <c r="X1020" i="157"/>
  <c r="Y351" i="37" s="1"/>
  <c r="AA350" i="37"/>
  <c r="Z350" i="37"/>
  <c r="Y350" i="37"/>
  <c r="Z1019" i="157"/>
  <c r="AA349" i="37" s="1"/>
  <c r="Y1019" i="157"/>
  <c r="Z349" i="37" s="1"/>
  <c r="X1019" i="157"/>
  <c r="Y349" i="37" s="1"/>
  <c r="Z1018" i="157"/>
  <c r="AA348" i="37" s="1"/>
  <c r="Y1018" i="157"/>
  <c r="Z348" i="37" s="1"/>
  <c r="X1018" i="157"/>
  <c r="Y348" i="37" s="1"/>
  <c r="Z1017" i="157"/>
  <c r="AA347" i="37" s="1"/>
  <c r="Y1017" i="157"/>
  <c r="Z347" i="37" s="1"/>
  <c r="X1017" i="157"/>
  <c r="Y347" i="37" s="1"/>
  <c r="Y1010" i="157"/>
  <c r="Z340" i="37" s="1"/>
  <c r="X1010" i="157"/>
  <c r="Y340" i="37" s="1"/>
  <c r="Z1009" i="157"/>
  <c r="AA339" i="37" s="1"/>
  <c r="Y1009" i="157"/>
  <c r="Z339" i="37" s="1"/>
  <c r="X1009" i="157"/>
  <c r="Y339" i="37" s="1"/>
  <c r="Z1007" i="157"/>
  <c r="AA337" i="37" s="1"/>
  <c r="Y1007" i="157"/>
  <c r="Z337" i="37" s="1"/>
  <c r="X1007" i="157"/>
  <c r="Y337" i="37" s="1"/>
  <c r="Y1006" i="157"/>
  <c r="Z336" i="37" s="1"/>
  <c r="X1006" i="157"/>
  <c r="Y336" i="37" s="1"/>
  <c r="Y1005" i="157"/>
  <c r="Z335" i="37" s="1"/>
  <c r="X1005" i="157"/>
  <c r="Y335" i="37" s="1"/>
  <c r="Y1004" i="157"/>
  <c r="Z334" i="37" s="1"/>
  <c r="X1004" i="157"/>
  <c r="Y334" i="37" s="1"/>
  <c r="Z1002" i="157"/>
  <c r="AA332" i="37" s="1"/>
  <c r="Y1002" i="157"/>
  <c r="Z332" i="37" s="1"/>
  <c r="X1002" i="157"/>
  <c r="Y332" i="37" s="1"/>
  <c r="Z1001" i="157"/>
  <c r="AA331" i="37" s="1"/>
  <c r="Y1001" i="157"/>
  <c r="Z331" i="37" s="1"/>
  <c r="X1001" i="157"/>
  <c r="Y331" i="37" s="1"/>
  <c r="Z1000" i="157"/>
  <c r="AA330" i="37" s="1"/>
  <c r="Y1000" i="157"/>
  <c r="Z330" i="37" s="1"/>
  <c r="X1000" i="157"/>
  <c r="Y330" i="37" s="1"/>
  <c r="Z999" i="157"/>
  <c r="AA329" i="37" s="1"/>
  <c r="Y999" i="157"/>
  <c r="Z329" i="37" s="1"/>
  <c r="X999" i="157"/>
  <c r="Y329" i="37" s="1"/>
  <c r="Z998" i="157"/>
  <c r="AA328" i="37" s="1"/>
  <c r="Y998" i="157"/>
  <c r="Z328" i="37" s="1"/>
  <c r="X998" i="157"/>
  <c r="Y328" i="37" s="1"/>
  <c r="Z997" i="157"/>
  <c r="AA327" i="37" s="1"/>
  <c r="Y997" i="157"/>
  <c r="Z327" i="37" s="1"/>
  <c r="X997" i="157"/>
  <c r="Y327" i="37" s="1"/>
  <c r="Z994" i="157"/>
  <c r="AA323" i="37" s="1"/>
  <c r="Y994" i="157"/>
  <c r="Z323" i="37" s="1"/>
  <c r="X994" i="157"/>
  <c r="Y323" i="37" s="1"/>
  <c r="Z993" i="157"/>
  <c r="AA322" i="37" s="1"/>
  <c r="Y993" i="157"/>
  <c r="Z322" i="37" s="1"/>
  <c r="X993" i="157"/>
  <c r="Y322" i="37" s="1"/>
  <c r="Z991" i="157"/>
  <c r="Z1014" i="157" s="1"/>
  <c r="AA344" i="37" s="1"/>
  <c r="Y991" i="157"/>
  <c r="X991" i="157"/>
  <c r="Z990" i="157"/>
  <c r="AA320" i="37" s="1"/>
  <c r="Y990" i="157"/>
  <c r="Z320" i="37" s="1"/>
  <c r="X990" i="157"/>
  <c r="Y320" i="37" s="1"/>
  <c r="Z989" i="157"/>
  <c r="AA319" i="37" s="1"/>
  <c r="Y989" i="157"/>
  <c r="Z319" i="37" s="1"/>
  <c r="X989" i="157"/>
  <c r="Y319" i="37" s="1"/>
  <c r="Z988" i="157"/>
  <c r="AA318" i="37" s="1"/>
  <c r="Y988" i="157"/>
  <c r="Z318" i="37" s="1"/>
  <c r="X988" i="157"/>
  <c r="Y318" i="37" s="1"/>
  <c r="Z987" i="157"/>
  <c r="AA317" i="37" s="1"/>
  <c r="Y987" i="157"/>
  <c r="Z317" i="37" s="1"/>
  <c r="X987" i="157"/>
  <c r="Y317" i="37" s="1"/>
  <c r="Z985" i="157"/>
  <c r="AA315" i="37" s="1"/>
  <c r="Y985" i="157"/>
  <c r="Z315" i="37" s="1"/>
  <c r="X985" i="157"/>
  <c r="Y315" i="37" s="1"/>
  <c r="Y982" i="157"/>
  <c r="Z312" i="37" s="1"/>
  <c r="X982" i="157"/>
  <c r="Y312" i="37" s="1"/>
  <c r="X981" i="157"/>
  <c r="Y311" i="37" s="1"/>
  <c r="Z961" i="157"/>
  <c r="Z1010" i="157" s="1"/>
  <c r="AA340" i="37" s="1"/>
  <c r="Y959" i="157"/>
  <c r="Z959" i="157" s="1"/>
  <c r="X959" i="157"/>
  <c r="X1008" i="157" s="1"/>
  <c r="Z957" i="157"/>
  <c r="Z1006" i="157" s="1"/>
  <c r="AA336" i="37" s="1"/>
  <c r="Z956" i="157"/>
  <c r="Z1005" i="157" s="1"/>
  <c r="AA335" i="37" s="1"/>
  <c r="Z955" i="157"/>
  <c r="Z1004" i="157" s="1"/>
  <c r="AA334" i="37" s="1"/>
  <c r="Y954" i="157"/>
  <c r="Y1003" i="157" s="1"/>
  <c r="Z333" i="37" s="1"/>
  <c r="X954" i="157"/>
  <c r="X1003" i="157" s="1"/>
  <c r="Y333" i="37" s="1"/>
  <c r="Z933" i="157"/>
  <c r="Z982" i="157" s="1"/>
  <c r="AA312" i="37" s="1"/>
  <c r="Z920" i="157"/>
  <c r="Y920" i="157"/>
  <c r="X920" i="157"/>
  <c r="Z919" i="157"/>
  <c r="AA308" i="37" s="1"/>
  <c r="Y919" i="157"/>
  <c r="Z308" i="37" s="1"/>
  <c r="X919" i="157"/>
  <c r="Y308" i="37" s="1"/>
  <c r="Z918" i="157"/>
  <c r="AA307" i="37" s="1"/>
  <c r="Y918" i="157"/>
  <c r="Z307" i="37" s="1"/>
  <c r="X918" i="157"/>
  <c r="Y307" i="37" s="1"/>
  <c r="Z917" i="157"/>
  <c r="Y917" i="157"/>
  <c r="X917" i="157"/>
  <c r="Y916" i="157"/>
  <c r="Z304" i="37" s="1"/>
  <c r="X916" i="157"/>
  <c r="Y304" i="37" s="1"/>
  <c r="Z915" i="157"/>
  <c r="AA303" i="37" s="1"/>
  <c r="Y915" i="157"/>
  <c r="Z303" i="37" s="1"/>
  <c r="X915" i="157"/>
  <c r="Y303" i="37" s="1"/>
  <c r="Z914" i="157"/>
  <c r="AA302" i="37" s="1"/>
  <c r="Y914" i="157"/>
  <c r="Z302" i="37" s="1"/>
  <c r="X914" i="157"/>
  <c r="Y302" i="37" s="1"/>
  <c r="AA301" i="37"/>
  <c r="Z301" i="37"/>
  <c r="Y301" i="37"/>
  <c r="Z910" i="157"/>
  <c r="AA298" i="37" s="1"/>
  <c r="Y910" i="157"/>
  <c r="Z298" i="37" s="1"/>
  <c r="X910" i="157"/>
  <c r="Y298" i="37" s="1"/>
  <c r="Y906" i="157"/>
  <c r="Z294" i="37" s="1"/>
  <c r="X906" i="157"/>
  <c r="Y294" i="37" s="1"/>
  <c r="Y905" i="157"/>
  <c r="Z293" i="37" s="1"/>
  <c r="X905" i="157"/>
  <c r="Y293" i="37" s="1"/>
  <c r="Z903" i="157"/>
  <c r="AA291" i="37" s="1"/>
  <c r="Y903" i="157"/>
  <c r="Z291" i="37" s="1"/>
  <c r="X903" i="157"/>
  <c r="Y291" i="37" s="1"/>
  <c r="Y902" i="157"/>
  <c r="Z290" i="37" s="1"/>
  <c r="X902" i="157"/>
  <c r="Y290" i="37" s="1"/>
  <c r="Y901" i="157"/>
  <c r="Z289" i="37" s="1"/>
  <c r="X901" i="157"/>
  <c r="Y289" i="37" s="1"/>
  <c r="Y900" i="157"/>
  <c r="Z288" i="37" s="1"/>
  <c r="X900" i="157"/>
  <c r="Y288" i="37" s="1"/>
  <c r="Z898" i="157"/>
  <c r="AA286" i="37" s="1"/>
  <c r="Y898" i="157"/>
  <c r="Z286" i="37" s="1"/>
  <c r="X898" i="157"/>
  <c r="Y286" i="37" s="1"/>
  <c r="Z897" i="157"/>
  <c r="AA285" i="37" s="1"/>
  <c r="Y897" i="157"/>
  <c r="Z285" i="37" s="1"/>
  <c r="X897" i="157"/>
  <c r="Y285" i="37" s="1"/>
  <c r="Y896" i="157"/>
  <c r="Z284" i="37" s="1"/>
  <c r="X896" i="157"/>
  <c r="Y284" i="37" s="1"/>
  <c r="Y895" i="157"/>
  <c r="Z283" i="37" s="1"/>
  <c r="X895" i="157"/>
  <c r="Y283" i="37" s="1"/>
  <c r="Z893" i="157"/>
  <c r="AA281" i="37" s="1"/>
  <c r="Y893" i="157"/>
  <c r="Z281" i="37" s="1"/>
  <c r="X893" i="157"/>
  <c r="Y281" i="37" s="1"/>
  <c r="Z890" i="157"/>
  <c r="AA277" i="37" s="1"/>
  <c r="Y890" i="157"/>
  <c r="Z277" i="37" s="1"/>
  <c r="X890" i="157"/>
  <c r="Y277" i="37" s="1"/>
  <c r="Z889" i="157"/>
  <c r="AA276" i="37" s="1"/>
  <c r="Y889" i="157"/>
  <c r="Z276" i="37" s="1"/>
  <c r="X889" i="157"/>
  <c r="Y276" i="37" s="1"/>
  <c r="Z887" i="157"/>
  <c r="AA275" i="37" s="1"/>
  <c r="Y887" i="157"/>
  <c r="Z275" i="37" s="1"/>
  <c r="X887" i="157"/>
  <c r="Y275" i="37" s="1"/>
  <c r="Z886" i="157"/>
  <c r="AA274" i="37" s="1"/>
  <c r="Y886" i="157"/>
  <c r="Z274" i="37" s="1"/>
  <c r="X886" i="157"/>
  <c r="Y274" i="37" s="1"/>
  <c r="Z885" i="157"/>
  <c r="AA273" i="37" s="1"/>
  <c r="Y885" i="157"/>
  <c r="Z273" i="37" s="1"/>
  <c r="X885" i="157"/>
  <c r="Y273" i="37" s="1"/>
  <c r="Z884" i="157"/>
  <c r="AA272" i="37" s="1"/>
  <c r="Y884" i="157"/>
  <c r="Z272" i="37" s="1"/>
  <c r="X884" i="157"/>
  <c r="Y272" i="37" s="1"/>
  <c r="Z883" i="157"/>
  <c r="AA271" i="37" s="1"/>
  <c r="Y883" i="157"/>
  <c r="Z271" i="37" s="1"/>
  <c r="X883" i="157"/>
  <c r="Y271" i="37" s="1"/>
  <c r="Z881" i="157"/>
  <c r="AA269" i="37" s="1"/>
  <c r="Y881" i="157"/>
  <c r="Z269" i="37" s="1"/>
  <c r="X881" i="157"/>
  <c r="Y269" i="37" s="1"/>
  <c r="Y877" i="157"/>
  <c r="Z265" i="37" s="1"/>
  <c r="X877" i="157"/>
  <c r="Y265" i="37" s="1"/>
  <c r="X876" i="157"/>
  <c r="Y264" i="37" s="1"/>
  <c r="Z874" i="157"/>
  <c r="Z916" i="157" s="1"/>
  <c r="AA304" i="37" s="1"/>
  <c r="Z863" i="157"/>
  <c r="Y862" i="157"/>
  <c r="Z862" i="157" s="1"/>
  <c r="X862" i="157"/>
  <c r="Z860" i="157"/>
  <c r="Y859" i="157"/>
  <c r="Z859" i="157" s="1"/>
  <c r="X859" i="157"/>
  <c r="Z858" i="157"/>
  <c r="Z857" i="157"/>
  <c r="Y856" i="157"/>
  <c r="Y854" i="157" s="1"/>
  <c r="X856" i="157"/>
  <c r="X854" i="157" s="1"/>
  <c r="Z840" i="157"/>
  <c r="Z877" i="157" s="1"/>
  <c r="AA265" i="37" s="1"/>
  <c r="Z811" i="157"/>
  <c r="Z810" i="157"/>
  <c r="Z905" i="157" s="1"/>
  <c r="AA293" i="37" s="1"/>
  <c r="Y809" i="157"/>
  <c r="Y904" i="157" s="1"/>
  <c r="Z292" i="37" s="1"/>
  <c r="X809" i="157"/>
  <c r="X904" i="157" s="1"/>
  <c r="Y292" i="37" s="1"/>
  <c r="Z807" i="157"/>
  <c r="Z902" i="157" s="1"/>
  <c r="AA290" i="37" s="1"/>
  <c r="Z806" i="157"/>
  <c r="Z901" i="157" s="1"/>
  <c r="AA289" i="37" s="1"/>
  <c r="Z805" i="157"/>
  <c r="Y804" i="157"/>
  <c r="Z804" i="157" s="1"/>
  <c r="X804" i="157"/>
  <c r="Z801" i="157"/>
  <c r="Z800" i="157"/>
  <c r="Y799" i="157"/>
  <c r="Y797" i="157" s="1"/>
  <c r="X799" i="157"/>
  <c r="X797" i="157" s="1"/>
  <c r="Z769" i="157"/>
  <c r="Y769" i="157"/>
  <c r="X769" i="157"/>
  <c r="Z768" i="157"/>
  <c r="Y768" i="157"/>
  <c r="X768" i="157"/>
  <c r="Z767" i="157"/>
  <c r="Y767" i="157"/>
  <c r="X767" i="157"/>
  <c r="Z766" i="157"/>
  <c r="Y766" i="157"/>
  <c r="X766" i="157"/>
  <c r="AA175" i="37"/>
  <c r="Z175" i="37"/>
  <c r="Y175" i="37"/>
  <c r="Y765" i="157"/>
  <c r="Z174" i="37" s="1"/>
  <c r="X765" i="157"/>
  <c r="Y174" i="37" s="1"/>
  <c r="Z764" i="157"/>
  <c r="AA168" i="37" s="1"/>
  <c r="Y764" i="157"/>
  <c r="Z168" i="37" s="1"/>
  <c r="X764" i="157"/>
  <c r="Y168" i="37" s="1"/>
  <c r="Z763" i="157"/>
  <c r="AA167" i="37" s="1"/>
  <c r="Y763" i="157"/>
  <c r="Z167" i="37" s="1"/>
  <c r="X763" i="157"/>
  <c r="Y167" i="37" s="1"/>
  <c r="Y755" i="157"/>
  <c r="Z159" i="37" s="1"/>
  <c r="X755" i="157"/>
  <c r="Y159" i="37" s="1"/>
  <c r="Y754" i="157"/>
  <c r="Z158" i="37" s="1"/>
  <c r="X754" i="157"/>
  <c r="Y158" i="37" s="1"/>
  <c r="Y753" i="157"/>
  <c r="Z157" i="37" s="1"/>
  <c r="X753" i="157"/>
  <c r="Y157" i="37" s="1"/>
  <c r="Y751" i="157"/>
  <c r="Z155" i="37" s="1"/>
  <c r="X751" i="157"/>
  <c r="Y155" i="37" s="1"/>
  <c r="Y748" i="157"/>
  <c r="Z152" i="37" s="1"/>
  <c r="X748" i="157"/>
  <c r="Y152" i="37" s="1"/>
  <c r="Y747" i="157"/>
  <c r="Z151" i="37" s="1"/>
  <c r="X747" i="157"/>
  <c r="Y151" i="37" s="1"/>
  <c r="Y746" i="157"/>
  <c r="Z150" i="37" s="1"/>
  <c r="X746" i="157"/>
  <c r="Y150" i="37" s="1"/>
  <c r="Z744" i="157"/>
  <c r="AA148" i="37" s="1"/>
  <c r="Y744" i="157"/>
  <c r="Z148" i="37" s="1"/>
  <c r="X744" i="157"/>
  <c r="Y148" i="37" s="1"/>
  <c r="Y743" i="157"/>
  <c r="Z147" i="37" s="1"/>
  <c r="X743" i="157"/>
  <c r="Y147" i="37" s="1"/>
  <c r="Y742" i="157"/>
  <c r="Z146" i="37" s="1"/>
  <c r="X742" i="157"/>
  <c r="Y146" i="37" s="1"/>
  <c r="Y741" i="157"/>
  <c r="Z145" i="37" s="1"/>
  <c r="X741" i="157"/>
  <c r="Y145" i="37" s="1"/>
  <c r="Z738" i="157"/>
  <c r="AA142" i="37" s="1"/>
  <c r="Y738" i="157"/>
  <c r="Z142" i="37" s="1"/>
  <c r="X738" i="157"/>
  <c r="Y142" i="37" s="1"/>
  <c r="Z735" i="157"/>
  <c r="AA139" i="37" s="1"/>
  <c r="Y735" i="157"/>
  <c r="Z139" i="37" s="1"/>
  <c r="X735" i="157"/>
  <c r="Y139" i="37" s="1"/>
  <c r="Z734" i="157"/>
  <c r="AA138" i="37" s="1"/>
  <c r="Y734" i="157"/>
  <c r="Z138" i="37" s="1"/>
  <c r="X734" i="157"/>
  <c r="Y138" i="37" s="1"/>
  <c r="Z732" i="157"/>
  <c r="AA137" i="37" s="1"/>
  <c r="Y732" i="157"/>
  <c r="Z137" i="37" s="1"/>
  <c r="X732" i="157"/>
  <c r="Y137" i="37" s="1"/>
  <c r="Z731" i="157"/>
  <c r="AA136" i="37" s="1"/>
  <c r="Y731" i="157"/>
  <c r="Z136" i="37" s="1"/>
  <c r="X731" i="157"/>
  <c r="Y136" i="37" s="1"/>
  <c r="Z730" i="157"/>
  <c r="AA135" i="37" s="1"/>
  <c r="Y730" i="157"/>
  <c r="Z135" i="37" s="1"/>
  <c r="X730" i="157"/>
  <c r="Y135" i="37" s="1"/>
  <c r="Z729" i="157"/>
  <c r="AA134" i="37" s="1"/>
  <c r="Y729" i="157"/>
  <c r="Z134" i="37" s="1"/>
  <c r="X729" i="157"/>
  <c r="Y134" i="37" s="1"/>
  <c r="Z726" i="157"/>
  <c r="AA131" i="37" s="1"/>
  <c r="Y726" i="157"/>
  <c r="Z131" i="37" s="1"/>
  <c r="X726" i="157"/>
  <c r="Y131" i="37" s="1"/>
  <c r="Y724" i="157"/>
  <c r="Z129" i="37" s="1"/>
  <c r="X724" i="157"/>
  <c r="Y129" i="37" s="1"/>
  <c r="Z718" i="157"/>
  <c r="Z751" i="157" s="1"/>
  <c r="AA155" i="37" s="1"/>
  <c r="Y717" i="157"/>
  <c r="Y759" i="157" s="1"/>
  <c r="Z163" i="37" s="1"/>
  <c r="X717" i="157"/>
  <c r="X720" i="157" s="1"/>
  <c r="X721" i="157" s="1"/>
  <c r="Z706" i="157"/>
  <c r="Z765" i="157" s="1"/>
  <c r="AA174" i="37" s="1"/>
  <c r="Z755" i="157"/>
  <c r="AA159" i="37" s="1"/>
  <c r="Z685" i="157"/>
  <c r="Z754" i="157" s="1"/>
  <c r="AA158" i="37" s="1"/>
  <c r="Z684" i="157"/>
  <c r="Z753" i="157" s="1"/>
  <c r="AA157" i="37" s="1"/>
  <c r="Y683" i="157"/>
  <c r="X683" i="157"/>
  <c r="X760" i="157" s="1"/>
  <c r="Y164" i="37" s="1"/>
  <c r="Z681" i="157"/>
  <c r="Z748" i="157" s="1"/>
  <c r="AA152" i="37" s="1"/>
  <c r="Z680" i="157"/>
  <c r="Z747" i="157" s="1"/>
  <c r="AA151" i="37" s="1"/>
  <c r="Z679" i="157"/>
  <c r="Z746" i="157" s="1"/>
  <c r="AA150" i="37" s="1"/>
  <c r="Y678" i="157"/>
  <c r="Y745" i="157" s="1"/>
  <c r="Z149" i="37" s="1"/>
  <c r="X678" i="157"/>
  <c r="X745" i="157" s="1"/>
  <c r="Y149" i="37" s="1"/>
  <c r="Z676" i="157"/>
  <c r="Z743" i="157" s="1"/>
  <c r="AA147" i="37" s="1"/>
  <c r="Z675" i="157"/>
  <c r="Z742" i="157" s="1"/>
  <c r="AA146" i="37" s="1"/>
  <c r="Z674" i="157"/>
  <c r="Z741" i="157" s="1"/>
  <c r="AA145" i="37" s="1"/>
  <c r="Y673" i="157"/>
  <c r="X673" i="157"/>
  <c r="X740" i="157" s="1"/>
  <c r="Y144" i="37" s="1"/>
  <c r="Z657" i="157"/>
  <c r="Z724" i="157" s="1"/>
  <c r="AA129" i="37" s="1"/>
  <c r="Z640" i="157"/>
  <c r="Y640" i="157"/>
  <c r="X640" i="157"/>
  <c r="Z639" i="157"/>
  <c r="Y639" i="157"/>
  <c r="X639" i="157"/>
  <c r="Z638" i="157"/>
  <c r="Y638" i="157"/>
  <c r="X638" i="157"/>
  <c r="Z637" i="157"/>
  <c r="Y637" i="157"/>
  <c r="X637" i="157"/>
  <c r="AA126" i="37"/>
  <c r="Z126" i="37"/>
  <c r="Y126" i="37"/>
  <c r="Y635" i="157"/>
  <c r="Z115" i="37" s="1"/>
  <c r="X635" i="157"/>
  <c r="Y115" i="37" s="1"/>
  <c r="Y634" i="157"/>
  <c r="Z114" i="37" s="1"/>
  <c r="X634" i="157"/>
  <c r="Y114" i="37" s="1"/>
  <c r="Y633" i="157"/>
  <c r="Z113" i="37" s="1"/>
  <c r="X633" i="157"/>
  <c r="Y113" i="37" s="1"/>
  <c r="Z632" i="157"/>
  <c r="Y632" i="157"/>
  <c r="X632" i="157"/>
  <c r="Z631" i="157"/>
  <c r="Y631" i="157"/>
  <c r="X631" i="157"/>
  <c r="AA111" i="37"/>
  <c r="Z111" i="37"/>
  <c r="Y111" i="37"/>
  <c r="AA110" i="37"/>
  <c r="Z110" i="37"/>
  <c r="Y110" i="37"/>
  <c r="Z109" i="37"/>
  <c r="Y109" i="37"/>
  <c r="Y620" i="157"/>
  <c r="Z102" i="37" s="1"/>
  <c r="X620" i="157"/>
  <c r="Y102" i="37" s="1"/>
  <c r="Y619" i="157"/>
  <c r="Z101" i="37" s="1"/>
  <c r="X619" i="157"/>
  <c r="Y101" i="37" s="1"/>
  <c r="Y616" i="157"/>
  <c r="Z99" i="37" s="1"/>
  <c r="X616" i="157"/>
  <c r="Y99" i="37" s="1"/>
  <c r="Y613" i="157"/>
  <c r="Z97" i="37" s="1"/>
  <c r="X613" i="157"/>
  <c r="Y97" i="37" s="1"/>
  <c r="Y612" i="157"/>
  <c r="Z96" i="37" s="1"/>
  <c r="Z938" i="37" s="1"/>
  <c r="X612" i="157"/>
  <c r="Y96" i="37" s="1"/>
  <c r="Y938" i="37" s="1"/>
  <c r="Z610" i="157"/>
  <c r="AA94" i="37" s="1"/>
  <c r="Y610" i="157"/>
  <c r="Z94" i="37" s="1"/>
  <c r="X610" i="157"/>
  <c r="Y94" i="37" s="1"/>
  <c r="Y609" i="157"/>
  <c r="Z93" i="37" s="1"/>
  <c r="X609" i="157"/>
  <c r="Y93" i="37" s="1"/>
  <c r="Y608" i="157"/>
  <c r="Z92" i="37" s="1"/>
  <c r="X608" i="157"/>
  <c r="Y92" i="37" s="1"/>
  <c r="Y607" i="157"/>
  <c r="Z91" i="37" s="1"/>
  <c r="X607" i="157"/>
  <c r="Y91" i="37" s="1"/>
  <c r="Z605" i="157"/>
  <c r="AA89" i="37" s="1"/>
  <c r="Y605" i="157"/>
  <c r="Z89" i="37" s="1"/>
  <c r="X605" i="157"/>
  <c r="Y89" i="37" s="1"/>
  <c r="Z604" i="157"/>
  <c r="AA88" i="37" s="1"/>
  <c r="Y604" i="157"/>
  <c r="Z88" i="37" s="1"/>
  <c r="X604" i="157"/>
  <c r="Y88" i="37" s="1"/>
  <c r="Y603" i="157"/>
  <c r="Z87" i="37" s="1"/>
  <c r="X603" i="157"/>
  <c r="Y87" i="37" s="1"/>
  <c r="Y602" i="157"/>
  <c r="Z86" i="37" s="1"/>
  <c r="X602" i="157"/>
  <c r="Y86" i="37" s="1"/>
  <c r="Y600" i="157"/>
  <c r="Z84" i="37" s="1"/>
  <c r="X600" i="157"/>
  <c r="Y84" i="37" s="1"/>
  <c r="Y599" i="157"/>
  <c r="Z83" i="37" s="1"/>
  <c r="X599" i="157"/>
  <c r="Y83" i="37" s="1"/>
  <c r="Z596" i="157"/>
  <c r="AA80" i="37" s="1"/>
  <c r="Y596" i="157"/>
  <c r="Z80" i="37" s="1"/>
  <c r="X596" i="157"/>
  <c r="Y80" i="37" s="1"/>
  <c r="Z595" i="157"/>
  <c r="AA79" i="37" s="1"/>
  <c r="Y595" i="157"/>
  <c r="Z79" i="37" s="1"/>
  <c r="X595" i="157"/>
  <c r="Y79" i="37" s="1"/>
  <c r="Z593" i="157"/>
  <c r="AA78" i="37" s="1"/>
  <c r="Y593" i="157"/>
  <c r="Z78" i="37" s="1"/>
  <c r="X593" i="157"/>
  <c r="Y78" i="37" s="1"/>
  <c r="Z592" i="157"/>
  <c r="AA77" i="37" s="1"/>
  <c r="Y592" i="157"/>
  <c r="Z77" i="37" s="1"/>
  <c r="X592" i="157"/>
  <c r="Y77" i="37" s="1"/>
  <c r="Z591" i="157"/>
  <c r="AA76" i="37" s="1"/>
  <c r="Y591" i="157"/>
  <c r="Z76" i="37" s="1"/>
  <c r="X591" i="157"/>
  <c r="Y76" i="37" s="1"/>
  <c r="Z590" i="157"/>
  <c r="AA75" i="37" s="1"/>
  <c r="Y590" i="157"/>
  <c r="Z75" i="37" s="1"/>
  <c r="X590" i="157"/>
  <c r="Y75" i="37" s="1"/>
  <c r="Z589" i="157"/>
  <c r="AA74" i="37" s="1"/>
  <c r="Y589" i="157"/>
  <c r="Z74" i="37" s="1"/>
  <c r="X589" i="157"/>
  <c r="Y74" i="37" s="1"/>
  <c r="Z587" i="157"/>
  <c r="AA73" i="37" s="1"/>
  <c r="Y587" i="157"/>
  <c r="Z73" i="37" s="1"/>
  <c r="X587" i="157"/>
  <c r="Y73" i="37" s="1"/>
  <c r="Z585" i="157"/>
  <c r="AA70" i="37" s="1"/>
  <c r="Y585" i="157"/>
  <c r="Z70" i="37" s="1"/>
  <c r="X585" i="157"/>
  <c r="Y70" i="37" s="1"/>
  <c r="Y584" i="157"/>
  <c r="Z69" i="37" s="1"/>
  <c r="X584" i="157"/>
  <c r="Y69" i="37" s="1"/>
  <c r="Z536" i="157"/>
  <c r="Z532" i="157"/>
  <c r="Z531" i="157"/>
  <c r="Y530" i="157"/>
  <c r="Y528" i="157" s="1"/>
  <c r="X530" i="157"/>
  <c r="X528" i="157" s="1"/>
  <c r="Z514" i="157"/>
  <c r="Z494" i="157"/>
  <c r="Z492" i="157"/>
  <c r="Z489" i="157" s="1"/>
  <c r="Y489" i="157"/>
  <c r="X489" i="157"/>
  <c r="Z487" i="157"/>
  <c r="Y486" i="157"/>
  <c r="Z486" i="157" s="1"/>
  <c r="X486" i="157"/>
  <c r="Z469" i="157"/>
  <c r="Z448" i="157"/>
  <c r="Z447" i="157" s="1"/>
  <c r="Y447" i="157"/>
  <c r="X447" i="157"/>
  <c r="Z446" i="157"/>
  <c r="Z445" i="157" s="1"/>
  <c r="Y445" i="157"/>
  <c r="X445" i="157"/>
  <c r="Z436" i="157"/>
  <c r="Z435" i="157" s="1"/>
  <c r="Y435" i="157"/>
  <c r="X435" i="157"/>
  <c r="Z434" i="157"/>
  <c r="Y433" i="157"/>
  <c r="X433" i="157"/>
  <c r="Z425" i="157"/>
  <c r="Z424" i="157" s="1"/>
  <c r="Y424" i="157"/>
  <c r="X424" i="157"/>
  <c r="Z423" i="157"/>
  <c r="Z422" i="157" s="1"/>
  <c r="Y422" i="157"/>
  <c r="X422" i="157"/>
  <c r="Z417" i="157"/>
  <c r="Z411" i="157"/>
  <c r="Z406" i="157"/>
  <c r="Y405" i="157"/>
  <c r="Z405" i="157" s="1"/>
  <c r="X405" i="157"/>
  <c r="X403" i="157" s="1"/>
  <c r="X412" i="157" s="1"/>
  <c r="X413" i="157" s="1"/>
  <c r="Z353" i="157"/>
  <c r="Z349" i="157"/>
  <c r="Y347" i="157"/>
  <c r="Z347" i="157" s="1"/>
  <c r="X347" i="157"/>
  <c r="Z346" i="157"/>
  <c r="Z345" i="157"/>
  <c r="Z612" i="157" s="1"/>
  <c r="AA96" i="37" s="1"/>
  <c r="AA938" i="37" s="1"/>
  <c r="Z343" i="157"/>
  <c r="Z600" i="157" s="1"/>
  <c r="AA84" i="37" s="1"/>
  <c r="Y341" i="157"/>
  <c r="Z341" i="157" s="1"/>
  <c r="X341" i="157"/>
  <c r="Z334" i="157"/>
  <c r="Z318" i="157"/>
  <c r="Z317" i="157"/>
  <c r="Y316" i="157"/>
  <c r="X316" i="157"/>
  <c r="Z313" i="157"/>
  <c r="Z312" i="157"/>
  <c r="Y311" i="157"/>
  <c r="Y306" i="157" s="1"/>
  <c r="Z306" i="157" s="1"/>
  <c r="X311" i="157"/>
  <c r="X306" i="157" s="1"/>
  <c r="Z293" i="157"/>
  <c r="Z281" i="157"/>
  <c r="Z263" i="157"/>
  <c r="Y262" i="157"/>
  <c r="Z262" i="157" s="1"/>
  <c r="Z273" i="157" s="1"/>
  <c r="X262" i="157"/>
  <c r="X273" i="157" s="1"/>
  <c r="X274" i="157" s="1"/>
  <c r="X283" i="157" s="1"/>
  <c r="Z258" i="157"/>
  <c r="Z250" i="157"/>
  <c r="Z239" i="157"/>
  <c r="Z238" i="157"/>
  <c r="Y237" i="157"/>
  <c r="Y244" i="157" s="1"/>
  <c r="Y245" i="157" s="1"/>
  <c r="Y252" i="157" s="1"/>
  <c r="X237" i="157"/>
  <c r="X244" i="157" s="1"/>
  <c r="X245" i="157" s="1"/>
  <c r="Z234" i="157"/>
  <c r="Z225" i="157"/>
  <c r="Z208" i="157"/>
  <c r="Z207" i="157"/>
  <c r="Y206" i="157"/>
  <c r="X206" i="157"/>
  <c r="Z203" i="157"/>
  <c r="Y202" i="157"/>
  <c r="Z202" i="157" s="1"/>
  <c r="X202" i="157"/>
  <c r="Z201" i="157"/>
  <c r="Z200" i="157"/>
  <c r="Y199" i="157"/>
  <c r="Z199" i="157" s="1"/>
  <c r="X199" i="157"/>
  <c r="X197" i="157" s="1"/>
  <c r="Z183" i="157"/>
  <c r="Z147" i="157"/>
  <c r="Y146" i="157"/>
  <c r="X146" i="157"/>
  <c r="Z144" i="157"/>
  <c r="Y143" i="157"/>
  <c r="Z143" i="157" s="1"/>
  <c r="X143" i="157"/>
  <c r="Z142" i="157"/>
  <c r="Z141" i="157"/>
  <c r="Y140" i="157"/>
  <c r="X140" i="157"/>
  <c r="X138" i="157" s="1"/>
  <c r="Y116" i="157"/>
  <c r="Y636" i="157" s="1"/>
  <c r="Z116" i="37" s="1"/>
  <c r="X116" i="157"/>
  <c r="X636" i="157" s="1"/>
  <c r="Y116" i="37" s="1"/>
  <c r="Z115" i="157"/>
  <c r="Z634" i="157" s="1"/>
  <c r="AA114" i="37" s="1"/>
  <c r="Z114" i="157"/>
  <c r="Z113" i="157"/>
  <c r="Z102" i="157"/>
  <c r="Z100" i="157"/>
  <c r="Z99" i="157"/>
  <c r="Y97" i="157"/>
  <c r="Z97" i="157" s="1"/>
  <c r="X97" i="157"/>
  <c r="Z94" i="157"/>
  <c r="Z93" i="157"/>
  <c r="Y92" i="157"/>
  <c r="X92" i="157"/>
  <c r="Z76" i="157"/>
  <c r="Z67" i="157"/>
  <c r="Z53" i="157"/>
  <c r="Y51" i="157"/>
  <c r="Z51" i="157" s="1"/>
  <c r="X51" i="157"/>
  <c r="Z48" i="157"/>
  <c r="Z47" i="157"/>
  <c r="Y45" i="157"/>
  <c r="X45" i="157"/>
  <c r="Z42" i="157"/>
  <c r="Z41" i="157"/>
  <c r="Y40" i="157"/>
  <c r="Y38" i="157" s="1"/>
  <c r="X40" i="157"/>
  <c r="X38" i="157" s="1"/>
  <c r="Z2390" i="156"/>
  <c r="Y2390" i="156"/>
  <c r="X2390" i="156"/>
  <c r="Z2389" i="156"/>
  <c r="Y2389" i="156"/>
  <c r="X2389" i="156"/>
  <c r="Z2388" i="156"/>
  <c r="AA848" i="37" s="1"/>
  <c r="Y2388" i="156"/>
  <c r="Z848" i="37" s="1"/>
  <c r="X2388" i="156"/>
  <c r="Y848" i="37" s="1"/>
  <c r="Z2387" i="156"/>
  <c r="AA847" i="37" s="1"/>
  <c r="Y2387" i="156"/>
  <c r="Z847" i="37" s="1"/>
  <c r="X2387" i="156"/>
  <c r="Y847" i="37" s="1"/>
  <c r="AA846" i="37"/>
  <c r="Z846" i="37"/>
  <c r="Y846" i="37"/>
  <c r="Y2386" i="156"/>
  <c r="Z845" i="37" s="1"/>
  <c r="X2386" i="156"/>
  <c r="Y845" i="37" s="1"/>
  <c r="Z2385" i="156"/>
  <c r="AA844" i="37" s="1"/>
  <c r="Y2385" i="156"/>
  <c r="Z844" i="37" s="1"/>
  <c r="X2385" i="156"/>
  <c r="Y844" i="37" s="1"/>
  <c r="Z2384" i="156"/>
  <c r="AA843" i="37" s="1"/>
  <c r="Y2384" i="156"/>
  <c r="Z843" i="37" s="1"/>
  <c r="X2384" i="156"/>
  <c r="Y843" i="37" s="1"/>
  <c r="Y2382" i="156"/>
  <c r="Z841" i="37" s="1"/>
  <c r="X2382" i="156"/>
  <c r="Y841" i="37" s="1"/>
  <c r="Z2381" i="156"/>
  <c r="AA840" i="37" s="1"/>
  <c r="Y2381" i="156"/>
  <c r="Z840" i="37" s="1"/>
  <c r="X2381" i="156"/>
  <c r="Y840" i="37" s="1"/>
  <c r="Z2377" i="156"/>
  <c r="AA836" i="37" s="1"/>
  <c r="Y2377" i="156"/>
  <c r="Z836" i="37" s="1"/>
  <c r="X2377" i="156"/>
  <c r="Y836" i="37" s="1"/>
  <c r="Y2376" i="156"/>
  <c r="Z835" i="37" s="1"/>
  <c r="X2376" i="156"/>
  <c r="Y835" i="37" s="1"/>
  <c r="Z2375" i="156"/>
  <c r="AA834" i="37" s="1"/>
  <c r="Y2375" i="156"/>
  <c r="Z834" i="37" s="1"/>
  <c r="X2375" i="156"/>
  <c r="Y834" i="37" s="1"/>
  <c r="Z2374" i="156"/>
  <c r="AA833" i="37" s="1"/>
  <c r="Y2374" i="156"/>
  <c r="Z833" i="37" s="1"/>
  <c r="X2374" i="156"/>
  <c r="Y833" i="37" s="1"/>
  <c r="Y2373" i="156"/>
  <c r="Z832" i="37" s="1"/>
  <c r="X2373" i="156"/>
  <c r="Y832" i="37" s="1"/>
  <c r="Y2372" i="156"/>
  <c r="Z831" i="37" s="1"/>
  <c r="X2372" i="156"/>
  <c r="Y831" i="37" s="1"/>
  <c r="Z2371" i="156"/>
  <c r="AA830" i="37" s="1"/>
  <c r="Y2371" i="156"/>
  <c r="Z830" i="37" s="1"/>
  <c r="X2371" i="156"/>
  <c r="Y830" i="37" s="1"/>
  <c r="Z2369" i="156"/>
  <c r="AA828" i="37" s="1"/>
  <c r="Y2369" i="156"/>
  <c r="Z828" i="37" s="1"/>
  <c r="X2369" i="156"/>
  <c r="Y828" i="37" s="1"/>
  <c r="Z2368" i="156"/>
  <c r="AA827" i="37" s="1"/>
  <c r="Y2368" i="156"/>
  <c r="Z827" i="37" s="1"/>
  <c r="X2368" i="156"/>
  <c r="Y827" i="37" s="1"/>
  <c r="Y2367" i="156"/>
  <c r="Z826" i="37" s="1"/>
  <c r="X2367" i="156"/>
  <c r="Y826" i="37" s="1"/>
  <c r="Y2366" i="156"/>
  <c r="Z825" i="37" s="1"/>
  <c r="X2366" i="156"/>
  <c r="Y825" i="37" s="1"/>
  <c r="Z2364" i="156"/>
  <c r="AA823" i="37" s="1"/>
  <c r="Y2364" i="156"/>
  <c r="Z823" i="37" s="1"/>
  <c r="X2364" i="156"/>
  <c r="Y823" i="37" s="1"/>
  <c r="Z2361" i="156"/>
  <c r="AA819" i="37" s="1"/>
  <c r="Y2361" i="156"/>
  <c r="Z819" i="37" s="1"/>
  <c r="X2361" i="156"/>
  <c r="Y819" i="37" s="1"/>
  <c r="Z2360" i="156"/>
  <c r="AA818" i="37" s="1"/>
  <c r="Y2360" i="156"/>
  <c r="Z818" i="37" s="1"/>
  <c r="X2360" i="156"/>
  <c r="Y818" i="37" s="1"/>
  <c r="Z2358" i="156"/>
  <c r="AA817" i="37" s="1"/>
  <c r="Y2358" i="156"/>
  <c r="Z817" i="37" s="1"/>
  <c r="X2358" i="156"/>
  <c r="Y817" i="37" s="1"/>
  <c r="Z2357" i="156"/>
  <c r="AA816" i="37" s="1"/>
  <c r="Y2357" i="156"/>
  <c r="Z816" i="37" s="1"/>
  <c r="X2357" i="156"/>
  <c r="Y816" i="37" s="1"/>
  <c r="Z2356" i="156"/>
  <c r="AA815" i="37" s="1"/>
  <c r="Y2356" i="156"/>
  <c r="Z815" i="37" s="1"/>
  <c r="X2356" i="156"/>
  <c r="Y815" i="37" s="1"/>
  <c r="Z2355" i="156"/>
  <c r="AA814" i="37" s="1"/>
  <c r="Y2355" i="156"/>
  <c r="Z814" i="37" s="1"/>
  <c r="X2355" i="156"/>
  <c r="Y814" i="37" s="1"/>
  <c r="Z2354" i="156"/>
  <c r="AA813" i="37" s="1"/>
  <c r="Y2354" i="156"/>
  <c r="Z813" i="37" s="1"/>
  <c r="X2354" i="156"/>
  <c r="Y813" i="37" s="1"/>
  <c r="Z2352" i="156"/>
  <c r="AA811" i="37" s="1"/>
  <c r="Y2352" i="156"/>
  <c r="Z811" i="37" s="1"/>
  <c r="X2352" i="156"/>
  <c r="Y811" i="37" s="1"/>
  <c r="Y2349" i="156"/>
  <c r="Z808" i="37" s="1"/>
  <c r="X2349" i="156"/>
  <c r="Y808" i="37" s="1"/>
  <c r="Z2341" i="156"/>
  <c r="Z2331" i="156"/>
  <c r="Z2328" i="156"/>
  <c r="Z2327" i="156"/>
  <c r="Y2325" i="156"/>
  <c r="X2325" i="156"/>
  <c r="Z2322" i="156"/>
  <c r="Z2321" i="156"/>
  <c r="Y2320" i="156"/>
  <c r="X2320" i="156"/>
  <c r="X2318" i="156" s="1"/>
  <c r="Z2292" i="156"/>
  <c r="Z2283" i="156"/>
  <c r="Z2280" i="156"/>
  <c r="Z2279" i="156"/>
  <c r="Y2277" i="156"/>
  <c r="X2277" i="156"/>
  <c r="Z2274" i="156"/>
  <c r="Z2273" i="156"/>
  <c r="Y2272" i="156"/>
  <c r="Y2270" i="156" s="1"/>
  <c r="Y2285" i="156" s="1"/>
  <c r="Y2286" i="156" s="1"/>
  <c r="Y2298" i="156" s="1"/>
  <c r="X2272" i="156"/>
  <c r="Z2257" i="156"/>
  <c r="Z2349" i="156" s="1"/>
  <c r="AA808" i="37" s="1"/>
  <c r="Z2251" i="156"/>
  <c r="Y2251" i="156"/>
  <c r="X2251" i="156"/>
  <c r="Z2250" i="156"/>
  <c r="Y2250" i="156"/>
  <c r="X2250" i="156"/>
  <c r="Z2249" i="156"/>
  <c r="AA533" i="37" s="1"/>
  <c r="Y2249" i="156"/>
  <c r="Z533" i="37" s="1"/>
  <c r="X2249" i="156"/>
  <c r="Y533" i="37" s="1"/>
  <c r="Z2248" i="156"/>
  <c r="AA532" i="37" s="1"/>
  <c r="Y2248" i="156"/>
  <c r="Z532" i="37" s="1"/>
  <c r="X2248" i="156"/>
  <c r="Y532" i="37" s="1"/>
  <c r="Z2247" i="156"/>
  <c r="AA531" i="37" s="1"/>
  <c r="Y2247" i="156"/>
  <c r="Z531" i="37" s="1"/>
  <c r="X2247" i="156"/>
  <c r="Y531" i="37" s="1"/>
  <c r="Z2246" i="156"/>
  <c r="AA530" i="37" s="1"/>
  <c r="Y2246" i="156"/>
  <c r="Z530" i="37" s="1"/>
  <c r="X2246" i="156"/>
  <c r="Y530" i="37" s="1"/>
  <c r="Z2245" i="156"/>
  <c r="AA529" i="37" s="1"/>
  <c r="Y2245" i="156"/>
  <c r="Z529" i="37" s="1"/>
  <c r="X2245" i="156"/>
  <c r="Y529" i="37" s="1"/>
  <c r="Z2244" i="156"/>
  <c r="AA528" i="37" s="1"/>
  <c r="Y2244" i="156"/>
  <c r="Z528" i="37" s="1"/>
  <c r="X2244" i="156"/>
  <c r="Y528" i="37" s="1"/>
  <c r="Y2242" i="156"/>
  <c r="Z526" i="37" s="1"/>
  <c r="X2242" i="156"/>
  <c r="Y526" i="37" s="1"/>
  <c r="Z2237" i="156"/>
  <c r="AA521" i="37" s="1"/>
  <c r="Y2237" i="156"/>
  <c r="Z521" i="37" s="1"/>
  <c r="X2237" i="156"/>
  <c r="Y521" i="37" s="1"/>
  <c r="Y2236" i="156"/>
  <c r="Z520" i="37" s="1"/>
  <c r="X2236" i="156"/>
  <c r="Y520" i="37" s="1"/>
  <c r="Y2235" i="156"/>
  <c r="Z519" i="37" s="1"/>
  <c r="X2235" i="156"/>
  <c r="Y519" i="37" s="1"/>
  <c r="Y2234" i="156"/>
  <c r="Z518" i="37" s="1"/>
  <c r="X2234" i="156"/>
  <c r="Y518" i="37" s="1"/>
  <c r="Z2233" i="156"/>
  <c r="AA517" i="37" s="1"/>
  <c r="Y2233" i="156"/>
  <c r="Z517" i="37" s="1"/>
  <c r="X2233" i="156"/>
  <c r="Y517" i="37" s="1"/>
  <c r="Z2231" i="156"/>
  <c r="AA515" i="37" s="1"/>
  <c r="Y2231" i="156"/>
  <c r="Z515" i="37" s="1"/>
  <c r="X2231" i="156"/>
  <c r="Y515" i="37" s="1"/>
  <c r="Z2230" i="156"/>
  <c r="AA514" i="37" s="1"/>
  <c r="Y2230" i="156"/>
  <c r="Z514" i="37" s="1"/>
  <c r="X2230" i="156"/>
  <c r="Y514" i="37" s="1"/>
  <c r="Z2229" i="156"/>
  <c r="AA513" i="37" s="1"/>
  <c r="Y2229" i="156"/>
  <c r="Z513" i="37" s="1"/>
  <c r="X2229" i="156"/>
  <c r="Y513" i="37" s="1"/>
  <c r="Z2228" i="156"/>
  <c r="AA512" i="37" s="1"/>
  <c r="Y2228" i="156"/>
  <c r="Z512" i="37" s="1"/>
  <c r="X2228" i="156"/>
  <c r="Y512" i="37" s="1"/>
  <c r="Z2227" i="156"/>
  <c r="AA511" i="37" s="1"/>
  <c r="Y2227" i="156"/>
  <c r="Z511" i="37" s="1"/>
  <c r="X2227" i="156"/>
  <c r="Y511" i="37" s="1"/>
  <c r="Z2226" i="156"/>
  <c r="AA510" i="37" s="1"/>
  <c r="Y2226" i="156"/>
  <c r="Z510" i="37" s="1"/>
  <c r="X2226" i="156"/>
  <c r="Y510" i="37" s="1"/>
  <c r="Z2223" i="156"/>
  <c r="AA506" i="37" s="1"/>
  <c r="Y2223" i="156"/>
  <c r="Z506" i="37" s="1"/>
  <c r="X2223" i="156"/>
  <c r="Y506" i="37" s="1"/>
  <c r="Z2222" i="156"/>
  <c r="AA505" i="37" s="1"/>
  <c r="Y2222" i="156"/>
  <c r="Z505" i="37" s="1"/>
  <c r="X2222" i="156"/>
  <c r="Y505" i="37" s="1"/>
  <c r="Z2220" i="156"/>
  <c r="AA504" i="37" s="1"/>
  <c r="Y2220" i="156"/>
  <c r="Z504" i="37" s="1"/>
  <c r="X2220" i="156"/>
  <c r="Z2219" i="156"/>
  <c r="AA503" i="37" s="1"/>
  <c r="Y2219" i="156"/>
  <c r="Z503" i="37" s="1"/>
  <c r="X2219" i="156"/>
  <c r="Y503" i="37" s="1"/>
  <c r="Z2218" i="156"/>
  <c r="AA502" i="37" s="1"/>
  <c r="Y2218" i="156"/>
  <c r="Z502" i="37" s="1"/>
  <c r="X2218" i="156"/>
  <c r="Y502" i="37" s="1"/>
  <c r="Z2217" i="156"/>
  <c r="AA501" i="37" s="1"/>
  <c r="Y2217" i="156"/>
  <c r="Z501" i="37" s="1"/>
  <c r="X2217" i="156"/>
  <c r="Y501" i="37" s="1"/>
  <c r="Z2216" i="156"/>
  <c r="AA500" i="37" s="1"/>
  <c r="Y2216" i="156"/>
  <c r="Z500" i="37" s="1"/>
  <c r="X2216" i="156"/>
  <c r="Y500" i="37" s="1"/>
  <c r="Z2214" i="156"/>
  <c r="AA498" i="37" s="1"/>
  <c r="Y2214" i="156"/>
  <c r="Z498" i="37" s="1"/>
  <c r="X2214" i="156"/>
  <c r="Y498" i="37" s="1"/>
  <c r="Z2211" i="156"/>
  <c r="AA495" i="37" s="1"/>
  <c r="Y2211" i="156"/>
  <c r="Z495" i="37" s="1"/>
  <c r="X2211" i="156"/>
  <c r="Y495" i="37" s="1"/>
  <c r="Z2190" i="156"/>
  <c r="Z2236" i="156" s="1"/>
  <c r="AA520" i="37" s="1"/>
  <c r="Z2189" i="156"/>
  <c r="Z2235" i="156" s="1"/>
  <c r="AA519" i="37" s="1"/>
  <c r="Z2188" i="156"/>
  <c r="Z2234" i="156" s="1"/>
  <c r="AA518" i="37" s="1"/>
  <c r="Y2186" i="156"/>
  <c r="Y2232" i="156" s="1"/>
  <c r="Z516" i="37" s="1"/>
  <c r="X2186" i="156"/>
  <c r="X2179" i="156" s="1"/>
  <c r="Z2153" i="156"/>
  <c r="Y2153" i="156"/>
  <c r="X2153" i="156"/>
  <c r="Z2152" i="156"/>
  <c r="Y2152" i="156"/>
  <c r="X2152" i="156"/>
  <c r="Z2151" i="156"/>
  <c r="AA490" i="37" s="1"/>
  <c r="Y2151" i="156"/>
  <c r="Z490" i="37" s="1"/>
  <c r="X2151" i="156"/>
  <c r="Y490" i="37" s="1"/>
  <c r="Z2150" i="156"/>
  <c r="AA489" i="37" s="1"/>
  <c r="Y2150" i="156"/>
  <c r="Z489" i="37" s="1"/>
  <c r="X2150" i="156"/>
  <c r="Y489" i="37" s="1"/>
  <c r="Z2149" i="156"/>
  <c r="AA488" i="37" s="1"/>
  <c r="Y2149" i="156"/>
  <c r="Z488" i="37" s="1"/>
  <c r="X2149" i="156"/>
  <c r="Y488" i="37" s="1"/>
  <c r="Y2148" i="156"/>
  <c r="Z487" i="37" s="1"/>
  <c r="X2148" i="156"/>
  <c r="Y487" i="37" s="1"/>
  <c r="Z2147" i="156"/>
  <c r="AA486" i="37" s="1"/>
  <c r="Y2147" i="156"/>
  <c r="Z486" i="37" s="1"/>
  <c r="X2147" i="156"/>
  <c r="Y486" i="37" s="1"/>
  <c r="Z2146" i="156"/>
  <c r="AA485" i="37" s="1"/>
  <c r="Y2146" i="156"/>
  <c r="Z485" i="37" s="1"/>
  <c r="X2146" i="156"/>
  <c r="Y485" i="37" s="1"/>
  <c r="AA484" i="37"/>
  <c r="Z484" i="37"/>
  <c r="Y484" i="37"/>
  <c r="Y2138" i="156"/>
  <c r="Z477" i="37" s="1"/>
  <c r="X2138" i="156"/>
  <c r="Y477" i="37" s="1"/>
  <c r="Y2137" i="156"/>
  <c r="Z476" i="37" s="1"/>
  <c r="X2137" i="156"/>
  <c r="Y476" i="37" s="1"/>
  <c r="Y2135" i="156"/>
  <c r="Z474" i="37" s="1"/>
  <c r="X2135" i="156"/>
  <c r="Y474" i="37" s="1"/>
  <c r="Z2134" i="156"/>
  <c r="AA473" i="37" s="1"/>
  <c r="Y2134" i="156"/>
  <c r="Z473" i="37" s="1"/>
  <c r="X2134" i="156"/>
  <c r="Y473" i="37" s="1"/>
  <c r="Y2133" i="156"/>
  <c r="Z472" i="37" s="1"/>
  <c r="X2133" i="156"/>
  <c r="Y472" i="37" s="1"/>
  <c r="Z2131" i="156"/>
  <c r="AA470" i="37" s="1"/>
  <c r="Y2131" i="156"/>
  <c r="Z470" i="37" s="1"/>
  <c r="X2131" i="156"/>
  <c r="Y470" i="37" s="1"/>
  <c r="Z2130" i="156"/>
  <c r="AA469" i="37" s="1"/>
  <c r="Y2130" i="156"/>
  <c r="Z469" i="37" s="1"/>
  <c r="X2130" i="156"/>
  <c r="Y469" i="37" s="1"/>
  <c r="Y2129" i="156"/>
  <c r="Z468" i="37" s="1"/>
  <c r="X2129" i="156"/>
  <c r="Y468" i="37" s="1"/>
  <c r="Y2128" i="156"/>
  <c r="Z467" i="37" s="1"/>
  <c r="X2128" i="156"/>
  <c r="Y467" i="37" s="1"/>
  <c r="Z2126" i="156"/>
  <c r="AA465" i="37" s="1"/>
  <c r="Y2126" i="156"/>
  <c r="Z465" i="37" s="1"/>
  <c r="X2126" i="156"/>
  <c r="Y465" i="37" s="1"/>
  <c r="Z2123" i="156"/>
  <c r="AA461" i="37" s="1"/>
  <c r="Y2123" i="156"/>
  <c r="Z461" i="37" s="1"/>
  <c r="X2123" i="156"/>
  <c r="Y461" i="37" s="1"/>
  <c r="Z2122" i="156"/>
  <c r="AA460" i="37" s="1"/>
  <c r="Y2122" i="156"/>
  <c r="Z460" i="37" s="1"/>
  <c r="X2122" i="156"/>
  <c r="Y460" i="37" s="1"/>
  <c r="Z2120" i="156"/>
  <c r="Y2120" i="156"/>
  <c r="X2120" i="156"/>
  <c r="Z2119" i="156"/>
  <c r="AA458" i="37" s="1"/>
  <c r="Y2119" i="156"/>
  <c r="Z458" i="37" s="1"/>
  <c r="X2119" i="156"/>
  <c r="Y458" i="37" s="1"/>
  <c r="Z2118" i="156"/>
  <c r="AA457" i="37" s="1"/>
  <c r="Y2118" i="156"/>
  <c r="Z457" i="37" s="1"/>
  <c r="X2118" i="156"/>
  <c r="Y457" i="37" s="1"/>
  <c r="Z2117" i="156"/>
  <c r="AA456" i="37" s="1"/>
  <c r="Y2117" i="156"/>
  <c r="Z456" i="37" s="1"/>
  <c r="X2117" i="156"/>
  <c r="Y456" i="37" s="1"/>
  <c r="Z2116" i="156"/>
  <c r="AA455" i="37" s="1"/>
  <c r="Y2116" i="156"/>
  <c r="Z455" i="37" s="1"/>
  <c r="X2116" i="156"/>
  <c r="Y455" i="37" s="1"/>
  <c r="Z2114" i="156"/>
  <c r="AA453" i="37" s="1"/>
  <c r="Y2114" i="156"/>
  <c r="Z453" i="37" s="1"/>
  <c r="X2114" i="156"/>
  <c r="Y453" i="37" s="1"/>
  <c r="Z2112" i="156"/>
  <c r="AA451" i="37" s="1"/>
  <c r="Y2112" i="156"/>
  <c r="Z451" i="37" s="1"/>
  <c r="X2112" i="156"/>
  <c r="Y451" i="37" s="1"/>
  <c r="Z2104" i="156"/>
  <c r="Z2148" i="156" s="1"/>
  <c r="AA487" i="37" s="1"/>
  <c r="Z2087" i="156"/>
  <c r="Z2138" i="156" s="1"/>
  <c r="AA477" i="37" s="1"/>
  <c r="Z2086" i="156"/>
  <c r="Z2137" i="156" s="1"/>
  <c r="AA476" i="37" s="1"/>
  <c r="Y2085" i="156"/>
  <c r="Y2143" i="156" s="1"/>
  <c r="Z482" i="37" s="1"/>
  <c r="X2085" i="156"/>
  <c r="Z2084" i="156"/>
  <c r="Z2135" i="156" s="1"/>
  <c r="AA474" i="37" s="1"/>
  <c r="Z2082" i="156"/>
  <c r="Z2133" i="156" s="1"/>
  <c r="AA472" i="37" s="1"/>
  <c r="Y2081" i="156"/>
  <c r="Y2132" i="156" s="1"/>
  <c r="Z471" i="37" s="1"/>
  <c r="X2081" i="156"/>
  <c r="X2132" i="156" s="1"/>
  <c r="Y471" i="37" s="1"/>
  <c r="Z2078" i="156"/>
  <c r="Z2129" i="156" s="1"/>
  <c r="AA468" i="37" s="1"/>
  <c r="Z2077" i="156"/>
  <c r="Z2128" i="156" s="1"/>
  <c r="AA467" i="37" s="1"/>
  <c r="Y2076" i="156"/>
  <c r="Y2127" i="156" s="1"/>
  <c r="Z466" i="37" s="1"/>
  <c r="X2076" i="156"/>
  <c r="X2127" i="156" s="1"/>
  <c r="Y466" i="37" s="1"/>
  <c r="Z2046" i="156"/>
  <c r="Y2046" i="156"/>
  <c r="X2046" i="156"/>
  <c r="Z2045" i="156"/>
  <c r="AA403" i="37" s="1"/>
  <c r="Y2045" i="156"/>
  <c r="Z403" i="37" s="1"/>
  <c r="X2045" i="156"/>
  <c r="Y403" i="37" s="1"/>
  <c r="Z2044" i="156"/>
  <c r="AA400" i="37" s="1"/>
  <c r="Y2044" i="156"/>
  <c r="Z400" i="37" s="1"/>
  <c r="X2044" i="156"/>
  <c r="Y400" i="37" s="1"/>
  <c r="Z2043" i="156"/>
  <c r="AA399" i="37" s="1"/>
  <c r="Y2043" i="156"/>
  <c r="Z399" i="37" s="1"/>
  <c r="X2043" i="156"/>
  <c r="Y399" i="37" s="1"/>
  <c r="AA398" i="37"/>
  <c r="Z398" i="37"/>
  <c r="Y398" i="37"/>
  <c r="Z2042" i="156"/>
  <c r="AA397" i="37" s="1"/>
  <c r="Y2042" i="156"/>
  <c r="Z397" i="37" s="1"/>
  <c r="X2042" i="156"/>
  <c r="Y397" i="37" s="1"/>
  <c r="Y2041" i="156"/>
  <c r="Z396" i="37" s="1"/>
  <c r="X2041" i="156"/>
  <c r="Y396" i="37" s="1"/>
  <c r="Z2040" i="156"/>
  <c r="AA395" i="37" s="1"/>
  <c r="Y2040" i="156"/>
  <c r="Z395" i="37" s="1"/>
  <c r="X2040" i="156"/>
  <c r="Y395" i="37" s="1"/>
  <c r="Z2039" i="156"/>
  <c r="AA394" i="37" s="1"/>
  <c r="Y2039" i="156"/>
  <c r="Z394" i="37" s="1"/>
  <c r="X2039" i="156"/>
  <c r="Y394" i="37" s="1"/>
  <c r="Y2036" i="156"/>
  <c r="Z391" i="37" s="1"/>
  <c r="X2036" i="156"/>
  <c r="Y391" i="37" s="1"/>
  <c r="Z2034" i="156"/>
  <c r="AA389" i="37" s="1"/>
  <c r="Y2034" i="156"/>
  <c r="Z389" i="37" s="1"/>
  <c r="X2034" i="156"/>
  <c r="Y389" i="37" s="1"/>
  <c r="Z2031" i="156"/>
  <c r="AA386" i="37" s="1"/>
  <c r="Y2031" i="156"/>
  <c r="Z386" i="37" s="1"/>
  <c r="X2031" i="156"/>
  <c r="Y386" i="37" s="1"/>
  <c r="Z2030" i="156"/>
  <c r="AA385" i="37" s="1"/>
  <c r="Y2030" i="156"/>
  <c r="Z385" i="37" s="1"/>
  <c r="X2030" i="156"/>
  <c r="Y385" i="37" s="1"/>
  <c r="Y2029" i="156"/>
  <c r="Z384" i="37" s="1"/>
  <c r="X2029" i="156"/>
  <c r="Y384" i="37" s="1"/>
  <c r="Z2028" i="156"/>
  <c r="AA383" i="37" s="1"/>
  <c r="Y2028" i="156"/>
  <c r="Z383" i="37" s="1"/>
  <c r="X2028" i="156"/>
  <c r="Y383" i="37" s="1"/>
  <c r="Z2027" i="156"/>
  <c r="AA382" i="37" s="1"/>
  <c r="Y2027" i="156"/>
  <c r="Z382" i="37" s="1"/>
  <c r="X2027" i="156"/>
  <c r="Y382" i="37" s="1"/>
  <c r="Z2026" i="156"/>
  <c r="AA381" i="37" s="1"/>
  <c r="Y2026" i="156"/>
  <c r="Z381" i="37" s="1"/>
  <c r="X2026" i="156"/>
  <c r="Y381" i="37" s="1"/>
  <c r="Z2025" i="156"/>
  <c r="AA380" i="37" s="1"/>
  <c r="Y2025" i="156"/>
  <c r="Z380" i="37" s="1"/>
  <c r="X2025" i="156"/>
  <c r="Y380" i="37" s="1"/>
  <c r="Z2024" i="156"/>
  <c r="AA379" i="37" s="1"/>
  <c r="Y2024" i="156"/>
  <c r="Z379" i="37" s="1"/>
  <c r="X2024" i="156"/>
  <c r="Y379" i="37" s="1"/>
  <c r="Z2023" i="156"/>
  <c r="AA378" i="37" s="1"/>
  <c r="Y2023" i="156"/>
  <c r="Z378" i="37" s="1"/>
  <c r="X2023" i="156"/>
  <c r="Y378" i="37" s="1"/>
  <c r="Z2022" i="156"/>
  <c r="AA377" i="37" s="1"/>
  <c r="Y2022" i="156"/>
  <c r="Z377" i="37" s="1"/>
  <c r="X2022" i="156"/>
  <c r="Y377" i="37" s="1"/>
  <c r="Z2021" i="156"/>
  <c r="AA376" i="37" s="1"/>
  <c r="Y2021" i="156"/>
  <c r="Z376" i="37" s="1"/>
  <c r="X2021" i="156"/>
  <c r="Y376" i="37" s="1"/>
  <c r="Z2020" i="156"/>
  <c r="AA375" i="37" s="1"/>
  <c r="Y2020" i="156"/>
  <c r="Z375" i="37" s="1"/>
  <c r="X2020" i="156"/>
  <c r="Y375" i="37" s="1"/>
  <c r="Z2019" i="156"/>
  <c r="AA374" i="37" s="1"/>
  <c r="Y2019" i="156"/>
  <c r="Z374" i="37" s="1"/>
  <c r="X2019" i="156"/>
  <c r="Y374" i="37" s="1"/>
  <c r="Z2018" i="156"/>
  <c r="AA373" i="37" s="1"/>
  <c r="Y2018" i="156"/>
  <c r="Z373" i="37" s="1"/>
  <c r="X2018" i="156"/>
  <c r="Y373" i="37" s="1"/>
  <c r="Z2017" i="156"/>
  <c r="AA372" i="37" s="1"/>
  <c r="Y2017" i="156"/>
  <c r="Z372" i="37" s="1"/>
  <c r="X2017" i="156"/>
  <c r="Y372" i="37" s="1"/>
  <c r="Z2015" i="156"/>
  <c r="AA370" i="37" s="1"/>
  <c r="Y2015" i="156"/>
  <c r="Z370" i="37" s="1"/>
  <c r="X2015" i="156"/>
  <c r="Y370" i="37" s="1"/>
  <c r="Z2013" i="156"/>
  <c r="AA368" i="37" s="1"/>
  <c r="Y2013" i="156"/>
  <c r="Z368" i="37" s="1"/>
  <c r="X2013" i="156"/>
  <c r="Y368" i="37" s="1"/>
  <c r="Z2012" i="156"/>
  <c r="AA367" i="37" s="1"/>
  <c r="Y2012" i="156"/>
  <c r="Z367" i="37" s="1"/>
  <c r="X2012" i="156"/>
  <c r="Y367" i="37" s="1"/>
  <c r="Z2010" i="156"/>
  <c r="Y2010" i="156"/>
  <c r="X2010" i="156"/>
  <c r="Z2009" i="156"/>
  <c r="AA365" i="37" s="1"/>
  <c r="Y2009" i="156"/>
  <c r="Z365" i="37" s="1"/>
  <c r="X2009" i="156"/>
  <c r="Y365" i="37" s="1"/>
  <c r="Z2008" i="156"/>
  <c r="AA364" i="37" s="1"/>
  <c r="Y2008" i="156"/>
  <c r="Z364" i="37" s="1"/>
  <c r="X2008" i="156"/>
  <c r="Y364" i="37" s="1"/>
  <c r="Z2007" i="156"/>
  <c r="AA363" i="37" s="1"/>
  <c r="Y2007" i="156"/>
  <c r="Z363" i="37" s="1"/>
  <c r="X2007" i="156"/>
  <c r="Y363" i="37" s="1"/>
  <c r="Z2006" i="156"/>
  <c r="AA362" i="37" s="1"/>
  <c r="Y2006" i="156"/>
  <c r="Z362" i="37" s="1"/>
  <c r="X2006" i="156"/>
  <c r="Y362" i="37" s="1"/>
  <c r="Z2004" i="156"/>
  <c r="AA360" i="37" s="1"/>
  <c r="Y2004" i="156"/>
  <c r="Z360" i="37" s="1"/>
  <c r="X2004" i="156"/>
  <c r="Y360" i="37" s="1"/>
  <c r="Y2001" i="156"/>
  <c r="Z357" i="37" s="1"/>
  <c r="X2001" i="156"/>
  <c r="Y357" i="37" s="1"/>
  <c r="Z1991" i="156"/>
  <c r="Z2041" i="156" s="1"/>
  <c r="AA396" i="37" s="1"/>
  <c r="Y1979" i="156"/>
  <c r="Y2032" i="156" s="1"/>
  <c r="Z387" i="37" s="1"/>
  <c r="X1979" i="156"/>
  <c r="X2032" i="156" s="1"/>
  <c r="Y387" i="37" s="1"/>
  <c r="Z1976" i="156"/>
  <c r="Z2036" i="156" s="1"/>
  <c r="AA391" i="37" s="1"/>
  <c r="Z1949" i="156"/>
  <c r="Z2001" i="156" s="1"/>
  <c r="AA357" i="37" s="1"/>
  <c r="Z1937" i="156"/>
  <c r="Y1937" i="156"/>
  <c r="X1937" i="156"/>
  <c r="Z1936" i="156"/>
  <c r="Y1936" i="156"/>
  <c r="X1936" i="156"/>
  <c r="Z1935" i="156"/>
  <c r="AA260" i="37" s="1"/>
  <c r="Y1935" i="156"/>
  <c r="Z260" i="37" s="1"/>
  <c r="X1935" i="156"/>
  <c r="Y260" i="37" s="1"/>
  <c r="Z1934" i="156"/>
  <c r="AA259" i="37" s="1"/>
  <c r="Y1934" i="156"/>
  <c r="Z259" i="37" s="1"/>
  <c r="X1934" i="156"/>
  <c r="Y259" i="37" s="1"/>
  <c r="AA258" i="37"/>
  <c r="Z258" i="37"/>
  <c r="Y258" i="37"/>
  <c r="Y1933" i="156"/>
  <c r="Z257" i="37" s="1"/>
  <c r="X1933" i="156"/>
  <c r="Y257" i="37" s="1"/>
  <c r="Z1932" i="156"/>
  <c r="AA256" i="37" s="1"/>
  <c r="Y1932" i="156"/>
  <c r="Z256" i="37" s="1"/>
  <c r="X1932" i="156"/>
  <c r="Y256" i="37" s="1"/>
  <c r="Z1931" i="156"/>
  <c r="AA255" i="37" s="1"/>
  <c r="Y1931" i="156"/>
  <c r="Z255" i="37" s="1"/>
  <c r="X1931" i="156"/>
  <c r="Y255" i="37" s="1"/>
  <c r="Z1928" i="156"/>
  <c r="AA252" i="37" s="1"/>
  <c r="Y1928" i="156"/>
  <c r="Z252" i="37" s="1"/>
  <c r="X1928" i="156"/>
  <c r="Y252" i="37" s="1"/>
  <c r="Z1927" i="156"/>
  <c r="AA251" i="37" s="1"/>
  <c r="Y1927" i="156"/>
  <c r="Z251" i="37" s="1"/>
  <c r="X1927" i="156"/>
  <c r="Y251" i="37" s="1"/>
  <c r="Z1923" i="156"/>
  <c r="AA247" i="37" s="1"/>
  <c r="Y1923" i="156"/>
  <c r="Z247" i="37" s="1"/>
  <c r="X1923" i="156"/>
  <c r="Y247" i="37" s="1"/>
  <c r="Z1922" i="156"/>
  <c r="AA246" i="37" s="1"/>
  <c r="Y1922" i="156"/>
  <c r="Z246" i="37" s="1"/>
  <c r="X1922" i="156"/>
  <c r="Y246" i="37" s="1"/>
  <c r="Y1921" i="156"/>
  <c r="Z245" i="37" s="1"/>
  <c r="X1921" i="156"/>
  <c r="Y245" i="37" s="1"/>
  <c r="Z1920" i="156"/>
  <c r="AA244" i="37" s="1"/>
  <c r="Y1920" i="156"/>
  <c r="Z244" i="37" s="1"/>
  <c r="X1920" i="156"/>
  <c r="Y244" i="37" s="1"/>
  <c r="Z1919" i="156"/>
  <c r="AA243" i="37" s="1"/>
  <c r="Y1919" i="156"/>
  <c r="Z243" i="37" s="1"/>
  <c r="X1919" i="156"/>
  <c r="Y243" i="37" s="1"/>
  <c r="Z1917" i="156"/>
  <c r="AA241" i="37" s="1"/>
  <c r="Y1917" i="156"/>
  <c r="Z241" i="37" s="1"/>
  <c r="X1917" i="156"/>
  <c r="Y241" i="37" s="1"/>
  <c r="Z1916" i="156"/>
  <c r="AA240" i="37" s="1"/>
  <c r="Y1916" i="156"/>
  <c r="Z240" i="37" s="1"/>
  <c r="X1916" i="156"/>
  <c r="Y240" i="37" s="1"/>
  <c r="Z1915" i="156"/>
  <c r="AA239" i="37" s="1"/>
  <c r="Y1915" i="156"/>
  <c r="Z239" i="37" s="1"/>
  <c r="X1915" i="156"/>
  <c r="Y239" i="37" s="1"/>
  <c r="Y1914" i="156"/>
  <c r="Z238" i="37" s="1"/>
  <c r="X1914" i="156"/>
  <c r="Y238" i="37" s="1"/>
  <c r="Z1912" i="156"/>
  <c r="AA236" i="37" s="1"/>
  <c r="Y1912" i="156"/>
  <c r="Z236" i="37" s="1"/>
  <c r="X1912" i="156"/>
  <c r="Y236" i="37" s="1"/>
  <c r="Z1909" i="156"/>
  <c r="AA232" i="37" s="1"/>
  <c r="Y1909" i="156"/>
  <c r="Z232" i="37" s="1"/>
  <c r="X1909" i="156"/>
  <c r="Y232" i="37" s="1"/>
  <c r="Z1908" i="156"/>
  <c r="AA231" i="37" s="1"/>
  <c r="Y1908" i="156"/>
  <c r="Z231" i="37" s="1"/>
  <c r="X1908" i="156"/>
  <c r="Y231" i="37" s="1"/>
  <c r="Z1906" i="156"/>
  <c r="AA230" i="37" s="1"/>
  <c r="Y1906" i="156"/>
  <c r="Z230" i="37" s="1"/>
  <c r="X1906" i="156"/>
  <c r="Y230" i="37" s="1"/>
  <c r="Z1905" i="156"/>
  <c r="AA229" i="37" s="1"/>
  <c r="Y1905" i="156"/>
  <c r="Z229" i="37" s="1"/>
  <c r="X1905" i="156"/>
  <c r="Y229" i="37" s="1"/>
  <c r="Z1904" i="156"/>
  <c r="AA228" i="37" s="1"/>
  <c r="Y1904" i="156"/>
  <c r="Z228" i="37" s="1"/>
  <c r="X1904" i="156"/>
  <c r="Y228" i="37" s="1"/>
  <c r="Z1903" i="156"/>
  <c r="AA227" i="37" s="1"/>
  <c r="Y1903" i="156"/>
  <c r="Z227" i="37" s="1"/>
  <c r="X1903" i="156"/>
  <c r="Y227" i="37" s="1"/>
  <c r="Z1902" i="156"/>
  <c r="AA226" i="37" s="1"/>
  <c r="Y1902" i="156"/>
  <c r="Z226" i="37" s="1"/>
  <c r="X1902" i="156"/>
  <c r="Y226" i="37" s="1"/>
  <c r="Z1900" i="156"/>
  <c r="AA224" i="37" s="1"/>
  <c r="Y1900" i="156"/>
  <c r="Z224" i="37" s="1"/>
  <c r="X1900" i="156"/>
  <c r="Y224" i="37" s="1"/>
  <c r="Z1897" i="156"/>
  <c r="AA221" i="37" s="1"/>
  <c r="Y1897" i="156"/>
  <c r="Z221" i="37" s="1"/>
  <c r="X1897" i="156"/>
  <c r="Y221" i="37" s="1"/>
  <c r="Z1889" i="156"/>
  <c r="Z1933" i="156" s="1"/>
  <c r="AA257" i="37" s="1"/>
  <c r="Z1875" i="156"/>
  <c r="Z1872" i="156" s="1"/>
  <c r="Z1918" i="156" s="1"/>
  <c r="AA242" i="37" s="1"/>
  <c r="Y1872" i="156"/>
  <c r="Y1918" i="156" s="1"/>
  <c r="Z242" i="37" s="1"/>
  <c r="X1872" i="156"/>
  <c r="X1918" i="156" s="1"/>
  <c r="Y242" i="37" s="1"/>
  <c r="Z1868" i="156"/>
  <c r="Z1914" i="156" s="1"/>
  <c r="AA238" i="37" s="1"/>
  <c r="Y1867" i="156"/>
  <c r="Y1913" i="156" s="1"/>
  <c r="Z237" i="37" s="1"/>
  <c r="X1867" i="156"/>
  <c r="X1913" i="156" s="1"/>
  <c r="Y237" i="37" s="1"/>
  <c r="Z1837" i="156"/>
  <c r="AA66" i="37" s="1"/>
  <c r="Y1837" i="156"/>
  <c r="Z66" i="37" s="1"/>
  <c r="X1837" i="156"/>
  <c r="Y66" i="37" s="1"/>
  <c r="Z1836" i="156"/>
  <c r="AA61" i="37" s="1"/>
  <c r="Y1836" i="156"/>
  <c r="Z61" i="37" s="1"/>
  <c r="X1836" i="156"/>
  <c r="Y61" i="37" s="1"/>
  <c r="Z1835" i="156"/>
  <c r="AA60" i="37" s="1"/>
  <c r="Y1835" i="156"/>
  <c r="Z60" i="37" s="1"/>
  <c r="X1835" i="156"/>
  <c r="Y60" i="37" s="1"/>
  <c r="Z1834" i="156"/>
  <c r="AA59" i="37" s="1"/>
  <c r="Y1834" i="156"/>
  <c r="Z59" i="37" s="1"/>
  <c r="X1834" i="156"/>
  <c r="Y59" i="37" s="1"/>
  <c r="AA58" i="37"/>
  <c r="Z58" i="37"/>
  <c r="Y58" i="37"/>
  <c r="Y1833" i="156"/>
  <c r="Z57" i="37" s="1"/>
  <c r="X1833" i="156"/>
  <c r="Y57" i="37" s="1"/>
  <c r="Y1832" i="156"/>
  <c r="Z56" i="37" s="1"/>
  <c r="Y1831" i="156"/>
  <c r="Z55" i="37" s="1"/>
  <c r="Z1830" i="156"/>
  <c r="AA54" i="37" s="1"/>
  <c r="Y1830" i="156"/>
  <c r="Z54" i="37" s="1"/>
  <c r="X1830" i="156"/>
  <c r="Y54" i="37" s="1"/>
  <c r="Z1829" i="156"/>
  <c r="AA53" i="37" s="1"/>
  <c r="Y1829" i="156"/>
  <c r="Z53" i="37" s="1"/>
  <c r="X1829" i="156"/>
  <c r="Y53" i="37" s="1"/>
  <c r="Y1820" i="156"/>
  <c r="Z45" i="37" s="1"/>
  <c r="X1820" i="156"/>
  <c r="Y45" i="37" s="1"/>
  <c r="Y1819" i="156"/>
  <c r="Z44" i="37" s="1"/>
  <c r="X1819" i="156"/>
  <c r="Y44" i="37" s="1"/>
  <c r="Y1818" i="156"/>
  <c r="Z43" i="37" s="1"/>
  <c r="X1818" i="156"/>
  <c r="Y43" i="37" s="1"/>
  <c r="Y1815" i="156"/>
  <c r="Z41" i="37" s="1"/>
  <c r="X1815" i="156"/>
  <c r="Y41" i="37" s="1"/>
  <c r="Y1812" i="156"/>
  <c r="Z39" i="37" s="1"/>
  <c r="X1812" i="156"/>
  <c r="Y39" i="37" s="1"/>
  <c r="Y1810" i="156"/>
  <c r="Z37" i="37" s="1"/>
  <c r="Z937" i="37" s="1"/>
  <c r="X1810" i="156"/>
  <c r="Y37" i="37" s="1"/>
  <c r="Y937" i="37" s="1"/>
  <c r="Z1809" i="156"/>
  <c r="AA36" i="37" s="1"/>
  <c r="Y1809" i="156"/>
  <c r="Z36" i="37" s="1"/>
  <c r="X1809" i="156"/>
  <c r="Y36" i="37" s="1"/>
  <c r="Y1808" i="156"/>
  <c r="Z35" i="37" s="1"/>
  <c r="X1808" i="156"/>
  <c r="Y35" i="37" s="1"/>
  <c r="Y1807" i="156"/>
  <c r="Z34" i="37" s="1"/>
  <c r="X1807" i="156"/>
  <c r="Y34" i="37" s="1"/>
  <c r="Y1806" i="156"/>
  <c r="Z33" i="37" s="1"/>
  <c r="X1806" i="156"/>
  <c r="Y33" i="37" s="1"/>
  <c r="Z1804" i="156"/>
  <c r="AA31" i="37" s="1"/>
  <c r="Y1804" i="156"/>
  <c r="Z31" i="37" s="1"/>
  <c r="X1804" i="156"/>
  <c r="Y31" i="37" s="1"/>
  <c r="Z1803" i="156"/>
  <c r="AA30" i="37" s="1"/>
  <c r="Y1803" i="156"/>
  <c r="Z30" i="37" s="1"/>
  <c r="X1803" i="156"/>
  <c r="Y30" i="37" s="1"/>
  <c r="Y1802" i="156"/>
  <c r="Z29" i="37" s="1"/>
  <c r="X1802" i="156"/>
  <c r="Y29" i="37" s="1"/>
  <c r="Y1801" i="156"/>
  <c r="Z28" i="37" s="1"/>
  <c r="X1801" i="156"/>
  <c r="Y28" i="37" s="1"/>
  <c r="Y1799" i="156"/>
  <c r="Z26" i="37" s="1"/>
  <c r="X1799" i="156"/>
  <c r="Y26" i="37" s="1"/>
  <c r="Y1798" i="156"/>
  <c r="Z25" i="37" s="1"/>
  <c r="X1798" i="156"/>
  <c r="Y25" i="37" s="1"/>
  <c r="Z1793" i="156"/>
  <c r="AA21" i="37" s="1"/>
  <c r="Y1793" i="156"/>
  <c r="Z21" i="37" s="1"/>
  <c r="X1793" i="156"/>
  <c r="Y21" i="37" s="1"/>
  <c r="Z1791" i="156"/>
  <c r="AA20" i="37" s="1"/>
  <c r="Y1791" i="156"/>
  <c r="Z20" i="37" s="1"/>
  <c r="X1791" i="156"/>
  <c r="Y20" i="37" s="1"/>
  <c r="Y1790" i="156"/>
  <c r="Z19" i="37" s="1"/>
  <c r="X1790" i="156"/>
  <c r="Y19" i="37" s="1"/>
  <c r="Z1789" i="156"/>
  <c r="AA18" i="37" s="1"/>
  <c r="Y1789" i="156"/>
  <c r="Z18" i="37" s="1"/>
  <c r="X1789" i="156"/>
  <c r="Y18" i="37" s="1"/>
  <c r="Z1788" i="156"/>
  <c r="AA17" i="37" s="1"/>
  <c r="Y1788" i="156"/>
  <c r="Z17" i="37" s="1"/>
  <c r="X1788" i="156"/>
  <c r="Y17" i="37" s="1"/>
  <c r="Z1787" i="156"/>
  <c r="AA16" i="37" s="1"/>
  <c r="Y1787" i="156"/>
  <c r="Z16" i="37" s="1"/>
  <c r="X1787" i="156"/>
  <c r="Y16" i="37" s="1"/>
  <c r="Z1785" i="156"/>
  <c r="Y1785" i="156"/>
  <c r="X1785" i="156"/>
  <c r="Y1783" i="156"/>
  <c r="Z11" i="37" s="1"/>
  <c r="X1783" i="156"/>
  <c r="Y11" i="37" s="1"/>
  <c r="Z1782" i="156"/>
  <c r="AA10" i="37" s="1"/>
  <c r="Y1782" i="156"/>
  <c r="Z10" i="37" s="1"/>
  <c r="X1782" i="156"/>
  <c r="Y10" i="37" s="1"/>
  <c r="Y1781" i="156"/>
  <c r="Z9" i="37" s="1"/>
  <c r="X1781" i="156"/>
  <c r="Y9" i="37" s="1"/>
  <c r="Z1778" i="156"/>
  <c r="X1778" i="156"/>
  <c r="Z1770" i="156"/>
  <c r="X1770" i="156"/>
  <c r="Z1759" i="156"/>
  <c r="X1759" i="156"/>
  <c r="Y1748" i="156"/>
  <c r="Z1742" i="156"/>
  <c r="X1748" i="156"/>
  <c r="Z1737" i="156"/>
  <c r="Z1738" i="156" s="1"/>
  <c r="X1737" i="156"/>
  <c r="X1738" i="156" s="1"/>
  <c r="Z1725" i="156"/>
  <c r="Z1726" i="156" s="1"/>
  <c r="X1725" i="156"/>
  <c r="X1726" i="156" s="1"/>
  <c r="Z1714" i="156"/>
  <c r="X1714" i="156"/>
  <c r="Z1705" i="156"/>
  <c r="X1705" i="156"/>
  <c r="Z1695" i="156"/>
  <c r="Z1696" i="156" s="1"/>
  <c r="X1695" i="156"/>
  <c r="X1696" i="156" s="1"/>
  <c r="Y1683" i="156"/>
  <c r="Y1684" i="156" s="1"/>
  <c r="X1683" i="156"/>
  <c r="X1684" i="156" s="1"/>
  <c r="Z1677" i="156"/>
  <c r="Z1672" i="156"/>
  <c r="Z1673" i="156" s="1"/>
  <c r="X1672" i="156"/>
  <c r="X1673" i="156" s="1"/>
  <c r="Z1660" i="156"/>
  <c r="Z1659" i="156" s="1"/>
  <c r="Y1659" i="156"/>
  <c r="X1659" i="156"/>
  <c r="Z1651" i="156"/>
  <c r="Z1652" i="156" s="1"/>
  <c r="X1651" i="156"/>
  <c r="X1652" i="156" s="1"/>
  <c r="Z1633" i="156"/>
  <c r="Z1640" i="156" s="1"/>
  <c r="X1633" i="156"/>
  <c r="X1640" i="156" s="1"/>
  <c r="Z1620" i="156"/>
  <c r="Z1621" i="156" s="1"/>
  <c r="X1620" i="156"/>
  <c r="X1621" i="156" s="1"/>
  <c r="Z1602" i="156"/>
  <c r="Z1600" i="156" s="1"/>
  <c r="Z1610" i="156" s="1"/>
  <c r="Z1611" i="156" s="1"/>
  <c r="Z1612" i="156" s="1"/>
  <c r="Y1600" i="156"/>
  <c r="X1600" i="156"/>
  <c r="Z1596" i="156"/>
  <c r="Z1597" i="156" s="1"/>
  <c r="X1596" i="156"/>
  <c r="X1597" i="156" s="1"/>
  <c r="Y1588" i="156"/>
  <c r="Y1589" i="156" s="1"/>
  <c r="X1588" i="156"/>
  <c r="X1589" i="156" s="1"/>
  <c r="Z1580" i="156"/>
  <c r="Z1588" i="156" s="1"/>
  <c r="Z1589" i="156" s="1"/>
  <c r="Z1576" i="156"/>
  <c r="Z1577" i="156" s="1"/>
  <c r="X1576" i="156"/>
  <c r="X1577" i="156" s="1"/>
  <c r="Z1562" i="156"/>
  <c r="X1562" i="156"/>
  <c r="Z1550" i="156"/>
  <c r="Z1551" i="156" s="1"/>
  <c r="X1550" i="156"/>
  <c r="X1551" i="156" s="1"/>
  <c r="Z1536" i="156"/>
  <c r="Z1537" i="156" s="1"/>
  <c r="X1536" i="156"/>
  <c r="X1537" i="156" s="1"/>
  <c r="Z1524" i="156"/>
  <c r="Z1525" i="156" s="1"/>
  <c r="X1524" i="156"/>
  <c r="X1525" i="156" s="1"/>
  <c r="Y1512" i="156"/>
  <c r="Z1511" i="156"/>
  <c r="Z1512" i="156" s="1"/>
  <c r="Z1832" i="156"/>
  <c r="AA56" i="37" s="1"/>
  <c r="Z1504" i="156"/>
  <c r="X1504" i="156"/>
  <c r="Z1498" i="156"/>
  <c r="X1498" i="156"/>
  <c r="Z1483" i="156"/>
  <c r="Z1480" i="156"/>
  <c r="Z1477" i="156"/>
  <c r="Z1476" i="156"/>
  <c r="Y1475" i="156"/>
  <c r="Y1472" i="156" s="1"/>
  <c r="Y1484" i="156" s="1"/>
  <c r="Y1485" i="156" s="1"/>
  <c r="Y1490" i="156" s="1"/>
  <c r="X1475" i="156"/>
  <c r="X1472" i="156" s="1"/>
  <c r="X1484" i="156" s="1"/>
  <c r="X1485" i="156" s="1"/>
  <c r="Y1459" i="156"/>
  <c r="Z1458" i="156"/>
  <c r="Z1453" i="156"/>
  <c r="Z1447" i="156"/>
  <c r="Z1439" i="156"/>
  <c r="Z1438" i="156"/>
  <c r="Z1435" i="156"/>
  <c r="Z1434" i="156"/>
  <c r="Y1433" i="156"/>
  <c r="Y1431" i="156" s="1"/>
  <c r="Y1440" i="156" s="1"/>
  <c r="Y1441" i="156" s="1"/>
  <c r="Y1448" i="156" s="1"/>
  <c r="X1433" i="156"/>
  <c r="X1431" i="156" s="1"/>
  <c r="X1440" i="156" s="1"/>
  <c r="X1441" i="156" s="1"/>
  <c r="Z1418" i="156"/>
  <c r="Z1810" i="156"/>
  <c r="AA37" i="37" s="1"/>
  <c r="AA937" i="37" s="1"/>
  <c r="Z1409" i="156"/>
  <c r="Z1402" i="156"/>
  <c r="Z1396" i="156"/>
  <c r="Z1395" i="156"/>
  <c r="Y1394" i="156"/>
  <c r="Y1392" i="156" s="1"/>
  <c r="Y1403" i="156" s="1"/>
  <c r="Y1404" i="156" s="1"/>
  <c r="Y1410" i="156" s="1"/>
  <c r="X1394" i="156"/>
  <c r="X1392" i="156" s="1"/>
  <c r="X1403" i="156" s="1"/>
  <c r="X1404" i="156" s="1"/>
  <c r="Y1377" i="156"/>
  <c r="Z1376" i="156"/>
  <c r="Z1833" i="156" s="1"/>
  <c r="AA57" i="37" s="1"/>
  <c r="Z1361" i="156"/>
  <c r="X1361" i="156"/>
  <c r="Z1318" i="156"/>
  <c r="Z1302" i="156"/>
  <c r="X1302" i="156"/>
  <c r="Z1293" i="156"/>
  <c r="Z1283" i="156"/>
  <c r="Z1282" i="156"/>
  <c r="Y1281" i="156"/>
  <c r="Y1276" i="156" s="1"/>
  <c r="Y1286" i="156" s="1"/>
  <c r="Y1287" i="156" s="1"/>
  <c r="Y1294" i="156" s="1"/>
  <c r="X1281" i="156"/>
  <c r="X1276" i="156" s="1"/>
  <c r="X1286" i="156" s="1"/>
  <c r="X1287" i="156" s="1"/>
  <c r="Z1262" i="156"/>
  <c r="Z1260" i="156" s="1"/>
  <c r="Y1260" i="156"/>
  <c r="X1260" i="156"/>
  <c r="Z1259" i="156"/>
  <c r="Z1258" i="156" s="1"/>
  <c r="Y1258" i="156"/>
  <c r="X1258" i="156"/>
  <c r="Y1246" i="156"/>
  <c r="Y1247" i="156" s="1"/>
  <c r="Y1253" i="156" s="1"/>
  <c r="X1246" i="156"/>
  <c r="X1247" i="156" s="1"/>
  <c r="Z1245" i="156"/>
  <c r="Z1246" i="156" s="1"/>
  <c r="Z1247" i="156" s="1"/>
  <c r="Z1253" i="156" s="1"/>
  <c r="Z1212" i="156"/>
  <c r="Z1211" i="156" s="1"/>
  <c r="Z1207" i="156" s="1"/>
  <c r="Z1215" i="156" s="1"/>
  <c r="Z1216" i="156" s="1"/>
  <c r="Z1222" i="156" s="1"/>
  <c r="Y1211" i="156"/>
  <c r="Y1207" i="156" s="1"/>
  <c r="Y1215" i="156" s="1"/>
  <c r="Y1216" i="156" s="1"/>
  <c r="Y1222" i="156" s="1"/>
  <c r="X1211" i="156"/>
  <c r="X1207" i="156" s="1"/>
  <c r="X1215" i="156" s="1"/>
  <c r="X1216" i="156" s="1"/>
  <c r="Z1194" i="156"/>
  <c r="Z1184" i="156"/>
  <c r="Z1183" i="156"/>
  <c r="Z1182" i="156"/>
  <c r="Y1181" i="156"/>
  <c r="Y1177" i="156" s="1"/>
  <c r="Y1187" i="156" s="1"/>
  <c r="Y1188" i="156" s="1"/>
  <c r="Y1195" i="156" s="1"/>
  <c r="X1181" i="156"/>
  <c r="X1177" i="156" s="1"/>
  <c r="X1187" i="156" s="1"/>
  <c r="X1188" i="156" s="1"/>
  <c r="Z1165" i="156"/>
  <c r="X1165" i="156"/>
  <c r="Z1151" i="156"/>
  <c r="Z1149" i="156" s="1"/>
  <c r="Y1149" i="156"/>
  <c r="X1149" i="156"/>
  <c r="Z1148" i="156"/>
  <c r="Z1147" i="156" s="1"/>
  <c r="Y1147" i="156"/>
  <c r="X1147" i="156"/>
  <c r="Z1140" i="156"/>
  <c r="Z1138" i="156" s="1"/>
  <c r="Y1138" i="156"/>
  <c r="X1138" i="156"/>
  <c r="Z1137" i="156"/>
  <c r="Z1136" i="156" s="1"/>
  <c r="Y1136" i="156"/>
  <c r="X1136" i="156"/>
  <c r="Z1131" i="156"/>
  <c r="Z1123" i="156"/>
  <c r="Z1122" i="156" s="1"/>
  <c r="Y1122" i="156"/>
  <c r="X1122" i="156"/>
  <c r="Z1120" i="156"/>
  <c r="Z1119" i="156" s="1"/>
  <c r="Y1119" i="156"/>
  <c r="X1119" i="156"/>
  <c r="Z1095" i="156"/>
  <c r="Z1090" i="156"/>
  <c r="Z1088" i="156" s="1"/>
  <c r="Z1081" i="156" s="1"/>
  <c r="Y1088" i="156"/>
  <c r="Y1081" i="156" s="1"/>
  <c r="Y1096" i="156" s="1"/>
  <c r="Y1097" i="156" s="1"/>
  <c r="Y1103" i="156" s="1"/>
  <c r="X1088" i="156"/>
  <c r="X1081" i="156" s="1"/>
  <c r="X1096" i="156" s="1"/>
  <c r="X1097" i="156" s="1"/>
  <c r="X1103" i="156" s="1"/>
  <c r="Z1065" i="156"/>
  <c r="Z1056" i="156"/>
  <c r="Y1055" i="156"/>
  <c r="Z1055" i="156" s="1"/>
  <c r="X1055" i="156"/>
  <c r="Z1053" i="156"/>
  <c r="Z1052" i="156" s="1"/>
  <c r="Y1052" i="156"/>
  <c r="X1052" i="156"/>
  <c r="Z1051" i="156"/>
  <c r="Z1050" i="156"/>
  <c r="Y1049" i="156"/>
  <c r="Y1047" i="156" s="1"/>
  <c r="X1049" i="156"/>
  <c r="Z1024" i="156"/>
  <c r="Z1022" i="156"/>
  <c r="Z1021" i="156"/>
  <c r="Z1020" i="156"/>
  <c r="Y1019" i="156"/>
  <c r="X1019" i="156"/>
  <c r="Z1016" i="156"/>
  <c r="Z1015" i="156"/>
  <c r="Y1014" i="156"/>
  <c r="Y1012" i="156" s="1"/>
  <c r="Y1025" i="156" s="1"/>
  <c r="Y1026" i="156" s="1"/>
  <c r="Y1032" i="156" s="1"/>
  <c r="X1014" i="156"/>
  <c r="Z988" i="156"/>
  <c r="Z985" i="156"/>
  <c r="Z984" i="156"/>
  <c r="Y983" i="156"/>
  <c r="X983" i="156"/>
  <c r="Z980" i="156"/>
  <c r="Z979" i="156"/>
  <c r="Y978" i="156"/>
  <c r="Y976" i="156" s="1"/>
  <c r="Y990" i="156" s="1"/>
  <c r="Y991" i="156" s="1"/>
  <c r="Y997" i="156" s="1"/>
  <c r="X978" i="156"/>
  <c r="Z961" i="156"/>
  <c r="Z934" i="156"/>
  <c r="Z928" i="156"/>
  <c r="Z927" i="156"/>
  <c r="Y926" i="156"/>
  <c r="Y924" i="156" s="1"/>
  <c r="Y954" i="156" s="1"/>
  <c r="Y955" i="156" s="1"/>
  <c r="Y962" i="156" s="1"/>
  <c r="X926" i="156"/>
  <c r="X924" i="156" s="1"/>
  <c r="X954" i="156" s="1"/>
  <c r="X955" i="156" s="1"/>
  <c r="Z925" i="156"/>
  <c r="Z1799" i="156" s="1"/>
  <c r="AA26" i="37" s="1"/>
  <c r="Z912" i="156"/>
  <c r="Z898" i="156"/>
  <c r="Z896" i="156"/>
  <c r="Z895" i="156" s="1"/>
  <c r="Y895" i="156"/>
  <c r="X895" i="156"/>
  <c r="Z894" i="156"/>
  <c r="Z893" i="156"/>
  <c r="Y892" i="156"/>
  <c r="Y890" i="156" s="1"/>
  <c r="Y899" i="156" s="1"/>
  <c r="Y900" i="156" s="1"/>
  <c r="Y906" i="156" s="1"/>
  <c r="X892" i="156"/>
  <c r="X890" i="156" s="1"/>
  <c r="X899" i="156" s="1"/>
  <c r="X900" i="156" s="1"/>
  <c r="Y868" i="156"/>
  <c r="Y869" i="156" s="1"/>
  <c r="Y876" i="156" s="1"/>
  <c r="X868" i="156"/>
  <c r="X869" i="156" s="1"/>
  <c r="Z867" i="156"/>
  <c r="Z868" i="156" s="1"/>
  <c r="Z869" i="156" s="1"/>
  <c r="Z876" i="156" s="1"/>
  <c r="Z833" i="156"/>
  <c r="Y831" i="156"/>
  <c r="Z831" i="156" s="1"/>
  <c r="X831" i="156"/>
  <c r="Z830" i="156"/>
  <c r="Z828" i="156" s="1"/>
  <c r="Y828" i="156"/>
  <c r="X828" i="156"/>
  <c r="Z826" i="156"/>
  <c r="Z825" i="156"/>
  <c r="Z819" i="156"/>
  <c r="Z809" i="156"/>
  <c r="Z808" i="156"/>
  <c r="Z806" i="156" s="1"/>
  <c r="Y806" i="156"/>
  <c r="Y814" i="156" s="1"/>
  <c r="Y820" i="156" s="1"/>
  <c r="X806" i="156"/>
  <c r="X814" i="156" s="1"/>
  <c r="Z804" i="156"/>
  <c r="Z797" i="156"/>
  <c r="Z786" i="156"/>
  <c r="Y784" i="156"/>
  <c r="X784" i="156"/>
  <c r="Z783" i="156"/>
  <c r="Z781" i="156" s="1"/>
  <c r="Y781" i="156"/>
  <c r="X781" i="156"/>
  <c r="Z779" i="156"/>
  <c r="Z772" i="156"/>
  <c r="Z762" i="156"/>
  <c r="Z759" i="156"/>
  <c r="Z758" i="156" s="1"/>
  <c r="Z753" i="156" s="1"/>
  <c r="Y758" i="156"/>
  <c r="Y753" i="156" s="1"/>
  <c r="Y764" i="156" s="1"/>
  <c r="Y765" i="156" s="1"/>
  <c r="Y773" i="156" s="1"/>
  <c r="X758" i="156"/>
  <c r="X753" i="156" s="1"/>
  <c r="X764" i="156" s="1"/>
  <c r="X765" i="156" s="1"/>
  <c r="Z744" i="156"/>
  <c r="Z738" i="156"/>
  <c r="Z725" i="156"/>
  <c r="Z724" i="156"/>
  <c r="Z723" i="156"/>
  <c r="Z721" i="156"/>
  <c r="Z720" i="156"/>
  <c r="Y719" i="156"/>
  <c r="Z719" i="156" s="1"/>
  <c r="X719" i="156"/>
  <c r="X715" i="156" s="1"/>
  <c r="X730" i="156" s="1"/>
  <c r="Z713" i="156"/>
  <c r="Z1794" i="156" s="1"/>
  <c r="AA22" i="37" s="1"/>
  <c r="Y713" i="156"/>
  <c r="Y1794" i="156" s="1"/>
  <c r="Z22" i="37" s="1"/>
  <c r="X713" i="156"/>
  <c r="X1794" i="156" s="1"/>
  <c r="Y22" i="37" s="1"/>
  <c r="Z711" i="156"/>
  <c r="Z1790" i="156" s="1"/>
  <c r="AA19" i="37" s="1"/>
  <c r="Z705" i="156"/>
  <c r="Z697" i="156"/>
  <c r="Z689" i="156" s="1"/>
  <c r="Z698" i="156" s="1"/>
  <c r="Y689" i="156"/>
  <c r="Y698" i="156" s="1"/>
  <c r="Z667" i="156"/>
  <c r="Z647" i="156"/>
  <c r="Z646" i="156"/>
  <c r="Y645" i="156"/>
  <c r="X645" i="156"/>
  <c r="Z640" i="156"/>
  <c r="Z639" i="156"/>
  <c r="Y638" i="156"/>
  <c r="Y636" i="156" s="1"/>
  <c r="X638" i="156"/>
  <c r="X636" i="156" s="1"/>
  <c r="Z625" i="156"/>
  <c r="Z611" i="156"/>
  <c r="Z604" i="156"/>
  <c r="Z603" i="156" s="1"/>
  <c r="Z606" i="156" s="1"/>
  <c r="Y603" i="156"/>
  <c r="Y606" i="156" s="1"/>
  <c r="Y612" i="156" s="1"/>
  <c r="X603" i="156"/>
  <c r="X606" i="156" s="1"/>
  <c r="X612" i="156" s="1"/>
  <c r="Z600" i="156"/>
  <c r="Z592" i="156"/>
  <c r="AA904" i="37" s="1"/>
  <c r="AA966" i="37" s="1"/>
  <c r="Y592" i="156"/>
  <c r="Z904" i="37" s="1"/>
  <c r="Z966" i="37" s="1"/>
  <c r="X592" i="156"/>
  <c r="Y904" i="37" s="1"/>
  <c r="Y966" i="37" s="1"/>
  <c r="Y591" i="156"/>
  <c r="Z903" i="37" s="1"/>
  <c r="Z965" i="37" s="1"/>
  <c r="X591" i="156"/>
  <c r="Y903" i="37" s="1"/>
  <c r="Y965" i="37" s="1"/>
  <c r="Y590" i="156"/>
  <c r="Z902" i="37" s="1"/>
  <c r="X590" i="156"/>
  <c r="Y902" i="37" s="1"/>
  <c r="Y589" i="156"/>
  <c r="Z901" i="37" s="1"/>
  <c r="X589" i="156"/>
  <c r="Y901" i="37" s="1"/>
  <c r="Z588" i="156"/>
  <c r="AA900" i="37" s="1"/>
  <c r="Y588" i="156"/>
  <c r="Z900" i="37" s="1"/>
  <c r="X588" i="156"/>
  <c r="Y900" i="37" s="1"/>
  <c r="Z587" i="156"/>
  <c r="AA897" i="37" s="1"/>
  <c r="Y587" i="156"/>
  <c r="Z897" i="37" s="1"/>
  <c r="X587" i="156"/>
  <c r="Y897" i="37" s="1"/>
  <c r="Y586" i="156"/>
  <c r="Z896" i="37" s="1"/>
  <c r="X586" i="156"/>
  <c r="Y896" i="37" s="1"/>
  <c r="Z585" i="156"/>
  <c r="AA895" i="37" s="1"/>
  <c r="Y585" i="156"/>
  <c r="Z895" i="37" s="1"/>
  <c r="X585" i="156"/>
  <c r="Y895" i="37" s="1"/>
  <c r="Z894" i="37"/>
  <c r="Z893" i="37"/>
  <c r="Y893" i="37"/>
  <c r="Y575" i="156"/>
  <c r="X575" i="156"/>
  <c r="AA885" i="37"/>
  <c r="Z885" i="37"/>
  <c r="Y885" i="37"/>
  <c r="Z574" i="156"/>
  <c r="AA884" i="37" s="1"/>
  <c r="AA947" i="37" s="1"/>
  <c r="Y574" i="156"/>
  <c r="Z884" i="37" s="1"/>
  <c r="Z947" i="37" s="1"/>
  <c r="X574" i="156"/>
  <c r="Y884" i="37" s="1"/>
  <c r="Y947" i="37" s="1"/>
  <c r="Y573" i="156"/>
  <c r="Z883" i="37" s="1"/>
  <c r="X573" i="156"/>
  <c r="Y883" i="37" s="1"/>
  <c r="Y572" i="156"/>
  <c r="Z882" i="37" s="1"/>
  <c r="X572" i="156"/>
  <c r="Y882" i="37" s="1"/>
  <c r="Y569" i="156"/>
  <c r="Z879" i="37" s="1"/>
  <c r="X569" i="156"/>
  <c r="Y879" i="37" s="1"/>
  <c r="Y566" i="156"/>
  <c r="Z877" i="37" s="1"/>
  <c r="X566" i="156"/>
  <c r="Y877" i="37" s="1"/>
  <c r="Y563" i="156"/>
  <c r="Z874" i="37" s="1"/>
  <c r="X563" i="156"/>
  <c r="Y874" i="37" s="1"/>
  <c r="Y562" i="156"/>
  <c r="Z873" i="37" s="1"/>
  <c r="X562" i="156"/>
  <c r="Y873" i="37" s="1"/>
  <c r="Y558" i="156"/>
  <c r="Z869" i="37" s="1"/>
  <c r="X558" i="156"/>
  <c r="Y869" i="37" s="1"/>
  <c r="Y557" i="156"/>
  <c r="Z868" i="37" s="1"/>
  <c r="X557" i="156"/>
  <c r="Y868" i="37" s="1"/>
  <c r="Z867" i="37"/>
  <c r="Y867" i="37"/>
  <c r="Z553" i="156"/>
  <c r="AA864" i="37" s="1"/>
  <c r="Y553" i="156"/>
  <c r="Z864" i="37" s="1"/>
  <c r="X553" i="156"/>
  <c r="Z552" i="156"/>
  <c r="AA863" i="37" s="1"/>
  <c r="Y552" i="156"/>
  <c r="Z863" i="37" s="1"/>
  <c r="X552" i="156"/>
  <c r="Y863" i="37" s="1"/>
  <c r="Z550" i="156"/>
  <c r="AA862" i="37" s="1"/>
  <c r="Y550" i="156"/>
  <c r="Z862" i="37" s="1"/>
  <c r="X550" i="156"/>
  <c r="Z549" i="156"/>
  <c r="AA861" i="37" s="1"/>
  <c r="Y549" i="156"/>
  <c r="Z861" i="37" s="1"/>
  <c r="X549" i="156"/>
  <c r="Z548" i="156"/>
  <c r="AA860" i="37" s="1"/>
  <c r="Y548" i="156"/>
  <c r="Z860" i="37" s="1"/>
  <c r="X548" i="156"/>
  <c r="Z547" i="156"/>
  <c r="AA859" i="37" s="1"/>
  <c r="Y547" i="156"/>
  <c r="Z859" i="37" s="1"/>
  <c r="X547" i="156"/>
  <c r="Z546" i="156"/>
  <c r="AA858" i="37" s="1"/>
  <c r="Y546" i="156"/>
  <c r="Z858" i="37" s="1"/>
  <c r="X546" i="156"/>
  <c r="Z544" i="156"/>
  <c r="AA857" i="37" s="1"/>
  <c r="Y544" i="156"/>
  <c r="Z857" i="37" s="1"/>
  <c r="X544" i="156"/>
  <c r="Y542" i="156"/>
  <c r="Z855" i="37" s="1"/>
  <c r="X542" i="156"/>
  <c r="Y855" i="37" s="1"/>
  <c r="Y541" i="156"/>
  <c r="Z854" i="37" s="1"/>
  <c r="X541" i="156"/>
  <c r="Y854" i="37" s="1"/>
  <c r="Y540" i="156"/>
  <c r="Z853" i="37" s="1"/>
  <c r="X540" i="156"/>
  <c r="Y853" i="37" s="1"/>
  <c r="Y527" i="156"/>
  <c r="Y537" i="156" s="1"/>
  <c r="X527" i="156"/>
  <c r="Z525" i="156"/>
  <c r="Z521" i="156"/>
  <c r="Y516" i="156"/>
  <c r="Y593" i="156" s="1"/>
  <c r="X516" i="156"/>
  <c r="X593" i="156" s="1"/>
  <c r="Z515" i="156"/>
  <c r="Z591" i="156" s="1"/>
  <c r="AA903" i="37" s="1"/>
  <c r="AA965" i="37" s="1"/>
  <c r="Z514" i="156"/>
  <c r="Z590" i="156" s="1"/>
  <c r="AA902" i="37" s="1"/>
  <c r="Z513" i="156"/>
  <c r="Z589" i="156" s="1"/>
  <c r="AA901" i="37" s="1"/>
  <c r="Y510" i="156"/>
  <c r="Z508" i="156"/>
  <c r="Z510" i="156" s="1"/>
  <c r="Z499" i="156"/>
  <c r="Y497" i="156"/>
  <c r="Y502" i="156" s="1"/>
  <c r="Y503" i="156" s="1"/>
  <c r="X497" i="156"/>
  <c r="X502" i="156" s="1"/>
  <c r="Z490" i="156"/>
  <c r="Y485" i="156"/>
  <c r="X485" i="156"/>
  <c r="Z484" i="156"/>
  <c r="Z453" i="156"/>
  <c r="Z452" i="156"/>
  <c r="Y451" i="156"/>
  <c r="Y478" i="156" s="1"/>
  <c r="Y479" i="156" s="1"/>
  <c r="X451" i="156"/>
  <c r="X478" i="156" s="1"/>
  <c r="Z448" i="156"/>
  <c r="Z429" i="156"/>
  <c r="Z563" i="156" s="1"/>
  <c r="AA874" i="37" s="1"/>
  <c r="Z428" i="156"/>
  <c r="Z562" i="156" s="1"/>
  <c r="AA873" i="37" s="1"/>
  <c r="Y427" i="156"/>
  <c r="Y561" i="156" s="1"/>
  <c r="Z872" i="37" s="1"/>
  <c r="X427" i="156"/>
  <c r="X561" i="156" s="1"/>
  <c r="Y872" i="37" s="1"/>
  <c r="Z412" i="156"/>
  <c r="Z398" i="156"/>
  <c r="X398" i="156"/>
  <c r="Y390" i="156"/>
  <c r="Z385" i="156"/>
  <c r="X385" i="156"/>
  <c r="Z371" i="156"/>
  <c r="Z541" i="156" s="1"/>
  <c r="AA854" i="37" s="1"/>
  <c r="Z370" i="156"/>
  <c r="Z390" i="156" s="1"/>
  <c r="Z361" i="156"/>
  <c r="AA867" i="37" s="1"/>
  <c r="Y360" i="156"/>
  <c r="Y358" i="156" s="1"/>
  <c r="X360" i="156"/>
  <c r="X358" i="156" s="1"/>
  <c r="Z354" i="156"/>
  <c r="X354" i="156"/>
  <c r="Z340" i="156"/>
  <c r="Z575" i="156" s="1"/>
  <c r="Z334" i="156"/>
  <c r="Y332" i="156"/>
  <c r="X332" i="156"/>
  <c r="Z331" i="156"/>
  <c r="Z330" i="156"/>
  <c r="Z557" i="156" s="1"/>
  <c r="AA868" i="37" s="1"/>
  <c r="Y328" i="156"/>
  <c r="X328" i="156"/>
  <c r="Z285" i="156"/>
  <c r="Z281" i="156"/>
  <c r="Z280" i="156"/>
  <c r="Z276" i="156" s="1"/>
  <c r="Y276" i="156"/>
  <c r="Y317" i="156" s="1"/>
  <c r="Y324" i="156" s="1"/>
  <c r="X276" i="156"/>
  <c r="X317" i="156" s="1"/>
  <c r="Z272" i="156"/>
  <c r="Z249" i="156"/>
  <c r="Z246" i="156"/>
  <c r="Z244" i="156" s="1"/>
  <c r="Y244" i="156"/>
  <c r="Y263" i="156" s="1"/>
  <c r="Y273" i="156" s="1"/>
  <c r="X244" i="156"/>
  <c r="X263" i="156" s="1"/>
  <c r="Z241" i="156"/>
  <c r="Z228" i="156"/>
  <c r="Z197" i="156"/>
  <c r="Z195" i="156"/>
  <c r="Z194" i="156"/>
  <c r="Z572" i="156" s="1"/>
  <c r="AA882" i="37" s="1"/>
  <c r="Y193" i="156"/>
  <c r="X193" i="156"/>
  <c r="Z192" i="156"/>
  <c r="Z191" i="156"/>
  <c r="Z190" i="156"/>
  <c r="Y188" i="156"/>
  <c r="X188" i="156"/>
  <c r="Z135" i="156"/>
  <c r="Z131" i="156"/>
  <c r="Z130" i="156"/>
  <c r="Z128" i="156" s="1"/>
  <c r="Y128" i="156"/>
  <c r="Y159" i="156" s="1"/>
  <c r="Y167" i="156" s="1"/>
  <c r="X128" i="156"/>
  <c r="X159" i="156" s="1"/>
  <c r="Z125" i="156"/>
  <c r="Z113" i="156"/>
  <c r="X113" i="156"/>
  <c r="Z104" i="156"/>
  <c r="Z100" i="156"/>
  <c r="Z99" i="156"/>
  <c r="Z97" i="156" s="1"/>
  <c r="Y97" i="156"/>
  <c r="Y110" i="156" s="1"/>
  <c r="Y115" i="156" s="1"/>
  <c r="X97" i="156"/>
  <c r="X110" i="156" s="1"/>
  <c r="Z94" i="156"/>
  <c r="Z81" i="156"/>
  <c r="Z40" i="156"/>
  <c r="Z39" i="156"/>
  <c r="Z38" i="156"/>
  <c r="Z36" i="156"/>
  <c r="Y34" i="156"/>
  <c r="Y60" i="156" s="1"/>
  <c r="Y82" i="156" s="1"/>
  <c r="X34" i="156"/>
  <c r="Z31" i="156"/>
  <c r="X2270" i="156" l="1"/>
  <c r="X2285" i="156" s="1"/>
  <c r="X2286" i="156" s="1"/>
  <c r="X2298" i="156" s="1"/>
  <c r="X1047" i="156"/>
  <c r="Y859" i="37"/>
  <c r="W860" i="37"/>
  <c r="Y858" i="37"/>
  <c r="W859" i="37"/>
  <c r="Y862" i="37"/>
  <c r="W863" i="37"/>
  <c r="Y857" i="37"/>
  <c r="W858" i="37"/>
  <c r="Y861" i="37"/>
  <c r="W862" i="37"/>
  <c r="Y860" i="37"/>
  <c r="W861" i="37"/>
  <c r="Y864" i="37"/>
  <c r="Y922" i="37" s="1"/>
  <c r="W865" i="37"/>
  <c r="Z1385" i="157"/>
  <c r="Z1433" i="157" s="1"/>
  <c r="AA654" i="37" s="1"/>
  <c r="Y671" i="157"/>
  <c r="X1012" i="156"/>
  <c r="X1025" i="156" s="1"/>
  <c r="X1026" i="156" s="1"/>
  <c r="X976" i="156"/>
  <c r="X990" i="156" s="1"/>
  <c r="X991" i="156" s="1"/>
  <c r="Y1117" i="156"/>
  <c r="Y1126" i="156" s="1"/>
  <c r="Y1127" i="156" s="1"/>
  <c r="Y1132" i="156" s="1"/>
  <c r="V31" i="57"/>
  <c r="V94" i="57" s="1"/>
  <c r="Y709" i="37" s="1"/>
  <c r="V45" i="46"/>
  <c r="V59" i="46" s="1"/>
  <c r="V60" i="46" s="1"/>
  <c r="X614" i="157"/>
  <c r="Y98" i="37" s="1"/>
  <c r="X1795" i="156"/>
  <c r="Y2370" i="156"/>
  <c r="Z829" i="37" s="1"/>
  <c r="Z1475" i="156"/>
  <c r="Z1472" i="156" s="1"/>
  <c r="Z2277" i="156"/>
  <c r="Z427" i="157"/>
  <c r="Z428" i="157" s="1"/>
  <c r="Z429" i="157" s="1"/>
  <c r="Z1053" i="157"/>
  <c r="Z1100" i="157" s="1"/>
  <c r="AA427" i="37" s="1"/>
  <c r="X1046" i="157"/>
  <c r="X1060" i="157" s="1"/>
  <c r="X1061" i="157" s="1"/>
  <c r="Z274" i="157"/>
  <c r="Z283" i="157" s="1"/>
  <c r="X484" i="157"/>
  <c r="X497" i="157" s="1"/>
  <c r="X498" i="157" s="1"/>
  <c r="Z193" i="156"/>
  <c r="Z571" i="156" s="1"/>
  <c r="AA881" i="37" s="1"/>
  <c r="X1256" i="157"/>
  <c r="X1321" i="157" s="1"/>
  <c r="Y598" i="37" s="1"/>
  <c r="Z1486" i="157"/>
  <c r="Z1531" i="157" s="1"/>
  <c r="AA744" i="37" s="1"/>
  <c r="X90" i="157"/>
  <c r="X105" i="157" s="1"/>
  <c r="X106" i="157" s="1"/>
  <c r="Z717" i="157"/>
  <c r="Z720" i="157" s="1"/>
  <c r="Z721" i="157" s="1"/>
  <c r="Z1481" i="157"/>
  <c r="Z1526" i="157" s="1"/>
  <c r="AA739" i="37" s="1"/>
  <c r="Z599" i="157"/>
  <c r="AA83" i="37" s="1"/>
  <c r="Y1046" i="157"/>
  <c r="Y1060" i="157" s="1"/>
  <c r="Y1112" i="157" s="1"/>
  <c r="Z439" i="37" s="1"/>
  <c r="Z1380" i="157"/>
  <c r="Z1428" i="157" s="1"/>
  <c r="AA649" i="37" s="1"/>
  <c r="Z906" i="157"/>
  <c r="AA294" i="37" s="1"/>
  <c r="Y894" i="157"/>
  <c r="Z282" i="37" s="1"/>
  <c r="X1479" i="157"/>
  <c r="X1524" i="157" s="1"/>
  <c r="X1540" i="157" s="1"/>
  <c r="Y753" i="37" s="1"/>
  <c r="Z40" i="157"/>
  <c r="Y1110" i="157"/>
  <c r="Z437" i="37" s="1"/>
  <c r="Z415" i="37"/>
  <c r="Z116" i="157"/>
  <c r="Z636" i="157" s="1"/>
  <c r="AA116" i="37" s="1"/>
  <c r="Z607" i="157"/>
  <c r="AA91" i="37" s="1"/>
  <c r="X324" i="157"/>
  <c r="X325" i="157" s="1"/>
  <c r="Z613" i="157"/>
  <c r="AA97" i="37" s="1"/>
  <c r="Z433" i="157"/>
  <c r="Z439" i="157" s="1"/>
  <c r="Z440" i="157" s="1"/>
  <c r="Z441" i="157" s="1"/>
  <c r="Z530" i="157"/>
  <c r="Z528" i="157" s="1"/>
  <c r="X671" i="157"/>
  <c r="X758" i="157" s="1"/>
  <c r="Y162" i="37" s="1"/>
  <c r="X750" i="157"/>
  <c r="Y154" i="37" s="1"/>
  <c r="Z899" i="157"/>
  <c r="AA287" i="37" s="1"/>
  <c r="X947" i="157"/>
  <c r="X1013" i="157" s="1"/>
  <c r="Y343" i="37" s="1"/>
  <c r="Y1014" i="157"/>
  <c r="Z344" i="37" s="1"/>
  <c r="Z321" i="37"/>
  <c r="Z1111" i="157"/>
  <c r="AA438" i="37" s="1"/>
  <c r="AA432" i="37"/>
  <c r="X1150" i="157"/>
  <c r="X1217" i="157" s="1"/>
  <c r="Y570" i="37" s="1"/>
  <c r="Y908" i="37"/>
  <c r="Z1258" i="157"/>
  <c r="Z1263" i="157"/>
  <c r="Z1328" i="157" s="1"/>
  <c r="AA606" i="37" s="1"/>
  <c r="X1339" i="157"/>
  <c r="Y617" i="37" s="1"/>
  <c r="Z1444" i="157"/>
  <c r="AA665" i="37" s="1"/>
  <c r="AA641" i="37"/>
  <c r="X1428" i="157"/>
  <c r="Y649" i="37" s="1"/>
  <c r="Y1541" i="157"/>
  <c r="Z754" i="37" s="1"/>
  <c r="Z732" i="37"/>
  <c r="X1635" i="157"/>
  <c r="Y795" i="37" s="1"/>
  <c r="Y773" i="37"/>
  <c r="Z1541" i="157"/>
  <c r="AA754" i="37" s="1"/>
  <c r="AA732" i="37"/>
  <c r="Z311" i="157"/>
  <c r="Y625" i="157"/>
  <c r="Z107" i="37" s="1"/>
  <c r="Z352" i="157"/>
  <c r="Z388" i="157" s="1"/>
  <c r="X427" i="157"/>
  <c r="X428" i="157" s="1"/>
  <c r="X439" i="157"/>
  <c r="X440" i="157" s="1"/>
  <c r="X624" i="157"/>
  <c r="Y106" i="37" s="1"/>
  <c r="X899" i="157"/>
  <c r="Y287" i="37" s="1"/>
  <c r="X1015" i="157"/>
  <c r="Y345" i="37" s="1"/>
  <c r="Y338" i="37"/>
  <c r="Z1110" i="157"/>
  <c r="AA437" i="37" s="1"/>
  <c r="AA415" i="37"/>
  <c r="Y1378" i="157"/>
  <c r="Z1378" i="157" s="1"/>
  <c r="Z1426" i="157" s="1"/>
  <c r="AA646" i="37" s="1"/>
  <c r="X1444" i="157"/>
  <c r="Y665" i="37" s="1"/>
  <c r="Y641" i="37"/>
  <c r="Z1434" i="157"/>
  <c r="AA655" i="37" s="1"/>
  <c r="Y1479" i="157"/>
  <c r="Y1524" i="157" s="1"/>
  <c r="Z1581" i="157"/>
  <c r="Z1574" i="157" s="1"/>
  <c r="Z1634" i="157" s="1"/>
  <c r="AA794" i="37" s="1"/>
  <c r="Z1635" i="157"/>
  <c r="AA795" i="37" s="1"/>
  <c r="AA773" i="37"/>
  <c r="V93" i="46"/>
  <c r="Y210" i="37" s="1"/>
  <c r="AA321" i="37"/>
  <c r="X214" i="157"/>
  <c r="X215" i="157" s="1"/>
  <c r="X227" i="157" s="1"/>
  <c r="Z1536" i="157"/>
  <c r="AA749" i="37" s="1"/>
  <c r="Y1635" i="157"/>
  <c r="Z795" i="37" s="1"/>
  <c r="Z773" i="37"/>
  <c r="Y2179" i="156"/>
  <c r="Y2225" i="156" s="1"/>
  <c r="Y2240" i="156" s="1"/>
  <c r="Z524" i="37" s="1"/>
  <c r="Z619" i="157"/>
  <c r="AA101" i="37" s="1"/>
  <c r="Y427" i="157"/>
  <c r="Y428" i="157" s="1"/>
  <c r="Y429" i="157" s="1"/>
  <c r="Y439" i="157"/>
  <c r="Y440" i="157" s="1"/>
  <c r="Y441" i="157" s="1"/>
  <c r="Y624" i="157"/>
  <c r="Z106" i="37" s="1"/>
  <c r="X759" i="157"/>
  <c r="Y163" i="37" s="1"/>
  <c r="X812" i="157"/>
  <c r="X813" i="157" s="1"/>
  <c r="Y899" i="157"/>
  <c r="Z287" i="37" s="1"/>
  <c r="X1014" i="157"/>
  <c r="Y344" i="37" s="1"/>
  <c r="Y321" i="37"/>
  <c r="Y1111" i="157"/>
  <c r="Z438" i="37" s="1"/>
  <c r="Z432" i="37"/>
  <c r="Z1152" i="157"/>
  <c r="Z1202" i="157" s="1"/>
  <c r="AA555" i="37" s="1"/>
  <c r="Y1444" i="157"/>
  <c r="Z665" i="37" s="1"/>
  <c r="Z641" i="37"/>
  <c r="X1541" i="157"/>
  <c r="Y754" i="37" s="1"/>
  <c r="Y732" i="37"/>
  <c r="Y1574" i="157"/>
  <c r="Y1634" i="157" s="1"/>
  <c r="Z794" i="37" s="1"/>
  <c r="X33" i="57"/>
  <c r="Y415" i="37"/>
  <c r="Y432" i="37"/>
  <c r="Z715" i="156"/>
  <c r="Z730" i="156" s="1"/>
  <c r="Z731" i="156" s="1"/>
  <c r="Z739" i="156" s="1"/>
  <c r="Z1795" i="156"/>
  <c r="X1117" i="156"/>
  <c r="X1126" i="156" s="1"/>
  <c r="X1127" i="156" s="1"/>
  <c r="Z159" i="156"/>
  <c r="Z167" i="156" s="1"/>
  <c r="Z360" i="156"/>
  <c r="Z358" i="156" s="1"/>
  <c r="Z363" i="156" s="1"/>
  <c r="Z2376" i="156"/>
  <c r="AA835" i="37" s="1"/>
  <c r="Z2081" i="156"/>
  <c r="Z2132" i="156" s="1"/>
  <c r="AA471" i="37" s="1"/>
  <c r="X44" i="46"/>
  <c r="X93" i="46" s="1"/>
  <c r="AA210" i="37" s="1"/>
  <c r="X86" i="46"/>
  <c r="AA203" i="37" s="1"/>
  <c r="Z584" i="157"/>
  <c r="AA69" i="37" s="1"/>
  <c r="X2074" i="156"/>
  <c r="X2125" i="156" s="1"/>
  <c r="Y463" i="37" s="1"/>
  <c r="Y567" i="156"/>
  <c r="Z878" i="37" s="1"/>
  <c r="Y1795" i="156"/>
  <c r="Z926" i="156"/>
  <c r="Z924" i="156" s="1"/>
  <c r="Z954" i="156" s="1"/>
  <c r="Z955" i="156" s="1"/>
  <c r="Z962" i="156" s="1"/>
  <c r="Y715" i="156"/>
  <c r="Y730" i="156" s="1"/>
  <c r="Y731" i="156" s="1"/>
  <c r="Y739" i="156" s="1"/>
  <c r="Z638" i="156"/>
  <c r="Z636" i="156" s="1"/>
  <c r="Z1394" i="156"/>
  <c r="Z1392" i="156" s="1"/>
  <c r="Z616" i="157"/>
  <c r="AA99" i="37" s="1"/>
  <c r="Z602" i="157"/>
  <c r="AA86" i="37" s="1"/>
  <c r="Z895" i="157"/>
  <c r="AA283" i="37" s="1"/>
  <c r="Z799" i="157"/>
  <c r="Z797" i="157" s="1"/>
  <c r="Z896" i="157"/>
  <c r="AA284" i="37" s="1"/>
  <c r="Z900" i="157"/>
  <c r="AA288" i="37" s="1"/>
  <c r="Z573" i="156"/>
  <c r="AA883" i="37" s="1"/>
  <c r="Z1181" i="156"/>
  <c r="Z1177" i="156" s="1"/>
  <c r="Z1187" i="156" s="1"/>
  <c r="Z1188" i="156" s="1"/>
  <c r="Z1195" i="156" s="1"/>
  <c r="Z1117" i="156"/>
  <c r="Z1126" i="156" s="1"/>
  <c r="Z1127" i="156" s="1"/>
  <c r="Z1132" i="156" s="1"/>
  <c r="X567" i="156"/>
  <c r="Y878" i="37" s="1"/>
  <c r="Z263" i="156"/>
  <c r="Z273" i="156" s="1"/>
  <c r="Z983" i="156"/>
  <c r="Y1264" i="156"/>
  <c r="Y1265" i="156" s="1"/>
  <c r="Z2320" i="156"/>
  <c r="Z892" i="156"/>
  <c r="Z890" i="156" s="1"/>
  <c r="Z899" i="156" s="1"/>
  <c r="Z900" i="156" s="1"/>
  <c r="Z906" i="156" s="1"/>
  <c r="Y1142" i="156"/>
  <c r="Y1143" i="156" s="1"/>
  <c r="Z1264" i="156"/>
  <c r="Z1265" i="156" s="1"/>
  <c r="Z1281" i="156"/>
  <c r="Z1276" i="156" s="1"/>
  <c r="Z1286" i="156" s="1"/>
  <c r="Z1287" i="156" s="1"/>
  <c r="Z1294" i="156" s="1"/>
  <c r="Y909" i="37"/>
  <c r="Y2074" i="156"/>
  <c r="Y2141" i="156" s="1"/>
  <c r="Z480" i="37" s="1"/>
  <c r="Z1142" i="156"/>
  <c r="Z1143" i="156" s="1"/>
  <c r="Z909" i="37"/>
  <c r="Z1019" i="156"/>
  <c r="Z1049" i="156"/>
  <c r="Z1047" i="156" s="1"/>
  <c r="Z1059" i="156" s="1"/>
  <c r="Z1060" i="156" s="1"/>
  <c r="Z1066" i="156" s="1"/>
  <c r="X1264" i="156"/>
  <c r="X1265" i="156" s="1"/>
  <c r="X1780" i="156" s="1"/>
  <c r="Z1433" i="156"/>
  <c r="Z1431" i="156" s="1"/>
  <c r="Z1440" i="156" s="1"/>
  <c r="Z1441" i="156" s="1"/>
  <c r="Z1448" i="156" s="1"/>
  <c r="X425" i="156"/>
  <c r="X578" i="156" s="1"/>
  <c r="Z317" i="156"/>
  <c r="Z324" i="156" s="1"/>
  <c r="X363" i="156"/>
  <c r="Z838" i="156"/>
  <c r="Z844" i="156" s="1"/>
  <c r="X218" i="156"/>
  <c r="X435" i="156"/>
  <c r="X436" i="156" s="1"/>
  <c r="X731" i="156"/>
  <c r="Z814" i="156"/>
  <c r="Z820" i="156" s="1"/>
  <c r="Z978" i="156"/>
  <c r="X1153" i="156"/>
  <c r="Z1377" i="156"/>
  <c r="Z1748" i="156"/>
  <c r="Z2076" i="156"/>
  <c r="Z2127" i="156" s="1"/>
  <c r="AA466" i="37" s="1"/>
  <c r="Y2142" i="156"/>
  <c r="Z481" i="37" s="1"/>
  <c r="Z459" i="37"/>
  <c r="Y2365" i="156"/>
  <c r="Z824" i="37" s="1"/>
  <c r="X652" i="156"/>
  <c r="X788" i="156"/>
  <c r="X789" i="156" s="1"/>
  <c r="X1142" i="156"/>
  <c r="Y1153" i="156"/>
  <c r="Y1154" i="156" s="1"/>
  <c r="Z1459" i="156"/>
  <c r="X2035" i="156"/>
  <c r="Y390" i="37" s="1"/>
  <c r="Y366" i="37"/>
  <c r="Z2142" i="156"/>
  <c r="AA481" i="37" s="1"/>
  <c r="AA459" i="37"/>
  <c r="Z2366" i="156"/>
  <c r="AA825" i="37" s="1"/>
  <c r="Z2372" i="156"/>
  <c r="AA831" i="37" s="1"/>
  <c r="Y13" i="37"/>
  <c r="Y912" i="37" s="1"/>
  <c r="Z34" i="156"/>
  <c r="Z60" i="156" s="1"/>
  <c r="Z82" i="156" s="1"/>
  <c r="AA893" i="37"/>
  <c r="Z188" i="156"/>
  <c r="Z328" i="156"/>
  <c r="Y788" i="156"/>
  <c r="Y789" i="156" s="1"/>
  <c r="Y798" i="156" s="1"/>
  <c r="X838" i="156"/>
  <c r="Z1014" i="156"/>
  <c r="Z1096" i="156"/>
  <c r="Z1097" i="156" s="1"/>
  <c r="Z1103" i="156" s="1"/>
  <c r="Z1153" i="156"/>
  <c r="Z1154" i="156" s="1"/>
  <c r="Z1403" i="156"/>
  <c r="Z1404" i="156" s="1"/>
  <c r="Z1410" i="156" s="1"/>
  <c r="Y2035" i="156"/>
  <c r="Z390" i="37" s="1"/>
  <c r="Z366" i="37"/>
  <c r="Y2241" i="156"/>
  <c r="Z525" i="37" s="1"/>
  <c r="X2380" i="156"/>
  <c r="Y839" i="37" s="1"/>
  <c r="Z2373" i="156"/>
  <c r="AA832" i="37" s="1"/>
  <c r="Z13" i="37"/>
  <c r="Z912" i="37" s="1"/>
  <c r="Z540" i="156"/>
  <c r="AA853" i="37" s="1"/>
  <c r="Z110" i="156"/>
  <c r="Z115" i="156" s="1"/>
  <c r="Z764" i="156"/>
  <c r="Z765" i="156" s="1"/>
  <c r="Z773" i="156" s="1"/>
  <c r="Y838" i="156"/>
  <c r="Y844" i="156" s="1"/>
  <c r="Z2035" i="156"/>
  <c r="AA390" i="37" s="1"/>
  <c r="AA366" i="37"/>
  <c r="X2142" i="156"/>
  <c r="Y481" i="37" s="1"/>
  <c r="Y459" i="37"/>
  <c r="X2241" i="156"/>
  <c r="Y525" i="37" s="1"/>
  <c r="Y504" i="37"/>
  <c r="Z2241" i="156"/>
  <c r="AA525" i="37" s="1"/>
  <c r="Z2272" i="156"/>
  <c r="X2365" i="156"/>
  <c r="Y824" i="37" s="1"/>
  <c r="X2370" i="156"/>
  <c r="Y829" i="37" s="1"/>
  <c r="Z2382" i="156"/>
  <c r="AA841" i="37" s="1"/>
  <c r="AA13" i="37"/>
  <c r="AA912" i="37" s="1"/>
  <c r="Y930" i="37"/>
  <c r="Z931" i="37"/>
  <c r="Y934" i="37"/>
  <c r="Z935" i="37"/>
  <c r="Y926" i="37"/>
  <c r="Z936" i="37"/>
  <c r="Y933" i="37"/>
  <c r="Z939" i="37"/>
  <c r="Z945" i="37"/>
  <c r="AA963" i="37"/>
  <c r="Y929" i="37"/>
  <c r="Z930" i="37"/>
  <c r="AA931" i="37"/>
  <c r="Z934" i="37"/>
  <c r="Y925" i="37"/>
  <c r="Z926" i="37"/>
  <c r="Z933" i="37"/>
  <c r="Y942" i="37"/>
  <c r="Y964" i="37"/>
  <c r="Y928" i="37"/>
  <c r="Z929" i="37"/>
  <c r="AA930" i="37"/>
  <c r="Z925" i="37"/>
  <c r="AA926" i="37"/>
  <c r="Z942" i="37"/>
  <c r="Y946" i="37"/>
  <c r="Y963" i="37"/>
  <c r="Z964" i="37"/>
  <c r="Z928" i="37"/>
  <c r="Y931" i="37"/>
  <c r="Y935" i="37"/>
  <c r="Y936" i="37"/>
  <c r="Y939" i="37"/>
  <c r="Y945" i="37"/>
  <c r="Z946" i="37"/>
  <c r="Z963" i="37"/>
  <c r="Z968" i="37"/>
  <c r="Y911" i="37"/>
  <c r="Z922" i="37"/>
  <c r="AA923" i="37"/>
  <c r="AA968" i="37"/>
  <c r="Y910" i="37"/>
  <c r="Z911" i="37"/>
  <c r="AA922" i="37"/>
  <c r="Y959" i="37"/>
  <c r="Z960" i="37"/>
  <c r="Z910" i="37"/>
  <c r="Y923" i="37"/>
  <c r="Z959" i="37"/>
  <c r="Y968" i="37"/>
  <c r="AA910" i="37"/>
  <c r="Z923" i="37"/>
  <c r="Z958" i="37"/>
  <c r="AA959" i="37"/>
  <c r="X80" i="57"/>
  <c r="AA695" i="37" s="1"/>
  <c r="W78" i="57"/>
  <c r="Z692" i="37" s="1"/>
  <c r="W94" i="57"/>
  <c r="Z709" i="37" s="1"/>
  <c r="W45" i="57"/>
  <c r="X38" i="57"/>
  <c r="X85" i="57" s="1"/>
  <c r="AA700" i="37" s="1"/>
  <c r="X82" i="57"/>
  <c r="AA697" i="37" s="1"/>
  <c r="X90" i="57"/>
  <c r="AA705" i="37" s="1"/>
  <c r="W80" i="57"/>
  <c r="Z695" i="37" s="1"/>
  <c r="V78" i="57"/>
  <c r="Y692" i="37" s="1"/>
  <c r="V45" i="57"/>
  <c r="W45" i="46"/>
  <c r="W59" i="46" s="1"/>
  <c r="W60" i="46" s="1"/>
  <c r="Z177" i="37" s="1"/>
  <c r="Z176" i="37" s="1"/>
  <c r="X45" i="46"/>
  <c r="X59" i="46" s="1"/>
  <c r="X60" i="46" s="1"/>
  <c r="AA177" i="37" s="1"/>
  <c r="AA176" i="37" s="1"/>
  <c r="W88" i="46"/>
  <c r="Z205" i="37" s="1"/>
  <c r="X88" i="46"/>
  <c r="AA205" i="37" s="1"/>
  <c r="X54" i="157"/>
  <c r="X59" i="157" s="1"/>
  <c r="Z45" i="157"/>
  <c r="Z92" i="157"/>
  <c r="Y90" i="157"/>
  <c r="X618" i="157"/>
  <c r="Y100" i="37" s="1"/>
  <c r="Z633" i="157"/>
  <c r="AA113" i="37" s="1"/>
  <c r="X538" i="157"/>
  <c r="Y909" i="157"/>
  <c r="Z297" i="37" s="1"/>
  <c r="Y892" i="157"/>
  <c r="Z279" i="37" s="1"/>
  <c r="X151" i="157"/>
  <c r="X152" i="157" s="1"/>
  <c r="X163" i="157" s="1"/>
  <c r="Z609" i="157"/>
  <c r="AA93" i="37" s="1"/>
  <c r="Y538" i="157"/>
  <c r="Y737" i="157"/>
  <c r="Z141" i="37" s="1"/>
  <c r="Y758" i="157"/>
  <c r="Z162" i="37" s="1"/>
  <c r="Z608" i="157"/>
  <c r="AA92" i="37" s="1"/>
  <c r="X606" i="157"/>
  <c r="Y90" i="37" s="1"/>
  <c r="Y54" i="157"/>
  <c r="Y59" i="157" s="1"/>
  <c r="Y69" i="157" s="1"/>
  <c r="Z140" i="157"/>
  <c r="Y138" i="157"/>
  <c r="Z138" i="157" s="1"/>
  <c r="Z620" i="157"/>
  <c r="AA102" i="37" s="1"/>
  <c r="AA109" i="37"/>
  <c r="Z614" i="157"/>
  <c r="AA98" i="37" s="1"/>
  <c r="Y606" i="157"/>
  <c r="Z90" i="37" s="1"/>
  <c r="Y686" i="157"/>
  <c r="X909" i="157"/>
  <c r="Y297" i="37" s="1"/>
  <c r="X892" i="157"/>
  <c r="Y279" i="37" s="1"/>
  <c r="Z146" i="157"/>
  <c r="Y403" i="157"/>
  <c r="X451" i="157"/>
  <c r="X452" i="157" s="1"/>
  <c r="Y618" i="157"/>
  <c r="Z100" i="37" s="1"/>
  <c r="Z624" i="157"/>
  <c r="AA106" i="37" s="1"/>
  <c r="Y740" i="157"/>
  <c r="Z144" i="37" s="1"/>
  <c r="X752" i="157"/>
  <c r="Y156" i="37" s="1"/>
  <c r="Z856" i="157"/>
  <c r="Y911" i="157"/>
  <c r="Z299" i="37" s="1"/>
  <c r="Y864" i="157"/>
  <c r="X894" i="157"/>
  <c r="Y282" i="37" s="1"/>
  <c r="Y1165" i="157"/>
  <c r="Y1217" i="157"/>
  <c r="Z570" i="37" s="1"/>
  <c r="Y1200" i="157"/>
  <c r="Z552" i="37" s="1"/>
  <c r="Z1304" i="157"/>
  <c r="Y273" i="157"/>
  <c r="Y274" i="157" s="1"/>
  <c r="Y283" i="157" s="1"/>
  <c r="X352" i="157"/>
  <c r="X388" i="157" s="1"/>
  <c r="Y451" i="157"/>
  <c r="Y452" i="157" s="1"/>
  <c r="Y453" i="157" s="1"/>
  <c r="X601" i="157"/>
  <c r="Y85" i="37" s="1"/>
  <c r="Z603" i="157"/>
  <c r="AA87" i="37" s="1"/>
  <c r="X625" i="157"/>
  <c r="Y107" i="37" s="1"/>
  <c r="Z635" i="157"/>
  <c r="AA115" i="37" s="1"/>
  <c r="AA964" i="37" s="1"/>
  <c r="Z678" i="157"/>
  <c r="Z745" i="157" s="1"/>
  <c r="AA149" i="37" s="1"/>
  <c r="Y720" i="157"/>
  <c r="Y721" i="157" s="1"/>
  <c r="Y752" i="157"/>
  <c r="Z156" i="37" s="1"/>
  <c r="Z1008" i="157"/>
  <c r="X1443" i="157"/>
  <c r="Y664" i="37" s="1"/>
  <c r="X1426" i="157"/>
  <c r="Y646" i="37" s="1"/>
  <c r="Y197" i="157"/>
  <c r="Z197" i="157" s="1"/>
  <c r="Z316" i="157"/>
  <c r="Z324" i="157" s="1"/>
  <c r="Z325" i="157" s="1"/>
  <c r="Z336" i="157" s="1"/>
  <c r="Y324" i="157"/>
  <c r="Y325" i="157" s="1"/>
  <c r="Y336" i="157" s="1"/>
  <c r="Y352" i="157"/>
  <c r="Y388" i="157" s="1"/>
  <c r="Z451" i="157"/>
  <c r="Z452" i="157" s="1"/>
  <c r="Z453" i="157" s="1"/>
  <c r="Y484" i="157"/>
  <c r="Y601" i="157"/>
  <c r="Z85" i="37" s="1"/>
  <c r="Y614" i="157"/>
  <c r="Z98" i="37" s="1"/>
  <c r="Y760" i="157"/>
  <c r="Z164" i="37" s="1"/>
  <c r="X1618" i="157"/>
  <c r="Y777" i="37" s="1"/>
  <c r="X1634" i="157"/>
  <c r="Y794" i="37" s="1"/>
  <c r="X1588" i="157"/>
  <c r="Z206" i="157"/>
  <c r="Z237" i="157"/>
  <c r="Z244" i="157" s="1"/>
  <c r="Z245" i="157" s="1"/>
  <c r="Z252" i="157" s="1"/>
  <c r="Z673" i="157"/>
  <c r="Z683" i="157"/>
  <c r="Y750" i="157"/>
  <c r="Z154" i="37" s="1"/>
  <c r="Z809" i="157"/>
  <c r="Y812" i="157"/>
  <c r="Y813" i="157" s="1"/>
  <c r="Y832" i="157" s="1"/>
  <c r="X911" i="157"/>
  <c r="Y299" i="37" s="1"/>
  <c r="X864" i="157"/>
  <c r="Y1339" i="157"/>
  <c r="Z617" i="37" s="1"/>
  <c r="X1393" i="157"/>
  <c r="Y1008" i="157"/>
  <c r="Z1157" i="157"/>
  <c r="Z1207" i="157" s="1"/>
  <c r="AA560" i="37" s="1"/>
  <c r="Z1268" i="157"/>
  <c r="X1304" i="157"/>
  <c r="Y1323" i="157"/>
  <c r="Z601" i="37" s="1"/>
  <c r="Z1324" i="157"/>
  <c r="AA602" i="37" s="1"/>
  <c r="Z1332" i="157"/>
  <c r="AA611" i="37" s="1"/>
  <c r="X1334" i="157"/>
  <c r="Y612" i="37" s="1"/>
  <c r="X1438" i="157"/>
  <c r="Y659" i="37" s="1"/>
  <c r="Z1534" i="157"/>
  <c r="AA747" i="37" s="1"/>
  <c r="X1625" i="157"/>
  <c r="Y785" i="37" s="1"/>
  <c r="Y947" i="157"/>
  <c r="Y962" i="157" s="1"/>
  <c r="Z954" i="157"/>
  <c r="Z1048" i="157"/>
  <c r="Z1212" i="157"/>
  <c r="AA565" i="37" s="1"/>
  <c r="Y1304" i="157"/>
  <c r="Y1321" i="157"/>
  <c r="Z598" i="37" s="1"/>
  <c r="Y1334" i="157"/>
  <c r="Z612" i="37" s="1"/>
  <c r="Z1390" i="157"/>
  <c r="Y1438" i="157"/>
  <c r="Z659" i="37" s="1"/>
  <c r="Y1202" i="157"/>
  <c r="Z555" i="37" s="1"/>
  <c r="Z1203" i="157"/>
  <c r="AA556" i="37" s="1"/>
  <c r="Y1271" i="157"/>
  <c r="Y1275" i="157" s="1"/>
  <c r="Y1289" i="157" s="1"/>
  <c r="X579" i="156"/>
  <c r="Y890" i="37" s="1"/>
  <c r="Y894" i="37"/>
  <c r="Y958" i="37" s="1"/>
  <c r="Y425" i="156"/>
  <c r="Y555" i="156" s="1"/>
  <c r="Z866" i="37" s="1"/>
  <c r="Z427" i="156"/>
  <c r="Y435" i="156"/>
  <c r="Y436" i="156" s="1"/>
  <c r="Y442" i="156" s="1"/>
  <c r="X580" i="156"/>
  <c r="Y891" i="37" s="1"/>
  <c r="X571" i="156"/>
  <c r="Y881" i="37" s="1"/>
  <c r="Z586" i="156"/>
  <c r="AA896" i="37" s="1"/>
  <c r="Z569" i="156"/>
  <c r="AA879" i="37" s="1"/>
  <c r="Y579" i="156"/>
  <c r="Z890" i="37" s="1"/>
  <c r="Y363" i="156"/>
  <c r="AA894" i="37"/>
  <c r="AA958" i="37" s="1"/>
  <c r="Z516" i="156"/>
  <c r="Z593" i="156" s="1"/>
  <c r="X539" i="156"/>
  <c r="Y653" i="156"/>
  <c r="Y668" i="156" s="1"/>
  <c r="Z542" i="156"/>
  <c r="AA855" i="37" s="1"/>
  <c r="Z485" i="156"/>
  <c r="Y580" i="156"/>
  <c r="Z891" i="37" s="1"/>
  <c r="Y571" i="156"/>
  <c r="Z881" i="37" s="1"/>
  <c r="Z527" i="156"/>
  <c r="X342" i="156"/>
  <c r="Y218" i="156"/>
  <c r="Y231" i="156" s="1"/>
  <c r="Z332" i="156"/>
  <c r="Y342" i="156"/>
  <c r="Y343" i="156" s="1"/>
  <c r="Z558" i="156"/>
  <c r="AA869" i="37" s="1"/>
  <c r="AA936" i="37" s="1"/>
  <c r="Z451" i="156"/>
  <c r="Z478" i="156" s="1"/>
  <c r="Z479" i="156" s="1"/>
  <c r="Z566" i="156"/>
  <c r="AA877" i="37" s="1"/>
  <c r="Z497" i="156"/>
  <c r="Z612" i="156"/>
  <c r="Z645" i="156"/>
  <c r="Z1817" i="156" s="1"/>
  <c r="AA42" i="37" s="1"/>
  <c r="Y652" i="156"/>
  <c r="Z784" i="156"/>
  <c r="Z788" i="156" s="1"/>
  <c r="Z789" i="156" s="1"/>
  <c r="Z798" i="156" s="1"/>
  <c r="Z1798" i="156"/>
  <c r="AA25" i="37" s="1"/>
  <c r="Y1805" i="156"/>
  <c r="Z32" i="37" s="1"/>
  <c r="Z1808" i="156"/>
  <c r="AA35" i="37" s="1"/>
  <c r="Z1781" i="156"/>
  <c r="AA9" i="37" s="1"/>
  <c r="Z1783" i="156"/>
  <c r="AA11" i="37" s="1"/>
  <c r="Y1800" i="156"/>
  <c r="Z27" i="37" s="1"/>
  <c r="X1831" i="156"/>
  <c r="Y55" i="37" s="1"/>
  <c r="Y960" i="37" s="1"/>
  <c r="X1832" i="156"/>
  <c r="Y56" i="37" s="1"/>
  <c r="Z1831" i="156"/>
  <c r="AA55" i="37" s="1"/>
  <c r="Y1824" i="156"/>
  <c r="Z49" i="37" s="1"/>
  <c r="Z1820" i="156"/>
  <c r="AA45" i="37" s="1"/>
  <c r="Z1818" i="156"/>
  <c r="AA43" i="37" s="1"/>
  <c r="Z1812" i="156"/>
  <c r="AA39" i="37" s="1"/>
  <c r="X2225" i="156"/>
  <c r="X2192" i="156"/>
  <c r="Z1819" i="156"/>
  <c r="AA44" i="37" s="1"/>
  <c r="X653" i="156"/>
  <c r="X1825" i="156"/>
  <c r="Y50" i="37" s="1"/>
  <c r="X1817" i="156"/>
  <c r="Y42" i="37" s="1"/>
  <c r="X1059" i="156"/>
  <c r="X1060" i="156" s="1"/>
  <c r="Z1806" i="156"/>
  <c r="AA33" i="37" s="1"/>
  <c r="Z1801" i="156"/>
  <c r="AA28" i="37" s="1"/>
  <c r="X1610" i="156"/>
  <c r="X1611" i="156" s="1"/>
  <c r="Z1815" i="156"/>
  <c r="AA41" i="37" s="1"/>
  <c r="Y1825" i="156"/>
  <c r="Z50" i="37" s="1"/>
  <c r="Y1817" i="156"/>
  <c r="Z42" i="37" s="1"/>
  <c r="Y1059" i="156"/>
  <c r="Y1060" i="156" s="1"/>
  <c r="Y1066" i="156" s="1"/>
  <c r="X1805" i="156"/>
  <c r="Y32" i="37" s="1"/>
  <c r="Z1807" i="156"/>
  <c r="AA34" i="37" s="1"/>
  <c r="X1800" i="156"/>
  <c r="Y27" i="37" s="1"/>
  <c r="Z1802" i="156"/>
  <c r="AA29" i="37" s="1"/>
  <c r="Y1610" i="156"/>
  <c r="Y1611" i="156" s="1"/>
  <c r="Y1612" i="156" s="1"/>
  <c r="X1824" i="156"/>
  <c r="Y49" i="37" s="1"/>
  <c r="Z1662" i="156"/>
  <c r="Z1663" i="156" s="1"/>
  <c r="Z1664" i="156" s="1"/>
  <c r="Z1921" i="156"/>
  <c r="AA245" i="37" s="1"/>
  <c r="Y1980" i="156"/>
  <c r="Z2029" i="156"/>
  <c r="AA384" i="37" s="1"/>
  <c r="Z2085" i="156"/>
  <c r="X2136" i="156"/>
  <c r="Y475" i="37" s="1"/>
  <c r="Z2186" i="156"/>
  <c r="X2232" i="156"/>
  <c r="Y516" i="37" s="1"/>
  <c r="Z2325" i="156"/>
  <c r="X2333" i="156"/>
  <c r="X2363" i="156"/>
  <c r="Y821" i="37" s="1"/>
  <c r="Z2386" i="156"/>
  <c r="AA845" i="37" s="1"/>
  <c r="Z1683" i="156"/>
  <c r="X1865" i="156"/>
  <c r="Y2136" i="156"/>
  <c r="Z475" i="37" s="1"/>
  <c r="Z2242" i="156"/>
  <c r="AA526" i="37" s="1"/>
  <c r="X1662" i="156"/>
  <c r="X1663" i="156" s="1"/>
  <c r="X1813" i="156"/>
  <c r="Y40" i="37" s="1"/>
  <c r="Y1865" i="156"/>
  <c r="Z1867" i="156"/>
  <c r="Z1979" i="156"/>
  <c r="X2143" i="156"/>
  <c r="Y482" i="37" s="1"/>
  <c r="Z2367" i="156"/>
  <c r="AA826" i="37" s="1"/>
  <c r="Y1662" i="156"/>
  <c r="Y1663" i="156" s="1"/>
  <c r="Y1813" i="156"/>
  <c r="Z40" i="37" s="1"/>
  <c r="X1980" i="156"/>
  <c r="Y2318" i="156"/>
  <c r="X1107" i="157" l="1"/>
  <c r="Y434" i="37" s="1"/>
  <c r="Z1588" i="157"/>
  <c r="Z1632" i="157" s="1"/>
  <c r="AA792" i="37" s="1"/>
  <c r="Y1061" i="157"/>
  <c r="Y1077" i="157" s="1"/>
  <c r="Y1078" i="157" s="1"/>
  <c r="Z405" i="37" s="1"/>
  <c r="Z404" i="37" s="1"/>
  <c r="Z967" i="37"/>
  <c r="Y1493" i="157"/>
  <c r="Y1494" i="157" s="1"/>
  <c r="X686" i="157"/>
  <c r="X756" i="157" s="1"/>
  <c r="Y160" i="37" s="1"/>
  <c r="AA945" i="37"/>
  <c r="AA925" i="37"/>
  <c r="Z580" i="156"/>
  <c r="AA891" i="37" s="1"/>
  <c r="Z2270" i="156"/>
  <c r="Z2285" i="156" s="1"/>
  <c r="Z2286" i="156" s="1"/>
  <c r="Z2298" i="156" s="1"/>
  <c r="X555" i="156"/>
  <c r="Y866" i="37" s="1"/>
  <c r="Z1825" i="156"/>
  <c r="AA50" i="37" s="1"/>
  <c r="Z2370" i="156"/>
  <c r="AA829" i="37" s="1"/>
  <c r="Z218" i="156"/>
  <c r="Z231" i="156" s="1"/>
  <c r="Z1625" i="157"/>
  <c r="AA785" i="37" s="1"/>
  <c r="X996" i="157"/>
  <c r="Y325" i="37" s="1"/>
  <c r="X962" i="157"/>
  <c r="X963" i="157" s="1"/>
  <c r="X1016" i="157" s="1"/>
  <c r="Y346" i="37" s="1"/>
  <c r="Z1618" i="157"/>
  <c r="AA777" i="37" s="1"/>
  <c r="Z759" i="157"/>
  <c r="AA163" i="37" s="1"/>
  <c r="Z750" i="157"/>
  <c r="AA154" i="37" s="1"/>
  <c r="Z38" i="157"/>
  <c r="Z54" i="157" s="1"/>
  <c r="Z59" i="157" s="1"/>
  <c r="Z69" i="157" s="1"/>
  <c r="Z1256" i="157"/>
  <c r="Z1321" i="157" s="1"/>
  <c r="AA598" i="37" s="1"/>
  <c r="Z940" i="37"/>
  <c r="AA933" i="37"/>
  <c r="Z1323" i="157"/>
  <c r="AA601" i="37" s="1"/>
  <c r="Y736" i="37"/>
  <c r="X1271" i="157"/>
  <c r="X1275" i="157" s="1"/>
  <c r="X1343" i="157" s="1"/>
  <c r="Y620" i="37" s="1"/>
  <c r="X1112" i="157"/>
  <c r="Y439" i="37" s="1"/>
  <c r="X737" i="157"/>
  <c r="Y141" i="37" s="1"/>
  <c r="Z601" i="157"/>
  <c r="AA85" i="37" s="1"/>
  <c r="X1093" i="157"/>
  <c r="Y419" i="37" s="1"/>
  <c r="Z2074" i="156"/>
  <c r="Z2141" i="156" s="1"/>
  <c r="AA480" i="37" s="1"/>
  <c r="Y2125" i="156"/>
  <c r="Z463" i="37" s="1"/>
  <c r="X1797" i="156"/>
  <c r="Y24" i="37" s="1"/>
  <c r="Y2091" i="156"/>
  <c r="Y2092" i="156" s="1"/>
  <c r="X1823" i="156"/>
  <c r="Y48" i="37" s="1"/>
  <c r="Z508" i="37"/>
  <c r="Y1443" i="157"/>
  <c r="Z664" i="37" s="1"/>
  <c r="Y1093" i="157"/>
  <c r="Y1109" i="157" s="1"/>
  <c r="Z436" i="37" s="1"/>
  <c r="Y1107" i="157"/>
  <c r="Z434" i="37" s="1"/>
  <c r="X598" i="157"/>
  <c r="Y82" i="37" s="1"/>
  <c r="Y1426" i="157"/>
  <c r="Z646" i="37" s="1"/>
  <c r="Y1393" i="157"/>
  <c r="Y1441" i="157" s="1"/>
  <c r="Z662" i="37" s="1"/>
  <c r="Z812" i="157"/>
  <c r="Z813" i="157" s="1"/>
  <c r="Z832" i="157" s="1"/>
  <c r="Z1443" i="157"/>
  <c r="AA664" i="37" s="1"/>
  <c r="Z606" i="157"/>
  <c r="AA90" i="37" s="1"/>
  <c r="AA946" i="37"/>
  <c r="X1493" i="157"/>
  <c r="X1494" i="157" s="1"/>
  <c r="X1543" i="157" s="1"/>
  <c r="Y756" i="37" s="1"/>
  <c r="Z1479" i="157"/>
  <c r="Z1493" i="157" s="1"/>
  <c r="X623" i="157"/>
  <c r="Y105" i="37" s="1"/>
  <c r="Z1150" i="157"/>
  <c r="Z1165" i="157" s="1"/>
  <c r="Z1166" i="157" s="1"/>
  <c r="X581" i="156"/>
  <c r="Y892" i="37" s="1"/>
  <c r="Y2192" i="156"/>
  <c r="Y2238" i="156" s="1"/>
  <c r="Z522" i="37" s="1"/>
  <c r="Z2365" i="156"/>
  <c r="AA824" i="37" s="1"/>
  <c r="Y940" i="37"/>
  <c r="X2141" i="156"/>
  <c r="Y480" i="37" s="1"/>
  <c r="Y1797" i="156"/>
  <c r="Z24" i="37" s="1"/>
  <c r="X1165" i="157"/>
  <c r="X1215" i="157" s="1"/>
  <c r="Z1339" i="157"/>
  <c r="AA617" i="37" s="1"/>
  <c r="Z151" i="157"/>
  <c r="Z152" i="157" s="1"/>
  <c r="Z163" i="157" s="1"/>
  <c r="Z1015" i="157"/>
  <c r="AA345" i="37" s="1"/>
  <c r="AA338" i="37"/>
  <c r="Y1588" i="157"/>
  <c r="Y1589" i="157" s="1"/>
  <c r="Y1602" i="157" s="1"/>
  <c r="Y1603" i="157" s="1"/>
  <c r="Z763" i="37" s="1"/>
  <c r="Y1015" i="157"/>
  <c r="Z345" i="37" s="1"/>
  <c r="Z953" i="37" s="1"/>
  <c r="Z338" i="37"/>
  <c r="Z944" i="37" s="1"/>
  <c r="Y1823" i="156"/>
  <c r="Z48" i="37" s="1"/>
  <c r="Z932" i="37"/>
  <c r="X1200" i="157"/>
  <c r="Y552" i="37" s="1"/>
  <c r="Y1618" i="157"/>
  <c r="Z777" i="37" s="1"/>
  <c r="Y623" i="157"/>
  <c r="Z105" i="37" s="1"/>
  <c r="X583" i="157"/>
  <c r="Y1540" i="157"/>
  <c r="Z753" i="37" s="1"/>
  <c r="Z736" i="37"/>
  <c r="AA942" i="37"/>
  <c r="Y578" i="156"/>
  <c r="Y582" i="156" s="1"/>
  <c r="X1826" i="156"/>
  <c r="Y51" i="37" s="1"/>
  <c r="Z1800" i="156"/>
  <c r="AA27" i="37" s="1"/>
  <c r="Z1805" i="156"/>
  <c r="AA32" i="37" s="1"/>
  <c r="Z976" i="156"/>
  <c r="Z990" i="156" s="1"/>
  <c r="Z991" i="156" s="1"/>
  <c r="Z997" i="156" s="1"/>
  <c r="AA934" i="37"/>
  <c r="AA928" i="37"/>
  <c r="AA909" i="37"/>
  <c r="Y953" i="37"/>
  <c r="X2091" i="156"/>
  <c r="AA967" i="37"/>
  <c r="Z927" i="37"/>
  <c r="Z911" i="157"/>
  <c r="AA299" i="37" s="1"/>
  <c r="Z1813" i="156"/>
  <c r="AA40" i="37" s="1"/>
  <c r="Z1824" i="156"/>
  <c r="AA49" i="37" s="1"/>
  <c r="Z1012" i="156"/>
  <c r="Z1025" i="156" s="1"/>
  <c r="Z1026" i="156" s="1"/>
  <c r="Z1032" i="156" s="1"/>
  <c r="Y932" i="37"/>
  <c r="AA911" i="37"/>
  <c r="Y967" i="37"/>
  <c r="AA929" i="37"/>
  <c r="AA939" i="37"/>
  <c r="Y927" i="37"/>
  <c r="AA960" i="37"/>
  <c r="Y952" i="37"/>
  <c r="Z952" i="37"/>
  <c r="Y944" i="37"/>
  <c r="AA935" i="37"/>
  <c r="X1821" i="156"/>
  <c r="Y46" i="37" s="1"/>
  <c r="X576" i="156"/>
  <c r="Y887" i="37" s="1"/>
  <c r="X582" i="156"/>
  <c r="Y889" i="37"/>
  <c r="X2240" i="156"/>
  <c r="Y524" i="37" s="1"/>
  <c r="Y508" i="37"/>
  <c r="V46" i="57"/>
  <c r="V62" i="57" s="1"/>
  <c r="V63" i="57" s="1"/>
  <c r="V97" i="57"/>
  <c r="Y712" i="37" s="1"/>
  <c r="V92" i="57"/>
  <c r="Y707" i="37" s="1"/>
  <c r="X31" i="57"/>
  <c r="W46" i="57"/>
  <c r="W62" i="57" s="1"/>
  <c r="W63" i="57" s="1"/>
  <c r="Z676" i="37" s="1"/>
  <c r="W97" i="57"/>
  <c r="Z712" i="37" s="1"/>
  <c r="W92" i="57"/>
  <c r="Z707" i="37" s="1"/>
  <c r="Y1011" i="157"/>
  <c r="Z341" i="37" s="1"/>
  <c r="Y963" i="157"/>
  <c r="Z1334" i="157"/>
  <c r="AA612" i="37" s="1"/>
  <c r="Z1341" i="157"/>
  <c r="AA619" i="37" s="1"/>
  <c r="Y1343" i="157"/>
  <c r="Z620" i="37" s="1"/>
  <c r="Y1337" i="157"/>
  <c r="Z615" i="37" s="1"/>
  <c r="Y1305" i="157"/>
  <c r="Y1306" i="157" s="1"/>
  <c r="Z583" i="37" s="1"/>
  <c r="Y1013" i="157"/>
  <c r="Z343" i="37" s="1"/>
  <c r="Y996" i="157"/>
  <c r="Z325" i="37" s="1"/>
  <c r="X1394" i="157"/>
  <c r="X1446" i="157" s="1"/>
  <c r="Y667" i="37" s="1"/>
  <c r="X1441" i="157"/>
  <c r="Y662" i="37" s="1"/>
  <c r="Z760" i="157"/>
  <c r="AA164" i="37" s="1"/>
  <c r="Z752" i="157"/>
  <c r="AA156" i="37" s="1"/>
  <c r="Y1538" i="157"/>
  <c r="Z751" i="37" s="1"/>
  <c r="Z1438" i="157"/>
  <c r="AA659" i="37" s="1"/>
  <c r="Z1393" i="157"/>
  <c r="Z1445" i="157"/>
  <c r="AA666" i="37" s="1"/>
  <c r="Z1046" i="157"/>
  <c r="Z1095" i="157"/>
  <c r="AA422" i="37" s="1"/>
  <c r="Z740" i="157"/>
  <c r="AA144" i="37" s="1"/>
  <c r="Z671" i="157"/>
  <c r="X1589" i="157"/>
  <c r="X1637" i="157"/>
  <c r="Y797" i="37" s="1"/>
  <c r="X1632" i="157"/>
  <c r="Y792" i="37" s="1"/>
  <c r="Z1637" i="157"/>
  <c r="AA797" i="37" s="1"/>
  <c r="Z1305" i="157"/>
  <c r="Z894" i="157"/>
  <c r="AA282" i="37" s="1"/>
  <c r="Z854" i="157"/>
  <c r="Z625" i="157"/>
  <c r="AA107" i="37" s="1"/>
  <c r="X1305" i="157"/>
  <c r="X1306" i="157" s="1"/>
  <c r="X907" i="157"/>
  <c r="Y295" i="37" s="1"/>
  <c r="X867" i="157"/>
  <c r="X913" i="157" s="1"/>
  <c r="Y300" i="37" s="1"/>
  <c r="Z484" i="157"/>
  <c r="Y497" i="157"/>
  <c r="Y498" i="157" s="1"/>
  <c r="Y510" i="157" s="1"/>
  <c r="Y598" i="157"/>
  <c r="Z618" i="157"/>
  <c r="AA100" i="37" s="1"/>
  <c r="Y1215" i="157"/>
  <c r="Y1166" i="157"/>
  <c r="Z403" i="157"/>
  <c r="Z412" i="157" s="1"/>
  <c r="Z413" i="157" s="1"/>
  <c r="Z418" i="157" s="1"/>
  <c r="Y412" i="157"/>
  <c r="Y413" i="157" s="1"/>
  <c r="Y418" i="157" s="1"/>
  <c r="Y691" i="157"/>
  <c r="Y756" i="157"/>
  <c r="Z160" i="37" s="1"/>
  <c r="X539" i="157"/>
  <c r="X628" i="157" s="1"/>
  <c r="Y108" i="37" s="1"/>
  <c r="X621" i="157"/>
  <c r="Y103" i="37" s="1"/>
  <c r="Z1003" i="157"/>
  <c r="AA333" i="37" s="1"/>
  <c r="Z947" i="157"/>
  <c r="X691" i="157"/>
  <c r="X761" i="157" s="1"/>
  <c r="Y907" i="157"/>
  <c r="Z295" i="37" s="1"/>
  <c r="Y867" i="157"/>
  <c r="Y151" i="157"/>
  <c r="Y152" i="157" s="1"/>
  <c r="Y163" i="157" s="1"/>
  <c r="Z90" i="157"/>
  <c r="Z105" i="157" s="1"/>
  <c r="Z106" i="157" s="1"/>
  <c r="Z117" i="157" s="1"/>
  <c r="Y105" i="157"/>
  <c r="Y106" i="157" s="1"/>
  <c r="Y117" i="157" s="1"/>
  <c r="Z214" i="157"/>
  <c r="Z215" i="157" s="1"/>
  <c r="Z227" i="157" s="1"/>
  <c r="Z538" i="157"/>
  <c r="Z904" i="157"/>
  <c r="AA292" i="37" s="1"/>
  <c r="Y539" i="157"/>
  <c r="Y214" i="157"/>
  <c r="Y215" i="157" s="1"/>
  <c r="Y227" i="157" s="1"/>
  <c r="Y1926" i="156"/>
  <c r="Z250" i="37" s="1"/>
  <c r="Y1911" i="156"/>
  <c r="Z234" i="37" s="1"/>
  <c r="Y1878" i="156"/>
  <c r="Y1924" i="156" s="1"/>
  <c r="Z248" i="37" s="1"/>
  <c r="Y1879" i="156"/>
  <c r="Z2136" i="156"/>
  <c r="AA475" i="37" s="1"/>
  <c r="Z2143" i="156"/>
  <c r="AA482" i="37" s="1"/>
  <c r="Z2032" i="156"/>
  <c r="AA387" i="37" s="1"/>
  <c r="Z1980" i="156"/>
  <c r="X1879" i="156"/>
  <c r="X1926" i="156"/>
  <c r="Y250" i="37" s="1"/>
  <c r="X1911" i="156"/>
  <c r="Y234" i="37" s="1"/>
  <c r="X1878" i="156"/>
  <c r="X1924" i="156" s="1"/>
  <c r="Y248" i="37" s="1"/>
  <c r="X2334" i="156"/>
  <c r="X2378" i="156"/>
  <c r="Y837" i="37" s="1"/>
  <c r="Z2232" i="156"/>
  <c r="AA516" i="37" s="1"/>
  <c r="Z2179" i="156"/>
  <c r="Y2037" i="156"/>
  <c r="Z392" i="37" s="1"/>
  <c r="Y1998" i="156"/>
  <c r="Y2000" i="156" s="1"/>
  <c r="X2193" i="156"/>
  <c r="X2238" i="156"/>
  <c r="Y522" i="37" s="1"/>
  <c r="Z652" i="156"/>
  <c r="Z653" i="156"/>
  <c r="Z668" i="156" s="1"/>
  <c r="Z567" i="156"/>
  <c r="AA878" i="37" s="1"/>
  <c r="Z342" i="156"/>
  <c r="Z343" i="156" s="1"/>
  <c r="Z579" i="156"/>
  <c r="AA890" i="37" s="1"/>
  <c r="Z561" i="156"/>
  <c r="AA872" i="37" s="1"/>
  <c r="Z435" i="156"/>
  <c r="Z436" i="156" s="1"/>
  <c r="Z442" i="156" s="1"/>
  <c r="Z425" i="156"/>
  <c r="Z555" i="156" s="1"/>
  <c r="AA866" i="37" s="1"/>
  <c r="Y2380" i="156"/>
  <c r="Z839" i="37" s="1"/>
  <c r="Y2363" i="156"/>
  <c r="Z821" i="37" s="1"/>
  <c r="Y2333" i="156"/>
  <c r="Y1821" i="156"/>
  <c r="Z46" i="37" s="1"/>
  <c r="Y1664" i="156"/>
  <c r="Y1780" i="156" s="1"/>
  <c r="Z1865" i="156"/>
  <c r="Z1913" i="156"/>
  <c r="AA237" i="37" s="1"/>
  <c r="Z1684" i="156"/>
  <c r="Z1484" i="156"/>
  <c r="Z1485" i="156" s="1"/>
  <c r="Z1490" i="156" s="1"/>
  <c r="Y1826" i="156"/>
  <c r="Z51" i="37" s="1"/>
  <c r="Z2318" i="156"/>
  <c r="Y364" i="156"/>
  <c r="Y539" i="156" s="1"/>
  <c r="Y576" i="156"/>
  <c r="X2037" i="156"/>
  <c r="Y392" i="37" s="1"/>
  <c r="X1998" i="156"/>
  <c r="X2000" i="156" s="1"/>
  <c r="Z502" i="156"/>
  <c r="Z503" i="156" s="1"/>
  <c r="Z537" i="156"/>
  <c r="Y581" i="156"/>
  <c r="Z892" i="37" s="1"/>
  <c r="Z364" i="156"/>
  <c r="Z1589" i="157" l="1"/>
  <c r="Z1602" i="157" s="1"/>
  <c r="Z1603" i="157" s="1"/>
  <c r="AA763" i="37" s="1"/>
  <c r="AA762" i="37" s="1"/>
  <c r="X1337" i="157"/>
  <c r="Y615" i="37" s="1"/>
  <c r="Z1215" i="157"/>
  <c r="Y1394" i="157"/>
  <c r="Y1446" i="157" s="1"/>
  <c r="Z667" i="37" s="1"/>
  <c r="X1109" i="157"/>
  <c r="Y436" i="37" s="1"/>
  <c r="Y951" i="37" s="1"/>
  <c r="Z1217" i="157"/>
  <c r="AA570" i="37" s="1"/>
  <c r="Z1200" i="157"/>
  <c r="AA552" i="37" s="1"/>
  <c r="Z1271" i="157"/>
  <c r="Z1275" i="157" s="1"/>
  <c r="Z1289" i="157" s="1"/>
  <c r="Z1306" i="157" s="1"/>
  <c r="AA583" i="37" s="1"/>
  <c r="Z419" i="37"/>
  <c r="X1011" i="157"/>
  <c r="Y341" i="37" s="1"/>
  <c r="Y2193" i="156"/>
  <c r="Y2209" i="156" s="1"/>
  <c r="Y2210" i="156" s="1"/>
  <c r="Z494" i="37" s="1"/>
  <c r="Z2125" i="156"/>
  <c r="AA463" i="37" s="1"/>
  <c r="AA940" i="37"/>
  <c r="Z2091" i="156"/>
  <c r="Z2139" i="156" s="1"/>
  <c r="AA478" i="37" s="1"/>
  <c r="Z1524" i="157"/>
  <c r="AA736" i="37" s="1"/>
  <c r="X629" i="157"/>
  <c r="X1538" i="157"/>
  <c r="Y751" i="37" s="1"/>
  <c r="Y1632" i="157"/>
  <c r="Z792" i="37" s="1"/>
  <c r="Y1637" i="157"/>
  <c r="Z797" i="37" s="1"/>
  <c r="Z762" i="37" s="1"/>
  <c r="Y2139" i="156"/>
  <c r="Z478" i="37" s="1"/>
  <c r="Z889" i="37"/>
  <c r="Z951" i="37" s="1"/>
  <c r="Z582" i="37"/>
  <c r="X1166" i="157"/>
  <c r="X1220" i="157" s="1"/>
  <c r="Y573" i="37" s="1"/>
  <c r="Z675" i="37"/>
  <c r="X723" i="157"/>
  <c r="Y165" i="37"/>
  <c r="Y629" i="157"/>
  <c r="Z82" i="37"/>
  <c r="AA932" i="37"/>
  <c r="Z578" i="156"/>
  <c r="AA889" i="37" s="1"/>
  <c r="X2139" i="156"/>
  <c r="Y478" i="37" s="1"/>
  <c r="X2092" i="156"/>
  <c r="Z1780" i="156"/>
  <c r="AA8" i="37" s="1"/>
  <c r="Z1797" i="156"/>
  <c r="AA24" i="37" s="1"/>
  <c r="Z1823" i="156"/>
  <c r="AA48" i="37" s="1"/>
  <c r="AA953" i="37"/>
  <c r="AA944" i="37"/>
  <c r="X1999" i="156"/>
  <c r="AA927" i="37"/>
  <c r="AA952" i="37"/>
  <c r="Y924" i="37"/>
  <c r="Y1779" i="156"/>
  <c r="Z8" i="37"/>
  <c r="Y1999" i="156"/>
  <c r="Z356" i="37"/>
  <c r="Z355" i="37" s="1"/>
  <c r="Y577" i="156"/>
  <c r="Z888" i="37" s="1"/>
  <c r="Z887" i="37"/>
  <c r="Y538" i="156"/>
  <c r="Z852" i="37"/>
  <c r="Z851" i="37" s="1"/>
  <c r="Z539" i="156"/>
  <c r="Z576" i="156"/>
  <c r="AA887" i="37" s="1"/>
  <c r="Z581" i="156"/>
  <c r="AA892" i="37" s="1"/>
  <c r="X94" i="57"/>
  <c r="AA709" i="37" s="1"/>
  <c r="X78" i="57"/>
  <c r="AA692" i="37" s="1"/>
  <c r="X45" i="57"/>
  <c r="Z539" i="157"/>
  <c r="Z623" i="157"/>
  <c r="AA105" i="37" s="1"/>
  <c r="Y712" i="157"/>
  <c r="Y761" i="157"/>
  <c r="Z737" i="157"/>
  <c r="AA141" i="37" s="1"/>
  <c r="Z758" i="157"/>
  <c r="AA162" i="37" s="1"/>
  <c r="Y628" i="157"/>
  <c r="Z108" i="37" s="1"/>
  <c r="Y547" i="157"/>
  <c r="Y583" i="157" s="1"/>
  <c r="Z68" i="37" s="1"/>
  <c r="Y913" i="157"/>
  <c r="Z300" i="37" s="1"/>
  <c r="Y875" i="157"/>
  <c r="Y876" i="157" s="1"/>
  <c r="Z264" i="37" s="1"/>
  <c r="Z1494" i="157"/>
  <c r="Z1538" i="157"/>
  <c r="AA751" i="37" s="1"/>
  <c r="Z909" i="157"/>
  <c r="AA297" i="37" s="1"/>
  <c r="Z892" i="157"/>
  <c r="AA279" i="37" s="1"/>
  <c r="Z864" i="157"/>
  <c r="Z1441" i="157"/>
  <c r="AA662" i="37" s="1"/>
  <c r="Z1394" i="157"/>
  <c r="Z686" i="157"/>
  <c r="Y980" i="157"/>
  <c r="Y981" i="157" s="1"/>
  <c r="Z311" i="37" s="1"/>
  <c r="Y1016" i="157"/>
  <c r="Z346" i="37" s="1"/>
  <c r="Z497" i="157"/>
  <c r="Z498" i="157" s="1"/>
  <c r="Z510" i="157" s="1"/>
  <c r="Z598" i="157"/>
  <c r="Z1013" i="157"/>
  <c r="AA343" i="37" s="1"/>
  <c r="Z996" i="157"/>
  <c r="AA325" i="37" s="1"/>
  <c r="Z962" i="157"/>
  <c r="Y1220" i="157"/>
  <c r="Z573" i="37" s="1"/>
  <c r="Y1184" i="157"/>
  <c r="Y1185" i="157" s="1"/>
  <c r="Z537" i="37" s="1"/>
  <c r="Z1093" i="157"/>
  <c r="Z1060" i="157"/>
  <c r="Y1543" i="157"/>
  <c r="Z756" i="37" s="1"/>
  <c r="Y1509" i="157"/>
  <c r="Y1510" i="157" s="1"/>
  <c r="Z720" i="37" s="1"/>
  <c r="Z1220" i="157"/>
  <c r="AA573" i="37" s="1"/>
  <c r="Z1184" i="157"/>
  <c r="Z1185" i="157" s="1"/>
  <c r="AA537" i="37" s="1"/>
  <c r="Y621" i="157"/>
  <c r="Z103" i="37" s="1"/>
  <c r="Z2380" i="156"/>
  <c r="AA839" i="37" s="1"/>
  <c r="Z2363" i="156"/>
  <c r="AA821" i="37" s="1"/>
  <c r="Z2333" i="156"/>
  <c r="Z1826" i="156"/>
  <c r="Y2378" i="156"/>
  <c r="Z837" i="37" s="1"/>
  <c r="Y2334" i="156"/>
  <c r="Y2110" i="156"/>
  <c r="Y2111" i="156" s="1"/>
  <c r="Z450" i="37" s="1"/>
  <c r="Y2145" i="156"/>
  <c r="Z483" i="37" s="1"/>
  <c r="Z1911" i="156"/>
  <c r="AA234" i="37" s="1"/>
  <c r="Z1878" i="156"/>
  <c r="Z1924" i="156" s="1"/>
  <c r="AA248" i="37" s="1"/>
  <c r="Z1879" i="156"/>
  <c r="Z1926" i="156"/>
  <c r="AA250" i="37" s="1"/>
  <c r="X2347" i="156"/>
  <c r="X2348" i="156" s="1"/>
  <c r="X2383" i="156"/>
  <c r="Y842" i="37" s="1"/>
  <c r="X1929" i="156"/>
  <c r="Y253" i="37" s="1"/>
  <c r="X1895" i="156"/>
  <c r="X1896" i="156" s="1"/>
  <c r="Y1929" i="156"/>
  <c r="Z253" i="37" s="1"/>
  <c r="Y1895" i="156"/>
  <c r="Y1896" i="156" s="1"/>
  <c r="Z220" i="37" s="1"/>
  <c r="X2243" i="156"/>
  <c r="Y527" i="37" s="1"/>
  <c r="X2209" i="156"/>
  <c r="X2210" i="156" s="1"/>
  <c r="Z2192" i="156"/>
  <c r="Z2225" i="156"/>
  <c r="Z2037" i="156"/>
  <c r="AA392" i="37" s="1"/>
  <c r="Z1998" i="156"/>
  <c r="Z2000" i="156" s="1"/>
  <c r="Z1821" i="156"/>
  <c r="AA46" i="37" s="1"/>
  <c r="Y1410" i="157" l="1"/>
  <c r="Y1411" i="157" s="1"/>
  <c r="Z631" i="37" s="1"/>
  <c r="Z630" i="37" s="1"/>
  <c r="Z1343" i="157"/>
  <c r="AA620" i="37" s="1"/>
  <c r="AA582" i="37" s="1"/>
  <c r="Z1337" i="157"/>
  <c r="AA615" i="37" s="1"/>
  <c r="Y2243" i="156"/>
  <c r="Z527" i="37" s="1"/>
  <c r="Z493" i="37" s="1"/>
  <c r="Z924" i="37"/>
  <c r="Z1540" i="157"/>
  <c r="AA753" i="37" s="1"/>
  <c r="Z2092" i="156"/>
  <c r="Z2110" i="156" s="1"/>
  <c r="Z2111" i="156" s="1"/>
  <c r="AA450" i="37" s="1"/>
  <c r="Y949" i="37"/>
  <c r="Z263" i="37"/>
  <c r="Z621" i="157"/>
  <c r="AA103" i="37" s="1"/>
  <c r="Z1109" i="157"/>
  <c r="AA436" i="37" s="1"/>
  <c r="AA419" i="37"/>
  <c r="AA536" i="37"/>
  <c r="Z719" i="37"/>
  <c r="Z536" i="37"/>
  <c r="Z310" i="37"/>
  <c r="Y723" i="157"/>
  <c r="Z128" i="37" s="1"/>
  <c r="Z165" i="37"/>
  <c r="Z582" i="156"/>
  <c r="X2145" i="156"/>
  <c r="Y483" i="37" s="1"/>
  <c r="Y956" i="37" s="1"/>
  <c r="Y907" i="37" s="1"/>
  <c r="X2110" i="156"/>
  <c r="X2111" i="156" s="1"/>
  <c r="Z67" i="37"/>
  <c r="Z629" i="157"/>
  <c r="AA82" i="37"/>
  <c r="Z219" i="37"/>
  <c r="Z449" i="37"/>
  <c r="Z538" i="156"/>
  <c r="AA852" i="37"/>
  <c r="AA851" i="37" s="1"/>
  <c r="Z2240" i="156"/>
  <c r="AA524" i="37" s="1"/>
  <c r="AA508" i="37"/>
  <c r="Z949" i="37"/>
  <c r="Z1999" i="156"/>
  <c r="AA356" i="37"/>
  <c r="AA355" i="37" s="1"/>
  <c r="Z1779" i="156"/>
  <c r="AA51" i="37"/>
  <c r="X97" i="57"/>
  <c r="AA712" i="37" s="1"/>
  <c r="X92" i="57"/>
  <c r="AA707" i="37" s="1"/>
  <c r="X46" i="57"/>
  <c r="X62" i="57" s="1"/>
  <c r="X63" i="57" s="1"/>
  <c r="AA676" i="37" s="1"/>
  <c r="Z628" i="157"/>
  <c r="AA108" i="37" s="1"/>
  <c r="Z547" i="157"/>
  <c r="Z583" i="157" s="1"/>
  <c r="AA68" i="37" s="1"/>
  <c r="Z1061" i="157"/>
  <c r="Z1077" i="157" s="1"/>
  <c r="Z1078" i="157" s="1"/>
  <c r="AA405" i="37" s="1"/>
  <c r="Z1112" i="157"/>
  <c r="AA439" i="37" s="1"/>
  <c r="Z1107" i="157"/>
  <c r="AA434" i="37" s="1"/>
  <c r="Z1011" i="157"/>
  <c r="AA341" i="37" s="1"/>
  <c r="Z963" i="157"/>
  <c r="Z1446" i="157"/>
  <c r="AA667" i="37" s="1"/>
  <c r="Z1410" i="157"/>
  <c r="Z1411" i="157" s="1"/>
  <c r="AA631" i="37" s="1"/>
  <c r="Z1509" i="157"/>
  <c r="Z1510" i="157" s="1"/>
  <c r="AA720" i="37" s="1"/>
  <c r="Z1543" i="157"/>
  <c r="AA756" i="37" s="1"/>
  <c r="Z691" i="157"/>
  <c r="Z756" i="157"/>
  <c r="AA160" i="37" s="1"/>
  <c r="Z907" i="157"/>
  <c r="AA295" i="37" s="1"/>
  <c r="Z867" i="157"/>
  <c r="Z1929" i="156"/>
  <c r="AA253" i="37" s="1"/>
  <c r="Z1895" i="156"/>
  <c r="Z1896" i="156" s="1"/>
  <c r="AA220" i="37" s="1"/>
  <c r="Z2378" i="156"/>
  <c r="AA837" i="37" s="1"/>
  <c r="Z2334" i="156"/>
  <c r="Y2383" i="156"/>
  <c r="Z842" i="37" s="1"/>
  <c r="Y2347" i="156"/>
  <c r="Y2348" i="156" s="1"/>
  <c r="Z807" i="37" s="1"/>
  <c r="Z2193" i="156"/>
  <c r="Z2238" i="156"/>
  <c r="AA522" i="37" s="1"/>
  <c r="AA719" i="37" l="1"/>
  <c r="Z2145" i="156"/>
  <c r="AA483" i="37" s="1"/>
  <c r="AA449" i="37" s="1"/>
  <c r="AA951" i="37"/>
  <c r="AA675" i="37"/>
  <c r="AA630" i="37"/>
  <c r="AA924" i="37"/>
  <c r="AA404" i="37"/>
  <c r="Z956" i="37"/>
  <c r="AA67" i="37"/>
  <c r="AA949" i="37"/>
  <c r="Z806" i="37"/>
  <c r="AA219" i="37"/>
  <c r="Z908" i="37"/>
  <c r="Z913" i="157"/>
  <c r="AA300" i="37" s="1"/>
  <c r="Z875" i="157"/>
  <c r="Z876" i="157" s="1"/>
  <c r="AA264" i="37" s="1"/>
  <c r="Z1016" i="157"/>
  <c r="AA346" i="37" s="1"/>
  <c r="Z980" i="157"/>
  <c r="Z981" i="157" s="1"/>
  <c r="AA311" i="37" s="1"/>
  <c r="Z761" i="157"/>
  <c r="Z712" i="157"/>
  <c r="Z2243" i="156"/>
  <c r="AA527" i="37" s="1"/>
  <c r="Z2209" i="156"/>
  <c r="Z2210" i="156" s="1"/>
  <c r="AA494" i="37" s="1"/>
  <c r="Z2383" i="156"/>
  <c r="AA842" i="37" s="1"/>
  <c r="Z2347" i="156"/>
  <c r="Z2348" i="156" s="1"/>
  <c r="AA807" i="37" s="1"/>
  <c r="Z907" i="37" l="1"/>
  <c r="AA310" i="37"/>
  <c r="AA263" i="37"/>
  <c r="Z723" i="157"/>
  <c r="AA128" i="37" s="1"/>
  <c r="AA908" i="37" s="1"/>
  <c r="AA165" i="37"/>
  <c r="AA956" i="37" s="1"/>
  <c r="AA493" i="37"/>
  <c r="AA806" i="37"/>
  <c r="AA907" i="37" l="1"/>
  <c r="E1636" i="157" l="1"/>
  <c r="D796" i="37" s="1"/>
  <c r="E1631" i="157"/>
  <c r="D791" i="37" s="1"/>
  <c r="E1630" i="157"/>
  <c r="D790" i="37" s="1"/>
  <c r="E1629" i="157"/>
  <c r="D789" i="37" s="1"/>
  <c r="E1628" i="157"/>
  <c r="D788" i="37" s="1"/>
  <c r="E1627" i="157"/>
  <c r="D787" i="37" s="1"/>
  <c r="E1626" i="157"/>
  <c r="D786" i="37" s="1"/>
  <c r="E1624" i="157"/>
  <c r="D784" i="37" s="1"/>
  <c r="E1623" i="157"/>
  <c r="D783" i="37" s="1"/>
  <c r="E1622" i="157"/>
  <c r="D782" i="37" s="1"/>
  <c r="E1621" i="157"/>
  <c r="D781" i="37" s="1"/>
  <c r="E1619" i="157"/>
  <c r="D779" i="37" s="1"/>
  <c r="E1615" i="157"/>
  <c r="D775" i="37" s="1"/>
  <c r="E1613" i="157"/>
  <c r="D773" i="37" s="1"/>
  <c r="E1612" i="157"/>
  <c r="D772" i="37" s="1"/>
  <c r="E1611" i="157"/>
  <c r="D771" i="37" s="1"/>
  <c r="E1610" i="157"/>
  <c r="D770" i="37" s="1"/>
  <c r="E1609" i="157"/>
  <c r="D769" i="37" s="1"/>
  <c r="E1599" i="157"/>
  <c r="E1643" i="157" s="1"/>
  <c r="D803" i="37" s="1"/>
  <c r="E1597" i="157"/>
  <c r="E1641" i="157" s="1"/>
  <c r="D801" i="37" s="1"/>
  <c r="E1595" i="157"/>
  <c r="E1592" i="157"/>
  <c r="E1638" i="157" s="1"/>
  <c r="D798" i="37" s="1"/>
  <c r="E1581" i="157"/>
  <c r="E1625" i="157" s="1"/>
  <c r="D785" i="37" s="1"/>
  <c r="E1576" i="157"/>
  <c r="E1620" i="157" s="1"/>
  <c r="D780" i="37" s="1"/>
  <c r="E1572" i="157"/>
  <c r="E1560" i="157"/>
  <c r="E1604" i="157" s="1"/>
  <c r="D764" i="37" s="1"/>
  <c r="E1550" i="157"/>
  <c r="D760" i="37" s="1"/>
  <c r="E1548" i="157"/>
  <c r="D758" i="37" s="1"/>
  <c r="E1542" i="157"/>
  <c r="D752" i="37" s="1"/>
  <c r="E1537" i="157"/>
  <c r="D747" i="37" s="1"/>
  <c r="E1536" i="157"/>
  <c r="D746" i="37" s="1"/>
  <c r="E1535" i="157"/>
  <c r="D745" i="37" s="1"/>
  <c r="E1534" i="157"/>
  <c r="D744" i="37" s="1"/>
  <c r="E1533" i="157"/>
  <c r="D743" i="37" s="1"/>
  <c r="E1532" i="157"/>
  <c r="D742" i="37" s="1"/>
  <c r="E1530" i="157"/>
  <c r="D740" i="37" s="1"/>
  <c r="E1529" i="157"/>
  <c r="D739" i="37" s="1"/>
  <c r="E1528" i="157"/>
  <c r="D738" i="37" s="1"/>
  <c r="E1527" i="157"/>
  <c r="D737" i="37" s="1"/>
  <c r="E1525" i="157"/>
  <c r="D735" i="37" s="1"/>
  <c r="E1523" i="157"/>
  <c r="D733" i="37" s="1"/>
  <c r="E1521" i="157"/>
  <c r="D731" i="37" s="1"/>
  <c r="E1519" i="157"/>
  <c r="D729" i="37" s="1"/>
  <c r="E1518" i="157"/>
  <c r="D728" i="37" s="1"/>
  <c r="E1517" i="157"/>
  <c r="D727" i="37" s="1"/>
  <c r="E1516" i="157"/>
  <c r="D726" i="37" s="1"/>
  <c r="E1515" i="157"/>
  <c r="D725" i="37" s="1"/>
  <c r="E1506" i="157"/>
  <c r="E1504" i="157"/>
  <c r="E1502" i="157"/>
  <c r="E1545" i="157" s="1"/>
  <c r="D755" i="37" s="1"/>
  <c r="E1499" i="157"/>
  <c r="E1544" i="157" s="1"/>
  <c r="D754" i="37" s="1"/>
  <c r="E1486" i="157"/>
  <c r="E1531" i="157" s="1"/>
  <c r="D741" i="37" s="1"/>
  <c r="E1481" i="157"/>
  <c r="E1526" i="157" s="1"/>
  <c r="D736" i="37" s="1"/>
  <c r="E1465" i="157"/>
  <c r="E1511" i="157" s="1"/>
  <c r="D721" i="37" s="1"/>
  <c r="E1453" i="157"/>
  <c r="D673" i="37" s="1"/>
  <c r="E1451" i="157"/>
  <c r="D671" i="37" s="1"/>
  <c r="E1448" i="157"/>
  <c r="D668" i="37" s="1"/>
  <c r="E1445" i="157"/>
  <c r="D665" i="37" s="1"/>
  <c r="E1440" i="157"/>
  <c r="D660" i="37" s="1"/>
  <c r="E1439" i="157"/>
  <c r="D659" i="37" s="1"/>
  <c r="E1438" i="157"/>
  <c r="D658" i="37" s="1"/>
  <c r="E1437" i="157"/>
  <c r="D657" i="37" s="1"/>
  <c r="E1436" i="157"/>
  <c r="D656" i="37" s="1"/>
  <c r="E1435" i="157"/>
  <c r="D655" i="37" s="1"/>
  <c r="E1434" i="157"/>
  <c r="D654" i="37" s="1"/>
  <c r="E1432" i="157"/>
  <c r="D652" i="37" s="1"/>
  <c r="E1431" i="157"/>
  <c r="D651" i="37" s="1"/>
  <c r="E1430" i="157"/>
  <c r="D650" i="37" s="1"/>
  <c r="E1429" i="157"/>
  <c r="D649" i="37" s="1"/>
  <c r="E1427" i="157"/>
  <c r="D647" i="37" s="1"/>
  <c r="E1425" i="157"/>
  <c r="D645" i="37" s="1"/>
  <c r="E1423" i="157"/>
  <c r="D643" i="37" s="1"/>
  <c r="E1421" i="157"/>
  <c r="D641" i="37" s="1"/>
  <c r="E1420" i="157"/>
  <c r="D640" i="37" s="1"/>
  <c r="E1419" i="157"/>
  <c r="D639" i="37" s="1"/>
  <c r="E1418" i="157"/>
  <c r="D638" i="37" s="1"/>
  <c r="E1417" i="157"/>
  <c r="D637" i="37" s="1"/>
  <c r="E1452" i="157"/>
  <c r="D672" i="37" s="1"/>
  <c r="E1405" i="157"/>
  <c r="E1402" i="157"/>
  <c r="E1399" i="157"/>
  <c r="E1447" i="157" s="1"/>
  <c r="D667" i="37" s="1"/>
  <c r="E1385" i="157"/>
  <c r="E1433" i="157" s="1"/>
  <c r="D653" i="37" s="1"/>
  <c r="E1380" i="157"/>
  <c r="E1428" i="157" s="1"/>
  <c r="D648" i="37" s="1"/>
  <c r="E1364" i="157"/>
  <c r="E1412" i="157" s="1"/>
  <c r="D632" i="37" s="1"/>
  <c r="E1351" i="157"/>
  <c r="D628" i="37" s="1"/>
  <c r="E1349" i="157"/>
  <c r="D626" i="37" s="1"/>
  <c r="E1341" i="157"/>
  <c r="D618" i="37" s="1"/>
  <c r="E1340" i="157"/>
  <c r="D617" i="37" s="1"/>
  <c r="E1336" i="157"/>
  <c r="D613" i="37" s="1"/>
  <c r="E1335" i="157"/>
  <c r="D612" i="37" s="1"/>
  <c r="E1334" i="157"/>
  <c r="D611" i="37" s="1"/>
  <c r="E1332" i="157"/>
  <c r="D609" i="37" s="1"/>
  <c r="E1331" i="157"/>
  <c r="D608" i="37" s="1"/>
  <c r="E1330" i="157"/>
  <c r="D607" i="37" s="1"/>
  <c r="E1329" i="157"/>
  <c r="D606" i="37" s="1"/>
  <c r="E1327" i="157"/>
  <c r="D604" i="37" s="1"/>
  <c r="E1326" i="157"/>
  <c r="D603" i="37" s="1"/>
  <c r="E1325" i="157"/>
  <c r="D602" i="37" s="1"/>
  <c r="E1324" i="157"/>
  <c r="D601" i="37" s="1"/>
  <c r="E1318" i="157"/>
  <c r="D595" i="37" s="1"/>
  <c r="E1316" i="157"/>
  <c r="D593" i="37" s="1"/>
  <c r="E1315" i="157"/>
  <c r="D592" i="37" s="1"/>
  <c r="E1314" i="157"/>
  <c r="D591" i="37" s="1"/>
  <c r="E1313" i="157"/>
  <c r="D590" i="37" s="1"/>
  <c r="E1312" i="157"/>
  <c r="D589" i="37" s="1"/>
  <c r="E1293" i="157"/>
  <c r="E1304" i="157" s="1"/>
  <c r="E1286" i="157"/>
  <c r="E1284" i="157"/>
  <c r="E1348" i="157" s="1"/>
  <c r="D625" i="37" s="1"/>
  <c r="E1282" i="157"/>
  <c r="E1346" i="157" s="1"/>
  <c r="D623" i="37" s="1"/>
  <c r="E1278" i="157"/>
  <c r="E1345" i="157" s="1"/>
  <c r="D622" i="37" s="1"/>
  <c r="E1263" i="157"/>
  <c r="E1328" i="157" s="1"/>
  <c r="D605" i="37" s="1"/>
  <c r="E1258" i="157"/>
  <c r="E1323" i="157" s="1"/>
  <c r="D600" i="37" s="1"/>
  <c r="E1242" i="157"/>
  <c r="E1307" i="157" s="1"/>
  <c r="D584" i="37" s="1"/>
  <c r="E1228" i="157"/>
  <c r="D580" i="37" s="1"/>
  <c r="E1226" i="157"/>
  <c r="D578" i="37" s="1"/>
  <c r="E1219" i="157"/>
  <c r="D571" i="37" s="1"/>
  <c r="E1218" i="157"/>
  <c r="D570" i="37" s="1"/>
  <c r="E1214" i="157"/>
  <c r="D566" i="37" s="1"/>
  <c r="E1213" i="157"/>
  <c r="D565" i="37" s="1"/>
  <c r="E1212" i="157"/>
  <c r="D564" i="37" s="1"/>
  <c r="E1211" i="157"/>
  <c r="D563" i="37" s="1"/>
  <c r="E1210" i="157"/>
  <c r="D562" i="37" s="1"/>
  <c r="E1209" i="157"/>
  <c r="D561" i="37" s="1"/>
  <c r="E1208" i="157"/>
  <c r="D560" i="37" s="1"/>
  <c r="E1206" i="157"/>
  <c r="D558" i="37" s="1"/>
  <c r="E1205" i="157"/>
  <c r="D557" i="37" s="1"/>
  <c r="E1204" i="157"/>
  <c r="D556" i="37" s="1"/>
  <c r="E1203" i="157"/>
  <c r="D555" i="37" s="1"/>
  <c r="E1201" i="157"/>
  <c r="D553" i="37" s="1"/>
  <c r="E1199" i="157"/>
  <c r="D551" i="37" s="1"/>
  <c r="E1197" i="157"/>
  <c r="D549" i="37" s="1"/>
  <c r="E1195" i="157"/>
  <c r="D547" i="37" s="1"/>
  <c r="E1194" i="157"/>
  <c r="D546" i="37" s="1"/>
  <c r="E1193" i="157"/>
  <c r="D545" i="37" s="1"/>
  <c r="E1192" i="157"/>
  <c r="D544" i="37" s="1"/>
  <c r="E1191" i="157"/>
  <c r="D543" i="37" s="1"/>
  <c r="E1181" i="157"/>
  <c r="E1227" i="157" s="1"/>
  <c r="D579" i="37" s="1"/>
  <c r="E1179" i="157"/>
  <c r="E1225" i="157" s="1"/>
  <c r="D577" i="37" s="1"/>
  <c r="E1177" i="157"/>
  <c r="E1223" i="157" s="1"/>
  <c r="D575" i="37" s="1"/>
  <c r="E1174" i="157"/>
  <c r="E1222" i="157" s="1"/>
  <c r="D574" i="37" s="1"/>
  <c r="E1157" i="157"/>
  <c r="E1207" i="157" s="1"/>
  <c r="D559" i="37" s="1"/>
  <c r="E1152" i="157"/>
  <c r="E1136" i="157"/>
  <c r="E1186" i="157" s="1"/>
  <c r="D538" i="37" s="1"/>
  <c r="E1120" i="157"/>
  <c r="D447" i="37" s="1"/>
  <c r="E1118" i="157"/>
  <c r="D445" i="37" s="1"/>
  <c r="E1106" i="157"/>
  <c r="D433" i="37" s="1"/>
  <c r="E1105" i="157"/>
  <c r="D432" i="37" s="1"/>
  <c r="E1104" i="157"/>
  <c r="D431" i="37" s="1"/>
  <c r="E1103" i="157"/>
  <c r="D430" i="37" s="1"/>
  <c r="E1102" i="157"/>
  <c r="D429" i="37" s="1"/>
  <c r="E1101" i="157"/>
  <c r="D428" i="37" s="1"/>
  <c r="E1099" i="157"/>
  <c r="D426" i="37" s="1"/>
  <c r="E1098" i="157"/>
  <c r="D425" i="37" s="1"/>
  <c r="E1097" i="157"/>
  <c r="D424" i="37" s="1"/>
  <c r="E1096" i="157"/>
  <c r="D423" i="37" s="1"/>
  <c r="E1094" i="157"/>
  <c r="D421" i="37" s="1"/>
  <c r="E1092" i="157"/>
  <c r="D419" i="37" s="1"/>
  <c r="E1090" i="157"/>
  <c r="D417" i="37" s="1"/>
  <c r="E1088" i="157"/>
  <c r="D415" i="37" s="1"/>
  <c r="E1087" i="157"/>
  <c r="D414" i="37" s="1"/>
  <c r="E1086" i="157"/>
  <c r="D413" i="37" s="1"/>
  <c r="E1085" i="157"/>
  <c r="D412" i="37" s="1"/>
  <c r="E1084" i="157"/>
  <c r="D411" i="37" s="1"/>
  <c r="E1074" i="157"/>
  <c r="E1072" i="157"/>
  <c r="E1070" i="157"/>
  <c r="E1066" i="157"/>
  <c r="E1114" i="157" s="1"/>
  <c r="D441" i="37" s="1"/>
  <c r="E1053" i="157"/>
  <c r="E1100" i="157" s="1"/>
  <c r="D427" i="37" s="1"/>
  <c r="E1048" i="157"/>
  <c r="E1095" i="157" s="1"/>
  <c r="D422" i="37" s="1"/>
  <c r="E1032" i="157"/>
  <c r="E1079" i="157" s="1"/>
  <c r="D406" i="37" s="1"/>
  <c r="E1023" i="157"/>
  <c r="D353" i="37" s="1"/>
  <c r="E1021" i="157"/>
  <c r="D351" i="37" s="1"/>
  <c r="E1010" i="157"/>
  <c r="D340" i="37" s="1"/>
  <c r="E1009" i="157"/>
  <c r="D339" i="37" s="1"/>
  <c r="E1008" i="157"/>
  <c r="D338" i="37" s="1"/>
  <c r="E1007" i="157"/>
  <c r="D337" i="37" s="1"/>
  <c r="E1006" i="157"/>
  <c r="D336" i="37" s="1"/>
  <c r="E1005" i="157"/>
  <c r="D335" i="37" s="1"/>
  <c r="E1004" i="157"/>
  <c r="D334" i="37" s="1"/>
  <c r="E1002" i="157"/>
  <c r="D332" i="37" s="1"/>
  <c r="E1001" i="157"/>
  <c r="D331" i="37" s="1"/>
  <c r="E1000" i="157"/>
  <c r="D330" i="37" s="1"/>
  <c r="E999" i="157"/>
  <c r="D329" i="37" s="1"/>
  <c r="E997" i="157"/>
  <c r="D327" i="37" s="1"/>
  <c r="E993" i="157"/>
  <c r="D323" i="37" s="1"/>
  <c r="E991" i="157"/>
  <c r="D321" i="37" s="1"/>
  <c r="E990" i="157"/>
  <c r="D320" i="37" s="1"/>
  <c r="E989" i="157"/>
  <c r="D319" i="37" s="1"/>
  <c r="E988" i="157"/>
  <c r="D318" i="37" s="1"/>
  <c r="E987" i="157"/>
  <c r="D317" i="37" s="1"/>
  <c r="E977" i="157"/>
  <c r="E1022" i="157" s="1"/>
  <c r="D352" i="37" s="1"/>
  <c r="E975" i="157"/>
  <c r="E973" i="157"/>
  <c r="E1018" i="157" s="1"/>
  <c r="D348" i="37" s="1"/>
  <c r="E969" i="157"/>
  <c r="E954" i="157"/>
  <c r="E1003" i="157" s="1"/>
  <c r="D333" i="37" s="1"/>
  <c r="E949" i="157"/>
  <c r="E998" i="157" s="1"/>
  <c r="D328" i="37" s="1"/>
  <c r="E933" i="157"/>
  <c r="E982" i="157" s="1"/>
  <c r="D312" i="37" s="1"/>
  <c r="E920" i="157"/>
  <c r="D308" i="37" s="1"/>
  <c r="E918" i="157"/>
  <c r="D306" i="37" s="1"/>
  <c r="E911" i="157"/>
  <c r="D299" i="37" s="1"/>
  <c r="E906" i="157"/>
  <c r="D294" i="37" s="1"/>
  <c r="E905" i="157"/>
  <c r="D293" i="37" s="1"/>
  <c r="E904" i="157"/>
  <c r="D292" i="37" s="1"/>
  <c r="E903" i="157"/>
  <c r="D291" i="37" s="1"/>
  <c r="E902" i="157"/>
  <c r="D290" i="37" s="1"/>
  <c r="E901" i="157"/>
  <c r="D289" i="37" s="1"/>
  <c r="E900" i="157"/>
  <c r="D288" i="37" s="1"/>
  <c r="E898" i="157"/>
  <c r="D286" i="37" s="1"/>
  <c r="E897" i="157"/>
  <c r="D285" i="37" s="1"/>
  <c r="E896" i="157"/>
  <c r="D284" i="37" s="1"/>
  <c r="E895" i="157"/>
  <c r="D283" i="37" s="1"/>
  <c r="E893" i="157"/>
  <c r="D281" i="37" s="1"/>
  <c r="E889" i="157"/>
  <c r="D277" i="37" s="1"/>
  <c r="E887" i="157"/>
  <c r="D275" i="37" s="1"/>
  <c r="E886" i="157"/>
  <c r="D274" i="37" s="1"/>
  <c r="E885" i="157"/>
  <c r="D273" i="37" s="1"/>
  <c r="E884" i="157"/>
  <c r="D272" i="37" s="1"/>
  <c r="E883" i="157"/>
  <c r="D271" i="37" s="1"/>
  <c r="E874" i="157"/>
  <c r="E873" i="157"/>
  <c r="E870" i="157"/>
  <c r="E859" i="157"/>
  <c r="E856" i="157"/>
  <c r="E852" i="157"/>
  <c r="E840" i="157"/>
  <c r="E829" i="157"/>
  <c r="E827" i="157"/>
  <c r="E917" i="157" s="1"/>
  <c r="D305" i="37" s="1"/>
  <c r="E824" i="157"/>
  <c r="E821" i="157"/>
  <c r="E804" i="157"/>
  <c r="E799" i="157"/>
  <c r="E795" i="157"/>
  <c r="E783" i="157"/>
  <c r="E769" i="157"/>
  <c r="D174" i="37" s="1"/>
  <c r="E767" i="157"/>
  <c r="D172" i="37" s="1"/>
  <c r="E760" i="157"/>
  <c r="D165" i="37" s="1"/>
  <c r="E754" i="157"/>
  <c r="D159" i="37" s="1"/>
  <c r="E753" i="157"/>
  <c r="D158" i="37" s="1"/>
  <c r="E752" i="157"/>
  <c r="D157" i="37" s="1"/>
  <c r="E751" i="157"/>
  <c r="D156" i="37" s="1"/>
  <c r="E748" i="157"/>
  <c r="D153" i="37" s="1"/>
  <c r="E747" i="157"/>
  <c r="D152" i="37" s="1"/>
  <c r="E746" i="157"/>
  <c r="D151" i="37" s="1"/>
  <c r="E744" i="157"/>
  <c r="D149" i="37" s="1"/>
  <c r="E743" i="157"/>
  <c r="D148" i="37" s="1"/>
  <c r="E742" i="157"/>
  <c r="D147" i="37" s="1"/>
  <c r="E741" i="157"/>
  <c r="D146" i="37" s="1"/>
  <c r="E734" i="157"/>
  <c r="D139" i="37" s="1"/>
  <c r="E732" i="157"/>
  <c r="D137" i="37" s="1"/>
  <c r="E731" i="157"/>
  <c r="D136" i="37" s="1"/>
  <c r="E730" i="157"/>
  <c r="D135" i="37" s="1"/>
  <c r="E729" i="157"/>
  <c r="D134" i="37" s="1"/>
  <c r="E709" i="157"/>
  <c r="E768" i="157" s="1"/>
  <c r="D173" i="37" s="1"/>
  <c r="E707" i="157"/>
  <c r="E705" i="157"/>
  <c r="E701" i="157"/>
  <c r="E763" i="157" s="1"/>
  <c r="D168" i="37" s="1"/>
  <c r="E678" i="157"/>
  <c r="E745" i="157" s="1"/>
  <c r="D150" i="37" s="1"/>
  <c r="E673" i="157"/>
  <c r="E740" i="157" s="1"/>
  <c r="D145" i="37" s="1"/>
  <c r="E657" i="157"/>
  <c r="E724" i="157" s="1"/>
  <c r="D129" i="37" s="1"/>
  <c r="E640" i="157"/>
  <c r="D125" i="37" s="1"/>
  <c r="E638" i="157"/>
  <c r="D123" i="37" s="1"/>
  <c r="E635" i="157"/>
  <c r="D120" i="37" s="1"/>
  <c r="E634" i="157"/>
  <c r="D119" i="37" s="1"/>
  <c r="E620" i="157"/>
  <c r="D105" i="37" s="1"/>
  <c r="E619" i="157"/>
  <c r="D104" i="37" s="1"/>
  <c r="E613" i="157"/>
  <c r="D98" i="37" s="1"/>
  <c r="E612" i="157"/>
  <c r="E610" i="157"/>
  <c r="D95" i="37" s="1"/>
  <c r="E609" i="157"/>
  <c r="D94" i="37" s="1"/>
  <c r="E608" i="157"/>
  <c r="D93" i="37" s="1"/>
  <c r="E607" i="157"/>
  <c r="D92" i="37" s="1"/>
  <c r="E605" i="157"/>
  <c r="D90" i="37" s="1"/>
  <c r="E604" i="157"/>
  <c r="D89" i="37" s="1"/>
  <c r="E603" i="157"/>
  <c r="D88" i="37" s="1"/>
  <c r="E602" i="157"/>
  <c r="D87" i="37" s="1"/>
  <c r="E600" i="157"/>
  <c r="D85" i="37" s="1"/>
  <c r="E595" i="157"/>
  <c r="D80" i="37" s="1"/>
  <c r="E593" i="157"/>
  <c r="D78" i="37" s="1"/>
  <c r="E592" i="157"/>
  <c r="D77" i="37" s="1"/>
  <c r="E591" i="157"/>
  <c r="D76" i="37" s="1"/>
  <c r="E590" i="157"/>
  <c r="D75" i="37" s="1"/>
  <c r="E589" i="157"/>
  <c r="D74" i="37" s="1"/>
  <c r="E544" i="157"/>
  <c r="E533" i="157"/>
  <c r="E530" i="157"/>
  <c r="E526" i="157"/>
  <c r="E514" i="157"/>
  <c r="E507" i="157"/>
  <c r="E504" i="157"/>
  <c r="E489" i="157"/>
  <c r="E486" i="157"/>
  <c r="E482" i="157"/>
  <c r="E469" i="157"/>
  <c r="E458" i="157"/>
  <c r="E639" i="157" s="1"/>
  <c r="D124" i="37" s="1"/>
  <c r="E456" i="157"/>
  <c r="E417" i="157"/>
  <c r="E408" i="157"/>
  <c r="E405" i="157"/>
  <c r="E393" i="157"/>
  <c r="E401" i="157" s="1"/>
  <c r="E352" i="157"/>
  <c r="E333" i="157"/>
  <c r="E329" i="157"/>
  <c r="E311" i="157"/>
  <c r="E308" i="157"/>
  <c r="E296" i="157"/>
  <c r="E304" i="157" s="1"/>
  <c r="E293" i="157"/>
  <c r="E280" i="157"/>
  <c r="E277" i="157"/>
  <c r="E262" i="157"/>
  <c r="E274" i="157" s="1"/>
  <c r="E258" i="157"/>
  <c r="E249" i="157"/>
  <c r="E250" i="157" s="1"/>
  <c r="E237" i="157"/>
  <c r="E244" i="157" s="1"/>
  <c r="E234" i="157"/>
  <c r="E224" i="157"/>
  <c r="E221" i="157"/>
  <c r="E202" i="157"/>
  <c r="E199" i="157"/>
  <c r="E195" i="157"/>
  <c r="E183" i="157"/>
  <c r="E160" i="157"/>
  <c r="E157" i="157"/>
  <c r="E143" i="157"/>
  <c r="E140" i="157"/>
  <c r="E136" i="157"/>
  <c r="E125" i="157"/>
  <c r="E116" i="157"/>
  <c r="E112" i="157"/>
  <c r="E109" i="157"/>
  <c r="E97" i="157"/>
  <c r="E92" i="157"/>
  <c r="E88" i="157"/>
  <c r="E76" i="157"/>
  <c r="E66" i="157"/>
  <c r="E63" i="157"/>
  <c r="E45" i="157"/>
  <c r="E40" i="157"/>
  <c r="E36" i="157"/>
  <c r="E24" i="157"/>
  <c r="R1879" i="156"/>
  <c r="R1897" i="156"/>
  <c r="R1909" i="156"/>
  <c r="R1931" i="156"/>
  <c r="R1933" i="156"/>
  <c r="R1934" i="156"/>
  <c r="R1935" i="156"/>
  <c r="R1936" i="156"/>
  <c r="R1937" i="156"/>
  <c r="R1980" i="156"/>
  <c r="R2043" i="156"/>
  <c r="R2001" i="156"/>
  <c r="R2032" i="156"/>
  <c r="R2041" i="156"/>
  <c r="R2042" i="156"/>
  <c r="R2044" i="156"/>
  <c r="R2045" i="156"/>
  <c r="R2046" i="156"/>
  <c r="R2145" i="156"/>
  <c r="R2112" i="156"/>
  <c r="R2123" i="156"/>
  <c r="R2139" i="156"/>
  <c r="R2148" i="156"/>
  <c r="R2149" i="156"/>
  <c r="R2193" i="156"/>
  <c r="R2246" i="156"/>
  <c r="R2211" i="156"/>
  <c r="R2238" i="156"/>
  <c r="R2247" i="156"/>
  <c r="R2286" i="156"/>
  <c r="R2334" i="156"/>
  <c r="R2349" i="156"/>
  <c r="R2378" i="156"/>
  <c r="R2384" i="156"/>
  <c r="R2385" i="156"/>
  <c r="R2387" i="156"/>
  <c r="R2388" i="156"/>
  <c r="R2389" i="156"/>
  <c r="R2390" i="156"/>
  <c r="R1737" i="156"/>
  <c r="R1725" i="156"/>
  <c r="R1695" i="156"/>
  <c r="R1696" i="156" s="1"/>
  <c r="R1684" i="156"/>
  <c r="R1673" i="156"/>
  <c r="R1663" i="156"/>
  <c r="R1652" i="156"/>
  <c r="R1633" i="156"/>
  <c r="R1621" i="156"/>
  <c r="R1612" i="156"/>
  <c r="R1597" i="156"/>
  <c r="R1589" i="156"/>
  <c r="R1536" i="156"/>
  <c r="R1524" i="156"/>
  <c r="R1512" i="156"/>
  <c r="R1504" i="156"/>
  <c r="R1498" i="156"/>
  <c r="R1265" i="156"/>
  <c r="R1165" i="156"/>
  <c r="R1154" i="156"/>
  <c r="R1143" i="156"/>
  <c r="R1097" i="156"/>
  <c r="R789" i="156"/>
  <c r="R510" i="156"/>
  <c r="R485" i="156"/>
  <c r="R414" i="156"/>
  <c r="R398" i="156"/>
  <c r="R364" i="156"/>
  <c r="R354" i="156"/>
  <c r="E2344" i="156"/>
  <c r="E2342" i="156"/>
  <c r="E2340" i="156"/>
  <c r="E2338" i="156"/>
  <c r="E2325" i="156"/>
  <c r="E2320" i="156"/>
  <c r="E2316" i="156"/>
  <c r="E2304" i="156"/>
  <c r="E2295" i="156"/>
  <c r="E2293" i="156"/>
  <c r="E2291" i="156"/>
  <c r="E2289" i="156"/>
  <c r="E2277" i="156"/>
  <c r="E2272" i="156"/>
  <c r="E2260" i="156"/>
  <c r="E2257" i="156"/>
  <c r="E2208" i="156"/>
  <c r="E2202" i="156"/>
  <c r="E2199" i="156"/>
  <c r="E2186" i="156"/>
  <c r="E2181" i="156"/>
  <c r="E2177" i="156"/>
  <c r="E2165" i="156"/>
  <c r="E2105" i="156"/>
  <c r="E2109" i="156" s="1"/>
  <c r="E2103" i="156"/>
  <c r="E2099" i="156"/>
  <c r="E2081" i="156"/>
  <c r="E2076" i="156"/>
  <c r="E2072" i="156"/>
  <c r="E2060" i="156"/>
  <c r="E1993" i="156"/>
  <c r="E1997" i="156" s="1"/>
  <c r="E2047" i="156" s="1"/>
  <c r="D403" i="37" s="1"/>
  <c r="E1990" i="156"/>
  <c r="E1987" i="156"/>
  <c r="E1970" i="156"/>
  <c r="E1965" i="156"/>
  <c r="E1961" i="156"/>
  <c r="E1949" i="156"/>
  <c r="E1892" i="156"/>
  <c r="E1890" i="156"/>
  <c r="E1888" i="156"/>
  <c r="E1885" i="156"/>
  <c r="E1872" i="156"/>
  <c r="E1867" i="156"/>
  <c r="E1863" i="156"/>
  <c r="E1851" i="156"/>
  <c r="E1776" i="156"/>
  <c r="E1638" i="156"/>
  <c r="E1600" i="156"/>
  <c r="E1510" i="156"/>
  <c r="E1502" i="156"/>
  <c r="E1496" i="156"/>
  <c r="E1488" i="156"/>
  <c r="E1478" i="156"/>
  <c r="E1475" i="156"/>
  <c r="E1463" i="156"/>
  <c r="E1457" i="156"/>
  <c r="E1453" i="156"/>
  <c r="E1446" i="156"/>
  <c r="E1436" i="156"/>
  <c r="E1433" i="156"/>
  <c r="E1418" i="156"/>
  <c r="E1408" i="156"/>
  <c r="E1397" i="156"/>
  <c r="E1394" i="156"/>
  <c r="E1374" i="156"/>
  <c r="E1370" i="156"/>
  <c r="E1318" i="156"/>
  <c r="E1299" i="156"/>
  <c r="E1297" i="156"/>
  <c r="E1293" i="156"/>
  <c r="E1281" i="156"/>
  <c r="E1278" i="156"/>
  <c r="E1269" i="156"/>
  <c r="E1251" i="156"/>
  <c r="E1241" i="156"/>
  <c r="E1238" i="156"/>
  <c r="E1226" i="156"/>
  <c r="E1220" i="156"/>
  <c r="E1211" i="156"/>
  <c r="E1208" i="156"/>
  <c r="E1199" i="156"/>
  <c r="E1193" i="156"/>
  <c r="E1181" i="156"/>
  <c r="E1178" i="156"/>
  <c r="E1169" i="156"/>
  <c r="E1158" i="156"/>
  <c r="E1130" i="156"/>
  <c r="E1122" i="156"/>
  <c r="E1119" i="156"/>
  <c r="E1107" i="156"/>
  <c r="E1101" i="156"/>
  <c r="E1088" i="156"/>
  <c r="E1083" i="156"/>
  <c r="E1064" i="156"/>
  <c r="E1052" i="156"/>
  <c r="E1049" i="156"/>
  <c r="E1036" i="156"/>
  <c r="E1031" i="156"/>
  <c r="E1030" i="156"/>
  <c r="E1019" i="156"/>
  <c r="E1014" i="156"/>
  <c r="E995" i="156"/>
  <c r="E983" i="156"/>
  <c r="E978" i="156"/>
  <c r="E966" i="156"/>
  <c r="E960" i="156"/>
  <c r="E929" i="156"/>
  <c r="E926" i="156"/>
  <c r="E914" i="156"/>
  <c r="E912" i="156"/>
  <c r="E904" i="156"/>
  <c r="E895" i="156"/>
  <c r="E892" i="156"/>
  <c r="E880" i="156"/>
  <c r="E874" i="156"/>
  <c r="E864" i="156"/>
  <c r="E861" i="156"/>
  <c r="E842" i="156"/>
  <c r="E837" i="156"/>
  <c r="E826" i="156"/>
  <c r="E818" i="156"/>
  <c r="E813" i="156"/>
  <c r="E804" i="156"/>
  <c r="E796" i="156"/>
  <c r="E792" i="156"/>
  <c r="E779" i="156"/>
  <c r="E771" i="156"/>
  <c r="E768" i="156"/>
  <c r="E758" i="156"/>
  <c r="E755" i="156"/>
  <c r="E746" i="156"/>
  <c r="E744" i="156"/>
  <c r="E737" i="156"/>
  <c r="E734" i="156"/>
  <c r="E719" i="156"/>
  <c r="E716" i="156"/>
  <c r="E707" i="156"/>
  <c r="E705" i="156"/>
  <c r="E694" i="156"/>
  <c r="E689" i="156"/>
  <c r="E666" i="156"/>
  <c r="E641" i="156"/>
  <c r="E638" i="156"/>
  <c r="E628" i="156"/>
  <c r="E625" i="156"/>
  <c r="E610" i="156"/>
  <c r="E606" i="156"/>
  <c r="E600" i="156"/>
  <c r="E535" i="156"/>
  <c r="E532" i="156"/>
  <c r="E523" i="156"/>
  <c r="E521" i="156"/>
  <c r="E516" i="156"/>
  <c r="E508" i="156"/>
  <c r="E497" i="156"/>
  <c r="E494" i="156"/>
  <c r="E490" i="156"/>
  <c r="E484" i="156"/>
  <c r="E451" i="156"/>
  <c r="E477" i="156" s="1"/>
  <c r="E440" i="156"/>
  <c r="E430" i="156"/>
  <c r="E427" i="156"/>
  <c r="E412" i="156"/>
  <c r="E388" i="156"/>
  <c r="E385" i="156"/>
  <c r="E373" i="156"/>
  <c r="E380" i="156" s="1"/>
  <c r="E370" i="156"/>
  <c r="E336" i="156"/>
  <c r="E322" i="156"/>
  <c r="E276" i="156"/>
  <c r="E316" i="156" s="1"/>
  <c r="E271" i="156"/>
  <c r="E244" i="156"/>
  <c r="E262" i="156" s="1"/>
  <c r="E241" i="156"/>
  <c r="E229" i="156"/>
  <c r="E227" i="156"/>
  <c r="E223" i="156"/>
  <c r="E188" i="156"/>
  <c r="E217" i="156" s="1"/>
  <c r="E185" i="156"/>
  <c r="E128" i="156"/>
  <c r="E158" i="156" s="1"/>
  <c r="E125" i="156"/>
  <c r="E113" i="156"/>
  <c r="E97" i="156"/>
  <c r="E109" i="156" s="1"/>
  <c r="E94" i="156"/>
  <c r="E80" i="156"/>
  <c r="E77" i="156"/>
  <c r="E65" i="156"/>
  <c r="E34" i="156"/>
  <c r="E59" i="156" s="1"/>
  <c r="E31" i="156"/>
  <c r="D97" i="37" l="1"/>
  <c r="D938" i="37" s="1"/>
  <c r="Q849" i="37"/>
  <c r="Q844" i="37"/>
  <c r="Q495" i="37"/>
  <c r="Q487" i="37"/>
  <c r="Q484" i="37"/>
  <c r="Q398" i="37"/>
  <c r="Q399" i="37"/>
  <c r="Q259" i="37"/>
  <c r="Q233" i="37"/>
  <c r="Q848" i="37"/>
  <c r="Q843" i="37"/>
  <c r="Q530" i="37"/>
  <c r="Q478" i="37"/>
  <c r="Q402" i="37"/>
  <c r="Q397" i="37"/>
  <c r="Q258" i="37"/>
  <c r="Q221" i="37"/>
  <c r="Q847" i="37"/>
  <c r="Q837" i="37"/>
  <c r="Q531" i="37"/>
  <c r="Q462" i="37"/>
  <c r="Q401" i="37"/>
  <c r="Q388" i="37"/>
  <c r="Q261" i="37"/>
  <c r="Q257" i="37"/>
  <c r="Q846" i="37"/>
  <c r="Q808" i="37"/>
  <c r="Q522" i="37"/>
  <c r="Q488" i="37"/>
  <c r="Q451" i="37"/>
  <c r="Q400" i="37"/>
  <c r="Q357" i="37"/>
  <c r="Q260" i="37"/>
  <c r="Q255" i="37"/>
  <c r="R1537" i="156"/>
  <c r="R1664" i="156"/>
  <c r="R1726" i="156"/>
  <c r="R2209" i="156"/>
  <c r="R2210" i="156" s="1"/>
  <c r="R1895" i="156"/>
  <c r="R1896" i="156" s="1"/>
  <c r="R1640" i="156"/>
  <c r="R2347" i="156"/>
  <c r="R1103" i="156"/>
  <c r="R1525" i="156"/>
  <c r="R2298" i="156"/>
  <c r="E1830" i="156"/>
  <c r="D58" i="37" s="1"/>
  <c r="E585" i="156"/>
  <c r="D898" i="37" s="1"/>
  <c r="E1601" i="157"/>
  <c r="E1645" i="157" s="1"/>
  <c r="D805" i="37" s="1"/>
  <c r="E1547" i="157"/>
  <c r="D757" i="37" s="1"/>
  <c r="E1508" i="157"/>
  <c r="E1551" i="157" s="1"/>
  <c r="D761" i="37" s="1"/>
  <c r="E1450" i="157"/>
  <c r="D670" i="37" s="1"/>
  <c r="E1409" i="157"/>
  <c r="E1454" i="157" s="1"/>
  <c r="D674" i="37" s="1"/>
  <c r="E1350" i="157"/>
  <c r="D627" i="37" s="1"/>
  <c r="E1288" i="157"/>
  <c r="E1352" i="157" s="1"/>
  <c r="D629" i="37" s="1"/>
  <c r="E1183" i="157"/>
  <c r="E1229" i="157" s="1"/>
  <c r="D581" i="37" s="1"/>
  <c r="E1117" i="157"/>
  <c r="D444" i="37" s="1"/>
  <c r="E1076" i="157"/>
  <c r="E1121" i="157" s="1"/>
  <c r="D448" i="37" s="1"/>
  <c r="E1020" i="157"/>
  <c r="D350" i="37" s="1"/>
  <c r="E979" i="157"/>
  <c r="E1024" i="157" s="1"/>
  <c r="D354" i="37" s="1"/>
  <c r="E919" i="157"/>
  <c r="D307" i="37" s="1"/>
  <c r="E831" i="157"/>
  <c r="E921" i="157" s="1"/>
  <c r="D309" i="37" s="1"/>
  <c r="E766" i="157"/>
  <c r="D171" i="37" s="1"/>
  <c r="E711" i="157"/>
  <c r="E770" i="157" s="1"/>
  <c r="D175" i="37" s="1"/>
  <c r="E387" i="157"/>
  <c r="E637" i="157"/>
  <c r="D122" i="37" s="1"/>
  <c r="E460" i="157"/>
  <c r="E641" i="157" s="1"/>
  <c r="D126" i="37" s="1"/>
  <c r="E1541" i="157"/>
  <c r="D751" i="37" s="1"/>
  <c r="E1635" i="157"/>
  <c r="D795" i="37" s="1"/>
  <c r="E2297" i="156"/>
  <c r="E2346" i="156"/>
  <c r="R2037" i="156"/>
  <c r="R1998" i="156"/>
  <c r="R2000" i="156" s="1"/>
  <c r="E1894" i="156"/>
  <c r="E1938" i="156" s="1"/>
  <c r="D262" i="37" s="1"/>
  <c r="R1738" i="156"/>
  <c r="E1301" i="156"/>
  <c r="E1838" i="156" s="1"/>
  <c r="D66" i="37" s="1"/>
  <c r="E1444" i="157"/>
  <c r="D664" i="37" s="1"/>
  <c r="E1477" i="157"/>
  <c r="E1522" i="157" s="1"/>
  <c r="D732" i="37" s="1"/>
  <c r="E1376" i="157"/>
  <c r="E1424" i="157" s="1"/>
  <c r="D644" i="37" s="1"/>
  <c r="E1549" i="157"/>
  <c r="D759" i="37" s="1"/>
  <c r="F1506" i="157"/>
  <c r="H1506" i="157" s="1"/>
  <c r="E197" i="157"/>
  <c r="E214" i="157" s="1"/>
  <c r="E215" i="157" s="1"/>
  <c r="E1189" i="157"/>
  <c r="D541" i="37" s="1"/>
  <c r="E1148" i="157"/>
  <c r="E1198" i="157" s="1"/>
  <c r="D550" i="37" s="1"/>
  <c r="E1110" i="157"/>
  <c r="D437" i="37" s="1"/>
  <c r="E1111" i="157"/>
  <c r="D438" i="37" s="1"/>
  <c r="E1310" i="157"/>
  <c r="D587" i="37" s="1"/>
  <c r="E1254" i="157"/>
  <c r="E1319" i="157" s="1"/>
  <c r="D596" i="37" s="1"/>
  <c r="E945" i="157"/>
  <c r="E994" i="157" s="1"/>
  <c r="D324" i="37" s="1"/>
  <c r="E1082" i="157"/>
  <c r="D409" i="37" s="1"/>
  <c r="E1044" i="157"/>
  <c r="E1091" i="157" s="1"/>
  <c r="D418" i="37" s="1"/>
  <c r="E726" i="157"/>
  <c r="D131" i="37" s="1"/>
  <c r="E669" i="157"/>
  <c r="E735" i="157" s="1"/>
  <c r="D140" i="37" s="1"/>
  <c r="E910" i="157"/>
  <c r="D298" i="37" s="1"/>
  <c r="E624" i="157"/>
  <c r="D109" i="37" s="1"/>
  <c r="E1015" i="157"/>
  <c r="D345" i="37" s="1"/>
  <c r="E1014" i="157"/>
  <c r="D344" i="37" s="1"/>
  <c r="E584" i="156"/>
  <c r="D897" i="37" s="1"/>
  <c r="E1829" i="156"/>
  <c r="D57" i="37" s="1"/>
  <c r="E114" i="156"/>
  <c r="F229" i="156"/>
  <c r="E317" i="156"/>
  <c r="E381" i="156"/>
  <c r="E423" i="156"/>
  <c r="E495" i="156"/>
  <c r="E634" i="156"/>
  <c r="E819" i="156"/>
  <c r="E857" i="156"/>
  <c r="E888" i="156"/>
  <c r="E996" i="156"/>
  <c r="E1175" i="156"/>
  <c r="E1205" i="156"/>
  <c r="E1234" i="156"/>
  <c r="E1330" i="156"/>
  <c r="E1429" i="156"/>
  <c r="E1511" i="156"/>
  <c r="E218" i="156"/>
  <c r="E323" i="156"/>
  <c r="E478" i="156"/>
  <c r="E502" i="156"/>
  <c r="E527" i="156"/>
  <c r="E695" i="156"/>
  <c r="E751" i="156"/>
  <c r="E922" i="156"/>
  <c r="E974" i="156"/>
  <c r="E1010" i="156"/>
  <c r="E1065" i="156"/>
  <c r="E1102" i="156"/>
  <c r="E1131" i="156"/>
  <c r="E1274" i="156"/>
  <c r="E1458" i="156"/>
  <c r="E1489" i="156"/>
  <c r="E1611" i="156"/>
  <c r="E1777" i="156"/>
  <c r="E60" i="156"/>
  <c r="E159" i="156"/>
  <c r="E263" i="156"/>
  <c r="E337" i="156"/>
  <c r="E611" i="156"/>
  <c r="E838" i="156"/>
  <c r="E1045" i="156"/>
  <c r="E1079" i="156"/>
  <c r="E1115" i="156"/>
  <c r="E1409" i="156"/>
  <c r="E1497" i="156"/>
  <c r="E1639" i="156"/>
  <c r="E110" i="156"/>
  <c r="E441" i="156"/>
  <c r="E713" i="156"/>
  <c r="E814" i="156"/>
  <c r="E843" i="156"/>
  <c r="E875" i="156"/>
  <c r="E905" i="156"/>
  <c r="E1194" i="156"/>
  <c r="E1221" i="156"/>
  <c r="E1252" i="156"/>
  <c r="E1390" i="156"/>
  <c r="E1447" i="156"/>
  <c r="E2268" i="156"/>
  <c r="E1805" i="156"/>
  <c r="D33" i="37" s="1"/>
  <c r="E1800" i="156"/>
  <c r="D28" i="37" s="1"/>
  <c r="E1781" i="156"/>
  <c r="D9" i="37" s="1"/>
  <c r="E1470" i="156"/>
  <c r="E1785" i="156"/>
  <c r="D13" i="37" s="1"/>
  <c r="E961" i="156"/>
  <c r="E788" i="156"/>
  <c r="E894" i="157"/>
  <c r="D282" i="37" s="1"/>
  <c r="E826" i="157"/>
  <c r="E484" i="157"/>
  <c r="E706" i="157"/>
  <c r="E765" i="157" s="1"/>
  <c r="D170" i="37" s="1"/>
  <c r="E797" i="157"/>
  <c r="E812" i="157" s="1"/>
  <c r="E813" i="157" s="1"/>
  <c r="E281" i="157"/>
  <c r="E306" i="157"/>
  <c r="E324" i="157" s="1"/>
  <c r="E403" i="157"/>
  <c r="E412" i="157" s="1"/>
  <c r="E413" i="157" s="1"/>
  <c r="E825" i="157"/>
  <c r="E916" i="157" s="1"/>
  <c r="D304" i="37" s="1"/>
  <c r="E1574" i="157"/>
  <c r="E1618" i="157" s="1"/>
  <c r="D778" i="37" s="1"/>
  <c r="E1596" i="157"/>
  <c r="E1640" i="157" s="1"/>
  <c r="D800" i="37" s="1"/>
  <c r="E1607" i="157"/>
  <c r="D767" i="37" s="1"/>
  <c r="E1150" i="157"/>
  <c r="E1217" i="157" s="1"/>
  <c r="D569" i="37" s="1"/>
  <c r="E113" i="157"/>
  <c r="E273" i="157"/>
  <c r="E508" i="157"/>
  <c r="E67" i="157"/>
  <c r="E90" i="157"/>
  <c r="E105" i="157" s="1"/>
  <c r="E106" i="157" s="1"/>
  <c r="E38" i="157"/>
  <c r="E54" i="157" s="1"/>
  <c r="E59" i="157" s="1"/>
  <c r="E225" i="157"/>
  <c r="E161" i="157"/>
  <c r="E138" i="157"/>
  <c r="E151" i="157" s="1"/>
  <c r="E152" i="157" s="1"/>
  <c r="E1639" i="157"/>
  <c r="D799" i="37" s="1"/>
  <c r="E1865" i="156"/>
  <c r="E764" i="157"/>
  <c r="D169" i="37" s="1"/>
  <c r="E914" i="157"/>
  <c r="D302" i="37" s="1"/>
  <c r="E899" i="157"/>
  <c r="D287" i="37" s="1"/>
  <c r="E974" i="157"/>
  <c r="E1019" i="157" s="1"/>
  <c r="D349" i="37" s="1"/>
  <c r="E1256" i="157"/>
  <c r="E1271" i="157" s="1"/>
  <c r="E1337" i="157" s="1"/>
  <c r="D614" i="37" s="1"/>
  <c r="E631" i="157"/>
  <c r="D116" i="37" s="1"/>
  <c r="E81" i="156"/>
  <c r="E2318" i="156"/>
  <c r="E584" i="157"/>
  <c r="D69" i="37" s="1"/>
  <c r="E915" i="157"/>
  <c r="D303" i="37" s="1"/>
  <c r="E1178" i="157"/>
  <c r="E1224" i="157" s="1"/>
  <c r="D576" i="37" s="1"/>
  <c r="E1403" i="157"/>
  <c r="E1449" i="157" s="1"/>
  <c r="D669" i="37" s="1"/>
  <c r="E632" i="157"/>
  <c r="D117" i="37" s="1"/>
  <c r="E877" i="157"/>
  <c r="D265" i="37" s="1"/>
  <c r="E1071" i="157"/>
  <c r="E1116" i="157" s="1"/>
  <c r="D443" i="37" s="1"/>
  <c r="E1202" i="157"/>
  <c r="D554" i="37" s="1"/>
  <c r="E1283" i="157"/>
  <c r="E1347" i="157" s="1"/>
  <c r="D624" i="37" s="1"/>
  <c r="E1991" i="156"/>
  <c r="E2104" i="156"/>
  <c r="E2203" i="156"/>
  <c r="E1963" i="156"/>
  <c r="E738" i="156"/>
  <c r="E2292" i="156"/>
  <c r="E2074" i="156"/>
  <c r="R1459" i="156"/>
  <c r="R900" i="156"/>
  <c r="R997" i="156"/>
  <c r="R1127" i="156"/>
  <c r="R115" i="156"/>
  <c r="E228" i="156"/>
  <c r="R503" i="156"/>
  <c r="R698" i="156"/>
  <c r="R1216" i="156"/>
  <c r="R1377" i="156"/>
  <c r="E1047" i="156"/>
  <c r="R167" i="156"/>
  <c r="R739" i="156"/>
  <c r="R1247" i="156"/>
  <c r="R1441" i="156"/>
  <c r="R1485" i="156"/>
  <c r="R273" i="156"/>
  <c r="R668" i="156"/>
  <c r="R1404" i="156"/>
  <c r="E2179" i="156"/>
  <c r="E2270" i="156"/>
  <c r="R82" i="156"/>
  <c r="R231" i="156"/>
  <c r="R442" i="156"/>
  <c r="R537" i="156"/>
  <c r="R765" i="156"/>
  <c r="R798" i="156"/>
  <c r="R869" i="156"/>
  <c r="R1026" i="156"/>
  <c r="R1195" i="156"/>
  <c r="E1012" i="156"/>
  <c r="E1431" i="156"/>
  <c r="E1889" i="156"/>
  <c r="R390" i="156"/>
  <c r="R479" i="156"/>
  <c r="R820" i="156"/>
  <c r="R844" i="156"/>
  <c r="R1066" i="156"/>
  <c r="E1236" i="156"/>
  <c r="R324" i="156"/>
  <c r="R1287" i="156"/>
  <c r="E2341" i="156"/>
  <c r="E334" i="157"/>
  <c r="E606" i="157"/>
  <c r="D91" i="37" s="1"/>
  <c r="E601" i="157"/>
  <c r="D86" i="37" s="1"/>
  <c r="R2111" i="156"/>
  <c r="Q450" i="37" s="1"/>
  <c r="E596" i="157"/>
  <c r="D81" i="37" s="1"/>
  <c r="E890" i="157"/>
  <c r="D278" i="37" s="1"/>
  <c r="E1616" i="157"/>
  <c r="D776" i="37" s="1"/>
  <c r="E245" i="157"/>
  <c r="E545" i="157"/>
  <c r="E587" i="157"/>
  <c r="D72" i="37" s="1"/>
  <c r="E881" i="157"/>
  <c r="D269" i="37" s="1"/>
  <c r="E947" i="157"/>
  <c r="E985" i="157"/>
  <c r="D315" i="37" s="1"/>
  <c r="E1017" i="157"/>
  <c r="D347" i="37" s="1"/>
  <c r="E1115" i="157"/>
  <c r="D442" i="37" s="1"/>
  <c r="E1378" i="157"/>
  <c r="E1404" i="157"/>
  <c r="E1415" i="157"/>
  <c r="D635" i="37" s="1"/>
  <c r="E1479" i="157"/>
  <c r="E1119" i="157"/>
  <c r="D446" i="37" s="1"/>
  <c r="E528" i="157"/>
  <c r="E671" i="157"/>
  <c r="E686" i="157" s="1"/>
  <c r="E1513" i="157"/>
  <c r="D723" i="37" s="1"/>
  <c r="E750" i="157"/>
  <c r="D155" i="37" s="1"/>
  <c r="E854" i="157"/>
  <c r="E1046" i="157"/>
  <c r="E1503" i="157"/>
  <c r="E1546" i="157" s="1"/>
  <c r="D756" i="37" s="1"/>
  <c r="R1929" i="156"/>
  <c r="R2383" i="156"/>
  <c r="R2243" i="156"/>
  <c r="R2361" i="156"/>
  <c r="R2223" i="156"/>
  <c r="R2013" i="156"/>
  <c r="R2386" i="156"/>
  <c r="R1924" i="156"/>
  <c r="E389" i="156"/>
  <c r="E667" i="156"/>
  <c r="E890" i="156"/>
  <c r="E1117" i="156"/>
  <c r="E1177" i="156"/>
  <c r="E1207" i="156"/>
  <c r="E1360" i="156"/>
  <c r="E753" i="156"/>
  <c r="E272" i="156"/>
  <c r="E1081" i="156"/>
  <c r="E1392" i="156"/>
  <c r="E425" i="156"/>
  <c r="E536" i="156"/>
  <c r="E636" i="156"/>
  <c r="E772" i="156"/>
  <c r="E797" i="156"/>
  <c r="E924" i="156"/>
  <c r="E1375" i="156"/>
  <c r="E715" i="156"/>
  <c r="E859" i="156"/>
  <c r="E976" i="156"/>
  <c r="E1276" i="156"/>
  <c r="E1610" i="156"/>
  <c r="Q507" i="37" l="1"/>
  <c r="Q253" i="37"/>
  <c r="Q494" i="37"/>
  <c r="Q248" i="37"/>
  <c r="Q820" i="37"/>
  <c r="Q356" i="37"/>
  <c r="Q845" i="37"/>
  <c r="Q527" i="37"/>
  <c r="Q393" i="37"/>
  <c r="Q220" i="37"/>
  <c r="Q369" i="37"/>
  <c r="Q842" i="37"/>
  <c r="R1294" i="156"/>
  <c r="R1032" i="156"/>
  <c r="R1222" i="156"/>
  <c r="R906" i="156"/>
  <c r="R876" i="156"/>
  <c r="R1490" i="156"/>
  <c r="R1410" i="156"/>
  <c r="R1448" i="156"/>
  <c r="R1132" i="156"/>
  <c r="R773" i="156"/>
  <c r="R1253" i="156"/>
  <c r="E1831" i="156"/>
  <c r="D59" i="37" s="1"/>
  <c r="E1832" i="156"/>
  <c r="Q449" i="37"/>
  <c r="E2391" i="156"/>
  <c r="D850" i="37" s="1"/>
  <c r="E325" i="157"/>
  <c r="E759" i="157"/>
  <c r="D164" i="37" s="1"/>
  <c r="R1999" i="156"/>
  <c r="E586" i="156"/>
  <c r="D899" i="37" s="1"/>
  <c r="E1634" i="157"/>
  <c r="D794" i="37" s="1"/>
  <c r="E497" i="157"/>
  <c r="E498" i="157" s="1"/>
  <c r="E598" i="157"/>
  <c r="D83" i="37" s="1"/>
  <c r="E1286" i="156"/>
  <c r="E652" i="156"/>
  <c r="E1096" i="156"/>
  <c r="E1361" i="156"/>
  <c r="E899" i="156"/>
  <c r="E1246" i="156"/>
  <c r="E2192" i="156"/>
  <c r="E1059" i="156"/>
  <c r="E2333" i="156"/>
  <c r="E789" i="156"/>
  <c r="E1794" i="156"/>
  <c r="D22" i="37" s="1"/>
  <c r="E990" i="156"/>
  <c r="E954" i="156"/>
  <c r="E955" i="156" s="1"/>
  <c r="E1215" i="156"/>
  <c r="E1440" i="156"/>
  <c r="E1979" i="156"/>
  <c r="E1878" i="156"/>
  <c r="E868" i="156"/>
  <c r="E435" i="156"/>
  <c r="E576" i="156" s="1"/>
  <c r="D889" i="37" s="1"/>
  <c r="E1187" i="156"/>
  <c r="E1025" i="156"/>
  <c r="E2091" i="156"/>
  <c r="E730" i="156"/>
  <c r="E1403" i="156"/>
  <c r="E764" i="156"/>
  <c r="E1126" i="156"/>
  <c r="E2285" i="156"/>
  <c r="E1795" i="156"/>
  <c r="D23" i="37" s="1"/>
  <c r="E1797" i="156"/>
  <c r="D25" i="37" s="1"/>
  <c r="E1484" i="156"/>
  <c r="E1165" i="157"/>
  <c r="E1166" i="157" s="1"/>
  <c r="E1220" i="157" s="1"/>
  <c r="D572" i="37" s="1"/>
  <c r="E1200" i="157"/>
  <c r="D552" i="37" s="1"/>
  <c r="E1321" i="157"/>
  <c r="D598" i="37" s="1"/>
  <c r="E1339" i="157"/>
  <c r="D616" i="37" s="1"/>
  <c r="E1588" i="157"/>
  <c r="E1637" i="157" s="1"/>
  <c r="D797" i="37" s="1"/>
  <c r="E758" i="157"/>
  <c r="D163" i="37" s="1"/>
  <c r="E1275" i="157"/>
  <c r="E1343" i="157" s="1"/>
  <c r="D620" i="37" s="1"/>
  <c r="E633" i="157"/>
  <c r="D118" i="37" s="1"/>
  <c r="R2348" i="156"/>
  <c r="Q807" i="37" s="1"/>
  <c r="E864" i="157"/>
  <c r="E909" i="157"/>
  <c r="D297" i="37" s="1"/>
  <c r="E892" i="157"/>
  <c r="D280" i="37" s="1"/>
  <c r="E962" i="157"/>
  <c r="E996" i="157"/>
  <c r="D326" i="37" s="1"/>
  <c r="E1013" i="157"/>
  <c r="D343" i="37" s="1"/>
  <c r="E538" i="157"/>
  <c r="E1393" i="157"/>
  <c r="E1443" i="157"/>
  <c r="D663" i="37" s="1"/>
  <c r="E1426" i="157"/>
  <c r="D646" i="37" s="1"/>
  <c r="E1060" i="157"/>
  <c r="E1093" i="157"/>
  <c r="D420" i="37" s="1"/>
  <c r="E691" i="157"/>
  <c r="E761" i="157" s="1"/>
  <c r="D166" i="37" s="1"/>
  <c r="E756" i="157"/>
  <c r="D161" i="37" s="1"/>
  <c r="E1524" i="157"/>
  <c r="D734" i="37" s="1"/>
  <c r="E1493" i="157"/>
  <c r="E737" i="157"/>
  <c r="D142" i="37" s="1"/>
  <c r="Q493" i="37" l="1"/>
  <c r="Q355" i="37"/>
  <c r="Q219" i="37"/>
  <c r="D60" i="37"/>
  <c r="D961" i="37" s="1"/>
  <c r="Q806" i="37"/>
  <c r="E621" i="157"/>
  <c r="D106" i="37" s="1"/>
  <c r="E1540" i="157"/>
  <c r="D750" i="37" s="1"/>
  <c r="E1632" i="157"/>
  <c r="D792" i="37" s="1"/>
  <c r="E1109" i="157"/>
  <c r="D436" i="37" s="1"/>
  <c r="E623" i="157"/>
  <c r="D108" i="37" s="1"/>
  <c r="E1215" i="157"/>
  <c r="D567" i="37" s="1"/>
  <c r="E1589" i="157"/>
  <c r="E629" i="157"/>
  <c r="D114" i="37" s="1"/>
  <c r="E2286" i="156"/>
  <c r="E765" i="156"/>
  <c r="E869" i="156"/>
  <c r="E2193" i="156"/>
  <c r="E653" i="156"/>
  <c r="E731" i="156"/>
  <c r="E436" i="156"/>
  <c r="E1980" i="156"/>
  <c r="E1216" i="156"/>
  <c r="E1821" i="156"/>
  <c r="D49" i="37" s="1"/>
  <c r="E1127" i="156"/>
  <c r="E1404" i="156"/>
  <c r="E1188" i="156"/>
  <c r="E1879" i="156"/>
  <c r="E1441" i="156"/>
  <c r="E991" i="156"/>
  <c r="E2334" i="156"/>
  <c r="E1060" i="156"/>
  <c r="E900" i="156"/>
  <c r="E1097" i="156"/>
  <c r="E2092" i="156"/>
  <c r="E1026" i="156"/>
  <c r="E1247" i="156"/>
  <c r="E1287" i="156"/>
  <c r="E1823" i="156"/>
  <c r="D51" i="37" s="1"/>
  <c r="E1485" i="156"/>
  <c r="E1011" i="157"/>
  <c r="D341" i="37" s="1"/>
  <c r="E963" i="157"/>
  <c r="E1016" i="157" s="1"/>
  <c r="D346" i="37" s="1"/>
  <c r="E1538" i="157"/>
  <c r="D748" i="37" s="1"/>
  <c r="E1494" i="157"/>
  <c r="E1543" i="157" s="1"/>
  <c r="D753" i="37" s="1"/>
  <c r="E1441" i="157"/>
  <c r="D661" i="37" s="1"/>
  <c r="E1394" i="157"/>
  <c r="E1446" i="157" s="1"/>
  <c r="D666" i="37" s="1"/>
  <c r="E907" i="157"/>
  <c r="D295" i="37" s="1"/>
  <c r="E867" i="157"/>
  <c r="E913" i="157" s="1"/>
  <c r="D301" i="37" s="1"/>
  <c r="E1061" i="157"/>
  <c r="E1112" i="157"/>
  <c r="D439" i="37" s="1"/>
  <c r="E1107" i="157"/>
  <c r="D434" i="37" s="1"/>
  <c r="E539" i="157"/>
  <c r="E628" i="157" s="1"/>
  <c r="D113" i="37" s="1"/>
  <c r="E1827" i="156" l="1"/>
  <c r="D55" i="37" s="1"/>
  <c r="E1826" i="156"/>
  <c r="D54" i="37" s="1"/>
  <c r="E581" i="156"/>
  <c r="D894" i="37" s="1"/>
  <c r="T1449" i="157"/>
  <c r="S669" i="37" s="1"/>
  <c r="T1116" i="157"/>
  <c r="S443" i="37" s="1"/>
  <c r="S1403" i="157" l="1"/>
  <c r="S1071" i="157"/>
  <c r="S538" i="157"/>
  <c r="S545" i="157"/>
  <c r="S281" i="157"/>
  <c r="S225" i="157"/>
  <c r="T117" i="157"/>
  <c r="S113" i="157"/>
  <c r="S67" i="157"/>
  <c r="V436" i="156" l="1"/>
  <c r="V581" i="156" s="1"/>
  <c r="U894" i="37" s="1"/>
  <c r="W436" i="156"/>
  <c r="W581" i="156" s="1"/>
  <c r="V894" i="37" s="1"/>
  <c r="U435" i="156" l="1"/>
  <c r="C1" i="157" l="1"/>
  <c r="F7" i="157"/>
  <c r="L7" i="157"/>
  <c r="K11" i="157"/>
  <c r="L11" i="157"/>
  <c r="F12" i="157"/>
  <c r="H12" i="157" s="1"/>
  <c r="J12" i="157"/>
  <c r="K12" i="157"/>
  <c r="F13" i="157"/>
  <c r="H13" i="157" s="1"/>
  <c r="J13" i="157"/>
  <c r="K13" i="157"/>
  <c r="F14" i="157"/>
  <c r="H14" i="157" s="1"/>
  <c r="J14" i="157"/>
  <c r="K14" i="157"/>
  <c r="F15" i="157"/>
  <c r="H15" i="157" s="1"/>
  <c r="J15" i="157"/>
  <c r="K15" i="157"/>
  <c r="F16" i="157"/>
  <c r="H16" i="157" s="1"/>
  <c r="J16" i="157"/>
  <c r="K16" i="157"/>
  <c r="F17" i="157"/>
  <c r="H17" i="157" s="1"/>
  <c r="J17" i="157"/>
  <c r="K17" i="157"/>
  <c r="F18" i="157"/>
  <c r="H18" i="157" s="1"/>
  <c r="J18" i="157"/>
  <c r="K18" i="157"/>
  <c r="F19" i="157"/>
  <c r="H19" i="157" s="1"/>
  <c r="J19" i="157"/>
  <c r="K19" i="157"/>
  <c r="F20" i="157"/>
  <c r="H20" i="157" s="1"/>
  <c r="J20" i="157"/>
  <c r="K20" i="157"/>
  <c r="F21" i="157"/>
  <c r="H21" i="157" s="1"/>
  <c r="J21" i="157"/>
  <c r="K21" i="157"/>
  <c r="F22" i="157"/>
  <c r="H22" i="157" s="1"/>
  <c r="J22" i="157"/>
  <c r="K22" i="157"/>
  <c r="F23" i="157"/>
  <c r="H23" i="157" s="1"/>
  <c r="J23" i="157"/>
  <c r="K23" i="157"/>
  <c r="S24" i="157"/>
  <c r="F29" i="157"/>
  <c r="F27" i="157" s="1"/>
  <c r="F30" i="157"/>
  <c r="H30" i="157" s="1"/>
  <c r="F31" i="157"/>
  <c r="H31" i="157" s="1"/>
  <c r="F32" i="157"/>
  <c r="H32" i="157" s="1"/>
  <c r="H35" i="157"/>
  <c r="S36" i="157"/>
  <c r="F37" i="157"/>
  <c r="F39" i="157"/>
  <c r="F41" i="157"/>
  <c r="H41" i="157" s="1"/>
  <c r="F42" i="157"/>
  <c r="H42" i="157" s="1"/>
  <c r="F43" i="157"/>
  <c r="H43" i="157" s="1"/>
  <c r="F44" i="157"/>
  <c r="H44" i="157" s="1"/>
  <c r="F46" i="157"/>
  <c r="H46" i="157" s="1"/>
  <c r="F47" i="157"/>
  <c r="H47" i="157" s="1"/>
  <c r="F48" i="157"/>
  <c r="H48" i="157" s="1"/>
  <c r="F49" i="157"/>
  <c r="H49" i="157" s="1"/>
  <c r="F50" i="157"/>
  <c r="H50" i="157" s="1"/>
  <c r="F51" i="157"/>
  <c r="H51" i="157" s="1"/>
  <c r="F52" i="157"/>
  <c r="F53" i="157"/>
  <c r="H53" i="157" s="1"/>
  <c r="S54" i="157"/>
  <c r="T69" i="157"/>
  <c r="V69" i="157"/>
  <c r="W69" i="157"/>
  <c r="F61" i="157"/>
  <c r="J61" i="157"/>
  <c r="K61" i="157"/>
  <c r="F62" i="157"/>
  <c r="H62" i="157" s="1"/>
  <c r="J62" i="157"/>
  <c r="K62" i="157"/>
  <c r="F65" i="157"/>
  <c r="H65" i="157" s="1"/>
  <c r="J65" i="157"/>
  <c r="K65" i="157"/>
  <c r="S68" i="157"/>
  <c r="F73" i="157"/>
  <c r="J73" i="157"/>
  <c r="K73" i="157"/>
  <c r="F74" i="157"/>
  <c r="H74" i="157" s="1"/>
  <c r="J74" i="157"/>
  <c r="K74" i="157"/>
  <c r="F75" i="157"/>
  <c r="H75" i="157" s="1"/>
  <c r="J75" i="157"/>
  <c r="K75" i="157"/>
  <c r="S76" i="157"/>
  <c r="F81" i="157"/>
  <c r="F82" i="157"/>
  <c r="H82" i="157" s="1"/>
  <c r="F83" i="157"/>
  <c r="H83" i="157" s="1"/>
  <c r="F84" i="157"/>
  <c r="H84" i="157" s="1"/>
  <c r="F87" i="157"/>
  <c r="S88" i="157"/>
  <c r="F91" i="157"/>
  <c r="F93" i="157"/>
  <c r="F94" i="157"/>
  <c r="H94" i="157" s="1"/>
  <c r="F95" i="157"/>
  <c r="F96" i="157"/>
  <c r="H96" i="157" s="1"/>
  <c r="F98" i="157"/>
  <c r="F99" i="157"/>
  <c r="H99" i="157" s="1"/>
  <c r="F100" i="157"/>
  <c r="H100" i="157" s="1"/>
  <c r="F101" i="157"/>
  <c r="F102" i="157"/>
  <c r="H102" i="157" s="1"/>
  <c r="F103" i="157"/>
  <c r="F104" i="157"/>
  <c r="H104" i="157" s="1"/>
  <c r="S105" i="157"/>
  <c r="T106" i="157"/>
  <c r="V106" i="157"/>
  <c r="V117" i="157" s="1"/>
  <c r="W106" i="157"/>
  <c r="F108" i="157"/>
  <c r="H108" i="157" s="1"/>
  <c r="J108" i="157"/>
  <c r="K108" i="157"/>
  <c r="F111" i="157"/>
  <c r="H111" i="157" s="1"/>
  <c r="J111" i="157"/>
  <c r="K111" i="157"/>
  <c r="F114" i="157"/>
  <c r="H114" i="157" s="1"/>
  <c r="S114" i="157"/>
  <c r="F115" i="157"/>
  <c r="R636" i="157"/>
  <c r="S116" i="157"/>
  <c r="S636" i="157" s="1"/>
  <c r="R121" i="37" s="1"/>
  <c r="F121" i="157"/>
  <c r="J121" i="157"/>
  <c r="K121" i="157"/>
  <c r="L121" i="157" s="1"/>
  <c r="F122" i="157"/>
  <c r="H122" i="157" s="1"/>
  <c r="J122" i="157"/>
  <c r="K122" i="157"/>
  <c r="F123" i="157"/>
  <c r="H123" i="157" s="1"/>
  <c r="J123" i="157"/>
  <c r="K123" i="157"/>
  <c r="F124" i="157"/>
  <c r="H124" i="157" s="1"/>
  <c r="J124" i="157"/>
  <c r="K124" i="157"/>
  <c r="F130" i="157"/>
  <c r="F131" i="157"/>
  <c r="H131" i="157" s="1"/>
  <c r="F132" i="157"/>
  <c r="F133" i="157"/>
  <c r="H133" i="157" s="1"/>
  <c r="F134" i="157"/>
  <c r="F135" i="157"/>
  <c r="S152" i="157"/>
  <c r="F139" i="157"/>
  <c r="F141" i="157"/>
  <c r="H141" i="157" s="1"/>
  <c r="F142" i="157"/>
  <c r="F144" i="157"/>
  <c r="F143" i="157" s="1"/>
  <c r="F145" i="157"/>
  <c r="F146" i="157"/>
  <c r="H146" i="157" s="1"/>
  <c r="F147" i="157"/>
  <c r="H147" i="157" s="1"/>
  <c r="F154" i="157"/>
  <c r="H154" i="157" s="1"/>
  <c r="J154" i="157"/>
  <c r="K154" i="157"/>
  <c r="F155" i="157"/>
  <c r="H155" i="157" s="1"/>
  <c r="J155" i="157"/>
  <c r="K155" i="157"/>
  <c r="F156" i="157"/>
  <c r="H156" i="157" s="1"/>
  <c r="J156" i="157"/>
  <c r="K156" i="157"/>
  <c r="F159" i="157"/>
  <c r="J159" i="157"/>
  <c r="K159" i="157"/>
  <c r="L159" i="157" s="1"/>
  <c r="S162" i="157"/>
  <c r="F167" i="157"/>
  <c r="H167" i="157" s="1"/>
  <c r="J167" i="157"/>
  <c r="K167" i="157"/>
  <c r="F168" i="157"/>
  <c r="J168" i="157"/>
  <c r="K168" i="157"/>
  <c r="F169" i="157"/>
  <c r="H169" i="157" s="1"/>
  <c r="J169" i="157"/>
  <c r="K169" i="157"/>
  <c r="F170" i="157"/>
  <c r="H170" i="157" s="1"/>
  <c r="J170" i="157"/>
  <c r="K170" i="157"/>
  <c r="F171" i="157"/>
  <c r="H171" i="157" s="1"/>
  <c r="J171" i="157"/>
  <c r="K171" i="157"/>
  <c r="F172" i="157"/>
  <c r="J172" i="157"/>
  <c r="K172" i="157"/>
  <c r="F173" i="157"/>
  <c r="H173" i="157" s="1"/>
  <c r="J173" i="157"/>
  <c r="K173" i="157"/>
  <c r="F174" i="157"/>
  <c r="H174" i="157" s="1"/>
  <c r="J174" i="157"/>
  <c r="K174" i="157"/>
  <c r="F175" i="157"/>
  <c r="H175" i="157" s="1"/>
  <c r="J175" i="157"/>
  <c r="K175" i="157"/>
  <c r="F176" i="157"/>
  <c r="J176" i="157"/>
  <c r="K176" i="157"/>
  <c r="F177" i="157"/>
  <c r="H177" i="157" s="1"/>
  <c r="J177" i="157"/>
  <c r="K177" i="157"/>
  <c r="F178" i="157"/>
  <c r="H178" i="157" s="1"/>
  <c r="J178" i="157"/>
  <c r="K178" i="157"/>
  <c r="F179" i="157"/>
  <c r="H179" i="157" s="1"/>
  <c r="J179" i="157"/>
  <c r="K179" i="157"/>
  <c r="F180" i="157"/>
  <c r="J180" i="157"/>
  <c r="K180" i="157"/>
  <c r="F181" i="157"/>
  <c r="H181" i="157" s="1"/>
  <c r="J181" i="157"/>
  <c r="K181" i="157"/>
  <c r="F182" i="157"/>
  <c r="H182" i="157" s="1"/>
  <c r="J182" i="157"/>
  <c r="K182" i="157"/>
  <c r="F189" i="157"/>
  <c r="F190" i="157"/>
  <c r="H190" i="157" s="1"/>
  <c r="F191" i="157"/>
  <c r="F192" i="157"/>
  <c r="H192" i="157" s="1"/>
  <c r="F193" i="157"/>
  <c r="F194" i="157"/>
  <c r="F198" i="157"/>
  <c r="F200" i="157"/>
  <c r="F201" i="157"/>
  <c r="H201" i="157" s="1"/>
  <c r="F203" i="157"/>
  <c r="F204" i="157"/>
  <c r="H204" i="157" s="1"/>
  <c r="F205" i="157"/>
  <c r="F206" i="157"/>
  <c r="H206" i="157" s="1"/>
  <c r="F207" i="157"/>
  <c r="H207" i="157" s="1"/>
  <c r="K207" i="157"/>
  <c r="I207" i="157" s="1"/>
  <c r="L207" i="157"/>
  <c r="O207" i="157"/>
  <c r="F208" i="157"/>
  <c r="H208" i="157" s="1"/>
  <c r="T227" i="157"/>
  <c r="V227" i="157"/>
  <c r="W227" i="157"/>
  <c r="F217" i="157"/>
  <c r="H217" i="157" s="1"/>
  <c r="J217" i="157"/>
  <c r="K217" i="157"/>
  <c r="F218" i="157"/>
  <c r="H218" i="157" s="1"/>
  <c r="J218" i="157"/>
  <c r="K218" i="157"/>
  <c r="F219" i="157"/>
  <c r="H219" i="157" s="1"/>
  <c r="J219" i="157"/>
  <c r="K219" i="157"/>
  <c r="F220" i="157"/>
  <c r="H220" i="157" s="1"/>
  <c r="J220" i="157"/>
  <c r="K220" i="157"/>
  <c r="F223" i="157"/>
  <c r="F224" i="157" s="1"/>
  <c r="J223" i="157"/>
  <c r="K223" i="157"/>
  <c r="S226" i="157"/>
  <c r="F231" i="157"/>
  <c r="H231" i="157" s="1"/>
  <c r="J231" i="157"/>
  <c r="K231" i="157"/>
  <c r="F232" i="157"/>
  <c r="H232" i="157" s="1"/>
  <c r="J232" i="157"/>
  <c r="K232" i="157"/>
  <c r="F233" i="157"/>
  <c r="H233" i="157" s="1"/>
  <c r="J233" i="157"/>
  <c r="K233" i="157"/>
  <c r="S234" i="157"/>
  <c r="F238" i="157"/>
  <c r="F237" i="157" s="1"/>
  <c r="F239" i="157"/>
  <c r="H239" i="157" s="1"/>
  <c r="T252" i="157"/>
  <c r="V252" i="157"/>
  <c r="F248" i="157"/>
  <c r="F249" i="157" s="1"/>
  <c r="F250" i="157" s="1"/>
  <c r="J248" i="157"/>
  <c r="K248" i="157"/>
  <c r="S251" i="157"/>
  <c r="F256" i="157"/>
  <c r="H256" i="157" s="1"/>
  <c r="J256" i="157"/>
  <c r="K256" i="157"/>
  <c r="F257" i="157"/>
  <c r="J257" i="157"/>
  <c r="K257" i="157"/>
  <c r="S258" i="157"/>
  <c r="F259" i="157"/>
  <c r="F585" i="157" s="1"/>
  <c r="E70" i="37" s="1"/>
  <c r="S259" i="157"/>
  <c r="S585" i="157" s="1"/>
  <c r="R70" i="37" s="1"/>
  <c r="F263" i="157"/>
  <c r="F262" i="157" s="1"/>
  <c r="S273" i="157"/>
  <c r="T283" i="157"/>
  <c r="V283" i="157"/>
  <c r="F276" i="157"/>
  <c r="J276" i="157"/>
  <c r="K276" i="157"/>
  <c r="F279" i="157"/>
  <c r="H279" i="157" s="1"/>
  <c r="J279" i="157"/>
  <c r="K279" i="157"/>
  <c r="F287" i="157"/>
  <c r="J287" i="157"/>
  <c r="K287" i="157"/>
  <c r="F288" i="157"/>
  <c r="H288" i="157" s="1"/>
  <c r="J288" i="157"/>
  <c r="K288" i="157"/>
  <c r="F289" i="157"/>
  <c r="H289" i="157" s="1"/>
  <c r="J289" i="157"/>
  <c r="K289" i="157"/>
  <c r="F290" i="157"/>
  <c r="H290" i="157" s="1"/>
  <c r="J290" i="157"/>
  <c r="K290" i="157"/>
  <c r="F291" i="157"/>
  <c r="H291" i="157" s="1"/>
  <c r="J291" i="157"/>
  <c r="K291" i="157"/>
  <c r="F292" i="157"/>
  <c r="H292" i="157" s="1"/>
  <c r="J292" i="157"/>
  <c r="K292" i="157"/>
  <c r="S293" i="157"/>
  <c r="F298" i="157"/>
  <c r="H298" i="157" s="1"/>
  <c r="F299" i="157"/>
  <c r="F300" i="157"/>
  <c r="H300" i="157" s="1"/>
  <c r="F301" i="157"/>
  <c r="F302" i="157"/>
  <c r="F303" i="157"/>
  <c r="S304" i="157"/>
  <c r="S325" i="157" s="1"/>
  <c r="F305" i="157"/>
  <c r="F307" i="157"/>
  <c r="F309" i="157"/>
  <c r="H309" i="157" s="1"/>
  <c r="F310" i="157"/>
  <c r="F312" i="157"/>
  <c r="H312" i="157" s="1"/>
  <c r="F313" i="157"/>
  <c r="F314" i="157"/>
  <c r="F315" i="157"/>
  <c r="F316" i="157"/>
  <c r="H316" i="157" s="1"/>
  <c r="F317" i="157"/>
  <c r="H317" i="157" s="1"/>
  <c r="F318" i="157"/>
  <c r="H318" i="157" s="1"/>
  <c r="T336" i="157"/>
  <c r="V336" i="157"/>
  <c r="W336" i="157"/>
  <c r="F328" i="157"/>
  <c r="F329" i="157" s="1"/>
  <c r="J328" i="157"/>
  <c r="K328" i="157"/>
  <c r="F331" i="157"/>
  <c r="H331" i="157" s="1"/>
  <c r="J331" i="157"/>
  <c r="K331" i="157"/>
  <c r="F332" i="157"/>
  <c r="H332" i="157" s="1"/>
  <c r="J332" i="157"/>
  <c r="K332" i="157"/>
  <c r="S334" i="157"/>
  <c r="S335" i="157"/>
  <c r="F343" i="157"/>
  <c r="F344" i="157"/>
  <c r="F345" i="157"/>
  <c r="H345" i="157" s="1"/>
  <c r="F346" i="157"/>
  <c r="H346" i="157" s="1"/>
  <c r="F349" i="157"/>
  <c r="H349" i="157" s="1"/>
  <c r="F354" i="157"/>
  <c r="F356" i="157"/>
  <c r="H356" i="157" s="1"/>
  <c r="F357" i="157"/>
  <c r="H357" i="157" s="1"/>
  <c r="S357" i="157"/>
  <c r="F358" i="157"/>
  <c r="H358" i="157" s="1"/>
  <c r="S358" i="157"/>
  <c r="F359" i="157"/>
  <c r="H359" i="157" s="1"/>
  <c r="F360" i="157"/>
  <c r="H360" i="157" s="1"/>
  <c r="S360" i="157"/>
  <c r="F361" i="157"/>
  <c r="H361" i="157" s="1"/>
  <c r="F362" i="157"/>
  <c r="H362" i="157" s="1"/>
  <c r="F363" i="157"/>
  <c r="H363" i="157" s="1"/>
  <c r="F364" i="157"/>
  <c r="H364" i="157" s="1"/>
  <c r="F365" i="157"/>
  <c r="H365" i="157" s="1"/>
  <c r="F366" i="157"/>
  <c r="H366" i="157" s="1"/>
  <c r="F367" i="157"/>
  <c r="H367" i="157" s="1"/>
  <c r="F368" i="157"/>
  <c r="H368" i="157" s="1"/>
  <c r="F369" i="157"/>
  <c r="H369" i="157" s="1"/>
  <c r="F370" i="157"/>
  <c r="H370" i="157" s="1"/>
  <c r="F371" i="157"/>
  <c r="H371" i="157" s="1"/>
  <c r="F372" i="157"/>
  <c r="H372" i="157" s="1"/>
  <c r="F373" i="157"/>
  <c r="H373" i="157" s="1"/>
  <c r="F374" i="157"/>
  <c r="H374" i="157" s="1"/>
  <c r="F375" i="157"/>
  <c r="H375" i="157" s="1"/>
  <c r="F376" i="157"/>
  <c r="H376" i="157" s="1"/>
  <c r="F377" i="157"/>
  <c r="H377" i="157" s="1"/>
  <c r="F378" i="157"/>
  <c r="H378" i="157" s="1"/>
  <c r="S378" i="157"/>
  <c r="F379" i="157"/>
  <c r="H379" i="157" s="1"/>
  <c r="F380" i="157"/>
  <c r="H380" i="157" s="1"/>
  <c r="F381" i="157"/>
  <c r="H381" i="157" s="1"/>
  <c r="F382" i="157"/>
  <c r="H382" i="157" s="1"/>
  <c r="F383" i="157"/>
  <c r="H383" i="157" s="1"/>
  <c r="S383" i="157"/>
  <c r="F384" i="157"/>
  <c r="H384" i="157" s="1"/>
  <c r="F385" i="157"/>
  <c r="H385" i="157" s="1"/>
  <c r="F386" i="157"/>
  <c r="F395" i="157"/>
  <c r="F396" i="157"/>
  <c r="H396" i="157" s="1"/>
  <c r="F397" i="157"/>
  <c r="F398" i="157"/>
  <c r="H398" i="157" s="1"/>
  <c r="F399" i="157"/>
  <c r="F400" i="157"/>
  <c r="S401" i="157"/>
  <c r="F404" i="157"/>
  <c r="F406" i="157"/>
  <c r="F407" i="157"/>
  <c r="H407" i="157" s="1"/>
  <c r="F409" i="157"/>
  <c r="F410" i="157"/>
  <c r="F411" i="157"/>
  <c r="H411" i="157" s="1"/>
  <c r="S412" i="157"/>
  <c r="T413" i="157"/>
  <c r="T418" i="157" s="1"/>
  <c r="V413" i="157"/>
  <c r="V418" i="157" s="1"/>
  <c r="W413" i="157"/>
  <c r="F416" i="157"/>
  <c r="J416" i="157"/>
  <c r="K416" i="157"/>
  <c r="S416" i="157"/>
  <c r="U416" i="157" s="1"/>
  <c r="I417" i="157"/>
  <c r="S417" i="157"/>
  <c r="F423" i="157"/>
  <c r="F422" i="157" s="1"/>
  <c r="F425" i="157"/>
  <c r="S427" i="157"/>
  <c r="R428" i="157"/>
  <c r="T428" i="157"/>
  <c r="V428" i="157"/>
  <c r="V429" i="157" s="1"/>
  <c r="W428" i="157"/>
  <c r="W429" i="157" s="1"/>
  <c r="F434" i="157"/>
  <c r="F433" i="157" s="1"/>
  <c r="F436" i="157"/>
  <c r="R440" i="157"/>
  <c r="S439" i="157"/>
  <c r="T440" i="157"/>
  <c r="V440" i="157"/>
  <c r="V441" i="157" s="1"/>
  <c r="W440" i="157"/>
  <c r="W441" i="157" s="1"/>
  <c r="F446" i="157"/>
  <c r="F448" i="157"/>
  <c r="R452" i="157"/>
  <c r="S451" i="157"/>
  <c r="T452" i="157"/>
  <c r="V452" i="157"/>
  <c r="V453" i="157" s="1"/>
  <c r="W452" i="157"/>
  <c r="W453" i="157" s="1"/>
  <c r="F457" i="157"/>
  <c r="F456" i="157" s="1"/>
  <c r="F637" i="157" s="1"/>
  <c r="E122" i="37" s="1"/>
  <c r="F459" i="157"/>
  <c r="F465" i="157"/>
  <c r="H465" i="157" s="1"/>
  <c r="J465" i="157"/>
  <c r="K465" i="157"/>
  <c r="F466" i="157"/>
  <c r="J466" i="157"/>
  <c r="K466" i="157"/>
  <c r="F467" i="157"/>
  <c r="H467" i="157" s="1"/>
  <c r="J467" i="157"/>
  <c r="K467" i="157"/>
  <c r="F468" i="157"/>
  <c r="H468" i="157" s="1"/>
  <c r="J468" i="157"/>
  <c r="K468" i="157"/>
  <c r="S469" i="157"/>
  <c r="F475" i="157"/>
  <c r="F476" i="157"/>
  <c r="H476" i="157" s="1"/>
  <c r="F477" i="157"/>
  <c r="F478" i="157"/>
  <c r="H478" i="157" s="1"/>
  <c r="F481" i="157"/>
  <c r="S482" i="157"/>
  <c r="F485" i="157"/>
  <c r="F487" i="157"/>
  <c r="F488" i="157"/>
  <c r="H488" i="157" s="1"/>
  <c r="F490" i="157"/>
  <c r="F491" i="157"/>
  <c r="H491" i="157" s="1"/>
  <c r="F492" i="157"/>
  <c r="H492" i="157" s="1"/>
  <c r="F493" i="157"/>
  <c r="F494" i="157"/>
  <c r="H494" i="157" s="1"/>
  <c r="F495" i="157"/>
  <c r="F496" i="157"/>
  <c r="H496" i="157" s="1"/>
  <c r="S497" i="157"/>
  <c r="T498" i="157"/>
  <c r="T510" i="157" s="1"/>
  <c r="V498" i="157"/>
  <c r="V510" i="157" s="1"/>
  <c r="W498" i="157"/>
  <c r="W510" i="157" s="1"/>
  <c r="F501" i="157"/>
  <c r="H501" i="157" s="1"/>
  <c r="J501" i="157"/>
  <c r="K501" i="157"/>
  <c r="F502" i="157"/>
  <c r="H502" i="157" s="1"/>
  <c r="J502" i="157"/>
  <c r="K502" i="157"/>
  <c r="F503" i="157"/>
  <c r="H503" i="157" s="1"/>
  <c r="J503" i="157"/>
  <c r="K503" i="157"/>
  <c r="F506" i="157"/>
  <c r="J506" i="157"/>
  <c r="K506" i="157"/>
  <c r="S508" i="157"/>
  <c r="S509" i="157"/>
  <c r="F513" i="157"/>
  <c r="J513" i="157"/>
  <c r="K513" i="157"/>
  <c r="F519" i="157"/>
  <c r="F520" i="157"/>
  <c r="H520" i="157" s="1"/>
  <c r="F521" i="157"/>
  <c r="F522" i="157"/>
  <c r="H522" i="157" s="1"/>
  <c r="F525" i="157"/>
  <c r="S526" i="157"/>
  <c r="F527" i="157"/>
  <c r="F529" i="157"/>
  <c r="F531" i="157"/>
  <c r="H531" i="157" s="1"/>
  <c r="F532" i="157"/>
  <c r="F534" i="157"/>
  <c r="F535" i="157"/>
  <c r="F536" i="157"/>
  <c r="F537" i="157"/>
  <c r="T539" i="157"/>
  <c r="V539" i="157"/>
  <c r="W539" i="157"/>
  <c r="F543" i="157"/>
  <c r="F544" i="157" s="1"/>
  <c r="F545" i="157" s="1"/>
  <c r="J543" i="157"/>
  <c r="K543" i="157"/>
  <c r="S543" i="157"/>
  <c r="S546" i="157"/>
  <c r="F553" i="157"/>
  <c r="R556" i="157"/>
  <c r="S555" i="157"/>
  <c r="S556" i="157" s="1"/>
  <c r="T556" i="157"/>
  <c r="V556" i="157"/>
  <c r="V557" i="157" s="1"/>
  <c r="W556" i="157"/>
  <c r="W557" i="157" s="1"/>
  <c r="R566" i="157"/>
  <c r="S565" i="157"/>
  <c r="T566" i="157"/>
  <c r="V566" i="157"/>
  <c r="W566" i="157"/>
  <c r="V582" i="157"/>
  <c r="T584" i="157"/>
  <c r="S69" i="37" s="1"/>
  <c r="V584" i="157"/>
  <c r="U69" i="37" s="1"/>
  <c r="G589" i="157"/>
  <c r="F74" i="37" s="1"/>
  <c r="G590" i="157"/>
  <c r="F75" i="37" s="1"/>
  <c r="G591" i="157"/>
  <c r="F76" i="37" s="1"/>
  <c r="G592" i="157"/>
  <c r="F77" i="37" s="1"/>
  <c r="G595" i="157"/>
  <c r="F80" i="37" s="1"/>
  <c r="T596" i="157"/>
  <c r="V596" i="157"/>
  <c r="U81" i="37" s="1"/>
  <c r="W596" i="157"/>
  <c r="V81" i="37" s="1"/>
  <c r="G600" i="157"/>
  <c r="F85" i="37" s="1"/>
  <c r="G602" i="157"/>
  <c r="F87" i="37" s="1"/>
  <c r="G603" i="157"/>
  <c r="F88" i="37" s="1"/>
  <c r="G604" i="157"/>
  <c r="F89" i="37" s="1"/>
  <c r="G605" i="157"/>
  <c r="F90" i="37" s="1"/>
  <c r="G607" i="157"/>
  <c r="F92" i="37" s="1"/>
  <c r="G608" i="157"/>
  <c r="F93" i="37" s="1"/>
  <c r="G609" i="157"/>
  <c r="F94" i="37" s="1"/>
  <c r="G610" i="157"/>
  <c r="F95" i="37" s="1"/>
  <c r="G612" i="157"/>
  <c r="F97" i="37" s="1"/>
  <c r="G613" i="157"/>
  <c r="F98" i="37" s="1"/>
  <c r="G619" i="157"/>
  <c r="F104" i="37" s="1"/>
  <c r="G620" i="157"/>
  <c r="F105" i="37" s="1"/>
  <c r="W621" i="157"/>
  <c r="V106" i="37" s="1"/>
  <c r="T633" i="157"/>
  <c r="S118" i="37" s="1"/>
  <c r="V633" i="157"/>
  <c r="U118" i="37" s="1"/>
  <c r="G634" i="157"/>
  <c r="F119" i="37" s="1"/>
  <c r="R634" i="157"/>
  <c r="S634" i="157"/>
  <c r="R119" i="37" s="1"/>
  <c r="U634" i="157"/>
  <c r="T119" i="37" s="1"/>
  <c r="V634" i="157"/>
  <c r="U119" i="37" s="1"/>
  <c r="W634" i="157"/>
  <c r="V119" i="37" s="1"/>
  <c r="G635" i="157"/>
  <c r="F120" i="37" s="1"/>
  <c r="V636" i="157"/>
  <c r="U121" i="37" s="1"/>
  <c r="W636" i="157"/>
  <c r="V121" i="37" s="1"/>
  <c r="G640" i="157"/>
  <c r="F125" i="37" s="1"/>
  <c r="F646" i="157"/>
  <c r="J646" i="157"/>
  <c r="K646" i="157"/>
  <c r="F647" i="157"/>
  <c r="H647" i="157" s="1"/>
  <c r="J647" i="157"/>
  <c r="K647" i="157"/>
  <c r="F648" i="157"/>
  <c r="J648" i="157"/>
  <c r="K648" i="157"/>
  <c r="F649" i="157"/>
  <c r="H649" i="157" s="1"/>
  <c r="J649" i="157"/>
  <c r="K649" i="157"/>
  <c r="F650" i="157"/>
  <c r="J650" i="157"/>
  <c r="K650" i="157"/>
  <c r="F651" i="157"/>
  <c r="H651" i="157" s="1"/>
  <c r="J651" i="157"/>
  <c r="K651" i="157"/>
  <c r="F652" i="157"/>
  <c r="H652" i="157" s="1"/>
  <c r="J652" i="157"/>
  <c r="K652" i="157"/>
  <c r="F653" i="157"/>
  <c r="H653" i="157" s="1"/>
  <c r="J653" i="157"/>
  <c r="K653" i="157"/>
  <c r="F654" i="157"/>
  <c r="H654" i="157" s="1"/>
  <c r="J654" i="157"/>
  <c r="K654" i="157"/>
  <c r="F655" i="157"/>
  <c r="H655" i="157" s="1"/>
  <c r="J655" i="157"/>
  <c r="K655" i="157"/>
  <c r="F656" i="157"/>
  <c r="H656" i="157" s="1"/>
  <c r="J656" i="157"/>
  <c r="K656" i="157"/>
  <c r="G724" i="157"/>
  <c r="F129" i="37" s="1"/>
  <c r="R724" i="157"/>
  <c r="F662" i="157"/>
  <c r="F663" i="157"/>
  <c r="H663" i="157" s="1"/>
  <c r="F664" i="157"/>
  <c r="F665" i="157"/>
  <c r="H665" i="157" s="1"/>
  <c r="F668" i="157"/>
  <c r="R735" i="157"/>
  <c r="S669" i="157"/>
  <c r="F672" i="157"/>
  <c r="G740" i="157"/>
  <c r="F145" i="37" s="1"/>
  <c r="F674" i="157"/>
  <c r="F741" i="157" s="1"/>
  <c r="E146" i="37" s="1"/>
  <c r="F675" i="157"/>
  <c r="H675" i="157" s="1"/>
  <c r="F676" i="157"/>
  <c r="F677" i="157"/>
  <c r="H677" i="157" s="1"/>
  <c r="G745" i="157"/>
  <c r="F150" i="37" s="1"/>
  <c r="F679" i="157"/>
  <c r="F746" i="157" s="1"/>
  <c r="E151" i="37" s="1"/>
  <c r="F680" i="157"/>
  <c r="H680" i="157" s="1"/>
  <c r="F681" i="157"/>
  <c r="H681" i="157" s="1"/>
  <c r="F682" i="157"/>
  <c r="F683" i="157"/>
  <c r="F684" i="157"/>
  <c r="H684" i="157" s="1"/>
  <c r="K684" i="157"/>
  <c r="I684" i="157" s="1"/>
  <c r="L684" i="157"/>
  <c r="F685" i="157"/>
  <c r="F754" i="157" s="1"/>
  <c r="E159" i="37" s="1"/>
  <c r="S686" i="157"/>
  <c r="T761" i="157"/>
  <c r="S166" i="37" s="1"/>
  <c r="W761" i="157"/>
  <c r="V166" i="37" s="1"/>
  <c r="F693" i="157"/>
  <c r="J693" i="157"/>
  <c r="K693" i="157"/>
  <c r="L693" i="157" s="1"/>
  <c r="F694" i="157"/>
  <c r="J694" i="157"/>
  <c r="K694" i="157"/>
  <c r="F695" i="157"/>
  <c r="H695" i="157" s="1"/>
  <c r="J695" i="157"/>
  <c r="K695" i="157"/>
  <c r="F696" i="157"/>
  <c r="H696" i="157" s="1"/>
  <c r="J696" i="157"/>
  <c r="K696" i="157"/>
  <c r="F697" i="157"/>
  <c r="H697" i="157" s="1"/>
  <c r="J697" i="157"/>
  <c r="K697" i="157"/>
  <c r="F698" i="157"/>
  <c r="H698" i="157" s="1"/>
  <c r="J698" i="157"/>
  <c r="K698" i="157"/>
  <c r="F699" i="157"/>
  <c r="H699" i="157" s="1"/>
  <c r="J699" i="157"/>
  <c r="K699" i="157"/>
  <c r="F700" i="157"/>
  <c r="H700" i="157" s="1"/>
  <c r="J700" i="157"/>
  <c r="K700" i="157"/>
  <c r="F703" i="157"/>
  <c r="J703" i="157"/>
  <c r="K703" i="157"/>
  <c r="L703" i="157" s="1"/>
  <c r="F704" i="157"/>
  <c r="L704" i="157" s="1"/>
  <c r="K704" i="157"/>
  <c r="D705" i="157"/>
  <c r="G764" i="157"/>
  <c r="F169" i="37" s="1"/>
  <c r="I705" i="157"/>
  <c r="I764" i="157" s="1"/>
  <c r="H169" i="37" s="1"/>
  <c r="R765" i="157"/>
  <c r="S706" i="157"/>
  <c r="F708" i="157"/>
  <c r="F707" i="157" s="1"/>
  <c r="F710" i="157"/>
  <c r="F716" i="157"/>
  <c r="F738" i="157" s="1"/>
  <c r="E143" i="37" s="1"/>
  <c r="F718" i="157"/>
  <c r="S720" i="157"/>
  <c r="R721" i="157"/>
  <c r="R723" i="157" s="1"/>
  <c r="Q128" i="37" s="1"/>
  <c r="V721" i="157"/>
  <c r="V723" i="157" s="1"/>
  <c r="U128" i="37" s="1"/>
  <c r="W721" i="157"/>
  <c r="W723" i="157" s="1"/>
  <c r="V128" i="37" s="1"/>
  <c r="T724" i="157"/>
  <c r="S129" i="37" s="1"/>
  <c r="V724" i="157"/>
  <c r="U129" i="37" s="1"/>
  <c r="G729" i="157"/>
  <c r="F134" i="37" s="1"/>
  <c r="G730" i="157"/>
  <c r="F135" i="37" s="1"/>
  <c r="G731" i="157"/>
  <c r="F136" i="37" s="1"/>
  <c r="G734" i="157"/>
  <c r="F139" i="37" s="1"/>
  <c r="T735" i="157"/>
  <c r="S140" i="37" s="1"/>
  <c r="V735" i="157"/>
  <c r="U140" i="37" s="1"/>
  <c r="W735" i="157"/>
  <c r="V140" i="37" s="1"/>
  <c r="G741" i="157"/>
  <c r="F146" i="37" s="1"/>
  <c r="G742" i="157"/>
  <c r="F147" i="37" s="1"/>
  <c r="G743" i="157"/>
  <c r="F148" i="37" s="1"/>
  <c r="G744" i="157"/>
  <c r="F149" i="37" s="1"/>
  <c r="G746" i="157"/>
  <c r="F151" i="37" s="1"/>
  <c r="G747" i="157"/>
  <c r="F152" i="37" s="1"/>
  <c r="G748" i="157"/>
  <c r="F153" i="37" s="1"/>
  <c r="G751" i="157"/>
  <c r="F156" i="37" s="1"/>
  <c r="G752" i="157"/>
  <c r="F157" i="37" s="1"/>
  <c r="G753" i="157"/>
  <c r="F158" i="37" s="1"/>
  <c r="G754" i="157"/>
  <c r="F159" i="37" s="1"/>
  <c r="T756" i="157"/>
  <c r="S161" i="37" s="1"/>
  <c r="V756" i="157"/>
  <c r="U161" i="37" s="1"/>
  <c r="W756" i="157"/>
  <c r="V161" i="37" s="1"/>
  <c r="G760" i="157"/>
  <c r="F165" i="37" s="1"/>
  <c r="T765" i="157"/>
  <c r="S170" i="37" s="1"/>
  <c r="V765" i="157"/>
  <c r="U170" i="37" s="1"/>
  <c r="W765" i="157"/>
  <c r="V170" i="37" s="1"/>
  <c r="G769" i="157"/>
  <c r="F174" i="37" s="1"/>
  <c r="F774" i="157"/>
  <c r="J774" i="157"/>
  <c r="K774" i="157"/>
  <c r="F775" i="157"/>
  <c r="H775" i="157" s="1"/>
  <c r="J775" i="157"/>
  <c r="K775" i="157"/>
  <c r="F776" i="157"/>
  <c r="H776" i="157" s="1"/>
  <c r="J776" i="157"/>
  <c r="K776" i="157"/>
  <c r="F777" i="157"/>
  <c r="H777" i="157" s="1"/>
  <c r="J777" i="157"/>
  <c r="K777" i="157"/>
  <c r="F778" i="157"/>
  <c r="J778" i="157"/>
  <c r="K778" i="157"/>
  <c r="F779" i="157"/>
  <c r="H779" i="157" s="1"/>
  <c r="J779" i="157"/>
  <c r="K779" i="157"/>
  <c r="F780" i="157"/>
  <c r="H780" i="157" s="1"/>
  <c r="J780" i="157"/>
  <c r="K780" i="157"/>
  <c r="F781" i="157"/>
  <c r="H781" i="157" s="1"/>
  <c r="J781" i="157"/>
  <c r="K781" i="157"/>
  <c r="F782" i="157"/>
  <c r="J782" i="157"/>
  <c r="K782" i="157"/>
  <c r="S783" i="157"/>
  <c r="F788" i="157"/>
  <c r="F789" i="157"/>
  <c r="H789" i="157" s="1"/>
  <c r="F790" i="157"/>
  <c r="H790" i="157" s="1"/>
  <c r="F791" i="157"/>
  <c r="H791" i="157" s="1"/>
  <c r="F794" i="157"/>
  <c r="S795" i="157"/>
  <c r="F798" i="157"/>
  <c r="F800" i="157"/>
  <c r="F801" i="157"/>
  <c r="H801" i="157" s="1"/>
  <c r="F802" i="157"/>
  <c r="H802" i="157" s="1"/>
  <c r="F803" i="157"/>
  <c r="H803" i="157" s="1"/>
  <c r="F805" i="157"/>
  <c r="F806" i="157"/>
  <c r="F901" i="157" s="1"/>
  <c r="E289" i="37" s="1"/>
  <c r="F807" i="157"/>
  <c r="H807" i="157" s="1"/>
  <c r="F808" i="157"/>
  <c r="F809" i="157"/>
  <c r="H809" i="157" s="1"/>
  <c r="F810" i="157"/>
  <c r="H810" i="157" s="1"/>
  <c r="F811" i="157"/>
  <c r="S812" i="157"/>
  <c r="T813" i="157"/>
  <c r="T832" i="157" s="1"/>
  <c r="V813" i="157"/>
  <c r="V832" i="157" s="1"/>
  <c r="W813" i="157"/>
  <c r="W832" i="157" s="1"/>
  <c r="F815" i="157"/>
  <c r="H815" i="157" s="1"/>
  <c r="J815" i="157"/>
  <c r="K815" i="157"/>
  <c r="L815" i="157" s="1"/>
  <c r="F816" i="157"/>
  <c r="H816" i="157" s="1"/>
  <c r="J816" i="157"/>
  <c r="K816" i="157"/>
  <c r="F817" i="157"/>
  <c r="J817" i="157"/>
  <c r="K817" i="157"/>
  <c r="F818" i="157"/>
  <c r="H818" i="157" s="1"/>
  <c r="J818" i="157"/>
  <c r="K818" i="157"/>
  <c r="F819" i="157"/>
  <c r="H819" i="157" s="1"/>
  <c r="J819" i="157"/>
  <c r="K819" i="157"/>
  <c r="F820" i="157"/>
  <c r="J820" i="157"/>
  <c r="K820" i="157"/>
  <c r="F823" i="157"/>
  <c r="H823" i="157" s="1"/>
  <c r="J823" i="157"/>
  <c r="K823" i="157"/>
  <c r="L823" i="157" s="1"/>
  <c r="S825" i="157"/>
  <c r="S826" i="157"/>
  <c r="F828" i="157"/>
  <c r="F827" i="157" s="1"/>
  <c r="F917" i="157" s="1"/>
  <c r="E305" i="37" s="1"/>
  <c r="F830" i="157"/>
  <c r="F920" i="157" s="1"/>
  <c r="E308" i="37" s="1"/>
  <c r="F835" i="157"/>
  <c r="J835" i="157"/>
  <c r="K835" i="157"/>
  <c r="F836" i="157"/>
  <c r="H836" i="157" s="1"/>
  <c r="J836" i="157"/>
  <c r="K836" i="157"/>
  <c r="F837" i="157"/>
  <c r="H837" i="157" s="1"/>
  <c r="J837" i="157"/>
  <c r="K837" i="157"/>
  <c r="F838" i="157"/>
  <c r="J838" i="157"/>
  <c r="J878" i="157" s="1"/>
  <c r="I266" i="37" s="1"/>
  <c r="K838" i="157"/>
  <c r="L838" i="157" s="1"/>
  <c r="F839" i="157"/>
  <c r="H839" i="157" s="1"/>
  <c r="J839" i="157"/>
  <c r="K839" i="157"/>
  <c r="S840" i="157"/>
  <c r="F845" i="157"/>
  <c r="F846" i="157"/>
  <c r="H846" i="157" s="1"/>
  <c r="F847" i="157"/>
  <c r="F848" i="157"/>
  <c r="F851" i="157"/>
  <c r="S852" i="157"/>
  <c r="F855" i="157"/>
  <c r="F857" i="157"/>
  <c r="H857" i="157" s="1"/>
  <c r="F858" i="157"/>
  <c r="H858" i="157" s="1"/>
  <c r="F860" i="157"/>
  <c r="H860" i="157" s="1"/>
  <c r="F861" i="157"/>
  <c r="F862" i="157"/>
  <c r="H862" i="157" s="1"/>
  <c r="F863" i="157"/>
  <c r="H863" i="157" s="1"/>
  <c r="S864" i="157"/>
  <c r="V875" i="157"/>
  <c r="F869" i="157"/>
  <c r="H869" i="157" s="1"/>
  <c r="J869" i="157"/>
  <c r="K869" i="157"/>
  <c r="F872" i="157"/>
  <c r="J872" i="157"/>
  <c r="K872" i="157"/>
  <c r="S874" i="157"/>
  <c r="V877" i="157"/>
  <c r="U265" i="37" s="1"/>
  <c r="W877" i="157"/>
  <c r="V265" i="37" s="1"/>
  <c r="G883" i="157"/>
  <c r="F271" i="37" s="1"/>
  <c r="G884" i="157"/>
  <c r="F272" i="37" s="1"/>
  <c r="G885" i="157"/>
  <c r="F273" i="37" s="1"/>
  <c r="G886" i="157"/>
  <c r="F274" i="37" s="1"/>
  <c r="G887" i="157"/>
  <c r="F275" i="37" s="1"/>
  <c r="G889" i="157"/>
  <c r="F277" i="37" s="1"/>
  <c r="T890" i="157"/>
  <c r="S278" i="37" s="1"/>
  <c r="V890" i="157"/>
  <c r="U278" i="37" s="1"/>
  <c r="W890" i="157"/>
  <c r="V278" i="37" s="1"/>
  <c r="G893" i="157"/>
  <c r="F281" i="37" s="1"/>
  <c r="G895" i="157"/>
  <c r="F283" i="37" s="1"/>
  <c r="G896" i="157"/>
  <c r="F284" i="37" s="1"/>
  <c r="G897" i="157"/>
  <c r="F285" i="37" s="1"/>
  <c r="G898" i="157"/>
  <c r="F286" i="37" s="1"/>
  <c r="G900" i="157"/>
  <c r="F288" i="37" s="1"/>
  <c r="G901" i="157"/>
  <c r="F289" i="37" s="1"/>
  <c r="G902" i="157"/>
  <c r="F290" i="37" s="1"/>
  <c r="G903" i="157"/>
  <c r="F291" i="37" s="1"/>
  <c r="G904" i="157"/>
  <c r="F292" i="37" s="1"/>
  <c r="G905" i="157"/>
  <c r="F293" i="37" s="1"/>
  <c r="G906" i="157"/>
  <c r="F294" i="37" s="1"/>
  <c r="T907" i="157"/>
  <c r="S295" i="37" s="1"/>
  <c r="V907" i="157"/>
  <c r="U295" i="37" s="1"/>
  <c r="W907" i="157"/>
  <c r="V295" i="37" s="1"/>
  <c r="G911" i="157"/>
  <c r="F299" i="37" s="1"/>
  <c r="V916" i="157"/>
  <c r="U304" i="37" s="1"/>
  <c r="W916" i="157"/>
  <c r="V304" i="37" s="1"/>
  <c r="G919" i="157"/>
  <c r="F307" i="37" s="1"/>
  <c r="G920" i="157"/>
  <c r="F308" i="37" s="1"/>
  <c r="F925" i="157"/>
  <c r="J925" i="157"/>
  <c r="K925" i="157"/>
  <c r="F926" i="157"/>
  <c r="H926" i="157" s="1"/>
  <c r="J926" i="157"/>
  <c r="K926" i="157"/>
  <c r="F927" i="157"/>
  <c r="H927" i="157" s="1"/>
  <c r="J927" i="157"/>
  <c r="K927" i="157"/>
  <c r="F928" i="157"/>
  <c r="H928" i="157" s="1"/>
  <c r="J928" i="157"/>
  <c r="K928" i="157"/>
  <c r="F929" i="157"/>
  <c r="H929" i="157" s="1"/>
  <c r="J929" i="157"/>
  <c r="K929" i="157"/>
  <c r="F930" i="157"/>
  <c r="H930" i="157" s="1"/>
  <c r="J930" i="157"/>
  <c r="K930" i="157"/>
  <c r="F931" i="157"/>
  <c r="H931" i="157" s="1"/>
  <c r="J931" i="157"/>
  <c r="K931" i="157"/>
  <c r="F932" i="157"/>
  <c r="J932" i="157"/>
  <c r="K932" i="157"/>
  <c r="G982" i="157"/>
  <c r="F312" i="37" s="1"/>
  <c r="R982" i="157"/>
  <c r="S933" i="157"/>
  <c r="G985" i="157"/>
  <c r="F315" i="37" s="1"/>
  <c r="F938" i="157"/>
  <c r="F987" i="157" s="1"/>
  <c r="E317" i="37" s="1"/>
  <c r="F939" i="157"/>
  <c r="F940" i="157"/>
  <c r="H940" i="157" s="1"/>
  <c r="H989" i="157" s="1"/>
  <c r="G319" i="37" s="1"/>
  <c r="F941" i="157"/>
  <c r="H941" i="157" s="1"/>
  <c r="H990" i="157" s="1"/>
  <c r="G320" i="37" s="1"/>
  <c r="G991" i="157"/>
  <c r="F321" i="37" s="1"/>
  <c r="F944" i="157"/>
  <c r="S945" i="157"/>
  <c r="S994" i="157" s="1"/>
  <c r="R324" i="37" s="1"/>
  <c r="F948" i="157"/>
  <c r="F997" i="157" s="1"/>
  <c r="E327" i="37" s="1"/>
  <c r="F950" i="157"/>
  <c r="F999" i="157" s="1"/>
  <c r="E329" i="37" s="1"/>
  <c r="F951" i="157"/>
  <c r="F952" i="157"/>
  <c r="F953" i="157"/>
  <c r="G1003" i="157"/>
  <c r="F333" i="37" s="1"/>
  <c r="F955" i="157"/>
  <c r="F956" i="157"/>
  <c r="H956" i="157" s="1"/>
  <c r="H1005" i="157" s="1"/>
  <c r="G335" i="37" s="1"/>
  <c r="F957" i="157"/>
  <c r="H957" i="157" s="1"/>
  <c r="H1006" i="157" s="1"/>
  <c r="G336" i="37" s="1"/>
  <c r="F958" i="157"/>
  <c r="F1007" i="157" s="1"/>
  <c r="E337" i="37" s="1"/>
  <c r="F959" i="157"/>
  <c r="F960" i="157"/>
  <c r="F1009" i="157" s="1"/>
  <c r="E339" i="37" s="1"/>
  <c r="F961" i="157"/>
  <c r="F1010" i="157" s="1"/>
  <c r="E340" i="37" s="1"/>
  <c r="S962" i="157"/>
  <c r="T963" i="157"/>
  <c r="V963" i="157"/>
  <c r="W963" i="157"/>
  <c r="F965" i="157"/>
  <c r="J965" i="157"/>
  <c r="K965" i="157"/>
  <c r="F966" i="157"/>
  <c r="J966" i="157"/>
  <c r="K966" i="157"/>
  <c r="F967" i="157"/>
  <c r="H967" i="157" s="1"/>
  <c r="J967" i="157"/>
  <c r="K967" i="157"/>
  <c r="F968" i="157"/>
  <c r="H968" i="157" s="1"/>
  <c r="J968" i="157"/>
  <c r="K968" i="157"/>
  <c r="G1017" i="157"/>
  <c r="F347" i="37" s="1"/>
  <c r="F971" i="157"/>
  <c r="J971" i="157"/>
  <c r="K971" i="157"/>
  <c r="F972" i="157"/>
  <c r="H972" i="157" s="1"/>
  <c r="J972" i="157"/>
  <c r="K972" i="157"/>
  <c r="R1019" i="157"/>
  <c r="S974" i="157"/>
  <c r="F976" i="157"/>
  <c r="F975" i="157" s="1"/>
  <c r="F978" i="157"/>
  <c r="F1023" i="157" s="1"/>
  <c r="E353" i="37" s="1"/>
  <c r="T982" i="157"/>
  <c r="S312" i="37" s="1"/>
  <c r="V982" i="157"/>
  <c r="U312" i="37" s="1"/>
  <c r="G987" i="157"/>
  <c r="F317" i="37" s="1"/>
  <c r="H987" i="157"/>
  <c r="G317" i="37" s="1"/>
  <c r="G988" i="157"/>
  <c r="F318" i="37" s="1"/>
  <c r="G989" i="157"/>
  <c r="F319" i="37" s="1"/>
  <c r="G990" i="157"/>
  <c r="F320" i="37" s="1"/>
  <c r="G993" i="157"/>
  <c r="F323" i="37" s="1"/>
  <c r="T994" i="157"/>
  <c r="S324" i="37" s="1"/>
  <c r="V994" i="157"/>
  <c r="U324" i="37" s="1"/>
  <c r="W994" i="157"/>
  <c r="V324" i="37" s="1"/>
  <c r="G997" i="157"/>
  <c r="F327" i="37" s="1"/>
  <c r="G999" i="157"/>
  <c r="F329" i="37" s="1"/>
  <c r="G1000" i="157"/>
  <c r="F330" i="37" s="1"/>
  <c r="G1001" i="157"/>
  <c r="F331" i="37" s="1"/>
  <c r="G1002" i="157"/>
  <c r="F332" i="37" s="1"/>
  <c r="G1004" i="157"/>
  <c r="F334" i="37" s="1"/>
  <c r="G1005" i="157"/>
  <c r="F335" i="37" s="1"/>
  <c r="G1006" i="157"/>
  <c r="F336" i="37" s="1"/>
  <c r="G1007" i="157"/>
  <c r="F337" i="37" s="1"/>
  <c r="G1008" i="157"/>
  <c r="F338" i="37" s="1"/>
  <c r="G1009" i="157"/>
  <c r="F339" i="37" s="1"/>
  <c r="G1010" i="157"/>
  <c r="F340" i="37" s="1"/>
  <c r="T1011" i="157"/>
  <c r="S341" i="37" s="1"/>
  <c r="V1011" i="157"/>
  <c r="U341" i="37" s="1"/>
  <c r="W1011" i="157"/>
  <c r="V341" i="37" s="1"/>
  <c r="V1019" i="157"/>
  <c r="U349" i="37" s="1"/>
  <c r="W1019" i="157"/>
  <c r="V349" i="37" s="1"/>
  <c r="G1023" i="157"/>
  <c r="F353" i="37" s="1"/>
  <c r="F1028" i="157"/>
  <c r="H1028" i="157" s="1"/>
  <c r="J1028" i="157"/>
  <c r="K1028" i="157"/>
  <c r="F1029" i="157"/>
  <c r="H1029" i="157" s="1"/>
  <c r="J1029" i="157"/>
  <c r="K1029" i="157"/>
  <c r="F1030" i="157"/>
  <c r="H1030" i="157" s="1"/>
  <c r="J1030" i="157"/>
  <c r="K1030" i="157"/>
  <c r="F1031" i="157"/>
  <c r="H1031" i="157" s="1"/>
  <c r="J1031" i="157"/>
  <c r="K1031" i="157"/>
  <c r="R1079" i="157"/>
  <c r="S1032" i="157"/>
  <c r="G1082" i="157"/>
  <c r="F409" i="37" s="1"/>
  <c r="F1037" i="157"/>
  <c r="F1084" i="157" s="1"/>
  <c r="E411" i="37" s="1"/>
  <c r="F1038" i="157"/>
  <c r="F1085" i="157" s="1"/>
  <c r="E412" i="37" s="1"/>
  <c r="F1039" i="157"/>
  <c r="H1039" i="157" s="1"/>
  <c r="H1086" i="157" s="1"/>
  <c r="G413" i="37" s="1"/>
  <c r="F1040" i="157"/>
  <c r="H1040" i="157" s="1"/>
  <c r="H1087" i="157" s="1"/>
  <c r="G414" i="37" s="1"/>
  <c r="G1088" i="157"/>
  <c r="F415" i="37" s="1"/>
  <c r="F1043" i="157"/>
  <c r="R1091" i="157"/>
  <c r="S1044" i="157"/>
  <c r="S1091" i="157" s="1"/>
  <c r="R418" i="37" s="1"/>
  <c r="F1047" i="157"/>
  <c r="F1094" i="157" s="1"/>
  <c r="E421" i="37" s="1"/>
  <c r="F1049" i="157"/>
  <c r="F1096" i="157" s="1"/>
  <c r="E423" i="37" s="1"/>
  <c r="F1050" i="157"/>
  <c r="H1050" i="157" s="1"/>
  <c r="H1097" i="157" s="1"/>
  <c r="G424" i="37" s="1"/>
  <c r="F1051" i="157"/>
  <c r="H1051" i="157" s="1"/>
  <c r="H1098" i="157" s="1"/>
  <c r="G425" i="37" s="1"/>
  <c r="F1052" i="157"/>
  <c r="H1052" i="157" s="1"/>
  <c r="H1099" i="157" s="1"/>
  <c r="G426" i="37" s="1"/>
  <c r="F1054" i="157"/>
  <c r="H1054" i="157" s="1"/>
  <c r="H1101" i="157" s="1"/>
  <c r="G428" i="37" s="1"/>
  <c r="F1055" i="157"/>
  <c r="F1056" i="157"/>
  <c r="H1056" i="157" s="1"/>
  <c r="H1103" i="157" s="1"/>
  <c r="G430" i="37" s="1"/>
  <c r="F1057" i="157"/>
  <c r="F1104" i="157" s="1"/>
  <c r="E431" i="37" s="1"/>
  <c r="F1058" i="157"/>
  <c r="H1058" i="157" s="1"/>
  <c r="H1105" i="157" s="1"/>
  <c r="G432" i="37" s="1"/>
  <c r="F1059" i="157"/>
  <c r="F1106" i="157" s="1"/>
  <c r="E433" i="37" s="1"/>
  <c r="S1060" i="157"/>
  <c r="T1061" i="157"/>
  <c r="T1077" i="157" s="1"/>
  <c r="V1061" i="157"/>
  <c r="W1061" i="157"/>
  <c r="F1063" i="157"/>
  <c r="H1063" i="157" s="1"/>
  <c r="J1063" i="157"/>
  <c r="K1063" i="157"/>
  <c r="F1064" i="157"/>
  <c r="H1064" i="157" s="1"/>
  <c r="J1064" i="157"/>
  <c r="K1064" i="157"/>
  <c r="F1065" i="157"/>
  <c r="H1065" i="157" s="1"/>
  <c r="J1065" i="157"/>
  <c r="K1065" i="157"/>
  <c r="G1114" i="157"/>
  <c r="F441" i="37" s="1"/>
  <c r="F1068" i="157"/>
  <c r="J1068" i="157"/>
  <c r="K1068" i="157"/>
  <c r="F1069" i="157"/>
  <c r="K1069" i="157"/>
  <c r="G1115" i="157"/>
  <c r="F442" i="37" s="1"/>
  <c r="R1116" i="157"/>
  <c r="F1073" i="157"/>
  <c r="G1118" i="157"/>
  <c r="F445" i="37" s="1"/>
  <c r="F1075" i="157"/>
  <c r="T1079" i="157"/>
  <c r="S406" i="37" s="1"/>
  <c r="V1079" i="157"/>
  <c r="U406" i="37" s="1"/>
  <c r="G1084" i="157"/>
  <c r="F411" i="37" s="1"/>
  <c r="H1084" i="157"/>
  <c r="G411" i="37" s="1"/>
  <c r="G1085" i="157"/>
  <c r="F412" i="37" s="1"/>
  <c r="G1086" i="157"/>
  <c r="F413" i="37" s="1"/>
  <c r="G1087" i="157"/>
  <c r="F414" i="37" s="1"/>
  <c r="G1090" i="157"/>
  <c r="F417" i="37" s="1"/>
  <c r="T1091" i="157"/>
  <c r="S418" i="37" s="1"/>
  <c r="V1091" i="157"/>
  <c r="U418" i="37" s="1"/>
  <c r="W1091" i="157"/>
  <c r="V418" i="37" s="1"/>
  <c r="F1092" i="157"/>
  <c r="E419" i="37" s="1"/>
  <c r="G1092" i="157"/>
  <c r="F419" i="37" s="1"/>
  <c r="H1092" i="157"/>
  <c r="G419" i="37" s="1"/>
  <c r="G1094" i="157"/>
  <c r="F421" i="37" s="1"/>
  <c r="H1094" i="157"/>
  <c r="G421" i="37" s="1"/>
  <c r="G1096" i="157"/>
  <c r="F423" i="37" s="1"/>
  <c r="G1097" i="157"/>
  <c r="F424" i="37" s="1"/>
  <c r="G1098" i="157"/>
  <c r="F425" i="37" s="1"/>
  <c r="G1099" i="157"/>
  <c r="F426" i="37" s="1"/>
  <c r="G1100" i="157"/>
  <c r="F427" i="37" s="1"/>
  <c r="G1101" i="157"/>
  <c r="F428" i="37" s="1"/>
  <c r="G1102" i="157"/>
  <c r="F429" i="37" s="1"/>
  <c r="G1103" i="157"/>
  <c r="F430" i="37" s="1"/>
  <c r="G1104" i="157"/>
  <c r="F431" i="37" s="1"/>
  <c r="H1104" i="157"/>
  <c r="G431" i="37" s="1"/>
  <c r="G1105" i="157"/>
  <c r="F432" i="37" s="1"/>
  <c r="G1106" i="157"/>
  <c r="F433" i="37" s="1"/>
  <c r="H1106" i="157"/>
  <c r="G433" i="37" s="1"/>
  <c r="T1107" i="157"/>
  <c r="S434" i="37" s="1"/>
  <c r="V1107" i="157"/>
  <c r="U434" i="37" s="1"/>
  <c r="W1107" i="157"/>
  <c r="V434" i="37" s="1"/>
  <c r="R1114" i="157"/>
  <c r="S1114" i="157"/>
  <c r="R441" i="37" s="1"/>
  <c r="U1114" i="157"/>
  <c r="T441" i="37" s="1"/>
  <c r="V1114" i="157"/>
  <c r="U441" i="37" s="1"/>
  <c r="W1114" i="157"/>
  <c r="V441" i="37" s="1"/>
  <c r="R1115" i="157"/>
  <c r="S1115" i="157"/>
  <c r="R442" i="37" s="1"/>
  <c r="U1115" i="157"/>
  <c r="T442" i="37" s="1"/>
  <c r="V1115" i="157"/>
  <c r="U442" i="37" s="1"/>
  <c r="W1115" i="157"/>
  <c r="V442" i="37" s="1"/>
  <c r="V1116" i="157"/>
  <c r="U443" i="37" s="1"/>
  <c r="W1116" i="157"/>
  <c r="V443" i="37" s="1"/>
  <c r="G1120" i="157"/>
  <c r="F447" i="37" s="1"/>
  <c r="F1125" i="157"/>
  <c r="J1125" i="157"/>
  <c r="K1125" i="157"/>
  <c r="F1126" i="157"/>
  <c r="H1126" i="157" s="1"/>
  <c r="J1126" i="157"/>
  <c r="K1126" i="157"/>
  <c r="F1127" i="157"/>
  <c r="H1127" i="157" s="1"/>
  <c r="J1127" i="157"/>
  <c r="K1127" i="157"/>
  <c r="F1128" i="157"/>
  <c r="H1128" i="157" s="1"/>
  <c r="J1128" i="157"/>
  <c r="K1128" i="157"/>
  <c r="F1129" i="157"/>
  <c r="H1129" i="157" s="1"/>
  <c r="J1129" i="157"/>
  <c r="K1129" i="157"/>
  <c r="F1130" i="157"/>
  <c r="H1130" i="157" s="1"/>
  <c r="J1130" i="157"/>
  <c r="K1130" i="157"/>
  <c r="F1131" i="157"/>
  <c r="H1131" i="157" s="1"/>
  <c r="J1131" i="157"/>
  <c r="K1131" i="157"/>
  <c r="F1132" i="157"/>
  <c r="H1132" i="157" s="1"/>
  <c r="J1132" i="157"/>
  <c r="K1132" i="157"/>
  <c r="F1133" i="157"/>
  <c r="H1133" i="157" s="1"/>
  <c r="J1133" i="157"/>
  <c r="K1133" i="157"/>
  <c r="F1134" i="157"/>
  <c r="H1134" i="157" s="1"/>
  <c r="J1134" i="157"/>
  <c r="K1134" i="157"/>
  <c r="F1135" i="157"/>
  <c r="H1135" i="157" s="1"/>
  <c r="J1135" i="157"/>
  <c r="K1135" i="157"/>
  <c r="G1186" i="157"/>
  <c r="F538" i="37" s="1"/>
  <c r="S1136" i="157"/>
  <c r="G1189" i="157"/>
  <c r="F541" i="37" s="1"/>
  <c r="F1141" i="157"/>
  <c r="F1191" i="157" s="1"/>
  <c r="E543" i="37" s="1"/>
  <c r="F1142" i="157"/>
  <c r="F1143" i="157"/>
  <c r="F1193" i="157" s="1"/>
  <c r="E545" i="37" s="1"/>
  <c r="F1144" i="157"/>
  <c r="F1147" i="157"/>
  <c r="S1148" i="157"/>
  <c r="F1151" i="157"/>
  <c r="F1201" i="157" s="1"/>
  <c r="E553" i="37" s="1"/>
  <c r="F1153" i="157"/>
  <c r="F1203" i="157" s="1"/>
  <c r="E555" i="37" s="1"/>
  <c r="F1154" i="157"/>
  <c r="F1204" i="157" s="1"/>
  <c r="E556" i="37" s="1"/>
  <c r="F1155" i="157"/>
  <c r="F1205" i="157" s="1"/>
  <c r="E557" i="37" s="1"/>
  <c r="F1156" i="157"/>
  <c r="H1156" i="157" s="1"/>
  <c r="H1206" i="157" s="1"/>
  <c r="G558" i="37" s="1"/>
  <c r="G1207" i="157"/>
  <c r="F559" i="37" s="1"/>
  <c r="F1158" i="157"/>
  <c r="H1158" i="157" s="1"/>
  <c r="H1208" i="157" s="1"/>
  <c r="G560" i="37" s="1"/>
  <c r="F1159" i="157"/>
  <c r="H1159" i="157" s="1"/>
  <c r="H1209" i="157" s="1"/>
  <c r="G561" i="37" s="1"/>
  <c r="F1160" i="157"/>
  <c r="H1160" i="157" s="1"/>
  <c r="H1210" i="157" s="1"/>
  <c r="G562" i="37" s="1"/>
  <c r="F1161" i="157"/>
  <c r="F1211" i="157" s="1"/>
  <c r="E563" i="37" s="1"/>
  <c r="F1162" i="157"/>
  <c r="F1212" i="157" s="1"/>
  <c r="E564" i="37" s="1"/>
  <c r="F1163" i="157"/>
  <c r="F1164" i="157"/>
  <c r="F1214" i="157" s="1"/>
  <c r="E566" i="37" s="1"/>
  <c r="R1215" i="157"/>
  <c r="S1165" i="157"/>
  <c r="T1166" i="157"/>
  <c r="T1184" i="157" s="1"/>
  <c r="V1166" i="157"/>
  <c r="V1184" i="157" s="1"/>
  <c r="W1166" i="157"/>
  <c r="F1168" i="157"/>
  <c r="H1168" i="157" s="1"/>
  <c r="J1168" i="157"/>
  <c r="K1168" i="157"/>
  <c r="F1169" i="157"/>
  <c r="H1169" i="157" s="1"/>
  <c r="J1169" i="157"/>
  <c r="K1169" i="157"/>
  <c r="F1170" i="157"/>
  <c r="H1170" i="157" s="1"/>
  <c r="J1170" i="157"/>
  <c r="K1170" i="157"/>
  <c r="F1171" i="157"/>
  <c r="H1171" i="157" s="1"/>
  <c r="J1171" i="157"/>
  <c r="K1171" i="157"/>
  <c r="F1172" i="157"/>
  <c r="H1172" i="157" s="1"/>
  <c r="J1172" i="157"/>
  <c r="K1172" i="157"/>
  <c r="F1173" i="157"/>
  <c r="H1173" i="157" s="1"/>
  <c r="J1173" i="157"/>
  <c r="K1173" i="157"/>
  <c r="F1176" i="157"/>
  <c r="H1176" i="157" s="1"/>
  <c r="J1176" i="157"/>
  <c r="K1176" i="157"/>
  <c r="L1176" i="157" s="1"/>
  <c r="R1224" i="157"/>
  <c r="S1178" i="157"/>
  <c r="F1180" i="157"/>
  <c r="F1179" i="157" s="1"/>
  <c r="F1225" i="157" s="1"/>
  <c r="E577" i="37" s="1"/>
  <c r="F1182" i="157"/>
  <c r="F1228" i="157" s="1"/>
  <c r="E580" i="37" s="1"/>
  <c r="V1186" i="157"/>
  <c r="U538" i="37" s="1"/>
  <c r="W1186" i="157"/>
  <c r="V538" i="37" s="1"/>
  <c r="G1191" i="157"/>
  <c r="F543" i="37" s="1"/>
  <c r="H1191" i="157"/>
  <c r="G543" i="37" s="1"/>
  <c r="G1192" i="157"/>
  <c r="F544" i="37" s="1"/>
  <c r="G1193" i="157"/>
  <c r="F545" i="37" s="1"/>
  <c r="G1194" i="157"/>
  <c r="F546" i="37" s="1"/>
  <c r="G1195" i="157"/>
  <c r="F547" i="37" s="1"/>
  <c r="G1197" i="157"/>
  <c r="F549" i="37" s="1"/>
  <c r="T1198" i="157"/>
  <c r="S550" i="37" s="1"/>
  <c r="V1198" i="157"/>
  <c r="U550" i="37" s="1"/>
  <c r="W1198" i="157"/>
  <c r="V550" i="37" s="1"/>
  <c r="F1199" i="157"/>
  <c r="E551" i="37" s="1"/>
  <c r="G1199" i="157"/>
  <c r="F551" i="37" s="1"/>
  <c r="H1199" i="157"/>
  <c r="G551" i="37" s="1"/>
  <c r="G1201" i="157"/>
  <c r="F553" i="37" s="1"/>
  <c r="H1201" i="157"/>
  <c r="G553" i="37" s="1"/>
  <c r="G1203" i="157"/>
  <c r="F555" i="37" s="1"/>
  <c r="G1204" i="157"/>
  <c r="F556" i="37" s="1"/>
  <c r="G1205" i="157"/>
  <c r="F557" i="37" s="1"/>
  <c r="G1206" i="157"/>
  <c r="F558" i="37" s="1"/>
  <c r="G1208" i="157"/>
  <c r="F560" i="37" s="1"/>
  <c r="G1209" i="157"/>
  <c r="F561" i="37" s="1"/>
  <c r="G1210" i="157"/>
  <c r="F562" i="37" s="1"/>
  <c r="G1211" i="157"/>
  <c r="F563" i="37" s="1"/>
  <c r="H1211" i="157"/>
  <c r="G563" i="37" s="1"/>
  <c r="G1212" i="157"/>
  <c r="F564" i="37" s="1"/>
  <c r="G1213" i="157"/>
  <c r="F565" i="37" s="1"/>
  <c r="G1214" i="157"/>
  <c r="F566" i="37" s="1"/>
  <c r="H1214" i="157"/>
  <c r="G566" i="37" s="1"/>
  <c r="T1215" i="157"/>
  <c r="S567" i="37" s="1"/>
  <c r="V1215" i="157"/>
  <c r="U567" i="37" s="1"/>
  <c r="W1215" i="157"/>
  <c r="V567" i="37" s="1"/>
  <c r="G1218" i="157"/>
  <c r="F570" i="37" s="1"/>
  <c r="G1219" i="157"/>
  <c r="F571" i="37" s="1"/>
  <c r="V1224" i="157"/>
  <c r="U576" i="37" s="1"/>
  <c r="W1224" i="157"/>
  <c r="G1228" i="157"/>
  <c r="F580" i="37" s="1"/>
  <c r="F1233" i="157"/>
  <c r="H1233" i="157" s="1"/>
  <c r="J1233" i="157"/>
  <c r="K1233" i="157"/>
  <c r="F1234" i="157"/>
  <c r="H1234" i="157" s="1"/>
  <c r="J1234" i="157"/>
  <c r="K1234" i="157"/>
  <c r="F1235" i="157"/>
  <c r="H1235" i="157" s="1"/>
  <c r="J1235" i="157"/>
  <c r="K1235" i="157"/>
  <c r="F1236" i="157"/>
  <c r="H1236" i="157" s="1"/>
  <c r="J1236" i="157"/>
  <c r="K1236" i="157"/>
  <c r="F1237" i="157"/>
  <c r="H1237" i="157" s="1"/>
  <c r="J1237" i="157"/>
  <c r="K1237" i="157"/>
  <c r="F1238" i="157"/>
  <c r="H1238" i="157" s="1"/>
  <c r="J1238" i="157"/>
  <c r="K1238" i="157"/>
  <c r="F1239" i="157"/>
  <c r="H1239" i="157" s="1"/>
  <c r="J1239" i="157"/>
  <c r="K1239" i="157"/>
  <c r="F1240" i="157"/>
  <c r="H1240" i="157" s="1"/>
  <c r="J1240" i="157"/>
  <c r="K1240" i="157"/>
  <c r="F1241" i="157"/>
  <c r="H1241" i="157" s="1"/>
  <c r="J1241" i="157"/>
  <c r="K1241" i="157"/>
  <c r="G1307" i="157"/>
  <c r="F584" i="37" s="1"/>
  <c r="R1307" i="157"/>
  <c r="S1242" i="157"/>
  <c r="F1247" i="157"/>
  <c r="F1312" i="157" s="1"/>
  <c r="E589" i="37" s="1"/>
  <c r="F1248" i="157"/>
  <c r="F1313" i="157" s="1"/>
  <c r="E590" i="37" s="1"/>
  <c r="F1249" i="157"/>
  <c r="H1249" i="157" s="1"/>
  <c r="F1250" i="157"/>
  <c r="H1250" i="157" s="1"/>
  <c r="G1316" i="157"/>
  <c r="F593" i="37" s="1"/>
  <c r="F1253" i="157"/>
  <c r="R1319" i="157"/>
  <c r="S1254" i="157"/>
  <c r="S1319" i="157" s="1"/>
  <c r="R596" i="37" s="1"/>
  <c r="F1257" i="157"/>
  <c r="G1323" i="157"/>
  <c r="F600" i="37" s="1"/>
  <c r="F1259" i="157"/>
  <c r="H1259" i="157" s="1"/>
  <c r="F1260" i="157"/>
  <c r="F1261" i="157"/>
  <c r="H1261" i="157" s="1"/>
  <c r="F1262" i="157"/>
  <c r="F1327" i="157" s="1"/>
  <c r="E604" i="37" s="1"/>
  <c r="G1328" i="157"/>
  <c r="F605" i="37" s="1"/>
  <c r="F1264" i="157"/>
  <c r="H1264" i="157" s="1"/>
  <c r="F1265" i="157"/>
  <c r="H1265" i="157" s="1"/>
  <c r="F1266" i="157"/>
  <c r="H1266" i="157" s="1"/>
  <c r="F1267" i="157"/>
  <c r="F1268" i="157"/>
  <c r="F1269" i="157"/>
  <c r="F1335" i="157" s="1"/>
  <c r="E612" i="37" s="1"/>
  <c r="F1270" i="157"/>
  <c r="F1336" i="157" s="1"/>
  <c r="E613" i="37" s="1"/>
  <c r="S1271" i="157"/>
  <c r="S1337" i="157" s="1"/>
  <c r="V1343" i="157"/>
  <c r="U620" i="37" s="1"/>
  <c r="H1277" i="157"/>
  <c r="J1277" i="157"/>
  <c r="K1277" i="157"/>
  <c r="G1345" i="157"/>
  <c r="F622" i="37" s="1"/>
  <c r="F1280" i="157"/>
  <c r="J1280" i="157"/>
  <c r="J1282" i="157" s="1"/>
  <c r="K1280" i="157"/>
  <c r="F1281" i="157"/>
  <c r="H1281" i="157" s="1"/>
  <c r="J1281" i="157"/>
  <c r="K1281" i="157"/>
  <c r="G1346" i="157"/>
  <c r="F623" i="37" s="1"/>
  <c r="S1347" i="157"/>
  <c r="R624" i="37" s="1"/>
  <c r="F1285" i="157"/>
  <c r="F1284" i="157" s="1"/>
  <c r="F1348" i="157" s="1"/>
  <c r="E625" i="37" s="1"/>
  <c r="G1349" i="157"/>
  <c r="F626" i="37" s="1"/>
  <c r="F1287" i="157"/>
  <c r="F1351" i="157" s="1"/>
  <c r="E628" i="37" s="1"/>
  <c r="F1294" i="157"/>
  <c r="F1293" i="157" s="1"/>
  <c r="F1296" i="157"/>
  <c r="F1298" i="157"/>
  <c r="F1299" i="157"/>
  <c r="H1299" i="157" s="1"/>
  <c r="F1300" i="157"/>
  <c r="H1300" i="157" s="1"/>
  <c r="F1301" i="157"/>
  <c r="H1301" i="157" s="1"/>
  <c r="F1302" i="157"/>
  <c r="H1302" i="157" s="1"/>
  <c r="R1305" i="157"/>
  <c r="V1305" i="157"/>
  <c r="W1305" i="157"/>
  <c r="V1307" i="157"/>
  <c r="U584" i="37" s="1"/>
  <c r="W1307" i="157"/>
  <c r="V584" i="37" s="1"/>
  <c r="G1312" i="157"/>
  <c r="F589" i="37" s="1"/>
  <c r="H1312" i="157"/>
  <c r="G589" i="37" s="1"/>
  <c r="G1313" i="157"/>
  <c r="F590" i="37" s="1"/>
  <c r="H1313" i="157"/>
  <c r="G590" i="37" s="1"/>
  <c r="G1314" i="157"/>
  <c r="F591" i="37" s="1"/>
  <c r="G1315" i="157"/>
  <c r="F592" i="37" s="1"/>
  <c r="G1318" i="157"/>
  <c r="F595" i="37" s="1"/>
  <c r="T1319" i="157"/>
  <c r="S596" i="37" s="1"/>
  <c r="V1319" i="157"/>
  <c r="U596" i="37" s="1"/>
  <c r="W1319" i="157"/>
  <c r="V596" i="37" s="1"/>
  <c r="H1322" i="157"/>
  <c r="G599" i="37" s="1"/>
  <c r="G1324" i="157"/>
  <c r="F601" i="37" s="1"/>
  <c r="G1325" i="157"/>
  <c r="F602" i="37" s="1"/>
  <c r="G1326" i="157"/>
  <c r="F603" i="37" s="1"/>
  <c r="G1327" i="157"/>
  <c r="F604" i="37" s="1"/>
  <c r="G1329" i="157"/>
  <c r="F606" i="37" s="1"/>
  <c r="G1330" i="157"/>
  <c r="F607" i="37" s="1"/>
  <c r="G1331" i="157"/>
  <c r="F608" i="37" s="1"/>
  <c r="G1332" i="157"/>
  <c r="F609" i="37" s="1"/>
  <c r="G1334" i="157"/>
  <c r="F611" i="37" s="1"/>
  <c r="G1335" i="157"/>
  <c r="F612" i="37" s="1"/>
  <c r="G1336" i="157"/>
  <c r="F613" i="37" s="1"/>
  <c r="H1336" i="157"/>
  <c r="G613" i="37" s="1"/>
  <c r="G1340" i="157"/>
  <c r="F617" i="37" s="1"/>
  <c r="G1341" i="157"/>
  <c r="F618" i="37" s="1"/>
  <c r="V1347" i="157"/>
  <c r="U624" i="37" s="1"/>
  <c r="W1347" i="157"/>
  <c r="V624" i="37" s="1"/>
  <c r="G1351" i="157"/>
  <c r="F628" i="37" s="1"/>
  <c r="F1356" i="157"/>
  <c r="H1356" i="157" s="1"/>
  <c r="J1356" i="157"/>
  <c r="K1356" i="157"/>
  <c r="L1356" i="157" s="1"/>
  <c r="F1357" i="157"/>
  <c r="H1357" i="157" s="1"/>
  <c r="J1357" i="157"/>
  <c r="K1357" i="157"/>
  <c r="F1358" i="157"/>
  <c r="H1358" i="157" s="1"/>
  <c r="J1358" i="157"/>
  <c r="K1358" i="157"/>
  <c r="F1359" i="157"/>
  <c r="H1359" i="157" s="1"/>
  <c r="J1359" i="157"/>
  <c r="K1359" i="157"/>
  <c r="F1360" i="157"/>
  <c r="H1360" i="157" s="1"/>
  <c r="J1360" i="157"/>
  <c r="K1360" i="157"/>
  <c r="F1361" i="157"/>
  <c r="H1361" i="157" s="1"/>
  <c r="J1361" i="157"/>
  <c r="K1361" i="157"/>
  <c r="F1362" i="157"/>
  <c r="H1362" i="157" s="1"/>
  <c r="J1362" i="157"/>
  <c r="K1362" i="157"/>
  <c r="F1363" i="157"/>
  <c r="H1363" i="157" s="1"/>
  <c r="J1363" i="157"/>
  <c r="K1363" i="157"/>
  <c r="W1412" i="157"/>
  <c r="V632" i="37" s="1"/>
  <c r="G1415" i="157"/>
  <c r="F635" i="37" s="1"/>
  <c r="F1369" i="157"/>
  <c r="F1417" i="157" s="1"/>
  <c r="E637" i="37" s="1"/>
  <c r="F1370" i="157"/>
  <c r="H1370" i="157" s="1"/>
  <c r="H1418" i="157" s="1"/>
  <c r="G638" i="37" s="1"/>
  <c r="F1371" i="157"/>
  <c r="H1371" i="157" s="1"/>
  <c r="H1419" i="157" s="1"/>
  <c r="G639" i="37" s="1"/>
  <c r="F1372" i="157"/>
  <c r="F1420" i="157" s="1"/>
  <c r="E640" i="37" s="1"/>
  <c r="F1375" i="157"/>
  <c r="S1376" i="157"/>
  <c r="S1424" i="157" s="1"/>
  <c r="R644" i="37" s="1"/>
  <c r="F1379" i="157"/>
  <c r="F1427" i="157" s="1"/>
  <c r="E647" i="37" s="1"/>
  <c r="F1381" i="157"/>
  <c r="H1381" i="157" s="1"/>
  <c r="H1429" i="157" s="1"/>
  <c r="G649" i="37" s="1"/>
  <c r="F1382" i="157"/>
  <c r="F1430" i="157" s="1"/>
  <c r="E650" i="37" s="1"/>
  <c r="F1383" i="157"/>
  <c r="H1383" i="157" s="1"/>
  <c r="H1431" i="157" s="1"/>
  <c r="G651" i="37" s="1"/>
  <c r="F1384" i="157"/>
  <c r="H1384" i="157" s="1"/>
  <c r="H1432" i="157" s="1"/>
  <c r="G652" i="37" s="1"/>
  <c r="G1433" i="157"/>
  <c r="F653" i="37" s="1"/>
  <c r="F1386" i="157"/>
  <c r="F1434" i="157" s="1"/>
  <c r="E654" i="37" s="1"/>
  <c r="F1387" i="157"/>
  <c r="F1388" i="157"/>
  <c r="H1388" i="157" s="1"/>
  <c r="H1436" i="157" s="1"/>
  <c r="G656" i="37" s="1"/>
  <c r="F1389" i="157"/>
  <c r="F1437" i="157" s="1"/>
  <c r="E657" i="37" s="1"/>
  <c r="F1390" i="157"/>
  <c r="H1390" i="157" s="1"/>
  <c r="F1391" i="157"/>
  <c r="F1439" i="157" s="1"/>
  <c r="E659" i="37" s="1"/>
  <c r="F1392" i="157"/>
  <c r="H1392" i="157" s="1"/>
  <c r="H1440" i="157" s="1"/>
  <c r="G660" i="37" s="1"/>
  <c r="R1441" i="157"/>
  <c r="S1393" i="157"/>
  <c r="T1394" i="157"/>
  <c r="T1410" i="157" s="1"/>
  <c r="V1394" i="157"/>
  <c r="W1394" i="157"/>
  <c r="W1410" i="157" s="1"/>
  <c r="F1396" i="157"/>
  <c r="H1396" i="157" s="1"/>
  <c r="J1396" i="157"/>
  <c r="K1396" i="157"/>
  <c r="F1397" i="157"/>
  <c r="H1397" i="157" s="1"/>
  <c r="J1397" i="157"/>
  <c r="K1397" i="157"/>
  <c r="F1398" i="157"/>
  <c r="H1398" i="157" s="1"/>
  <c r="J1398" i="157"/>
  <c r="K1398" i="157"/>
  <c r="G1447" i="157"/>
  <c r="F667" i="37" s="1"/>
  <c r="F1401" i="157"/>
  <c r="H1401" i="157" s="1"/>
  <c r="J1401" i="157"/>
  <c r="J1402" i="157" s="1"/>
  <c r="K1401" i="157"/>
  <c r="I1402" i="157"/>
  <c r="R1449" i="157"/>
  <c r="S1449" i="157"/>
  <c r="R669" i="37" s="1"/>
  <c r="S1404" i="157"/>
  <c r="F1406" i="157"/>
  <c r="F1405" i="157" s="1"/>
  <c r="F1408" i="157"/>
  <c r="R1412" i="157"/>
  <c r="T1412" i="157"/>
  <c r="S632" i="37" s="1"/>
  <c r="V1412" i="157"/>
  <c r="U632" i="37" s="1"/>
  <c r="G1417" i="157"/>
  <c r="F637" i="37" s="1"/>
  <c r="H1417" i="157"/>
  <c r="G637" i="37" s="1"/>
  <c r="G1418" i="157"/>
  <c r="F638" i="37" s="1"/>
  <c r="G1419" i="157"/>
  <c r="F639" i="37" s="1"/>
  <c r="G1420" i="157"/>
  <c r="F640" i="37" s="1"/>
  <c r="G1421" i="157"/>
  <c r="F641" i="37" s="1"/>
  <c r="G1423" i="157"/>
  <c r="F643" i="37" s="1"/>
  <c r="T1424" i="157"/>
  <c r="S644" i="37" s="1"/>
  <c r="V1424" i="157"/>
  <c r="U644" i="37" s="1"/>
  <c r="W1424" i="157"/>
  <c r="V644" i="37" s="1"/>
  <c r="F1425" i="157"/>
  <c r="E645" i="37" s="1"/>
  <c r="G1425" i="157"/>
  <c r="F645" i="37" s="1"/>
  <c r="H1425" i="157"/>
  <c r="G645" i="37" s="1"/>
  <c r="G1427" i="157"/>
  <c r="F647" i="37" s="1"/>
  <c r="H1427" i="157"/>
  <c r="G647" i="37" s="1"/>
  <c r="G1429" i="157"/>
  <c r="F649" i="37" s="1"/>
  <c r="G1430" i="157"/>
  <c r="F650" i="37" s="1"/>
  <c r="G1431" i="157"/>
  <c r="F651" i="37" s="1"/>
  <c r="G1432" i="157"/>
  <c r="F652" i="37" s="1"/>
  <c r="G1434" i="157"/>
  <c r="F654" i="37" s="1"/>
  <c r="G1435" i="157"/>
  <c r="F655" i="37" s="1"/>
  <c r="G1436" i="157"/>
  <c r="F656" i="37" s="1"/>
  <c r="G1437" i="157"/>
  <c r="F657" i="37" s="1"/>
  <c r="H1437" i="157"/>
  <c r="G657" i="37" s="1"/>
  <c r="G1438" i="157"/>
  <c r="F658" i="37" s="1"/>
  <c r="G1439" i="157"/>
  <c r="F659" i="37" s="1"/>
  <c r="H1439" i="157"/>
  <c r="G659" i="37" s="1"/>
  <c r="G1440" i="157"/>
  <c r="F660" i="37" s="1"/>
  <c r="T1441" i="157"/>
  <c r="S661" i="37" s="1"/>
  <c r="V1441" i="157"/>
  <c r="U661" i="37" s="1"/>
  <c r="W1441" i="157"/>
  <c r="V661" i="37" s="1"/>
  <c r="G1445" i="157"/>
  <c r="F665" i="37" s="1"/>
  <c r="G1448" i="157"/>
  <c r="F668" i="37" s="1"/>
  <c r="V1449" i="157"/>
  <c r="U669" i="37" s="1"/>
  <c r="W1449" i="157"/>
  <c r="V669" i="37" s="1"/>
  <c r="G1453" i="157"/>
  <c r="F673" i="37" s="1"/>
  <c r="F1458" i="157"/>
  <c r="H1458" i="157" s="1"/>
  <c r="J1458" i="157"/>
  <c r="K1458" i="157"/>
  <c r="F1459" i="157"/>
  <c r="J1459" i="157"/>
  <c r="K1459" i="157"/>
  <c r="F1460" i="157"/>
  <c r="J1460" i="157"/>
  <c r="K1460" i="157"/>
  <c r="F1461" i="157"/>
  <c r="H1461" i="157" s="1"/>
  <c r="J1461" i="157"/>
  <c r="K1461" i="157"/>
  <c r="F1462" i="157"/>
  <c r="H1462" i="157" s="1"/>
  <c r="J1462" i="157"/>
  <c r="K1462" i="157"/>
  <c r="F1463" i="157"/>
  <c r="H1463" i="157" s="1"/>
  <c r="J1463" i="157"/>
  <c r="K1463" i="157"/>
  <c r="F1464" i="157"/>
  <c r="H1464" i="157" s="1"/>
  <c r="J1464" i="157"/>
  <c r="K1464" i="157"/>
  <c r="S1465" i="157"/>
  <c r="G1513" i="157"/>
  <c r="F723" i="37" s="1"/>
  <c r="F1470" i="157"/>
  <c r="F1515" i="157" s="1"/>
  <c r="E725" i="37" s="1"/>
  <c r="F1471" i="157"/>
  <c r="F1516" i="157" s="1"/>
  <c r="E726" i="37" s="1"/>
  <c r="F1472" i="157"/>
  <c r="H1472" i="157" s="1"/>
  <c r="H1517" i="157" s="1"/>
  <c r="G727" i="37" s="1"/>
  <c r="F1473" i="157"/>
  <c r="H1473" i="157" s="1"/>
  <c r="H1518" i="157" s="1"/>
  <c r="G728" i="37" s="1"/>
  <c r="G1519" i="157"/>
  <c r="F729" i="37" s="1"/>
  <c r="F1476" i="157"/>
  <c r="S1477" i="157"/>
  <c r="U1477" i="157" s="1"/>
  <c r="U1522" i="157" s="1"/>
  <c r="T732" i="37" s="1"/>
  <c r="F1480" i="157"/>
  <c r="F1525" i="157" s="1"/>
  <c r="E735" i="37" s="1"/>
  <c r="G1526" i="157"/>
  <c r="F736" i="37" s="1"/>
  <c r="F1482" i="157"/>
  <c r="F1527" i="157" s="1"/>
  <c r="E737" i="37" s="1"/>
  <c r="F1483" i="157"/>
  <c r="H1483" i="157" s="1"/>
  <c r="H1528" i="157" s="1"/>
  <c r="G738" i="37" s="1"/>
  <c r="F1484" i="157"/>
  <c r="F1529" i="157" s="1"/>
  <c r="E739" i="37" s="1"/>
  <c r="F1485" i="157"/>
  <c r="H1485" i="157" s="1"/>
  <c r="H1530" i="157" s="1"/>
  <c r="G740" i="37" s="1"/>
  <c r="G1531" i="157"/>
  <c r="F741" i="37" s="1"/>
  <c r="F1487" i="157"/>
  <c r="F1532" i="157" s="1"/>
  <c r="E742" i="37" s="1"/>
  <c r="F1488" i="157"/>
  <c r="H1488" i="157" s="1"/>
  <c r="H1533" i="157" s="1"/>
  <c r="G743" i="37" s="1"/>
  <c r="F1489" i="157"/>
  <c r="F1534" i="157" s="1"/>
  <c r="E744" i="37" s="1"/>
  <c r="F1490" i="157"/>
  <c r="F1535" i="157" s="1"/>
  <c r="E745" i="37" s="1"/>
  <c r="F1491" i="157"/>
  <c r="H1491" i="157" s="1"/>
  <c r="H1536" i="157" s="1"/>
  <c r="G746" i="37" s="1"/>
  <c r="F1492" i="157"/>
  <c r="F1537" i="157" s="1"/>
  <c r="E747" i="37" s="1"/>
  <c r="S1493" i="157"/>
  <c r="T1494" i="157"/>
  <c r="V1494" i="157"/>
  <c r="W1494" i="157"/>
  <c r="W1509" i="157" s="1"/>
  <c r="H1496" i="157"/>
  <c r="J1496" i="157"/>
  <c r="K1496" i="157"/>
  <c r="H1497" i="157"/>
  <c r="J1497" i="157"/>
  <c r="K1497" i="157"/>
  <c r="H1498" i="157"/>
  <c r="J1498" i="157"/>
  <c r="K1498" i="157"/>
  <c r="H1501" i="157"/>
  <c r="H1502" i="157" s="1"/>
  <c r="H1503" i="157" s="1"/>
  <c r="J1501" i="157"/>
  <c r="J1502" i="157" s="1"/>
  <c r="K1501" i="157"/>
  <c r="D1502" i="157"/>
  <c r="F1502" i="157"/>
  <c r="F1545" i="157" s="1"/>
  <c r="E755" i="37" s="1"/>
  <c r="G1545" i="157"/>
  <c r="F755" i="37" s="1"/>
  <c r="I1502" i="157"/>
  <c r="R1546" i="157"/>
  <c r="Q756" i="37" s="1"/>
  <c r="S1503" i="157"/>
  <c r="F1505" i="157"/>
  <c r="F1548" i="157" s="1"/>
  <c r="E758" i="37" s="1"/>
  <c r="G1549" i="157"/>
  <c r="F759" i="37" s="1"/>
  <c r="F1549" i="157"/>
  <c r="E759" i="37" s="1"/>
  <c r="G1515" i="157"/>
  <c r="F725" i="37" s="1"/>
  <c r="H1515" i="157"/>
  <c r="G725" i="37" s="1"/>
  <c r="G1516" i="157"/>
  <c r="F726" i="37" s="1"/>
  <c r="G1517" i="157"/>
  <c r="F727" i="37" s="1"/>
  <c r="G1518" i="157"/>
  <c r="F728" i="37" s="1"/>
  <c r="G1521" i="157"/>
  <c r="F731" i="37" s="1"/>
  <c r="T1522" i="157"/>
  <c r="S732" i="37" s="1"/>
  <c r="V1522" i="157"/>
  <c r="U732" i="37" s="1"/>
  <c r="W1522" i="157"/>
  <c r="V732" i="37" s="1"/>
  <c r="F1523" i="157"/>
  <c r="E733" i="37" s="1"/>
  <c r="G1523" i="157"/>
  <c r="F733" i="37" s="1"/>
  <c r="H1523" i="157"/>
  <c r="G733" i="37" s="1"/>
  <c r="G1525" i="157"/>
  <c r="F735" i="37" s="1"/>
  <c r="H1525" i="157"/>
  <c r="G735" i="37" s="1"/>
  <c r="G1527" i="157"/>
  <c r="F737" i="37" s="1"/>
  <c r="G1528" i="157"/>
  <c r="F738" i="37" s="1"/>
  <c r="G1529" i="157"/>
  <c r="F739" i="37" s="1"/>
  <c r="G1530" i="157"/>
  <c r="F740" i="37" s="1"/>
  <c r="G1532" i="157"/>
  <c r="F742" i="37" s="1"/>
  <c r="G1533" i="157"/>
  <c r="F743" i="37" s="1"/>
  <c r="G1534" i="157"/>
  <c r="F744" i="37" s="1"/>
  <c r="G1535" i="157"/>
  <c r="F745" i="37" s="1"/>
  <c r="H1535" i="157"/>
  <c r="G745" i="37" s="1"/>
  <c r="G1536" i="157"/>
  <c r="F746" i="37" s="1"/>
  <c r="G1537" i="157"/>
  <c r="F747" i="37" s="1"/>
  <c r="H1537" i="157"/>
  <c r="G747" i="37" s="1"/>
  <c r="T1538" i="157"/>
  <c r="S748" i="37" s="1"/>
  <c r="V1538" i="157"/>
  <c r="U748" i="37" s="1"/>
  <c r="W1538" i="157"/>
  <c r="V748" i="37" s="1"/>
  <c r="G1542" i="157"/>
  <c r="F752" i="37" s="1"/>
  <c r="V1546" i="157"/>
  <c r="U756" i="37" s="1"/>
  <c r="W1546" i="157"/>
  <c r="V756" i="37" s="1"/>
  <c r="G1550" i="157"/>
  <c r="F760" i="37" s="1"/>
  <c r="F1555" i="157"/>
  <c r="H1555" i="157" s="1"/>
  <c r="J1555" i="157"/>
  <c r="K1555" i="157"/>
  <c r="F1556" i="157"/>
  <c r="H1556" i="157" s="1"/>
  <c r="J1556" i="157"/>
  <c r="K1556" i="157"/>
  <c r="F1557" i="157"/>
  <c r="H1557" i="157" s="1"/>
  <c r="J1557" i="157"/>
  <c r="K1557" i="157"/>
  <c r="F1558" i="157"/>
  <c r="H1558" i="157" s="1"/>
  <c r="J1558" i="157"/>
  <c r="K1558" i="157"/>
  <c r="F1559" i="157"/>
  <c r="H1559" i="157" s="1"/>
  <c r="J1559" i="157"/>
  <c r="K1559" i="157"/>
  <c r="G1604" i="157"/>
  <c r="F764" i="37" s="1"/>
  <c r="R1604" i="157"/>
  <c r="S1560" i="157"/>
  <c r="G1607" i="157"/>
  <c r="F767" i="37" s="1"/>
  <c r="F1565" i="157"/>
  <c r="F1609" i="157" s="1"/>
  <c r="E769" i="37" s="1"/>
  <c r="F1566" i="157"/>
  <c r="F1610" i="157" s="1"/>
  <c r="E770" i="37" s="1"/>
  <c r="F1567" i="157"/>
  <c r="H1567" i="157" s="1"/>
  <c r="H1611" i="157" s="1"/>
  <c r="G771" i="37" s="1"/>
  <c r="F1568" i="157"/>
  <c r="H1568" i="157" s="1"/>
  <c r="H1612" i="157" s="1"/>
  <c r="G772" i="37" s="1"/>
  <c r="H1571" i="157"/>
  <c r="H1615" i="157" s="1"/>
  <c r="G775" i="37" s="1"/>
  <c r="R1616" i="157"/>
  <c r="S1572" i="157"/>
  <c r="S1616" i="157" s="1"/>
  <c r="R776" i="37" s="1"/>
  <c r="F1575" i="157"/>
  <c r="F1619" i="157" s="1"/>
  <c r="E779" i="37" s="1"/>
  <c r="G1620" i="157"/>
  <c r="F780" i="37" s="1"/>
  <c r="F1577" i="157"/>
  <c r="H1577" i="157" s="1"/>
  <c r="H1621" i="157" s="1"/>
  <c r="G781" i="37" s="1"/>
  <c r="F1578" i="157"/>
  <c r="H1578" i="157" s="1"/>
  <c r="H1622" i="157" s="1"/>
  <c r="G782" i="37" s="1"/>
  <c r="F1579" i="157"/>
  <c r="F1623" i="157" s="1"/>
  <c r="E783" i="37" s="1"/>
  <c r="F1580" i="157"/>
  <c r="G1625" i="157"/>
  <c r="F785" i="37" s="1"/>
  <c r="F1582" i="157"/>
  <c r="H1582" i="157" s="1"/>
  <c r="H1626" i="157" s="1"/>
  <c r="G786" i="37" s="1"/>
  <c r="F1583" i="157"/>
  <c r="H1583" i="157" s="1"/>
  <c r="H1627" i="157" s="1"/>
  <c r="G787" i="37" s="1"/>
  <c r="F1584" i="157"/>
  <c r="H1584" i="157" s="1"/>
  <c r="H1628" i="157" s="1"/>
  <c r="G788" i="37" s="1"/>
  <c r="F1585" i="157"/>
  <c r="F1629" i="157" s="1"/>
  <c r="E789" i="37" s="1"/>
  <c r="F1586" i="157"/>
  <c r="H1586" i="157" s="1"/>
  <c r="H1630" i="157" s="1"/>
  <c r="G790" i="37" s="1"/>
  <c r="F1587" i="157"/>
  <c r="F1631" i="157" s="1"/>
  <c r="E791" i="37" s="1"/>
  <c r="R1632" i="157"/>
  <c r="S1588" i="157"/>
  <c r="T1589" i="157"/>
  <c r="V1589" i="157"/>
  <c r="W1589" i="157"/>
  <c r="F1591" i="157"/>
  <c r="H1591" i="157" s="1"/>
  <c r="J1591" i="157"/>
  <c r="K1591" i="157"/>
  <c r="G1638" i="157"/>
  <c r="F798" i="37" s="1"/>
  <c r="F1594" i="157"/>
  <c r="H1594" i="157" s="1"/>
  <c r="H1595" i="157" s="1"/>
  <c r="J1594" i="157"/>
  <c r="J1595" i="157" s="1"/>
  <c r="K1594" i="157"/>
  <c r="I1595" i="157"/>
  <c r="S1596" i="157"/>
  <c r="F1598" i="157"/>
  <c r="F1599" i="157"/>
  <c r="F1643" i="157" s="1"/>
  <c r="E803" i="37" s="1"/>
  <c r="V1604" i="157"/>
  <c r="U764" i="37" s="1"/>
  <c r="W1604" i="157"/>
  <c r="V764" i="37" s="1"/>
  <c r="R1605" i="157"/>
  <c r="S1605" i="157"/>
  <c r="R765" i="37" s="1"/>
  <c r="U1605" i="157"/>
  <c r="T765" i="37" s="1"/>
  <c r="V1605" i="157"/>
  <c r="U765" i="37" s="1"/>
  <c r="W1605" i="157"/>
  <c r="V765" i="37" s="1"/>
  <c r="G1609" i="157"/>
  <c r="F769" i="37" s="1"/>
  <c r="H1609" i="157"/>
  <c r="G769" i="37" s="1"/>
  <c r="G1610" i="157"/>
  <c r="F770" i="37" s="1"/>
  <c r="G1611" i="157"/>
  <c r="F771" i="37" s="1"/>
  <c r="G1612" i="157"/>
  <c r="F772" i="37" s="1"/>
  <c r="G1613" i="157"/>
  <c r="F773" i="37" s="1"/>
  <c r="G1615" i="157"/>
  <c r="F775" i="37" s="1"/>
  <c r="T1616" i="157"/>
  <c r="S776" i="37" s="1"/>
  <c r="V1616" i="157"/>
  <c r="U776" i="37" s="1"/>
  <c r="W1616" i="157"/>
  <c r="V776" i="37" s="1"/>
  <c r="G1619" i="157"/>
  <c r="F779" i="37" s="1"/>
  <c r="H1619" i="157"/>
  <c r="G779" i="37" s="1"/>
  <c r="G1621" i="157"/>
  <c r="F781" i="37" s="1"/>
  <c r="G1622" i="157"/>
  <c r="F782" i="37" s="1"/>
  <c r="G1623" i="157"/>
  <c r="F783" i="37" s="1"/>
  <c r="H1623" i="157"/>
  <c r="G783" i="37" s="1"/>
  <c r="G1624" i="157"/>
  <c r="F784" i="37" s="1"/>
  <c r="G1626" i="157"/>
  <c r="F786" i="37" s="1"/>
  <c r="G1627" i="157"/>
  <c r="F787" i="37" s="1"/>
  <c r="G1628" i="157"/>
  <c r="F788" i="37" s="1"/>
  <c r="G1629" i="157"/>
  <c r="F789" i="37" s="1"/>
  <c r="H1629" i="157"/>
  <c r="G789" i="37" s="1"/>
  <c r="G1630" i="157"/>
  <c r="F790" i="37" s="1"/>
  <c r="G1631" i="157"/>
  <c r="F791" i="37" s="1"/>
  <c r="H1631" i="157"/>
  <c r="G791" i="37" s="1"/>
  <c r="T1632" i="157"/>
  <c r="S792" i="37" s="1"/>
  <c r="V1632" i="157"/>
  <c r="U792" i="37" s="1"/>
  <c r="W1632" i="157"/>
  <c r="V792" i="37" s="1"/>
  <c r="G1636" i="157"/>
  <c r="F796" i="37" s="1"/>
  <c r="V1640" i="157"/>
  <c r="U800" i="37" s="1"/>
  <c r="W1640" i="157"/>
  <c r="V80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S34" i="156"/>
  <c r="F35" i="156"/>
  <c r="F36" i="156"/>
  <c r="S37" i="156"/>
  <c r="F38" i="156"/>
  <c r="S38" i="156"/>
  <c r="F39" i="156"/>
  <c r="F41" i="156"/>
  <c r="S41" i="156"/>
  <c r="F42" i="156"/>
  <c r="S42" i="156"/>
  <c r="F43" i="156"/>
  <c r="S43" i="156"/>
  <c r="F44" i="156"/>
  <c r="S44" i="156"/>
  <c r="F45" i="156"/>
  <c r="S45" i="156"/>
  <c r="F46" i="156"/>
  <c r="S46" i="156"/>
  <c r="F47" i="156"/>
  <c r="S47" i="156"/>
  <c r="F48" i="156"/>
  <c r="S48" i="156"/>
  <c r="F49" i="156"/>
  <c r="S49" i="156"/>
  <c r="F50" i="156"/>
  <c r="S50" i="156"/>
  <c r="F52" i="156"/>
  <c r="S52" i="156"/>
  <c r="F53" i="156"/>
  <c r="S53" i="156"/>
  <c r="F54" i="156"/>
  <c r="S54" i="156"/>
  <c r="F55" i="156"/>
  <c r="S55" i="156"/>
  <c r="F56" i="156"/>
  <c r="F57" i="156"/>
  <c r="S57" i="156"/>
  <c r="F58" i="156"/>
  <c r="S58" i="156"/>
  <c r="F62" i="156"/>
  <c r="F63" i="156"/>
  <c r="F64" i="156"/>
  <c r="S65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9" i="156"/>
  <c r="J79" i="156"/>
  <c r="K79" i="156"/>
  <c r="S81" i="156"/>
  <c r="T82" i="156"/>
  <c r="V82" i="156"/>
  <c r="F86" i="156"/>
  <c r="J86" i="156"/>
  <c r="K86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J91" i="156"/>
  <c r="K91" i="156"/>
  <c r="F92" i="156"/>
  <c r="J92" i="156"/>
  <c r="K92" i="156"/>
  <c r="F93" i="156"/>
  <c r="J93" i="156"/>
  <c r="K93" i="156"/>
  <c r="S94" i="156"/>
  <c r="F95" i="156"/>
  <c r="S97" i="156"/>
  <c r="F98" i="156"/>
  <c r="F99" i="156"/>
  <c r="S99" i="156"/>
  <c r="F100" i="156"/>
  <c r="S100" i="156"/>
  <c r="F101" i="156"/>
  <c r="S101" i="156"/>
  <c r="F102" i="156"/>
  <c r="F103" i="156"/>
  <c r="F104" i="156"/>
  <c r="F105" i="156"/>
  <c r="S105" i="156"/>
  <c r="F106" i="156"/>
  <c r="S106" i="156"/>
  <c r="F107" i="156"/>
  <c r="S107" i="156"/>
  <c r="F108" i="156"/>
  <c r="S108" i="156"/>
  <c r="S111" i="156"/>
  <c r="F112" i="156"/>
  <c r="J112" i="156"/>
  <c r="K112" i="156"/>
  <c r="L112" i="156" s="1"/>
  <c r="I113" i="156"/>
  <c r="W113" i="156"/>
  <c r="S114" i="156"/>
  <c r="T115" i="156"/>
  <c r="V115" i="156"/>
  <c r="F119" i="156"/>
  <c r="J119" i="156"/>
  <c r="K119" i="156"/>
  <c r="F120" i="156"/>
  <c r="J120" i="156"/>
  <c r="K120" i="156"/>
  <c r="F121" i="156"/>
  <c r="J121" i="156"/>
  <c r="K121" i="156"/>
  <c r="F122" i="156"/>
  <c r="J122" i="156"/>
  <c r="K122" i="156"/>
  <c r="F123" i="156"/>
  <c r="J123" i="156"/>
  <c r="K123" i="156"/>
  <c r="F124" i="156"/>
  <c r="J124" i="156"/>
  <c r="K124" i="156"/>
  <c r="S125" i="156"/>
  <c r="F126" i="156"/>
  <c r="S126" i="156"/>
  <c r="F129" i="156"/>
  <c r="F130" i="156"/>
  <c r="F131" i="156"/>
  <c r="F132" i="156"/>
  <c r="F134" i="156"/>
  <c r="S134" i="156"/>
  <c r="F136" i="156"/>
  <c r="F137" i="156"/>
  <c r="F138" i="156"/>
  <c r="F139" i="156"/>
  <c r="F142" i="156"/>
  <c r="F144" i="156"/>
  <c r="F145" i="156"/>
  <c r="F146" i="156"/>
  <c r="F147" i="156"/>
  <c r="F148" i="156"/>
  <c r="F149" i="156"/>
  <c r="F150" i="156"/>
  <c r="F151" i="156"/>
  <c r="F153" i="156"/>
  <c r="F154" i="156"/>
  <c r="F155" i="156"/>
  <c r="F156" i="156"/>
  <c r="F157" i="156"/>
  <c r="F163" i="156"/>
  <c r="J163" i="156"/>
  <c r="K163" i="156"/>
  <c r="L163" i="156" s="1"/>
  <c r="F164" i="156"/>
  <c r="J164" i="156"/>
  <c r="K164" i="156"/>
  <c r="S166" i="156"/>
  <c r="T167" i="156"/>
  <c r="V167" i="156"/>
  <c r="W167" i="156"/>
  <c r="F171" i="156"/>
  <c r="J171" i="156"/>
  <c r="K171" i="156"/>
  <c r="F172" i="156"/>
  <c r="J172" i="156"/>
  <c r="K172" i="156"/>
  <c r="F173" i="156"/>
  <c r="J173" i="156"/>
  <c r="K173" i="156"/>
  <c r="F174" i="156"/>
  <c r="J174" i="156"/>
  <c r="K174" i="156"/>
  <c r="F175" i="156"/>
  <c r="J175" i="156"/>
  <c r="K175" i="156"/>
  <c r="F176" i="156"/>
  <c r="J176" i="156"/>
  <c r="K176" i="156"/>
  <c r="F177" i="156"/>
  <c r="J177" i="156"/>
  <c r="K177" i="156"/>
  <c r="F178" i="156"/>
  <c r="J178" i="156"/>
  <c r="K178" i="156"/>
  <c r="F179" i="156"/>
  <c r="J179" i="156"/>
  <c r="K179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W231" i="156"/>
  <c r="F186" i="156"/>
  <c r="S186" i="156"/>
  <c r="S187" i="156"/>
  <c r="S188" i="156"/>
  <c r="F189" i="156"/>
  <c r="S189" i="156"/>
  <c r="F190" i="156"/>
  <c r="S190" i="156"/>
  <c r="F191" i="156"/>
  <c r="S191" i="156"/>
  <c r="F192" i="156"/>
  <c r="S192" i="156"/>
  <c r="F193" i="156"/>
  <c r="S193" i="156"/>
  <c r="F194" i="156"/>
  <c r="S194" i="156"/>
  <c r="F195" i="156"/>
  <c r="S195" i="156"/>
  <c r="S196" i="156"/>
  <c r="F198" i="156"/>
  <c r="S198" i="156"/>
  <c r="F200" i="156"/>
  <c r="S200" i="156"/>
  <c r="F201" i="156"/>
  <c r="S201" i="156"/>
  <c r="F202" i="156"/>
  <c r="S202" i="156"/>
  <c r="F203" i="156"/>
  <c r="S203" i="156"/>
  <c r="F204" i="156"/>
  <c r="S204" i="156"/>
  <c r="F205" i="156"/>
  <c r="S205" i="156"/>
  <c r="F206" i="156"/>
  <c r="S206" i="156"/>
  <c r="F207" i="156"/>
  <c r="S207" i="156"/>
  <c r="F208" i="156"/>
  <c r="S208" i="156"/>
  <c r="F209" i="156"/>
  <c r="S209" i="156"/>
  <c r="F210" i="156"/>
  <c r="S210" i="156"/>
  <c r="F211" i="156"/>
  <c r="S211" i="156"/>
  <c r="F212" i="156"/>
  <c r="S212" i="156"/>
  <c r="F213" i="156"/>
  <c r="S213" i="156"/>
  <c r="F215" i="156"/>
  <c r="S215" i="156"/>
  <c r="F216" i="156"/>
  <c r="S216" i="156"/>
  <c r="S219" i="156"/>
  <c r="F220" i="156"/>
  <c r="J220" i="156"/>
  <c r="K220" i="156"/>
  <c r="L220" i="156" s="1"/>
  <c r="S220" i="156"/>
  <c r="F221" i="156"/>
  <c r="J221" i="156"/>
  <c r="K221" i="156"/>
  <c r="S221" i="156"/>
  <c r="F222" i="156"/>
  <c r="J222" i="156"/>
  <c r="K222" i="156"/>
  <c r="S222" i="156"/>
  <c r="S223" i="156"/>
  <c r="S224" i="156"/>
  <c r="F225" i="156"/>
  <c r="J225" i="156"/>
  <c r="K225" i="156"/>
  <c r="L225" i="156" s="1"/>
  <c r="S225" i="156"/>
  <c r="F226" i="156"/>
  <c r="J226" i="156"/>
  <c r="K226" i="156"/>
  <c r="S226" i="156"/>
  <c r="S227" i="156"/>
  <c r="S228" i="156"/>
  <c r="S229" i="156"/>
  <c r="S588" i="156" s="1"/>
  <c r="F588" i="156"/>
  <c r="T231" i="156"/>
  <c r="V231" i="156"/>
  <c r="S234" i="156"/>
  <c r="F235" i="156"/>
  <c r="J235" i="156"/>
  <c r="K235" i="156"/>
  <c r="S235" i="156"/>
  <c r="F236" i="156"/>
  <c r="J236" i="156"/>
  <c r="K236" i="156"/>
  <c r="S236" i="156"/>
  <c r="F237" i="156"/>
  <c r="J237" i="156"/>
  <c r="K237" i="156"/>
  <c r="S237" i="156"/>
  <c r="F238" i="156"/>
  <c r="J238" i="156"/>
  <c r="K238" i="156"/>
  <c r="S238" i="156"/>
  <c r="F239" i="156"/>
  <c r="J239" i="156"/>
  <c r="K239" i="156"/>
  <c r="S239" i="156"/>
  <c r="F240" i="156"/>
  <c r="J240" i="156"/>
  <c r="K240" i="156"/>
  <c r="S240" i="156"/>
  <c r="S241" i="156"/>
  <c r="F242" i="156"/>
  <c r="S242" i="156"/>
  <c r="S243" i="156"/>
  <c r="S244" i="156"/>
  <c r="S245" i="156"/>
  <c r="F246" i="156"/>
  <c r="S246" i="156"/>
  <c r="S247" i="156"/>
  <c r="S248" i="156"/>
  <c r="F250" i="156"/>
  <c r="S250" i="156"/>
  <c r="F251" i="156"/>
  <c r="S251" i="156"/>
  <c r="F252" i="156"/>
  <c r="S252" i="156"/>
  <c r="F253" i="156"/>
  <c r="S253" i="156"/>
  <c r="F254" i="156"/>
  <c r="S254" i="156"/>
  <c r="F255" i="156"/>
  <c r="S255" i="156"/>
  <c r="F256" i="156"/>
  <c r="S256" i="156"/>
  <c r="F257" i="156"/>
  <c r="S257" i="156"/>
  <c r="F258" i="156"/>
  <c r="S258" i="156"/>
  <c r="F259" i="156"/>
  <c r="S259" i="156"/>
  <c r="F260" i="156"/>
  <c r="S260" i="156"/>
  <c r="F261" i="156"/>
  <c r="S261" i="156"/>
  <c r="S264" i="156"/>
  <c r="F266" i="156"/>
  <c r="F267" i="156" s="1"/>
  <c r="J266" i="156"/>
  <c r="K266" i="156"/>
  <c r="S266" i="156"/>
  <c r="S267" i="156"/>
  <c r="S268" i="156"/>
  <c r="F269" i="156"/>
  <c r="J269" i="156"/>
  <c r="K269" i="156"/>
  <c r="S269" i="156"/>
  <c r="F270" i="156"/>
  <c r="J270" i="156"/>
  <c r="K270" i="156"/>
  <c r="S270" i="156"/>
  <c r="S271" i="156"/>
  <c r="S272" i="156"/>
  <c r="T273" i="156"/>
  <c r="V273" i="156"/>
  <c r="W273" i="156"/>
  <c r="S274" i="156"/>
  <c r="S275" i="156"/>
  <c r="S276" i="156"/>
  <c r="S277" i="156"/>
  <c r="F278" i="156"/>
  <c r="S278" i="156"/>
  <c r="F279" i="156"/>
  <c r="S279" i="156"/>
  <c r="F280" i="156"/>
  <c r="S280" i="156"/>
  <c r="S281" i="156"/>
  <c r="F283" i="156"/>
  <c r="S283" i="156"/>
  <c r="S284" i="156"/>
  <c r="F286" i="156"/>
  <c r="S286" i="156"/>
  <c r="F287" i="156"/>
  <c r="S287" i="156"/>
  <c r="F288" i="156"/>
  <c r="S288" i="156"/>
  <c r="F289" i="156"/>
  <c r="S289" i="156"/>
  <c r="F290" i="156"/>
  <c r="S290" i="156"/>
  <c r="F292" i="156"/>
  <c r="S292" i="156"/>
  <c r="F293" i="156"/>
  <c r="S293" i="156"/>
  <c r="F294" i="156"/>
  <c r="S294" i="156"/>
  <c r="F295" i="156"/>
  <c r="S295" i="156"/>
  <c r="F296" i="156"/>
  <c r="S296" i="156"/>
  <c r="F297" i="156"/>
  <c r="S297" i="156"/>
  <c r="F298" i="156"/>
  <c r="S298" i="156"/>
  <c r="F299" i="156"/>
  <c r="S299" i="156"/>
  <c r="F300" i="156"/>
  <c r="S300" i="156"/>
  <c r="F301" i="156"/>
  <c r="S301" i="156"/>
  <c r="F302" i="156"/>
  <c r="S302" i="156"/>
  <c r="F303" i="156"/>
  <c r="S303" i="156"/>
  <c r="F304" i="156"/>
  <c r="S304" i="156"/>
  <c r="F305" i="156"/>
  <c r="S305" i="156"/>
  <c r="F306" i="156"/>
  <c r="S306" i="156"/>
  <c r="F308" i="156"/>
  <c r="S308" i="156"/>
  <c r="F309" i="156"/>
  <c r="S309" i="156"/>
  <c r="F310" i="156"/>
  <c r="S310" i="156"/>
  <c r="F311" i="156"/>
  <c r="S311" i="156"/>
  <c r="F312" i="156"/>
  <c r="S312" i="156"/>
  <c r="F313" i="156"/>
  <c r="S313" i="156"/>
  <c r="F314" i="156"/>
  <c r="S314" i="156"/>
  <c r="F315" i="156"/>
  <c r="S315" i="156"/>
  <c r="S318" i="156"/>
  <c r="S319" i="156"/>
  <c r="F320" i="156"/>
  <c r="J320" i="156"/>
  <c r="K320" i="156"/>
  <c r="L320" i="156" s="1"/>
  <c r="S320" i="156"/>
  <c r="F321" i="156"/>
  <c r="J321" i="156"/>
  <c r="K321" i="156"/>
  <c r="L321" i="156" s="1"/>
  <c r="S321" i="156"/>
  <c r="S322" i="156"/>
  <c r="S323" i="156"/>
  <c r="T324" i="156"/>
  <c r="V324" i="156"/>
  <c r="W324" i="156"/>
  <c r="S325" i="156"/>
  <c r="S326" i="156"/>
  <c r="S327" i="156"/>
  <c r="S328" i="156"/>
  <c r="S329" i="156"/>
  <c r="F330" i="156"/>
  <c r="S330" i="156"/>
  <c r="F331" i="156"/>
  <c r="S331" i="156"/>
  <c r="S332" i="156"/>
  <c r="F334" i="156"/>
  <c r="S334" i="156"/>
  <c r="S335" i="156"/>
  <c r="F340" i="156"/>
  <c r="S340" i="156"/>
  <c r="S342" i="156"/>
  <c r="S344" i="156"/>
  <c r="S345" i="156"/>
  <c r="S346" i="156"/>
  <c r="S347" i="156"/>
  <c r="S349" i="156"/>
  <c r="H351" i="156"/>
  <c r="S351" i="156"/>
  <c r="S352" i="156"/>
  <c r="V354" i="156"/>
  <c r="S355" i="156"/>
  <c r="S356" i="156"/>
  <c r="S357" i="156"/>
  <c r="S358" i="156"/>
  <c r="S360" i="156"/>
  <c r="S361" i="156"/>
  <c r="S362" i="156"/>
  <c r="S363" i="156"/>
  <c r="V364" i="156"/>
  <c r="W364" i="156"/>
  <c r="S365" i="156"/>
  <c r="S366" i="156"/>
  <c r="S367" i="156"/>
  <c r="S368" i="156"/>
  <c r="F370" i="156"/>
  <c r="J369" i="156"/>
  <c r="K369" i="156"/>
  <c r="S369" i="156"/>
  <c r="S370" i="156"/>
  <c r="F371" i="156"/>
  <c r="S371" i="156"/>
  <c r="S372" i="156"/>
  <c r="S373" i="156"/>
  <c r="F374" i="156"/>
  <c r="S374" i="156"/>
  <c r="S375" i="156"/>
  <c r="S376" i="156"/>
  <c r="F378" i="156"/>
  <c r="S378" i="156"/>
  <c r="F379" i="156"/>
  <c r="S379" i="156"/>
  <c r="S382" i="156"/>
  <c r="S383" i="156"/>
  <c r="F384" i="156"/>
  <c r="J384" i="156"/>
  <c r="K384" i="156"/>
  <c r="S384" i="156"/>
  <c r="I385" i="156"/>
  <c r="V385" i="156"/>
  <c r="W385" i="156"/>
  <c r="S386" i="156"/>
  <c r="F387" i="156"/>
  <c r="J387" i="156"/>
  <c r="K387" i="156"/>
  <c r="L387" i="156" s="1"/>
  <c r="S387" i="156"/>
  <c r="I388" i="156"/>
  <c r="S388" i="156"/>
  <c r="S389" i="156"/>
  <c r="T390" i="156"/>
  <c r="V390" i="156"/>
  <c r="W390" i="156"/>
  <c r="S391" i="156"/>
  <c r="S392" i="156"/>
  <c r="F394" i="156"/>
  <c r="S394" i="156"/>
  <c r="F395" i="156"/>
  <c r="S395" i="156"/>
  <c r="F396" i="156"/>
  <c r="S396" i="156"/>
  <c r="V398" i="156"/>
  <c r="W398" i="156"/>
  <c r="S399" i="156"/>
  <c r="S400" i="156"/>
  <c r="S401" i="156"/>
  <c r="F402" i="156"/>
  <c r="J402" i="156"/>
  <c r="K402" i="156"/>
  <c r="S402" i="156"/>
  <c r="F403" i="156"/>
  <c r="J403" i="156"/>
  <c r="K403" i="156"/>
  <c r="S403" i="156"/>
  <c r="F404" i="156"/>
  <c r="J404" i="156"/>
  <c r="K404" i="156"/>
  <c r="S404" i="156"/>
  <c r="F405" i="156"/>
  <c r="J405" i="156"/>
  <c r="K405" i="156"/>
  <c r="S405" i="156"/>
  <c r="F406" i="156"/>
  <c r="J406" i="156"/>
  <c r="K406" i="156"/>
  <c r="S406" i="156"/>
  <c r="F407" i="156"/>
  <c r="J407" i="156"/>
  <c r="K407" i="156"/>
  <c r="S407" i="156"/>
  <c r="F408" i="156"/>
  <c r="J408" i="156"/>
  <c r="K408" i="156"/>
  <c r="S408" i="156"/>
  <c r="F409" i="156"/>
  <c r="J409" i="156"/>
  <c r="K409" i="156"/>
  <c r="S409" i="156"/>
  <c r="F410" i="156"/>
  <c r="J410" i="156"/>
  <c r="K410" i="156"/>
  <c r="S410" i="156"/>
  <c r="F411" i="156"/>
  <c r="J411" i="156"/>
  <c r="K411" i="156"/>
  <c r="S411" i="156"/>
  <c r="S412" i="156"/>
  <c r="S413" i="156"/>
  <c r="G544" i="156"/>
  <c r="F857" i="37" s="1"/>
  <c r="S414" i="156"/>
  <c r="F416" i="156"/>
  <c r="S416" i="156"/>
  <c r="F417" i="156"/>
  <c r="S417" i="156"/>
  <c r="F418" i="156"/>
  <c r="S418" i="156"/>
  <c r="F419" i="156"/>
  <c r="S419" i="156"/>
  <c r="S420" i="156"/>
  <c r="F422" i="156"/>
  <c r="S422" i="156"/>
  <c r="R553" i="156"/>
  <c r="S423" i="156"/>
  <c r="S553" i="156" s="1"/>
  <c r="R866" i="37" s="1"/>
  <c r="S424" i="156"/>
  <c r="S425" i="156"/>
  <c r="S426" i="156"/>
  <c r="S427" i="156"/>
  <c r="H428" i="156"/>
  <c r="S428" i="156"/>
  <c r="H429" i="156"/>
  <c r="S429" i="156"/>
  <c r="S430" i="156"/>
  <c r="F431" i="156"/>
  <c r="S431" i="156"/>
  <c r="F432" i="156"/>
  <c r="S432" i="156"/>
  <c r="F433" i="156"/>
  <c r="S433" i="156"/>
  <c r="F434" i="156"/>
  <c r="S434" i="156"/>
  <c r="T436" i="156"/>
  <c r="W442" i="156"/>
  <c r="S437" i="156"/>
  <c r="S438" i="156"/>
  <c r="F439" i="156"/>
  <c r="J439" i="156"/>
  <c r="K439" i="156"/>
  <c r="L439" i="156" s="1"/>
  <c r="S439" i="156"/>
  <c r="I440" i="156"/>
  <c r="S440" i="156"/>
  <c r="S441" i="156"/>
  <c r="V442" i="156"/>
  <c r="S444" i="156"/>
  <c r="S445" i="156"/>
  <c r="F449" i="156"/>
  <c r="S450" i="156"/>
  <c r="S451" i="156"/>
  <c r="F452" i="156"/>
  <c r="S452" i="156"/>
  <c r="F453" i="156"/>
  <c r="S453" i="156"/>
  <c r="S454" i="156"/>
  <c r="S455" i="156"/>
  <c r="V479" i="156"/>
  <c r="S480" i="156"/>
  <c r="S481" i="156"/>
  <c r="S482" i="156"/>
  <c r="F483" i="156"/>
  <c r="J483" i="156"/>
  <c r="K483" i="156"/>
  <c r="S483" i="156"/>
  <c r="U483" i="156" s="1"/>
  <c r="G542" i="156"/>
  <c r="F855" i="37" s="1"/>
  <c r="S484" i="156"/>
  <c r="V485" i="156"/>
  <c r="W485" i="156"/>
  <c r="S486" i="156"/>
  <c r="S487" i="156"/>
  <c r="S488" i="156"/>
  <c r="F489" i="156"/>
  <c r="J489" i="156"/>
  <c r="K489" i="156"/>
  <c r="S489" i="156"/>
  <c r="S490" i="156"/>
  <c r="S491" i="156"/>
  <c r="S492" i="156"/>
  <c r="F493" i="156"/>
  <c r="J493" i="156"/>
  <c r="K493" i="156"/>
  <c r="L493" i="156" s="1"/>
  <c r="S493" i="156"/>
  <c r="S494" i="156"/>
  <c r="S495" i="156"/>
  <c r="S496" i="156"/>
  <c r="S497" i="156"/>
  <c r="S498" i="156"/>
  <c r="F499" i="156"/>
  <c r="S499" i="156"/>
  <c r="S500" i="156"/>
  <c r="S501" i="156"/>
  <c r="S502" i="156"/>
  <c r="V503" i="156"/>
  <c r="W503" i="156"/>
  <c r="S504" i="156"/>
  <c r="S505" i="156"/>
  <c r="S506" i="156"/>
  <c r="F507" i="156"/>
  <c r="J507" i="156"/>
  <c r="K507" i="156"/>
  <c r="L507" i="156" s="1"/>
  <c r="S507" i="156"/>
  <c r="S508" i="156"/>
  <c r="F509" i="156"/>
  <c r="S509" i="156"/>
  <c r="V510" i="156"/>
  <c r="W510" i="156"/>
  <c r="S511" i="156"/>
  <c r="S512" i="156"/>
  <c r="F513" i="156"/>
  <c r="S513" i="156"/>
  <c r="F514" i="156"/>
  <c r="S514" i="156"/>
  <c r="F515" i="156"/>
  <c r="S515" i="156"/>
  <c r="R593" i="156"/>
  <c r="S516" i="156"/>
  <c r="S517" i="156"/>
  <c r="S518" i="156"/>
  <c r="F519" i="156"/>
  <c r="J519" i="156"/>
  <c r="J521" i="156" s="1"/>
  <c r="K519" i="156"/>
  <c r="S519" i="156"/>
  <c r="F520" i="156"/>
  <c r="S520" i="156"/>
  <c r="I521" i="156"/>
  <c r="S521" i="156"/>
  <c r="F524" i="156"/>
  <c r="F525" i="156"/>
  <c r="S527" i="156"/>
  <c r="F531" i="156"/>
  <c r="J531" i="156"/>
  <c r="J532" i="156" s="1"/>
  <c r="J536" i="156" s="1"/>
  <c r="K531" i="156"/>
  <c r="I532" i="156"/>
  <c r="F534" i="156"/>
  <c r="J534" i="156"/>
  <c r="J535" i="156" s="1"/>
  <c r="K534" i="156"/>
  <c r="L534" i="156" s="1"/>
  <c r="I535" i="156"/>
  <c r="S536" i="156"/>
  <c r="V537" i="156"/>
  <c r="W537" i="156"/>
  <c r="T540" i="156"/>
  <c r="S853" i="37" s="1"/>
  <c r="V540" i="156"/>
  <c r="U853" i="37" s="1"/>
  <c r="E541" i="156"/>
  <c r="V541" i="156"/>
  <c r="U854" i="37" s="1"/>
  <c r="E542" i="156"/>
  <c r="D855" i="37" s="1"/>
  <c r="R542" i="156"/>
  <c r="V542" i="156"/>
  <c r="U855" i="37" s="1"/>
  <c r="W542" i="156"/>
  <c r="V855" i="37" s="1"/>
  <c r="E544" i="156"/>
  <c r="D857" i="37" s="1"/>
  <c r="E546" i="156"/>
  <c r="D859" i="37" s="1"/>
  <c r="G546" i="156"/>
  <c r="F859" i="37" s="1"/>
  <c r="E547" i="156"/>
  <c r="D860" i="37" s="1"/>
  <c r="G547" i="156"/>
  <c r="F860" i="37" s="1"/>
  <c r="E548" i="156"/>
  <c r="D861" i="37" s="1"/>
  <c r="G548" i="156"/>
  <c r="F861" i="37" s="1"/>
  <c r="E549" i="156"/>
  <c r="D862" i="37" s="1"/>
  <c r="G549" i="156"/>
  <c r="F862" i="37" s="1"/>
  <c r="E550" i="156"/>
  <c r="D863" i="37" s="1"/>
  <c r="G550" i="156"/>
  <c r="F863" i="37" s="1"/>
  <c r="E552" i="156"/>
  <c r="D865" i="37" s="1"/>
  <c r="G552" i="156"/>
  <c r="F865" i="37" s="1"/>
  <c r="E553" i="156"/>
  <c r="D866" i="37" s="1"/>
  <c r="T553" i="156"/>
  <c r="S866" i="37" s="1"/>
  <c r="V553" i="156"/>
  <c r="U866" i="37" s="1"/>
  <c r="W553" i="156"/>
  <c r="V866" i="37" s="1"/>
  <c r="E557" i="156"/>
  <c r="D870" i="37" s="1"/>
  <c r="G557" i="156"/>
  <c r="F870" i="37" s="1"/>
  <c r="E558" i="156"/>
  <c r="D871" i="37" s="1"/>
  <c r="G558" i="156"/>
  <c r="F871" i="37" s="1"/>
  <c r="E561" i="156"/>
  <c r="D874" i="37" s="1"/>
  <c r="G561" i="156"/>
  <c r="F874" i="37" s="1"/>
  <c r="E562" i="156"/>
  <c r="D875" i="37" s="1"/>
  <c r="G562" i="156"/>
  <c r="F875" i="37" s="1"/>
  <c r="E563" i="156"/>
  <c r="D876" i="37" s="1"/>
  <c r="G563" i="156"/>
  <c r="F876" i="37" s="1"/>
  <c r="E566" i="156"/>
  <c r="G566" i="156"/>
  <c r="F879" i="37" s="1"/>
  <c r="E571" i="156"/>
  <c r="D884" i="37" s="1"/>
  <c r="G571" i="156"/>
  <c r="F884" i="37" s="1"/>
  <c r="E572" i="156"/>
  <c r="D885" i="37" s="1"/>
  <c r="G572" i="156"/>
  <c r="F885" i="37" s="1"/>
  <c r="E573" i="156"/>
  <c r="D886" i="37" s="1"/>
  <c r="G573" i="156"/>
  <c r="F886" i="37" s="1"/>
  <c r="E574" i="156"/>
  <c r="G574" i="156"/>
  <c r="F887" i="37" s="1"/>
  <c r="F947" i="37" s="1"/>
  <c r="E580" i="156"/>
  <c r="D893" i="37" s="1"/>
  <c r="G580" i="156"/>
  <c r="F893" i="37" s="1"/>
  <c r="E588" i="156"/>
  <c r="G588" i="156"/>
  <c r="R588" i="156"/>
  <c r="Q901" i="37" s="1"/>
  <c r="T588" i="156"/>
  <c r="V588" i="156"/>
  <c r="W588" i="156"/>
  <c r="V901" i="37" s="1"/>
  <c r="V974" i="37" s="1"/>
  <c r="E589" i="156"/>
  <c r="D902" i="37" s="1"/>
  <c r="G589" i="156"/>
  <c r="F902" i="37" s="1"/>
  <c r="F963" i="37" s="1"/>
  <c r="E590" i="156"/>
  <c r="D903" i="37" s="1"/>
  <c r="G590" i="156"/>
  <c r="F903" i="37" s="1"/>
  <c r="E591" i="156"/>
  <c r="G591" i="156"/>
  <c r="F904" i="37" s="1"/>
  <c r="E592" i="156"/>
  <c r="G592" i="156"/>
  <c r="F905" i="37" s="1"/>
  <c r="T593" i="156"/>
  <c r="S906" i="37" s="1"/>
  <c r="V593" i="156"/>
  <c r="U906" i="37" s="1"/>
  <c r="W593" i="156"/>
  <c r="V906" i="37" s="1"/>
  <c r="F598" i="156"/>
  <c r="J598" i="156"/>
  <c r="K598" i="156"/>
  <c r="F599" i="156"/>
  <c r="J599" i="156"/>
  <c r="K599" i="156"/>
  <c r="S600" i="156"/>
  <c r="F601" i="156"/>
  <c r="S601" i="156"/>
  <c r="S602" i="156"/>
  <c r="F603" i="156"/>
  <c r="S603" i="156"/>
  <c r="F604" i="156"/>
  <c r="S604" i="156"/>
  <c r="S607" i="156"/>
  <c r="F608" i="156"/>
  <c r="J608" i="156"/>
  <c r="K608" i="156"/>
  <c r="S608" i="156"/>
  <c r="F609" i="156"/>
  <c r="J609" i="156"/>
  <c r="K609" i="156"/>
  <c r="O609" i="156" s="1"/>
  <c r="P609" i="156" s="1"/>
  <c r="S609" i="156"/>
  <c r="S610" i="156"/>
  <c r="S611" i="156"/>
  <c r="V612" i="156"/>
  <c r="W612" i="156"/>
  <c r="S613" i="156"/>
  <c r="S614" i="156"/>
  <c r="S615" i="156"/>
  <c r="F616" i="156"/>
  <c r="J616" i="156"/>
  <c r="K616" i="156"/>
  <c r="S616" i="156"/>
  <c r="F617" i="156"/>
  <c r="J617" i="156"/>
  <c r="K617" i="156"/>
  <c r="L617" i="156" s="1"/>
  <c r="S617" i="156"/>
  <c r="F618" i="156"/>
  <c r="J618" i="156"/>
  <c r="K618" i="156"/>
  <c r="S618" i="156"/>
  <c r="F619" i="156"/>
  <c r="J619" i="156"/>
  <c r="K619" i="156"/>
  <c r="S619" i="156"/>
  <c r="F620" i="156"/>
  <c r="J620" i="156"/>
  <c r="K620" i="156"/>
  <c r="S620" i="156"/>
  <c r="F621" i="156"/>
  <c r="J621" i="156"/>
  <c r="K621" i="156"/>
  <c r="S621" i="156"/>
  <c r="F622" i="156"/>
  <c r="J622" i="156"/>
  <c r="K622" i="156"/>
  <c r="S622" i="156"/>
  <c r="F623" i="156"/>
  <c r="J623" i="156"/>
  <c r="K623" i="156"/>
  <c r="S623" i="156"/>
  <c r="F624" i="156"/>
  <c r="J624" i="156"/>
  <c r="K624" i="156"/>
  <c r="S624" i="156"/>
  <c r="S625" i="156"/>
  <c r="F626" i="156"/>
  <c r="S626" i="156"/>
  <c r="S627" i="156"/>
  <c r="S628" i="156"/>
  <c r="S629" i="156"/>
  <c r="F630" i="156"/>
  <c r="S630" i="156"/>
  <c r="S631" i="156"/>
  <c r="F632" i="156"/>
  <c r="S632" i="156"/>
  <c r="F633" i="156"/>
  <c r="S633" i="156"/>
  <c r="S634" i="156"/>
  <c r="S635" i="156"/>
  <c r="S636" i="156"/>
  <c r="S637" i="156"/>
  <c r="S638" i="156"/>
  <c r="F639" i="156"/>
  <c r="S639" i="156"/>
  <c r="F640" i="156"/>
  <c r="S640" i="156"/>
  <c r="S641" i="156"/>
  <c r="F642" i="156"/>
  <c r="S642" i="156"/>
  <c r="F643" i="156"/>
  <c r="S643" i="156"/>
  <c r="F644" i="156"/>
  <c r="S644" i="156"/>
  <c r="F645" i="156"/>
  <c r="S645" i="156"/>
  <c r="F646" i="156"/>
  <c r="S646" i="156"/>
  <c r="F647" i="156"/>
  <c r="S647" i="156"/>
  <c r="S652" i="156"/>
  <c r="V668" i="156"/>
  <c r="W668" i="156"/>
  <c r="S654" i="156"/>
  <c r="F655" i="156"/>
  <c r="J655" i="156"/>
  <c r="K655" i="156"/>
  <c r="S655" i="156"/>
  <c r="F656" i="156"/>
  <c r="J656" i="156"/>
  <c r="K656" i="156"/>
  <c r="L656" i="156" s="1"/>
  <c r="S656" i="156"/>
  <c r="F657" i="156"/>
  <c r="J657" i="156"/>
  <c r="K657" i="156"/>
  <c r="L657" i="156" s="1"/>
  <c r="S657" i="156"/>
  <c r="F658" i="156"/>
  <c r="J658" i="156"/>
  <c r="K658" i="156"/>
  <c r="L658" i="156" s="1"/>
  <c r="S658" i="156"/>
  <c r="F659" i="156"/>
  <c r="J659" i="156"/>
  <c r="K659" i="156"/>
  <c r="L659" i="156" s="1"/>
  <c r="S659" i="156"/>
  <c r="S663" i="156"/>
  <c r="S664" i="156"/>
  <c r="F665" i="156"/>
  <c r="J665" i="156"/>
  <c r="K665" i="156"/>
  <c r="L665" i="156" s="1"/>
  <c r="S665" i="156"/>
  <c r="S666" i="156"/>
  <c r="S667" i="156"/>
  <c r="S669" i="156"/>
  <c r="S670" i="156"/>
  <c r="S671" i="156"/>
  <c r="F672" i="156"/>
  <c r="J672" i="156"/>
  <c r="K672" i="156"/>
  <c r="L672" i="156" s="1"/>
  <c r="S672" i="156"/>
  <c r="F673" i="156"/>
  <c r="J673" i="156"/>
  <c r="K673" i="156"/>
  <c r="L673" i="156" s="1"/>
  <c r="S673" i="156"/>
  <c r="F674" i="156"/>
  <c r="J674" i="156"/>
  <c r="K674" i="156"/>
  <c r="S674" i="156"/>
  <c r="F675" i="156"/>
  <c r="J675" i="156"/>
  <c r="K675" i="156"/>
  <c r="S675" i="156"/>
  <c r="F676" i="156"/>
  <c r="J676" i="156"/>
  <c r="K676" i="156"/>
  <c r="S676" i="156"/>
  <c r="F677" i="156"/>
  <c r="J677" i="156"/>
  <c r="K677" i="156"/>
  <c r="S677" i="156"/>
  <c r="F678" i="156"/>
  <c r="J678" i="156"/>
  <c r="K678" i="156"/>
  <c r="S678" i="156"/>
  <c r="F679" i="156"/>
  <c r="J679" i="156"/>
  <c r="K679" i="156"/>
  <c r="S679" i="156"/>
  <c r="S682" i="156"/>
  <c r="S683" i="156"/>
  <c r="H684" i="156"/>
  <c r="S684" i="156"/>
  <c r="S690" i="156"/>
  <c r="S691" i="156"/>
  <c r="F692" i="156"/>
  <c r="J692" i="156"/>
  <c r="J694" i="156" s="1"/>
  <c r="J695" i="156" s="1"/>
  <c r="K692" i="156"/>
  <c r="L692" i="156" s="1"/>
  <c r="S692" i="156"/>
  <c r="F693" i="156"/>
  <c r="J693" i="156"/>
  <c r="K693" i="156"/>
  <c r="L693" i="156" s="1"/>
  <c r="S693" i="156"/>
  <c r="S694" i="156"/>
  <c r="S695" i="156"/>
  <c r="S696" i="156"/>
  <c r="S697" i="156"/>
  <c r="T698" i="156"/>
  <c r="V698" i="156"/>
  <c r="S699" i="156"/>
  <c r="S701" i="156"/>
  <c r="F702" i="156"/>
  <c r="J702" i="156"/>
  <c r="K702" i="156"/>
  <c r="S702" i="156"/>
  <c r="F703" i="156"/>
  <c r="J703" i="156"/>
  <c r="K703" i="156"/>
  <c r="L703" i="156" s="1"/>
  <c r="S703" i="156"/>
  <c r="F704" i="156"/>
  <c r="J704" i="156"/>
  <c r="K704" i="156"/>
  <c r="S704" i="156"/>
  <c r="S705" i="156"/>
  <c r="S706" i="156"/>
  <c r="S707" i="156"/>
  <c r="F708" i="156"/>
  <c r="S708" i="156"/>
  <c r="F709" i="156"/>
  <c r="S709" i="156"/>
  <c r="F710" i="156"/>
  <c r="S710" i="156"/>
  <c r="F711" i="156"/>
  <c r="S711" i="156"/>
  <c r="F712" i="156"/>
  <c r="S712" i="156"/>
  <c r="S713" i="156"/>
  <c r="S714" i="156"/>
  <c r="S715" i="156"/>
  <c r="S716" i="156"/>
  <c r="F717" i="156"/>
  <c r="S717" i="156"/>
  <c r="F718" i="156"/>
  <c r="S718" i="156"/>
  <c r="S719" i="156"/>
  <c r="F720" i="156"/>
  <c r="S720" i="156"/>
  <c r="F721" i="156"/>
  <c r="S721" i="156"/>
  <c r="F722" i="156"/>
  <c r="S722" i="156"/>
  <c r="F723" i="156"/>
  <c r="S723" i="156"/>
  <c r="F724" i="156"/>
  <c r="S724" i="156"/>
  <c r="F725" i="156"/>
  <c r="S725" i="156"/>
  <c r="S730" i="156"/>
  <c r="V739" i="156"/>
  <c r="W739" i="156"/>
  <c r="S732" i="156"/>
  <c r="F733" i="156"/>
  <c r="J733" i="156"/>
  <c r="K733" i="156"/>
  <c r="L733" i="156" s="1"/>
  <c r="S733" i="156"/>
  <c r="I734" i="156"/>
  <c r="S734" i="156"/>
  <c r="S735" i="156"/>
  <c r="F736" i="156"/>
  <c r="J736" i="156"/>
  <c r="K736" i="156"/>
  <c r="S736" i="156"/>
  <c r="S737" i="156"/>
  <c r="S738" i="156"/>
  <c r="S740" i="156"/>
  <c r="S741" i="156"/>
  <c r="S742" i="156"/>
  <c r="F743" i="156"/>
  <c r="J743" i="156"/>
  <c r="K743" i="156"/>
  <c r="L743" i="156" s="1"/>
  <c r="S743" i="156"/>
  <c r="S744" i="156"/>
  <c r="S745" i="156"/>
  <c r="S746" i="156"/>
  <c r="F747" i="156"/>
  <c r="S747" i="156"/>
  <c r="F748" i="156"/>
  <c r="S748" i="156"/>
  <c r="F749" i="156"/>
  <c r="S749" i="156"/>
  <c r="F750" i="156"/>
  <c r="S750" i="156"/>
  <c r="S751" i="156"/>
  <c r="S752" i="156"/>
  <c r="S753" i="156"/>
  <c r="F754" i="156"/>
  <c r="S754" i="156"/>
  <c r="S755" i="156"/>
  <c r="F756" i="156"/>
  <c r="S756" i="156"/>
  <c r="F757" i="156"/>
  <c r="S757" i="156"/>
  <c r="S758" i="156"/>
  <c r="H759" i="156"/>
  <c r="S759" i="156"/>
  <c r="F760" i="156"/>
  <c r="S760" i="156"/>
  <c r="S761" i="156"/>
  <c r="F762" i="156"/>
  <c r="S762" i="156"/>
  <c r="F763" i="156"/>
  <c r="S763" i="156"/>
  <c r="S764" i="156"/>
  <c r="T765" i="156"/>
  <c r="T773" i="156" s="1"/>
  <c r="V765" i="156"/>
  <c r="V773" i="156" s="1"/>
  <c r="W765" i="156"/>
  <c r="S766" i="156"/>
  <c r="F767" i="156"/>
  <c r="J767" i="156"/>
  <c r="K767" i="156"/>
  <c r="L767" i="156" s="1"/>
  <c r="S767" i="156"/>
  <c r="S768" i="156"/>
  <c r="S769" i="156"/>
  <c r="F770" i="156"/>
  <c r="J770" i="156"/>
  <c r="K770" i="156"/>
  <c r="O770" i="156" s="1"/>
  <c r="S770" i="156"/>
  <c r="S771" i="156"/>
  <c r="S772" i="156"/>
  <c r="S774" i="156"/>
  <c r="S775" i="156"/>
  <c r="S776" i="156"/>
  <c r="F777" i="156"/>
  <c r="J777" i="156"/>
  <c r="K777" i="156"/>
  <c r="S777" i="156"/>
  <c r="F778" i="156"/>
  <c r="J778" i="156"/>
  <c r="K778" i="156"/>
  <c r="S778" i="156"/>
  <c r="S779" i="156"/>
  <c r="S780" i="156"/>
  <c r="S781" i="156"/>
  <c r="F783" i="156"/>
  <c r="S783" i="156"/>
  <c r="H784" i="156"/>
  <c r="S784" i="156"/>
  <c r="H786" i="156"/>
  <c r="S786" i="156"/>
  <c r="F787" i="156"/>
  <c r="S787" i="156"/>
  <c r="S788" i="156"/>
  <c r="T789" i="156"/>
  <c r="T798" i="156" s="1"/>
  <c r="V789" i="156"/>
  <c r="V798" i="156" s="1"/>
  <c r="W789" i="156"/>
  <c r="S790" i="156"/>
  <c r="F791" i="156"/>
  <c r="J791" i="156"/>
  <c r="K791" i="156"/>
  <c r="S791" i="156"/>
  <c r="S792" i="156"/>
  <c r="S793" i="156"/>
  <c r="F794" i="156"/>
  <c r="J794" i="156"/>
  <c r="K794" i="156"/>
  <c r="S794" i="156"/>
  <c r="F795" i="156"/>
  <c r="J795" i="156"/>
  <c r="K795" i="156"/>
  <c r="S795" i="156"/>
  <c r="S796" i="156"/>
  <c r="S797" i="156"/>
  <c r="S799" i="156"/>
  <c r="S800" i="156"/>
  <c r="S801" i="156"/>
  <c r="F802" i="156"/>
  <c r="J802" i="156"/>
  <c r="K802" i="156"/>
  <c r="S802" i="156"/>
  <c r="F803" i="156"/>
  <c r="J803" i="156"/>
  <c r="K803" i="156"/>
  <c r="S803" i="156"/>
  <c r="S804" i="156"/>
  <c r="S805" i="156"/>
  <c r="S806" i="156"/>
  <c r="F808" i="156"/>
  <c r="S808" i="156"/>
  <c r="S809" i="156"/>
  <c r="F811" i="156"/>
  <c r="S811" i="156"/>
  <c r="S812" i="156"/>
  <c r="S815" i="156"/>
  <c r="S816" i="156"/>
  <c r="F818" i="156"/>
  <c r="J817" i="156"/>
  <c r="K817" i="156"/>
  <c r="L817" i="156" s="1"/>
  <c r="S817" i="156"/>
  <c r="S818" i="156"/>
  <c r="S819" i="156"/>
  <c r="T820" i="156"/>
  <c r="V820" i="156"/>
  <c r="W820" i="156"/>
  <c r="S821" i="156"/>
  <c r="S822" i="156"/>
  <c r="S823" i="156"/>
  <c r="F824" i="156"/>
  <c r="J824" i="156"/>
  <c r="K824" i="156"/>
  <c r="S824" i="156"/>
  <c r="F825" i="156"/>
  <c r="J825" i="156"/>
  <c r="K825" i="156"/>
  <c r="S825" i="156"/>
  <c r="S827" i="156"/>
  <c r="S828" i="156"/>
  <c r="F830" i="156"/>
  <c r="S830" i="156"/>
  <c r="S831" i="156"/>
  <c r="F833" i="156"/>
  <c r="S833" i="156"/>
  <c r="F834" i="156"/>
  <c r="S834" i="156"/>
  <c r="H836" i="156"/>
  <c r="S836" i="156"/>
  <c r="S839" i="156"/>
  <c r="S840" i="156"/>
  <c r="F841" i="156"/>
  <c r="J841" i="156"/>
  <c r="K841" i="156"/>
  <c r="L841" i="156" s="1"/>
  <c r="S841" i="156"/>
  <c r="S842" i="156"/>
  <c r="S843" i="156"/>
  <c r="T844" i="156"/>
  <c r="V844" i="156"/>
  <c r="S845" i="156"/>
  <c r="S846" i="156"/>
  <c r="S847" i="156"/>
  <c r="S848" i="156"/>
  <c r="F850" i="156"/>
  <c r="S850" i="156"/>
  <c r="F851" i="156"/>
  <c r="S851" i="156"/>
  <c r="F852" i="156"/>
  <c r="S852" i="156"/>
  <c r="F853" i="156"/>
  <c r="S853" i="156"/>
  <c r="S854" i="156"/>
  <c r="F856" i="156"/>
  <c r="S856" i="156"/>
  <c r="S857" i="156"/>
  <c r="S858" i="156"/>
  <c r="S859" i="156"/>
  <c r="S860" i="156"/>
  <c r="S861" i="156"/>
  <c r="F862" i="156"/>
  <c r="S862" i="156"/>
  <c r="F863" i="156"/>
  <c r="S863" i="156"/>
  <c r="S864" i="156"/>
  <c r="F865" i="156"/>
  <c r="S865" i="156"/>
  <c r="F866" i="156"/>
  <c r="S866" i="156"/>
  <c r="F867" i="156"/>
  <c r="S867" i="156"/>
  <c r="S868" i="156"/>
  <c r="T869" i="156"/>
  <c r="T876" i="156" s="1"/>
  <c r="V869" i="156"/>
  <c r="V876" i="156" s="1"/>
  <c r="W869" i="156"/>
  <c r="W876" i="156" s="1"/>
  <c r="S870" i="156"/>
  <c r="S871" i="156"/>
  <c r="F872" i="156"/>
  <c r="J872" i="156"/>
  <c r="K872" i="156"/>
  <c r="L872" i="156" s="1"/>
  <c r="S872" i="156"/>
  <c r="F873" i="156"/>
  <c r="J873" i="156"/>
  <c r="K873" i="156"/>
  <c r="L873" i="156" s="1"/>
  <c r="S873" i="156"/>
  <c r="S874" i="156"/>
  <c r="S875" i="156"/>
  <c r="S877" i="156"/>
  <c r="S878" i="156"/>
  <c r="S879" i="156"/>
  <c r="S880" i="156"/>
  <c r="F882" i="156"/>
  <c r="S882" i="156"/>
  <c r="F883" i="156"/>
  <c r="S883" i="156"/>
  <c r="F884" i="156"/>
  <c r="S884" i="156"/>
  <c r="F885" i="156"/>
  <c r="S885" i="156"/>
  <c r="F886" i="156"/>
  <c r="S886" i="156"/>
  <c r="S887" i="156"/>
  <c r="S888" i="156"/>
  <c r="S889" i="156"/>
  <c r="S890" i="156"/>
  <c r="S891" i="156"/>
  <c r="S892" i="156"/>
  <c r="F893" i="156"/>
  <c r="S893" i="156"/>
  <c r="F894" i="156"/>
  <c r="S894" i="156"/>
  <c r="S895" i="156"/>
  <c r="F896" i="156"/>
  <c r="S896" i="156"/>
  <c r="F897" i="156"/>
  <c r="S897" i="156"/>
  <c r="F898" i="156"/>
  <c r="S898" i="156"/>
  <c r="S899" i="156"/>
  <c r="T900" i="156"/>
  <c r="T906" i="156" s="1"/>
  <c r="V900" i="156"/>
  <c r="V906" i="156" s="1"/>
  <c r="W900" i="156"/>
  <c r="S901" i="156"/>
  <c r="S902" i="156"/>
  <c r="F903" i="156"/>
  <c r="J903" i="156"/>
  <c r="K903" i="156"/>
  <c r="L903" i="156" s="1"/>
  <c r="S903" i="156"/>
  <c r="S904" i="156"/>
  <c r="S905" i="156"/>
  <c r="S907" i="156"/>
  <c r="S908" i="156"/>
  <c r="S909" i="156"/>
  <c r="F910" i="156"/>
  <c r="J910" i="156"/>
  <c r="K910" i="156"/>
  <c r="L910" i="156" s="1"/>
  <c r="S910" i="156"/>
  <c r="F911" i="156"/>
  <c r="J911" i="156"/>
  <c r="K911" i="156"/>
  <c r="S911" i="156"/>
  <c r="S912" i="156"/>
  <c r="S913" i="156"/>
  <c r="S914" i="156"/>
  <c r="F916" i="156"/>
  <c r="S916" i="156"/>
  <c r="F917" i="156"/>
  <c r="S917" i="156"/>
  <c r="F918" i="156"/>
  <c r="S918" i="156"/>
  <c r="F919" i="156"/>
  <c r="S919" i="156"/>
  <c r="F920" i="156"/>
  <c r="S920" i="156"/>
  <c r="S921" i="156"/>
  <c r="S922" i="156"/>
  <c r="S923" i="156"/>
  <c r="S924" i="156"/>
  <c r="F925" i="156"/>
  <c r="S925" i="156"/>
  <c r="S926" i="156"/>
  <c r="F927" i="156"/>
  <c r="S927" i="156"/>
  <c r="F928" i="156"/>
  <c r="S928" i="156"/>
  <c r="S929" i="156"/>
  <c r="F930" i="156"/>
  <c r="S930" i="156"/>
  <c r="F931" i="156"/>
  <c r="S931" i="156"/>
  <c r="F932" i="156"/>
  <c r="S932" i="156"/>
  <c r="F933" i="156"/>
  <c r="S933" i="156"/>
  <c r="F934" i="156"/>
  <c r="S934" i="156"/>
  <c r="S954" i="156"/>
  <c r="V962" i="156"/>
  <c r="S956" i="156"/>
  <c r="S957" i="156"/>
  <c r="F958" i="156"/>
  <c r="J958" i="156"/>
  <c r="K958" i="156"/>
  <c r="L958" i="156" s="1"/>
  <c r="S958" i="156"/>
  <c r="F959" i="156"/>
  <c r="J959" i="156"/>
  <c r="K959" i="156"/>
  <c r="L959" i="156" s="1"/>
  <c r="S959" i="156"/>
  <c r="S960" i="156"/>
  <c r="S963" i="156"/>
  <c r="S964" i="156"/>
  <c r="S965" i="156"/>
  <c r="S966" i="156"/>
  <c r="S967" i="156"/>
  <c r="S968" i="156"/>
  <c r="F969" i="156"/>
  <c r="S969" i="156"/>
  <c r="F970" i="156"/>
  <c r="S970" i="156"/>
  <c r="F971" i="156"/>
  <c r="S971" i="156"/>
  <c r="F972" i="156"/>
  <c r="S972" i="156"/>
  <c r="F973" i="156"/>
  <c r="S973" i="156"/>
  <c r="S974" i="156"/>
  <c r="S975" i="156"/>
  <c r="S976" i="156"/>
  <c r="S977" i="156"/>
  <c r="S978" i="156"/>
  <c r="F979" i="156"/>
  <c r="S979" i="156"/>
  <c r="F980" i="156"/>
  <c r="S980" i="156"/>
  <c r="F981" i="156"/>
  <c r="S981" i="156"/>
  <c r="F982" i="156"/>
  <c r="S982" i="156"/>
  <c r="S983" i="156"/>
  <c r="F984" i="156"/>
  <c r="S984" i="156"/>
  <c r="F985" i="156"/>
  <c r="S985" i="156"/>
  <c r="F986" i="156"/>
  <c r="S986" i="156"/>
  <c r="F987" i="156"/>
  <c r="S987" i="156"/>
  <c r="F988" i="156"/>
  <c r="S988" i="156"/>
  <c r="F989" i="156"/>
  <c r="S989" i="156"/>
  <c r="S990" i="156"/>
  <c r="T991" i="156"/>
  <c r="V991" i="156"/>
  <c r="V997" i="156" s="1"/>
  <c r="W991" i="156"/>
  <c r="W997" i="156" s="1"/>
  <c r="S992" i="156"/>
  <c r="S993" i="156"/>
  <c r="F994" i="156"/>
  <c r="J994" i="156"/>
  <c r="K994" i="156"/>
  <c r="S994" i="156"/>
  <c r="S995" i="156"/>
  <c r="S996" i="156"/>
  <c r="S998" i="156"/>
  <c r="S999" i="156"/>
  <c r="S1000" i="156"/>
  <c r="S1001" i="156"/>
  <c r="S1003" i="156"/>
  <c r="F1004" i="156"/>
  <c r="S1004" i="156"/>
  <c r="F1005" i="156"/>
  <c r="S1005" i="156"/>
  <c r="F1006" i="156"/>
  <c r="S1006" i="156"/>
  <c r="S1007" i="156"/>
  <c r="H1009" i="156"/>
  <c r="S1009" i="156"/>
  <c r="S1010" i="156"/>
  <c r="S1011" i="156"/>
  <c r="S1012" i="156"/>
  <c r="S1013" i="156"/>
  <c r="S1014" i="156"/>
  <c r="F1015" i="156"/>
  <c r="S1015" i="156"/>
  <c r="F1016" i="156"/>
  <c r="S1016" i="156"/>
  <c r="F1017" i="156"/>
  <c r="S1017" i="156"/>
  <c r="F1018" i="156"/>
  <c r="S1018" i="156"/>
  <c r="S1019" i="156"/>
  <c r="F1020" i="156"/>
  <c r="S1020" i="156"/>
  <c r="F1021" i="156"/>
  <c r="S1021" i="156"/>
  <c r="F1022" i="156"/>
  <c r="S1022" i="156"/>
  <c r="F1023" i="156"/>
  <c r="S1023" i="156"/>
  <c r="F1024" i="156"/>
  <c r="S1024" i="156"/>
  <c r="S1025" i="156"/>
  <c r="T1026" i="156"/>
  <c r="T1032" i="156" s="1"/>
  <c r="V1026" i="156"/>
  <c r="V1032" i="156" s="1"/>
  <c r="W1026" i="156"/>
  <c r="W1032" i="156" s="1"/>
  <c r="S1027" i="156"/>
  <c r="S1028" i="156"/>
  <c r="F1029" i="156"/>
  <c r="J1029" i="156"/>
  <c r="K1029" i="156"/>
  <c r="S1029" i="156"/>
  <c r="S1030" i="156"/>
  <c r="S1031" i="156"/>
  <c r="S1033" i="156"/>
  <c r="S1034" i="156"/>
  <c r="S1035" i="156"/>
  <c r="S1036" i="156"/>
  <c r="F1038" i="156"/>
  <c r="S1038" i="156"/>
  <c r="F1039" i="156"/>
  <c r="S1039" i="156"/>
  <c r="F1040" i="156"/>
  <c r="S1040" i="156"/>
  <c r="F1041" i="156"/>
  <c r="S1041" i="156"/>
  <c r="S1042" i="156"/>
  <c r="F1044" i="156"/>
  <c r="S1044" i="156"/>
  <c r="S1045" i="156"/>
  <c r="S1046" i="156"/>
  <c r="S1047" i="156"/>
  <c r="S1048" i="156"/>
  <c r="S1049" i="156"/>
  <c r="F1050" i="156"/>
  <c r="S1050" i="156"/>
  <c r="F1051" i="156"/>
  <c r="S1051" i="156"/>
  <c r="S1052" i="156"/>
  <c r="F1053" i="156"/>
  <c r="S1053" i="156"/>
  <c r="F1054" i="156"/>
  <c r="S1054" i="156"/>
  <c r="F1055" i="156"/>
  <c r="S1055" i="156"/>
  <c r="F1056" i="156"/>
  <c r="S1056" i="156"/>
  <c r="S1059" i="156"/>
  <c r="T1066" i="156"/>
  <c r="V1066" i="156"/>
  <c r="S1061" i="156"/>
  <c r="S1062" i="156"/>
  <c r="F1063" i="156"/>
  <c r="J1063" i="156"/>
  <c r="K1063" i="156"/>
  <c r="S1063" i="156"/>
  <c r="S1064" i="156"/>
  <c r="S1065" i="156"/>
  <c r="S1067" i="156"/>
  <c r="S1068" i="156"/>
  <c r="S1069" i="156"/>
  <c r="S1070" i="156"/>
  <c r="S1072" i="156"/>
  <c r="F1073" i="156"/>
  <c r="S1073" i="156"/>
  <c r="F1074" i="156"/>
  <c r="S1074" i="156"/>
  <c r="F1075" i="156"/>
  <c r="S1075" i="156"/>
  <c r="S1076" i="156"/>
  <c r="H1078" i="156"/>
  <c r="S1078" i="156"/>
  <c r="S1079" i="156"/>
  <c r="S1080" i="156"/>
  <c r="S1081" i="156"/>
  <c r="S1082" i="156"/>
  <c r="S1083" i="156"/>
  <c r="F1084" i="156"/>
  <c r="S1084" i="156"/>
  <c r="F1085" i="156"/>
  <c r="S1085" i="156"/>
  <c r="F1086" i="156"/>
  <c r="S1086" i="156"/>
  <c r="F1087" i="156"/>
  <c r="S1087" i="156"/>
  <c r="S1088" i="156"/>
  <c r="F1089" i="156"/>
  <c r="S1089" i="156"/>
  <c r="F1090" i="156"/>
  <c r="S1090" i="156"/>
  <c r="F1091" i="156"/>
  <c r="S1091" i="156"/>
  <c r="F1092" i="156"/>
  <c r="S1092" i="156"/>
  <c r="F1093" i="156"/>
  <c r="S1093" i="156"/>
  <c r="F1094" i="156"/>
  <c r="S1094" i="156"/>
  <c r="F1095" i="156"/>
  <c r="S1095" i="156"/>
  <c r="S1096" i="156"/>
  <c r="T1097" i="156"/>
  <c r="V1097" i="156"/>
  <c r="V1103" i="156" s="1"/>
  <c r="W1097" i="156"/>
  <c r="W1103" i="156" s="1"/>
  <c r="S1098" i="156"/>
  <c r="S1099" i="156"/>
  <c r="F1100" i="156"/>
  <c r="J1100" i="156"/>
  <c r="K1100" i="156"/>
  <c r="L1100" i="156" s="1"/>
  <c r="S1100" i="156"/>
  <c r="S1101" i="156"/>
  <c r="S1102" i="156"/>
  <c r="S1104" i="156"/>
  <c r="S1105" i="156"/>
  <c r="S1106" i="156"/>
  <c r="S1107" i="156"/>
  <c r="F1109" i="156"/>
  <c r="S1109" i="156"/>
  <c r="F1110" i="156"/>
  <c r="S1110" i="156"/>
  <c r="F1111" i="156"/>
  <c r="S1111" i="156"/>
  <c r="F1112" i="156"/>
  <c r="S1112" i="156"/>
  <c r="F1113" i="156"/>
  <c r="S1113" i="156"/>
  <c r="S1114" i="156"/>
  <c r="S1115" i="156"/>
  <c r="S1116" i="156"/>
  <c r="S1117" i="156"/>
  <c r="S1118" i="156"/>
  <c r="S1119" i="156"/>
  <c r="F1120" i="156"/>
  <c r="S1120" i="156"/>
  <c r="F1121" i="156"/>
  <c r="S1121" i="156"/>
  <c r="S1122" i="156"/>
  <c r="F1123" i="156"/>
  <c r="S1123" i="156"/>
  <c r="F1124" i="156"/>
  <c r="S1124" i="156"/>
  <c r="F1125" i="156"/>
  <c r="S1125" i="156"/>
  <c r="S1126" i="156"/>
  <c r="T1127" i="156"/>
  <c r="V1127" i="156"/>
  <c r="V1132" i="156" s="1"/>
  <c r="W1127" i="156"/>
  <c r="W1132" i="156" s="1"/>
  <c r="S1128" i="156"/>
  <c r="F1129" i="156"/>
  <c r="J1129" i="156"/>
  <c r="K1129" i="156"/>
  <c r="S1129" i="156"/>
  <c r="S1130" i="156"/>
  <c r="S1131" i="156"/>
  <c r="S1133" i="156"/>
  <c r="S1134" i="156"/>
  <c r="S1135" i="156"/>
  <c r="S1136" i="156"/>
  <c r="F1137" i="156"/>
  <c r="S1137" i="156"/>
  <c r="S1138" i="156"/>
  <c r="F1140" i="156"/>
  <c r="S1140" i="156"/>
  <c r="S1141" i="156"/>
  <c r="S1142" i="156"/>
  <c r="V1143" i="156"/>
  <c r="W1143" i="156"/>
  <c r="S1144" i="156"/>
  <c r="S1145" i="156"/>
  <c r="S1146" i="156"/>
  <c r="S1147" i="156"/>
  <c r="F1148" i="156"/>
  <c r="S1148" i="156"/>
  <c r="S1149" i="156"/>
  <c r="F1151" i="156"/>
  <c r="S1151" i="156"/>
  <c r="S1152" i="156"/>
  <c r="S1153" i="156"/>
  <c r="V1154" i="156"/>
  <c r="W1154" i="156"/>
  <c r="S1155" i="156"/>
  <c r="S1156" i="156"/>
  <c r="S1157" i="156"/>
  <c r="S1158" i="156"/>
  <c r="F1159" i="156"/>
  <c r="S1159" i="156"/>
  <c r="S1160" i="156"/>
  <c r="F1162" i="156"/>
  <c r="S1162" i="156"/>
  <c r="S1163" i="156"/>
  <c r="S1164" i="156"/>
  <c r="V1165" i="156"/>
  <c r="W1165" i="156"/>
  <c r="S1166" i="156"/>
  <c r="S1167" i="156"/>
  <c r="S1168" i="156"/>
  <c r="S1169" i="156"/>
  <c r="F1170" i="156"/>
  <c r="S1170" i="156"/>
  <c r="F1171" i="156"/>
  <c r="S1171" i="156"/>
  <c r="S1172" i="156"/>
  <c r="F1173" i="156"/>
  <c r="S1173" i="156"/>
  <c r="F1174" i="156"/>
  <c r="S1174" i="156"/>
  <c r="S1175" i="156"/>
  <c r="S1176" i="156"/>
  <c r="S1177" i="156"/>
  <c r="S1178" i="156"/>
  <c r="F1179" i="156"/>
  <c r="S1179" i="156"/>
  <c r="F1180" i="156"/>
  <c r="S1180" i="156"/>
  <c r="S1181" i="156"/>
  <c r="F1182" i="156"/>
  <c r="S1182" i="156"/>
  <c r="F1183" i="156"/>
  <c r="S1183" i="156"/>
  <c r="F1184" i="156"/>
  <c r="S1184" i="156"/>
  <c r="S1187" i="156"/>
  <c r="V1195" i="156"/>
  <c r="W1195" i="156"/>
  <c r="S1189" i="156"/>
  <c r="S1190" i="156"/>
  <c r="F1191" i="156"/>
  <c r="J1191" i="156"/>
  <c r="K1191" i="156"/>
  <c r="L1191" i="156" s="1"/>
  <c r="S1191" i="156"/>
  <c r="F1192" i="156"/>
  <c r="J1192" i="156"/>
  <c r="K1192" i="156"/>
  <c r="L1192" i="156" s="1"/>
  <c r="S1192" i="156"/>
  <c r="S1193" i="156"/>
  <c r="S1194" i="156"/>
  <c r="S1196" i="156"/>
  <c r="S1197" i="156"/>
  <c r="S1198" i="156"/>
  <c r="S1199" i="156"/>
  <c r="F1200" i="156"/>
  <c r="S1200" i="156"/>
  <c r="F1201" i="156"/>
  <c r="S1201" i="156"/>
  <c r="F1202" i="156"/>
  <c r="S1202" i="156"/>
  <c r="F1203" i="156"/>
  <c r="S1203" i="156"/>
  <c r="F1204" i="156"/>
  <c r="S1204" i="156"/>
  <c r="S1205" i="156"/>
  <c r="S1206" i="156"/>
  <c r="S1207" i="156"/>
  <c r="S1208" i="156"/>
  <c r="F1209" i="156"/>
  <c r="S1209" i="156"/>
  <c r="F1210" i="156"/>
  <c r="S1210" i="156"/>
  <c r="S1211" i="156"/>
  <c r="F1212" i="156"/>
  <c r="S1212" i="156"/>
  <c r="F1213" i="156"/>
  <c r="S1213" i="156"/>
  <c r="F1214" i="156"/>
  <c r="S1214" i="156"/>
  <c r="S1215" i="156"/>
  <c r="T1216" i="156"/>
  <c r="V1216" i="156"/>
  <c r="V1222" i="156" s="1"/>
  <c r="W1216" i="156"/>
  <c r="W1222" i="156" s="1"/>
  <c r="S1217" i="156"/>
  <c r="S1218" i="156"/>
  <c r="F1219" i="156"/>
  <c r="J1219" i="156"/>
  <c r="K1219" i="156"/>
  <c r="L1219" i="156" s="1"/>
  <c r="S1219" i="156"/>
  <c r="S1220" i="156"/>
  <c r="S1221" i="156"/>
  <c r="S1223" i="156"/>
  <c r="S1224" i="156"/>
  <c r="S1225" i="156"/>
  <c r="S1226" i="156"/>
  <c r="S1228" i="156"/>
  <c r="F1229" i="156"/>
  <c r="S1229" i="156"/>
  <c r="F1230" i="156"/>
  <c r="S1230" i="156"/>
  <c r="F1231" i="156"/>
  <c r="S1231" i="156"/>
  <c r="F1232" i="156"/>
  <c r="S1232" i="156"/>
  <c r="F1233" i="156"/>
  <c r="S1233" i="156"/>
  <c r="S1234" i="156"/>
  <c r="U1234" i="156" s="1"/>
  <c r="S1235" i="156"/>
  <c r="S1236" i="156"/>
  <c r="S1237" i="156"/>
  <c r="S1238" i="156"/>
  <c r="F1239" i="156"/>
  <c r="S1239" i="156"/>
  <c r="F1240" i="156"/>
  <c r="S1240" i="156"/>
  <c r="S1241" i="156"/>
  <c r="F1242" i="156"/>
  <c r="S1242" i="156"/>
  <c r="F1243" i="156"/>
  <c r="S1243" i="156"/>
  <c r="F1244" i="156"/>
  <c r="S1244" i="156"/>
  <c r="F1245" i="156"/>
  <c r="S1245" i="156"/>
  <c r="S1246" i="156"/>
  <c r="T1247" i="156"/>
  <c r="V1247" i="156"/>
  <c r="V1253" i="156" s="1"/>
  <c r="W1247" i="156"/>
  <c r="S1248" i="156"/>
  <c r="S1249" i="156"/>
  <c r="F1250" i="156"/>
  <c r="J1250" i="156"/>
  <c r="K1250" i="156"/>
  <c r="L1250" i="156" s="1"/>
  <c r="S1250" i="156"/>
  <c r="S1251" i="156"/>
  <c r="S1254" i="156"/>
  <c r="S1255" i="156"/>
  <c r="S1256" i="156"/>
  <c r="S1257" i="156"/>
  <c r="S1258" i="156"/>
  <c r="F1259" i="156"/>
  <c r="S1259" i="156"/>
  <c r="S1260" i="156"/>
  <c r="F1262" i="156"/>
  <c r="S1262" i="156"/>
  <c r="S1263" i="156"/>
  <c r="S1264" i="156"/>
  <c r="V1265" i="156"/>
  <c r="W1265" i="156"/>
  <c r="S1266" i="156"/>
  <c r="S1267" i="156"/>
  <c r="S1268" i="156"/>
  <c r="S1269" i="156"/>
  <c r="F1270" i="156"/>
  <c r="S1270" i="156"/>
  <c r="F1271" i="156"/>
  <c r="S1271" i="156"/>
  <c r="F1272" i="156"/>
  <c r="S1272" i="156"/>
  <c r="F1273" i="156"/>
  <c r="S1273" i="156"/>
  <c r="S1274" i="156"/>
  <c r="S1275" i="156"/>
  <c r="S1276" i="156"/>
  <c r="F1277" i="156"/>
  <c r="S1277" i="156"/>
  <c r="S1278" i="156"/>
  <c r="F1279" i="156"/>
  <c r="S1279" i="156"/>
  <c r="F1280" i="156"/>
  <c r="S1280" i="156"/>
  <c r="S1281" i="156"/>
  <c r="F1282" i="156"/>
  <c r="S1282" i="156"/>
  <c r="F1283" i="156"/>
  <c r="S1283" i="156"/>
  <c r="S1284" i="156"/>
  <c r="F1285" i="156"/>
  <c r="S1285" i="156"/>
  <c r="S1286" i="156"/>
  <c r="T1287" i="156"/>
  <c r="V1287" i="156"/>
  <c r="V1294" i="156" s="1"/>
  <c r="W1287" i="156"/>
  <c r="W1294" i="156" s="1"/>
  <c r="S1288" i="156"/>
  <c r="S1289" i="156"/>
  <c r="F1290" i="156"/>
  <c r="J1290" i="156"/>
  <c r="K1290" i="156"/>
  <c r="L1290" i="156" s="1"/>
  <c r="S1290" i="156"/>
  <c r="S1292" i="156"/>
  <c r="S1293" i="156"/>
  <c r="S1295" i="156"/>
  <c r="S1296" i="156"/>
  <c r="S1297" i="156"/>
  <c r="F1298" i="156"/>
  <c r="S1298" i="156"/>
  <c r="S1299" i="156"/>
  <c r="F1300" i="156"/>
  <c r="S1300" i="156"/>
  <c r="S1303" i="156"/>
  <c r="S1304" i="156"/>
  <c r="S1305" i="156"/>
  <c r="F1306" i="156"/>
  <c r="J1306" i="156"/>
  <c r="K1306" i="156"/>
  <c r="S1306" i="156"/>
  <c r="F1307" i="156"/>
  <c r="J1307" i="156"/>
  <c r="K1307" i="156"/>
  <c r="L1307" i="156" s="1"/>
  <c r="S1307" i="156"/>
  <c r="F1308" i="156"/>
  <c r="J1308" i="156"/>
  <c r="K1308" i="156"/>
  <c r="S1308" i="156"/>
  <c r="F1309" i="156"/>
  <c r="J1309" i="156"/>
  <c r="K1309" i="156"/>
  <c r="S1309" i="156"/>
  <c r="F1310" i="156"/>
  <c r="J1310" i="156"/>
  <c r="K1310" i="156"/>
  <c r="S1310" i="156"/>
  <c r="F1311" i="156"/>
  <c r="J1311" i="156"/>
  <c r="K1311" i="156"/>
  <c r="S1311" i="156"/>
  <c r="F1312" i="156"/>
  <c r="J1312" i="156"/>
  <c r="K1312" i="156"/>
  <c r="S1312" i="156"/>
  <c r="F1313" i="156"/>
  <c r="J1313" i="156"/>
  <c r="K1313" i="156"/>
  <c r="S1313" i="156"/>
  <c r="F1314" i="156"/>
  <c r="J1314" i="156"/>
  <c r="K1314" i="156"/>
  <c r="S1314" i="156"/>
  <c r="F1315" i="156"/>
  <c r="J1315" i="156"/>
  <c r="K1315" i="156"/>
  <c r="S1315" i="156"/>
  <c r="F1316" i="156"/>
  <c r="J1316" i="156"/>
  <c r="K1316" i="156"/>
  <c r="S1316" i="156"/>
  <c r="F1317" i="156"/>
  <c r="J1317" i="156"/>
  <c r="K1317" i="156"/>
  <c r="S1317" i="156"/>
  <c r="S1318" i="156"/>
  <c r="F1319" i="156"/>
  <c r="S1319" i="156"/>
  <c r="S1320" i="156"/>
  <c r="S1321" i="156"/>
  <c r="F1323" i="156"/>
  <c r="S1323" i="156"/>
  <c r="H1324" i="156"/>
  <c r="S1324" i="156"/>
  <c r="F1325" i="156"/>
  <c r="S1325" i="156"/>
  <c r="F1326" i="156"/>
  <c r="S1326" i="156"/>
  <c r="S1327" i="156"/>
  <c r="H1329" i="156"/>
  <c r="S1329" i="156"/>
  <c r="S1330" i="156"/>
  <c r="S1331" i="156"/>
  <c r="S1332" i="156"/>
  <c r="S1333" i="156"/>
  <c r="S1334" i="156"/>
  <c r="S1335" i="156"/>
  <c r="H1336" i="156"/>
  <c r="S1336" i="156"/>
  <c r="S1339" i="156"/>
  <c r="S1340" i="156"/>
  <c r="F1344" i="156"/>
  <c r="S1344" i="156"/>
  <c r="F1345" i="156"/>
  <c r="S1345" i="156"/>
  <c r="S1346" i="156"/>
  <c r="H1347" i="156"/>
  <c r="S1347" i="156"/>
  <c r="F1348" i="156"/>
  <c r="S1348" i="156"/>
  <c r="S1360" i="156"/>
  <c r="V1377" i="156"/>
  <c r="W1377" i="156"/>
  <c r="S1362" i="156"/>
  <c r="S1363" i="156"/>
  <c r="F1364" i="156"/>
  <c r="J1364" i="156"/>
  <c r="K1364" i="156"/>
  <c r="L1364" i="156" s="1"/>
  <c r="S1364" i="156"/>
  <c r="F1365" i="156"/>
  <c r="J1365" i="156"/>
  <c r="K1365" i="156"/>
  <c r="L1365" i="156" s="1"/>
  <c r="S1365" i="156"/>
  <c r="F1366" i="156"/>
  <c r="J1366" i="156"/>
  <c r="K1366" i="156"/>
  <c r="L1366" i="156" s="1"/>
  <c r="S1366" i="156"/>
  <c r="F1367" i="156"/>
  <c r="J1367" i="156"/>
  <c r="K1367" i="156"/>
  <c r="L1367" i="156" s="1"/>
  <c r="S1367" i="156"/>
  <c r="F1368" i="156"/>
  <c r="J1368" i="156"/>
  <c r="K1368" i="156"/>
  <c r="L1368" i="156" s="1"/>
  <c r="S1368" i="156"/>
  <c r="F1369" i="156"/>
  <c r="J1369" i="156"/>
  <c r="K1369" i="156"/>
  <c r="L1369" i="156" s="1"/>
  <c r="S1369" i="156"/>
  <c r="S1370" i="156"/>
  <c r="S1371" i="156"/>
  <c r="H1372" i="156"/>
  <c r="J1372" i="156"/>
  <c r="K1372" i="156"/>
  <c r="L1372" i="156" s="1"/>
  <c r="S1372" i="156"/>
  <c r="F1373" i="156"/>
  <c r="J1373" i="156"/>
  <c r="K1373" i="156"/>
  <c r="S1373" i="156"/>
  <c r="S1374" i="156"/>
  <c r="S1375" i="156"/>
  <c r="F1376" i="156"/>
  <c r="S1376" i="156"/>
  <c r="S1833" i="156" s="1"/>
  <c r="R61" i="37" s="1"/>
  <c r="S1378" i="156"/>
  <c r="S1379" i="156"/>
  <c r="S1380" i="156"/>
  <c r="S1381" i="156"/>
  <c r="F1383" i="156"/>
  <c r="S1383" i="156"/>
  <c r="F1384" i="156"/>
  <c r="S1384" i="156"/>
  <c r="F1385" i="156"/>
  <c r="S1385" i="156"/>
  <c r="F1386" i="156"/>
  <c r="S1386" i="156"/>
  <c r="S1387" i="156"/>
  <c r="H1389" i="156"/>
  <c r="S1389" i="156"/>
  <c r="S1390" i="156"/>
  <c r="S1391" i="156"/>
  <c r="S1392" i="156"/>
  <c r="S1393" i="156"/>
  <c r="S1394" i="156"/>
  <c r="F1395" i="156"/>
  <c r="S1395" i="156"/>
  <c r="F1396" i="156"/>
  <c r="S1396" i="156"/>
  <c r="S1397" i="156"/>
  <c r="F1398" i="156"/>
  <c r="S1398" i="156"/>
  <c r="F1399" i="156"/>
  <c r="S1399" i="156"/>
  <c r="F1400" i="156"/>
  <c r="S1400" i="156"/>
  <c r="S1401" i="156"/>
  <c r="F1402" i="156"/>
  <c r="S1402" i="156"/>
  <c r="S1403" i="156"/>
  <c r="T1404" i="156"/>
  <c r="V1404" i="156"/>
  <c r="V1410" i="156" s="1"/>
  <c r="W1404" i="156"/>
  <c r="W1410" i="156" s="1"/>
  <c r="S1405" i="156"/>
  <c r="S1406" i="156"/>
  <c r="F1407" i="156"/>
  <c r="J1407" i="156"/>
  <c r="K1407" i="156"/>
  <c r="S1407" i="156"/>
  <c r="S1408" i="156"/>
  <c r="S1409" i="156"/>
  <c r="S1411" i="156"/>
  <c r="S1412" i="156"/>
  <c r="S1413" i="156"/>
  <c r="F1414" i="156"/>
  <c r="J1414" i="156"/>
  <c r="K1414" i="156"/>
  <c r="L1414" i="156" s="1"/>
  <c r="S1414" i="156"/>
  <c r="F1415" i="156"/>
  <c r="J1415" i="156"/>
  <c r="K1415" i="156"/>
  <c r="S1415" i="156"/>
  <c r="F1416" i="156"/>
  <c r="J1416" i="156"/>
  <c r="K1416" i="156"/>
  <c r="S1416" i="156"/>
  <c r="F1417" i="156"/>
  <c r="J1417" i="156"/>
  <c r="K1417" i="156"/>
  <c r="S1417" i="156"/>
  <c r="S1418" i="156"/>
  <c r="S1419" i="156"/>
  <c r="S1420" i="156"/>
  <c r="F1422" i="156"/>
  <c r="S1422" i="156"/>
  <c r="F1423" i="156"/>
  <c r="S1423" i="156"/>
  <c r="F1424" i="156"/>
  <c r="S1424" i="156"/>
  <c r="F1425" i="156"/>
  <c r="S1425" i="156"/>
  <c r="S1426" i="156"/>
  <c r="F1428" i="156"/>
  <c r="S1428" i="156"/>
  <c r="S1429" i="156"/>
  <c r="S1430" i="156"/>
  <c r="S1431" i="156"/>
  <c r="S1432" i="156"/>
  <c r="S1433" i="156"/>
  <c r="F1434" i="156"/>
  <c r="S1434" i="156"/>
  <c r="F1435" i="156"/>
  <c r="S1435" i="156"/>
  <c r="S1436" i="156"/>
  <c r="F1437" i="156"/>
  <c r="S1437" i="156"/>
  <c r="F1438" i="156"/>
  <c r="S1438" i="156"/>
  <c r="F1439" i="156"/>
  <c r="S1439" i="156"/>
  <c r="S1440" i="156"/>
  <c r="T1441" i="156"/>
  <c r="T1448" i="156" s="1"/>
  <c r="V1441" i="156"/>
  <c r="V1448" i="156" s="1"/>
  <c r="W1441" i="156"/>
  <c r="S1442" i="156"/>
  <c r="S1443" i="156"/>
  <c r="F1444" i="156"/>
  <c r="J1444" i="156"/>
  <c r="K1444" i="156"/>
  <c r="S1444" i="156"/>
  <c r="F1445" i="156"/>
  <c r="J1445" i="156"/>
  <c r="K1445" i="156"/>
  <c r="S1445" i="156"/>
  <c r="S1446" i="156"/>
  <c r="S1447" i="156"/>
  <c r="S1449" i="156"/>
  <c r="S1450" i="156"/>
  <c r="S1451" i="156"/>
  <c r="F1452" i="156"/>
  <c r="J1452" i="156"/>
  <c r="K1452" i="156"/>
  <c r="S1452" i="156"/>
  <c r="S1453" i="156"/>
  <c r="S1454" i="156"/>
  <c r="S1455" i="156"/>
  <c r="F1456" i="156"/>
  <c r="J1456" i="156"/>
  <c r="K1456" i="156"/>
  <c r="S1456" i="156"/>
  <c r="I1457" i="156"/>
  <c r="I1458" i="156" s="1"/>
  <c r="S1457" i="156"/>
  <c r="S1458" i="156"/>
  <c r="T1459" i="156"/>
  <c r="V1459" i="156"/>
  <c r="W1459" i="156"/>
  <c r="S1460" i="156"/>
  <c r="S1461" i="156"/>
  <c r="S1462" i="156"/>
  <c r="S1463" i="156"/>
  <c r="F1464" i="156"/>
  <c r="S1464" i="156"/>
  <c r="F1465" i="156"/>
  <c r="S1465" i="156"/>
  <c r="F1466" i="156"/>
  <c r="S1466" i="156"/>
  <c r="F1467" i="156"/>
  <c r="S1467" i="156"/>
  <c r="F1468" i="156"/>
  <c r="S1468" i="156"/>
  <c r="F1469" i="156"/>
  <c r="S1469" i="156"/>
  <c r="S1470" i="156"/>
  <c r="S1471" i="156"/>
  <c r="S1472" i="156"/>
  <c r="S1474" i="156"/>
  <c r="S1475" i="156"/>
  <c r="F1476" i="156"/>
  <c r="S1476" i="156"/>
  <c r="F1477" i="156"/>
  <c r="S1477" i="156"/>
  <c r="S1478" i="156"/>
  <c r="F1479" i="156"/>
  <c r="S1479" i="156"/>
  <c r="F1480" i="156"/>
  <c r="S1480" i="156"/>
  <c r="S1481" i="156"/>
  <c r="F1482" i="156"/>
  <c r="S1482" i="156"/>
  <c r="F1483" i="156"/>
  <c r="S1483" i="156"/>
  <c r="S1484" i="156"/>
  <c r="T1485" i="156"/>
  <c r="T1490" i="156" s="1"/>
  <c r="V1485" i="156"/>
  <c r="V1490" i="156" s="1"/>
  <c r="W1485" i="156"/>
  <c r="W1490" i="156" s="1"/>
  <c r="S1486" i="156"/>
  <c r="F1487" i="156"/>
  <c r="J1487" i="156"/>
  <c r="J1488" i="156" s="1"/>
  <c r="K1487" i="156"/>
  <c r="S1487" i="156"/>
  <c r="I1488" i="156"/>
  <c r="S1488" i="156"/>
  <c r="I1489" i="156"/>
  <c r="S1489" i="156"/>
  <c r="S1491" i="156"/>
  <c r="S1492" i="156"/>
  <c r="S1493" i="156"/>
  <c r="S1494" i="156"/>
  <c r="F1495" i="156"/>
  <c r="J1495" i="156"/>
  <c r="K1495" i="156"/>
  <c r="L1495" i="156" s="1"/>
  <c r="S1495" i="156"/>
  <c r="S1496" i="156"/>
  <c r="V1498" i="156"/>
  <c r="W1498" i="156"/>
  <c r="S1499" i="156"/>
  <c r="S1500" i="156"/>
  <c r="K1501" i="156"/>
  <c r="S1501" i="156"/>
  <c r="S1502" i="156"/>
  <c r="S1503" i="156"/>
  <c r="V1504" i="156"/>
  <c r="W1504" i="156"/>
  <c r="F1509" i="156"/>
  <c r="J1509" i="156"/>
  <c r="K1509" i="156"/>
  <c r="S1509" i="156"/>
  <c r="S1511" i="156"/>
  <c r="V1512" i="156"/>
  <c r="W1512" i="156"/>
  <c r="F1521" i="156"/>
  <c r="F1522" i="156"/>
  <c r="S1523" i="156"/>
  <c r="S1524" i="156" s="1"/>
  <c r="T1524" i="156"/>
  <c r="T1525" i="156" s="1"/>
  <c r="V1524" i="156"/>
  <c r="V1525" i="156" s="1"/>
  <c r="W1524" i="156"/>
  <c r="W1525" i="156" s="1"/>
  <c r="F1533" i="156"/>
  <c r="S1535" i="156"/>
  <c r="S1536" i="156" s="1"/>
  <c r="T1536" i="156"/>
  <c r="V1536" i="156"/>
  <c r="V1537" i="156" s="1"/>
  <c r="W1536" i="156"/>
  <c r="W1537" i="156" s="1"/>
  <c r="H1542" i="156"/>
  <c r="H1543" i="156"/>
  <c r="S1549" i="156"/>
  <c r="H1557" i="156"/>
  <c r="H1558" i="156"/>
  <c r="H1559" i="156"/>
  <c r="H1560" i="156"/>
  <c r="H1569" i="156"/>
  <c r="S1575" i="156"/>
  <c r="H1581" i="156"/>
  <c r="H1582" i="156"/>
  <c r="H1583" i="156"/>
  <c r="H1584" i="156"/>
  <c r="H1585" i="156"/>
  <c r="H1586" i="156"/>
  <c r="S1587" i="156"/>
  <c r="H1593" i="156"/>
  <c r="H1594" i="156"/>
  <c r="S1595" i="156"/>
  <c r="S1597" i="156" s="1"/>
  <c r="V1597" i="156"/>
  <c r="W1597" i="156"/>
  <c r="F1602" i="156"/>
  <c r="F1603" i="156"/>
  <c r="F1604" i="156"/>
  <c r="F1605" i="156"/>
  <c r="V1612" i="156"/>
  <c r="W1612" i="156"/>
  <c r="H1617" i="156"/>
  <c r="H1618" i="156"/>
  <c r="S1619" i="156"/>
  <c r="V1621" i="156"/>
  <c r="W1621" i="156"/>
  <c r="H1629" i="156"/>
  <c r="S1633" i="156"/>
  <c r="T1633" i="156"/>
  <c r="V1633" i="156"/>
  <c r="V1640" i="156" s="1"/>
  <c r="W1633" i="156"/>
  <c r="W1640" i="156" s="1"/>
  <c r="L1636" i="156"/>
  <c r="F1637" i="156"/>
  <c r="J1637" i="156"/>
  <c r="K1637" i="156"/>
  <c r="H1645" i="156"/>
  <c r="H1646" i="156"/>
  <c r="H1647" i="156"/>
  <c r="H1648" i="156"/>
  <c r="H1649" i="156"/>
  <c r="S1650" i="156"/>
  <c r="V1652" i="156"/>
  <c r="W1652" i="156"/>
  <c r="F1660" i="156"/>
  <c r="S1662" i="156"/>
  <c r="S1663" i="156" s="1"/>
  <c r="T1663" i="156"/>
  <c r="V1663" i="156"/>
  <c r="V1664" i="156" s="1"/>
  <c r="W1663" i="156"/>
  <c r="W1664" i="156" s="1"/>
  <c r="H1669" i="156"/>
  <c r="H1670" i="156"/>
  <c r="S1671" i="156"/>
  <c r="V1673" i="156"/>
  <c r="W1673" i="156"/>
  <c r="H1678" i="156"/>
  <c r="H1679" i="156"/>
  <c r="H1680" i="156"/>
  <c r="H1681" i="156"/>
  <c r="S1682" i="156"/>
  <c r="V1684" i="156"/>
  <c r="W1684" i="156"/>
  <c r="F1690" i="156"/>
  <c r="F1692" i="156"/>
  <c r="S1695" i="156"/>
  <c r="T1695" i="156"/>
  <c r="V1695" i="156"/>
  <c r="V1696" i="156" s="1"/>
  <c r="W1695" i="156"/>
  <c r="W1696" i="156" s="1"/>
  <c r="H1700" i="156"/>
  <c r="H1701" i="156"/>
  <c r="H1703" i="156"/>
  <c r="H1709" i="156"/>
  <c r="H1710" i="156"/>
  <c r="H1712" i="156"/>
  <c r="F1720" i="156"/>
  <c r="F1722" i="156"/>
  <c r="S1725" i="156"/>
  <c r="T1725" i="156"/>
  <c r="V1725" i="156"/>
  <c r="V1726" i="156" s="1"/>
  <c r="W1725" i="156"/>
  <c r="W1726" i="156" s="1"/>
  <c r="F1732" i="156"/>
  <c r="F1734" i="156"/>
  <c r="S1737" i="156"/>
  <c r="T1737" i="156"/>
  <c r="V1737" i="156"/>
  <c r="W1737" i="156"/>
  <c r="H1743" i="156"/>
  <c r="H1744" i="156"/>
  <c r="H1746" i="156"/>
  <c r="H1754" i="156"/>
  <c r="H1755" i="156"/>
  <c r="H1757" i="156"/>
  <c r="F1765" i="156"/>
  <c r="F1820" i="156" s="1"/>
  <c r="H1766" i="156"/>
  <c r="H1768" i="156"/>
  <c r="F1775" i="156"/>
  <c r="J1775" i="156"/>
  <c r="K1775" i="156"/>
  <c r="L1775" i="156" s="1"/>
  <c r="I1776" i="156"/>
  <c r="I1777" i="156" s="1"/>
  <c r="E1783" i="156"/>
  <c r="D11" i="37" s="1"/>
  <c r="R1783" i="156"/>
  <c r="T1783" i="156"/>
  <c r="S11" i="37" s="1"/>
  <c r="V1783" i="156"/>
  <c r="U11" i="37" s="1"/>
  <c r="W1783" i="156"/>
  <c r="V11" i="37" s="1"/>
  <c r="E1787" i="156"/>
  <c r="D15" i="37" s="1"/>
  <c r="E1799" i="156"/>
  <c r="D27" i="37" s="1"/>
  <c r="E1809" i="156"/>
  <c r="D37" i="37" s="1"/>
  <c r="E1818" i="156"/>
  <c r="D46" i="37" s="1"/>
  <c r="E1819" i="156"/>
  <c r="D47" i="37" s="1"/>
  <c r="E1833" i="156"/>
  <c r="D61" i="37" s="1"/>
  <c r="R1833" i="156"/>
  <c r="T1833" i="156"/>
  <c r="S61" i="37" s="1"/>
  <c r="V1833" i="156"/>
  <c r="U61" i="37" s="1"/>
  <c r="W1833" i="156"/>
  <c r="V61" i="37" s="1"/>
  <c r="E1834" i="156"/>
  <c r="D62" i="37" s="1"/>
  <c r="E1835" i="156"/>
  <c r="D63" i="37" s="1"/>
  <c r="E1836" i="156"/>
  <c r="D64" i="37" s="1"/>
  <c r="E1837" i="156"/>
  <c r="D65" i="37" s="1"/>
  <c r="F1842" i="156"/>
  <c r="J1842" i="156"/>
  <c r="K1842" i="156"/>
  <c r="L1842" i="156" s="1"/>
  <c r="F1843" i="156"/>
  <c r="J1843" i="156"/>
  <c r="K1843" i="156"/>
  <c r="L1843" i="156" s="1"/>
  <c r="F1844" i="156"/>
  <c r="J1844" i="156"/>
  <c r="K1844" i="156"/>
  <c r="L1844" i="156" s="1"/>
  <c r="F1845" i="156"/>
  <c r="J1845" i="156"/>
  <c r="K1845" i="156"/>
  <c r="L1845" i="156" s="1"/>
  <c r="F1846" i="156"/>
  <c r="J1846" i="156"/>
  <c r="K1846" i="156"/>
  <c r="L1846" i="156" s="1"/>
  <c r="F1847" i="156"/>
  <c r="J1847" i="156"/>
  <c r="K1847" i="156"/>
  <c r="L1847" i="156" s="1"/>
  <c r="F1848" i="156"/>
  <c r="J1848" i="156"/>
  <c r="K1848" i="156"/>
  <c r="L1848" i="156" s="1"/>
  <c r="F1849" i="156"/>
  <c r="J1849" i="156"/>
  <c r="K1849" i="156"/>
  <c r="L1849" i="156" s="1"/>
  <c r="F1850" i="156"/>
  <c r="J1850" i="156"/>
  <c r="K1850" i="156"/>
  <c r="L1850" i="156" s="1"/>
  <c r="E1897" i="156"/>
  <c r="D221" i="37" s="1"/>
  <c r="G1897" i="156"/>
  <c r="F221" i="37" s="1"/>
  <c r="S1851" i="156"/>
  <c r="E1909" i="156"/>
  <c r="D233" i="37" s="1"/>
  <c r="G1900" i="156"/>
  <c r="F224" i="37" s="1"/>
  <c r="F1856" i="156"/>
  <c r="F1857" i="156"/>
  <c r="F1858" i="156"/>
  <c r="F1859" i="156"/>
  <c r="G1927" i="156"/>
  <c r="F251" i="37" s="1"/>
  <c r="F1862" i="156"/>
  <c r="S1863" i="156"/>
  <c r="S1909" i="156" s="1"/>
  <c r="G1913" i="156"/>
  <c r="F237" i="37" s="1"/>
  <c r="F1868" i="156"/>
  <c r="F1869" i="156"/>
  <c r="F1870" i="156"/>
  <c r="F1871" i="156"/>
  <c r="E1918" i="156"/>
  <c r="D242" i="37" s="1"/>
  <c r="G1918" i="156"/>
  <c r="F242" i="37" s="1"/>
  <c r="F1873" i="156"/>
  <c r="F1874" i="156"/>
  <c r="F1875" i="156"/>
  <c r="F1876" i="156"/>
  <c r="F1877" i="156"/>
  <c r="S1878" i="156"/>
  <c r="T1879" i="156"/>
  <c r="V1879" i="156"/>
  <c r="W1879" i="156"/>
  <c r="F1881" i="156"/>
  <c r="K1881" i="156"/>
  <c r="L1881" i="156" s="1"/>
  <c r="F1882" i="156"/>
  <c r="J1882" i="156"/>
  <c r="K1882" i="156"/>
  <c r="L1882" i="156" s="1"/>
  <c r="F1883" i="156"/>
  <c r="J1883" i="156"/>
  <c r="K1883" i="156"/>
  <c r="L1883" i="156" s="1"/>
  <c r="F1884" i="156"/>
  <c r="J1884" i="156"/>
  <c r="K1884" i="156"/>
  <c r="L1884" i="156" s="1"/>
  <c r="E1931" i="156"/>
  <c r="D255" i="37" s="1"/>
  <c r="G1931" i="156"/>
  <c r="F255" i="37" s="1"/>
  <c r="F1887" i="156"/>
  <c r="J1887" i="156"/>
  <c r="K1887" i="156"/>
  <c r="L1887" i="156" s="1"/>
  <c r="E1932" i="156"/>
  <c r="D256" i="37" s="1"/>
  <c r="S1889" i="156"/>
  <c r="E1934" i="156"/>
  <c r="D258" i="37" s="1"/>
  <c r="F1891" i="156"/>
  <c r="E1936" i="156"/>
  <c r="D260" i="37" s="1"/>
  <c r="G1935" i="156"/>
  <c r="F259" i="37" s="1"/>
  <c r="F1893" i="156"/>
  <c r="T1897" i="156"/>
  <c r="S221" i="37" s="1"/>
  <c r="V1897" i="156"/>
  <c r="U221" i="37" s="1"/>
  <c r="E1902" i="156"/>
  <c r="D226" i="37" s="1"/>
  <c r="G1902" i="156"/>
  <c r="F226" i="37" s="1"/>
  <c r="E1903" i="156"/>
  <c r="D227" i="37" s="1"/>
  <c r="G1903" i="156"/>
  <c r="F227" i="37" s="1"/>
  <c r="E1904" i="156"/>
  <c r="D228" i="37" s="1"/>
  <c r="G1904" i="156"/>
  <c r="F228" i="37" s="1"/>
  <c r="E1905" i="156"/>
  <c r="D229" i="37" s="1"/>
  <c r="G1905" i="156"/>
  <c r="F229" i="37" s="1"/>
  <c r="E1906" i="156"/>
  <c r="D230" i="37" s="1"/>
  <c r="T1909" i="156"/>
  <c r="S233" i="37" s="1"/>
  <c r="V1909" i="156"/>
  <c r="U233" i="37" s="1"/>
  <c r="W1909" i="156"/>
  <c r="E1912" i="156"/>
  <c r="D236" i="37" s="1"/>
  <c r="F1912" i="156"/>
  <c r="E236" i="37" s="1"/>
  <c r="G1912" i="156"/>
  <c r="F236" i="37" s="1"/>
  <c r="E1914" i="156"/>
  <c r="D238" i="37" s="1"/>
  <c r="G1914" i="156"/>
  <c r="F238" i="37" s="1"/>
  <c r="E1915" i="156"/>
  <c r="D239" i="37" s="1"/>
  <c r="G1915" i="156"/>
  <c r="F239" i="37" s="1"/>
  <c r="E1916" i="156"/>
  <c r="D240" i="37" s="1"/>
  <c r="G1916" i="156"/>
  <c r="F240" i="37" s="1"/>
  <c r="E1917" i="156"/>
  <c r="D241" i="37" s="1"/>
  <c r="G1917" i="156"/>
  <c r="F241" i="37" s="1"/>
  <c r="E1919" i="156"/>
  <c r="D243" i="37" s="1"/>
  <c r="G1919" i="156"/>
  <c r="F243" i="37" s="1"/>
  <c r="E1920" i="156"/>
  <c r="D244" i="37" s="1"/>
  <c r="G1920" i="156"/>
  <c r="F244" i="37" s="1"/>
  <c r="E1921" i="156"/>
  <c r="D245" i="37" s="1"/>
  <c r="G1921" i="156"/>
  <c r="F245" i="37" s="1"/>
  <c r="E1922" i="156"/>
  <c r="D246" i="37" s="1"/>
  <c r="G1922" i="156"/>
  <c r="F246" i="37" s="1"/>
  <c r="E1923" i="156"/>
  <c r="D247" i="37" s="1"/>
  <c r="G1923" i="156"/>
  <c r="F247" i="37" s="1"/>
  <c r="T1924" i="156"/>
  <c r="S248" i="37" s="1"/>
  <c r="V1924" i="156"/>
  <c r="U248" i="37" s="1"/>
  <c r="W1924" i="156"/>
  <c r="V248" i="37" s="1"/>
  <c r="E1927" i="156"/>
  <c r="D251" i="37" s="1"/>
  <c r="E1928" i="156"/>
  <c r="D252" i="37" s="1"/>
  <c r="G1928" i="156"/>
  <c r="F252" i="37" s="1"/>
  <c r="S1931" i="156"/>
  <c r="R255" i="37" s="1"/>
  <c r="U1931" i="156"/>
  <c r="T255" i="37" s="1"/>
  <c r="V1931" i="156"/>
  <c r="U255" i="37" s="1"/>
  <c r="W1931" i="156"/>
  <c r="V255" i="37" s="1"/>
  <c r="V1933" i="156"/>
  <c r="U257" i="37" s="1"/>
  <c r="W1933" i="156"/>
  <c r="I1934" i="156"/>
  <c r="H258" i="37" s="1"/>
  <c r="J1934" i="156"/>
  <c r="I258" i="37" s="1"/>
  <c r="K1934" i="156"/>
  <c r="J258" i="37" s="1"/>
  <c r="L1934" i="156"/>
  <c r="K258" i="37" s="1"/>
  <c r="N1934" i="156"/>
  <c r="M258" i="37" s="1"/>
  <c r="O1934" i="156"/>
  <c r="N258" i="37" s="1"/>
  <c r="P1934" i="156"/>
  <c r="O258" i="37" s="1"/>
  <c r="S1934" i="156"/>
  <c r="R258" i="37" s="1"/>
  <c r="U1934" i="156"/>
  <c r="T258" i="37" s="1"/>
  <c r="V1934" i="156"/>
  <c r="U258" i="37" s="1"/>
  <c r="W1934" i="156"/>
  <c r="V258" i="37" s="1"/>
  <c r="E1935" i="156"/>
  <c r="D259" i="37" s="1"/>
  <c r="I1935" i="156"/>
  <c r="H259" i="37" s="1"/>
  <c r="J1935" i="156"/>
  <c r="I259" i="37" s="1"/>
  <c r="K1935" i="156"/>
  <c r="J259" i="37" s="1"/>
  <c r="L1935" i="156"/>
  <c r="K259" i="37" s="1"/>
  <c r="N1935" i="156"/>
  <c r="M259" i="37" s="1"/>
  <c r="O1935" i="156"/>
  <c r="N259" i="37" s="1"/>
  <c r="P1935" i="156"/>
  <c r="O259" i="37" s="1"/>
  <c r="S1935" i="156"/>
  <c r="R259" i="37" s="1"/>
  <c r="U1935" i="156"/>
  <c r="T259" i="37" s="1"/>
  <c r="V1935" i="156"/>
  <c r="U259" i="37" s="1"/>
  <c r="W1935" i="156"/>
  <c r="V259" i="37" s="1"/>
  <c r="I1936" i="156"/>
  <c r="H260" i="37" s="1"/>
  <c r="J1936" i="156"/>
  <c r="I260" i="37" s="1"/>
  <c r="K1936" i="156"/>
  <c r="J260" i="37" s="1"/>
  <c r="L1936" i="156"/>
  <c r="K260" i="37" s="1"/>
  <c r="N1936" i="156"/>
  <c r="M260" i="37" s="1"/>
  <c r="O1936" i="156"/>
  <c r="N260" i="37" s="1"/>
  <c r="P1936" i="156"/>
  <c r="O260" i="37" s="1"/>
  <c r="S1936" i="156"/>
  <c r="R260" i="37" s="1"/>
  <c r="U1936" i="156"/>
  <c r="T260" i="37" s="1"/>
  <c r="V1936" i="156"/>
  <c r="U260" i="37" s="1"/>
  <c r="W1936" i="156"/>
  <c r="V260" i="37" s="1"/>
  <c r="E1937" i="156"/>
  <c r="D261" i="37" s="1"/>
  <c r="G1937" i="156"/>
  <c r="F261" i="37" s="1"/>
  <c r="I1937" i="156"/>
  <c r="H261" i="37" s="1"/>
  <c r="J1937" i="156"/>
  <c r="I261" i="37" s="1"/>
  <c r="K1937" i="156"/>
  <c r="J261" i="37" s="1"/>
  <c r="L1937" i="156"/>
  <c r="K261" i="37" s="1"/>
  <c r="N1937" i="156"/>
  <c r="M261" i="37" s="1"/>
  <c r="O1937" i="156"/>
  <c r="N261" i="37" s="1"/>
  <c r="P1937" i="156"/>
  <c r="O261" i="37" s="1"/>
  <c r="S1937" i="156"/>
  <c r="R261" i="37" s="1"/>
  <c r="U1937" i="156"/>
  <c r="T261" i="37" s="1"/>
  <c r="V1937" i="156"/>
  <c r="U261" i="37" s="1"/>
  <c r="W1937" i="156"/>
  <c r="V261" i="37" s="1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2001" i="156"/>
  <c r="D357" i="37" s="1"/>
  <c r="G2001" i="156"/>
  <c r="F357" i="37" s="1"/>
  <c r="S1949" i="156"/>
  <c r="E2013" i="156"/>
  <c r="D369" i="37" s="1"/>
  <c r="G2004" i="156"/>
  <c r="F360" i="37" s="1"/>
  <c r="F1955" i="156"/>
  <c r="F1956" i="156"/>
  <c r="F1957" i="156"/>
  <c r="F1960" i="156"/>
  <c r="S1961" i="156"/>
  <c r="S2013" i="156" s="1"/>
  <c r="R369" i="37" s="1"/>
  <c r="E2018" i="156"/>
  <c r="D374" i="37" s="1"/>
  <c r="G2018" i="156"/>
  <c r="F374" i="37" s="1"/>
  <c r="F1966" i="156"/>
  <c r="F1967" i="156"/>
  <c r="F1968" i="156"/>
  <c r="F1969" i="156"/>
  <c r="E2023" i="156"/>
  <c r="D379" i="37" s="1"/>
  <c r="G2023" i="156"/>
  <c r="F379" i="37" s="1"/>
  <c r="F1971" i="156"/>
  <c r="F1972" i="156"/>
  <c r="F1973" i="156"/>
  <c r="F1974" i="156"/>
  <c r="F1975" i="156"/>
  <c r="F1976" i="156"/>
  <c r="F1977" i="156"/>
  <c r="F1978" i="156"/>
  <c r="S1979" i="156"/>
  <c r="T1980" i="156"/>
  <c r="T1998" i="156" s="1"/>
  <c r="V1980" i="156"/>
  <c r="W1980" i="156"/>
  <c r="W1998" i="156" s="1"/>
  <c r="F1982" i="156"/>
  <c r="J1982" i="156"/>
  <c r="K1982" i="156"/>
  <c r="L1982" i="156" s="1"/>
  <c r="F1983" i="156"/>
  <c r="J1983" i="156"/>
  <c r="K1983" i="156"/>
  <c r="L1983" i="156" s="1"/>
  <c r="F1984" i="156"/>
  <c r="J1984" i="156"/>
  <c r="K1984" i="156"/>
  <c r="L1984" i="156" s="1"/>
  <c r="F1985" i="156"/>
  <c r="J1985" i="156"/>
  <c r="K1985" i="156"/>
  <c r="L1985" i="156" s="1"/>
  <c r="F1986" i="156"/>
  <c r="J1986" i="156"/>
  <c r="K1986" i="156"/>
  <c r="L1986" i="156" s="1"/>
  <c r="E2039" i="156"/>
  <c r="D395" i="37" s="1"/>
  <c r="G2039" i="156"/>
  <c r="F395" i="37" s="1"/>
  <c r="F1989" i="156"/>
  <c r="K1989" i="156"/>
  <c r="E2040" i="156"/>
  <c r="D396" i="37" s="1"/>
  <c r="G2040" i="156"/>
  <c r="F396" i="37" s="1"/>
  <c r="S1991" i="156"/>
  <c r="F1992" i="156"/>
  <c r="S1992" i="156"/>
  <c r="E2043" i="156"/>
  <c r="D399" i="37" s="1"/>
  <c r="S1993" i="156"/>
  <c r="S2043" i="156" s="1"/>
  <c r="R399" i="37" s="1"/>
  <c r="F1994" i="156"/>
  <c r="G2043" i="156"/>
  <c r="F399" i="37" s="1"/>
  <c r="F1996" i="156"/>
  <c r="F1995" i="156" s="1"/>
  <c r="V2001" i="156"/>
  <c r="U357" i="37" s="1"/>
  <c r="W2001" i="156"/>
  <c r="V357" i="37" s="1"/>
  <c r="E2006" i="156"/>
  <c r="D362" i="37" s="1"/>
  <c r="F2006" i="156"/>
  <c r="E362" i="37" s="1"/>
  <c r="G2006" i="156"/>
  <c r="F362" i="37" s="1"/>
  <c r="E2007" i="156"/>
  <c r="D363" i="37" s="1"/>
  <c r="G2007" i="156"/>
  <c r="F363" i="37" s="1"/>
  <c r="E2008" i="156"/>
  <c r="D364" i="37" s="1"/>
  <c r="G2008" i="156"/>
  <c r="F364" i="37" s="1"/>
  <c r="E2009" i="156"/>
  <c r="D365" i="37" s="1"/>
  <c r="G2009" i="156"/>
  <c r="F365" i="37" s="1"/>
  <c r="E2010" i="156"/>
  <c r="D366" i="37" s="1"/>
  <c r="T2013" i="156"/>
  <c r="S369" i="37" s="1"/>
  <c r="V2013" i="156"/>
  <c r="U369" i="37" s="1"/>
  <c r="W2013" i="156"/>
  <c r="V369" i="37" s="1"/>
  <c r="E2019" i="156"/>
  <c r="D375" i="37" s="1"/>
  <c r="G2019" i="156"/>
  <c r="F375" i="37" s="1"/>
  <c r="E2020" i="156"/>
  <c r="D376" i="37" s="1"/>
  <c r="G2020" i="156"/>
  <c r="F376" i="37" s="1"/>
  <c r="E2021" i="156"/>
  <c r="D377" i="37" s="1"/>
  <c r="G2021" i="156"/>
  <c r="F377" i="37" s="1"/>
  <c r="E2022" i="156"/>
  <c r="D378" i="37" s="1"/>
  <c r="G2022" i="156"/>
  <c r="F378" i="37" s="1"/>
  <c r="E2024" i="156"/>
  <c r="D380" i="37" s="1"/>
  <c r="G2024" i="156"/>
  <c r="F380" i="37" s="1"/>
  <c r="E2025" i="156"/>
  <c r="D381" i="37" s="1"/>
  <c r="G2025" i="156"/>
  <c r="F381" i="37" s="1"/>
  <c r="E2026" i="156"/>
  <c r="D382" i="37" s="1"/>
  <c r="G2026" i="156"/>
  <c r="F382" i="37" s="1"/>
  <c r="E2029" i="156"/>
  <c r="D385" i="37" s="1"/>
  <c r="G2029" i="156"/>
  <c r="F385" i="37" s="1"/>
  <c r="E2031" i="156"/>
  <c r="D387" i="37" s="1"/>
  <c r="G2031" i="156"/>
  <c r="F387" i="37" s="1"/>
  <c r="T2032" i="156"/>
  <c r="S388" i="37" s="1"/>
  <c r="V2032" i="156"/>
  <c r="U388" i="37" s="1"/>
  <c r="W2032" i="156"/>
  <c r="V388" i="37" s="1"/>
  <c r="E2036" i="156"/>
  <c r="D392" i="37" s="1"/>
  <c r="G2036" i="156"/>
  <c r="F392" i="37" s="1"/>
  <c r="I2041" i="156"/>
  <c r="H397" i="37" s="1"/>
  <c r="V2041" i="156"/>
  <c r="U397" i="37" s="1"/>
  <c r="W2041" i="156"/>
  <c r="V397" i="37" s="1"/>
  <c r="E2042" i="156"/>
  <c r="D398" i="37" s="1"/>
  <c r="G2042" i="156"/>
  <c r="F398" i="37" s="1"/>
  <c r="I2042" i="156"/>
  <c r="H398" i="37" s="1"/>
  <c r="J2042" i="156"/>
  <c r="I398" i="37" s="1"/>
  <c r="K2042" i="156"/>
  <c r="J398" i="37" s="1"/>
  <c r="L2042" i="156"/>
  <c r="K398" i="37" s="1"/>
  <c r="N2042" i="156"/>
  <c r="M398" i="37" s="1"/>
  <c r="O2042" i="156"/>
  <c r="N398" i="37" s="1"/>
  <c r="P2042" i="156"/>
  <c r="O398" i="37" s="1"/>
  <c r="V2042" i="156"/>
  <c r="U398" i="37" s="1"/>
  <c r="W2042" i="156"/>
  <c r="V398" i="37" s="1"/>
  <c r="I2043" i="156"/>
  <c r="H399" i="37" s="1"/>
  <c r="J2043" i="156"/>
  <c r="I399" i="37" s="1"/>
  <c r="K2043" i="156"/>
  <c r="J399" i="37" s="1"/>
  <c r="L2043" i="156"/>
  <c r="K399" i="37" s="1"/>
  <c r="N2043" i="156"/>
  <c r="M399" i="37" s="1"/>
  <c r="O2043" i="156"/>
  <c r="N399" i="37" s="1"/>
  <c r="P2043" i="156"/>
  <c r="O399" i="37" s="1"/>
  <c r="V2043" i="156"/>
  <c r="U399" i="37" s="1"/>
  <c r="W2043" i="156"/>
  <c r="V399" i="37" s="1"/>
  <c r="E2044" i="156"/>
  <c r="D400" i="37" s="1"/>
  <c r="G2044" i="156"/>
  <c r="F400" i="37" s="1"/>
  <c r="I2044" i="156"/>
  <c r="H400" i="37" s="1"/>
  <c r="J2044" i="156"/>
  <c r="I400" i="37" s="1"/>
  <c r="K2044" i="156"/>
  <c r="J400" i="37" s="1"/>
  <c r="L2044" i="156"/>
  <c r="K400" i="37" s="1"/>
  <c r="N2044" i="156"/>
  <c r="M400" i="37" s="1"/>
  <c r="O2044" i="156"/>
  <c r="N400" i="37" s="1"/>
  <c r="P2044" i="156"/>
  <c r="O400" i="37" s="1"/>
  <c r="S2044" i="156"/>
  <c r="R400" i="37" s="1"/>
  <c r="U2044" i="156"/>
  <c r="T400" i="37" s="1"/>
  <c r="V2044" i="156"/>
  <c r="U400" i="37" s="1"/>
  <c r="W2044" i="156"/>
  <c r="V400" i="37" s="1"/>
  <c r="I2045" i="156"/>
  <c r="H401" i="37" s="1"/>
  <c r="J2045" i="156"/>
  <c r="I401" i="37" s="1"/>
  <c r="K2045" i="156"/>
  <c r="J401" i="37" s="1"/>
  <c r="L2045" i="156"/>
  <c r="K401" i="37" s="1"/>
  <c r="N2045" i="156"/>
  <c r="M401" i="37" s="1"/>
  <c r="O2045" i="156"/>
  <c r="N401" i="37" s="1"/>
  <c r="P2045" i="156"/>
  <c r="O401" i="37" s="1"/>
  <c r="S2045" i="156"/>
  <c r="R401" i="37" s="1"/>
  <c r="U2045" i="156"/>
  <c r="T401" i="37" s="1"/>
  <c r="V2045" i="156"/>
  <c r="U401" i="37" s="1"/>
  <c r="W2045" i="156"/>
  <c r="V401" i="37" s="1"/>
  <c r="E2046" i="156"/>
  <c r="D402" i="37" s="1"/>
  <c r="G2046" i="156"/>
  <c r="F402" i="37" s="1"/>
  <c r="I2046" i="156"/>
  <c r="H402" i="37" s="1"/>
  <c r="J2046" i="156"/>
  <c r="I402" i="37" s="1"/>
  <c r="K2046" i="156"/>
  <c r="J402" i="37" s="1"/>
  <c r="L2046" i="156"/>
  <c r="K402" i="37" s="1"/>
  <c r="N2046" i="156"/>
  <c r="M402" i="37" s="1"/>
  <c r="O2046" i="156"/>
  <c r="N402" i="37" s="1"/>
  <c r="P2046" i="156"/>
  <c r="O402" i="37" s="1"/>
  <c r="S2046" i="156"/>
  <c r="R402" i="37" s="1"/>
  <c r="U2046" i="156"/>
  <c r="T402" i="37" s="1"/>
  <c r="V2046" i="156"/>
  <c r="U402" i="37" s="1"/>
  <c r="W2046" i="156"/>
  <c r="V402" i="37" s="1"/>
  <c r="L2050" i="156"/>
  <c r="F2051" i="156"/>
  <c r="J2051" i="156"/>
  <c r="K2051" i="156"/>
  <c r="L2051" i="156" s="1"/>
  <c r="F2052" i="156"/>
  <c r="J2052" i="156"/>
  <c r="K2052" i="156"/>
  <c r="L2052" i="156" s="1"/>
  <c r="F2053" i="156"/>
  <c r="J2053" i="156"/>
  <c r="K2053" i="156"/>
  <c r="L2053" i="156" s="1"/>
  <c r="F2054" i="156"/>
  <c r="J2054" i="156"/>
  <c r="K2054" i="156"/>
  <c r="L2054" i="156" s="1"/>
  <c r="F2055" i="156"/>
  <c r="J2055" i="156"/>
  <c r="K2055" i="156"/>
  <c r="L2055" i="156" s="1"/>
  <c r="F2056" i="156"/>
  <c r="J2056" i="156"/>
  <c r="K2056" i="156"/>
  <c r="L2056" i="156" s="1"/>
  <c r="F2057" i="156"/>
  <c r="J2057" i="156"/>
  <c r="K2057" i="156"/>
  <c r="L2057" i="156" s="1"/>
  <c r="F2058" i="156"/>
  <c r="J2058" i="156"/>
  <c r="K2058" i="156"/>
  <c r="L2058" i="156" s="1"/>
  <c r="F2059" i="156"/>
  <c r="J2059" i="156"/>
  <c r="K2059" i="156"/>
  <c r="L2059" i="156" s="1"/>
  <c r="E2112" i="156"/>
  <c r="D451" i="37" s="1"/>
  <c r="G2112" i="156"/>
  <c r="F451" i="37" s="1"/>
  <c r="S2060" i="156"/>
  <c r="E2114" i="156"/>
  <c r="D453" i="37" s="1"/>
  <c r="G2114" i="156"/>
  <c r="F453" i="37" s="1"/>
  <c r="F2065" i="156"/>
  <c r="F2066" i="156"/>
  <c r="F2067" i="156"/>
  <c r="F2068" i="156"/>
  <c r="F2071" i="156"/>
  <c r="E2123" i="156"/>
  <c r="D462" i="37" s="1"/>
  <c r="S2072" i="156"/>
  <c r="S2123" i="156" s="1"/>
  <c r="E2127" i="156"/>
  <c r="D466" i="37" s="1"/>
  <c r="G2127" i="156"/>
  <c r="F466" i="37" s="1"/>
  <c r="F2077" i="156"/>
  <c r="F2078" i="156"/>
  <c r="F2079" i="156"/>
  <c r="F2080" i="156"/>
  <c r="E2132" i="156"/>
  <c r="D471" i="37" s="1"/>
  <c r="G2132" i="156"/>
  <c r="F471" i="37" s="1"/>
  <c r="F2082" i="156"/>
  <c r="F2083" i="156"/>
  <c r="F2084" i="156"/>
  <c r="F2085" i="156"/>
  <c r="F2086" i="156"/>
  <c r="F2087" i="156"/>
  <c r="S2091" i="156"/>
  <c r="T2145" i="156"/>
  <c r="S484" i="37" s="1"/>
  <c r="V2145" i="156"/>
  <c r="U484" i="37" s="1"/>
  <c r="W2145" i="156"/>
  <c r="F2094" i="156"/>
  <c r="J2094" i="156"/>
  <c r="K2094" i="156"/>
  <c r="L2094" i="156" s="1"/>
  <c r="F2095" i="156"/>
  <c r="J2095" i="156"/>
  <c r="K2095" i="156"/>
  <c r="L2095" i="156" s="1"/>
  <c r="F2096" i="156"/>
  <c r="J2096" i="156"/>
  <c r="K2096" i="156"/>
  <c r="L2096" i="156" s="1"/>
  <c r="F2097" i="156"/>
  <c r="J2097" i="156"/>
  <c r="K2097" i="156"/>
  <c r="L2097" i="156" s="1"/>
  <c r="F2098" i="156"/>
  <c r="J2098" i="156"/>
  <c r="K2098" i="156"/>
  <c r="L2098" i="156" s="1"/>
  <c r="E2146" i="156"/>
  <c r="D485" i="37" s="1"/>
  <c r="F2101" i="156"/>
  <c r="J2101" i="156"/>
  <c r="K2101" i="156"/>
  <c r="L2101" i="156" s="1"/>
  <c r="F2102" i="156"/>
  <c r="J2102" i="156"/>
  <c r="K2102" i="156"/>
  <c r="L2102" i="156" s="1"/>
  <c r="E2147" i="156"/>
  <c r="D486" i="37" s="1"/>
  <c r="G2147" i="156"/>
  <c r="F486" i="37" s="1"/>
  <c r="S2104" i="156"/>
  <c r="S2105" i="156"/>
  <c r="S2149" i="156" s="1"/>
  <c r="R488" i="37" s="1"/>
  <c r="E2150" i="156"/>
  <c r="D489" i="37" s="1"/>
  <c r="E2152" i="156"/>
  <c r="D491" i="37" s="1"/>
  <c r="T2112" i="156"/>
  <c r="S451" i="37" s="1"/>
  <c r="V2112" i="156"/>
  <c r="U451" i="37" s="1"/>
  <c r="E2116" i="156"/>
  <c r="D455" i="37" s="1"/>
  <c r="G2116" i="156"/>
  <c r="F455" i="37" s="1"/>
  <c r="E2117" i="156"/>
  <c r="D456" i="37" s="1"/>
  <c r="G2117" i="156"/>
  <c r="F456" i="37" s="1"/>
  <c r="E2118" i="156"/>
  <c r="D457" i="37" s="1"/>
  <c r="G2118" i="156"/>
  <c r="F457" i="37" s="1"/>
  <c r="E2119" i="156"/>
  <c r="D458" i="37" s="1"/>
  <c r="G2119" i="156"/>
  <c r="F458" i="37" s="1"/>
  <c r="E2120" i="156"/>
  <c r="D459" i="37" s="1"/>
  <c r="G2120" i="156"/>
  <c r="F459" i="37" s="1"/>
  <c r="T2123" i="156"/>
  <c r="S462" i="37" s="1"/>
  <c r="V2123" i="156"/>
  <c r="U462" i="37" s="1"/>
  <c r="W2123" i="156"/>
  <c r="E2126" i="156"/>
  <c r="D465" i="37" s="1"/>
  <c r="F2126" i="156"/>
  <c r="E465" i="37" s="1"/>
  <c r="G2126" i="156"/>
  <c r="F465" i="37" s="1"/>
  <c r="E2128" i="156"/>
  <c r="D467" i="37" s="1"/>
  <c r="G2128" i="156"/>
  <c r="F467" i="37" s="1"/>
  <c r="E2129" i="156"/>
  <c r="D468" i="37" s="1"/>
  <c r="G2129" i="156"/>
  <c r="F468" i="37" s="1"/>
  <c r="E2130" i="156"/>
  <c r="D469" i="37" s="1"/>
  <c r="G2130" i="156"/>
  <c r="F469" i="37" s="1"/>
  <c r="E2131" i="156"/>
  <c r="D470" i="37" s="1"/>
  <c r="G2131" i="156"/>
  <c r="F470" i="37" s="1"/>
  <c r="E2133" i="156"/>
  <c r="D472" i="37" s="1"/>
  <c r="G2133" i="156"/>
  <c r="F472" i="37" s="1"/>
  <c r="E2134" i="156"/>
  <c r="D473" i="37" s="1"/>
  <c r="G2134" i="156"/>
  <c r="F473" i="37" s="1"/>
  <c r="E2135" i="156"/>
  <c r="D474" i="37" s="1"/>
  <c r="G2135" i="156"/>
  <c r="F474" i="37" s="1"/>
  <c r="E2136" i="156"/>
  <c r="D475" i="37" s="1"/>
  <c r="G2136" i="156"/>
  <c r="F475" i="37" s="1"/>
  <c r="E2137" i="156"/>
  <c r="D476" i="37" s="1"/>
  <c r="G2137" i="156"/>
  <c r="F476" i="37" s="1"/>
  <c r="E2138" i="156"/>
  <c r="D477" i="37" s="1"/>
  <c r="G2138" i="156"/>
  <c r="F477" i="37" s="1"/>
  <c r="T2139" i="156"/>
  <c r="S478" i="37" s="1"/>
  <c r="V2139" i="156"/>
  <c r="U478" i="37" s="1"/>
  <c r="W2139" i="156"/>
  <c r="E2143" i="156"/>
  <c r="D482" i="37" s="1"/>
  <c r="G2143" i="156"/>
  <c r="F482" i="37" s="1"/>
  <c r="T2148" i="156"/>
  <c r="S487" i="37" s="1"/>
  <c r="V2148" i="156"/>
  <c r="U487" i="37" s="1"/>
  <c r="W2148" i="156"/>
  <c r="V487" i="37" s="1"/>
  <c r="I2149" i="156"/>
  <c r="H488" i="37" s="1"/>
  <c r="J2149" i="156"/>
  <c r="I488" i="37" s="1"/>
  <c r="K2149" i="156"/>
  <c r="J488" i="37" s="1"/>
  <c r="L2149" i="156"/>
  <c r="K488" i="37" s="1"/>
  <c r="N2149" i="156"/>
  <c r="M488" i="37" s="1"/>
  <c r="O2149" i="156"/>
  <c r="N488" i="37" s="1"/>
  <c r="P2149" i="156"/>
  <c r="O488" i="37" s="1"/>
  <c r="T2149" i="156"/>
  <c r="S488" i="37" s="1"/>
  <c r="V2149" i="156"/>
  <c r="U488" i="37" s="1"/>
  <c r="W2149" i="156"/>
  <c r="V488" i="37" s="1"/>
  <c r="E2151" i="156"/>
  <c r="D490" i="37" s="1"/>
  <c r="E2153" i="156"/>
  <c r="D492" i="37" s="1"/>
  <c r="G2153" i="156"/>
  <c r="F492" i="37" s="1"/>
  <c r="F2156" i="156"/>
  <c r="J2156" i="156"/>
  <c r="K2156" i="156"/>
  <c r="L2156" i="156" s="1"/>
  <c r="F2157" i="156"/>
  <c r="J2157" i="156"/>
  <c r="K2157" i="156"/>
  <c r="L2157" i="156" s="1"/>
  <c r="F2158" i="156"/>
  <c r="J2158" i="156"/>
  <c r="K2158" i="156"/>
  <c r="L2158" i="156" s="1"/>
  <c r="F2159" i="156"/>
  <c r="J2159" i="156"/>
  <c r="K2159" i="156"/>
  <c r="L2159" i="156" s="1"/>
  <c r="F2160" i="156"/>
  <c r="J2160" i="156"/>
  <c r="K2160" i="156"/>
  <c r="L2160" i="156" s="1"/>
  <c r="F2161" i="156"/>
  <c r="J2161" i="156"/>
  <c r="K2161" i="156"/>
  <c r="L2161" i="156" s="1"/>
  <c r="F2162" i="156"/>
  <c r="J2162" i="156"/>
  <c r="K2162" i="156"/>
  <c r="L2162" i="156" s="1"/>
  <c r="F2163" i="156"/>
  <c r="J2163" i="156"/>
  <c r="K2163" i="156"/>
  <c r="L2163" i="156" s="1"/>
  <c r="F2164" i="156"/>
  <c r="J2164" i="156"/>
  <c r="K2164" i="156"/>
  <c r="L2164" i="156" s="1"/>
  <c r="E2211" i="156"/>
  <c r="D495" i="37" s="1"/>
  <c r="G2211" i="156"/>
  <c r="F495" i="37" s="1"/>
  <c r="S2165" i="156"/>
  <c r="E2223" i="156"/>
  <c r="D507" i="37" s="1"/>
  <c r="G2223" i="156"/>
  <c r="F507" i="37" s="1"/>
  <c r="F2171" i="156"/>
  <c r="F2172" i="156"/>
  <c r="F2173" i="156"/>
  <c r="F2176" i="156"/>
  <c r="S2177" i="156"/>
  <c r="S2223" i="156" s="1"/>
  <c r="E2227" i="156"/>
  <c r="D511" i="37" s="1"/>
  <c r="G2227" i="156"/>
  <c r="F511" i="37" s="1"/>
  <c r="F2182" i="156"/>
  <c r="F2183" i="156"/>
  <c r="F2184" i="156"/>
  <c r="F2185" i="156"/>
  <c r="E2232" i="156"/>
  <c r="D516" i="37" s="1"/>
  <c r="G2232" i="156"/>
  <c r="F516" i="37" s="1"/>
  <c r="F2187" i="156"/>
  <c r="F2188" i="156"/>
  <c r="F2189" i="156"/>
  <c r="F2190" i="156"/>
  <c r="S2192" i="156"/>
  <c r="T2193" i="156"/>
  <c r="V2193" i="156"/>
  <c r="W2193" i="156"/>
  <c r="F2195" i="156"/>
  <c r="J2195" i="156"/>
  <c r="K2195" i="156"/>
  <c r="O2195" i="156" s="1"/>
  <c r="F2196" i="156"/>
  <c r="J2196" i="156"/>
  <c r="K2196" i="156"/>
  <c r="O2196" i="156" s="1"/>
  <c r="P2196" i="156" s="1"/>
  <c r="F2197" i="156"/>
  <c r="J2197" i="156"/>
  <c r="K2197" i="156"/>
  <c r="O2197" i="156" s="1"/>
  <c r="P2197" i="156" s="1"/>
  <c r="F2198" i="156"/>
  <c r="J2198" i="156"/>
  <c r="K2198" i="156"/>
  <c r="O2198" i="156" s="1"/>
  <c r="P2198" i="156" s="1"/>
  <c r="E2244" i="156"/>
  <c r="D528" i="37" s="1"/>
  <c r="G2244" i="156"/>
  <c r="F528" i="37" s="1"/>
  <c r="F2200" i="156"/>
  <c r="J2200" i="156"/>
  <c r="K2200" i="156"/>
  <c r="L2200" i="156" s="1"/>
  <c r="F2201" i="156"/>
  <c r="J2201" i="156"/>
  <c r="K2201" i="156"/>
  <c r="L2201" i="156" s="1"/>
  <c r="E2245" i="156"/>
  <c r="D529" i="37" s="1"/>
  <c r="G2245" i="156"/>
  <c r="F529" i="37" s="1"/>
  <c r="S2203" i="156"/>
  <c r="S2204" i="156"/>
  <c r="S2247" i="156" s="1"/>
  <c r="R531" i="37" s="1"/>
  <c r="E2248" i="156"/>
  <c r="D532" i="37" s="1"/>
  <c r="E2250" i="156"/>
  <c r="D534" i="37" s="1"/>
  <c r="T2211" i="156"/>
  <c r="S495" i="37" s="1"/>
  <c r="V2211" i="156"/>
  <c r="U495" i="37" s="1"/>
  <c r="W2211" i="156"/>
  <c r="V495" i="37" s="1"/>
  <c r="E2216" i="156"/>
  <c r="D500" i="37" s="1"/>
  <c r="F2216" i="156"/>
  <c r="E500" i="37" s="1"/>
  <c r="G2216" i="156"/>
  <c r="F500" i="37" s="1"/>
  <c r="E2217" i="156"/>
  <c r="D501" i="37" s="1"/>
  <c r="G2217" i="156"/>
  <c r="F501" i="37" s="1"/>
  <c r="E2218" i="156"/>
  <c r="D502" i="37" s="1"/>
  <c r="G2218" i="156"/>
  <c r="F502" i="37" s="1"/>
  <c r="E2219" i="156"/>
  <c r="D503" i="37" s="1"/>
  <c r="G2219" i="156"/>
  <c r="F503" i="37" s="1"/>
  <c r="E2220" i="156"/>
  <c r="D504" i="37" s="1"/>
  <c r="G2220" i="156"/>
  <c r="F504" i="37" s="1"/>
  <c r="T2223" i="156"/>
  <c r="S507" i="37" s="1"/>
  <c r="V2223" i="156"/>
  <c r="U507" i="37" s="1"/>
  <c r="W2223" i="156"/>
  <c r="E2226" i="156"/>
  <c r="D510" i="37" s="1"/>
  <c r="F2226" i="156"/>
  <c r="E510" i="37" s="1"/>
  <c r="G2226" i="156"/>
  <c r="F510" i="37" s="1"/>
  <c r="E2228" i="156"/>
  <c r="D512" i="37" s="1"/>
  <c r="G2228" i="156"/>
  <c r="F512" i="37" s="1"/>
  <c r="E2229" i="156"/>
  <c r="D513" i="37" s="1"/>
  <c r="G2229" i="156"/>
  <c r="F513" i="37" s="1"/>
  <c r="E2230" i="156"/>
  <c r="D514" i="37" s="1"/>
  <c r="G2230" i="156"/>
  <c r="F514" i="37" s="1"/>
  <c r="E2231" i="156"/>
  <c r="D515" i="37" s="1"/>
  <c r="G2231" i="156"/>
  <c r="F515" i="37" s="1"/>
  <c r="E2233" i="156"/>
  <c r="D517" i="37" s="1"/>
  <c r="G2233" i="156"/>
  <c r="F517" i="37" s="1"/>
  <c r="E2234" i="156"/>
  <c r="D518" i="37" s="1"/>
  <c r="G2234" i="156"/>
  <c r="F518" i="37" s="1"/>
  <c r="E2235" i="156"/>
  <c r="D519" i="37" s="1"/>
  <c r="G2235" i="156"/>
  <c r="F519" i="37" s="1"/>
  <c r="E2236" i="156"/>
  <c r="D520" i="37" s="1"/>
  <c r="G2236" i="156"/>
  <c r="F520" i="37" s="1"/>
  <c r="E2237" i="156"/>
  <c r="D521" i="37" s="1"/>
  <c r="F2237" i="156"/>
  <c r="E521" i="37" s="1"/>
  <c r="G2237" i="156"/>
  <c r="F521" i="37" s="1"/>
  <c r="T2238" i="156"/>
  <c r="S522" i="37" s="1"/>
  <c r="V2238" i="156"/>
  <c r="U522" i="37" s="1"/>
  <c r="W2238" i="156"/>
  <c r="E2242" i="156"/>
  <c r="D526" i="37" s="1"/>
  <c r="G2242" i="156"/>
  <c r="F526" i="37" s="1"/>
  <c r="V2246" i="156"/>
  <c r="U530" i="37" s="1"/>
  <c r="W2246" i="156"/>
  <c r="V530" i="37" s="1"/>
  <c r="I2247" i="156"/>
  <c r="H531" i="37" s="1"/>
  <c r="J2247" i="156"/>
  <c r="I531" i="37" s="1"/>
  <c r="K2247" i="156"/>
  <c r="J531" i="37" s="1"/>
  <c r="L2247" i="156"/>
  <c r="K531" i="37" s="1"/>
  <c r="N2247" i="156"/>
  <c r="M531" i="37" s="1"/>
  <c r="O2247" i="156"/>
  <c r="N531" i="37" s="1"/>
  <c r="P2247" i="156"/>
  <c r="O531" i="37" s="1"/>
  <c r="V2247" i="156"/>
  <c r="U531" i="37" s="1"/>
  <c r="W2247" i="156"/>
  <c r="V531" i="37" s="1"/>
  <c r="E2249" i="156"/>
  <c r="D533" i="37" s="1"/>
  <c r="E2251" i="156"/>
  <c r="D535" i="37" s="1"/>
  <c r="G2251" i="156"/>
  <c r="F535" i="37" s="1"/>
  <c r="F2255" i="156"/>
  <c r="J2255" i="156"/>
  <c r="K2255" i="156"/>
  <c r="F2256" i="156"/>
  <c r="J2256" i="156"/>
  <c r="K2256" i="156"/>
  <c r="S2257" i="156"/>
  <c r="F2262" i="156"/>
  <c r="F2264" i="156"/>
  <c r="F2265" i="156"/>
  <c r="F2266" i="156"/>
  <c r="F2359" i="156" s="1"/>
  <c r="E818" i="37" s="1"/>
  <c r="F2267" i="156"/>
  <c r="S2268" i="156"/>
  <c r="F2269" i="156"/>
  <c r="F2271" i="156"/>
  <c r="F2273" i="156"/>
  <c r="F2274" i="156"/>
  <c r="F2275" i="156"/>
  <c r="F2276" i="156"/>
  <c r="F2278" i="156"/>
  <c r="F2279" i="156"/>
  <c r="F2280" i="156"/>
  <c r="F2281" i="156"/>
  <c r="F2282" i="156"/>
  <c r="F2283" i="156"/>
  <c r="F2284" i="156"/>
  <c r="S2285" i="156"/>
  <c r="T2286" i="156"/>
  <c r="T2298" i="156" s="1"/>
  <c r="V2286" i="156"/>
  <c r="V2298" i="156" s="1"/>
  <c r="W2286" i="156"/>
  <c r="W2298" i="156" s="1"/>
  <c r="F2288" i="156"/>
  <c r="J2288" i="156"/>
  <c r="K2288" i="156"/>
  <c r="L2288" i="156" s="1"/>
  <c r="F2290" i="156"/>
  <c r="J2290" i="156"/>
  <c r="K2290" i="156"/>
  <c r="L2290" i="156" s="1"/>
  <c r="U2290" i="156"/>
  <c r="S2292" i="156"/>
  <c r="F2294" i="156"/>
  <c r="F2296" i="156"/>
  <c r="H2296" i="156" s="1"/>
  <c r="F2301" i="156"/>
  <c r="J2301" i="156"/>
  <c r="K2301" i="156"/>
  <c r="L2301" i="156" s="1"/>
  <c r="F2302" i="156"/>
  <c r="J2302" i="156"/>
  <c r="K2302" i="156"/>
  <c r="L2302" i="156" s="1"/>
  <c r="F2303" i="156"/>
  <c r="J2303" i="156"/>
  <c r="K2303" i="156"/>
  <c r="L2303" i="156" s="1"/>
  <c r="S2304" i="156"/>
  <c r="F2309" i="156"/>
  <c r="F2310" i="156"/>
  <c r="F2311" i="156"/>
  <c r="F2312" i="156"/>
  <c r="G2381" i="156"/>
  <c r="F840" i="37" s="1"/>
  <c r="F2315" i="156"/>
  <c r="F2313" i="156" s="1"/>
  <c r="S2316" i="156"/>
  <c r="F2321" i="156"/>
  <c r="F2322" i="156"/>
  <c r="F2323" i="156"/>
  <c r="F2324" i="156"/>
  <c r="F2326" i="156"/>
  <c r="F2327" i="156"/>
  <c r="F2328" i="156"/>
  <c r="F2329" i="156"/>
  <c r="F2330" i="156"/>
  <c r="F2331" i="156"/>
  <c r="F2332" i="156"/>
  <c r="S2333" i="156"/>
  <c r="T2334" i="156"/>
  <c r="T2347" i="156" s="1"/>
  <c r="V2334" i="156"/>
  <c r="V2347" i="156" s="1"/>
  <c r="W2334" i="156"/>
  <c r="W2347" i="156" s="1"/>
  <c r="F2336" i="156"/>
  <c r="J2336" i="156"/>
  <c r="K2336" i="156"/>
  <c r="L2336" i="156" s="1"/>
  <c r="F2337" i="156"/>
  <c r="J2337" i="156"/>
  <c r="K2337" i="156"/>
  <c r="L2337" i="156" s="1"/>
  <c r="F2339" i="156"/>
  <c r="J2339" i="156"/>
  <c r="K2339" i="156"/>
  <c r="L2339" i="156" s="1"/>
  <c r="J2340" i="156"/>
  <c r="S2341" i="156"/>
  <c r="S2342" i="156"/>
  <c r="U2342" i="156" s="1"/>
  <c r="U2387" i="156" s="1"/>
  <c r="T846" i="37" s="1"/>
  <c r="F2343" i="156"/>
  <c r="S2343" i="156"/>
  <c r="U2343" i="156" s="1"/>
  <c r="U2388" i="156" s="1"/>
  <c r="T847" i="37" s="1"/>
  <c r="S2344" i="156"/>
  <c r="U2344" i="156" s="1"/>
  <c r="U2389" i="156" s="1"/>
  <c r="T848" i="37" s="1"/>
  <c r="F2345" i="156"/>
  <c r="S2345" i="156"/>
  <c r="U2345" i="156" s="1"/>
  <c r="U2390" i="156" s="1"/>
  <c r="T849" i="37" s="1"/>
  <c r="T2349" i="156"/>
  <c r="S808" i="37" s="1"/>
  <c r="V2349" i="156"/>
  <c r="U808" i="37" s="1"/>
  <c r="W2349" i="156"/>
  <c r="V808" i="37" s="1"/>
  <c r="E2354" i="156"/>
  <c r="D813" i="37" s="1"/>
  <c r="G2354" i="156"/>
  <c r="F813" i="37" s="1"/>
  <c r="E2355" i="156"/>
  <c r="D814" i="37" s="1"/>
  <c r="G2355" i="156"/>
  <c r="F814" i="37" s="1"/>
  <c r="E2356" i="156"/>
  <c r="D815" i="37" s="1"/>
  <c r="G2356" i="156"/>
  <c r="F815" i="37" s="1"/>
  <c r="E2357" i="156"/>
  <c r="D816" i="37" s="1"/>
  <c r="G2357" i="156"/>
  <c r="F816" i="37" s="1"/>
  <c r="E2358" i="156"/>
  <c r="D817" i="37" s="1"/>
  <c r="G2358" i="156"/>
  <c r="F817" i="37" s="1"/>
  <c r="E2360" i="156"/>
  <c r="D819" i="37" s="1"/>
  <c r="G2360" i="156"/>
  <c r="F819" i="37" s="1"/>
  <c r="T2361" i="156"/>
  <c r="S820" i="37" s="1"/>
  <c r="V2361" i="156"/>
  <c r="U820" i="37" s="1"/>
  <c r="W2361" i="156"/>
  <c r="E2364" i="156"/>
  <c r="D823" i="37" s="1"/>
  <c r="G2364" i="156"/>
  <c r="F823" i="37" s="1"/>
  <c r="E2366" i="156"/>
  <c r="D825" i="37" s="1"/>
  <c r="G2366" i="156"/>
  <c r="F825" i="37" s="1"/>
  <c r="E2367" i="156"/>
  <c r="D826" i="37" s="1"/>
  <c r="G2367" i="156"/>
  <c r="F826" i="37" s="1"/>
  <c r="E2368" i="156"/>
  <c r="D827" i="37" s="1"/>
  <c r="G2368" i="156"/>
  <c r="F827" i="37" s="1"/>
  <c r="E2369" i="156"/>
  <c r="D828" i="37" s="1"/>
  <c r="G2369" i="156"/>
  <c r="F828" i="37" s="1"/>
  <c r="E2371" i="156"/>
  <c r="D830" i="37" s="1"/>
  <c r="G2371" i="156"/>
  <c r="F830" i="37" s="1"/>
  <c r="E2372" i="156"/>
  <c r="D831" i="37" s="1"/>
  <c r="G2372" i="156"/>
  <c r="F831" i="37" s="1"/>
  <c r="E2373" i="156"/>
  <c r="D832" i="37" s="1"/>
  <c r="G2373" i="156"/>
  <c r="F832" i="37" s="1"/>
  <c r="E2374" i="156"/>
  <c r="D833" i="37" s="1"/>
  <c r="D940" i="37" s="1"/>
  <c r="G2374" i="156"/>
  <c r="F833" i="37" s="1"/>
  <c r="E2375" i="156"/>
  <c r="D834" i="37" s="1"/>
  <c r="D942" i="37" s="1"/>
  <c r="G2375" i="156"/>
  <c r="F834" i="37" s="1"/>
  <c r="F942" i="37" s="1"/>
  <c r="E2376" i="156"/>
  <c r="D835" i="37" s="1"/>
  <c r="G2376" i="156"/>
  <c r="F835" i="37" s="1"/>
  <c r="E2377" i="156"/>
  <c r="D836" i="37" s="1"/>
  <c r="G2377" i="156"/>
  <c r="F836" i="37" s="1"/>
  <c r="T2378" i="156"/>
  <c r="S837" i="37" s="1"/>
  <c r="V2378" i="156"/>
  <c r="U837" i="37" s="1"/>
  <c r="W2378" i="156"/>
  <c r="V837" i="37" s="1"/>
  <c r="E2381" i="156"/>
  <c r="D840" i="37" s="1"/>
  <c r="E2382" i="156"/>
  <c r="D841" i="37" s="1"/>
  <c r="G2382" i="156"/>
  <c r="F841" i="37" s="1"/>
  <c r="S2384" i="156"/>
  <c r="R843" i="37" s="1"/>
  <c r="U2384" i="156"/>
  <c r="T843" i="37" s="1"/>
  <c r="V2384" i="156"/>
  <c r="U843" i="37" s="1"/>
  <c r="W2384" i="156"/>
  <c r="V843" i="37" s="1"/>
  <c r="S2385" i="156"/>
  <c r="R844" i="37" s="1"/>
  <c r="U2385" i="156"/>
  <c r="T844" i="37" s="1"/>
  <c r="V2385" i="156"/>
  <c r="U844" i="37" s="1"/>
  <c r="W2385" i="156"/>
  <c r="V844" i="37" s="1"/>
  <c r="T2386" i="156"/>
  <c r="S845" i="37" s="1"/>
  <c r="S960" i="37" s="1"/>
  <c r="V2386" i="156"/>
  <c r="U845" i="37" s="1"/>
  <c r="W2386" i="156"/>
  <c r="V2387" i="156"/>
  <c r="U846" i="37" s="1"/>
  <c r="W2387" i="156"/>
  <c r="V846" i="37" s="1"/>
  <c r="E2388" i="156"/>
  <c r="D847" i="37" s="1"/>
  <c r="V2388" i="156"/>
  <c r="U847" i="37" s="1"/>
  <c r="W2388" i="156"/>
  <c r="V847" i="37" s="1"/>
  <c r="V2389" i="156"/>
  <c r="U848" i="37" s="1"/>
  <c r="W2389" i="156"/>
  <c r="V848" i="37" s="1"/>
  <c r="E2390" i="156"/>
  <c r="D849" i="37" s="1"/>
  <c r="G2390" i="156"/>
  <c r="F849" i="37" s="1"/>
  <c r="V2390" i="156"/>
  <c r="U849" i="37" s="1"/>
  <c r="W2390" i="156"/>
  <c r="V849" i="37" s="1"/>
  <c r="F187" i="157" l="1"/>
  <c r="F79" i="157"/>
  <c r="H343" i="157"/>
  <c r="F341" i="157"/>
  <c r="F128" i="157"/>
  <c r="Q974" i="37"/>
  <c r="S81" i="37"/>
  <c r="T547" i="157"/>
  <c r="F626" i="157"/>
  <c r="F936" i="37"/>
  <c r="D935" i="37"/>
  <c r="D933" i="37"/>
  <c r="D930" i="37"/>
  <c r="F939" i="37"/>
  <c r="H58" i="156"/>
  <c r="D972" i="37"/>
  <c r="D934" i="37"/>
  <c r="D931" i="37"/>
  <c r="F930" i="37"/>
  <c r="F599" i="157"/>
  <c r="E84" i="37" s="1"/>
  <c r="F931" i="37"/>
  <c r="T621" i="157"/>
  <c r="S106" i="37" s="1"/>
  <c r="S949" i="37" s="1"/>
  <c r="Q792" i="37"/>
  <c r="Q669" i="37"/>
  <c r="V576" i="37"/>
  <c r="Q576" i="37"/>
  <c r="Q406" i="37"/>
  <c r="Q119" i="37"/>
  <c r="Q442" i="37"/>
  <c r="Q349" i="37"/>
  <c r="Q129" i="37"/>
  <c r="Q121" i="37"/>
  <c r="Q765" i="37"/>
  <c r="R614" i="37"/>
  <c r="W614" i="37" s="1"/>
  <c r="Q596" i="37"/>
  <c r="Q584" i="37"/>
  <c r="Q567" i="37"/>
  <c r="Q441" i="37"/>
  <c r="Q443" i="37"/>
  <c r="Q170" i="37"/>
  <c r="Q776" i="37"/>
  <c r="Q764" i="37"/>
  <c r="Q632" i="37"/>
  <c r="Q661" i="37"/>
  <c r="Q418" i="37"/>
  <c r="Q312" i="37"/>
  <c r="Q140" i="37"/>
  <c r="V845" i="37"/>
  <c r="X845" i="37" s="1"/>
  <c r="V522" i="37"/>
  <c r="R462" i="37"/>
  <c r="W462" i="37" s="1"/>
  <c r="V233" i="37"/>
  <c r="X233" i="37" s="1"/>
  <c r="V967" i="37"/>
  <c r="D964" i="37"/>
  <c r="D945" i="37"/>
  <c r="D928" i="37"/>
  <c r="D936" i="37"/>
  <c r="D921" i="37"/>
  <c r="D918" i="37"/>
  <c r="D916" i="37"/>
  <c r="V911" i="37"/>
  <c r="V820" i="37"/>
  <c r="X820" i="37" s="1"/>
  <c r="V507" i="37"/>
  <c r="X507" i="37" s="1"/>
  <c r="R507" i="37"/>
  <c r="W507" i="37" s="1"/>
  <c r="V478" i="37"/>
  <c r="X478" i="37" s="1"/>
  <c r="U967" i="37"/>
  <c r="F946" i="37"/>
  <c r="F926" i="37"/>
  <c r="S922" i="37"/>
  <c r="F915" i="37"/>
  <c r="V484" i="37"/>
  <c r="X484" i="37" s="1"/>
  <c r="R233" i="37"/>
  <c r="W233" i="37" s="1"/>
  <c r="Q11" i="37"/>
  <c r="S967" i="37"/>
  <c r="D963" i="37"/>
  <c r="D953" i="37"/>
  <c r="D946" i="37"/>
  <c r="D944" i="37"/>
  <c r="D929" i="37"/>
  <c r="D926" i="37"/>
  <c r="D919" i="37"/>
  <c r="D917" i="37"/>
  <c r="D915" i="37"/>
  <c r="V462" i="37"/>
  <c r="V257" i="37"/>
  <c r="X257" i="37" s="1"/>
  <c r="F964" i="37"/>
  <c r="F945" i="37"/>
  <c r="Q61" i="37"/>
  <c r="F1798" i="156"/>
  <c r="E26" i="37" s="1"/>
  <c r="F901" i="37"/>
  <c r="F974" i="37" s="1"/>
  <c r="Q906" i="37"/>
  <c r="D905" i="37"/>
  <c r="D966" i="37" s="1"/>
  <c r="U901" i="37"/>
  <c r="U974" i="37" s="1"/>
  <c r="D901" i="37"/>
  <c r="D974" i="37" s="1"/>
  <c r="D887" i="37"/>
  <c r="D947" i="37" s="1"/>
  <c r="D879" i="37"/>
  <c r="D939" i="37" s="1"/>
  <c r="Q866" i="37"/>
  <c r="S901" i="37"/>
  <c r="S974" i="37" s="1"/>
  <c r="D854" i="37"/>
  <c r="D910" i="37" s="1"/>
  <c r="D904" i="37"/>
  <c r="Q855" i="37"/>
  <c r="E901" i="37"/>
  <c r="R901" i="37"/>
  <c r="R974" i="37" s="1"/>
  <c r="E48" i="37"/>
  <c r="L448" i="156"/>
  <c r="K448" i="156"/>
  <c r="F663" i="156"/>
  <c r="H663" i="156" s="1"/>
  <c r="L655" i="156"/>
  <c r="L663" i="156" s="1"/>
  <c r="K663" i="156"/>
  <c r="L266" i="156"/>
  <c r="L267" i="156" s="1"/>
  <c r="K267" i="156"/>
  <c r="I267" i="156" s="1"/>
  <c r="O1557" i="157"/>
  <c r="P1557" i="157" s="1"/>
  <c r="L1557" i="157"/>
  <c r="O1501" i="157"/>
  <c r="O1502" i="157" s="1"/>
  <c r="P1502" i="157" s="1"/>
  <c r="L1501" i="157"/>
  <c r="N1501" i="157" s="1"/>
  <c r="N1502" i="157" s="1"/>
  <c r="O1498" i="157"/>
  <c r="P1498" i="157" s="1"/>
  <c r="L1498" i="157"/>
  <c r="N1498" i="157" s="1"/>
  <c r="O1497" i="157"/>
  <c r="P1497" i="157" s="1"/>
  <c r="L1497" i="157"/>
  <c r="N1497" i="157" s="1"/>
  <c r="O1496" i="157"/>
  <c r="L1496" i="157"/>
  <c r="N1496" i="157" s="1"/>
  <c r="S1511" i="157"/>
  <c r="R721" i="37" s="1"/>
  <c r="O1463" i="157"/>
  <c r="P1463" i="157" s="1"/>
  <c r="L1463" i="157"/>
  <c r="N1463" i="157" s="1"/>
  <c r="O1459" i="157"/>
  <c r="P1459" i="157" s="1"/>
  <c r="L1459" i="157"/>
  <c r="N1459" i="157" s="1"/>
  <c r="O1361" i="157"/>
  <c r="P1361" i="157" s="1"/>
  <c r="L1361" i="157"/>
  <c r="N1361" i="157" s="1"/>
  <c r="O1357" i="157"/>
  <c r="P1357" i="157" s="1"/>
  <c r="L1357" i="157"/>
  <c r="O1240" i="157"/>
  <c r="P1240" i="157" s="1"/>
  <c r="L1240" i="157"/>
  <c r="N1240" i="157" s="1"/>
  <c r="O1236" i="157"/>
  <c r="P1236" i="157" s="1"/>
  <c r="L1236" i="157"/>
  <c r="O1172" i="157"/>
  <c r="P1172" i="157" s="1"/>
  <c r="L1172" i="157"/>
  <c r="O1168" i="157"/>
  <c r="P1168" i="157" s="1"/>
  <c r="L1168" i="157"/>
  <c r="S1186" i="157"/>
  <c r="R538" i="37" s="1"/>
  <c r="O1133" i="157"/>
  <c r="P1133" i="157" s="1"/>
  <c r="L1133" i="157"/>
  <c r="O1129" i="157"/>
  <c r="P1129" i="157" s="1"/>
  <c r="L1129" i="157"/>
  <c r="N1129" i="157" s="1"/>
  <c r="O1125" i="157"/>
  <c r="P1125" i="157" s="1"/>
  <c r="L1125" i="157"/>
  <c r="O1029" i="157"/>
  <c r="P1029" i="157" s="1"/>
  <c r="L1029" i="157"/>
  <c r="N1029" i="157" s="1"/>
  <c r="O966" i="157"/>
  <c r="P966" i="157" s="1"/>
  <c r="L966" i="157"/>
  <c r="O930" i="157"/>
  <c r="P930" i="157" s="1"/>
  <c r="L930" i="157"/>
  <c r="N930" i="157" s="1"/>
  <c r="O926" i="157"/>
  <c r="P926" i="157" s="1"/>
  <c r="L926" i="157"/>
  <c r="O839" i="157"/>
  <c r="P839" i="157" s="1"/>
  <c r="L839" i="157"/>
  <c r="O835" i="157"/>
  <c r="P835" i="157" s="1"/>
  <c r="L835" i="157"/>
  <c r="N835" i="157" s="1"/>
  <c r="O818" i="157"/>
  <c r="P818" i="157" s="1"/>
  <c r="L818" i="157"/>
  <c r="N818" i="157" s="1"/>
  <c r="O779" i="157"/>
  <c r="P779" i="157" s="1"/>
  <c r="L779" i="157"/>
  <c r="O775" i="157"/>
  <c r="L775" i="157"/>
  <c r="N775" i="157" s="1"/>
  <c r="O699" i="157"/>
  <c r="P699" i="157" s="1"/>
  <c r="L699" i="157"/>
  <c r="O695" i="157"/>
  <c r="P695" i="157" s="1"/>
  <c r="L695" i="157"/>
  <c r="N695" i="157" s="1"/>
  <c r="O655" i="157"/>
  <c r="P655" i="157" s="1"/>
  <c r="L655" i="157"/>
  <c r="O651" i="157"/>
  <c r="P651" i="157" s="1"/>
  <c r="L651" i="157"/>
  <c r="N651" i="157" s="1"/>
  <c r="O647" i="157"/>
  <c r="P647" i="157" s="1"/>
  <c r="L647" i="157"/>
  <c r="O501" i="157"/>
  <c r="L501" i="157"/>
  <c r="N501" i="157" s="1"/>
  <c r="O468" i="157"/>
  <c r="P468" i="157" s="1"/>
  <c r="L468" i="157"/>
  <c r="O328" i="157"/>
  <c r="L328" i="157"/>
  <c r="O291" i="157"/>
  <c r="P291" i="157" s="1"/>
  <c r="L291" i="157"/>
  <c r="O287" i="157"/>
  <c r="L287" i="157"/>
  <c r="N287" i="157" s="1"/>
  <c r="O257" i="157"/>
  <c r="P257" i="157" s="1"/>
  <c r="L257" i="157"/>
  <c r="O220" i="157"/>
  <c r="P220" i="157" s="1"/>
  <c r="L220" i="157"/>
  <c r="N220" i="157" s="1"/>
  <c r="O181" i="157"/>
  <c r="P181" i="157" s="1"/>
  <c r="L181" i="157"/>
  <c r="O177" i="157"/>
  <c r="P177" i="157" s="1"/>
  <c r="L177" i="157"/>
  <c r="N177" i="157" s="1"/>
  <c r="O173" i="157"/>
  <c r="P173" i="157" s="1"/>
  <c r="L173" i="157"/>
  <c r="O169" i="157"/>
  <c r="P169" i="157" s="1"/>
  <c r="L169" i="157"/>
  <c r="N169" i="157" s="1"/>
  <c r="O155" i="157"/>
  <c r="P155" i="157" s="1"/>
  <c r="L155" i="157"/>
  <c r="O124" i="157"/>
  <c r="P124" i="157" s="1"/>
  <c r="L124" i="157"/>
  <c r="O108" i="157"/>
  <c r="P108" i="157" s="1"/>
  <c r="L108" i="157"/>
  <c r="O73" i="157"/>
  <c r="L73" i="157"/>
  <c r="N73" i="157" s="1"/>
  <c r="O65" i="157"/>
  <c r="P65" i="157" s="1"/>
  <c r="L65" i="157"/>
  <c r="O20" i="157"/>
  <c r="P20" i="157" s="1"/>
  <c r="L20" i="157"/>
  <c r="N20" i="157" s="1"/>
  <c r="O16" i="157"/>
  <c r="P16" i="157" s="1"/>
  <c r="L16" i="157"/>
  <c r="O12" i="157"/>
  <c r="L12" i="157"/>
  <c r="N12" i="157" s="1"/>
  <c r="O1558" i="157"/>
  <c r="P1558" i="157" s="1"/>
  <c r="L1558" i="157"/>
  <c r="O1464" i="157"/>
  <c r="P1464" i="157" s="1"/>
  <c r="L1464" i="157"/>
  <c r="N1464" i="157" s="1"/>
  <c r="O1460" i="157"/>
  <c r="P1460" i="157" s="1"/>
  <c r="L1460" i="157"/>
  <c r="N1460" i="157" s="1"/>
  <c r="O1396" i="157"/>
  <c r="L1396" i="157"/>
  <c r="N1396" i="157" s="1"/>
  <c r="O1362" i="157"/>
  <c r="P1362" i="157" s="1"/>
  <c r="L1362" i="157"/>
  <c r="O1358" i="157"/>
  <c r="P1358" i="157" s="1"/>
  <c r="L1358" i="157"/>
  <c r="N1358" i="157" s="1"/>
  <c r="O1241" i="157"/>
  <c r="P1241" i="157" s="1"/>
  <c r="L1241" i="157"/>
  <c r="O1237" i="157"/>
  <c r="P1237" i="157" s="1"/>
  <c r="L1237" i="157"/>
  <c r="N1237" i="157" s="1"/>
  <c r="O1233" i="157"/>
  <c r="P1233" i="157" s="1"/>
  <c r="L1233" i="157"/>
  <c r="O1173" i="157"/>
  <c r="P1173" i="157" s="1"/>
  <c r="L1173" i="157"/>
  <c r="N1173" i="157" s="1"/>
  <c r="O1169" i="157"/>
  <c r="P1169" i="157" s="1"/>
  <c r="L1169" i="157"/>
  <c r="O1134" i="157"/>
  <c r="P1134" i="157" s="1"/>
  <c r="L1134" i="157"/>
  <c r="N1134" i="157" s="1"/>
  <c r="O1130" i="157"/>
  <c r="P1130" i="157" s="1"/>
  <c r="L1130" i="157"/>
  <c r="O1126" i="157"/>
  <c r="P1126" i="157" s="1"/>
  <c r="L1126" i="157"/>
  <c r="N1126" i="157" s="1"/>
  <c r="O1063" i="157"/>
  <c r="P1063" i="157" s="1"/>
  <c r="L1063" i="157"/>
  <c r="O1030" i="157"/>
  <c r="P1030" i="157" s="1"/>
  <c r="L1030" i="157"/>
  <c r="N1030" i="157" s="1"/>
  <c r="O967" i="157"/>
  <c r="P967" i="157" s="1"/>
  <c r="L967" i="157"/>
  <c r="O931" i="157"/>
  <c r="P931" i="157" s="1"/>
  <c r="L931" i="157"/>
  <c r="N931" i="157" s="1"/>
  <c r="O927" i="157"/>
  <c r="P927" i="157" s="1"/>
  <c r="L927" i="157"/>
  <c r="K870" i="157"/>
  <c r="L869" i="157"/>
  <c r="O836" i="157"/>
  <c r="P836" i="157" s="1"/>
  <c r="L836" i="157"/>
  <c r="O819" i="157"/>
  <c r="P819" i="157" s="1"/>
  <c r="L819" i="157"/>
  <c r="N819" i="157" s="1"/>
  <c r="O780" i="157"/>
  <c r="P780" i="157" s="1"/>
  <c r="L780" i="157"/>
  <c r="O776" i="157"/>
  <c r="P776" i="157" s="1"/>
  <c r="L776" i="157"/>
  <c r="N776" i="157" s="1"/>
  <c r="O700" i="157"/>
  <c r="P700" i="157" s="1"/>
  <c r="L700" i="157"/>
  <c r="O696" i="157"/>
  <c r="P696" i="157" s="1"/>
  <c r="L696" i="157"/>
  <c r="N696" i="157" s="1"/>
  <c r="O656" i="157"/>
  <c r="P656" i="157" s="1"/>
  <c r="L656" i="157"/>
  <c r="O652" i="157"/>
  <c r="P652" i="157" s="1"/>
  <c r="L652" i="157"/>
  <c r="N652" i="157" s="1"/>
  <c r="O648" i="157"/>
  <c r="P648" i="157" s="1"/>
  <c r="L648" i="157"/>
  <c r="O502" i="157"/>
  <c r="P502" i="157" s="1"/>
  <c r="L502" i="157"/>
  <c r="N502" i="157" s="1"/>
  <c r="O465" i="157"/>
  <c r="P465" i="157" s="1"/>
  <c r="L465" i="157"/>
  <c r="O331" i="157"/>
  <c r="L331" i="157"/>
  <c r="N331" i="157" s="1"/>
  <c r="O292" i="157"/>
  <c r="P292" i="157" s="1"/>
  <c r="L292" i="157"/>
  <c r="O288" i="157"/>
  <c r="P288" i="157" s="1"/>
  <c r="L288" i="157"/>
  <c r="N288" i="157" s="1"/>
  <c r="O231" i="157"/>
  <c r="P231" i="157" s="1"/>
  <c r="L231" i="157"/>
  <c r="O223" i="157"/>
  <c r="L223" i="157"/>
  <c r="O217" i="157"/>
  <c r="P217" i="157" s="1"/>
  <c r="L217" i="157"/>
  <c r="O182" i="157"/>
  <c r="P182" i="157" s="1"/>
  <c r="L182" i="157"/>
  <c r="O178" i="157"/>
  <c r="P178" i="157" s="1"/>
  <c r="L178" i="157"/>
  <c r="O174" i="157"/>
  <c r="P174" i="157" s="1"/>
  <c r="L174" i="157"/>
  <c r="N174" i="157" s="1"/>
  <c r="O170" i="157"/>
  <c r="P170" i="157" s="1"/>
  <c r="L170" i="157"/>
  <c r="O156" i="157"/>
  <c r="P156" i="157" s="1"/>
  <c r="L156" i="157"/>
  <c r="O111" i="157"/>
  <c r="P111" i="157" s="1"/>
  <c r="L111" i="157"/>
  <c r="U76" i="157"/>
  <c r="O74" i="157"/>
  <c r="P74" i="157" s="1"/>
  <c r="L74" i="157"/>
  <c r="N74" i="157" s="1"/>
  <c r="O21" i="157"/>
  <c r="P21" i="157" s="1"/>
  <c r="L21" i="157"/>
  <c r="N21" i="157" s="1"/>
  <c r="O17" i="157"/>
  <c r="P17" i="157" s="1"/>
  <c r="L17" i="157"/>
  <c r="N17" i="157" s="1"/>
  <c r="O13" i="157"/>
  <c r="P13" i="157" s="1"/>
  <c r="L13" i="157"/>
  <c r="N13" i="157" s="1"/>
  <c r="O1594" i="157"/>
  <c r="O1595" i="157" s="1"/>
  <c r="P1595" i="157" s="1"/>
  <c r="L1594" i="157"/>
  <c r="O1591" i="157"/>
  <c r="L1591" i="157"/>
  <c r="O1559" i="157"/>
  <c r="P1559" i="157" s="1"/>
  <c r="L1559" i="157"/>
  <c r="O1555" i="157"/>
  <c r="P1555" i="157" s="1"/>
  <c r="L1555" i="157"/>
  <c r="O1461" i="157"/>
  <c r="P1461" i="157" s="1"/>
  <c r="L1461" i="157"/>
  <c r="O1397" i="157"/>
  <c r="P1397" i="157" s="1"/>
  <c r="L1397" i="157"/>
  <c r="O1363" i="157"/>
  <c r="P1363" i="157" s="1"/>
  <c r="L1363" i="157"/>
  <c r="O1359" i="157"/>
  <c r="P1359" i="157" s="1"/>
  <c r="L1359" i="157"/>
  <c r="O1280" i="157"/>
  <c r="P1280" i="157" s="1"/>
  <c r="P1282" i="157" s="1"/>
  <c r="P1346" i="157" s="1"/>
  <c r="O623" i="37" s="1"/>
  <c r="L1280" i="157"/>
  <c r="O1238" i="157"/>
  <c r="P1238" i="157" s="1"/>
  <c r="L1238" i="157"/>
  <c r="O1234" i="157"/>
  <c r="P1234" i="157" s="1"/>
  <c r="L1234" i="157"/>
  <c r="O1170" i="157"/>
  <c r="P1170" i="157" s="1"/>
  <c r="L1170" i="157"/>
  <c r="O1135" i="157"/>
  <c r="P1135" i="157" s="1"/>
  <c r="L1135" i="157"/>
  <c r="O1131" i="157"/>
  <c r="P1131" i="157" s="1"/>
  <c r="L1131" i="157"/>
  <c r="O1127" i="157"/>
  <c r="P1127" i="157" s="1"/>
  <c r="L1127" i="157"/>
  <c r="O1064" i="157"/>
  <c r="P1064" i="157" s="1"/>
  <c r="L1064" i="157"/>
  <c r="O1031" i="157"/>
  <c r="P1031" i="157" s="1"/>
  <c r="L1031" i="157"/>
  <c r="O971" i="157"/>
  <c r="L971" i="157"/>
  <c r="O968" i="157"/>
  <c r="P968" i="157" s="1"/>
  <c r="L968" i="157"/>
  <c r="O932" i="157"/>
  <c r="P932" i="157" s="1"/>
  <c r="L932" i="157"/>
  <c r="O928" i="157"/>
  <c r="P928" i="157" s="1"/>
  <c r="L928" i="157"/>
  <c r="K873" i="157"/>
  <c r="I873" i="157" s="1"/>
  <c r="L872" i="157"/>
  <c r="O837" i="157"/>
  <c r="P837" i="157" s="1"/>
  <c r="L837" i="157"/>
  <c r="O820" i="157"/>
  <c r="P820" i="157" s="1"/>
  <c r="L820" i="157"/>
  <c r="O816" i="157"/>
  <c r="P816" i="157" s="1"/>
  <c r="L816" i="157"/>
  <c r="N816" i="157" s="1"/>
  <c r="O781" i="157"/>
  <c r="P781" i="157" s="1"/>
  <c r="L781" i="157"/>
  <c r="O777" i="157"/>
  <c r="P777" i="157" s="1"/>
  <c r="L777" i="157"/>
  <c r="N777" i="157" s="1"/>
  <c r="O697" i="157"/>
  <c r="P697" i="157" s="1"/>
  <c r="L697" i="157"/>
  <c r="O653" i="157"/>
  <c r="P653" i="157" s="1"/>
  <c r="L653" i="157"/>
  <c r="O649" i="157"/>
  <c r="P649" i="157" s="1"/>
  <c r="L649" i="157"/>
  <c r="O543" i="157"/>
  <c r="P543" i="157" s="1"/>
  <c r="L543" i="157"/>
  <c r="N543" i="157" s="1"/>
  <c r="O513" i="157"/>
  <c r="P513" i="157" s="1"/>
  <c r="L513" i="157"/>
  <c r="O503" i="157"/>
  <c r="P503" i="157" s="1"/>
  <c r="L503" i="157"/>
  <c r="O466" i="157"/>
  <c r="P466" i="157" s="1"/>
  <c r="L466" i="157"/>
  <c r="O416" i="157"/>
  <c r="P416" i="157" s="1"/>
  <c r="L416" i="157"/>
  <c r="O332" i="157"/>
  <c r="P332" i="157" s="1"/>
  <c r="L332" i="157"/>
  <c r="O289" i="157"/>
  <c r="P289" i="157" s="1"/>
  <c r="L289" i="157"/>
  <c r="O276" i="157"/>
  <c r="P276" i="157" s="1"/>
  <c r="L276" i="157"/>
  <c r="O232" i="157"/>
  <c r="P232" i="157" s="1"/>
  <c r="L232" i="157"/>
  <c r="O218" i="157"/>
  <c r="P218" i="157" s="1"/>
  <c r="L218" i="157"/>
  <c r="O179" i="157"/>
  <c r="P179" i="157" s="1"/>
  <c r="L179" i="157"/>
  <c r="O175" i="157"/>
  <c r="P175" i="157" s="1"/>
  <c r="L175" i="157"/>
  <c r="O171" i="157"/>
  <c r="P171" i="157" s="1"/>
  <c r="L171" i="157"/>
  <c r="O167" i="157"/>
  <c r="P167" i="157" s="1"/>
  <c r="L167" i="157"/>
  <c r="O122" i="157"/>
  <c r="P122" i="157" s="1"/>
  <c r="L122" i="157"/>
  <c r="O75" i="157"/>
  <c r="P75" i="157" s="1"/>
  <c r="L75" i="157"/>
  <c r="O61" i="157"/>
  <c r="P61" i="157" s="1"/>
  <c r="L61" i="157"/>
  <c r="N61" i="157" s="1"/>
  <c r="O22" i="157"/>
  <c r="P22" i="157" s="1"/>
  <c r="L22" i="157"/>
  <c r="N22" i="157" s="1"/>
  <c r="O18" i="157"/>
  <c r="P18" i="157" s="1"/>
  <c r="L18" i="157"/>
  <c r="N18" i="157" s="1"/>
  <c r="O14" i="157"/>
  <c r="P14" i="157" s="1"/>
  <c r="L14" i="157"/>
  <c r="N14" i="157" s="1"/>
  <c r="S1604" i="157"/>
  <c r="R764" i="37" s="1"/>
  <c r="O1556" i="157"/>
  <c r="P1556" i="157" s="1"/>
  <c r="L1556" i="157"/>
  <c r="O1462" i="157"/>
  <c r="P1462" i="157" s="1"/>
  <c r="L1462" i="157"/>
  <c r="O1458" i="157"/>
  <c r="L1458" i="157"/>
  <c r="K1448" i="157"/>
  <c r="J668" i="37" s="1"/>
  <c r="L1401" i="157"/>
  <c r="O1398" i="157"/>
  <c r="P1398" i="157" s="1"/>
  <c r="L1398" i="157"/>
  <c r="O1360" i="157"/>
  <c r="P1360" i="157" s="1"/>
  <c r="L1360" i="157"/>
  <c r="N1360" i="157" s="1"/>
  <c r="O1281" i="157"/>
  <c r="P1281" i="157" s="1"/>
  <c r="L1281" i="157"/>
  <c r="O1277" i="157"/>
  <c r="P1277" i="157" s="1"/>
  <c r="L1277" i="157"/>
  <c r="O1239" i="157"/>
  <c r="P1239" i="157" s="1"/>
  <c r="L1239" i="157"/>
  <c r="O1235" i="157"/>
  <c r="P1235" i="157" s="1"/>
  <c r="L1235" i="157"/>
  <c r="N1235" i="157" s="1"/>
  <c r="O1171" i="157"/>
  <c r="P1171" i="157" s="1"/>
  <c r="L1171" i="157"/>
  <c r="N1171" i="157" s="1"/>
  <c r="O1132" i="157"/>
  <c r="P1132" i="157" s="1"/>
  <c r="L1132" i="157"/>
  <c r="N1132" i="157" s="1"/>
  <c r="O1128" i="157"/>
  <c r="P1128" i="157" s="1"/>
  <c r="L1128" i="157"/>
  <c r="O1068" i="157"/>
  <c r="P1068" i="157" s="1"/>
  <c r="L1068" i="157"/>
  <c r="O1065" i="157"/>
  <c r="P1065" i="157" s="1"/>
  <c r="L1065" i="157"/>
  <c r="O1028" i="157"/>
  <c r="P1028" i="157" s="1"/>
  <c r="L1028" i="157"/>
  <c r="O972" i="157"/>
  <c r="P972" i="157" s="1"/>
  <c r="L972" i="157"/>
  <c r="O965" i="157"/>
  <c r="P965" i="157" s="1"/>
  <c r="L965" i="157"/>
  <c r="O929" i="157"/>
  <c r="P929" i="157" s="1"/>
  <c r="L929" i="157"/>
  <c r="O925" i="157"/>
  <c r="P925" i="157" s="1"/>
  <c r="L925" i="157"/>
  <c r="O817" i="157"/>
  <c r="P817" i="157" s="1"/>
  <c r="L817" i="157"/>
  <c r="O782" i="157"/>
  <c r="P782" i="157" s="1"/>
  <c r="L782" i="157"/>
  <c r="N782" i="157" s="1"/>
  <c r="O778" i="157"/>
  <c r="P778" i="157" s="1"/>
  <c r="L778" i="157"/>
  <c r="O774" i="157"/>
  <c r="P774" i="157" s="1"/>
  <c r="L774" i="157"/>
  <c r="O698" i="157"/>
  <c r="P698" i="157" s="1"/>
  <c r="L698" i="157"/>
  <c r="O694" i="157"/>
  <c r="P694" i="157" s="1"/>
  <c r="L694" i="157"/>
  <c r="O654" i="157"/>
  <c r="P654" i="157" s="1"/>
  <c r="L654" i="157"/>
  <c r="O650" i="157"/>
  <c r="P650" i="157" s="1"/>
  <c r="L650" i="157"/>
  <c r="N650" i="157" s="1"/>
  <c r="O646" i="157"/>
  <c r="L646" i="157"/>
  <c r="O506" i="157"/>
  <c r="P506" i="157" s="1"/>
  <c r="L506" i="157"/>
  <c r="O467" i="157"/>
  <c r="P467" i="157" s="1"/>
  <c r="L467" i="157"/>
  <c r="N467" i="157" s="1"/>
  <c r="O290" i="157"/>
  <c r="P290" i="157" s="1"/>
  <c r="L290" i="157"/>
  <c r="N290" i="157" s="1"/>
  <c r="O279" i="157"/>
  <c r="L279" i="157"/>
  <c r="L280" i="157" s="1"/>
  <c r="N280" i="157" s="1"/>
  <c r="O256" i="157"/>
  <c r="O258" i="157" s="1"/>
  <c r="P258" i="157" s="1"/>
  <c r="L256" i="157"/>
  <c r="N256" i="157" s="1"/>
  <c r="O248" i="157"/>
  <c r="O249" i="157" s="1"/>
  <c r="O250" i="157" s="1"/>
  <c r="L248" i="157"/>
  <c r="L249" i="157" s="1"/>
  <c r="L250" i="157" s="1"/>
  <c r="N250" i="157" s="1"/>
  <c r="O233" i="157"/>
  <c r="P233" i="157" s="1"/>
  <c r="L233" i="157"/>
  <c r="N233" i="157" s="1"/>
  <c r="O219" i="157"/>
  <c r="P219" i="157" s="1"/>
  <c r="L219" i="157"/>
  <c r="O180" i="157"/>
  <c r="P180" i="157" s="1"/>
  <c r="L180" i="157"/>
  <c r="N180" i="157" s="1"/>
  <c r="O176" i="157"/>
  <c r="P176" i="157" s="1"/>
  <c r="L176" i="157"/>
  <c r="O172" i="157"/>
  <c r="P172" i="157" s="1"/>
  <c r="L172" i="157"/>
  <c r="N172" i="157" s="1"/>
  <c r="O168" i="157"/>
  <c r="P168" i="157" s="1"/>
  <c r="L168" i="157"/>
  <c r="O154" i="157"/>
  <c r="O157" i="157" s="1"/>
  <c r="P157" i="157" s="1"/>
  <c r="L154" i="157"/>
  <c r="O123" i="157"/>
  <c r="P123" i="157" s="1"/>
  <c r="L123" i="157"/>
  <c r="N121" i="157"/>
  <c r="O62" i="157"/>
  <c r="L62" i="157"/>
  <c r="O23" i="157"/>
  <c r="P23" i="157" s="1"/>
  <c r="L23" i="157"/>
  <c r="N23" i="157" s="1"/>
  <c r="O19" i="157"/>
  <c r="P19" i="157" s="1"/>
  <c r="L19" i="157"/>
  <c r="N19" i="157" s="1"/>
  <c r="O15" i="157"/>
  <c r="P15" i="157" s="1"/>
  <c r="L15" i="157"/>
  <c r="N15" i="157" s="1"/>
  <c r="S2211" i="156"/>
  <c r="R495" i="37" s="1"/>
  <c r="S2001" i="156"/>
  <c r="R357" i="37" s="1"/>
  <c r="U495" i="156"/>
  <c r="S542" i="156"/>
  <c r="S1504" i="156"/>
  <c r="S2148" i="156"/>
  <c r="R487" i="37" s="1"/>
  <c r="S2092" i="156"/>
  <c r="O1942" i="156"/>
  <c r="P1942" i="156" s="1"/>
  <c r="L1942" i="156"/>
  <c r="N1942" i="156" s="1"/>
  <c r="O1637" i="156"/>
  <c r="P1637" i="156" s="1"/>
  <c r="P1638" i="156" s="1"/>
  <c r="P1639" i="156" s="1"/>
  <c r="L1637" i="156"/>
  <c r="L1638" i="156" s="1"/>
  <c r="O1501" i="156"/>
  <c r="P1501" i="156" s="1"/>
  <c r="L1501" i="156"/>
  <c r="N1501" i="156" s="1"/>
  <c r="O1417" i="156"/>
  <c r="L1417" i="156"/>
  <c r="N1417" i="156" s="1"/>
  <c r="O1416" i="156"/>
  <c r="P1416" i="156" s="1"/>
  <c r="L1416" i="156"/>
  <c r="N1416" i="156" s="1"/>
  <c r="O1415" i="156"/>
  <c r="P1415" i="156" s="1"/>
  <c r="L1415" i="156"/>
  <c r="N1415" i="156" s="1"/>
  <c r="O1317" i="156"/>
  <c r="P1317" i="156" s="1"/>
  <c r="L1317" i="156"/>
  <c r="N1317" i="156" s="1"/>
  <c r="O1316" i="156"/>
  <c r="P1316" i="156" s="1"/>
  <c r="L1316" i="156"/>
  <c r="N1316" i="156" s="1"/>
  <c r="O1315" i="156"/>
  <c r="P1315" i="156" s="1"/>
  <c r="L1315" i="156"/>
  <c r="N1315" i="156" s="1"/>
  <c r="O1314" i="156"/>
  <c r="P1314" i="156" s="1"/>
  <c r="L1314" i="156"/>
  <c r="N1314" i="156" s="1"/>
  <c r="O1313" i="156"/>
  <c r="P1313" i="156" s="1"/>
  <c r="L1313" i="156"/>
  <c r="N1313" i="156" s="1"/>
  <c r="O1312" i="156"/>
  <c r="P1312" i="156" s="1"/>
  <c r="L1312" i="156"/>
  <c r="N1312" i="156" s="1"/>
  <c r="O1311" i="156"/>
  <c r="P1311" i="156" s="1"/>
  <c r="L1311" i="156"/>
  <c r="N1311" i="156" s="1"/>
  <c r="O1310" i="156"/>
  <c r="P1310" i="156" s="1"/>
  <c r="L1310" i="156"/>
  <c r="N1310" i="156" s="1"/>
  <c r="O1309" i="156"/>
  <c r="P1309" i="156" s="1"/>
  <c r="L1309" i="156"/>
  <c r="N1309" i="156" s="1"/>
  <c r="O1308" i="156"/>
  <c r="P1308" i="156" s="1"/>
  <c r="L1308" i="156"/>
  <c r="N1308" i="156" s="1"/>
  <c r="O1306" i="156"/>
  <c r="P1306" i="156" s="1"/>
  <c r="L1306" i="156"/>
  <c r="N1306" i="156" s="1"/>
  <c r="K1064" i="156"/>
  <c r="L1063" i="156"/>
  <c r="N1063" i="156" s="1"/>
  <c r="O778" i="156"/>
  <c r="P778" i="156" s="1"/>
  <c r="L778" i="156"/>
  <c r="N778" i="156" s="1"/>
  <c r="O777" i="156"/>
  <c r="P777" i="156" s="1"/>
  <c r="L777" i="156"/>
  <c r="N777" i="156" s="1"/>
  <c r="O736" i="156"/>
  <c r="P736" i="156" s="1"/>
  <c r="L736" i="156"/>
  <c r="O624" i="156"/>
  <c r="P624" i="156" s="1"/>
  <c r="L624" i="156"/>
  <c r="N624" i="156" s="1"/>
  <c r="O623" i="156"/>
  <c r="P623" i="156" s="1"/>
  <c r="L623" i="156"/>
  <c r="N623" i="156" s="1"/>
  <c r="O622" i="156"/>
  <c r="P622" i="156" s="1"/>
  <c r="L622" i="156"/>
  <c r="O621" i="156"/>
  <c r="P621" i="156" s="1"/>
  <c r="L621" i="156"/>
  <c r="O620" i="156"/>
  <c r="P620" i="156" s="1"/>
  <c r="L620" i="156"/>
  <c r="O619" i="156"/>
  <c r="P619" i="156" s="1"/>
  <c r="L619" i="156"/>
  <c r="N619" i="156" s="1"/>
  <c r="O618" i="156"/>
  <c r="P618" i="156" s="1"/>
  <c r="L618" i="156"/>
  <c r="N618" i="156" s="1"/>
  <c r="O616" i="156"/>
  <c r="P616" i="156" s="1"/>
  <c r="L616" i="156"/>
  <c r="O598" i="156"/>
  <c r="P598" i="156" s="1"/>
  <c r="L598" i="156"/>
  <c r="N598" i="156" s="1"/>
  <c r="O531" i="156"/>
  <c r="P531" i="156" s="1"/>
  <c r="P532" i="156" s="1"/>
  <c r="L531" i="156"/>
  <c r="K521" i="156"/>
  <c r="L519" i="156"/>
  <c r="N519" i="156" s="1"/>
  <c r="N521" i="156" s="1"/>
  <c r="O369" i="156"/>
  <c r="P369" i="156" s="1"/>
  <c r="L369" i="156"/>
  <c r="N369" i="156" s="1"/>
  <c r="O222" i="156"/>
  <c r="P222" i="156" s="1"/>
  <c r="L222" i="156"/>
  <c r="N222" i="156" s="1"/>
  <c r="O221" i="156"/>
  <c r="P221" i="156" s="1"/>
  <c r="L221" i="156"/>
  <c r="O184" i="156"/>
  <c r="L184" i="156"/>
  <c r="O180" i="156"/>
  <c r="P180" i="156" s="1"/>
  <c r="L180" i="156"/>
  <c r="N180" i="156" s="1"/>
  <c r="O176" i="156"/>
  <c r="P176" i="156" s="1"/>
  <c r="L176" i="156"/>
  <c r="N176" i="156" s="1"/>
  <c r="O172" i="156"/>
  <c r="P172" i="156" s="1"/>
  <c r="L172" i="156"/>
  <c r="N172" i="156" s="1"/>
  <c r="O121" i="156"/>
  <c r="P121" i="156" s="1"/>
  <c r="L121" i="156"/>
  <c r="N121" i="156" s="1"/>
  <c r="O92" i="156"/>
  <c r="P92" i="156" s="1"/>
  <c r="L92" i="156"/>
  <c r="N92" i="156" s="1"/>
  <c r="O88" i="156"/>
  <c r="P88" i="156" s="1"/>
  <c r="L88" i="156"/>
  <c r="N88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N27" i="156" s="1"/>
  <c r="O23" i="156"/>
  <c r="P23" i="156" s="1"/>
  <c r="L23" i="156"/>
  <c r="N23" i="156" s="1"/>
  <c r="O19" i="156"/>
  <c r="P19" i="156" s="1"/>
  <c r="L19" i="156"/>
  <c r="N19" i="156" s="1"/>
  <c r="O15" i="156"/>
  <c r="P15" i="156" s="1"/>
  <c r="L15" i="156"/>
  <c r="N15" i="156" s="1"/>
  <c r="O1456" i="156"/>
  <c r="P1456" i="156" s="1"/>
  <c r="L1456" i="156"/>
  <c r="L1457" i="156" s="1"/>
  <c r="L1458" i="156" s="1"/>
  <c r="O803" i="156"/>
  <c r="L803" i="156"/>
  <c r="N803" i="156" s="1"/>
  <c r="O802" i="156"/>
  <c r="P802" i="156" s="1"/>
  <c r="L802" i="156"/>
  <c r="N802" i="156" s="1"/>
  <c r="O599" i="156"/>
  <c r="P599" i="156" s="1"/>
  <c r="L599" i="156"/>
  <c r="N599" i="156" s="1"/>
  <c r="O411" i="156"/>
  <c r="P411" i="156" s="1"/>
  <c r="L411" i="156"/>
  <c r="N411" i="156" s="1"/>
  <c r="O410" i="156"/>
  <c r="P410" i="156" s="1"/>
  <c r="L410" i="156"/>
  <c r="N410" i="156" s="1"/>
  <c r="O409" i="156"/>
  <c r="P409" i="156" s="1"/>
  <c r="L409" i="156"/>
  <c r="N409" i="156" s="1"/>
  <c r="O408" i="156"/>
  <c r="P408" i="156" s="1"/>
  <c r="L408" i="156"/>
  <c r="N408" i="156" s="1"/>
  <c r="O407" i="156"/>
  <c r="P407" i="156" s="1"/>
  <c r="L407" i="156"/>
  <c r="N407" i="156" s="1"/>
  <c r="O406" i="156"/>
  <c r="P406" i="156" s="1"/>
  <c r="L406" i="156"/>
  <c r="N406" i="156" s="1"/>
  <c r="O405" i="156"/>
  <c r="P405" i="156" s="1"/>
  <c r="L405" i="156"/>
  <c r="N405" i="156" s="1"/>
  <c r="O404" i="156"/>
  <c r="P404" i="156" s="1"/>
  <c r="L404" i="156"/>
  <c r="N404" i="156" s="1"/>
  <c r="O403" i="156"/>
  <c r="P403" i="156" s="1"/>
  <c r="L403" i="156"/>
  <c r="N403" i="156" s="1"/>
  <c r="O402" i="156"/>
  <c r="P402" i="156" s="1"/>
  <c r="L402" i="156"/>
  <c r="N402" i="156" s="1"/>
  <c r="O270" i="156"/>
  <c r="L270" i="156"/>
  <c r="N270" i="156" s="1"/>
  <c r="O269" i="156"/>
  <c r="P269" i="156" s="1"/>
  <c r="L269" i="156"/>
  <c r="N269" i="156" s="1"/>
  <c r="O240" i="156"/>
  <c r="P240" i="156" s="1"/>
  <c r="L240" i="156"/>
  <c r="N240" i="156" s="1"/>
  <c r="O239" i="156"/>
  <c r="P239" i="156" s="1"/>
  <c r="L239" i="156"/>
  <c r="N239" i="156" s="1"/>
  <c r="O238" i="156"/>
  <c r="P238" i="156" s="1"/>
  <c r="L238" i="156"/>
  <c r="O237" i="156"/>
  <c r="P237" i="156" s="1"/>
  <c r="L237" i="156"/>
  <c r="N237" i="156" s="1"/>
  <c r="O236" i="156"/>
  <c r="P236" i="156" s="1"/>
  <c r="L236" i="156"/>
  <c r="N236" i="156" s="1"/>
  <c r="O235" i="156"/>
  <c r="P235" i="156" s="1"/>
  <c r="L235" i="156"/>
  <c r="N235" i="156" s="1"/>
  <c r="O226" i="156"/>
  <c r="P226" i="156" s="1"/>
  <c r="L226" i="156"/>
  <c r="N226" i="156" s="1"/>
  <c r="O181" i="156"/>
  <c r="P181" i="156" s="1"/>
  <c r="L181" i="156"/>
  <c r="N181" i="156" s="1"/>
  <c r="O177" i="156"/>
  <c r="P177" i="156" s="1"/>
  <c r="L177" i="156"/>
  <c r="N177" i="156" s="1"/>
  <c r="O173" i="156"/>
  <c r="P173" i="156" s="1"/>
  <c r="L173" i="156"/>
  <c r="N173" i="156" s="1"/>
  <c r="O122" i="156"/>
  <c r="P122" i="156" s="1"/>
  <c r="L122" i="156"/>
  <c r="N122" i="156" s="1"/>
  <c r="O93" i="156"/>
  <c r="P93" i="156" s="1"/>
  <c r="L93" i="156"/>
  <c r="N93" i="156" s="1"/>
  <c r="O89" i="156"/>
  <c r="P89" i="156" s="1"/>
  <c r="L89" i="156"/>
  <c r="N89" i="156" s="1"/>
  <c r="K80" i="156"/>
  <c r="L79" i="156"/>
  <c r="N79" i="156" s="1"/>
  <c r="O76" i="156"/>
  <c r="P76" i="156" s="1"/>
  <c r="L76" i="156"/>
  <c r="O72" i="156"/>
  <c r="P72" i="156" s="1"/>
  <c r="L72" i="156"/>
  <c r="O68" i="156"/>
  <c r="P68" i="156" s="1"/>
  <c r="L68" i="156"/>
  <c r="N68" i="156" s="1"/>
  <c r="O28" i="156"/>
  <c r="P28" i="156" s="1"/>
  <c r="L28" i="156"/>
  <c r="N28" i="156" s="1"/>
  <c r="O24" i="156"/>
  <c r="P24" i="156" s="1"/>
  <c r="L24" i="156"/>
  <c r="N24" i="156" s="1"/>
  <c r="O20" i="156"/>
  <c r="P20" i="156" s="1"/>
  <c r="L20" i="156"/>
  <c r="N20" i="156" s="1"/>
  <c r="O16" i="156"/>
  <c r="P16" i="156" s="1"/>
  <c r="L16" i="156"/>
  <c r="O1989" i="156"/>
  <c r="P1989" i="156" s="1"/>
  <c r="L1989" i="156"/>
  <c r="N1989" i="156" s="1"/>
  <c r="O1946" i="156"/>
  <c r="P1946" i="156" s="1"/>
  <c r="L1946" i="156"/>
  <c r="O1943" i="156"/>
  <c r="P1943" i="156" s="1"/>
  <c r="L1943" i="156"/>
  <c r="N1943" i="156" s="1"/>
  <c r="O1452" i="156"/>
  <c r="O1453" i="156" s="1"/>
  <c r="L1452" i="156"/>
  <c r="N1452" i="156" s="1"/>
  <c r="O1407" i="156"/>
  <c r="P1407" i="156" s="1"/>
  <c r="L1407" i="156"/>
  <c r="O994" i="156"/>
  <c r="P994" i="156" s="1"/>
  <c r="L994" i="156"/>
  <c r="O1948" i="156"/>
  <c r="P1948" i="156" s="1"/>
  <c r="L1948" i="156"/>
  <c r="N1948" i="156" s="1"/>
  <c r="O1944" i="156"/>
  <c r="P1944" i="156" s="1"/>
  <c r="L1944" i="156"/>
  <c r="K1488" i="156"/>
  <c r="K1489" i="156" s="1"/>
  <c r="L1487" i="156"/>
  <c r="K1130" i="156"/>
  <c r="L1129" i="156"/>
  <c r="N1129" i="156" s="1"/>
  <c r="K1030" i="156"/>
  <c r="I1030" i="156" s="1"/>
  <c r="L1029" i="156"/>
  <c r="O911" i="156"/>
  <c r="P911" i="156" s="1"/>
  <c r="L911" i="156"/>
  <c r="N911" i="156" s="1"/>
  <c r="K792" i="156"/>
  <c r="I792" i="156" s="1"/>
  <c r="L791" i="156"/>
  <c r="L792" i="156" s="1"/>
  <c r="N792" i="156" s="1"/>
  <c r="K490" i="156"/>
  <c r="L489" i="156"/>
  <c r="N489" i="156" s="1"/>
  <c r="K484" i="156"/>
  <c r="K542" i="156" s="1"/>
  <c r="J855" i="37" s="1"/>
  <c r="L483" i="156"/>
  <c r="L484" i="156" s="1"/>
  <c r="L542" i="156" s="1"/>
  <c r="K855" i="37" s="1"/>
  <c r="O182" i="156"/>
  <c r="P182" i="156" s="1"/>
  <c r="L182" i="156"/>
  <c r="N182" i="156" s="1"/>
  <c r="O178" i="156"/>
  <c r="P178" i="156" s="1"/>
  <c r="L178" i="156"/>
  <c r="N178" i="156" s="1"/>
  <c r="O174" i="156"/>
  <c r="P174" i="156" s="1"/>
  <c r="L174" i="156"/>
  <c r="N174" i="156" s="1"/>
  <c r="O123" i="156"/>
  <c r="P123" i="156" s="1"/>
  <c r="L123" i="156"/>
  <c r="N123" i="156" s="1"/>
  <c r="O119" i="156"/>
  <c r="P119" i="156" s="1"/>
  <c r="L119" i="156"/>
  <c r="N119" i="156" s="1"/>
  <c r="O90" i="156"/>
  <c r="P90" i="156" s="1"/>
  <c r="L90" i="156"/>
  <c r="N90" i="156" s="1"/>
  <c r="O86" i="156"/>
  <c r="P86" i="156" s="1"/>
  <c r="L86" i="156"/>
  <c r="N86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N29" i="156" s="1"/>
  <c r="O25" i="156"/>
  <c r="P25" i="156" s="1"/>
  <c r="L25" i="156"/>
  <c r="N25" i="156" s="1"/>
  <c r="O21" i="156"/>
  <c r="P21" i="156" s="1"/>
  <c r="L21" i="156"/>
  <c r="N21" i="156" s="1"/>
  <c r="O17" i="156"/>
  <c r="P17" i="156" s="1"/>
  <c r="L17" i="156"/>
  <c r="N17" i="156" s="1"/>
  <c r="O13" i="156"/>
  <c r="P13" i="156" s="1"/>
  <c r="L13" i="156"/>
  <c r="O2256" i="156"/>
  <c r="P2256" i="156" s="1"/>
  <c r="L2256" i="156"/>
  <c r="N2256" i="156" s="1"/>
  <c r="O1947" i="156"/>
  <c r="P1947" i="156" s="1"/>
  <c r="L1947" i="156"/>
  <c r="O2255" i="156"/>
  <c r="P2255" i="156" s="1"/>
  <c r="L2255" i="156"/>
  <c r="N2255" i="156" s="1"/>
  <c r="O1945" i="156"/>
  <c r="P1945" i="156" s="1"/>
  <c r="L1945" i="156"/>
  <c r="N1945" i="156" s="1"/>
  <c r="O1941" i="156"/>
  <c r="P1941" i="156" s="1"/>
  <c r="L1941" i="156"/>
  <c r="K1510" i="156"/>
  <c r="K1511" i="156" s="1"/>
  <c r="I1511" i="156" s="1"/>
  <c r="L1509" i="156"/>
  <c r="O1445" i="156"/>
  <c r="P1445" i="156" s="1"/>
  <c r="L1445" i="156"/>
  <c r="N1445" i="156" s="1"/>
  <c r="O1444" i="156"/>
  <c r="P1444" i="156" s="1"/>
  <c r="L1444" i="156"/>
  <c r="N1444" i="156" s="1"/>
  <c r="O1373" i="156"/>
  <c r="P1373" i="156" s="1"/>
  <c r="L1373" i="156"/>
  <c r="N1373" i="156" s="1"/>
  <c r="O825" i="156"/>
  <c r="P825" i="156" s="1"/>
  <c r="L825" i="156"/>
  <c r="N825" i="156" s="1"/>
  <c r="O824" i="156"/>
  <c r="P824" i="156" s="1"/>
  <c r="L824" i="156"/>
  <c r="N824" i="156" s="1"/>
  <c r="O795" i="156"/>
  <c r="P795" i="156" s="1"/>
  <c r="L795" i="156"/>
  <c r="N795" i="156" s="1"/>
  <c r="O794" i="156"/>
  <c r="P794" i="156" s="1"/>
  <c r="L794" i="156"/>
  <c r="N794" i="156" s="1"/>
  <c r="O704" i="156"/>
  <c r="P704" i="156" s="1"/>
  <c r="L704" i="156"/>
  <c r="N704" i="156" s="1"/>
  <c r="O702" i="156"/>
  <c r="P702" i="156" s="1"/>
  <c r="L702" i="156"/>
  <c r="N702" i="156" s="1"/>
  <c r="O679" i="156"/>
  <c r="P679" i="156" s="1"/>
  <c r="L679" i="156"/>
  <c r="N679" i="156" s="1"/>
  <c r="O678" i="156"/>
  <c r="P678" i="156" s="1"/>
  <c r="L678" i="156"/>
  <c r="N678" i="156" s="1"/>
  <c r="O677" i="156"/>
  <c r="P677" i="156" s="1"/>
  <c r="L677" i="156"/>
  <c r="N677" i="156" s="1"/>
  <c r="O676" i="156"/>
  <c r="P676" i="156" s="1"/>
  <c r="L676" i="156"/>
  <c r="N676" i="156" s="1"/>
  <c r="O675" i="156"/>
  <c r="P675" i="156" s="1"/>
  <c r="L675" i="156"/>
  <c r="N675" i="156" s="1"/>
  <c r="O674" i="156"/>
  <c r="P674" i="156" s="1"/>
  <c r="L674" i="156"/>
  <c r="N674" i="156" s="1"/>
  <c r="O384" i="156"/>
  <c r="P384" i="156" s="1"/>
  <c r="L384" i="156"/>
  <c r="O183" i="156"/>
  <c r="P183" i="156" s="1"/>
  <c r="L183" i="156"/>
  <c r="N183" i="156" s="1"/>
  <c r="O179" i="156"/>
  <c r="P179" i="156" s="1"/>
  <c r="L179" i="156"/>
  <c r="N179" i="156" s="1"/>
  <c r="O175" i="156"/>
  <c r="P175" i="156" s="1"/>
  <c r="L175" i="156"/>
  <c r="N175" i="156" s="1"/>
  <c r="O171" i="156"/>
  <c r="P171" i="156" s="1"/>
  <c r="L171" i="156"/>
  <c r="N171" i="156" s="1"/>
  <c r="O164" i="156"/>
  <c r="P164" i="156" s="1"/>
  <c r="L164" i="156"/>
  <c r="N164" i="156" s="1"/>
  <c r="O124" i="156"/>
  <c r="P124" i="156" s="1"/>
  <c r="L124" i="156"/>
  <c r="N124" i="156" s="1"/>
  <c r="O120" i="156"/>
  <c r="P120" i="156" s="1"/>
  <c r="L120" i="156"/>
  <c r="N120" i="156" s="1"/>
  <c r="O91" i="156"/>
  <c r="P91" i="156" s="1"/>
  <c r="L91" i="156"/>
  <c r="N91" i="156" s="1"/>
  <c r="O87" i="156"/>
  <c r="P87" i="156" s="1"/>
  <c r="L87" i="156"/>
  <c r="N87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N30" i="156" s="1"/>
  <c r="O26" i="156"/>
  <c r="P26" i="156" s="1"/>
  <c r="L26" i="156"/>
  <c r="N26" i="156" s="1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N14" i="156" s="1"/>
  <c r="W1637" i="157"/>
  <c r="V797" i="37" s="1"/>
  <c r="W1602" i="157"/>
  <c r="W1603" i="157" s="1"/>
  <c r="V763" i="37" s="1"/>
  <c r="V1637" i="157"/>
  <c r="U797" i="37" s="1"/>
  <c r="V1602" i="157"/>
  <c r="S1640" i="157"/>
  <c r="R800" i="37" s="1"/>
  <c r="W669" i="37"/>
  <c r="V621" i="157"/>
  <c r="U106" i="37" s="1"/>
  <c r="F1597" i="157"/>
  <c r="F1641" i="157" s="1"/>
  <c r="E801" i="37" s="1"/>
  <c r="F1642" i="157"/>
  <c r="E802" i="37" s="1"/>
  <c r="T1602" i="157"/>
  <c r="T1637" i="157"/>
  <c r="X669" i="37"/>
  <c r="R621" i="157"/>
  <c r="O2303" i="156"/>
  <c r="P2303" i="156" s="1"/>
  <c r="O2201" i="156"/>
  <c r="O2161" i="156"/>
  <c r="P2161" i="156" s="1"/>
  <c r="O2157" i="156"/>
  <c r="P2157" i="156" s="1"/>
  <c r="O2096" i="156"/>
  <c r="P2096" i="156" s="1"/>
  <c r="O2059" i="156"/>
  <c r="P2059" i="156" s="1"/>
  <c r="O2055" i="156"/>
  <c r="P2055" i="156" s="1"/>
  <c r="O2051" i="156"/>
  <c r="P2051" i="156" s="1"/>
  <c r="O1985" i="156"/>
  <c r="P1985" i="156" s="1"/>
  <c r="W369" i="37"/>
  <c r="O1882" i="156"/>
  <c r="P1882" i="156" s="1"/>
  <c r="O1849" i="156"/>
  <c r="P1849" i="156" s="1"/>
  <c r="O1845" i="156"/>
  <c r="P1845" i="156" s="1"/>
  <c r="O1369" i="156"/>
  <c r="P1369" i="156" s="1"/>
  <c r="O1368" i="156"/>
  <c r="P1368" i="156" s="1"/>
  <c r="O1367" i="156"/>
  <c r="P1367" i="156" s="1"/>
  <c r="O1366" i="156"/>
  <c r="P1366" i="156" s="1"/>
  <c r="O1365" i="156"/>
  <c r="P1365" i="156" s="1"/>
  <c r="O1364" i="156"/>
  <c r="P1364" i="156" s="1"/>
  <c r="K1292" i="156"/>
  <c r="K1293" i="156" s="1"/>
  <c r="I1293" i="156" s="1"/>
  <c r="K1251" i="156"/>
  <c r="I1251" i="156" s="1"/>
  <c r="O1192" i="156"/>
  <c r="P1192" i="156" s="1"/>
  <c r="O1191" i="156"/>
  <c r="P1191" i="156" s="1"/>
  <c r="O959" i="156"/>
  <c r="P959" i="156" s="1"/>
  <c r="O958" i="156"/>
  <c r="P958" i="156" s="1"/>
  <c r="D911" i="37"/>
  <c r="O507" i="156"/>
  <c r="P507" i="156" s="1"/>
  <c r="K494" i="156"/>
  <c r="K495" i="156" s="1"/>
  <c r="I495" i="156" s="1"/>
  <c r="O2336" i="156"/>
  <c r="O2290" i="156"/>
  <c r="O2291" i="156" s="1"/>
  <c r="P2291" i="156" s="1"/>
  <c r="O2162" i="156"/>
  <c r="P2162" i="156" s="1"/>
  <c r="O2158" i="156"/>
  <c r="P2158" i="156" s="1"/>
  <c r="O2097" i="156"/>
  <c r="P2097" i="156" s="1"/>
  <c r="O2056" i="156"/>
  <c r="P2056" i="156" s="1"/>
  <c r="O2052" i="156"/>
  <c r="P2052" i="156" s="1"/>
  <c r="O1986" i="156"/>
  <c r="P1986" i="156" s="1"/>
  <c r="O1883" i="156"/>
  <c r="P1883" i="156" s="1"/>
  <c r="O1850" i="156"/>
  <c r="P1850" i="156" s="1"/>
  <c r="O1846" i="156"/>
  <c r="P1846" i="156" s="1"/>
  <c r="O1842" i="156"/>
  <c r="P1842" i="156" s="1"/>
  <c r="O1775" i="156"/>
  <c r="O1776" i="156" s="1"/>
  <c r="K1496" i="156"/>
  <c r="K1497" i="156" s="1"/>
  <c r="K1832" i="156" s="1"/>
  <c r="J60" i="37" s="1"/>
  <c r="O693" i="156"/>
  <c r="P693" i="156" s="1"/>
  <c r="O692" i="156"/>
  <c r="P692" i="156" s="1"/>
  <c r="O439" i="156"/>
  <c r="P439" i="156" s="1"/>
  <c r="O387" i="156"/>
  <c r="P387" i="156" s="1"/>
  <c r="O321" i="156"/>
  <c r="P321" i="156" s="1"/>
  <c r="K2340" i="156"/>
  <c r="I2340" i="156" s="1"/>
  <c r="O2337" i="156"/>
  <c r="P2337" i="156" s="1"/>
  <c r="O2301" i="156"/>
  <c r="P2301" i="156" s="1"/>
  <c r="O2163" i="156"/>
  <c r="P2163" i="156" s="1"/>
  <c r="O2159" i="156"/>
  <c r="P2159" i="156" s="1"/>
  <c r="O2101" i="156"/>
  <c r="P2101" i="156" s="1"/>
  <c r="O2098" i="156"/>
  <c r="P2098" i="156" s="1"/>
  <c r="O2094" i="156"/>
  <c r="P2094" i="156" s="1"/>
  <c r="O2057" i="156"/>
  <c r="P2057" i="156" s="1"/>
  <c r="O2053" i="156"/>
  <c r="P2053" i="156" s="1"/>
  <c r="X388" i="37"/>
  <c r="O1983" i="156"/>
  <c r="P1983" i="156" s="1"/>
  <c r="O1884" i="156"/>
  <c r="P1884" i="156" s="1"/>
  <c r="O1847" i="156"/>
  <c r="P1847" i="156" s="1"/>
  <c r="O1843" i="156"/>
  <c r="P1843" i="156" s="1"/>
  <c r="O1100" i="156"/>
  <c r="O1102" i="156" s="1"/>
  <c r="P1102" i="156" s="1"/>
  <c r="K904" i="156"/>
  <c r="K905" i="156" s="1"/>
  <c r="I905" i="156" s="1"/>
  <c r="O872" i="156"/>
  <c r="P872" i="156" s="1"/>
  <c r="O733" i="156"/>
  <c r="P733" i="156" s="1"/>
  <c r="O659" i="156"/>
  <c r="P659" i="156" s="1"/>
  <c r="O658" i="156"/>
  <c r="P658" i="156" s="1"/>
  <c r="O657" i="156"/>
  <c r="P657" i="156" s="1"/>
  <c r="O656" i="156"/>
  <c r="P656" i="156" s="1"/>
  <c r="O112" i="156"/>
  <c r="P112" i="156" s="1"/>
  <c r="O2302" i="156"/>
  <c r="P2302" i="156" s="1"/>
  <c r="O2200" i="156"/>
  <c r="P2200" i="156" s="1"/>
  <c r="O2164" i="156"/>
  <c r="P2164" i="156" s="1"/>
  <c r="O2160" i="156"/>
  <c r="P2160" i="156" s="1"/>
  <c r="O2156" i="156"/>
  <c r="P2156" i="156" s="1"/>
  <c r="O2102" i="156"/>
  <c r="P2102" i="156" s="1"/>
  <c r="O2095" i="156"/>
  <c r="P2095" i="156" s="1"/>
  <c r="O2058" i="156"/>
  <c r="P2058" i="156" s="1"/>
  <c r="O2054" i="156"/>
  <c r="P2054" i="156" s="1"/>
  <c r="X369" i="37"/>
  <c r="O1984" i="156"/>
  <c r="P1984" i="156" s="1"/>
  <c r="O1881" i="156"/>
  <c r="P1881" i="156" s="1"/>
  <c r="O1848" i="156"/>
  <c r="P1848" i="156" s="1"/>
  <c r="O1844" i="156"/>
  <c r="P1844" i="156" s="1"/>
  <c r="O841" i="156"/>
  <c r="O843" i="156" s="1"/>
  <c r="P843" i="156" s="1"/>
  <c r="K768" i="156"/>
  <c r="I768" i="156" s="1"/>
  <c r="X661" i="37"/>
  <c r="X567" i="37"/>
  <c r="F1601" i="157"/>
  <c r="U1503" i="157"/>
  <c r="U1546" i="157" s="1"/>
  <c r="T756" i="37" s="1"/>
  <c r="T1509" i="157"/>
  <c r="T1510" i="157" s="1"/>
  <c r="S720" i="37" s="1"/>
  <c r="V1509" i="157"/>
  <c r="V1510" i="157" s="1"/>
  <c r="U720" i="37" s="1"/>
  <c r="V1446" i="157"/>
  <c r="U666" i="37" s="1"/>
  <c r="V1410" i="157"/>
  <c r="V1411" i="157" s="1"/>
  <c r="U631" i="37" s="1"/>
  <c r="F1407" i="157"/>
  <c r="F1452" i="157" s="1"/>
  <c r="E672" i="37" s="1"/>
  <c r="F1409" i="157"/>
  <c r="F1454" i="157" s="1"/>
  <c r="E674" i="37" s="1"/>
  <c r="F1342" i="157"/>
  <c r="E619" i="37" s="1"/>
  <c r="S1275" i="157"/>
  <c r="W418" i="37"/>
  <c r="H1225" i="157"/>
  <c r="G577" i="37" s="1"/>
  <c r="X443" i="37"/>
  <c r="W1184" i="157"/>
  <c r="W1185" i="157" s="1"/>
  <c r="V537" i="37" s="1"/>
  <c r="X418" i="37"/>
  <c r="W1077" i="157"/>
  <c r="W1078" i="157" s="1"/>
  <c r="V405" i="37" s="1"/>
  <c r="V1077" i="157"/>
  <c r="V1078" i="157" s="1"/>
  <c r="U405" i="37" s="1"/>
  <c r="V1016" i="157"/>
  <c r="U346" i="37" s="1"/>
  <c r="V980" i="157"/>
  <c r="V981" i="157" s="1"/>
  <c r="U311" i="37" s="1"/>
  <c r="T980" i="157"/>
  <c r="T981" i="157" s="1"/>
  <c r="S1019" i="157"/>
  <c r="R349" i="37" s="1"/>
  <c r="W1016" i="157"/>
  <c r="V346" i="37" s="1"/>
  <c r="W980" i="157"/>
  <c r="W981" i="157" s="1"/>
  <c r="V311" i="37" s="1"/>
  <c r="X140" i="37"/>
  <c r="X170" i="37"/>
  <c r="X121" i="37"/>
  <c r="W121" i="37"/>
  <c r="S867" i="157"/>
  <c r="S127" i="37"/>
  <c r="T722" i="157"/>
  <c r="S691" i="157"/>
  <c r="V628" i="157"/>
  <c r="U113" i="37" s="1"/>
  <c r="F938" i="37"/>
  <c r="T628" i="157"/>
  <c r="W628" i="157"/>
  <c r="V113" i="37" s="1"/>
  <c r="E111" i="37"/>
  <c r="V567" i="157"/>
  <c r="W567" i="157"/>
  <c r="F640" i="157"/>
  <c r="E125" i="37" s="1"/>
  <c r="F460" i="157"/>
  <c r="H386" i="157"/>
  <c r="S274" i="157"/>
  <c r="S59" i="157"/>
  <c r="V2209" i="156"/>
  <c r="V2210" i="156" s="1"/>
  <c r="U494" i="37" s="1"/>
  <c r="T2209" i="156"/>
  <c r="T2210" i="156" s="1"/>
  <c r="W2209" i="156"/>
  <c r="W2210" i="156" s="1"/>
  <c r="V494" i="37" s="1"/>
  <c r="V2037" i="156"/>
  <c r="U393" i="37" s="1"/>
  <c r="V1998" i="156"/>
  <c r="V2000" i="156" s="1"/>
  <c r="U356" i="37" s="1"/>
  <c r="S2042" i="156"/>
  <c r="R398" i="37" s="1"/>
  <c r="G236" i="37"/>
  <c r="W1929" i="156"/>
  <c r="W1895" i="156"/>
  <c r="W1896" i="156" s="1"/>
  <c r="V220" i="37" s="1"/>
  <c r="S1933" i="156"/>
  <c r="V1929" i="156"/>
  <c r="U253" i="37" s="1"/>
  <c r="V1895" i="156"/>
  <c r="V1896" i="156" s="1"/>
  <c r="U220" i="37" s="1"/>
  <c r="T1895" i="156"/>
  <c r="T1896" i="156" s="1"/>
  <c r="T1780" i="156"/>
  <c r="S8" i="37" s="1"/>
  <c r="S1361" i="156"/>
  <c r="W1738" i="156"/>
  <c r="W1826" i="156"/>
  <c r="V54" i="37" s="1"/>
  <c r="V1738" i="156"/>
  <c r="V1780" i="156" s="1"/>
  <c r="U8" i="37" s="1"/>
  <c r="V1826" i="156"/>
  <c r="U54" i="37" s="1"/>
  <c r="S1821" i="156"/>
  <c r="T1826" i="156"/>
  <c r="S54" i="37" s="1"/>
  <c r="S1794" i="156"/>
  <c r="S1188" i="156"/>
  <c r="S1060" i="156"/>
  <c r="S955" i="156"/>
  <c r="S731" i="156"/>
  <c r="S653" i="156"/>
  <c r="F966" i="37"/>
  <c r="F965" i="37"/>
  <c r="F911" i="37"/>
  <c r="F606" i="156"/>
  <c r="H606" i="156" s="1"/>
  <c r="F605" i="156"/>
  <c r="F575" i="156"/>
  <c r="E888" i="37" s="1"/>
  <c r="T442" i="156"/>
  <c r="T539" i="156" s="1"/>
  <c r="S852" i="37" s="1"/>
  <c r="T581" i="156"/>
  <c r="S894" i="37" s="1"/>
  <c r="S586" i="156"/>
  <c r="R899" i="37" s="1"/>
  <c r="H2359" i="156"/>
  <c r="G818" i="37" s="1"/>
  <c r="F2122" i="156"/>
  <c r="E461" i="37" s="1"/>
  <c r="F2069" i="156"/>
  <c r="F1958" i="156"/>
  <c r="F2010" i="156" s="1"/>
  <c r="E366" i="37" s="1"/>
  <c r="F2012" i="156"/>
  <c r="E368" i="37" s="1"/>
  <c r="F2174" i="156"/>
  <c r="F2222" i="156"/>
  <c r="E506" i="37" s="1"/>
  <c r="F341" i="156"/>
  <c r="O220" i="156"/>
  <c r="P220" i="156" s="1"/>
  <c r="K223" i="156"/>
  <c r="I223" i="156" s="1"/>
  <c r="S343" i="156"/>
  <c r="F1521" i="157"/>
  <c r="E731" i="37" s="1"/>
  <c r="F1474" i="157"/>
  <c r="H1375" i="157"/>
  <c r="H1423" i="157" s="1"/>
  <c r="G643" i="37" s="1"/>
  <c r="F1373" i="157"/>
  <c r="F1421" i="157" s="1"/>
  <c r="E641" i="37" s="1"/>
  <c r="F615" i="157"/>
  <c r="E100" i="37" s="1"/>
  <c r="F616" i="157"/>
  <c r="E101" i="37" s="1"/>
  <c r="H1253" i="157"/>
  <c r="F1251" i="157"/>
  <c r="H1147" i="157"/>
  <c r="H1197" i="157" s="1"/>
  <c r="G549" i="37" s="1"/>
  <c r="F1145" i="157"/>
  <c r="F1218" i="157" s="1"/>
  <c r="E570" i="37" s="1"/>
  <c r="H1043" i="157"/>
  <c r="H1090" i="157" s="1"/>
  <c r="G417" i="37" s="1"/>
  <c r="F1041" i="157"/>
  <c r="G910" i="157"/>
  <c r="F298" i="37" s="1"/>
  <c r="F751" i="157"/>
  <c r="E156" i="37" s="1"/>
  <c r="F717" i="157"/>
  <c r="F720" i="157"/>
  <c r="F594" i="157"/>
  <c r="E79" i="37" s="1"/>
  <c r="H944" i="157"/>
  <c r="H993" i="157" s="1"/>
  <c r="G323" i="37" s="1"/>
  <c r="F942" i="157"/>
  <c r="F991" i="157" s="1"/>
  <c r="E321" i="37" s="1"/>
  <c r="H851" i="157"/>
  <c r="F849" i="157"/>
  <c r="H794" i="157"/>
  <c r="F792" i="157"/>
  <c r="H668" i="157"/>
  <c r="F666" i="157"/>
  <c r="H354" i="157"/>
  <c r="H536" i="157"/>
  <c r="F618" i="157"/>
  <c r="E103" i="37" s="1"/>
  <c r="H553" i="157"/>
  <c r="F555" i="157"/>
  <c r="F556" i="157" s="1"/>
  <c r="F552" i="157"/>
  <c r="F451" i="157"/>
  <c r="F447" i="157"/>
  <c r="H447" i="157" s="1"/>
  <c r="H425" i="157"/>
  <c r="F424" i="157"/>
  <c r="F427" i="157"/>
  <c r="F428" i="157" s="1"/>
  <c r="F439" i="157"/>
  <c r="F440" i="157" s="1"/>
  <c r="F435" i="157"/>
  <c r="H525" i="157"/>
  <c r="F523" i="157"/>
  <c r="H481" i="157"/>
  <c r="F479" i="157"/>
  <c r="F347" i="157"/>
  <c r="H347" i="157" s="1"/>
  <c r="H87" i="157"/>
  <c r="F85" i="157"/>
  <c r="F1860" i="156"/>
  <c r="F1908" i="156"/>
  <c r="E232" i="37" s="1"/>
  <c r="K165" i="156"/>
  <c r="K166" i="156" s="1"/>
  <c r="I166" i="156" s="1"/>
  <c r="F165" i="156"/>
  <c r="F166" i="156" s="1"/>
  <c r="N2336" i="156"/>
  <c r="H2324" i="156"/>
  <c r="H2312" i="156"/>
  <c r="H2303" i="156"/>
  <c r="F2293" i="156"/>
  <c r="H2283" i="156"/>
  <c r="H2279" i="156"/>
  <c r="H2274" i="156"/>
  <c r="H2264" i="156"/>
  <c r="H2196" i="156"/>
  <c r="F2242" i="156"/>
  <c r="E526" i="37" s="1"/>
  <c r="F2229" i="156"/>
  <c r="E513" i="37" s="1"/>
  <c r="H2172" i="156"/>
  <c r="H2218" i="156" s="1"/>
  <c r="G502" i="37" s="1"/>
  <c r="H2162" i="156"/>
  <c r="H2158" i="156"/>
  <c r="E2142" i="156"/>
  <c r="D481" i="37" s="1"/>
  <c r="H2098" i="156"/>
  <c r="H2094" i="156"/>
  <c r="H2086" i="156"/>
  <c r="H2079" i="156"/>
  <c r="F2116" i="156"/>
  <c r="E455" i="37" s="1"/>
  <c r="H2058" i="156"/>
  <c r="H2054" i="156"/>
  <c r="F2044" i="156"/>
  <c r="E400" i="37" s="1"/>
  <c r="H1986" i="156"/>
  <c r="H1982" i="156"/>
  <c r="H1971" i="156"/>
  <c r="H1968" i="156"/>
  <c r="H1957" i="156"/>
  <c r="H1945" i="156"/>
  <c r="F1888" i="156"/>
  <c r="H1888" i="156" s="1"/>
  <c r="H1883" i="156"/>
  <c r="H1875" i="156"/>
  <c r="F1914" i="156"/>
  <c r="E238" i="37" s="1"/>
  <c r="F1903" i="156"/>
  <c r="E227" i="37" s="1"/>
  <c r="H1849" i="156"/>
  <c r="H1845" i="156"/>
  <c r="H1509" i="156"/>
  <c r="H1483" i="156"/>
  <c r="H1452" i="156"/>
  <c r="H1438" i="156"/>
  <c r="H1407" i="156"/>
  <c r="H1402" i="156"/>
  <c r="F1299" i="156"/>
  <c r="H1299" i="156" s="1"/>
  <c r="H1271" i="156"/>
  <c r="H1231" i="156"/>
  <c r="H1229" i="156"/>
  <c r="H1219" i="156"/>
  <c r="H1214" i="156"/>
  <c r="H1212" i="156"/>
  <c r="H1180" i="156"/>
  <c r="H1121" i="156"/>
  <c r="H1112" i="156"/>
  <c r="H1110" i="156"/>
  <c r="F1101" i="156"/>
  <c r="H1101" i="156" s="1"/>
  <c r="H1095" i="156"/>
  <c r="H1091" i="156"/>
  <c r="H1075" i="156"/>
  <c r="H1063" i="156"/>
  <c r="H1051" i="156"/>
  <c r="H1041" i="156"/>
  <c r="H1039" i="156"/>
  <c r="H1021" i="156"/>
  <c r="H1005" i="156"/>
  <c r="H981" i="156"/>
  <c r="H979" i="156"/>
  <c r="H927" i="156"/>
  <c r="H893" i="156"/>
  <c r="H841" i="156"/>
  <c r="H795" i="156"/>
  <c r="H718" i="156"/>
  <c r="H710" i="156"/>
  <c r="H704" i="156"/>
  <c r="H703" i="156"/>
  <c r="H693" i="156"/>
  <c r="H692" i="156"/>
  <c r="H678" i="156"/>
  <c r="H677" i="156"/>
  <c r="H676" i="156"/>
  <c r="H673" i="156"/>
  <c r="H647" i="156"/>
  <c r="H645" i="156"/>
  <c r="H643" i="156"/>
  <c r="H632" i="156"/>
  <c r="H514" i="156"/>
  <c r="H452" i="156"/>
  <c r="H434" i="156"/>
  <c r="F548" i="156"/>
  <c r="E861" i="37" s="1"/>
  <c r="F546" i="156"/>
  <c r="E859" i="37" s="1"/>
  <c r="H384" i="156"/>
  <c r="F373" i="156"/>
  <c r="F380" i="156" s="1"/>
  <c r="H380" i="156" s="1"/>
  <c r="H331" i="156"/>
  <c r="H280" i="156"/>
  <c r="H278" i="156"/>
  <c r="H260" i="156"/>
  <c r="H258" i="156"/>
  <c r="H256" i="156"/>
  <c r="H254" i="156"/>
  <c r="H252" i="156"/>
  <c r="H250" i="156"/>
  <c r="H240" i="156"/>
  <c r="H239" i="156"/>
  <c r="H238" i="156"/>
  <c r="H237" i="156"/>
  <c r="H236" i="156"/>
  <c r="H235" i="156"/>
  <c r="H226" i="156"/>
  <c r="H225" i="156"/>
  <c r="H184" i="156"/>
  <c r="H180" i="156"/>
  <c r="H176" i="156"/>
  <c r="H172" i="156"/>
  <c r="H154" i="156"/>
  <c r="H149" i="156"/>
  <c r="H145" i="156"/>
  <c r="H138" i="156"/>
  <c r="F133" i="156"/>
  <c r="F580" i="156" s="1"/>
  <c r="E893" i="37" s="1"/>
  <c r="H129" i="156"/>
  <c r="H121" i="156"/>
  <c r="H102" i="156"/>
  <c r="H100" i="156"/>
  <c r="H91" i="156"/>
  <c r="H87" i="156"/>
  <c r="H74" i="156"/>
  <c r="H70" i="156"/>
  <c r="H64" i="156"/>
  <c r="H57" i="156"/>
  <c r="H28" i="156"/>
  <c r="H24" i="156"/>
  <c r="H20" i="156"/>
  <c r="H16" i="156"/>
  <c r="F2342" i="156"/>
  <c r="H2331" i="156"/>
  <c r="F2355" i="156"/>
  <c r="E814" i="37" s="1"/>
  <c r="H2276" i="156"/>
  <c r="F2364" i="156"/>
  <c r="E823" i="37" s="1"/>
  <c r="E2241" i="156"/>
  <c r="D525" i="37" s="1"/>
  <c r="H2339" i="156"/>
  <c r="N2337" i="156"/>
  <c r="H2328" i="156"/>
  <c r="H2323" i="156"/>
  <c r="H2315" i="156"/>
  <c r="H2311" i="156"/>
  <c r="H2278" i="156"/>
  <c r="H2200" i="156"/>
  <c r="H2197" i="156"/>
  <c r="H2189" i="156"/>
  <c r="H2235" i="156" s="1"/>
  <c r="G519" i="37" s="1"/>
  <c r="H2182" i="156"/>
  <c r="H2228" i="156" s="1"/>
  <c r="G512" i="37" s="1"/>
  <c r="H2176" i="156"/>
  <c r="H2222" i="156" s="1"/>
  <c r="G506" i="37" s="1"/>
  <c r="F2217" i="156"/>
  <c r="E501" i="37" s="1"/>
  <c r="H2163" i="156"/>
  <c r="H2159" i="156"/>
  <c r="H2102" i="156"/>
  <c r="H2095" i="156"/>
  <c r="H2085" i="156"/>
  <c r="H2078" i="156"/>
  <c r="H2068" i="156"/>
  <c r="H2059" i="156"/>
  <c r="H2055" i="156"/>
  <c r="H2051" i="156"/>
  <c r="E2035" i="156"/>
  <c r="D391" i="37" s="1"/>
  <c r="H1995" i="156"/>
  <c r="H1992" i="156"/>
  <c r="H1983" i="156"/>
  <c r="H1978" i="156"/>
  <c r="H1967" i="156"/>
  <c r="F2008" i="156"/>
  <c r="E364" i="37" s="1"/>
  <c r="H1946" i="156"/>
  <c r="H1942" i="156"/>
  <c r="H1893" i="156"/>
  <c r="H1884" i="156"/>
  <c r="H1874" i="156"/>
  <c r="H1871" i="156"/>
  <c r="F1902" i="156"/>
  <c r="E226" i="37" s="1"/>
  <c r="H1850" i="156"/>
  <c r="H1846" i="156"/>
  <c r="H1842" i="156"/>
  <c r="H1775" i="156"/>
  <c r="H1637" i="156"/>
  <c r="H1480" i="156"/>
  <c r="H1435" i="156"/>
  <c r="H1425" i="156"/>
  <c r="H1368" i="156"/>
  <c r="H1367" i="156"/>
  <c r="H1366" i="156"/>
  <c r="H1365" i="156"/>
  <c r="H1364" i="156"/>
  <c r="H1326" i="156"/>
  <c r="H1317" i="156"/>
  <c r="H1316" i="156"/>
  <c r="H1315" i="156"/>
  <c r="H1313" i="156"/>
  <c r="H1312" i="156"/>
  <c r="H1311" i="156"/>
  <c r="H1310" i="156"/>
  <c r="H1309" i="156"/>
  <c r="H1308" i="156"/>
  <c r="H1306" i="156"/>
  <c r="H1209" i="156"/>
  <c r="H1203" i="156"/>
  <c r="H1184" i="156"/>
  <c r="H1125" i="156"/>
  <c r="H1055" i="156"/>
  <c r="F1052" i="156"/>
  <c r="H1052" i="156" s="1"/>
  <c r="H1018" i="156"/>
  <c r="H1016" i="156"/>
  <c r="H994" i="156"/>
  <c r="H985" i="156"/>
  <c r="H970" i="156"/>
  <c r="H931" i="156"/>
  <c r="H916" i="156"/>
  <c r="H911" i="156"/>
  <c r="H910" i="156"/>
  <c r="H830" i="156"/>
  <c r="F819" i="156"/>
  <c r="H783" i="156"/>
  <c r="H778" i="156"/>
  <c r="H777" i="156"/>
  <c r="H763" i="156"/>
  <c r="H748" i="156"/>
  <c r="H736" i="156"/>
  <c r="H733" i="156"/>
  <c r="H724" i="156"/>
  <c r="H722" i="156"/>
  <c r="H659" i="156"/>
  <c r="H658" i="156"/>
  <c r="H657" i="156"/>
  <c r="H656" i="156"/>
  <c r="H640" i="156"/>
  <c r="H608" i="156"/>
  <c r="I589" i="156"/>
  <c r="H902" i="37" s="1"/>
  <c r="H411" i="156"/>
  <c r="H410" i="156"/>
  <c r="H409" i="156"/>
  <c r="H408" i="156"/>
  <c r="H407" i="156"/>
  <c r="H406" i="156"/>
  <c r="H405" i="156"/>
  <c r="H404" i="156"/>
  <c r="H403" i="156"/>
  <c r="H402" i="156"/>
  <c r="H396" i="156"/>
  <c r="H394" i="156"/>
  <c r="H379" i="156"/>
  <c r="H314" i="156"/>
  <c r="H312" i="156"/>
  <c r="H310" i="156"/>
  <c r="H308" i="156"/>
  <c r="H305" i="156"/>
  <c r="H303" i="156"/>
  <c r="H301" i="156"/>
  <c r="H299" i="156"/>
  <c r="H297" i="156"/>
  <c r="H295" i="156"/>
  <c r="H293" i="156"/>
  <c r="H290" i="156"/>
  <c r="H288" i="156"/>
  <c r="H286" i="156"/>
  <c r="F244" i="156"/>
  <c r="F262" i="156" s="1"/>
  <c r="H262" i="156" s="1"/>
  <c r="H215" i="156"/>
  <c r="H212" i="156"/>
  <c r="H210" i="156"/>
  <c r="H208" i="156"/>
  <c r="H206" i="156"/>
  <c r="H204" i="156"/>
  <c r="H202" i="156"/>
  <c r="H200" i="156"/>
  <c r="H194" i="156"/>
  <c r="H192" i="156"/>
  <c r="H190" i="156"/>
  <c r="H181" i="156"/>
  <c r="H177" i="156"/>
  <c r="H173" i="156"/>
  <c r="H157" i="156"/>
  <c r="H153" i="156"/>
  <c r="H148" i="156"/>
  <c r="H144" i="156"/>
  <c r="H137" i="156"/>
  <c r="H122" i="156"/>
  <c r="H107" i="156"/>
  <c r="H105" i="156"/>
  <c r="H92" i="156"/>
  <c r="H88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17" i="156"/>
  <c r="H13" i="156"/>
  <c r="H2327" i="156"/>
  <c r="N2301" i="156"/>
  <c r="H2256" i="156"/>
  <c r="H2201" i="156"/>
  <c r="H2198" i="156"/>
  <c r="F2231" i="156"/>
  <c r="E515" i="37" s="1"/>
  <c r="H2164" i="156"/>
  <c r="H2160" i="156"/>
  <c r="H2156" i="156"/>
  <c r="H2096" i="156"/>
  <c r="H2084" i="156"/>
  <c r="H2067" i="156"/>
  <c r="H2056" i="156"/>
  <c r="H2052" i="156"/>
  <c r="H1984" i="156"/>
  <c r="H1973" i="156"/>
  <c r="H1966" i="156"/>
  <c r="H1960" i="156"/>
  <c r="H1955" i="156"/>
  <c r="H1947" i="156"/>
  <c r="H1943" i="156"/>
  <c r="F1919" i="156"/>
  <c r="E243" i="37" s="1"/>
  <c r="H1859" i="156"/>
  <c r="H1847" i="156"/>
  <c r="H1843" i="156"/>
  <c r="H1602" i="156"/>
  <c r="H1495" i="156"/>
  <c r="H1445" i="156"/>
  <c r="H1444" i="156"/>
  <c r="H1439" i="156"/>
  <c r="F1436" i="156"/>
  <c r="H1436" i="156" s="1"/>
  <c r="H1396" i="156"/>
  <c r="H1348" i="156"/>
  <c r="F1292" i="156"/>
  <c r="H1285" i="156"/>
  <c r="H1272" i="156"/>
  <c r="H1245" i="156"/>
  <c r="H1243" i="156"/>
  <c r="H1230" i="156"/>
  <c r="H1213" i="156"/>
  <c r="H1192" i="156"/>
  <c r="H1179" i="156"/>
  <c r="H1173" i="156"/>
  <c r="F1130" i="156"/>
  <c r="H1130" i="156" s="1"/>
  <c r="H1120" i="156"/>
  <c r="H1090" i="156"/>
  <c r="F1030" i="156"/>
  <c r="H1030" i="156" s="1"/>
  <c r="H1024" i="156"/>
  <c r="H1022" i="156"/>
  <c r="H1020" i="156"/>
  <c r="H1006" i="156"/>
  <c r="H1004" i="156"/>
  <c r="H982" i="156"/>
  <c r="H980" i="156"/>
  <c r="H959" i="156"/>
  <c r="H958" i="156"/>
  <c r="H928" i="156"/>
  <c r="H894" i="156"/>
  <c r="H885" i="156"/>
  <c r="H883" i="156"/>
  <c r="H863" i="156"/>
  <c r="H853" i="156"/>
  <c r="H851" i="156"/>
  <c r="H808" i="156"/>
  <c r="H760" i="156"/>
  <c r="H717" i="156"/>
  <c r="H711" i="156"/>
  <c r="H665" i="156"/>
  <c r="H646" i="156"/>
  <c r="F641" i="156"/>
  <c r="H641" i="156" s="1"/>
  <c r="H621" i="156"/>
  <c r="H619" i="156"/>
  <c r="H617" i="156"/>
  <c r="H616" i="156"/>
  <c r="H515" i="156"/>
  <c r="H513" i="156"/>
  <c r="H507" i="156"/>
  <c r="H493" i="156"/>
  <c r="H489" i="156"/>
  <c r="H483" i="156"/>
  <c r="H453" i="156"/>
  <c r="H439" i="156"/>
  <c r="F430" i="156"/>
  <c r="H419" i="156"/>
  <c r="H417" i="156"/>
  <c r="H330" i="156"/>
  <c r="H321" i="156"/>
  <c r="H320" i="156"/>
  <c r="H261" i="156"/>
  <c r="H259" i="156"/>
  <c r="H257" i="156"/>
  <c r="H255" i="156"/>
  <c r="H253" i="156"/>
  <c r="H251" i="156"/>
  <c r="H182" i="156"/>
  <c r="H178" i="156"/>
  <c r="H174" i="156"/>
  <c r="H156" i="156"/>
  <c r="H151" i="156"/>
  <c r="H147" i="156"/>
  <c r="H142" i="156"/>
  <c r="H136" i="156"/>
  <c r="H131" i="156"/>
  <c r="H123" i="156"/>
  <c r="H119" i="156"/>
  <c r="H101" i="156"/>
  <c r="H99" i="156"/>
  <c r="H93" i="156"/>
  <c r="H89" i="156"/>
  <c r="H76" i="156"/>
  <c r="H72" i="156"/>
  <c r="H62" i="156"/>
  <c r="H59" i="156"/>
  <c r="H30" i="156"/>
  <c r="H26" i="156"/>
  <c r="H22" i="156"/>
  <c r="H18" i="156"/>
  <c r="H14" i="156"/>
  <c r="F2344" i="156"/>
  <c r="H2344" i="156" s="1"/>
  <c r="H2326" i="156"/>
  <c r="H2321" i="156"/>
  <c r="H2302" i="156"/>
  <c r="F2295" i="156"/>
  <c r="H2295" i="156" s="1"/>
  <c r="H2280" i="156"/>
  <c r="H2265" i="156"/>
  <c r="H2207" i="156"/>
  <c r="H2250" i="156" s="1"/>
  <c r="G534" i="37" s="1"/>
  <c r="H2195" i="156"/>
  <c r="H2187" i="156"/>
  <c r="H2233" i="156" s="1"/>
  <c r="G517" i="37" s="1"/>
  <c r="H2184" i="156"/>
  <c r="H2230" i="156" s="1"/>
  <c r="G514" i="37" s="1"/>
  <c r="H2173" i="156"/>
  <c r="H2219" i="156" s="1"/>
  <c r="G503" i="37" s="1"/>
  <c r="H2161" i="156"/>
  <c r="N2157" i="156"/>
  <c r="F2153" i="156"/>
  <c r="E492" i="37" s="1"/>
  <c r="H2097" i="156"/>
  <c r="H2087" i="156"/>
  <c r="H2083" i="156"/>
  <c r="H2080" i="156"/>
  <c r="H2071" i="156"/>
  <c r="H2066" i="156"/>
  <c r="H2057" i="156"/>
  <c r="H2053" i="156"/>
  <c r="H1989" i="156"/>
  <c r="H1985" i="156"/>
  <c r="H1976" i="156"/>
  <c r="F2025" i="156"/>
  <c r="E381" i="37" s="1"/>
  <c r="H1969" i="156"/>
  <c r="H1948" i="156"/>
  <c r="H1944" i="156"/>
  <c r="H1882" i="156"/>
  <c r="F1928" i="156"/>
  <c r="E252" i="37" s="1"/>
  <c r="H1869" i="156"/>
  <c r="H1862" i="156"/>
  <c r="H1858" i="156"/>
  <c r="H1848" i="156"/>
  <c r="H1844" i="156"/>
  <c r="F1688" i="156"/>
  <c r="H1417" i="156"/>
  <c r="H1416" i="156"/>
  <c r="H1415" i="156"/>
  <c r="H1414" i="156"/>
  <c r="F1397" i="156"/>
  <c r="H1386" i="156"/>
  <c r="H1384" i="156"/>
  <c r="H1376" i="156"/>
  <c r="H1345" i="156"/>
  <c r="F1297" i="156"/>
  <c r="H1240" i="156"/>
  <c r="H1210" i="156"/>
  <c r="H1183" i="156"/>
  <c r="H1087" i="156"/>
  <c r="H1085" i="156"/>
  <c r="H1056" i="156"/>
  <c r="H1054" i="156"/>
  <c r="H1017" i="156"/>
  <c r="H1015" i="156"/>
  <c r="H988" i="156"/>
  <c r="H986" i="156"/>
  <c r="H984" i="156"/>
  <c r="H971" i="156"/>
  <c r="H934" i="156"/>
  <c r="H932" i="156"/>
  <c r="F929" i="156"/>
  <c r="H925" i="156"/>
  <c r="H919" i="156"/>
  <c r="H917" i="156"/>
  <c r="H903" i="156"/>
  <c r="H898" i="156"/>
  <c r="H873" i="156"/>
  <c r="H867" i="156"/>
  <c r="F864" i="156"/>
  <c r="H864" i="156" s="1"/>
  <c r="H791" i="156"/>
  <c r="H762" i="156"/>
  <c r="H757" i="156"/>
  <c r="H749" i="156"/>
  <c r="H743" i="156"/>
  <c r="H725" i="156"/>
  <c r="H723" i="156"/>
  <c r="H721" i="156"/>
  <c r="H630" i="156"/>
  <c r="H603" i="156"/>
  <c r="H599" i="156"/>
  <c r="H524" i="156"/>
  <c r="H395" i="156"/>
  <c r="H387" i="156"/>
  <c r="H378" i="156"/>
  <c r="H315" i="156"/>
  <c r="H313" i="156"/>
  <c r="H311" i="156"/>
  <c r="H309" i="156"/>
  <c r="H306" i="156"/>
  <c r="H304" i="156"/>
  <c r="H302" i="156"/>
  <c r="H300" i="156"/>
  <c r="H298" i="156"/>
  <c r="H296" i="156"/>
  <c r="H294" i="156"/>
  <c r="H292" i="156"/>
  <c r="H289" i="156"/>
  <c r="H287" i="156"/>
  <c r="H270" i="156"/>
  <c r="H269" i="156"/>
  <c r="H222" i="156"/>
  <c r="H221" i="156"/>
  <c r="H220" i="156"/>
  <c r="H216" i="156"/>
  <c r="H213" i="156"/>
  <c r="H211" i="156"/>
  <c r="H209" i="156"/>
  <c r="H207" i="156"/>
  <c r="H205" i="156"/>
  <c r="H203" i="156"/>
  <c r="H201" i="156"/>
  <c r="H198" i="156"/>
  <c r="H195" i="156"/>
  <c r="H193" i="156"/>
  <c r="H191" i="156"/>
  <c r="H189" i="156"/>
  <c r="H183" i="156"/>
  <c r="H179" i="156"/>
  <c r="H175" i="156"/>
  <c r="H171" i="156"/>
  <c r="H164" i="156"/>
  <c r="H155" i="156"/>
  <c r="H150" i="156"/>
  <c r="H146" i="156"/>
  <c r="H139" i="156"/>
  <c r="H124" i="156"/>
  <c r="H120" i="156"/>
  <c r="H112" i="156"/>
  <c r="H108" i="156"/>
  <c r="H106" i="156"/>
  <c r="H103" i="156"/>
  <c r="H98" i="156"/>
  <c r="H90" i="156"/>
  <c r="H86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16" i="156"/>
  <c r="E44" i="37" s="1"/>
  <c r="E943" i="37" s="1"/>
  <c r="G943" i="37" s="1"/>
  <c r="F1815" i="156"/>
  <c r="E43" i="37" s="1"/>
  <c r="H1765" i="156"/>
  <c r="H1603" i="156"/>
  <c r="F1814" i="156"/>
  <c r="E42" i="37" s="1"/>
  <c r="F1812" i="156"/>
  <c r="E40" i="37" s="1"/>
  <c r="F1808" i="156"/>
  <c r="E36" i="37" s="1"/>
  <c r="F1807" i="156"/>
  <c r="E35" i="37" s="1"/>
  <c r="F1478" i="156"/>
  <c r="H1478" i="156" s="1"/>
  <c r="F1806" i="156"/>
  <c r="E34" i="37" s="1"/>
  <c r="H1280" i="156"/>
  <c r="F1804" i="156"/>
  <c r="E32" i="37" s="1"/>
  <c r="F1803" i="156"/>
  <c r="E31" i="37" s="1"/>
  <c r="H1477" i="156"/>
  <c r="F1802" i="156"/>
  <c r="E30" i="37" s="1"/>
  <c r="F1801" i="156"/>
  <c r="E29" i="37" s="1"/>
  <c r="F1792" i="156"/>
  <c r="E20" i="37" s="1"/>
  <c r="F1793" i="156"/>
  <c r="E21" i="37" s="1"/>
  <c r="F1789" i="156"/>
  <c r="E17" i="37" s="1"/>
  <c r="S1782" i="156"/>
  <c r="R10" i="37" s="1"/>
  <c r="H1467" i="156"/>
  <c r="F1790" i="156"/>
  <c r="E18" i="37" s="1"/>
  <c r="F1788" i="156"/>
  <c r="E16" i="37" s="1"/>
  <c r="S1783" i="156"/>
  <c r="R11" i="37" s="1"/>
  <c r="H1722" i="156"/>
  <c r="F1724" i="156"/>
  <c r="H1724" i="156" s="1"/>
  <c r="F1721" i="156"/>
  <c r="H1734" i="156"/>
  <c r="F1733" i="156"/>
  <c r="F1736" i="156"/>
  <c r="H1736" i="156" s="1"/>
  <c r="F1691" i="156"/>
  <c r="F1694" i="156"/>
  <c r="H1692" i="156"/>
  <c r="H1660" i="156"/>
  <c r="F1659" i="156"/>
  <c r="H1659" i="156" s="1"/>
  <c r="F1662" i="156"/>
  <c r="H1533" i="156"/>
  <c r="F1532" i="156"/>
  <c r="H1532" i="156" s="1"/>
  <c r="H1535" i="156" s="1"/>
  <c r="F1535" i="156"/>
  <c r="H1521" i="156"/>
  <c r="F1523" i="156"/>
  <c r="F1520" i="156"/>
  <c r="H1482" i="156"/>
  <c r="F1481" i="156"/>
  <c r="H1428" i="156"/>
  <c r="F1426" i="156"/>
  <c r="F1149" i="156"/>
  <c r="F1153" i="156"/>
  <c r="H833" i="156"/>
  <c r="F831" i="156"/>
  <c r="H1140" i="156"/>
  <c r="F1138" i="156"/>
  <c r="F1142" i="156"/>
  <c r="H811" i="156"/>
  <c r="F809" i="156"/>
  <c r="H1344" i="156"/>
  <c r="F1332" i="156"/>
  <c r="H1162" i="156"/>
  <c r="F1160" i="156"/>
  <c r="F1164" i="156"/>
  <c r="F1264" i="156"/>
  <c r="F1260" i="156"/>
  <c r="H1044" i="156"/>
  <c r="F1042" i="156"/>
  <c r="H856" i="156"/>
  <c r="F854" i="156"/>
  <c r="F681" i="156"/>
  <c r="O672" i="156"/>
  <c r="P672" i="156" s="1"/>
  <c r="K681" i="156"/>
  <c r="I681" i="156" s="1"/>
  <c r="H655" i="156"/>
  <c r="O655" i="156"/>
  <c r="F568" i="156"/>
  <c r="E881" i="37" s="1"/>
  <c r="F574" i="156"/>
  <c r="E887" i="37" s="1"/>
  <c r="E947" i="37" s="1"/>
  <c r="F569" i="156"/>
  <c r="E882" i="37" s="1"/>
  <c r="H422" i="156"/>
  <c r="F420" i="156"/>
  <c r="H334" i="156"/>
  <c r="F332" i="156"/>
  <c r="H283" i="156"/>
  <c r="F281" i="156"/>
  <c r="F1835" i="156"/>
  <c r="E63" i="37" s="1"/>
  <c r="O266" i="156"/>
  <c r="H266" i="156"/>
  <c r="S1522" i="157"/>
  <c r="R732" i="37" s="1"/>
  <c r="F747" i="157"/>
  <c r="E152" i="37" s="1"/>
  <c r="F1837" i="156"/>
  <c r="E65" i="37" s="1"/>
  <c r="F1818" i="156"/>
  <c r="E46" i="37" s="1"/>
  <c r="F1799" i="156"/>
  <c r="E27" i="37" s="1"/>
  <c r="H1881" i="156"/>
  <c r="H340" i="156"/>
  <c r="H901" i="157"/>
  <c r="G289" i="37" s="1"/>
  <c r="H920" i="157"/>
  <c r="G308" i="37" s="1"/>
  <c r="R962" i="156"/>
  <c r="H1327" i="157"/>
  <c r="G604" i="37" s="1"/>
  <c r="H1335" i="157"/>
  <c r="G612" i="37" s="1"/>
  <c r="H1023" i="157"/>
  <c r="G353" i="37" s="1"/>
  <c r="F1436" i="157"/>
  <c r="E656" i="37" s="1"/>
  <c r="S1011" i="157"/>
  <c r="R341" i="37" s="1"/>
  <c r="S877" i="157"/>
  <c r="R265" i="37" s="1"/>
  <c r="H399" i="157"/>
  <c r="H193" i="157"/>
  <c r="K109" i="157"/>
  <c r="I109" i="157" s="1"/>
  <c r="F1613" i="157"/>
  <c r="E773" i="37" s="1"/>
  <c r="F1809" i="156"/>
  <c r="E37" i="37" s="1"/>
  <c r="W913" i="157"/>
  <c r="V301" i="37" s="1"/>
  <c r="O838" i="157"/>
  <c r="K878" i="157"/>
  <c r="J266" i="37" s="1"/>
  <c r="H134" i="157"/>
  <c r="F1819" i="156"/>
  <c r="E47" i="37" s="1"/>
  <c r="F1787" i="156"/>
  <c r="E15" i="37" s="1"/>
  <c r="F572" i="156"/>
  <c r="E885" i="37" s="1"/>
  <c r="H259" i="157"/>
  <c r="H585" i="157" s="1"/>
  <c r="G70" i="37" s="1"/>
  <c r="F1833" i="156"/>
  <c r="E61" i="37" s="1"/>
  <c r="H601" i="156"/>
  <c r="H520" i="156"/>
  <c r="H242" i="156"/>
  <c r="H1319" i="156"/>
  <c r="H449" i="156"/>
  <c r="H186" i="156"/>
  <c r="H509" i="156"/>
  <c r="H371" i="156"/>
  <c r="H95" i="156"/>
  <c r="H1283" i="156"/>
  <c r="H626" i="156"/>
  <c r="H126" i="156"/>
  <c r="H32" i="156"/>
  <c r="F562" i="156"/>
  <c r="E875" i="37" s="1"/>
  <c r="H1174" i="156"/>
  <c r="H972" i="156"/>
  <c r="H920" i="156"/>
  <c r="H1204" i="156"/>
  <c r="H750" i="156"/>
  <c r="H1468" i="156"/>
  <c r="H1232" i="156"/>
  <c r="H1113" i="156"/>
  <c r="H886" i="156"/>
  <c r="H2266" i="156"/>
  <c r="H1273" i="156"/>
  <c r="H712" i="156"/>
  <c r="H633" i="156"/>
  <c r="H838" i="157"/>
  <c r="H878" i="157" s="1"/>
  <c r="G266" i="37" s="1"/>
  <c r="F878" i="157"/>
  <c r="E266" i="37" s="1"/>
  <c r="F1624" i="157"/>
  <c r="E784" i="37" s="1"/>
  <c r="H1580" i="157"/>
  <c r="H1624" i="157" s="1"/>
  <c r="G784" i="37" s="1"/>
  <c r="F592" i="156"/>
  <c r="E905" i="37" s="1"/>
  <c r="S593" i="156"/>
  <c r="R906" i="37" s="1"/>
  <c r="F549" i="156"/>
  <c r="E862" i="37" s="1"/>
  <c r="F610" i="157"/>
  <c r="E95" i="37" s="1"/>
  <c r="F557" i="156"/>
  <c r="E870" i="37" s="1"/>
  <c r="F552" i="156"/>
  <c r="E865" i="37" s="1"/>
  <c r="F591" i="156"/>
  <c r="E904" i="37" s="1"/>
  <c r="F573" i="156"/>
  <c r="E886" i="37" s="1"/>
  <c r="F563" i="156"/>
  <c r="E876" i="37" s="1"/>
  <c r="F558" i="156"/>
  <c r="E871" i="37" s="1"/>
  <c r="S1632" i="157"/>
  <c r="R792" i="37" s="1"/>
  <c r="S1538" i="157"/>
  <c r="R748" i="37" s="1"/>
  <c r="S1441" i="157"/>
  <c r="S1107" i="157"/>
  <c r="R434" i="37" s="1"/>
  <c r="E2384" i="156"/>
  <c r="D843" i="37" s="1"/>
  <c r="D958" i="37" s="1"/>
  <c r="K1408" i="156"/>
  <c r="K1409" i="156" s="1"/>
  <c r="I1409" i="156" s="1"/>
  <c r="F1318" i="157"/>
  <c r="E595" i="37" s="1"/>
  <c r="F1002" i="157"/>
  <c r="E332" i="37" s="1"/>
  <c r="H953" i="157"/>
  <c r="H1002" i="157" s="1"/>
  <c r="G332" i="37" s="1"/>
  <c r="R557" i="157"/>
  <c r="T1411" i="157"/>
  <c r="S631" i="37" s="1"/>
  <c r="T1446" i="157"/>
  <c r="S666" i="37" s="1"/>
  <c r="R453" i="157"/>
  <c r="T1078" i="157"/>
  <c r="S405" i="37" s="1"/>
  <c r="T1112" i="157"/>
  <c r="S439" i="37" s="1"/>
  <c r="R567" i="157"/>
  <c r="R582" i="157"/>
  <c r="S557" i="157"/>
  <c r="R441" i="157"/>
  <c r="R429" i="157"/>
  <c r="F2390" i="156"/>
  <c r="E849" i="37" s="1"/>
  <c r="F2026" i="156"/>
  <c r="E382" i="37" s="1"/>
  <c r="H1810" i="156"/>
  <c r="G38" i="37" s="1"/>
  <c r="S2238" i="156"/>
  <c r="S1726" i="156"/>
  <c r="S1696" i="156"/>
  <c r="S1612" i="156"/>
  <c r="S1537" i="156"/>
  <c r="F2375" i="156"/>
  <c r="E834" i="37" s="1"/>
  <c r="E2365" i="156"/>
  <c r="D824" i="37" s="1"/>
  <c r="S2032" i="156"/>
  <c r="R388" i="37" s="1"/>
  <c r="S2139" i="156"/>
  <c r="S1924" i="156"/>
  <c r="R248" i="37" s="1"/>
  <c r="S1673" i="156"/>
  <c r="S1621" i="156"/>
  <c r="S1738" i="156"/>
  <c r="S1664" i="156"/>
  <c r="S1525" i="156"/>
  <c r="F2143" i="156"/>
  <c r="E482" i="37" s="1"/>
  <c r="J734" i="156"/>
  <c r="G2389" i="156"/>
  <c r="F848" i="37" s="1"/>
  <c r="S1265" i="156"/>
  <c r="F2358" i="156"/>
  <c r="E817" i="37" s="1"/>
  <c r="J1781" i="156"/>
  <c r="I9" i="37" s="1"/>
  <c r="E2349" i="156"/>
  <c r="D808" i="37" s="1"/>
  <c r="K1990" i="156"/>
  <c r="K2040" i="156" s="1"/>
  <c r="J396" i="37" s="1"/>
  <c r="U1129" i="156"/>
  <c r="K995" i="156"/>
  <c r="K996" i="156" s="1"/>
  <c r="I996" i="156" s="1"/>
  <c r="F2376" i="156"/>
  <c r="E835" i="37" s="1"/>
  <c r="F2228" i="156"/>
  <c r="E512" i="37" s="1"/>
  <c r="E2045" i="156"/>
  <c r="D401" i="37" s="1"/>
  <c r="S2388" i="156"/>
  <c r="R847" i="37" s="1"/>
  <c r="F2382" i="156"/>
  <c r="E841" i="37" s="1"/>
  <c r="F2372" i="156"/>
  <c r="E831" i="37" s="1"/>
  <c r="F2235" i="156"/>
  <c r="E519" i="37" s="1"/>
  <c r="F1922" i="156"/>
  <c r="E246" i="37" s="1"/>
  <c r="U1100" i="156"/>
  <c r="S2389" i="156"/>
  <c r="R848" i="37" s="1"/>
  <c r="F2117" i="156"/>
  <c r="E456" i="37" s="1"/>
  <c r="E2004" i="156"/>
  <c r="D360" i="37" s="1"/>
  <c r="F2356" i="156"/>
  <c r="E815" i="37" s="1"/>
  <c r="N1847" i="156"/>
  <c r="N1846" i="156"/>
  <c r="N1845" i="156"/>
  <c r="F1429" i="157"/>
  <c r="E649" i="37" s="1"/>
  <c r="F1329" i="157"/>
  <c r="E606" i="37" s="1"/>
  <c r="G1019" i="157"/>
  <c r="F349" i="37" s="1"/>
  <c r="U251" i="157"/>
  <c r="F2354" i="156"/>
  <c r="E813" i="37" s="1"/>
  <c r="S1143" i="156"/>
  <c r="U499" i="156"/>
  <c r="E2385" i="156"/>
  <c r="D844" i="37" s="1"/>
  <c r="D959" i="37" s="1"/>
  <c r="K440" i="156"/>
  <c r="E2389" i="156"/>
  <c r="D848" i="37" s="1"/>
  <c r="G2250" i="156"/>
  <c r="F534" i="37" s="1"/>
  <c r="W2243" i="156"/>
  <c r="E1900" i="156"/>
  <c r="D224" i="37" s="1"/>
  <c r="E1926" i="156"/>
  <c r="D250" i="37" s="1"/>
  <c r="F2388" i="156"/>
  <c r="E847" i="37" s="1"/>
  <c r="F589" i="156"/>
  <c r="E902" i="37" s="1"/>
  <c r="O519" i="156"/>
  <c r="P519" i="156" s="1"/>
  <c r="P521" i="156" s="1"/>
  <c r="G2146" i="156"/>
  <c r="F485" i="37" s="1"/>
  <c r="U1029" i="156"/>
  <c r="V2383" i="156"/>
  <c r="U842" i="37" s="1"/>
  <c r="F2374" i="156"/>
  <c r="E833" i="37" s="1"/>
  <c r="E2148" i="156"/>
  <c r="D487" i="37" s="1"/>
  <c r="F1905" i="156"/>
  <c r="E229" i="37" s="1"/>
  <c r="O1495" i="156"/>
  <c r="P1495" i="156" s="1"/>
  <c r="P1496" i="156" s="1"/>
  <c r="P1497" i="156" s="1"/>
  <c r="U872" i="156"/>
  <c r="J440" i="156"/>
  <c r="S1546" i="157"/>
  <c r="R756" i="37" s="1"/>
  <c r="W1220" i="157"/>
  <c r="V572" i="37" s="1"/>
  <c r="V1112" i="157"/>
  <c r="U439" i="37" s="1"/>
  <c r="W875" i="157"/>
  <c r="W876" i="157" s="1"/>
  <c r="V264" i="37" s="1"/>
  <c r="S2386" i="156"/>
  <c r="V2243" i="156"/>
  <c r="U527" i="37" s="1"/>
  <c r="U423" i="156"/>
  <c r="U436" i="156" s="1"/>
  <c r="S436" i="156"/>
  <c r="G606" i="157"/>
  <c r="F91" i="37" s="1"/>
  <c r="J2202" i="156"/>
  <c r="J2245" i="156" s="1"/>
  <c r="I529" i="37" s="1"/>
  <c r="J2060" i="156"/>
  <c r="J2112" i="156" s="1"/>
  <c r="I451" i="37" s="1"/>
  <c r="J1408" i="156"/>
  <c r="J1292" i="156"/>
  <c r="J768" i="156"/>
  <c r="J737" i="156"/>
  <c r="J227" i="156"/>
  <c r="J1830" i="156"/>
  <c r="I58" i="37" s="1"/>
  <c r="F1331" i="157"/>
  <c r="E608" i="37" s="1"/>
  <c r="F1210" i="157"/>
  <c r="E562" i="37" s="1"/>
  <c r="F1226" i="157"/>
  <c r="E578" i="37" s="1"/>
  <c r="F1098" i="157"/>
  <c r="E425" i="37" s="1"/>
  <c r="F1324" i="157"/>
  <c r="E601" i="37" s="1"/>
  <c r="F1105" i="157"/>
  <c r="E432" i="37" s="1"/>
  <c r="F635" i="157"/>
  <c r="E120" i="37" s="1"/>
  <c r="R106" i="157"/>
  <c r="K1502" i="157"/>
  <c r="K1545" i="157" s="1"/>
  <c r="J755" i="37" s="1"/>
  <c r="S1494" i="157"/>
  <c r="F1087" i="157"/>
  <c r="E414" i="37" s="1"/>
  <c r="G1018" i="157"/>
  <c r="F348" i="37" s="1"/>
  <c r="N927" i="157"/>
  <c r="U469" i="157"/>
  <c r="W1510" i="157"/>
  <c r="V720" i="37" s="1"/>
  <c r="F918" i="157"/>
  <c r="E306" i="37" s="1"/>
  <c r="S916" i="157"/>
  <c r="R304" i="37" s="1"/>
  <c r="G765" i="157"/>
  <c r="F170" i="37" s="1"/>
  <c r="O872" i="157"/>
  <c r="O869" i="157"/>
  <c r="W724" i="157"/>
  <c r="V129" i="37" s="1"/>
  <c r="V127" i="37" s="1"/>
  <c r="G1091" i="157"/>
  <c r="F418" i="37" s="1"/>
  <c r="N699" i="157"/>
  <c r="U36" i="157"/>
  <c r="J224" i="157"/>
  <c r="G593" i="157"/>
  <c r="F78" i="37" s="1"/>
  <c r="U68" i="157"/>
  <c r="G631" i="157"/>
  <c r="F116" i="37" s="1"/>
  <c r="F1208" i="157"/>
  <c r="E560" i="37" s="1"/>
  <c r="F1206" i="157"/>
  <c r="E558" i="37" s="1"/>
  <c r="F116" i="157"/>
  <c r="H116" i="157" s="1"/>
  <c r="N65" i="157"/>
  <c r="F1621" i="157"/>
  <c r="E781" i="37" s="1"/>
  <c r="F1090" i="157"/>
  <c r="E417" i="37" s="1"/>
  <c r="F1086" i="157"/>
  <c r="E413" i="37" s="1"/>
  <c r="F734" i="157"/>
  <c r="E139" i="37" s="1"/>
  <c r="R1589" i="157"/>
  <c r="F1097" i="157"/>
  <c r="E424" i="37" s="1"/>
  <c r="R756" i="157"/>
  <c r="F1103" i="157"/>
  <c r="E430" i="37" s="1"/>
  <c r="N781" i="157"/>
  <c r="N780" i="157"/>
  <c r="N779" i="157"/>
  <c r="U54" i="157"/>
  <c r="F993" i="157"/>
  <c r="E323" i="37" s="1"/>
  <c r="F990" i="157"/>
  <c r="E320" i="37" s="1"/>
  <c r="F905" i="157"/>
  <c r="E293" i="37" s="1"/>
  <c r="F884" i="157"/>
  <c r="E272" i="37" s="1"/>
  <c r="N655" i="157"/>
  <c r="F604" i="157"/>
  <c r="E89" i="37" s="1"/>
  <c r="F1615" i="157"/>
  <c r="E775" i="37" s="1"/>
  <c r="R1394" i="157"/>
  <c r="L1069" i="157"/>
  <c r="F602" i="157"/>
  <c r="E87" i="37" s="1"/>
  <c r="R584" i="157"/>
  <c r="N62" i="157"/>
  <c r="N1031" i="157"/>
  <c r="F903" i="157"/>
  <c r="E291" i="37" s="1"/>
  <c r="N823" i="157"/>
  <c r="N698" i="157"/>
  <c r="N697" i="157"/>
  <c r="N647" i="157"/>
  <c r="F634" i="157"/>
  <c r="E119" i="37" s="1"/>
  <c r="R283" i="157"/>
  <c r="N155" i="157"/>
  <c r="F1611" i="157"/>
  <c r="E771" i="37" s="1"/>
  <c r="F1438" i="157"/>
  <c r="E658" i="37" s="1"/>
  <c r="F1419" i="157"/>
  <c r="E639" i="37" s="1"/>
  <c r="N1170" i="157"/>
  <c r="N1063" i="157"/>
  <c r="R907" i="157"/>
  <c r="F742" i="157"/>
  <c r="E147" i="37" s="1"/>
  <c r="F729" i="157"/>
  <c r="E134" i="37" s="1"/>
  <c r="N181" i="157"/>
  <c r="G2246" i="156"/>
  <c r="F530" i="37" s="1"/>
  <c r="S2193" i="156"/>
  <c r="V2111" i="156"/>
  <c r="F2009" i="156"/>
  <c r="E365" i="37" s="1"/>
  <c r="F1915" i="156"/>
  <c r="E239" i="37" s="1"/>
  <c r="J1457" i="156"/>
  <c r="O1290" i="156"/>
  <c r="U828" i="156"/>
  <c r="F792" i="156"/>
  <c r="U673" i="156"/>
  <c r="U536" i="156"/>
  <c r="F508" i="156"/>
  <c r="I490" i="156"/>
  <c r="J484" i="156"/>
  <c r="J370" i="156"/>
  <c r="J322" i="156"/>
  <c r="S2378" i="156"/>
  <c r="R837" i="37" s="1"/>
  <c r="F2129" i="156"/>
  <c r="E468" i="37" s="1"/>
  <c r="K1457" i="156"/>
  <c r="K1458" i="156" s="1"/>
  <c r="J1193" i="156"/>
  <c r="S1127" i="156"/>
  <c r="S997" i="156"/>
  <c r="F861" i="156"/>
  <c r="S612" i="156"/>
  <c r="N16" i="156"/>
  <c r="L1776" i="156"/>
  <c r="F484" i="156"/>
  <c r="J113" i="156"/>
  <c r="V2348" i="156"/>
  <c r="U807" i="37" s="1"/>
  <c r="F2251" i="156"/>
  <c r="E535" i="37" s="1"/>
  <c r="F2136" i="156"/>
  <c r="E475" i="37" s="1"/>
  <c r="N2094" i="156"/>
  <c r="K600" i="156"/>
  <c r="I600" i="156" s="1"/>
  <c r="E2370" i="156"/>
  <c r="D829" i="37" s="1"/>
  <c r="D932" i="37" s="1"/>
  <c r="U2316" i="156"/>
  <c r="G2214" i="156"/>
  <c r="F498" i="37" s="1"/>
  <c r="T2111" i="156"/>
  <c r="U2104" i="156"/>
  <c r="K2103" i="156"/>
  <c r="I2103" i="156" s="1"/>
  <c r="I2147" i="156" s="1"/>
  <c r="H486" i="37" s="1"/>
  <c r="S1980" i="156"/>
  <c r="G1906" i="156"/>
  <c r="F230" i="37" s="1"/>
  <c r="F1890" i="156"/>
  <c r="F1935" i="156"/>
  <c r="E259" i="37" s="1"/>
  <c r="E2361" i="156"/>
  <c r="D820" i="37" s="1"/>
  <c r="G2349" i="156"/>
  <c r="F808" i="37" s="1"/>
  <c r="U2292" i="156"/>
  <c r="K2257" i="156"/>
  <c r="U2192" i="156"/>
  <c r="U2238" i="156" s="1"/>
  <c r="T522" i="37" s="1"/>
  <c r="U2105" i="156"/>
  <c r="U2149" i="156" s="1"/>
  <c r="T488" i="37" s="1"/>
  <c r="G2045" i="156"/>
  <c r="F401" i="37" s="1"/>
  <c r="F2031" i="156"/>
  <c r="E387" i="37" s="1"/>
  <c r="N1984" i="156"/>
  <c r="F1923" i="156"/>
  <c r="E247" i="37" s="1"/>
  <c r="H1870" i="156"/>
  <c r="F1916" i="156"/>
  <c r="E240" i="37" s="1"/>
  <c r="S2334" i="156"/>
  <c r="U2304" i="156"/>
  <c r="J2291" i="156"/>
  <c r="G2241" i="156"/>
  <c r="F525" i="37" s="1"/>
  <c r="N2102" i="156"/>
  <c r="F2020" i="156"/>
  <c r="E376" i="37" s="1"/>
  <c r="W2037" i="156"/>
  <c r="V393" i="37" s="1"/>
  <c r="W2000" i="156"/>
  <c r="V356" i="37" s="1"/>
  <c r="G1936" i="156"/>
  <c r="F260" i="37" s="1"/>
  <c r="G1932" i="156"/>
  <c r="F256" i="37" s="1"/>
  <c r="U1979" i="156"/>
  <c r="U2032" i="156" s="1"/>
  <c r="T388" i="37" s="1"/>
  <c r="U1949" i="156"/>
  <c r="U1453" i="156"/>
  <c r="J1318" i="156"/>
  <c r="U1290" i="156"/>
  <c r="J1064" i="156"/>
  <c r="J1065" i="156" s="1"/>
  <c r="W798" i="156"/>
  <c r="S798" i="156" s="1"/>
  <c r="U781" i="156"/>
  <c r="U626" i="156"/>
  <c r="J600" i="156"/>
  <c r="E540" i="156"/>
  <c r="D853" i="37" s="1"/>
  <c r="K271" i="156"/>
  <c r="W115" i="156"/>
  <c r="U1523" i="156"/>
  <c r="U1524" i="156" s="1"/>
  <c r="U1525" i="156" s="1"/>
  <c r="U1447" i="156"/>
  <c r="U1293" i="156"/>
  <c r="U1250" i="156"/>
  <c r="W1066" i="156"/>
  <c r="S1066" i="156" s="1"/>
  <c r="L842" i="156"/>
  <c r="S739" i="156"/>
  <c r="J385" i="156"/>
  <c r="S364" i="156"/>
  <c r="U269" i="156"/>
  <c r="N184" i="156"/>
  <c r="N1364" i="156"/>
  <c r="J542" i="156"/>
  <c r="I855" i="37" s="1"/>
  <c r="S390" i="156"/>
  <c r="K385" i="156"/>
  <c r="U242" i="156"/>
  <c r="O79" i="156"/>
  <c r="P79" i="156" s="1"/>
  <c r="N2339" i="156"/>
  <c r="F2138" i="156"/>
  <c r="E477" i="37" s="1"/>
  <c r="F2118" i="156"/>
  <c r="E457" i="37" s="1"/>
  <c r="F2036" i="156"/>
  <c r="E392" i="37" s="1"/>
  <c r="F2029" i="156"/>
  <c r="E385" i="37" s="1"/>
  <c r="F2019" i="156"/>
  <c r="E375" i="37" s="1"/>
  <c r="N1986" i="156"/>
  <c r="N1985" i="156"/>
  <c r="N1843" i="156"/>
  <c r="N1842" i="156"/>
  <c r="U1502" i="156"/>
  <c r="U1504" i="156" s="1"/>
  <c r="F1281" i="156"/>
  <c r="U1065" i="156"/>
  <c r="U857" i="156"/>
  <c r="U843" i="156"/>
  <c r="F842" i="156"/>
  <c r="F638" i="156"/>
  <c r="F590" i="156"/>
  <c r="E903" i="37" s="1"/>
  <c r="U2203" i="156"/>
  <c r="F2103" i="156"/>
  <c r="F541" i="156"/>
  <c r="E854" i="37" s="1"/>
  <c r="F2368" i="156"/>
  <c r="E827" i="37" s="1"/>
  <c r="L770" i="156"/>
  <c r="N770" i="156" s="1"/>
  <c r="F2381" i="156"/>
  <c r="E840" i="37" s="1"/>
  <c r="F2230" i="156"/>
  <c r="E514" i="37" s="1"/>
  <c r="F2024" i="156"/>
  <c r="E380" i="37" s="1"/>
  <c r="F2021" i="156"/>
  <c r="E377" i="37" s="1"/>
  <c r="F1920" i="156"/>
  <c r="E244" i="37" s="1"/>
  <c r="N1850" i="156"/>
  <c r="N1849" i="156"/>
  <c r="U1246" i="156"/>
  <c r="U1247" i="156" s="1"/>
  <c r="L1220" i="156"/>
  <c r="L1221" i="156" s="1"/>
  <c r="U1131" i="156"/>
  <c r="H1007" i="156"/>
  <c r="U868" i="156"/>
  <c r="F771" i="156"/>
  <c r="F2218" i="156"/>
  <c r="E502" i="37" s="1"/>
  <c r="F2007" i="156"/>
  <c r="E363" i="37" s="1"/>
  <c r="F1937" i="156"/>
  <c r="E261" i="37" s="1"/>
  <c r="F1510" i="156"/>
  <c r="F1181" i="156"/>
  <c r="F1433" i="156"/>
  <c r="F1394" i="156"/>
  <c r="H1387" i="156"/>
  <c r="N617" i="156"/>
  <c r="F566" i="156"/>
  <c r="E879" i="37" s="1"/>
  <c r="F2377" i="156"/>
  <c r="E836" i="37" s="1"/>
  <c r="F2249" i="156"/>
  <c r="E533" i="37" s="1"/>
  <c r="F2119" i="156"/>
  <c r="E458" i="37" s="1"/>
  <c r="N1982" i="156"/>
  <c r="U125" i="156"/>
  <c r="H2310" i="156"/>
  <c r="F2134" i="156"/>
  <c r="E473" i="37" s="1"/>
  <c r="N2098" i="156"/>
  <c r="N2097" i="156"/>
  <c r="N2096" i="156"/>
  <c r="F2046" i="156"/>
  <c r="E402" i="37" s="1"/>
  <c r="F2022" i="156"/>
  <c r="E378" i="37" s="1"/>
  <c r="F1904" i="156"/>
  <c r="E228" i="37" s="1"/>
  <c r="L1888" i="156"/>
  <c r="U1878" i="156"/>
  <c r="U1863" i="156"/>
  <c r="U1909" i="156" s="1"/>
  <c r="T233" i="37" s="1"/>
  <c r="F2320" i="156"/>
  <c r="U2268" i="156"/>
  <c r="U2165" i="156"/>
  <c r="F2042" i="156"/>
  <c r="E398" i="37" s="1"/>
  <c r="H1972" i="156"/>
  <c r="F1917" i="156"/>
  <c r="E241" i="37" s="1"/>
  <c r="U1695" i="156"/>
  <c r="U1696" i="156" s="1"/>
  <c r="U1511" i="156"/>
  <c r="U1512" i="156" s="1"/>
  <c r="N1366" i="156"/>
  <c r="L1101" i="156"/>
  <c r="H865" i="156"/>
  <c r="U788" i="156"/>
  <c r="U789" i="156" s="1"/>
  <c r="N656" i="156"/>
  <c r="F523" i="156"/>
  <c r="N507" i="156"/>
  <c r="H370" i="156"/>
  <c r="H246" i="156"/>
  <c r="H230" i="156"/>
  <c r="H229" i="156" s="1"/>
  <c r="H134" i="156"/>
  <c r="U94" i="156"/>
  <c r="U1682" i="156"/>
  <c r="U1684" i="156" s="1"/>
  <c r="U1440" i="156"/>
  <c r="H1300" i="156"/>
  <c r="U996" i="156"/>
  <c r="F746" i="156"/>
  <c r="N673" i="156"/>
  <c r="F34" i="156"/>
  <c r="F59" i="156" s="1"/>
  <c r="F2366" i="156"/>
  <c r="E825" i="37" s="1"/>
  <c r="F2233" i="156"/>
  <c r="E517" i="37" s="1"/>
  <c r="F2219" i="156"/>
  <c r="E503" i="37" s="1"/>
  <c r="F2131" i="156"/>
  <c r="E470" i="37" s="1"/>
  <c r="F1921" i="156"/>
  <c r="E245" i="37" s="1"/>
  <c r="N1884" i="156"/>
  <c r="N1883" i="156"/>
  <c r="N1882" i="156"/>
  <c r="N1881" i="156"/>
  <c r="F1872" i="156"/>
  <c r="F1851" i="156"/>
  <c r="N1848" i="156"/>
  <c r="N1844" i="156"/>
  <c r="H1327" i="156"/>
  <c r="U1010" i="156"/>
  <c r="U990" i="156"/>
  <c r="U912" i="156"/>
  <c r="N657" i="156"/>
  <c r="U493" i="156"/>
  <c r="U398" i="156"/>
  <c r="U389" i="156"/>
  <c r="U371" i="156"/>
  <c r="N321" i="156"/>
  <c r="U272" i="156"/>
  <c r="U241" i="156"/>
  <c r="S1498" i="156"/>
  <c r="J904" i="156"/>
  <c r="S1195" i="156"/>
  <c r="S398" i="156"/>
  <c r="F1550" i="157"/>
  <c r="E760" i="37" s="1"/>
  <c r="R1424" i="157"/>
  <c r="N1363" i="157"/>
  <c r="N1362" i="157"/>
  <c r="N1359" i="157"/>
  <c r="N1357" i="157"/>
  <c r="N1356" i="157"/>
  <c r="F1326" i="157"/>
  <c r="E603" i="37" s="1"/>
  <c r="F1314" i="157"/>
  <c r="E591" i="37" s="1"/>
  <c r="H1228" i="157"/>
  <c r="G580" i="37" s="1"/>
  <c r="N1168" i="157"/>
  <c r="H1154" i="157"/>
  <c r="H1204" i="157" s="1"/>
  <c r="G556" i="37" s="1"/>
  <c r="F1099" i="157"/>
  <c r="E426" i="37" s="1"/>
  <c r="H961" i="157"/>
  <c r="H1010" i="157" s="1"/>
  <c r="G340" i="37" s="1"/>
  <c r="F898" i="157"/>
  <c r="E286" i="37" s="1"/>
  <c r="G894" i="157"/>
  <c r="F282" i="37" s="1"/>
  <c r="H806" i="157"/>
  <c r="F753" i="157"/>
  <c r="E158" i="37" s="1"/>
  <c r="N656" i="157"/>
  <c r="F638" i="157"/>
  <c r="E123" i="37" s="1"/>
  <c r="S498" i="157"/>
  <c r="U114" i="157"/>
  <c r="G1635" i="157"/>
  <c r="F795" i="37" s="1"/>
  <c r="G1350" i="157"/>
  <c r="F627" i="37" s="1"/>
  <c r="F1258" i="157"/>
  <c r="H1258" i="157" s="1"/>
  <c r="H1143" i="157"/>
  <c r="H1193" i="157" s="1"/>
  <c r="G545" i="37" s="1"/>
  <c r="N926" i="157"/>
  <c r="U812" i="157"/>
  <c r="F731" i="157"/>
  <c r="E136" i="37" s="1"/>
  <c r="N654" i="157"/>
  <c r="N653" i="157"/>
  <c r="U482" i="157"/>
  <c r="J469" i="157"/>
  <c r="N465" i="157"/>
  <c r="U439" i="157"/>
  <c r="U440" i="157" s="1"/>
  <c r="U441" i="157" s="1"/>
  <c r="U324" i="157"/>
  <c r="L224" i="157"/>
  <c r="N224" i="157" s="1"/>
  <c r="S227" i="157"/>
  <c r="F1626" i="157"/>
  <c r="E786" i="37" s="1"/>
  <c r="K1278" i="157"/>
  <c r="K1345" i="157" s="1"/>
  <c r="J622" i="37" s="1"/>
  <c r="G1200" i="157"/>
  <c r="F552" i="37" s="1"/>
  <c r="F989" i="157"/>
  <c r="E319" i="37" s="1"/>
  <c r="F954" i="157"/>
  <c r="F1003" i="157" s="1"/>
  <c r="E333" i="37" s="1"/>
  <c r="G994" i="157"/>
  <c r="F324" i="37" s="1"/>
  <c r="U783" i="157"/>
  <c r="F612" i="157"/>
  <c r="E97" i="37" s="1"/>
  <c r="H238" i="157"/>
  <c r="U234" i="157"/>
  <c r="N167" i="157"/>
  <c r="F66" i="157"/>
  <c r="H66" i="157" s="1"/>
  <c r="F1628" i="157"/>
  <c r="E788" i="37" s="1"/>
  <c r="F1517" i="157"/>
  <c r="E727" i="37" s="1"/>
  <c r="F1448" i="157"/>
  <c r="E668" i="37" s="1"/>
  <c r="G1321" i="157"/>
  <c r="F598" i="37" s="1"/>
  <c r="F1219" i="157"/>
  <c r="E571" i="37" s="1"/>
  <c r="F1209" i="157"/>
  <c r="E561" i="37" s="1"/>
  <c r="F1197" i="157"/>
  <c r="E549" i="37" s="1"/>
  <c r="U1178" i="157"/>
  <c r="H1155" i="157"/>
  <c r="H1205" i="157" s="1"/>
  <c r="G557" i="37" s="1"/>
  <c r="H1153" i="157"/>
  <c r="H1203" i="157" s="1"/>
  <c r="G555" i="37" s="1"/>
  <c r="G1119" i="157"/>
  <c r="F446" i="37" s="1"/>
  <c r="U1044" i="157"/>
  <c r="U1091" i="157" s="1"/>
  <c r="T418" i="37" s="1"/>
  <c r="F1005" i="157"/>
  <c r="E335" i="37" s="1"/>
  <c r="U962" i="157"/>
  <c r="F902" i="157"/>
  <c r="E290" i="37" s="1"/>
  <c r="N836" i="157"/>
  <c r="U582" i="157"/>
  <c r="U417" i="157"/>
  <c r="U412" i="157"/>
  <c r="S596" i="157"/>
  <c r="R81" i="37" s="1"/>
  <c r="J333" i="157"/>
  <c r="N292" i="157"/>
  <c r="H248" i="157"/>
  <c r="W252" i="157"/>
  <c r="H144" i="157"/>
  <c r="K63" i="157"/>
  <c r="I63" i="157" s="1"/>
  <c r="H1386" i="157"/>
  <c r="H1434" i="157" s="1"/>
  <c r="G654" i="37" s="1"/>
  <c r="H1162" i="157"/>
  <c r="H1212" i="157" s="1"/>
  <c r="G564" i="37" s="1"/>
  <c r="H1038" i="157"/>
  <c r="H1085" i="157" s="1"/>
  <c r="G412" i="37" s="1"/>
  <c r="G587" i="157"/>
  <c r="F72" i="37" s="1"/>
  <c r="N468" i="157"/>
  <c r="S336" i="157"/>
  <c r="R1166" i="157"/>
  <c r="N649" i="157"/>
  <c r="R633" i="157"/>
  <c r="Q118" i="37" s="1"/>
  <c r="N332" i="157"/>
  <c r="F280" i="157"/>
  <c r="H280" i="157" s="1"/>
  <c r="R252" i="157"/>
  <c r="N175" i="157"/>
  <c r="N173" i="157"/>
  <c r="U136" i="157"/>
  <c r="U152" i="157" s="1"/>
  <c r="F1581" i="157"/>
  <c r="H1581" i="157" s="1"/>
  <c r="H1625" i="157" s="1"/>
  <c r="G785" i="37" s="1"/>
  <c r="N1556" i="157"/>
  <c r="F1530" i="157"/>
  <c r="E740" i="37" s="1"/>
  <c r="F1504" i="157"/>
  <c r="L1448" i="157"/>
  <c r="K668" i="37" s="1"/>
  <c r="G1347" i="157"/>
  <c r="F624" i="37" s="1"/>
  <c r="N1236" i="157"/>
  <c r="N1172" i="157"/>
  <c r="N1065" i="157"/>
  <c r="N1064" i="157"/>
  <c r="W982" i="157"/>
  <c r="V312" i="37" s="1"/>
  <c r="K973" i="157"/>
  <c r="K1018" i="157" s="1"/>
  <c r="J348" i="37" s="1"/>
  <c r="F897" i="157"/>
  <c r="E285" i="37" s="1"/>
  <c r="L870" i="157"/>
  <c r="N870" i="157" s="1"/>
  <c r="N815" i="157"/>
  <c r="U509" i="157"/>
  <c r="H329" i="157"/>
  <c r="F258" i="157"/>
  <c r="H258" i="157" s="1"/>
  <c r="U88" i="157"/>
  <c r="K66" i="157"/>
  <c r="I66" i="157" s="1"/>
  <c r="S2387" i="156"/>
  <c r="R846" i="37" s="1"/>
  <c r="F2371" i="156"/>
  <c r="E830" i="37" s="1"/>
  <c r="F2369" i="156"/>
  <c r="E828" i="37" s="1"/>
  <c r="E2352" i="156"/>
  <c r="D811" i="37" s="1"/>
  <c r="U2341" i="156"/>
  <c r="F2338" i="156"/>
  <c r="H2336" i="156"/>
  <c r="T2348" i="156"/>
  <c r="S807" i="37" s="1"/>
  <c r="G2370" i="156"/>
  <c r="F829" i="37" s="1"/>
  <c r="F2257" i="156"/>
  <c r="N2095" i="156"/>
  <c r="U2072" i="156"/>
  <c r="U2123" i="156" s="1"/>
  <c r="T462" i="37" s="1"/>
  <c r="N2059" i="156"/>
  <c r="N2058" i="156"/>
  <c r="N2057" i="156"/>
  <c r="N2056" i="156"/>
  <c r="N2055" i="156"/>
  <c r="N2054" i="156"/>
  <c r="N2053" i="156"/>
  <c r="N2052" i="156"/>
  <c r="U1993" i="156"/>
  <c r="U2043" i="156" s="1"/>
  <c r="T399" i="37" s="1"/>
  <c r="E1933" i="156"/>
  <c r="D257" i="37" s="1"/>
  <c r="F1885" i="156"/>
  <c r="U2285" i="156"/>
  <c r="N2200" i="156"/>
  <c r="F1892" i="156"/>
  <c r="S2390" i="156"/>
  <c r="R849" i="37" s="1"/>
  <c r="G2385" i="156"/>
  <c r="F844" i="37" s="1"/>
  <c r="F2367" i="156"/>
  <c r="E826" i="37" s="1"/>
  <c r="S2361" i="156"/>
  <c r="F2357" i="156"/>
  <c r="E816" i="37" s="1"/>
  <c r="H2337" i="156"/>
  <c r="H2322" i="156"/>
  <c r="G2365" i="156"/>
  <c r="F824" i="37" s="1"/>
  <c r="S2286" i="156"/>
  <c r="J2257" i="156"/>
  <c r="F2181" i="156"/>
  <c r="F2081" i="156"/>
  <c r="E2041" i="156"/>
  <c r="D397" i="37" s="1"/>
  <c r="F1961" i="156"/>
  <c r="J1888" i="156"/>
  <c r="J1932" i="156" s="1"/>
  <c r="I256" i="37" s="1"/>
  <c r="F2202" i="156"/>
  <c r="E2246" i="156"/>
  <c r="D530" i="37" s="1"/>
  <c r="F2186" i="156"/>
  <c r="F2177" i="156"/>
  <c r="F1965" i="156"/>
  <c r="N1367" i="156"/>
  <c r="U1286" i="156"/>
  <c r="H1282" i="156"/>
  <c r="F1278" i="156"/>
  <c r="O1250" i="156"/>
  <c r="P1250" i="156" s="1"/>
  <c r="J1194" i="156"/>
  <c r="N1192" i="156"/>
  <c r="S1154" i="156"/>
  <c r="O1129" i="156"/>
  <c r="O1131" i="156" s="1"/>
  <c r="S1132" i="156"/>
  <c r="K1101" i="156"/>
  <c r="K1102" i="156" s="1"/>
  <c r="I1102" i="156" s="1"/>
  <c r="H1076" i="156"/>
  <c r="U1059" i="156"/>
  <c r="F1036" i="156"/>
  <c r="U1031" i="156"/>
  <c r="O903" i="156"/>
  <c r="O905" i="156" s="1"/>
  <c r="U873" i="156"/>
  <c r="J818" i="156"/>
  <c r="U817" i="156"/>
  <c r="H817" i="156"/>
  <c r="N817" i="156"/>
  <c r="U1725" i="156"/>
  <c r="U1726" i="156" s="1"/>
  <c r="F1638" i="156"/>
  <c r="S1640" i="156"/>
  <c r="F1496" i="156"/>
  <c r="N1495" i="156"/>
  <c r="N1414" i="156"/>
  <c r="U1403" i="156"/>
  <c r="U1390" i="156"/>
  <c r="U1264" i="156"/>
  <c r="F1238" i="156"/>
  <c r="U1219" i="156"/>
  <c r="S1222" i="156"/>
  <c r="U1153" i="156"/>
  <c r="U1154" i="156" s="1"/>
  <c r="H1129" i="156"/>
  <c r="U1102" i="156"/>
  <c r="H1100" i="156"/>
  <c r="O1029" i="156"/>
  <c r="O1030" i="156" s="1"/>
  <c r="O1031" i="156" s="1"/>
  <c r="P1031" i="156" s="1"/>
  <c r="U994" i="156"/>
  <c r="U974" i="156"/>
  <c r="U922" i="156"/>
  <c r="J912" i="156"/>
  <c r="U841" i="156"/>
  <c r="S820" i="156"/>
  <c r="H818" i="156"/>
  <c r="J771" i="156"/>
  <c r="K1374" i="156"/>
  <c r="I1374" i="156" s="1"/>
  <c r="U1360" i="156"/>
  <c r="U1330" i="156"/>
  <c r="S1097" i="156"/>
  <c r="W906" i="156"/>
  <c r="S906" i="156" s="1"/>
  <c r="U1650" i="156"/>
  <c r="U1652" i="156" s="1"/>
  <c r="U1633" i="156"/>
  <c r="U1595" i="156"/>
  <c r="U1597" i="156" s="1"/>
  <c r="U1549" i="156"/>
  <c r="U1509" i="156"/>
  <c r="O1487" i="156"/>
  <c r="P1487" i="156" s="1"/>
  <c r="P1488" i="156" s="1"/>
  <c r="U1470" i="156"/>
  <c r="S1441" i="156"/>
  <c r="U1409" i="156"/>
  <c r="J1130" i="156"/>
  <c r="J1131" i="156" s="1"/>
  <c r="U1096" i="156"/>
  <c r="K1031" i="156"/>
  <c r="I1031" i="156" s="1"/>
  <c r="F995" i="156"/>
  <c r="U958" i="156"/>
  <c r="F796" i="156"/>
  <c r="J796" i="156"/>
  <c r="O767" i="156"/>
  <c r="P767" i="156" s="1"/>
  <c r="U744" i="156"/>
  <c r="N703" i="156"/>
  <c r="N693" i="156"/>
  <c r="S668" i="156"/>
  <c r="K532" i="156"/>
  <c r="U521" i="156"/>
  <c r="O483" i="156"/>
  <c r="O484" i="156" s="1"/>
  <c r="U434" i="156"/>
  <c r="J412" i="156"/>
  <c r="K388" i="156"/>
  <c r="K370" i="156"/>
  <c r="I370" i="156" s="1"/>
  <c r="K185" i="156"/>
  <c r="I185" i="156" s="1"/>
  <c r="K31" i="156"/>
  <c r="I31" i="156" s="1"/>
  <c r="U806" i="156"/>
  <c r="W773" i="156"/>
  <c r="S773" i="156" s="1"/>
  <c r="N692" i="156"/>
  <c r="J681" i="156"/>
  <c r="H639" i="156"/>
  <c r="U489" i="156"/>
  <c r="F385" i="156"/>
  <c r="S185" i="156"/>
  <c r="U126" i="156"/>
  <c r="U114" i="156"/>
  <c r="U111" i="156"/>
  <c r="J792" i="156"/>
  <c r="U791" i="156"/>
  <c r="L734" i="156"/>
  <c r="U634" i="156"/>
  <c r="N621" i="156"/>
  <c r="L608" i="156"/>
  <c r="N608" i="156" s="1"/>
  <c r="S510" i="156"/>
  <c r="G553" i="156"/>
  <c r="F866" i="37" s="1"/>
  <c r="J388" i="156"/>
  <c r="S385" i="156"/>
  <c r="U323" i="156"/>
  <c r="U228" i="156"/>
  <c r="N225" i="156"/>
  <c r="F223" i="156"/>
  <c r="U2257" i="156"/>
  <c r="S2349" i="156"/>
  <c r="R808" i="37" s="1"/>
  <c r="G1933" i="156"/>
  <c r="F257" i="37" s="1"/>
  <c r="E2387" i="156"/>
  <c r="D846" i="37" s="1"/>
  <c r="G2384" i="156"/>
  <c r="F843" i="37" s="1"/>
  <c r="T2383" i="156"/>
  <c r="S842" i="37" s="1"/>
  <c r="F2373" i="156"/>
  <c r="E832" i="37" s="1"/>
  <c r="F2360" i="156"/>
  <c r="E819" i="37" s="1"/>
  <c r="U2333" i="156"/>
  <c r="H2255" i="156"/>
  <c r="H2208" i="156"/>
  <c r="U2204" i="156"/>
  <c r="U2247" i="156" s="1"/>
  <c r="T531" i="37" s="1"/>
  <c r="N2164" i="156"/>
  <c r="N2163" i="156"/>
  <c r="N2162" i="156"/>
  <c r="N2161" i="156"/>
  <c r="N2160" i="156"/>
  <c r="N2159" i="156"/>
  <c r="N2158" i="156"/>
  <c r="N2156" i="156"/>
  <c r="H2101" i="156"/>
  <c r="K2099" i="156"/>
  <c r="K2146" i="156" s="1"/>
  <c r="J485" i="37" s="1"/>
  <c r="H1887" i="156"/>
  <c r="H1925" i="156" s="1"/>
  <c r="G249" i="37" s="1"/>
  <c r="F2076" i="156"/>
  <c r="H1996" i="156"/>
  <c r="F1987" i="156"/>
  <c r="F1970" i="156"/>
  <c r="W2383" i="156"/>
  <c r="V842" i="37" s="1"/>
  <c r="F2325" i="156"/>
  <c r="G2386" i="156"/>
  <c r="F845" i="37" s="1"/>
  <c r="S2246" i="156"/>
  <c r="R530" i="37" s="1"/>
  <c r="U2177" i="156"/>
  <c r="U2223" i="156" s="1"/>
  <c r="T507" i="37" s="1"/>
  <c r="H2109" i="156"/>
  <c r="E2149" i="156"/>
  <c r="D488" i="37" s="1"/>
  <c r="F2099" i="156"/>
  <c r="F1990" i="156"/>
  <c r="H1956" i="156"/>
  <c r="K1949" i="156"/>
  <c r="N1947" i="156"/>
  <c r="S1879" i="156"/>
  <c r="F1867" i="156"/>
  <c r="F1863" i="156"/>
  <c r="J1851" i="156"/>
  <c r="J1897" i="156" s="1"/>
  <c r="I221" i="37" s="1"/>
  <c r="G2142" i="156"/>
  <c r="F481" i="37" s="1"/>
  <c r="G2148" i="156"/>
  <c r="F487" i="37" s="1"/>
  <c r="U2091" i="156"/>
  <c r="F2072" i="156"/>
  <c r="J1776" i="156"/>
  <c r="U1671" i="156"/>
  <c r="U1673" i="156" s="1"/>
  <c r="U1587" i="156"/>
  <c r="N1456" i="156"/>
  <c r="H1307" i="156"/>
  <c r="N1307" i="156"/>
  <c r="H1250" i="156"/>
  <c r="F1251" i="156"/>
  <c r="J1220" i="156"/>
  <c r="H1191" i="156"/>
  <c r="F1193" i="156"/>
  <c r="U1126" i="156"/>
  <c r="U1045" i="156"/>
  <c r="F895" i="156"/>
  <c r="H896" i="156"/>
  <c r="N873" i="156"/>
  <c r="H803" i="156"/>
  <c r="K1776" i="156"/>
  <c r="U1612" i="156"/>
  <c r="U1535" i="156"/>
  <c r="U1536" i="156" s="1"/>
  <c r="U1537" i="156" s="1"/>
  <c r="F1502" i="156"/>
  <c r="S1497" i="156"/>
  <c r="U1477" i="156"/>
  <c r="S1459" i="156"/>
  <c r="K1453" i="156"/>
  <c r="N1368" i="156"/>
  <c r="F1199" i="156"/>
  <c r="H825" i="156"/>
  <c r="F813" i="156"/>
  <c r="H813" i="156" s="1"/>
  <c r="H702" i="156"/>
  <c r="F705" i="156"/>
  <c r="H679" i="156"/>
  <c r="H623" i="156"/>
  <c r="H622" i="156"/>
  <c r="N622" i="156"/>
  <c r="K1418" i="156"/>
  <c r="I1418" i="156" s="1"/>
  <c r="O1414" i="156"/>
  <c r="P1414" i="156" s="1"/>
  <c r="S1410" i="156"/>
  <c r="F1241" i="156"/>
  <c r="H1242" i="156"/>
  <c r="O1219" i="156"/>
  <c r="K1220" i="156"/>
  <c r="F874" i="156"/>
  <c r="N872" i="156"/>
  <c r="F837" i="156"/>
  <c r="H837" i="156" s="1"/>
  <c r="K744" i="156"/>
  <c r="I744" i="156" s="1"/>
  <c r="O743" i="156"/>
  <c r="P743" i="156" s="1"/>
  <c r="O703" i="156"/>
  <c r="P703" i="156" s="1"/>
  <c r="K705" i="156"/>
  <c r="I705" i="156" s="1"/>
  <c r="H672" i="156"/>
  <c r="U1662" i="156"/>
  <c r="U1663" i="156" s="1"/>
  <c r="U1664" i="156" s="1"/>
  <c r="K1638" i="156"/>
  <c r="U1619" i="156"/>
  <c r="U1621" i="156" s="1"/>
  <c r="H1456" i="156"/>
  <c r="F1457" i="156"/>
  <c r="K1446" i="156"/>
  <c r="K1447" i="156" s="1"/>
  <c r="U1418" i="156"/>
  <c r="U1375" i="156"/>
  <c r="H1373" i="156"/>
  <c r="H1369" i="156"/>
  <c r="N1369" i="156"/>
  <c r="H1314" i="156"/>
  <c r="H1290" i="156"/>
  <c r="L1292" i="156"/>
  <c r="F1122" i="156"/>
  <c r="H1123" i="156"/>
  <c r="N910" i="156"/>
  <c r="F707" i="156"/>
  <c r="H709" i="156"/>
  <c r="H674" i="156"/>
  <c r="N659" i="156"/>
  <c r="F610" i="156"/>
  <c r="L609" i="156"/>
  <c r="U1489" i="156"/>
  <c r="U1483" i="156"/>
  <c r="U1482" i="156"/>
  <c r="F1463" i="156"/>
  <c r="U1458" i="156"/>
  <c r="J1453" i="156"/>
  <c r="J1446" i="156"/>
  <c r="J1447" i="156" s="1"/>
  <c r="W1448" i="156"/>
  <c r="S1448" i="156" s="1"/>
  <c r="J1418" i="156"/>
  <c r="O1372" i="156"/>
  <c r="P1372" i="156" s="1"/>
  <c r="K1370" i="156"/>
  <c r="I1370" i="156" s="1"/>
  <c r="K1318" i="156"/>
  <c r="U1274" i="156"/>
  <c r="F1226" i="156"/>
  <c r="U1215" i="156"/>
  <c r="U1194" i="156"/>
  <c r="S1165" i="156"/>
  <c r="H1151" i="156"/>
  <c r="F1119" i="156"/>
  <c r="U1079" i="156"/>
  <c r="U1063" i="156"/>
  <c r="F966" i="156"/>
  <c r="J960" i="156"/>
  <c r="N959" i="156"/>
  <c r="H930" i="156"/>
  <c r="S789" i="156"/>
  <c r="S765" i="156"/>
  <c r="K734" i="156"/>
  <c r="H620" i="156"/>
  <c r="N620" i="156"/>
  <c r="O534" i="156"/>
  <c r="K535" i="156"/>
  <c r="U1503" i="156"/>
  <c r="K1502" i="156"/>
  <c r="I1502" i="156" s="1"/>
  <c r="J1496" i="156"/>
  <c r="J1497" i="156" s="1"/>
  <c r="U1484" i="156"/>
  <c r="U1429" i="156"/>
  <c r="U1420" i="156"/>
  <c r="U1376" i="156"/>
  <c r="U1833" i="156" s="1"/>
  <c r="T61" i="37" s="1"/>
  <c r="J1374" i="156"/>
  <c r="J1370" i="156"/>
  <c r="U1319" i="156"/>
  <c r="U1318" i="156"/>
  <c r="J1251" i="156"/>
  <c r="J1252" i="156" s="1"/>
  <c r="U1221" i="156"/>
  <c r="F1208" i="156"/>
  <c r="U1205" i="156"/>
  <c r="I1130" i="156"/>
  <c r="F1107" i="156"/>
  <c r="F1064" i="156"/>
  <c r="F1049" i="156"/>
  <c r="S1032" i="156"/>
  <c r="U903" i="156"/>
  <c r="U888" i="156"/>
  <c r="F880" i="156"/>
  <c r="U875" i="156"/>
  <c r="S826" i="156"/>
  <c r="W844" i="156"/>
  <c r="S844" i="156" s="1"/>
  <c r="K826" i="156"/>
  <c r="I826" i="156" s="1"/>
  <c r="U804" i="156"/>
  <c r="K804" i="156"/>
  <c r="I804" i="156" s="1"/>
  <c r="U797" i="156"/>
  <c r="K796" i="156"/>
  <c r="I796" i="156" s="1"/>
  <c r="K779" i="156"/>
  <c r="I779" i="156" s="1"/>
  <c r="H767" i="156"/>
  <c r="J744" i="156"/>
  <c r="F744" i="156"/>
  <c r="U738" i="156"/>
  <c r="F737" i="156"/>
  <c r="U713" i="156"/>
  <c r="U705" i="156"/>
  <c r="H675" i="156"/>
  <c r="J666" i="156"/>
  <c r="H624" i="156"/>
  <c r="H618" i="156"/>
  <c r="U611" i="156"/>
  <c r="K610" i="156"/>
  <c r="K611" i="156" s="1"/>
  <c r="I611" i="156" s="1"/>
  <c r="O608" i="156"/>
  <c r="P608" i="156" s="1"/>
  <c r="H598" i="156"/>
  <c r="F600" i="156"/>
  <c r="S1377" i="156"/>
  <c r="F1269" i="156"/>
  <c r="K1193" i="156"/>
  <c r="K1194" i="156" s="1"/>
  <c r="I1194" i="156" s="1"/>
  <c r="F1088" i="156"/>
  <c r="F1083" i="156"/>
  <c r="H824" i="156"/>
  <c r="O817" i="156"/>
  <c r="P817" i="156" s="1"/>
  <c r="K818" i="156"/>
  <c r="K819" i="156" s="1"/>
  <c r="I819" i="156" s="1"/>
  <c r="H802" i="156"/>
  <c r="U772" i="156"/>
  <c r="U751" i="156"/>
  <c r="O665" i="156"/>
  <c r="P665" i="156" s="1"/>
  <c r="K666" i="156"/>
  <c r="I666" i="156" s="1"/>
  <c r="H525" i="156"/>
  <c r="U819" i="156"/>
  <c r="U779" i="156"/>
  <c r="F758" i="156"/>
  <c r="F755" i="156"/>
  <c r="F719" i="156"/>
  <c r="F716" i="156"/>
  <c r="U695" i="156"/>
  <c r="F694" i="156"/>
  <c r="H534" i="156"/>
  <c r="H531" i="156"/>
  <c r="H519" i="156"/>
  <c r="F521" i="156"/>
  <c r="U527" i="156"/>
  <c r="V539" i="156"/>
  <c r="U852" i="37" s="1"/>
  <c r="R541" i="156"/>
  <c r="J448" i="156"/>
  <c r="U441" i="156"/>
  <c r="H349" i="156"/>
  <c r="F276" i="156"/>
  <c r="F316" i="156" s="1"/>
  <c r="H316" i="156" s="1"/>
  <c r="K227" i="156"/>
  <c r="F125" i="156"/>
  <c r="F113" i="156"/>
  <c r="U95" i="156"/>
  <c r="N13" i="156"/>
  <c r="J508" i="156"/>
  <c r="S503" i="156"/>
  <c r="U497" i="156"/>
  <c r="U432" i="156"/>
  <c r="U414" i="156" s="1"/>
  <c r="U370" i="156"/>
  <c r="J323" i="156"/>
  <c r="K322" i="156"/>
  <c r="I322" i="156" s="1"/>
  <c r="S273" i="156"/>
  <c r="U266" i="156"/>
  <c r="J241" i="156"/>
  <c r="U229" i="156"/>
  <c r="U588" i="156" s="1"/>
  <c r="N220" i="156"/>
  <c r="F185" i="156"/>
  <c r="O163" i="156"/>
  <c r="K94" i="156"/>
  <c r="K77" i="156"/>
  <c r="U520" i="156"/>
  <c r="U516" i="156"/>
  <c r="O493" i="156"/>
  <c r="O494" i="156" s="1"/>
  <c r="O495" i="156" s="1"/>
  <c r="O489" i="156"/>
  <c r="O490" i="156" s="1"/>
  <c r="P490" i="156" s="1"/>
  <c r="U433" i="156"/>
  <c r="U412" i="156"/>
  <c r="U342" i="156"/>
  <c r="S324" i="156"/>
  <c r="F322" i="156"/>
  <c r="U270" i="156"/>
  <c r="U220" i="156"/>
  <c r="U186" i="156"/>
  <c r="U134" i="156"/>
  <c r="U65" i="156"/>
  <c r="F65" i="156"/>
  <c r="U508" i="156"/>
  <c r="U510" i="156" s="1"/>
  <c r="F336" i="156"/>
  <c r="H336" i="156" s="1"/>
  <c r="F608" i="157"/>
  <c r="E93" i="37" s="1"/>
  <c r="F600" i="157"/>
  <c r="E85" i="37" s="1"/>
  <c r="F590" i="157"/>
  <c r="E75" i="37" s="1"/>
  <c r="N232" i="157"/>
  <c r="G1541" i="157"/>
  <c r="F751" i="37" s="1"/>
  <c r="J1447" i="157"/>
  <c r="I667" i="37" s="1"/>
  <c r="P971" i="157"/>
  <c r="O973" i="157"/>
  <c r="O1018" i="157" s="1"/>
  <c r="N348" i="37" s="1"/>
  <c r="F1627" i="157"/>
  <c r="E787" i="37" s="1"/>
  <c r="U1596" i="157"/>
  <c r="G1640" i="157"/>
  <c r="F800" i="37" s="1"/>
  <c r="W1543" i="157"/>
  <c r="V753" i="37" s="1"/>
  <c r="F1536" i="157"/>
  <c r="E746" i="37" s="1"/>
  <c r="F1518" i="157"/>
  <c r="E728" i="37" s="1"/>
  <c r="J1499" i="157"/>
  <c r="H1476" i="157"/>
  <c r="H1521" i="157" s="1"/>
  <c r="G731" i="37" s="1"/>
  <c r="H1471" i="157"/>
  <c r="H1516" i="157" s="1"/>
  <c r="G726" i="37" s="1"/>
  <c r="F1453" i="157"/>
  <c r="E673" i="37" s="1"/>
  <c r="G1444" i="157"/>
  <c r="F664" i="37" s="1"/>
  <c r="F1440" i="157"/>
  <c r="E660" i="37" s="1"/>
  <c r="F1423" i="157"/>
  <c r="E643" i="37" s="1"/>
  <c r="H1408" i="157"/>
  <c r="F1315" i="157"/>
  <c r="E592" i="37" s="1"/>
  <c r="U1271" i="157"/>
  <c r="U1337" i="157" s="1"/>
  <c r="T614" i="37" s="1"/>
  <c r="H1262" i="157"/>
  <c r="N1238" i="157"/>
  <c r="S1224" i="157"/>
  <c r="G1202" i="157"/>
  <c r="F554" i="37" s="1"/>
  <c r="F1101" i="157"/>
  <c r="E428" i="37" s="1"/>
  <c r="W1079" i="157"/>
  <c r="G1022" i="157"/>
  <c r="F352" i="37" s="1"/>
  <c r="H966" i="157"/>
  <c r="N966" i="157"/>
  <c r="H872" i="157"/>
  <c r="N872" i="157"/>
  <c r="H683" i="157"/>
  <c r="F752" i="157"/>
  <c r="E157" i="37" s="1"/>
  <c r="F760" i="157"/>
  <c r="E165" i="37" s="1"/>
  <c r="U526" i="157"/>
  <c r="R539" i="157"/>
  <c r="R596" i="157"/>
  <c r="Q81" i="37" s="1"/>
  <c r="H1351" i="157"/>
  <c r="G628" i="37" s="1"/>
  <c r="R1343" i="157"/>
  <c r="U1254" i="157"/>
  <c r="U1319" i="157" s="1"/>
  <c r="T596" i="37" s="1"/>
  <c r="R1198" i="157"/>
  <c r="G1110" i="157"/>
  <c r="F437" i="37" s="1"/>
  <c r="F1070" i="157"/>
  <c r="H1070" i="157" s="1"/>
  <c r="F1021" i="157"/>
  <c r="E351" i="37" s="1"/>
  <c r="F1004" i="157"/>
  <c r="E334" i="37" s="1"/>
  <c r="K969" i="157"/>
  <c r="G1014" i="157"/>
  <c r="F344" i="37" s="1"/>
  <c r="H925" i="157"/>
  <c r="F933" i="157"/>
  <c r="F982" i="157" s="1"/>
  <c r="E312" i="37" s="1"/>
  <c r="H820" i="157"/>
  <c r="N820" i="157"/>
  <c r="V761" i="157"/>
  <c r="U166" i="37" s="1"/>
  <c r="H664" i="157"/>
  <c r="F730" i="157"/>
  <c r="E135" i="37" s="1"/>
  <c r="F533" i="157"/>
  <c r="H533" i="157" s="1"/>
  <c r="H534" i="157"/>
  <c r="F1622" i="157"/>
  <c r="E782" i="37" s="1"/>
  <c r="F1612" i="157"/>
  <c r="E772" i="37" s="1"/>
  <c r="L1595" i="157"/>
  <c r="L1639" i="157" s="1"/>
  <c r="K799" i="37" s="1"/>
  <c r="U1572" i="157"/>
  <c r="U1616" i="157" s="1"/>
  <c r="T776" i="37" s="1"/>
  <c r="N1558" i="157"/>
  <c r="K1560" i="157"/>
  <c r="I1560" i="157" s="1"/>
  <c r="F1542" i="157"/>
  <c r="E752" i="37" s="1"/>
  <c r="F1528" i="157"/>
  <c r="E738" i="37" s="1"/>
  <c r="G1452" i="157"/>
  <c r="F672" i="37" s="1"/>
  <c r="F1445" i="157"/>
  <c r="E665" i="37" s="1"/>
  <c r="F1432" i="157"/>
  <c r="E652" i="37" s="1"/>
  <c r="F1418" i="157"/>
  <c r="E638" i="37" s="1"/>
  <c r="V1306" i="157"/>
  <c r="N1234" i="157"/>
  <c r="F1152" i="157"/>
  <c r="H1152" i="157" s="1"/>
  <c r="H1202" i="157" s="1"/>
  <c r="G554" i="37" s="1"/>
  <c r="G1111" i="157"/>
  <c r="F438" i="37" s="1"/>
  <c r="G1015" i="157"/>
  <c r="F345" i="37" s="1"/>
  <c r="H932" i="157"/>
  <c r="N932" i="157"/>
  <c r="U840" i="157"/>
  <c r="R877" i="157"/>
  <c r="U826" i="157"/>
  <c r="G915" i="157"/>
  <c r="F303" i="37" s="1"/>
  <c r="H513" i="157"/>
  <c r="L514" i="157"/>
  <c r="N514" i="157" s="1"/>
  <c r="F514" i="157"/>
  <c r="H514" i="157" s="1"/>
  <c r="F1636" i="157"/>
  <c r="E796" i="37" s="1"/>
  <c r="V1603" i="157"/>
  <c r="F1572" i="157"/>
  <c r="U1560" i="157"/>
  <c r="U1604" i="157" s="1"/>
  <c r="T764" i="37" s="1"/>
  <c r="J1503" i="157"/>
  <c r="F1399" i="157"/>
  <c r="H1399" i="157" s="1"/>
  <c r="J1364" i="157"/>
  <c r="H952" i="157"/>
  <c r="H1001" i="157" s="1"/>
  <c r="G331" i="37" s="1"/>
  <c r="F1001" i="157"/>
  <c r="E331" i="37" s="1"/>
  <c r="H703" i="157"/>
  <c r="F705" i="157"/>
  <c r="H705" i="157" s="1"/>
  <c r="J982" i="157"/>
  <c r="I312" i="37" s="1"/>
  <c r="N929" i="157"/>
  <c r="N928" i="157"/>
  <c r="F896" i="157"/>
  <c r="E284" i="37" s="1"/>
  <c r="F895" i="157"/>
  <c r="E283" i="37" s="1"/>
  <c r="U852" i="157"/>
  <c r="N837" i="157"/>
  <c r="U555" i="157"/>
  <c r="U556" i="157" s="1"/>
  <c r="U557" i="157" s="1"/>
  <c r="U546" i="157"/>
  <c r="N503" i="157"/>
  <c r="U360" i="157"/>
  <c r="U358" i="157"/>
  <c r="U226" i="157"/>
  <c r="N179" i="157"/>
  <c r="N171" i="157"/>
  <c r="N154" i="157"/>
  <c r="J63" i="157"/>
  <c r="U945" i="157"/>
  <c r="U994" i="157" s="1"/>
  <c r="T324" i="37" s="1"/>
  <c r="K933" i="157"/>
  <c r="I933" i="157" s="1"/>
  <c r="K874" i="157"/>
  <c r="I874" i="157" s="1"/>
  <c r="V876" i="157"/>
  <c r="U264" i="37" s="1"/>
  <c r="S813" i="157"/>
  <c r="U545" i="157"/>
  <c r="H424" i="157"/>
  <c r="S413" i="157"/>
  <c r="U378" i="157"/>
  <c r="U335" i="157"/>
  <c r="L329" i="157"/>
  <c r="N329" i="157" s="1"/>
  <c r="U304" i="157"/>
  <c r="N289" i="157"/>
  <c r="K249" i="157"/>
  <c r="I249" i="157" s="1"/>
  <c r="N231" i="157"/>
  <c r="U162" i="157"/>
  <c r="U113" i="157"/>
  <c r="L109" i="157"/>
  <c r="N109" i="157" s="1"/>
  <c r="F63" i="157"/>
  <c r="H63" i="157" s="1"/>
  <c r="U24" i="157"/>
  <c r="F893" i="157"/>
  <c r="E281" i="37" s="1"/>
  <c r="F885" i="157"/>
  <c r="E273" i="37" s="1"/>
  <c r="H685" i="157"/>
  <c r="H754" i="157" s="1"/>
  <c r="G159" i="37" s="1"/>
  <c r="U565" i="157"/>
  <c r="U566" i="157" s="1"/>
  <c r="F603" i="157"/>
  <c r="E88" i="37" s="1"/>
  <c r="K417" i="157"/>
  <c r="U357" i="157"/>
  <c r="U293" i="157"/>
  <c r="J280" i="157"/>
  <c r="U259" i="157"/>
  <c r="U585" i="157" s="1"/>
  <c r="T70" i="37" s="1"/>
  <c r="U258" i="157"/>
  <c r="J249" i="157"/>
  <c r="K234" i="157"/>
  <c r="I234" i="157" s="1"/>
  <c r="H224" i="157"/>
  <c r="N219" i="157"/>
  <c r="N218" i="157"/>
  <c r="N217" i="157"/>
  <c r="W117" i="157"/>
  <c r="H115" i="157"/>
  <c r="S106" i="157"/>
  <c r="R69" i="157"/>
  <c r="J1399" i="157"/>
  <c r="J933" i="157"/>
  <c r="J873" i="157"/>
  <c r="J870" i="157"/>
  <c r="J507" i="157"/>
  <c r="J504" i="157"/>
  <c r="J258" i="157"/>
  <c r="J1783" i="156"/>
  <c r="I11" i="37" s="1"/>
  <c r="J705" i="156"/>
  <c r="J223" i="156"/>
  <c r="J125" i="156"/>
  <c r="G2032" i="156"/>
  <c r="F388" i="37" s="1"/>
  <c r="G1616" i="157"/>
  <c r="F776" i="37" s="1"/>
  <c r="J1560" i="157"/>
  <c r="H1406" i="157"/>
  <c r="J1448" i="157"/>
  <c r="I668" i="37" s="1"/>
  <c r="G1412" i="157"/>
  <c r="F632" i="37" s="1"/>
  <c r="J1346" i="157"/>
  <c r="I623" i="37" s="1"/>
  <c r="G1217" i="157"/>
  <c r="F569" i="37" s="1"/>
  <c r="G1116" i="157"/>
  <c r="F443" i="37" s="1"/>
  <c r="P1591" i="157"/>
  <c r="O1592" i="157"/>
  <c r="O1638" i="157" s="1"/>
  <c r="N798" i="37" s="1"/>
  <c r="P1594" i="157"/>
  <c r="R1640" i="157"/>
  <c r="G1639" i="157"/>
  <c r="F799" i="37" s="1"/>
  <c r="K1595" i="157"/>
  <c r="L1592" i="157"/>
  <c r="L1638" i="157" s="1"/>
  <c r="K798" i="37" s="1"/>
  <c r="F1576" i="157"/>
  <c r="H1576" i="157" s="1"/>
  <c r="H1620" i="157" s="1"/>
  <c r="G780" i="37" s="1"/>
  <c r="N1557" i="157"/>
  <c r="G1544" i="157"/>
  <c r="F754" i="37" s="1"/>
  <c r="V1543" i="157"/>
  <c r="U753" i="37" s="1"/>
  <c r="F1533" i="157"/>
  <c r="E743" i="37" s="1"/>
  <c r="R1522" i="157"/>
  <c r="Q732" i="37" s="1"/>
  <c r="F1499" i="157"/>
  <c r="F1544" i="157" s="1"/>
  <c r="E754" i="37" s="1"/>
  <c r="N1462" i="157"/>
  <c r="N1461" i="157"/>
  <c r="G1451" i="157"/>
  <c r="F671" i="37" s="1"/>
  <c r="F1431" i="157"/>
  <c r="E651" i="37" s="1"/>
  <c r="U1404" i="157"/>
  <c r="G1449" i="157"/>
  <c r="F669" i="37" s="1"/>
  <c r="F1402" i="157"/>
  <c r="H1402" i="157" s="1"/>
  <c r="N1397" i="157"/>
  <c r="W1411" i="157"/>
  <c r="V631" i="37" s="1"/>
  <c r="F1385" i="157"/>
  <c r="F1433" i="157" s="1"/>
  <c r="E653" i="37" s="1"/>
  <c r="F1364" i="157"/>
  <c r="F1412" i="157" s="1"/>
  <c r="E632" i="37" s="1"/>
  <c r="F1349" i="157"/>
  <c r="E626" i="37" s="1"/>
  <c r="W1343" i="157"/>
  <c r="V620" i="37" s="1"/>
  <c r="W1306" i="157"/>
  <c r="V583" i="37" s="1"/>
  <c r="H1298" i="157"/>
  <c r="S1343" i="157"/>
  <c r="R620" i="37" s="1"/>
  <c r="H1269" i="157"/>
  <c r="H1260" i="157"/>
  <c r="N1241" i="157"/>
  <c r="N1169" i="157"/>
  <c r="O1176" i="157"/>
  <c r="K1177" i="157"/>
  <c r="I1177" i="157" s="1"/>
  <c r="I1223" i="157" s="1"/>
  <c r="H575" i="37" s="1"/>
  <c r="F1157" i="157"/>
  <c r="H1157" i="157" s="1"/>
  <c r="H1207" i="157" s="1"/>
  <c r="G559" i="37" s="1"/>
  <c r="F1630" i="157"/>
  <c r="E790" i="37" s="1"/>
  <c r="U1588" i="157"/>
  <c r="U1632" i="157" s="1"/>
  <c r="T792" i="37" s="1"/>
  <c r="H1569" i="157"/>
  <c r="H1613" i="157" s="1"/>
  <c r="G773" i="37" s="1"/>
  <c r="N1559" i="157"/>
  <c r="N1555" i="157"/>
  <c r="L1502" i="157"/>
  <c r="L1545" i="157" s="1"/>
  <c r="K755" i="37" s="1"/>
  <c r="H1545" i="157"/>
  <c r="G755" i="37" s="1"/>
  <c r="N1458" i="157"/>
  <c r="F1404" i="157"/>
  <c r="N1398" i="157"/>
  <c r="U1393" i="157"/>
  <c r="U1441" i="157" s="1"/>
  <c r="T661" i="37" s="1"/>
  <c r="K1364" i="157"/>
  <c r="I1364" i="157" s="1"/>
  <c r="N1281" i="157"/>
  <c r="F1242" i="157"/>
  <c r="H1242" i="157" s="1"/>
  <c r="N1239" i="157"/>
  <c r="F1181" i="157"/>
  <c r="F1227" i="157" s="1"/>
  <c r="E579" i="37" s="1"/>
  <c r="H1182" i="157"/>
  <c r="F1177" i="157"/>
  <c r="H1177" i="157" s="1"/>
  <c r="H1223" i="157" s="1"/>
  <c r="G575" i="37" s="1"/>
  <c r="F1174" i="157"/>
  <c r="F1222" i="157" s="1"/>
  <c r="E574" i="37" s="1"/>
  <c r="K1592" i="157"/>
  <c r="K1638" i="157" s="1"/>
  <c r="J798" i="37" s="1"/>
  <c r="J1242" i="157"/>
  <c r="K1174" i="157"/>
  <c r="K1222" i="157" s="1"/>
  <c r="J574" i="37" s="1"/>
  <c r="F1263" i="157"/>
  <c r="W1112" i="157"/>
  <c r="V439" i="37" s="1"/>
  <c r="K1070" i="157"/>
  <c r="H1068" i="157"/>
  <c r="K1066" i="157"/>
  <c r="K1114" i="157" s="1"/>
  <c r="J441" i="37" s="1"/>
  <c r="H1049" i="157"/>
  <c r="H1096" i="157" s="1"/>
  <c r="G423" i="37" s="1"/>
  <c r="F1032" i="157"/>
  <c r="F1079" i="157" s="1"/>
  <c r="E406" i="37" s="1"/>
  <c r="F988" i="157"/>
  <c r="E318" i="37" s="1"/>
  <c r="R963" i="157"/>
  <c r="G914" i="157"/>
  <c r="F302" i="37" s="1"/>
  <c r="V913" i="157"/>
  <c r="U301" i="37" s="1"/>
  <c r="F889" i="157"/>
  <c r="E277" i="37" s="1"/>
  <c r="J874" i="157"/>
  <c r="S875" i="157"/>
  <c r="R890" i="157"/>
  <c r="Q278" i="37" s="1"/>
  <c r="N839" i="157"/>
  <c r="R916" i="157"/>
  <c r="F824" i="157"/>
  <c r="H824" i="157" s="1"/>
  <c r="F744" i="157"/>
  <c r="E149" i="37" s="1"/>
  <c r="G756" i="157"/>
  <c r="F161" i="37" s="1"/>
  <c r="G759" i="157"/>
  <c r="F164" i="37" s="1"/>
  <c r="J701" i="157"/>
  <c r="J763" i="157" s="1"/>
  <c r="I168" i="37" s="1"/>
  <c r="G763" i="157"/>
  <c r="F168" i="37" s="1"/>
  <c r="U874" i="157"/>
  <c r="F804" i="157"/>
  <c r="H804" i="157" s="1"/>
  <c r="F799" i="157"/>
  <c r="H799" i="157" s="1"/>
  <c r="S890" i="157"/>
  <c r="R278" i="37" s="1"/>
  <c r="H778" i="157"/>
  <c r="N778" i="157"/>
  <c r="K783" i="157"/>
  <c r="I783" i="157" s="1"/>
  <c r="H693" i="157"/>
  <c r="N693" i="157"/>
  <c r="U669" i="157"/>
  <c r="U735" i="157" s="1"/>
  <c r="T140" i="37" s="1"/>
  <c r="S735" i="157"/>
  <c r="G1198" i="157"/>
  <c r="F550" i="37" s="1"/>
  <c r="K1032" i="157"/>
  <c r="F1006" i="157"/>
  <c r="E336" i="37" s="1"/>
  <c r="R994" i="157"/>
  <c r="F900" i="157"/>
  <c r="E288" i="37" s="1"/>
  <c r="F873" i="157"/>
  <c r="H873" i="157" s="1"/>
  <c r="F870" i="157"/>
  <c r="H870" i="157" s="1"/>
  <c r="K840" i="157"/>
  <c r="I840" i="157" s="1"/>
  <c r="J821" i="157"/>
  <c r="H782" i="157"/>
  <c r="H774" i="157"/>
  <c r="J705" i="157"/>
  <c r="J764" i="157" s="1"/>
  <c r="I169" i="37" s="1"/>
  <c r="N703" i="157"/>
  <c r="N700" i="157"/>
  <c r="G726" i="157"/>
  <c r="F131" i="37" s="1"/>
  <c r="H746" i="157"/>
  <c r="G151" i="37" s="1"/>
  <c r="H708" i="157"/>
  <c r="H543" i="157"/>
  <c r="F530" i="157"/>
  <c r="K514" i="157"/>
  <c r="I514" i="157" s="1"/>
  <c r="H448" i="157"/>
  <c r="S440" i="157"/>
  <c r="J67" i="157"/>
  <c r="O66" i="157"/>
  <c r="P66" i="157" s="1"/>
  <c r="S566" i="157"/>
  <c r="K544" i="157"/>
  <c r="K545" i="157" s="1"/>
  <c r="U543" i="157"/>
  <c r="J514" i="157"/>
  <c r="P62" i="157"/>
  <c r="J508" i="157"/>
  <c r="F333" i="157"/>
  <c r="F334" i="157" s="1"/>
  <c r="J329" i="157"/>
  <c r="H328" i="157"/>
  <c r="R336" i="157"/>
  <c r="J277" i="157"/>
  <c r="H263" i="157"/>
  <c r="J250" i="157"/>
  <c r="P248" i="157"/>
  <c r="H223" i="157"/>
  <c r="F221" i="157"/>
  <c r="H221" i="157" s="1"/>
  <c r="N122" i="157"/>
  <c r="K112" i="157"/>
  <c r="L112" i="157"/>
  <c r="F109" i="157"/>
  <c r="H109" i="157" s="1"/>
  <c r="F92" i="157"/>
  <c r="H92" i="157" s="1"/>
  <c r="N75" i="157"/>
  <c r="J66" i="157"/>
  <c r="H61" i="157"/>
  <c r="W418" i="157"/>
  <c r="F393" i="157"/>
  <c r="H393" i="157" s="1"/>
  <c r="W283" i="157"/>
  <c r="F244" i="157"/>
  <c r="H244" i="157" s="1"/>
  <c r="J125" i="157"/>
  <c r="U67" i="157"/>
  <c r="H33" i="157"/>
  <c r="N16" i="157"/>
  <c r="H143" i="157"/>
  <c r="J544" i="157"/>
  <c r="F293" i="157"/>
  <c r="H293" i="157" s="1"/>
  <c r="F234" i="157"/>
  <c r="H234" i="157" s="1"/>
  <c r="N170" i="157"/>
  <c r="N123" i="157"/>
  <c r="F526" i="157"/>
  <c r="F589" i="157"/>
  <c r="E74" i="37" s="1"/>
  <c r="F76" i="157"/>
  <c r="H76" i="157" s="1"/>
  <c r="F619" i="157"/>
  <c r="E104" i="37" s="1"/>
  <c r="N291" i="157"/>
  <c r="N257" i="157"/>
  <c r="G916" i="157"/>
  <c r="F304" i="37" s="1"/>
  <c r="G881" i="157"/>
  <c r="F269" i="37" s="1"/>
  <c r="G877" i="157"/>
  <c r="F265" i="37" s="1"/>
  <c r="J783" i="157"/>
  <c r="G750" i="157"/>
  <c r="F155" i="37" s="1"/>
  <c r="F940" i="37" s="1"/>
  <c r="G768" i="157"/>
  <c r="F173" i="37" s="1"/>
  <c r="G767" i="157"/>
  <c r="F172" i="37" s="1"/>
  <c r="G758" i="157"/>
  <c r="F163" i="37" s="1"/>
  <c r="H741" i="157"/>
  <c r="G146" i="37" s="1"/>
  <c r="G632" i="157"/>
  <c r="F117" i="37" s="1"/>
  <c r="G601" i="157"/>
  <c r="F86" i="37" s="1"/>
  <c r="J334" i="157"/>
  <c r="P287" i="157"/>
  <c r="F620" i="157"/>
  <c r="E105" i="37" s="1"/>
  <c r="F613" i="157"/>
  <c r="E98" i="37" s="1"/>
  <c r="N182" i="157"/>
  <c r="H73" i="157"/>
  <c r="F605" i="157"/>
  <c r="E90" i="37" s="1"/>
  <c r="H302" i="157"/>
  <c r="K293" i="157"/>
  <c r="I293" i="157" s="1"/>
  <c r="H287" i="157"/>
  <c r="H257" i="157"/>
  <c r="F136" i="157"/>
  <c r="H136" i="157" s="1"/>
  <c r="F607" i="157"/>
  <c r="E92" i="37" s="1"/>
  <c r="F595" i="157"/>
  <c r="E80" i="37" s="1"/>
  <c r="N178" i="157"/>
  <c r="J76" i="157"/>
  <c r="J24" i="157"/>
  <c r="G2361" i="156"/>
  <c r="F820" i="37" s="1"/>
  <c r="G2352" i="156"/>
  <c r="F811" i="37" s="1"/>
  <c r="L2198" i="156"/>
  <c r="N2198" i="156" s="1"/>
  <c r="L2197" i="156"/>
  <c r="N2197" i="156" s="1"/>
  <c r="L2196" i="156"/>
  <c r="N2196" i="156" s="1"/>
  <c r="L2195" i="156"/>
  <c r="G2225" i="156"/>
  <c r="F509" i="37" s="1"/>
  <c r="G2152" i="156"/>
  <c r="F491" i="37" s="1"/>
  <c r="G2141" i="156"/>
  <c r="F480" i="37" s="1"/>
  <c r="G2041" i="156"/>
  <c r="F397" i="37" s="1"/>
  <c r="J1987" i="156"/>
  <c r="J2039" i="156" s="1"/>
  <c r="I395" i="37" s="1"/>
  <c r="H1891" i="156"/>
  <c r="J1889" i="156"/>
  <c r="J1933" i="156" s="1"/>
  <c r="I257" i="37" s="1"/>
  <c r="J1885" i="156"/>
  <c r="J1931" i="156" s="1"/>
  <c r="I255" i="37" s="1"/>
  <c r="J185" i="156"/>
  <c r="U166" i="156"/>
  <c r="P1458" i="157"/>
  <c r="P1496" i="157"/>
  <c r="U1465" i="157"/>
  <c r="G1522" i="157"/>
  <c r="F732" i="37" s="1"/>
  <c r="O1399" i="157"/>
  <c r="P1396" i="157"/>
  <c r="H1180" i="157"/>
  <c r="G1226" i="157"/>
  <c r="F578" i="37" s="1"/>
  <c r="N1125" i="157"/>
  <c r="H1598" i="157"/>
  <c r="J1638" i="157"/>
  <c r="I798" i="37" s="1"/>
  <c r="H1405" i="157"/>
  <c r="G1450" i="157"/>
  <c r="F670" i="37" s="1"/>
  <c r="J1114" i="157"/>
  <c r="I441" i="37" s="1"/>
  <c r="J1174" i="157"/>
  <c r="J1222" i="157" s="1"/>
  <c r="I574" i="37" s="1"/>
  <c r="G1222" i="157"/>
  <c r="F574" i="37" s="1"/>
  <c r="U1136" i="157"/>
  <c r="R1186" i="157"/>
  <c r="G1634" i="157"/>
  <c r="F794" i="37" s="1"/>
  <c r="G1618" i="157"/>
  <c r="F778" i="37" s="1"/>
  <c r="H1600" i="157"/>
  <c r="J1596" i="157"/>
  <c r="F1595" i="157"/>
  <c r="J1592" i="157"/>
  <c r="F1592" i="157"/>
  <c r="F1638" i="157" s="1"/>
  <c r="E798" i="37" s="1"/>
  <c r="H1542" i="157"/>
  <c r="G752" i="37" s="1"/>
  <c r="H1489" i="157"/>
  <c r="H1534" i="157" s="1"/>
  <c r="G744" i="37" s="1"/>
  <c r="H1487" i="157"/>
  <c r="H1532" i="157" s="1"/>
  <c r="G742" i="37" s="1"/>
  <c r="F1486" i="157"/>
  <c r="H1484" i="157"/>
  <c r="H1529" i="157" s="1"/>
  <c r="G739" i="37" s="1"/>
  <c r="H1482" i="157"/>
  <c r="H1527" i="157" s="1"/>
  <c r="G737" i="37" s="1"/>
  <c r="F1481" i="157"/>
  <c r="F1477" i="157"/>
  <c r="J1465" i="157"/>
  <c r="F1465" i="157"/>
  <c r="F1511" i="157" s="1"/>
  <c r="E721" i="37" s="1"/>
  <c r="H1460" i="157"/>
  <c r="H1459" i="157"/>
  <c r="F1451" i="157"/>
  <c r="E671" i="37" s="1"/>
  <c r="F1450" i="157"/>
  <c r="E670" i="37" s="1"/>
  <c r="F1435" i="157"/>
  <c r="E655" i="37" s="1"/>
  <c r="G1428" i="157"/>
  <c r="F648" i="37" s="1"/>
  <c r="U1403" i="157"/>
  <c r="S1394" i="157"/>
  <c r="H1438" i="157"/>
  <c r="G658" i="37" s="1"/>
  <c r="H1387" i="157"/>
  <c r="H1435" i="157" s="1"/>
  <c r="G655" i="37" s="1"/>
  <c r="H1382" i="157"/>
  <c r="H1430" i="157" s="1"/>
  <c r="G650" i="37" s="1"/>
  <c r="U1376" i="157"/>
  <c r="U1424" i="157" s="1"/>
  <c r="T644" i="37" s="1"/>
  <c r="H1372" i="157"/>
  <c r="H1420" i="157" s="1"/>
  <c r="G640" i="37" s="1"/>
  <c r="S1364" i="157"/>
  <c r="F1304" i="157"/>
  <c r="F1286" i="157"/>
  <c r="H1287" i="157"/>
  <c r="R1347" i="157"/>
  <c r="Q624" i="37" s="1"/>
  <c r="H1280" i="157"/>
  <c r="F1282" i="157"/>
  <c r="N1277" i="157"/>
  <c r="J1177" i="157"/>
  <c r="J1223" i="157" s="1"/>
  <c r="I575" i="37" s="1"/>
  <c r="G1223" i="157"/>
  <c r="F575" i="37" s="1"/>
  <c r="F1194" i="157"/>
  <c r="E546" i="37" s="1"/>
  <c r="H1144" i="157"/>
  <c r="H1194" i="157" s="1"/>
  <c r="G546" i="37" s="1"/>
  <c r="R1061" i="157"/>
  <c r="R1107" i="157"/>
  <c r="Q434" i="37" s="1"/>
  <c r="J969" i="157"/>
  <c r="H965" i="157"/>
  <c r="F969" i="157"/>
  <c r="F1017" i="157" s="1"/>
  <c r="E347" i="37" s="1"/>
  <c r="G899" i="157"/>
  <c r="F287" i="37" s="1"/>
  <c r="H848" i="157"/>
  <c r="F886" i="157"/>
  <c r="E274" i="37" s="1"/>
  <c r="H1285" i="157"/>
  <c r="N1280" i="157"/>
  <c r="N1282" i="157" s="1"/>
  <c r="N1346" i="157" s="1"/>
  <c r="M623" i="37" s="1"/>
  <c r="F1278" i="157"/>
  <c r="U1165" i="157"/>
  <c r="S1166" i="157"/>
  <c r="S1215" i="157"/>
  <c r="F1072" i="157"/>
  <c r="F1076" i="157" s="1"/>
  <c r="F1118" i="157"/>
  <c r="E445" i="37" s="1"/>
  <c r="H811" i="157"/>
  <c r="F906" i="157"/>
  <c r="E294" i="37" s="1"/>
  <c r="P775" i="157"/>
  <c r="H1599" i="157"/>
  <c r="S1589" i="157"/>
  <c r="H1566" i="157"/>
  <c r="H1610" i="157" s="1"/>
  <c r="G770" i="37" s="1"/>
  <c r="F1560" i="157"/>
  <c r="F1604" i="157" s="1"/>
  <c r="E764" i="37" s="1"/>
  <c r="G1546" i="157"/>
  <c r="F756" i="37" s="1"/>
  <c r="K1499" i="157"/>
  <c r="K1399" i="157"/>
  <c r="F1380" i="157"/>
  <c r="H1380" i="157" s="1"/>
  <c r="H1428" i="157" s="1"/>
  <c r="G648" i="37" s="1"/>
  <c r="O1356" i="157"/>
  <c r="J1307" i="157"/>
  <c r="I584" i="37" s="1"/>
  <c r="S1305" i="157"/>
  <c r="H1293" i="157"/>
  <c r="J1136" i="157"/>
  <c r="N1135" i="157"/>
  <c r="N1133" i="157"/>
  <c r="N1131" i="157"/>
  <c r="N1130" i="157"/>
  <c r="N1128" i="157"/>
  <c r="N1127" i="157"/>
  <c r="F1074" i="157"/>
  <c r="F1119" i="157" s="1"/>
  <c r="E446" i="37" s="1"/>
  <c r="H1075" i="157"/>
  <c r="F1120" i="157"/>
  <c r="E447" i="37" s="1"/>
  <c r="U1071" i="157"/>
  <c r="S1116" i="157"/>
  <c r="F1066" i="157"/>
  <c r="F1114" i="157" s="1"/>
  <c r="E441" i="37" s="1"/>
  <c r="S1079" i="157"/>
  <c r="R406" i="37" s="1"/>
  <c r="U1032" i="157"/>
  <c r="U1079" i="157" s="1"/>
  <c r="T406" i="37" s="1"/>
  <c r="N971" i="157"/>
  <c r="H951" i="157"/>
  <c r="H1000" i="157" s="1"/>
  <c r="G330" i="37" s="1"/>
  <c r="F1000" i="157"/>
  <c r="E330" i="37" s="1"/>
  <c r="O1401" i="157"/>
  <c r="K1402" i="157"/>
  <c r="S1307" i="157"/>
  <c r="R584" i="37" s="1"/>
  <c r="U1242" i="157"/>
  <c r="F1213" i="157"/>
  <c r="E565" i="37" s="1"/>
  <c r="H1163" i="157"/>
  <c r="H1213" i="157" s="1"/>
  <c r="G565" i="37" s="1"/>
  <c r="H1125" i="157"/>
  <c r="F1136" i="157"/>
  <c r="J1032" i="157"/>
  <c r="U864" i="157"/>
  <c r="S907" i="157"/>
  <c r="R295" i="37" s="1"/>
  <c r="K1465" i="157"/>
  <c r="W1446" i="157"/>
  <c r="V666" i="37" s="1"/>
  <c r="H1268" i="157"/>
  <c r="F1334" i="157"/>
  <c r="E611" i="37" s="1"/>
  <c r="F1341" i="157"/>
  <c r="E618" i="37" s="1"/>
  <c r="G1310" i="157"/>
  <c r="F587" i="37" s="1"/>
  <c r="G1227" i="157"/>
  <c r="F579" i="37" s="1"/>
  <c r="V1185" i="157"/>
  <c r="U537" i="37" s="1"/>
  <c r="V1220" i="157"/>
  <c r="U572" i="37" s="1"/>
  <c r="U1148" i="157"/>
  <c r="U1198" i="157" s="1"/>
  <c r="T550" i="37" s="1"/>
  <c r="S1198" i="157"/>
  <c r="R550" i="37" s="1"/>
  <c r="F1192" i="157"/>
  <c r="E544" i="37" s="1"/>
  <c r="H1142" i="157"/>
  <c r="H1192" i="157" s="1"/>
  <c r="G544" i="37" s="1"/>
  <c r="G1079" i="157"/>
  <c r="F406" i="37" s="1"/>
  <c r="J1066" i="157"/>
  <c r="H1055" i="157"/>
  <c r="H1102" i="157" s="1"/>
  <c r="G429" i="37" s="1"/>
  <c r="F1102" i="157"/>
  <c r="E429" i="37" s="1"/>
  <c r="F1053" i="157"/>
  <c r="F1100" i="157" s="1"/>
  <c r="E427" i="37" s="1"/>
  <c r="G1095" i="157"/>
  <c r="F422" i="37" s="1"/>
  <c r="F1020" i="157"/>
  <c r="E350" i="37" s="1"/>
  <c r="J973" i="157"/>
  <c r="J824" i="157"/>
  <c r="H817" i="157"/>
  <c r="F821" i="157"/>
  <c r="N817" i="157"/>
  <c r="F1332" i="157"/>
  <c r="E609" i="37" s="1"/>
  <c r="F1330" i="157"/>
  <c r="E607" i="37" s="1"/>
  <c r="F1325" i="157"/>
  <c r="E602" i="37" s="1"/>
  <c r="K1242" i="157"/>
  <c r="J1070" i="157"/>
  <c r="J1115" i="157" s="1"/>
  <c r="I442" i="37" s="1"/>
  <c r="U1060" i="157"/>
  <c r="U974" i="157"/>
  <c r="N967" i="157"/>
  <c r="U933" i="157"/>
  <c r="S982" i="157"/>
  <c r="R312" i="37" s="1"/>
  <c r="F852" i="157"/>
  <c r="U825" i="157"/>
  <c r="H276" i="157"/>
  <c r="F277" i="157"/>
  <c r="F273" i="157"/>
  <c r="H273" i="157" s="1"/>
  <c r="F274" i="157"/>
  <c r="H1294" i="157"/>
  <c r="H1073" i="157"/>
  <c r="F1048" i="157"/>
  <c r="H1048" i="157" s="1"/>
  <c r="H1095" i="157" s="1"/>
  <c r="G422" i="37" s="1"/>
  <c r="F977" i="157"/>
  <c r="F1022" i="157" s="1"/>
  <c r="E352" i="37" s="1"/>
  <c r="H978" i="157"/>
  <c r="H959" i="157"/>
  <c r="H1008" i="157" s="1"/>
  <c r="G338" i="37" s="1"/>
  <c r="F1008" i="157"/>
  <c r="E338" i="37" s="1"/>
  <c r="F949" i="157"/>
  <c r="H830" i="157"/>
  <c r="F829" i="157"/>
  <c r="K1282" i="157"/>
  <c r="K1136" i="157"/>
  <c r="K1186" i="157" s="1"/>
  <c r="J538" i="37" s="1"/>
  <c r="G1021" i="157"/>
  <c r="F351" i="37" s="1"/>
  <c r="H976" i="157"/>
  <c r="N972" i="157"/>
  <c r="H971" i="157"/>
  <c r="F973" i="157"/>
  <c r="H973" i="157" s="1"/>
  <c r="N968" i="157"/>
  <c r="G998" i="157"/>
  <c r="F328" i="37" s="1"/>
  <c r="I870" i="157"/>
  <c r="F887" i="157"/>
  <c r="E275" i="37" s="1"/>
  <c r="H694" i="157"/>
  <c r="F701" i="157"/>
  <c r="S1061" i="157"/>
  <c r="S963" i="157"/>
  <c r="H950" i="157"/>
  <c r="H999" i="157" s="1"/>
  <c r="G329" i="37" s="1"/>
  <c r="F911" i="157"/>
  <c r="E299" i="37" s="1"/>
  <c r="F904" i="157"/>
  <c r="E292" i="37" s="1"/>
  <c r="F883" i="157"/>
  <c r="E271" i="37" s="1"/>
  <c r="F859" i="157"/>
  <c r="J840" i="157"/>
  <c r="H835" i="157"/>
  <c r="F840" i="157"/>
  <c r="H840" i="157" s="1"/>
  <c r="H805" i="157"/>
  <c r="H800" i="157"/>
  <c r="J724" i="157"/>
  <c r="I129" i="37" s="1"/>
  <c r="F709" i="157"/>
  <c r="F711" i="157" s="1"/>
  <c r="H710" i="157"/>
  <c r="F769" i="157"/>
  <c r="E174" i="37" s="1"/>
  <c r="U706" i="157"/>
  <c r="S765" i="157"/>
  <c r="U657" i="157"/>
  <c r="S724" i="157"/>
  <c r="R129" i="37" s="1"/>
  <c r="H646" i="157"/>
  <c r="F657" i="157"/>
  <c r="H563" i="157"/>
  <c r="H562" i="157"/>
  <c r="U538" i="157"/>
  <c r="S539" i="157"/>
  <c r="T583" i="157"/>
  <c r="S68" i="37" s="1"/>
  <c r="R1011" i="157"/>
  <c r="H955" i="157"/>
  <c r="H1004" i="157" s="1"/>
  <c r="G334" i="37" s="1"/>
  <c r="F874" i="157"/>
  <c r="H676" i="157"/>
  <c r="F743" i="157"/>
  <c r="E148" i="37" s="1"/>
  <c r="H648" i="157"/>
  <c r="N648" i="157"/>
  <c r="F856" i="157"/>
  <c r="O823" i="157"/>
  <c r="K824" i="157"/>
  <c r="K915" i="157" s="1"/>
  <c r="J303" i="37" s="1"/>
  <c r="O815" i="157"/>
  <c r="K821" i="157"/>
  <c r="I821" i="157" s="1"/>
  <c r="R813" i="157"/>
  <c r="U795" i="157"/>
  <c r="U720" i="157"/>
  <c r="S721" i="157"/>
  <c r="S756" i="157"/>
  <c r="R161" i="37" s="1"/>
  <c r="J706" i="157"/>
  <c r="J765" i="157" s="1"/>
  <c r="I170" i="37" s="1"/>
  <c r="O703" i="157"/>
  <c r="K705" i="157"/>
  <c r="H650" i="157"/>
  <c r="L507" i="157"/>
  <c r="N506" i="157"/>
  <c r="N466" i="157"/>
  <c r="H457" i="157"/>
  <c r="G638" i="157"/>
  <c r="F123" i="37" s="1"/>
  <c r="F783" i="157"/>
  <c r="H783" i="157" s="1"/>
  <c r="F767" i="157"/>
  <c r="E172" i="37" s="1"/>
  <c r="F766" i="157"/>
  <c r="E171" i="37" s="1"/>
  <c r="F748" i="157"/>
  <c r="E153" i="37" s="1"/>
  <c r="H718" i="157"/>
  <c r="S761" i="157"/>
  <c r="R166" i="37" s="1"/>
  <c r="G732" i="157"/>
  <c r="F137" i="37" s="1"/>
  <c r="U497" i="157"/>
  <c r="R498" i="157"/>
  <c r="H477" i="157"/>
  <c r="F591" i="157"/>
  <c r="E76" i="37" s="1"/>
  <c r="H301" i="157"/>
  <c r="F592" i="157"/>
  <c r="E77" i="37" s="1"/>
  <c r="F678" i="157"/>
  <c r="H679" i="157"/>
  <c r="F489" i="157"/>
  <c r="H490" i="157"/>
  <c r="U427" i="157"/>
  <c r="U428" i="157" s="1"/>
  <c r="U429" i="157" s="1"/>
  <c r="S428" i="157"/>
  <c r="F311" i="157"/>
  <c r="H311" i="157" s="1"/>
  <c r="H313" i="157"/>
  <c r="F609" i="157"/>
  <c r="E94" i="37" s="1"/>
  <c r="G737" i="157"/>
  <c r="F142" i="37" s="1"/>
  <c r="O693" i="157"/>
  <c r="K701" i="157"/>
  <c r="U686" i="157"/>
  <c r="F673" i="157"/>
  <c r="H674" i="157"/>
  <c r="J657" i="157"/>
  <c r="V547" i="157"/>
  <c r="V583" i="157" s="1"/>
  <c r="H506" i="157"/>
  <c r="F507" i="157"/>
  <c r="H172" i="157"/>
  <c r="P646" i="157"/>
  <c r="W582" i="157"/>
  <c r="H544" i="157"/>
  <c r="H532" i="157"/>
  <c r="S514" i="157"/>
  <c r="W547" i="157"/>
  <c r="O514" i="157"/>
  <c r="P514" i="157" s="1"/>
  <c r="O507" i="157"/>
  <c r="F458" i="157"/>
  <c r="H458" i="157" s="1"/>
  <c r="H459" i="157"/>
  <c r="H436" i="157"/>
  <c r="H416" i="157"/>
  <c r="F417" i="157"/>
  <c r="H417" i="157" s="1"/>
  <c r="U401" i="157"/>
  <c r="R413" i="157"/>
  <c r="P256" i="157"/>
  <c r="J234" i="157"/>
  <c r="G584" i="157"/>
  <c r="F69" i="37" s="1"/>
  <c r="H176" i="157"/>
  <c r="N176" i="157"/>
  <c r="J157" i="157"/>
  <c r="K157" i="157"/>
  <c r="I157" i="157" s="1"/>
  <c r="F504" i="157"/>
  <c r="P501" i="157"/>
  <c r="F486" i="157"/>
  <c r="H487" i="157"/>
  <c r="K469" i="157"/>
  <c r="I469" i="157" s="1"/>
  <c r="G639" i="157"/>
  <c r="F124" i="37" s="1"/>
  <c r="H435" i="157"/>
  <c r="F405" i="157"/>
  <c r="H406" i="157"/>
  <c r="P331" i="157"/>
  <c r="O333" i="157"/>
  <c r="P333" i="157" s="1"/>
  <c r="P328" i="157"/>
  <c r="O329" i="157"/>
  <c r="P329" i="157" s="1"/>
  <c r="R227" i="157"/>
  <c r="H180" i="157"/>
  <c r="O159" i="157"/>
  <c r="K160" i="157"/>
  <c r="S125" i="157"/>
  <c r="W584" i="157"/>
  <c r="V69" i="37" s="1"/>
  <c r="U508" i="157"/>
  <c r="S633" i="157"/>
  <c r="R118" i="37" s="1"/>
  <c r="F482" i="157"/>
  <c r="F469" i="157"/>
  <c r="H469" i="157" s="1"/>
  <c r="H466" i="157"/>
  <c r="J417" i="157"/>
  <c r="U383" i="157"/>
  <c r="F296" i="157"/>
  <c r="F304" i="157" s="1"/>
  <c r="H299" i="157"/>
  <c r="J293" i="157"/>
  <c r="J221" i="157"/>
  <c r="F183" i="157"/>
  <c r="H183" i="157" s="1"/>
  <c r="H168" i="157"/>
  <c r="N168" i="157"/>
  <c r="K657" i="157"/>
  <c r="I657" i="157" s="1"/>
  <c r="K507" i="157"/>
  <c r="K504" i="157"/>
  <c r="H344" i="157"/>
  <c r="U334" i="157"/>
  <c r="U281" i="157"/>
  <c r="P279" i="157"/>
  <c r="O280" i="157"/>
  <c r="H237" i="157"/>
  <c r="N159" i="157"/>
  <c r="L160" i="157"/>
  <c r="N160" i="157" s="1"/>
  <c r="U451" i="157"/>
  <c r="U452" i="157" s="1"/>
  <c r="U453" i="157" s="1"/>
  <c r="S452" i="157"/>
  <c r="F408" i="157"/>
  <c r="H408" i="157" s="1"/>
  <c r="H409" i="157"/>
  <c r="F308" i="157"/>
  <c r="H310" i="157"/>
  <c r="F202" i="157"/>
  <c r="H202" i="157" s="1"/>
  <c r="H203" i="157"/>
  <c r="J160" i="157"/>
  <c r="K333" i="157"/>
  <c r="K329" i="157"/>
  <c r="I329" i="157" s="1"/>
  <c r="K280" i="157"/>
  <c r="O277" i="157"/>
  <c r="P277" i="157" s="1"/>
  <c r="K277" i="157"/>
  <c r="I277" i="157" s="1"/>
  <c r="U273" i="157"/>
  <c r="U274" i="157" s="1"/>
  <c r="H262" i="157"/>
  <c r="K258" i="157"/>
  <c r="I258" i="157" s="1"/>
  <c r="P249" i="157"/>
  <c r="H249" i="157"/>
  <c r="O224" i="157"/>
  <c r="P223" i="157"/>
  <c r="F245" i="157"/>
  <c r="U225" i="157"/>
  <c r="H142" i="157"/>
  <c r="F140" i="157"/>
  <c r="F138" i="157" s="1"/>
  <c r="F151" i="157" s="1"/>
  <c r="P73" i="157"/>
  <c r="P250" i="157"/>
  <c r="H250" i="157"/>
  <c r="F199" i="157"/>
  <c r="H200" i="157"/>
  <c r="J183" i="157"/>
  <c r="H159" i="157"/>
  <c r="F160" i="157"/>
  <c r="F112" i="157"/>
  <c r="J109" i="157"/>
  <c r="K76" i="157"/>
  <c r="I76" i="157" s="1"/>
  <c r="P12" i="157"/>
  <c r="K224" i="157"/>
  <c r="K221" i="157"/>
  <c r="I221" i="157" s="1"/>
  <c r="K183" i="157"/>
  <c r="I183" i="157" s="1"/>
  <c r="F157" i="157"/>
  <c r="H157" i="157" s="1"/>
  <c r="O121" i="157"/>
  <c r="K125" i="157"/>
  <c r="I125" i="157" s="1"/>
  <c r="J112" i="157"/>
  <c r="U105" i="157"/>
  <c r="F88" i="157"/>
  <c r="F45" i="157"/>
  <c r="H45" i="157" s="1"/>
  <c r="U116" i="157"/>
  <c r="F97" i="157"/>
  <c r="H97" i="157" s="1"/>
  <c r="H98" i="157"/>
  <c r="F40" i="157"/>
  <c r="H40" i="157" s="1"/>
  <c r="F36" i="157"/>
  <c r="H29" i="157"/>
  <c r="H121" i="157"/>
  <c r="F125" i="157"/>
  <c r="H125" i="157" s="1"/>
  <c r="H93" i="157"/>
  <c r="K24" i="157"/>
  <c r="F24" i="157"/>
  <c r="E2363" i="156"/>
  <c r="D822" i="37" s="1"/>
  <c r="E2380" i="156"/>
  <c r="D839" i="37" s="1"/>
  <c r="O2339" i="156"/>
  <c r="K2338" i="156"/>
  <c r="F2316" i="156"/>
  <c r="K2304" i="156"/>
  <c r="J2289" i="156"/>
  <c r="O2288" i="156"/>
  <c r="K2289" i="156"/>
  <c r="I2289" i="156" s="1"/>
  <c r="F2277" i="156"/>
  <c r="F2260" i="156"/>
  <c r="F2248" i="156"/>
  <c r="E532" i="37" s="1"/>
  <c r="E2141" i="156"/>
  <c r="D480" i="37" s="1"/>
  <c r="E2125" i="156"/>
  <c r="D464" i="37" s="1"/>
  <c r="U2060" i="156"/>
  <c r="S2112" i="156"/>
  <c r="R451" i="37" s="1"/>
  <c r="H2345" i="156"/>
  <c r="F2340" i="156"/>
  <c r="J2338" i="156"/>
  <c r="H2313" i="156"/>
  <c r="N2302" i="156"/>
  <c r="H2301" i="156"/>
  <c r="F2304" i="156"/>
  <c r="K2291" i="156"/>
  <c r="O2199" i="156"/>
  <c r="P2195" i="156"/>
  <c r="E2225" i="156"/>
  <c r="D509" i="37" s="1"/>
  <c r="J2304" i="156"/>
  <c r="F2291" i="156"/>
  <c r="H2290" i="156"/>
  <c r="H2288" i="156"/>
  <c r="F2289" i="156"/>
  <c r="F2272" i="156"/>
  <c r="H2273" i="156"/>
  <c r="G2123" i="156"/>
  <c r="F462" i="37" s="1"/>
  <c r="N2303" i="156"/>
  <c r="G2125" i="156"/>
  <c r="F464" i="37" s="1"/>
  <c r="E2214" i="156"/>
  <c r="D498" i="37" s="1"/>
  <c r="E2247" i="156"/>
  <c r="D531" i="37" s="1"/>
  <c r="J2199" i="156"/>
  <c r="J2244" i="156" s="1"/>
  <c r="I528" i="37" s="1"/>
  <c r="F2199" i="156"/>
  <c r="K2165" i="156"/>
  <c r="K2211" i="156" s="1"/>
  <c r="J495" i="37" s="1"/>
  <c r="F2151" i="156"/>
  <c r="E490" i="37" s="1"/>
  <c r="F2137" i="156"/>
  <c r="E476" i="37" s="1"/>
  <c r="F2135" i="156"/>
  <c r="E474" i="37" s="1"/>
  <c r="F2133" i="156"/>
  <c r="E472" i="37" s="1"/>
  <c r="F2130" i="156"/>
  <c r="E469" i="37" s="1"/>
  <c r="F2128" i="156"/>
  <c r="E467" i="37" s="1"/>
  <c r="W2112" i="156"/>
  <c r="V451" i="37" s="1"/>
  <c r="W2111" i="156"/>
  <c r="V450" i="37" s="1"/>
  <c r="S2145" i="156"/>
  <c r="F2060" i="156"/>
  <c r="U1992" i="156"/>
  <c r="U1991" i="156"/>
  <c r="S2041" i="156"/>
  <c r="R397" i="37" s="1"/>
  <c r="O1982" i="156"/>
  <c r="K1987" i="156"/>
  <c r="U1961" i="156"/>
  <c r="N1944" i="156"/>
  <c r="K2202" i="156"/>
  <c r="H2190" i="156"/>
  <c r="H2188" i="156"/>
  <c r="H2234" i="156" s="1"/>
  <c r="G518" i="37" s="1"/>
  <c r="H2185" i="156"/>
  <c r="H2231" i="156" s="1"/>
  <c r="G515" i="37" s="1"/>
  <c r="H2183" i="156"/>
  <c r="H2229" i="156" s="1"/>
  <c r="G513" i="37" s="1"/>
  <c r="H2171" i="156"/>
  <c r="H2217" i="156" s="1"/>
  <c r="G501" i="37" s="1"/>
  <c r="J2165" i="156"/>
  <c r="J2211" i="156" s="1"/>
  <c r="I495" i="37" s="1"/>
  <c r="F2165" i="156"/>
  <c r="H2082" i="156"/>
  <c r="H2077" i="156"/>
  <c r="H1994" i="156"/>
  <c r="J1990" i="156"/>
  <c r="J2040" i="156" s="1"/>
  <c r="I396" i="37" s="1"/>
  <c r="E1911" i="156"/>
  <c r="D235" i="37" s="1"/>
  <c r="J2103" i="156"/>
  <c r="J2147" i="156" s="1"/>
  <c r="I486" i="37" s="1"/>
  <c r="J2099" i="156"/>
  <c r="F1993" i="156"/>
  <c r="F1997" i="156" s="1"/>
  <c r="F2047" i="156" s="1"/>
  <c r="E403" i="37" s="1"/>
  <c r="G2010" i="156"/>
  <c r="F366" i="37" s="1"/>
  <c r="J1949" i="156"/>
  <c r="J2001" i="156" s="1"/>
  <c r="I357" i="37" s="1"/>
  <c r="N1946" i="156"/>
  <c r="H1941" i="156"/>
  <c r="F1949" i="156"/>
  <c r="F2236" i="156"/>
  <c r="E520" i="37" s="1"/>
  <c r="F2234" i="156"/>
  <c r="E518" i="37" s="1"/>
  <c r="K2199" i="156"/>
  <c r="K2060" i="156"/>
  <c r="K2112" i="156" s="1"/>
  <c r="J451" i="37" s="1"/>
  <c r="G2015" i="156"/>
  <c r="F371" i="37" s="1"/>
  <c r="G2034" i="156"/>
  <c r="F390" i="37" s="1"/>
  <c r="O1887" i="156"/>
  <c r="K1888" i="156"/>
  <c r="G1909" i="156"/>
  <c r="F233" i="37" s="1"/>
  <c r="U1851" i="156"/>
  <c r="S1897" i="156"/>
  <c r="R221" i="37" s="1"/>
  <c r="H1632" i="156"/>
  <c r="E1913" i="156"/>
  <c r="D237" i="37" s="1"/>
  <c r="W1897" i="156"/>
  <c r="V221" i="37" s="1"/>
  <c r="U1889" i="156"/>
  <c r="K1885" i="156"/>
  <c r="H1876" i="156"/>
  <c r="H1857" i="156"/>
  <c r="K1851" i="156"/>
  <c r="F1776" i="156"/>
  <c r="U1737" i="156"/>
  <c r="O1509" i="156"/>
  <c r="J1489" i="156"/>
  <c r="U1479" i="156"/>
  <c r="F1475" i="156"/>
  <c r="U1463" i="156"/>
  <c r="J1638" i="156"/>
  <c r="J1639" i="156" s="1"/>
  <c r="F1600" i="156"/>
  <c r="J1511" i="156"/>
  <c r="J1510" i="156"/>
  <c r="P1452" i="156"/>
  <c r="H1873" i="156"/>
  <c r="H1868" i="156"/>
  <c r="H1487" i="156"/>
  <c r="H1488" i="156" s="1"/>
  <c r="F1488" i="156"/>
  <c r="H1628" i="156"/>
  <c r="U1575" i="156"/>
  <c r="P1417" i="156"/>
  <c r="H1339" i="156"/>
  <c r="S1294" i="156"/>
  <c r="I1292" i="156"/>
  <c r="S1512" i="156"/>
  <c r="H1479" i="156"/>
  <c r="F1453" i="156"/>
  <c r="H1434" i="156"/>
  <c r="F1418" i="156"/>
  <c r="F1408" i="156"/>
  <c r="H1395" i="156"/>
  <c r="H1335" i="156"/>
  <c r="O1307" i="156"/>
  <c r="S1287" i="156"/>
  <c r="H1262" i="156"/>
  <c r="S1247" i="156"/>
  <c r="S1216" i="156"/>
  <c r="H1200" i="156"/>
  <c r="U1175" i="156"/>
  <c r="F1158" i="156"/>
  <c r="U1142" i="156"/>
  <c r="U1143" i="156" s="1"/>
  <c r="K1131" i="156"/>
  <c r="I1131" i="156" s="1"/>
  <c r="J1101" i="156"/>
  <c r="J1102" i="156" s="1"/>
  <c r="S1485" i="156"/>
  <c r="H1476" i="156"/>
  <c r="H1465" i="156"/>
  <c r="F1446" i="156"/>
  <c r="H1437" i="156"/>
  <c r="S1404" i="156"/>
  <c r="H1398" i="156"/>
  <c r="F1374" i="156"/>
  <c r="F1370" i="156"/>
  <c r="H1340" i="156"/>
  <c r="F1220" i="156"/>
  <c r="H1182" i="156"/>
  <c r="H1171" i="156"/>
  <c r="F1169" i="156"/>
  <c r="U1164" i="156"/>
  <c r="I1064" i="156"/>
  <c r="K1065" i="156"/>
  <c r="I1065" i="156" s="1"/>
  <c r="H1423" i="156"/>
  <c r="F1318" i="156"/>
  <c r="H1279" i="156"/>
  <c r="H1270" i="156"/>
  <c r="H1239" i="156"/>
  <c r="F1211" i="156"/>
  <c r="F1178" i="156"/>
  <c r="U1115" i="156"/>
  <c r="S1103" i="156"/>
  <c r="U1187" i="156"/>
  <c r="O1063" i="156"/>
  <c r="U1025" i="156"/>
  <c r="S1026" i="156"/>
  <c r="F1019" i="156"/>
  <c r="J996" i="156"/>
  <c r="J995" i="156"/>
  <c r="S991" i="156"/>
  <c r="F960" i="156"/>
  <c r="O910" i="156"/>
  <c r="K912" i="156"/>
  <c r="U905" i="156"/>
  <c r="J905" i="156"/>
  <c r="J874" i="156"/>
  <c r="P803" i="156"/>
  <c r="O771" i="156"/>
  <c r="P771" i="156" s="1"/>
  <c r="P770" i="156"/>
  <c r="H1050" i="156"/>
  <c r="J1031" i="156"/>
  <c r="J1030" i="156"/>
  <c r="F978" i="156"/>
  <c r="K960" i="156"/>
  <c r="I960" i="156" s="1"/>
  <c r="F914" i="156"/>
  <c r="U899" i="156"/>
  <c r="S900" i="156"/>
  <c r="F892" i="156"/>
  <c r="S876" i="156"/>
  <c r="K874" i="156"/>
  <c r="K875" i="156" s="1"/>
  <c r="I875" i="156" s="1"/>
  <c r="O873" i="156"/>
  <c r="P873" i="156" s="1"/>
  <c r="H1089" i="156"/>
  <c r="H1084" i="156"/>
  <c r="H1074" i="156"/>
  <c r="H1053" i="156"/>
  <c r="F983" i="156"/>
  <c r="H969" i="156"/>
  <c r="U959" i="156"/>
  <c r="U954" i="156"/>
  <c r="F926" i="156"/>
  <c r="F912" i="156"/>
  <c r="F904" i="156"/>
  <c r="H1029" i="156"/>
  <c r="F1031" i="156"/>
  <c r="F1014" i="156"/>
  <c r="H872" i="156"/>
  <c r="S869" i="156"/>
  <c r="H862" i="156"/>
  <c r="J843" i="156"/>
  <c r="K842" i="156"/>
  <c r="K843" i="156" s="1"/>
  <c r="I843" i="156" s="1"/>
  <c r="J826" i="156"/>
  <c r="F826" i="156"/>
  <c r="J804" i="156"/>
  <c r="F804" i="156"/>
  <c r="H794" i="156"/>
  <c r="O791" i="156"/>
  <c r="J779" i="156"/>
  <c r="F779" i="156"/>
  <c r="O734" i="156"/>
  <c r="P734" i="156" s="1"/>
  <c r="H720" i="156"/>
  <c r="K694" i="156"/>
  <c r="U667" i="156"/>
  <c r="F666" i="156"/>
  <c r="H642" i="156"/>
  <c r="J625" i="156"/>
  <c r="F625" i="156"/>
  <c r="J842" i="156"/>
  <c r="F768" i="156"/>
  <c r="U764" i="156"/>
  <c r="F734" i="156"/>
  <c r="U730" i="156"/>
  <c r="F683" i="156"/>
  <c r="F688" i="156" s="1"/>
  <c r="H688" i="156" s="1"/>
  <c r="U652" i="156"/>
  <c r="U601" i="156"/>
  <c r="U600" i="156"/>
  <c r="K771" i="156"/>
  <c r="H756" i="156"/>
  <c r="H747" i="156"/>
  <c r="K737" i="156"/>
  <c r="O673" i="156"/>
  <c r="P673" i="156" s="1"/>
  <c r="F628" i="156"/>
  <c r="U625" i="156"/>
  <c r="O617" i="156"/>
  <c r="P617" i="156" s="1"/>
  <c r="K625" i="156"/>
  <c r="I625" i="156" s="1"/>
  <c r="J611" i="156"/>
  <c r="J610" i="156"/>
  <c r="H609" i="156"/>
  <c r="F547" i="156"/>
  <c r="E860" i="37" s="1"/>
  <c r="R540" i="156"/>
  <c r="G540" i="156"/>
  <c r="F853" i="37" s="1"/>
  <c r="F535" i="156"/>
  <c r="F532" i="156"/>
  <c r="K508" i="156"/>
  <c r="I508" i="156" s="1"/>
  <c r="J490" i="156"/>
  <c r="F490" i="156"/>
  <c r="U484" i="156"/>
  <c r="F440" i="156"/>
  <c r="O385" i="156"/>
  <c r="P385" i="156" s="1"/>
  <c r="F516" i="156"/>
  <c r="U509" i="156"/>
  <c r="U502" i="156"/>
  <c r="J494" i="156"/>
  <c r="F494" i="156"/>
  <c r="F451" i="156"/>
  <c r="F477" i="156" s="1"/>
  <c r="H477" i="156" s="1"/>
  <c r="O441" i="156"/>
  <c r="F427" i="156"/>
  <c r="S537" i="156"/>
  <c r="U490" i="156"/>
  <c r="S485" i="156"/>
  <c r="I448" i="156"/>
  <c r="P270" i="156"/>
  <c r="F497" i="156"/>
  <c r="H499" i="156"/>
  <c r="K412" i="156"/>
  <c r="I412" i="156" s="1"/>
  <c r="H374" i="156"/>
  <c r="H369" i="156"/>
  <c r="O320" i="156"/>
  <c r="H279" i="156"/>
  <c r="J271" i="156"/>
  <c r="F271" i="156"/>
  <c r="J267" i="156"/>
  <c r="K241" i="156"/>
  <c r="I241" i="156" s="1"/>
  <c r="P184" i="156"/>
  <c r="S167" i="156"/>
  <c r="H163" i="156"/>
  <c r="F128" i="156"/>
  <c r="F412" i="156"/>
  <c r="F388" i="156"/>
  <c r="U363" i="156"/>
  <c r="U364" i="156" s="1"/>
  <c r="K323" i="156"/>
  <c r="I323" i="156" s="1"/>
  <c r="F241" i="156"/>
  <c r="N163" i="156"/>
  <c r="F227" i="156"/>
  <c r="O225" i="156"/>
  <c r="F188" i="156"/>
  <c r="F217" i="156" s="1"/>
  <c r="H217" i="156" s="1"/>
  <c r="J165" i="156"/>
  <c r="H130" i="156"/>
  <c r="J114" i="156"/>
  <c r="K113" i="156"/>
  <c r="K114" i="156" s="1"/>
  <c r="I114" i="156" s="1"/>
  <c r="F97" i="156"/>
  <c r="F109" i="156" s="1"/>
  <c r="H109" i="156" s="1"/>
  <c r="J94" i="156"/>
  <c r="F94" i="156"/>
  <c r="H79" i="156"/>
  <c r="F80" i="156"/>
  <c r="N76" i="156"/>
  <c r="N72" i="156"/>
  <c r="S115" i="156"/>
  <c r="J81" i="156"/>
  <c r="L80" i="156"/>
  <c r="J31" i="156"/>
  <c r="K125" i="156"/>
  <c r="U81" i="156"/>
  <c r="J77" i="156"/>
  <c r="J80" i="156"/>
  <c r="H68" i="156"/>
  <c r="F77" i="156"/>
  <c r="H35" i="156"/>
  <c r="F31" i="156"/>
  <c r="O2257" i="156" l="1"/>
  <c r="P2257" i="156" s="1"/>
  <c r="W61" i="37"/>
  <c r="O995" i="156"/>
  <c r="P995" i="156" s="1"/>
  <c r="X61" i="37"/>
  <c r="S113" i="37"/>
  <c r="X776" i="37"/>
  <c r="O417" i="157"/>
  <c r="P417" i="157" s="1"/>
  <c r="U691" i="157"/>
  <c r="U712" i="157" s="1"/>
  <c r="P1501" i="157"/>
  <c r="I1510" i="156"/>
  <c r="H2069" i="156"/>
  <c r="K81" i="156"/>
  <c r="O1408" i="156"/>
  <c r="O796" i="156"/>
  <c r="O1502" i="156"/>
  <c r="P1502" i="156" s="1"/>
  <c r="P841" i="156"/>
  <c r="O1193" i="156"/>
  <c r="P1193" i="156" s="1"/>
  <c r="O826" i="156"/>
  <c r="P826" i="156" s="1"/>
  <c r="I484" i="156"/>
  <c r="O1446" i="156"/>
  <c r="O532" i="156"/>
  <c r="E955" i="37"/>
  <c r="E925" i="37"/>
  <c r="S69" i="157"/>
  <c r="O1066" i="157"/>
  <c r="O1114" i="157" s="1"/>
  <c r="N441" i="37" s="1"/>
  <c r="O112" i="157"/>
  <c r="P112" i="157" s="1"/>
  <c r="O221" i="157"/>
  <c r="P221" i="157" s="1"/>
  <c r="P154" i="157"/>
  <c r="S283" i="157"/>
  <c r="O1282" i="157"/>
  <c r="O1499" i="157"/>
  <c r="P1499" i="157" s="1"/>
  <c r="O1465" i="157"/>
  <c r="O1511" i="157" s="1"/>
  <c r="O293" i="157"/>
  <c r="P293" i="157" s="1"/>
  <c r="O109" i="157"/>
  <c r="P109" i="157" s="1"/>
  <c r="O969" i="157"/>
  <c r="O1017" i="157" s="1"/>
  <c r="N347" i="37" s="1"/>
  <c r="I1448" i="157"/>
  <c r="H668" i="37" s="1"/>
  <c r="O234" i="157"/>
  <c r="P234" i="157" s="1"/>
  <c r="O544" i="157"/>
  <c r="O1032" i="157"/>
  <c r="P1032" i="157" s="1"/>
  <c r="O1070" i="157"/>
  <c r="P1070" i="157" s="1"/>
  <c r="P1115" i="157" s="1"/>
  <c r="O442" i="37" s="1"/>
  <c r="O1560" i="157"/>
  <c r="O1604" i="157" s="1"/>
  <c r="N764" i="37" s="1"/>
  <c r="H1407" i="157"/>
  <c r="O840" i="157"/>
  <c r="P840" i="157" s="1"/>
  <c r="O76" i="157"/>
  <c r="P76" i="157" s="1"/>
  <c r="O183" i="157"/>
  <c r="P183" i="157" s="1"/>
  <c r="O504" i="157"/>
  <c r="O63" i="157"/>
  <c r="P63" i="157" s="1"/>
  <c r="O469" i="157"/>
  <c r="P469" i="157" s="1"/>
  <c r="O113" i="156"/>
  <c r="O508" i="156"/>
  <c r="P508" i="156" s="1"/>
  <c r="K772" i="156"/>
  <c r="I772" i="156" s="1"/>
  <c r="O694" i="156"/>
  <c r="P694" i="156" s="1"/>
  <c r="O1194" i="156"/>
  <c r="O2202" i="156"/>
  <c r="P2202" i="156" s="1"/>
  <c r="P2245" i="156" s="1"/>
  <c r="O529" i="37" s="1"/>
  <c r="E916" i="37"/>
  <c r="P1775" i="156"/>
  <c r="P1776" i="156" s="1"/>
  <c r="P1777" i="156" s="1"/>
  <c r="R967" i="37"/>
  <c r="E941" i="37"/>
  <c r="V762" i="37"/>
  <c r="V630" i="37"/>
  <c r="W776" i="37"/>
  <c r="X576" i="37"/>
  <c r="E930" i="37"/>
  <c r="E936" i="37"/>
  <c r="J974" i="157"/>
  <c r="X462" i="37"/>
  <c r="V355" i="37"/>
  <c r="V582" i="37"/>
  <c r="V536" i="37"/>
  <c r="F972" i="37"/>
  <c r="D952" i="37"/>
  <c r="E942" i="37"/>
  <c r="D927" i="37"/>
  <c r="R443" i="37"/>
  <c r="W443" i="37" s="1"/>
  <c r="Q538" i="37"/>
  <c r="Q304" i="37"/>
  <c r="Q800" i="37"/>
  <c r="R661" i="37"/>
  <c r="W661" i="37" s="1"/>
  <c r="S311" i="37"/>
  <c r="S310" i="37" s="1"/>
  <c r="Q341" i="37"/>
  <c r="Q620" i="37"/>
  <c r="R576" i="37"/>
  <c r="W576" i="37" s="1"/>
  <c r="V719" i="37"/>
  <c r="V263" i="37"/>
  <c r="E963" i="37"/>
  <c r="S797" i="37"/>
  <c r="S762" i="37" s="1"/>
  <c r="U68" i="37"/>
  <c r="U67" i="37" s="1"/>
  <c r="Q324" i="37"/>
  <c r="Q265" i="37"/>
  <c r="U583" i="37"/>
  <c r="U582" i="37" s="1"/>
  <c r="V406" i="37"/>
  <c r="V404" i="37" s="1"/>
  <c r="V310" i="37"/>
  <c r="R170" i="37"/>
  <c r="W170" i="37" s="1"/>
  <c r="R567" i="37"/>
  <c r="W567" i="37" s="1"/>
  <c r="R140" i="37"/>
  <c r="W140" i="37" s="1"/>
  <c r="U763" i="37"/>
  <c r="U762" i="37" s="1"/>
  <c r="Q550" i="37"/>
  <c r="Q644" i="37"/>
  <c r="D970" i="37"/>
  <c r="E964" i="37"/>
  <c r="R845" i="37"/>
  <c r="W845" i="37" s="1"/>
  <c r="V253" i="37"/>
  <c r="X253" i="37" s="1"/>
  <c r="X522" i="37"/>
  <c r="R484" i="37"/>
  <c r="W484" i="37" s="1"/>
  <c r="R820" i="37"/>
  <c r="W820" i="37" s="1"/>
  <c r="U450" i="37"/>
  <c r="U449" i="37" s="1"/>
  <c r="V527" i="37"/>
  <c r="V493" i="37" s="1"/>
  <c r="V449" i="37"/>
  <c r="R478" i="37"/>
  <c r="W478" i="37" s="1"/>
  <c r="R522" i="37"/>
  <c r="W522" i="37" s="1"/>
  <c r="R257" i="37"/>
  <c r="W257" i="37" s="1"/>
  <c r="S494" i="37"/>
  <c r="S493" i="37" s="1"/>
  <c r="E971" i="37"/>
  <c r="Q967" i="37"/>
  <c r="S450" i="37"/>
  <c r="S449" i="37" s="1"/>
  <c r="S220" i="37"/>
  <c r="S219" i="37" s="1"/>
  <c r="D971" i="37"/>
  <c r="D973" i="37"/>
  <c r="F971" i="37"/>
  <c r="E933" i="37"/>
  <c r="E935" i="37"/>
  <c r="D965" i="37"/>
  <c r="D967" i="37" s="1"/>
  <c r="E939" i="37"/>
  <c r="E929" i="37"/>
  <c r="E926" i="37"/>
  <c r="E920" i="37"/>
  <c r="G920" i="37" s="1"/>
  <c r="E946" i="37"/>
  <c r="E931" i="37"/>
  <c r="E918" i="37"/>
  <c r="E915" i="37"/>
  <c r="E934" i="37"/>
  <c r="E921" i="37"/>
  <c r="E928" i="37"/>
  <c r="E945" i="37"/>
  <c r="E917" i="37"/>
  <c r="O657" i="157"/>
  <c r="O724" i="157" s="1"/>
  <c r="N129" i="37" s="1"/>
  <c r="L1499" i="157"/>
  <c r="L1503" i="157" s="1"/>
  <c r="L1546" i="157" s="1"/>
  <c r="K756" i="37" s="1"/>
  <c r="O783" i="157"/>
  <c r="P783" i="157" s="1"/>
  <c r="O1242" i="157"/>
  <c r="O1307" i="157" s="1"/>
  <c r="N584" i="37" s="1"/>
  <c r="O1136" i="157"/>
  <c r="O1186" i="157" s="1"/>
  <c r="N538" i="37" s="1"/>
  <c r="O1174" i="157"/>
  <c r="O1222" i="157" s="1"/>
  <c r="N574" i="37" s="1"/>
  <c r="O933" i="157"/>
  <c r="Q295" i="37"/>
  <c r="H849" i="157"/>
  <c r="H666" i="157"/>
  <c r="Q161" i="37"/>
  <c r="Q106" i="37"/>
  <c r="Q69" i="37"/>
  <c r="U630" i="37"/>
  <c r="O2165" i="156"/>
  <c r="O2211" i="156" s="1"/>
  <c r="N495" i="37" s="1"/>
  <c r="R49" i="37"/>
  <c r="I1496" i="156"/>
  <c r="I1497" i="156" s="1"/>
  <c r="R22" i="37"/>
  <c r="W22" i="37" s="1"/>
  <c r="I904" i="156"/>
  <c r="O1885" i="156"/>
  <c r="O1931" i="156" s="1"/>
  <c r="N255" i="37" s="1"/>
  <c r="O600" i="156"/>
  <c r="P600" i="156" s="1"/>
  <c r="O996" i="156"/>
  <c r="P996" i="156" s="1"/>
  <c r="O1638" i="156"/>
  <c r="O1639" i="156" s="1"/>
  <c r="I494" i="156"/>
  <c r="T901" i="37"/>
  <c r="T974" i="37" s="1"/>
  <c r="Q853" i="37"/>
  <c r="Q854" i="37"/>
  <c r="R855" i="37"/>
  <c r="W855" i="37" s="1"/>
  <c r="O77" i="156"/>
  <c r="P77" i="156" s="1"/>
  <c r="O125" i="156"/>
  <c r="P125" i="156" s="1"/>
  <c r="O412" i="156"/>
  <c r="P412" i="156" s="1"/>
  <c r="H244" i="156"/>
  <c r="O448" i="156"/>
  <c r="P448" i="156" s="1"/>
  <c r="O24" i="157"/>
  <c r="U867" i="157"/>
  <c r="O2338" i="156"/>
  <c r="P2338" i="156" s="1"/>
  <c r="O663" i="156"/>
  <c r="O267" i="156"/>
  <c r="P267" i="156" s="1"/>
  <c r="S2110" i="156"/>
  <c r="L1502" i="156"/>
  <c r="N1502" i="156" s="1"/>
  <c r="F158" i="156"/>
  <c r="H158" i="156" s="1"/>
  <c r="P2290" i="156"/>
  <c r="O271" i="156"/>
  <c r="P271" i="156" s="1"/>
  <c r="O960" i="156"/>
  <c r="P960" i="156" s="1"/>
  <c r="O94" i="156"/>
  <c r="P94" i="156" s="1"/>
  <c r="O737" i="156"/>
  <c r="P737" i="156" s="1"/>
  <c r="O804" i="156"/>
  <c r="P804" i="156" s="1"/>
  <c r="O842" i="156"/>
  <c r="P842" i="156" s="1"/>
  <c r="K1252" i="156"/>
  <c r="I1252" i="156" s="1"/>
  <c r="P2336" i="156"/>
  <c r="O241" i="156"/>
  <c r="P241" i="156" s="1"/>
  <c r="H373" i="156"/>
  <c r="H381" i="156" s="1"/>
  <c r="O738" i="156"/>
  <c r="O961" i="156"/>
  <c r="P961" i="156" s="1"/>
  <c r="O779" i="156"/>
  <c r="P779" i="156" s="1"/>
  <c r="O1457" i="156"/>
  <c r="O1458" i="156" s="1"/>
  <c r="P1458" i="156" s="1"/>
  <c r="O1370" i="156"/>
  <c r="P1370" i="156" s="1"/>
  <c r="O1990" i="156"/>
  <c r="P1990" i="156" s="1"/>
  <c r="P2040" i="156" s="1"/>
  <c r="O396" i="37" s="1"/>
  <c r="O2304" i="156"/>
  <c r="P2304" i="156" s="1"/>
  <c r="O370" i="156"/>
  <c r="P370" i="156" s="1"/>
  <c r="O388" i="156"/>
  <c r="P388" i="156" s="1"/>
  <c r="O1851" i="156"/>
  <c r="P1851" i="156" s="1"/>
  <c r="P1897" i="156" s="1"/>
  <c r="O221" i="37" s="1"/>
  <c r="H1958" i="156"/>
  <c r="O2060" i="156"/>
  <c r="O2112" i="156" s="1"/>
  <c r="N451" i="37" s="1"/>
  <c r="O2103" i="156"/>
  <c r="P2103" i="156" s="1"/>
  <c r="P2147" i="156" s="1"/>
  <c r="O486" i="37" s="1"/>
  <c r="S1637" i="157"/>
  <c r="R797" i="37" s="1"/>
  <c r="X434" i="37"/>
  <c r="S418" i="157"/>
  <c r="S1543" i="157"/>
  <c r="R753" i="37" s="1"/>
  <c r="S1016" i="157"/>
  <c r="R346" i="37" s="1"/>
  <c r="S1184" i="157"/>
  <c r="R980" i="157"/>
  <c r="X81" i="37"/>
  <c r="S1289" i="157"/>
  <c r="U514" i="157"/>
  <c r="S621" i="157"/>
  <c r="R106" i="37" s="1"/>
  <c r="R547" i="157"/>
  <c r="X118" i="37"/>
  <c r="S510" i="157"/>
  <c r="R117" i="157"/>
  <c r="S163" i="157"/>
  <c r="R418" i="157"/>
  <c r="R832" i="157"/>
  <c r="X624" i="37"/>
  <c r="X278" i="37"/>
  <c r="S117" i="157"/>
  <c r="S832" i="157"/>
  <c r="S876" i="157" s="1"/>
  <c r="R264" i="37" s="1"/>
  <c r="S712" i="157"/>
  <c r="S723" i="157" s="1"/>
  <c r="R128" i="37" s="1"/>
  <c r="S1490" i="156"/>
  <c r="S1929" i="156"/>
  <c r="H2153" i="156"/>
  <c r="G492" i="37" s="1"/>
  <c r="S231" i="156"/>
  <c r="H588" i="156"/>
  <c r="G901" i="37" s="1"/>
  <c r="U826" i="156"/>
  <c r="U844" i="156" s="1"/>
  <c r="H2251" i="156"/>
  <c r="G535" i="37" s="1"/>
  <c r="S2298" i="156"/>
  <c r="S2347" i="156"/>
  <c r="S2348" i="156" s="1"/>
  <c r="R807" i="37" s="1"/>
  <c r="S2037" i="156"/>
  <c r="S2243" i="156"/>
  <c r="O185" i="156"/>
  <c r="P185" i="156" s="1"/>
  <c r="U731" i="156"/>
  <c r="U739" i="156" s="1"/>
  <c r="K1830" i="156"/>
  <c r="J58" i="37" s="1"/>
  <c r="F1830" i="156"/>
  <c r="E58" i="37" s="1"/>
  <c r="U806" i="37"/>
  <c r="P1100" i="156"/>
  <c r="O1949" i="156"/>
  <c r="O2001" i="156" s="1"/>
  <c r="N357" i="37" s="1"/>
  <c r="F381" i="156"/>
  <c r="O31" i="156"/>
  <c r="P31" i="156" s="1"/>
  <c r="I542" i="156"/>
  <c r="H855" i="37" s="1"/>
  <c r="W974" i="37"/>
  <c r="O1101" i="156"/>
  <c r="P1101" i="156" s="1"/>
  <c r="O2099" i="156"/>
  <c r="O2146" i="156" s="1"/>
  <c r="N485" i="37" s="1"/>
  <c r="X974" i="37"/>
  <c r="D909" i="37"/>
  <c r="W624" i="37"/>
  <c r="U621" i="157"/>
  <c r="T106" i="37" s="1"/>
  <c r="U1640" i="157"/>
  <c r="T800" i="37" s="1"/>
  <c r="R1637" i="157"/>
  <c r="R1602" i="157"/>
  <c r="R1603" i="157" s="1"/>
  <c r="Q763" i="37" s="1"/>
  <c r="S1602" i="157"/>
  <c r="S1603" i="157" s="1"/>
  <c r="R763" i="37" s="1"/>
  <c r="H1601" i="157"/>
  <c r="F1645" i="157"/>
  <c r="E805" i="37" s="1"/>
  <c r="H1342" i="157"/>
  <c r="G619" i="37" s="1"/>
  <c r="S806" i="37"/>
  <c r="W388" i="37"/>
  <c r="X393" i="37"/>
  <c r="L2040" i="156"/>
  <c r="K396" i="37" s="1"/>
  <c r="N1888" i="156"/>
  <c r="N1932" i="156" s="1"/>
  <c r="M256" i="37" s="1"/>
  <c r="L1102" i="156"/>
  <c r="L843" i="156"/>
  <c r="N734" i="156"/>
  <c r="O440" i="156"/>
  <c r="K585" i="156"/>
  <c r="J898" i="37" s="1"/>
  <c r="F585" i="156"/>
  <c r="E898" i="37" s="1"/>
  <c r="S719" i="37"/>
  <c r="S1509" i="157"/>
  <c r="S1510" i="157" s="1"/>
  <c r="R720" i="37" s="1"/>
  <c r="H1550" i="157"/>
  <c r="G760" i="37" s="1"/>
  <c r="U1511" i="157"/>
  <c r="T721" i="37" s="1"/>
  <c r="R1446" i="157"/>
  <c r="Q666" i="37" s="1"/>
  <c r="R1410" i="157"/>
  <c r="H1454" i="157"/>
  <c r="G674" i="37" s="1"/>
  <c r="S630" i="37"/>
  <c r="S1446" i="157"/>
  <c r="R666" i="37" s="1"/>
  <c r="S1410" i="157"/>
  <c r="F1547" i="157"/>
  <c r="E757" i="37" s="1"/>
  <c r="F1508" i="157"/>
  <c r="F1340" i="157"/>
  <c r="E617" i="37" s="1"/>
  <c r="H1251" i="157"/>
  <c r="H1409" i="157"/>
  <c r="H1286" i="157"/>
  <c r="F1288" i="157"/>
  <c r="U1275" i="157"/>
  <c r="U1289" i="157" s="1"/>
  <c r="U536" i="37"/>
  <c r="H1373" i="157"/>
  <c r="H1421" i="157" s="1"/>
  <c r="G641" i="37" s="1"/>
  <c r="F1183" i="157"/>
  <c r="F1229" i="157" s="1"/>
  <c r="E581" i="37" s="1"/>
  <c r="R1220" i="157"/>
  <c r="R1184" i="157"/>
  <c r="W406" i="37"/>
  <c r="S404" i="37"/>
  <c r="H1076" i="157"/>
  <c r="F1121" i="157"/>
  <c r="E448" i="37" s="1"/>
  <c r="W434" i="37"/>
  <c r="U404" i="37"/>
  <c r="F1088" i="157"/>
  <c r="E415" i="37" s="1"/>
  <c r="U310" i="37"/>
  <c r="S1112" i="157"/>
  <c r="R439" i="37" s="1"/>
  <c r="S1077" i="157"/>
  <c r="S1078" i="157" s="1"/>
  <c r="R405" i="37" s="1"/>
  <c r="R1112" i="157"/>
  <c r="Q439" i="37" s="1"/>
  <c r="R1077" i="157"/>
  <c r="R1078" i="157" s="1"/>
  <c r="S67" i="37"/>
  <c r="P1018" i="157"/>
  <c r="O348" i="37" s="1"/>
  <c r="W278" i="37"/>
  <c r="S980" i="157"/>
  <c r="F979" i="157"/>
  <c r="U263" i="37"/>
  <c r="F919" i="157"/>
  <c r="E307" i="37" s="1"/>
  <c r="F831" i="157"/>
  <c r="W118" i="37"/>
  <c r="V722" i="157"/>
  <c r="U127" i="37"/>
  <c r="H711" i="157"/>
  <c r="F770" i="157"/>
  <c r="E175" i="37" s="1"/>
  <c r="W722" i="157"/>
  <c r="F1519" i="157"/>
  <c r="E729" i="37" s="1"/>
  <c r="W81" i="37"/>
  <c r="H618" i="157"/>
  <c r="G103" i="37" s="1"/>
  <c r="H594" i="157"/>
  <c r="G79" i="37" s="1"/>
  <c r="H460" i="157"/>
  <c r="F641" i="157"/>
  <c r="E126" i="37" s="1"/>
  <c r="R628" i="157"/>
  <c r="S628" i="157"/>
  <c r="R113" i="37" s="1"/>
  <c r="U567" i="157"/>
  <c r="H751" i="157"/>
  <c r="G156" i="37" s="1"/>
  <c r="H640" i="157"/>
  <c r="G125" i="37" s="1"/>
  <c r="H1041" i="157"/>
  <c r="H1088" i="157" s="1"/>
  <c r="G415" i="37" s="1"/>
  <c r="U325" i="157"/>
  <c r="U336" i="157" s="1"/>
  <c r="F1316" i="157"/>
  <c r="E593" i="37" s="1"/>
  <c r="U59" i="157"/>
  <c r="U69" i="157" s="1"/>
  <c r="F1195" i="157"/>
  <c r="E547" i="37" s="1"/>
  <c r="H1474" i="157"/>
  <c r="H1519" i="157" s="1"/>
  <c r="G729" i="37" s="1"/>
  <c r="K1412" i="157"/>
  <c r="J632" i="37" s="1"/>
  <c r="H1643" i="157"/>
  <c r="G803" i="37" s="1"/>
  <c r="H1638" i="157"/>
  <c r="G798" i="37" s="1"/>
  <c r="P1638" i="157"/>
  <c r="O798" i="37" s="1"/>
  <c r="F1635" i="157"/>
  <c r="E795" i="37" s="1"/>
  <c r="N1638" i="157"/>
  <c r="M798" i="37" s="1"/>
  <c r="H616" i="157"/>
  <c r="G101" i="37" s="1"/>
  <c r="H1145" i="157"/>
  <c r="H1195" i="157" s="1"/>
  <c r="G547" i="37" s="1"/>
  <c r="H1604" i="157"/>
  <c r="G764" i="37" s="1"/>
  <c r="H1636" i="157"/>
  <c r="G796" i="37" s="1"/>
  <c r="F2346" i="156"/>
  <c r="F2297" i="156"/>
  <c r="H2297" i="156" s="1"/>
  <c r="U493" i="37"/>
  <c r="S2209" i="156"/>
  <c r="O223" i="156"/>
  <c r="P223" i="156" s="1"/>
  <c r="F2220" i="156"/>
  <c r="E504" i="37" s="1"/>
  <c r="F571" i="156"/>
  <c r="E884" i="37" s="1"/>
  <c r="F1894" i="156"/>
  <c r="F1938" i="156" s="1"/>
  <c r="E262" i="37" s="1"/>
  <c r="U2139" i="156"/>
  <c r="T478" i="37" s="1"/>
  <c r="U2092" i="156"/>
  <c r="U2110" i="156" s="1"/>
  <c r="H1860" i="156"/>
  <c r="H2047" i="156"/>
  <c r="G403" i="37" s="1"/>
  <c r="W1999" i="156"/>
  <c r="S1998" i="156"/>
  <c r="H2007" i="156"/>
  <c r="G363" i="37" s="1"/>
  <c r="H2042" i="156"/>
  <c r="G398" i="37" s="1"/>
  <c r="H2046" i="156"/>
  <c r="G402" i="37" s="1"/>
  <c r="H2010" i="156"/>
  <c r="G366" i="37" s="1"/>
  <c r="U2042" i="156"/>
  <c r="T398" i="37" s="1"/>
  <c r="H2008" i="156"/>
  <c r="G364" i="37" s="1"/>
  <c r="U355" i="37"/>
  <c r="V1999" i="156"/>
  <c r="H2012" i="156"/>
  <c r="G368" i="37" s="1"/>
  <c r="H2009" i="156"/>
  <c r="G365" i="37" s="1"/>
  <c r="H2044" i="156"/>
  <c r="G400" i="37" s="1"/>
  <c r="H2019" i="156"/>
  <c r="G375" i="37" s="1"/>
  <c r="H2020" i="156"/>
  <c r="G376" i="37" s="1"/>
  <c r="H2031" i="156"/>
  <c r="G387" i="37" s="1"/>
  <c r="H2026" i="156"/>
  <c r="G382" i="37" s="1"/>
  <c r="H2021" i="156"/>
  <c r="G377" i="37" s="1"/>
  <c r="H2029" i="156"/>
  <c r="G385" i="37" s="1"/>
  <c r="H2025" i="156"/>
  <c r="G381" i="37" s="1"/>
  <c r="H2022" i="156"/>
  <c r="G378" i="37" s="1"/>
  <c r="H2024" i="156"/>
  <c r="G380" i="37" s="1"/>
  <c r="H2036" i="156"/>
  <c r="G392" i="37" s="1"/>
  <c r="H1937" i="156"/>
  <c r="G261" i="37" s="1"/>
  <c r="T1779" i="156"/>
  <c r="U219" i="37"/>
  <c r="H1935" i="156"/>
  <c r="G259" i="37" s="1"/>
  <c r="H1915" i="156"/>
  <c r="G239" i="37" s="1"/>
  <c r="H1905" i="156"/>
  <c r="G229" i="37" s="1"/>
  <c r="H1922" i="156"/>
  <c r="G246" i="37" s="1"/>
  <c r="H1917" i="156"/>
  <c r="G241" i="37" s="1"/>
  <c r="G226" i="37"/>
  <c r="H1903" i="156"/>
  <c r="G227" i="37" s="1"/>
  <c r="H1921" i="156"/>
  <c r="G245" i="37" s="1"/>
  <c r="H1904" i="156"/>
  <c r="G228" i="37" s="1"/>
  <c r="H1920" i="156"/>
  <c r="G244" i="37" s="1"/>
  <c r="H1916" i="156"/>
  <c r="G240" i="37" s="1"/>
  <c r="H1928" i="156"/>
  <c r="G252" i="37" s="1"/>
  <c r="H1919" i="156"/>
  <c r="G243" i="37" s="1"/>
  <c r="H1914" i="156"/>
  <c r="G238" i="37" s="1"/>
  <c r="H1908" i="156"/>
  <c r="G232" i="37" s="1"/>
  <c r="S1895" i="156"/>
  <c r="S1896" i="156" s="1"/>
  <c r="R220" i="37" s="1"/>
  <c r="U1933" i="156"/>
  <c r="T257" i="37" s="1"/>
  <c r="V1779" i="156"/>
  <c r="U1265" i="156"/>
  <c r="S1826" i="156"/>
  <c r="R54" i="37" s="1"/>
  <c r="U1738" i="156"/>
  <c r="H2174" i="156"/>
  <c r="H2220" i="156" s="1"/>
  <c r="G504" i="37" s="1"/>
  <c r="U1794" i="156"/>
  <c r="T22" i="37" s="1"/>
  <c r="U1188" i="156"/>
  <c r="U1195" i="156" s="1"/>
  <c r="U1361" i="156"/>
  <c r="U1377" i="156" s="1"/>
  <c r="F1301" i="156"/>
  <c r="F1838" i="156" s="1"/>
  <c r="E66" i="37" s="1"/>
  <c r="U1060" i="156"/>
  <c r="U1066" i="156" s="1"/>
  <c r="U955" i="156"/>
  <c r="U653" i="156"/>
  <c r="H1806" i="156"/>
  <c r="G34" i="37" s="1"/>
  <c r="F2389" i="156"/>
  <c r="E848" i="37" s="1"/>
  <c r="H2355" i="156"/>
  <c r="G814" i="37" s="1"/>
  <c r="H575" i="156"/>
  <c r="G888" i="37" s="1"/>
  <c r="H133" i="156"/>
  <c r="U343" i="156"/>
  <c r="U586" i="156"/>
  <c r="T899" i="37" s="1"/>
  <c r="F1932" i="156"/>
  <c r="E256" i="37" s="1"/>
  <c r="K1991" i="156"/>
  <c r="K2041" i="156" s="1"/>
  <c r="J397" i="37" s="1"/>
  <c r="H1815" i="156"/>
  <c r="G43" i="37" s="1"/>
  <c r="F2120" i="156"/>
  <c r="F1927" i="156"/>
  <c r="E251" i="37" s="1"/>
  <c r="F1906" i="156"/>
  <c r="E230" i="37" s="1"/>
  <c r="H2130" i="156"/>
  <c r="G469" i="37" s="1"/>
  <c r="K1777" i="156"/>
  <c r="H2367" i="156"/>
  <c r="G826" i="37" s="1"/>
  <c r="H2369" i="156"/>
  <c r="G828" i="37" s="1"/>
  <c r="H2381" i="156"/>
  <c r="G840" i="37" s="1"/>
  <c r="H590" i="156"/>
  <c r="G903" i="37" s="1"/>
  <c r="H2118" i="156"/>
  <c r="G457" i="37" s="1"/>
  <c r="N1776" i="156"/>
  <c r="N1777" i="156" s="1"/>
  <c r="H2117" i="156"/>
  <c r="G456" i="37" s="1"/>
  <c r="H2390" i="156"/>
  <c r="G849" i="37" s="1"/>
  <c r="H552" i="156"/>
  <c r="G865" i="37" s="1"/>
  <c r="H549" i="156"/>
  <c r="G862" i="37" s="1"/>
  <c r="H1819" i="156"/>
  <c r="G47" i="37" s="1"/>
  <c r="H1837" i="156"/>
  <c r="G65" i="37" s="1"/>
  <c r="H574" i="156"/>
  <c r="G887" i="37" s="1"/>
  <c r="H1812" i="156"/>
  <c r="G40" i="37" s="1"/>
  <c r="L341" i="156"/>
  <c r="N340" i="156"/>
  <c r="H2122" i="156"/>
  <c r="G461" i="37" s="1"/>
  <c r="H547" i="156"/>
  <c r="G860" i="37" s="1"/>
  <c r="H2133" i="156"/>
  <c r="G472" i="37" s="1"/>
  <c r="H2371" i="156"/>
  <c r="G830" i="37" s="1"/>
  <c r="H2119" i="156"/>
  <c r="G458" i="37" s="1"/>
  <c r="H541" i="156"/>
  <c r="G854" i="37" s="1"/>
  <c r="H2138" i="156"/>
  <c r="G477" i="37" s="1"/>
  <c r="H2136" i="156"/>
  <c r="G475" i="37" s="1"/>
  <c r="H2129" i="156"/>
  <c r="G468" i="37" s="1"/>
  <c r="H589" i="156"/>
  <c r="G902" i="37" s="1"/>
  <c r="H563" i="156"/>
  <c r="G876" i="37" s="1"/>
  <c r="H562" i="156"/>
  <c r="G875" i="37" s="1"/>
  <c r="H1820" i="156"/>
  <c r="G48" i="37" s="1"/>
  <c r="F342" i="156"/>
  <c r="H341" i="156"/>
  <c r="H2135" i="156"/>
  <c r="G474" i="37" s="1"/>
  <c r="H2360" i="156"/>
  <c r="G819" i="37" s="1"/>
  <c r="H2357" i="156"/>
  <c r="G816" i="37" s="1"/>
  <c r="H2131" i="156"/>
  <c r="G470" i="37" s="1"/>
  <c r="H2366" i="156"/>
  <c r="G825" i="37" s="1"/>
  <c r="H2134" i="156"/>
  <c r="G473" i="37" s="1"/>
  <c r="H2368" i="156"/>
  <c r="G827" i="37" s="1"/>
  <c r="H2356" i="156"/>
  <c r="G815" i="37" s="1"/>
  <c r="H2372" i="156"/>
  <c r="G831" i="37" s="1"/>
  <c r="H592" i="156"/>
  <c r="G905" i="37" s="1"/>
  <c r="E966" i="37"/>
  <c r="H1799" i="156"/>
  <c r="G27" i="37" s="1"/>
  <c r="H1807" i="156"/>
  <c r="G35" i="37" s="1"/>
  <c r="H2128" i="156"/>
  <c r="G467" i="37" s="1"/>
  <c r="H2137" i="156"/>
  <c r="G476" i="37" s="1"/>
  <c r="O1777" i="156"/>
  <c r="H2373" i="156"/>
  <c r="G832" i="37" s="1"/>
  <c r="H2382" i="156"/>
  <c r="G841" i="37" s="1"/>
  <c r="H2376" i="156"/>
  <c r="G835" i="37" s="1"/>
  <c r="H2358" i="156"/>
  <c r="G817" i="37" s="1"/>
  <c r="H2143" i="156"/>
  <c r="G482" i="37" s="1"/>
  <c r="H591" i="156"/>
  <c r="G904" i="37" s="1"/>
  <c r="E965" i="37"/>
  <c r="H1833" i="156"/>
  <c r="G61" i="37" s="1"/>
  <c r="H1787" i="156"/>
  <c r="G15" i="37" s="1"/>
  <c r="H1809" i="156"/>
  <c r="G37" i="37" s="1"/>
  <c r="H1818" i="156"/>
  <c r="G46" i="37" s="1"/>
  <c r="H580" i="156"/>
  <c r="G893" i="37" s="1"/>
  <c r="H566" i="156"/>
  <c r="G879" i="37" s="1"/>
  <c r="H558" i="156"/>
  <c r="G871" i="37" s="1"/>
  <c r="H572" i="156"/>
  <c r="G885" i="37" s="1"/>
  <c r="H557" i="156"/>
  <c r="G870" i="37" s="1"/>
  <c r="H573" i="156"/>
  <c r="G886" i="37" s="1"/>
  <c r="N221" i="156"/>
  <c r="L223" i="156"/>
  <c r="V538" i="156"/>
  <c r="U851" i="37" s="1"/>
  <c r="I1545" i="157"/>
  <c r="H755" i="37" s="1"/>
  <c r="I1465" i="157"/>
  <c r="K1511" i="157"/>
  <c r="J721" i="37" s="1"/>
  <c r="H1325" i="157"/>
  <c r="G602" i="37" s="1"/>
  <c r="H1453" i="157"/>
  <c r="G673" i="37" s="1"/>
  <c r="N1448" i="157"/>
  <c r="M668" i="37" s="1"/>
  <c r="H1349" i="157"/>
  <c r="G626" i="37" s="1"/>
  <c r="H1326" i="157"/>
  <c r="G603" i="37" s="1"/>
  <c r="H1324" i="157"/>
  <c r="G601" i="37" s="1"/>
  <c r="H1332" i="157"/>
  <c r="G609" i="37" s="1"/>
  <c r="H1448" i="157"/>
  <c r="G668" i="37" s="1"/>
  <c r="F1444" i="157"/>
  <c r="E664" i="37" s="1"/>
  <c r="H1445" i="157"/>
  <c r="G665" i="37" s="1"/>
  <c r="H1367" i="157"/>
  <c r="H1415" i="157" s="1"/>
  <c r="G635" i="37" s="1"/>
  <c r="F1376" i="157"/>
  <c r="F1424" i="157" s="1"/>
  <c r="E644" i="37" s="1"/>
  <c r="H1330" i="157"/>
  <c r="G607" i="37" s="1"/>
  <c r="H1315" i="157"/>
  <c r="G592" i="37" s="1"/>
  <c r="H1318" i="157"/>
  <c r="G595" i="37" s="1"/>
  <c r="H1341" i="157"/>
  <c r="G618" i="37" s="1"/>
  <c r="H1334" i="157"/>
  <c r="G611" i="37" s="1"/>
  <c r="H1314" i="157"/>
  <c r="G591" i="37" s="1"/>
  <c r="H1331" i="157"/>
  <c r="G608" i="37" s="1"/>
  <c r="H1329" i="157"/>
  <c r="G606" i="37" s="1"/>
  <c r="H884" i="157"/>
  <c r="G272" i="37" s="1"/>
  <c r="H742" i="157"/>
  <c r="G147" i="37" s="1"/>
  <c r="H1120" i="157"/>
  <c r="G447" i="37" s="1"/>
  <c r="P1114" i="157"/>
  <c r="O441" i="37" s="1"/>
  <c r="H1118" i="157"/>
  <c r="G445" i="37" s="1"/>
  <c r="F1310" i="157"/>
  <c r="E587" i="37" s="1"/>
  <c r="F1254" i="157"/>
  <c r="F1319" i="157" s="1"/>
  <c r="E596" i="37" s="1"/>
  <c r="I1186" i="157"/>
  <c r="H538" i="37" s="1"/>
  <c r="I544" i="157"/>
  <c r="H1219" i="157"/>
  <c r="G571" i="37" s="1"/>
  <c r="H1218" i="157"/>
  <c r="G570" i="37" s="1"/>
  <c r="F1189" i="157"/>
  <c r="E541" i="37" s="1"/>
  <c r="F1148" i="157"/>
  <c r="F1198" i="157" s="1"/>
  <c r="E550" i="37" s="1"/>
  <c r="H1114" i="157"/>
  <c r="G441" i="37" s="1"/>
  <c r="F1111" i="157"/>
  <c r="E438" i="37" s="1"/>
  <c r="H769" i="157"/>
  <c r="G174" i="37" s="1"/>
  <c r="H895" i="157"/>
  <c r="G283" i="37" s="1"/>
  <c r="H897" i="157"/>
  <c r="G285" i="37" s="1"/>
  <c r="H634" i="157"/>
  <c r="G119" i="37" s="1"/>
  <c r="F732" i="157"/>
  <c r="E137" i="37" s="1"/>
  <c r="P724" i="157"/>
  <c r="O129" i="37" s="1"/>
  <c r="I915" i="157"/>
  <c r="H303" i="37" s="1"/>
  <c r="H896" i="157"/>
  <c r="G284" i="37" s="1"/>
  <c r="H898" i="157"/>
  <c r="G286" i="37" s="1"/>
  <c r="H743" i="157"/>
  <c r="G148" i="37" s="1"/>
  <c r="H755" i="157"/>
  <c r="G160" i="37" s="1"/>
  <c r="H635" i="157"/>
  <c r="G120" i="37" s="1"/>
  <c r="H1017" i="157"/>
  <c r="G347" i="37" s="1"/>
  <c r="F1082" i="157"/>
  <c r="E409" i="37" s="1"/>
  <c r="F1044" i="157"/>
  <c r="F1091" i="157" s="1"/>
  <c r="E418" i="37" s="1"/>
  <c r="H982" i="157"/>
  <c r="G312" i="37" s="1"/>
  <c r="F1014" i="157"/>
  <c r="E344" i="37" s="1"/>
  <c r="F1015" i="157"/>
  <c r="E345" i="37" s="1"/>
  <c r="H942" i="157"/>
  <c r="H991" i="157" s="1"/>
  <c r="G321" i="37" s="1"/>
  <c r="H747" i="157"/>
  <c r="G152" i="37" s="1"/>
  <c r="F985" i="157"/>
  <c r="E315" i="37" s="1"/>
  <c r="F945" i="157"/>
  <c r="H792" i="157"/>
  <c r="H911" i="157"/>
  <c r="G299" i="37" s="1"/>
  <c r="H887" i="157"/>
  <c r="G275" i="37" s="1"/>
  <c r="F910" i="157"/>
  <c r="E298" i="37" s="1"/>
  <c r="H906" i="157"/>
  <c r="G294" i="37" s="1"/>
  <c r="H900" i="157"/>
  <c r="G288" i="37" s="1"/>
  <c r="H902" i="157"/>
  <c r="G290" i="37" s="1"/>
  <c r="H905" i="157"/>
  <c r="G293" i="37" s="1"/>
  <c r="H904" i="157"/>
  <c r="G292" i="37" s="1"/>
  <c r="H886" i="157"/>
  <c r="G274" i="37" s="1"/>
  <c r="H889" i="157"/>
  <c r="G277" i="37" s="1"/>
  <c r="H885" i="157"/>
  <c r="G273" i="37" s="1"/>
  <c r="F795" i="157"/>
  <c r="H795" i="157" s="1"/>
  <c r="H748" i="157"/>
  <c r="G153" i="37" s="1"/>
  <c r="H730" i="157"/>
  <c r="G135" i="37" s="1"/>
  <c r="H752" i="157"/>
  <c r="G157" i="37" s="1"/>
  <c r="H734" i="157"/>
  <c r="G139" i="37" s="1"/>
  <c r="H753" i="157"/>
  <c r="G158" i="37" s="1"/>
  <c r="H760" i="157"/>
  <c r="G165" i="37" s="1"/>
  <c r="H731" i="157"/>
  <c r="G136" i="37" s="1"/>
  <c r="H729" i="157"/>
  <c r="G134" i="37" s="1"/>
  <c r="H660" i="157"/>
  <c r="F669" i="157"/>
  <c r="F735" i="157" s="1"/>
  <c r="E140" i="37" s="1"/>
  <c r="H595" i="157"/>
  <c r="G80" i="37" s="1"/>
  <c r="H609" i="157"/>
  <c r="G94" i="37" s="1"/>
  <c r="H607" i="157"/>
  <c r="G92" i="37" s="1"/>
  <c r="H619" i="157"/>
  <c r="G104" i="37" s="1"/>
  <c r="H600" i="157"/>
  <c r="G85" i="37" s="1"/>
  <c r="H591" i="157"/>
  <c r="G76" i="37" s="1"/>
  <c r="H613" i="157"/>
  <c r="G98" i="37" s="1"/>
  <c r="H603" i="157"/>
  <c r="G88" i="37" s="1"/>
  <c r="H608" i="157"/>
  <c r="G93" i="37" s="1"/>
  <c r="H612" i="157"/>
  <c r="G97" i="37" s="1"/>
  <c r="E938" i="37"/>
  <c r="F625" i="157"/>
  <c r="E110" i="37" s="1"/>
  <c r="H592" i="157"/>
  <c r="G77" i="37" s="1"/>
  <c r="H605" i="157"/>
  <c r="G90" i="37" s="1"/>
  <c r="H620" i="157"/>
  <c r="G105" i="37" s="1"/>
  <c r="H589" i="157"/>
  <c r="G74" i="37" s="1"/>
  <c r="H590" i="157"/>
  <c r="G75" i="37" s="1"/>
  <c r="H602" i="157"/>
  <c r="G87" i="37" s="1"/>
  <c r="H604" i="157"/>
  <c r="G89" i="37" s="1"/>
  <c r="H610" i="157"/>
  <c r="G95" i="37" s="1"/>
  <c r="G629" i="157"/>
  <c r="F114" i="37" s="1"/>
  <c r="G623" i="157"/>
  <c r="F108" i="37" s="1"/>
  <c r="F452" i="157"/>
  <c r="H452" i="157" s="1"/>
  <c r="H552" i="157"/>
  <c r="F614" i="157"/>
  <c r="E99" i="37" s="1"/>
  <c r="G624" i="157"/>
  <c r="F109" i="37" s="1"/>
  <c r="H523" i="157"/>
  <c r="H479" i="157"/>
  <c r="H85" i="157"/>
  <c r="F593" i="157"/>
  <c r="E78" i="37" s="1"/>
  <c r="H341" i="157"/>
  <c r="F352" i="157"/>
  <c r="H767" i="157"/>
  <c r="G172" i="37" s="1"/>
  <c r="O1278" i="157"/>
  <c r="O1345" i="157" s="1"/>
  <c r="N622" i="37" s="1"/>
  <c r="J877" i="157"/>
  <c r="I265" i="37" s="1"/>
  <c r="O874" i="157"/>
  <c r="P874" i="157" s="1"/>
  <c r="K584" i="156"/>
  <c r="J897" i="37" s="1"/>
  <c r="F584" i="156"/>
  <c r="E897" i="37" s="1"/>
  <c r="L1639" i="156"/>
  <c r="K1639" i="156"/>
  <c r="F1829" i="156"/>
  <c r="E57" i="37" s="1"/>
  <c r="P163" i="156"/>
  <c r="O165" i="156"/>
  <c r="O166" i="156" s="1"/>
  <c r="P166" i="156" s="1"/>
  <c r="L165" i="156"/>
  <c r="L166" i="156" s="1"/>
  <c r="L2338" i="156"/>
  <c r="H819" i="156"/>
  <c r="H1801" i="156"/>
  <c r="G29" i="37" s="1"/>
  <c r="H1149" i="156"/>
  <c r="H1804" i="156"/>
  <c r="G32" i="37" s="1"/>
  <c r="I1446" i="156"/>
  <c r="I1447" i="156" s="1"/>
  <c r="H2320" i="156"/>
  <c r="F1392" i="156"/>
  <c r="H1392" i="156" s="1"/>
  <c r="H1510" i="156"/>
  <c r="F542" i="156"/>
  <c r="E855" i="37" s="1"/>
  <c r="H1153" i="156"/>
  <c r="H1481" i="156"/>
  <c r="F1663" i="156"/>
  <c r="H1663" i="156" s="1"/>
  <c r="H1803" i="156"/>
  <c r="G31" i="37" s="1"/>
  <c r="F2250" i="156"/>
  <c r="E534" i="37" s="1"/>
  <c r="F2150" i="156"/>
  <c r="F1817" i="156"/>
  <c r="E45" i="37" s="1"/>
  <c r="H826" i="156"/>
  <c r="F1010" i="156"/>
  <c r="H1010" i="156" s="1"/>
  <c r="H716" i="156"/>
  <c r="H1083" i="156"/>
  <c r="F888" i="156"/>
  <c r="H1208" i="156"/>
  <c r="H966" i="156"/>
  <c r="H1226" i="156"/>
  <c r="H1193" i="156"/>
  <c r="F2040" i="156"/>
  <c r="E396" i="37" s="1"/>
  <c r="H2338" i="156"/>
  <c r="H80" i="156"/>
  <c r="F110" i="156"/>
  <c r="H110" i="156" s="1"/>
  <c r="H241" i="156"/>
  <c r="F159" i="156"/>
  <c r="H625" i="156"/>
  <c r="H912" i="156"/>
  <c r="H1019" i="156"/>
  <c r="H1318" i="156"/>
  <c r="F1489" i="156"/>
  <c r="F2043" i="156"/>
  <c r="E399" i="37" s="1"/>
  <c r="F114" i="156"/>
  <c r="H719" i="156"/>
  <c r="H1088" i="156"/>
  <c r="H600" i="156"/>
  <c r="H1049" i="156"/>
  <c r="F611" i="156"/>
  <c r="H895" i="156"/>
  <c r="H2099" i="156"/>
  <c r="H2146" i="156" s="1"/>
  <c r="G485" i="37" s="1"/>
  <c r="F996" i="156"/>
  <c r="F1639" i="156"/>
  <c r="H2108" i="156"/>
  <c r="H2152" i="156" s="1"/>
  <c r="G491" i="37" s="1"/>
  <c r="F2245" i="156"/>
  <c r="E529" i="37" s="1"/>
  <c r="H2081" i="156"/>
  <c r="F1897" i="156"/>
  <c r="E221" i="37" s="1"/>
  <c r="H1433" i="156"/>
  <c r="F636" i="156"/>
  <c r="H636" i="156" s="1"/>
  <c r="H861" i="156"/>
  <c r="F2387" i="156"/>
  <c r="E846" i="37" s="1"/>
  <c r="H267" i="156"/>
  <c r="H332" i="156"/>
  <c r="H569" i="156"/>
  <c r="G882" i="37" s="1"/>
  <c r="H681" i="156"/>
  <c r="H809" i="156"/>
  <c r="F1536" i="156"/>
  <c r="H1691" i="156"/>
  <c r="H1721" i="156"/>
  <c r="H1788" i="156"/>
  <c r="G16" i="37" s="1"/>
  <c r="H1814" i="156"/>
  <c r="G42" i="37" s="1"/>
  <c r="F1131" i="156"/>
  <c r="F263" i="156"/>
  <c r="F1102" i="156"/>
  <c r="F634" i="156"/>
  <c r="F1409" i="156"/>
  <c r="H1122" i="156"/>
  <c r="H385" i="156"/>
  <c r="H746" i="156"/>
  <c r="H412" i="156"/>
  <c r="H497" i="156"/>
  <c r="H779" i="156"/>
  <c r="H804" i="156"/>
  <c r="H1031" i="156"/>
  <c r="F1221" i="156"/>
  <c r="H1370" i="156"/>
  <c r="F2001" i="156"/>
  <c r="E357" i="37" s="1"/>
  <c r="H2291" i="156"/>
  <c r="F2268" i="156"/>
  <c r="F323" i="156"/>
  <c r="H125" i="156"/>
  <c r="F695" i="156"/>
  <c r="H695" i="156" s="1"/>
  <c r="H755" i="156"/>
  <c r="H737" i="156"/>
  <c r="H744" i="156"/>
  <c r="H1119" i="156"/>
  <c r="F1330" i="156"/>
  <c r="H1330" i="156" s="1"/>
  <c r="F713" i="156"/>
  <c r="H713" i="156" s="1"/>
  <c r="H705" i="156"/>
  <c r="F2114" i="156"/>
  <c r="E453" i="37" s="1"/>
  <c r="H1854" i="156"/>
  <c r="H2325" i="156"/>
  <c r="H223" i="156"/>
  <c r="H796" i="156"/>
  <c r="H1278" i="156"/>
  <c r="H2168" i="156"/>
  <c r="H2214" i="156" s="1"/>
  <c r="G498" i="37" s="1"/>
  <c r="F2227" i="156"/>
  <c r="E511" i="37" s="1"/>
  <c r="F1936" i="156"/>
  <c r="E260" i="37" s="1"/>
  <c r="F1918" i="156"/>
  <c r="E242" i="37" s="1"/>
  <c r="F60" i="156"/>
  <c r="F527" i="156"/>
  <c r="H527" i="156" s="1"/>
  <c r="H1181" i="156"/>
  <c r="F2147" i="156"/>
  <c r="E486" i="37" s="1"/>
  <c r="F843" i="156"/>
  <c r="H1281" i="156"/>
  <c r="H854" i="156"/>
  <c r="H1260" i="156"/>
  <c r="H831" i="156"/>
  <c r="F1725" i="156"/>
  <c r="H1725" i="156" s="1"/>
  <c r="H1790" i="156"/>
  <c r="G18" i="37" s="1"/>
  <c r="H1789" i="156"/>
  <c r="G17" i="37" s="1"/>
  <c r="H1802" i="156"/>
  <c r="G30" i="37" s="1"/>
  <c r="H1808" i="156"/>
  <c r="G36" i="37" s="1"/>
  <c r="H1816" i="156"/>
  <c r="G44" i="37" s="1"/>
  <c r="F1834" i="156"/>
  <c r="E62" i="37" s="1"/>
  <c r="H535" i="156"/>
  <c r="F961" i="156"/>
  <c r="F423" i="156"/>
  <c r="F553" i="156" s="1"/>
  <c r="E866" i="37" s="1"/>
  <c r="H185" i="156"/>
  <c r="F1115" i="156"/>
  <c r="H1115" i="156" s="1"/>
  <c r="F1458" i="156"/>
  <c r="H1238" i="156"/>
  <c r="F2018" i="156"/>
  <c r="E374" i="37" s="1"/>
  <c r="F1931" i="156"/>
  <c r="E255" i="37" s="1"/>
  <c r="H77" i="156"/>
  <c r="H94" i="156"/>
  <c r="H516" i="156"/>
  <c r="H490" i="156"/>
  <c r="F857" i="156"/>
  <c r="H857" i="156" s="1"/>
  <c r="H983" i="156"/>
  <c r="F1234" i="156"/>
  <c r="F1175" i="156"/>
  <c r="H1776" i="156"/>
  <c r="F337" i="156"/>
  <c r="H65" i="156"/>
  <c r="H448" i="156"/>
  <c r="H521" i="156"/>
  <c r="H758" i="156"/>
  <c r="H929" i="156"/>
  <c r="F1274" i="156"/>
  <c r="H1274" i="156" s="1"/>
  <c r="F1065" i="156"/>
  <c r="F1079" i="156"/>
  <c r="H1079" i="156" s="1"/>
  <c r="F875" i="156"/>
  <c r="H1241" i="156"/>
  <c r="F1205" i="156"/>
  <c r="F1913" i="156"/>
  <c r="E237" i="37" s="1"/>
  <c r="F2023" i="156"/>
  <c r="E379" i="37" s="1"/>
  <c r="F2127" i="156"/>
  <c r="E466" i="37" s="1"/>
  <c r="H1397" i="156"/>
  <c r="F1497" i="156"/>
  <c r="F2232" i="156"/>
  <c r="E516" i="37" s="1"/>
  <c r="H1952" i="156"/>
  <c r="H2257" i="156"/>
  <c r="F1934" i="156"/>
  <c r="E258" i="37" s="1"/>
  <c r="H508" i="156"/>
  <c r="H792" i="156"/>
  <c r="H281" i="156"/>
  <c r="F550" i="156"/>
  <c r="E863" i="37" s="1"/>
  <c r="H568" i="156"/>
  <c r="G881" i="37" s="1"/>
  <c r="H1264" i="156"/>
  <c r="F1360" i="156"/>
  <c r="H1360" i="156" s="1"/>
  <c r="F1524" i="156"/>
  <c r="H1793" i="156"/>
  <c r="G21" i="37" s="1"/>
  <c r="F2045" i="156"/>
  <c r="E401" i="37" s="1"/>
  <c r="F1836" i="156"/>
  <c r="E64" i="37" s="1"/>
  <c r="H1892" i="156"/>
  <c r="F1737" i="156"/>
  <c r="H1737" i="156" s="1"/>
  <c r="H1733" i="156"/>
  <c r="F1813" i="156"/>
  <c r="E41" i="37" s="1"/>
  <c r="F1805" i="156"/>
  <c r="E33" i="37" s="1"/>
  <c r="H1475" i="156"/>
  <c r="F1800" i="156"/>
  <c r="E28" i="37" s="1"/>
  <c r="F1791" i="156"/>
  <c r="E19" i="37" s="1"/>
  <c r="H1418" i="156"/>
  <c r="F1781" i="156"/>
  <c r="E9" i="37" s="1"/>
  <c r="U1782" i="156"/>
  <c r="T10" i="37" s="1"/>
  <c r="F1470" i="156"/>
  <c r="F1785" i="156"/>
  <c r="E13" i="37" s="1"/>
  <c r="U1783" i="156"/>
  <c r="T11" i="37" s="1"/>
  <c r="I1318" i="156"/>
  <c r="K1781" i="156"/>
  <c r="J9" i="37" s="1"/>
  <c r="P903" i="156"/>
  <c r="F751" i="156"/>
  <c r="H1496" i="156"/>
  <c r="I1990" i="156"/>
  <c r="I2040" i="156" s="1"/>
  <c r="H396" i="37" s="1"/>
  <c r="H1662" i="156"/>
  <c r="I1193" i="156"/>
  <c r="F1695" i="156"/>
  <c r="H1694" i="156"/>
  <c r="O904" i="156"/>
  <c r="P904" i="156" s="1"/>
  <c r="U1026" i="156"/>
  <c r="U1032" i="156" s="1"/>
  <c r="H1426" i="156"/>
  <c r="I610" i="156"/>
  <c r="F1503" i="156"/>
  <c r="H1502" i="156"/>
  <c r="H2181" i="156"/>
  <c r="H2227" i="156" s="1"/>
  <c r="G511" i="37" s="1"/>
  <c r="H1042" i="156"/>
  <c r="I1101" i="156"/>
  <c r="O80" i="156"/>
  <c r="P80" i="156" s="1"/>
  <c r="F1429" i="156"/>
  <c r="H1381" i="156"/>
  <c r="F1390" i="156"/>
  <c r="F814" i="156"/>
  <c r="F838" i="156"/>
  <c r="P1290" i="156"/>
  <c r="O1292" i="156"/>
  <c r="O1293" i="156" s="1"/>
  <c r="P1293" i="156" s="1"/>
  <c r="F1045" i="156"/>
  <c r="H781" i="156"/>
  <c r="F788" i="156"/>
  <c r="N672" i="156"/>
  <c r="L681" i="156"/>
  <c r="N681" i="156" s="1"/>
  <c r="O681" i="156"/>
  <c r="P681" i="156" s="1"/>
  <c r="N655" i="156"/>
  <c r="P655" i="156"/>
  <c r="F579" i="156"/>
  <c r="E892" i="37" s="1"/>
  <c r="F567" i="156"/>
  <c r="E880" i="37" s="1"/>
  <c r="P489" i="156"/>
  <c r="K2349" i="156"/>
  <c r="J808" i="37" s="1"/>
  <c r="N1775" i="156"/>
  <c r="K1375" i="156"/>
  <c r="I1375" i="156" s="1"/>
  <c r="P266" i="156"/>
  <c r="O744" i="156"/>
  <c r="P744" i="156" s="1"/>
  <c r="O818" i="156"/>
  <c r="O819" i="156" s="1"/>
  <c r="P819" i="156" s="1"/>
  <c r="I1408" i="156"/>
  <c r="O1496" i="156"/>
  <c r="H420" i="156"/>
  <c r="F317" i="156"/>
  <c r="O1374" i="156"/>
  <c r="P1374" i="156" s="1"/>
  <c r="F859" i="156"/>
  <c r="H1420" i="156"/>
  <c r="H1070" i="156"/>
  <c r="K1604" i="157"/>
  <c r="J764" i="37" s="1"/>
  <c r="N1591" i="157"/>
  <c r="K250" i="157"/>
  <c r="I250" i="157" s="1"/>
  <c r="H1022" i="157"/>
  <c r="G352" i="37" s="1"/>
  <c r="N1592" i="157"/>
  <c r="K67" i="157"/>
  <c r="I67" i="157" s="1"/>
  <c r="L873" i="157"/>
  <c r="N873" i="157" s="1"/>
  <c r="F899" i="157"/>
  <c r="E287" i="37" s="1"/>
  <c r="F1207" i="157"/>
  <c r="E559" i="37" s="1"/>
  <c r="I1174" i="157"/>
  <c r="I1222" i="157" s="1"/>
  <c r="H574" i="37" s="1"/>
  <c r="H1032" i="157"/>
  <c r="H517" i="157"/>
  <c r="U916" i="157"/>
  <c r="T304" i="37" s="1"/>
  <c r="H1334" i="156"/>
  <c r="L508" i="156"/>
  <c r="H1872" i="156"/>
  <c r="H1452" i="157"/>
  <c r="G672" i="37" s="1"/>
  <c r="H1450" i="157"/>
  <c r="G670" i="37" s="1"/>
  <c r="H1451" i="157"/>
  <c r="G671" i="37" s="1"/>
  <c r="N842" i="156"/>
  <c r="P1029" i="156"/>
  <c r="N1220" i="156"/>
  <c r="H1520" i="156"/>
  <c r="L1777" i="156"/>
  <c r="L2340" i="156"/>
  <c r="K389" i="156"/>
  <c r="I389" i="156" s="1"/>
  <c r="H1036" i="156"/>
  <c r="H1523" i="156"/>
  <c r="I165" i="156"/>
  <c r="H610" i="156"/>
  <c r="P1030" i="156"/>
  <c r="N1219" i="156"/>
  <c r="H1021" i="157"/>
  <c r="G351" i="37" s="1"/>
  <c r="F2035" i="156"/>
  <c r="E391" i="37" s="1"/>
  <c r="P973" i="157"/>
  <c r="L521" i="156"/>
  <c r="U1589" i="157"/>
  <c r="U1637" i="157" s="1"/>
  <c r="T797" i="37" s="1"/>
  <c r="U1459" i="156"/>
  <c r="O666" i="156"/>
  <c r="P666" i="156" s="1"/>
  <c r="H638" i="156"/>
  <c r="H2063" i="156"/>
  <c r="L63" i="157"/>
  <c r="N63" i="157" s="1"/>
  <c r="P838" i="157"/>
  <c r="P878" i="157" s="1"/>
  <c r="O266" i="37" s="1"/>
  <c r="O878" i="157"/>
  <c r="N266" i="37" s="1"/>
  <c r="N1101" i="156"/>
  <c r="P1194" i="156"/>
  <c r="O1488" i="156"/>
  <c r="O1418" i="156"/>
  <c r="P1418" i="156" s="1"/>
  <c r="H523" i="156"/>
  <c r="P738" i="156"/>
  <c r="K738" i="156"/>
  <c r="I738" i="156" s="1"/>
  <c r="I995" i="156"/>
  <c r="N484" i="156"/>
  <c r="N542" i="156" s="1"/>
  <c r="M855" i="37" s="1"/>
  <c r="T538" i="156"/>
  <c r="S851" i="37" s="1"/>
  <c r="P493" i="156"/>
  <c r="P483" i="156"/>
  <c r="H276" i="156"/>
  <c r="P1129" i="156"/>
  <c r="F1194" i="156"/>
  <c r="U2349" i="156"/>
  <c r="T808" i="37" s="1"/>
  <c r="J2203" i="156"/>
  <c r="J2246" i="156" s="1"/>
  <c r="I530" i="37" s="1"/>
  <c r="L818" i="156"/>
  <c r="L819" i="156" s="1"/>
  <c r="N819" i="156" s="1"/>
  <c r="J2385" i="156"/>
  <c r="I844" i="37" s="1"/>
  <c r="O1489" i="156"/>
  <c r="P1489" i="156" s="1"/>
  <c r="P905" i="156"/>
  <c r="J1777" i="156"/>
  <c r="J441" i="156"/>
  <c r="K797" i="156"/>
  <c r="I797" i="156" s="1"/>
  <c r="H880" i="156"/>
  <c r="O1130" i="156"/>
  <c r="P1130" i="156" s="1"/>
  <c r="U2334" i="156"/>
  <c r="U2347" i="156" s="1"/>
  <c r="O1251" i="156"/>
  <c r="P1251" i="156" s="1"/>
  <c r="K2147" i="156"/>
  <c r="J486" i="37" s="1"/>
  <c r="L1932" i="156"/>
  <c r="K256" i="37" s="1"/>
  <c r="H363" i="156"/>
  <c r="F797" i="156"/>
  <c r="H1107" i="156"/>
  <c r="N1887" i="156"/>
  <c r="O768" i="156"/>
  <c r="P768" i="156" s="1"/>
  <c r="U553" i="156"/>
  <c r="T866" i="37" s="1"/>
  <c r="L912" i="156"/>
  <c r="N1100" i="156"/>
  <c r="K228" i="156"/>
  <c r="I228" i="156" s="1"/>
  <c r="H842" i="156"/>
  <c r="O521" i="156"/>
  <c r="F1415" i="157"/>
  <c r="E635" i="37" s="1"/>
  <c r="N869" i="157"/>
  <c r="N838" i="157"/>
  <c r="N878" i="157" s="1"/>
  <c r="M266" i="37" s="1"/>
  <c r="L878" i="157"/>
  <c r="K266" i="37" s="1"/>
  <c r="J1071" i="157"/>
  <c r="F1511" i="156"/>
  <c r="L600" i="156"/>
  <c r="N600" i="156" s="1"/>
  <c r="F1047" i="156"/>
  <c r="F2152" i="156"/>
  <c r="E491" i="37" s="1"/>
  <c r="H1890" i="156"/>
  <c r="H1394" i="156"/>
  <c r="F2004" i="156"/>
  <c r="E360" i="37" s="1"/>
  <c r="F715" i="156"/>
  <c r="H1199" i="156"/>
  <c r="F2203" i="156"/>
  <c r="L2103" i="156"/>
  <c r="K272" i="156"/>
  <c r="I272" i="156" s="1"/>
  <c r="H995" i="156"/>
  <c r="H128" i="157"/>
  <c r="N1221" i="156"/>
  <c r="H1035" i="157"/>
  <c r="H1082" i="157" s="1"/>
  <c r="G409" i="37" s="1"/>
  <c r="F1447" i="157"/>
  <c r="E667" i="37" s="1"/>
  <c r="F1323" i="157"/>
  <c r="E600" i="37" s="1"/>
  <c r="U813" i="157"/>
  <c r="U832" i="157" s="1"/>
  <c r="F1256" i="157"/>
  <c r="F1271" i="157" s="1"/>
  <c r="N2101" i="156"/>
  <c r="U1097" i="156"/>
  <c r="U1103" i="156" s="1"/>
  <c r="H2242" i="156"/>
  <c r="G526" i="37" s="1"/>
  <c r="H2236" i="156"/>
  <c r="G520" i="37" s="1"/>
  <c r="P494" i="156"/>
  <c r="P495" i="156" s="1"/>
  <c r="N1457" i="156"/>
  <c r="H806" i="156"/>
  <c r="L227" i="156"/>
  <c r="O610" i="156"/>
  <c r="O611" i="156" s="1"/>
  <c r="P611" i="156" s="1"/>
  <c r="H707" i="156"/>
  <c r="U900" i="156"/>
  <c r="H1321" i="156"/>
  <c r="J2384" i="156"/>
  <c r="I843" i="37" s="1"/>
  <c r="F2370" i="156"/>
  <c r="E829" i="37" s="1"/>
  <c r="F2318" i="156"/>
  <c r="H828" i="156"/>
  <c r="L1418" i="156"/>
  <c r="S2383" i="156"/>
  <c r="R842" i="37" s="1"/>
  <c r="U991" i="156"/>
  <c r="U997" i="156" s="1"/>
  <c r="U442" i="156"/>
  <c r="H526" i="157"/>
  <c r="J281" i="157"/>
  <c r="G578" i="156"/>
  <c r="F891" i="37" s="1"/>
  <c r="G555" i="156"/>
  <c r="F868" i="37" s="1"/>
  <c r="H2076" i="156"/>
  <c r="L1990" i="156"/>
  <c r="N1990" i="156" s="1"/>
  <c r="N2040" i="156" s="1"/>
  <c r="M396" i="37" s="1"/>
  <c r="H1867" i="156"/>
  <c r="H874" i="156"/>
  <c r="L323" i="156"/>
  <c r="N483" i="156"/>
  <c r="H440" i="157"/>
  <c r="H786" i="157"/>
  <c r="F1625" i="157"/>
  <c r="E785" i="37" s="1"/>
  <c r="N248" i="157"/>
  <c r="H1245" i="157"/>
  <c r="R1016" i="157"/>
  <c r="N249" i="157"/>
  <c r="L1070" i="157"/>
  <c r="N1070" i="157" s="1"/>
  <c r="U724" i="157"/>
  <c r="T129" i="37" s="1"/>
  <c r="U765" i="157"/>
  <c r="T170" i="37" s="1"/>
  <c r="U1307" i="157"/>
  <c r="T584" i="37" s="1"/>
  <c r="U1347" i="157"/>
  <c r="T624" i="37" s="1"/>
  <c r="U1186" i="157"/>
  <c r="T538" i="37" s="1"/>
  <c r="U1224" i="157"/>
  <c r="T576" i="37" s="1"/>
  <c r="U1019" i="157"/>
  <c r="T349" i="37" s="1"/>
  <c r="S453" i="157"/>
  <c r="S429" i="157"/>
  <c r="S252" i="157"/>
  <c r="S567" i="157"/>
  <c r="S582" i="157"/>
  <c r="R981" i="157"/>
  <c r="S441" i="157"/>
  <c r="L2202" i="156"/>
  <c r="H1970" i="156"/>
  <c r="H484" i="156"/>
  <c r="U324" i="156"/>
  <c r="H34" i="156"/>
  <c r="L271" i="156"/>
  <c r="I271" i="156" s="1"/>
  <c r="H322" i="156"/>
  <c r="F272" i="156"/>
  <c r="H1064" i="156"/>
  <c r="H1142" i="156"/>
  <c r="U1127" i="156"/>
  <c r="F1207" i="156"/>
  <c r="F1236" i="156"/>
  <c r="F1865" i="156"/>
  <c r="H2103" i="156"/>
  <c r="H2147" i="156" s="1"/>
  <c r="G486" i="37" s="1"/>
  <c r="F2179" i="156"/>
  <c r="U2211" i="156"/>
  <c r="T495" i="37" s="1"/>
  <c r="L185" i="156"/>
  <c r="N185" i="156" s="1"/>
  <c r="L1453" i="156"/>
  <c r="F1889" i="156"/>
  <c r="U2361" i="156"/>
  <c r="T820" i="37" s="1"/>
  <c r="F1276" i="156"/>
  <c r="F1900" i="156"/>
  <c r="E224" i="37" s="1"/>
  <c r="L490" i="156"/>
  <c r="N490" i="156" s="1"/>
  <c r="U2386" i="156"/>
  <c r="T845" i="37" s="1"/>
  <c r="L874" i="156"/>
  <c r="H1138" i="156"/>
  <c r="U2193" i="156"/>
  <c r="H2186" i="156"/>
  <c r="H2232" i="156" s="1"/>
  <c r="G516" i="37" s="1"/>
  <c r="N791" i="156"/>
  <c r="U1449" i="157"/>
  <c r="T669" i="37" s="1"/>
  <c r="O625" i="156"/>
  <c r="P625" i="156" s="1"/>
  <c r="H1885" i="156"/>
  <c r="L1130" i="156"/>
  <c r="U2246" i="156"/>
  <c r="T530" i="37" s="1"/>
  <c r="G1934" i="156"/>
  <c r="F258" i="37" s="1"/>
  <c r="U2041" i="156"/>
  <c r="T397" i="37" s="1"/>
  <c r="N1637" i="156"/>
  <c r="U167" i="156"/>
  <c r="S1684" i="156"/>
  <c r="U2112" i="156"/>
  <c r="T451" i="37" s="1"/>
  <c r="U2001" i="156"/>
  <c r="T357" i="37" s="1"/>
  <c r="U2148" i="156"/>
  <c r="T487" i="37" s="1"/>
  <c r="U877" i="157"/>
  <c r="T265" i="37" s="1"/>
  <c r="U2286" i="156"/>
  <c r="U2298" i="156" s="1"/>
  <c r="U1485" i="156"/>
  <c r="U1490" i="156" s="1"/>
  <c r="H1457" i="156"/>
  <c r="K441" i="156"/>
  <c r="I441" i="156" s="1"/>
  <c r="U765" i="156"/>
  <c r="U773" i="156" s="1"/>
  <c r="U1287" i="156"/>
  <c r="U1294" i="156" s="1"/>
  <c r="E2386" i="156"/>
  <c r="D845" i="37" s="1"/>
  <c r="D960" i="37" s="1"/>
  <c r="H2260" i="156"/>
  <c r="H2202" i="156"/>
  <c r="H2245" i="156" s="1"/>
  <c r="G529" i="37" s="1"/>
  <c r="H1332" i="156"/>
  <c r="I227" i="156"/>
  <c r="J228" i="156"/>
  <c r="S913" i="157"/>
  <c r="R301" i="37" s="1"/>
  <c r="W2348" i="156"/>
  <c r="V807" i="37" s="1"/>
  <c r="V806" i="37" s="1"/>
  <c r="U537" i="156"/>
  <c r="U273" i="156"/>
  <c r="J914" i="157"/>
  <c r="I302" i="37" s="1"/>
  <c r="J2349" i="156"/>
  <c r="I808" i="37" s="1"/>
  <c r="G2238" i="156"/>
  <c r="F522" i="37" s="1"/>
  <c r="J1116" i="157"/>
  <c r="I443" i="37" s="1"/>
  <c r="L370" i="156"/>
  <c r="N370" i="156" s="1"/>
  <c r="U106" i="157"/>
  <c r="U117" i="157" s="1"/>
  <c r="H274" i="157"/>
  <c r="N1594" i="157"/>
  <c r="N1595" i="157" s="1"/>
  <c r="L1596" i="157"/>
  <c r="L1640" i="157" s="1"/>
  <c r="K800" i="37" s="1"/>
  <c r="L333" i="157"/>
  <c r="N333" i="157" s="1"/>
  <c r="F1620" i="157"/>
  <c r="E780" i="37" s="1"/>
  <c r="U963" i="157"/>
  <c r="U980" i="157" s="1"/>
  <c r="F67" i="157"/>
  <c r="H67" i="157" s="1"/>
  <c r="H333" i="157"/>
  <c r="L469" i="157"/>
  <c r="N469" i="157" s="1"/>
  <c r="L1066" i="157"/>
  <c r="L1114" i="157" s="1"/>
  <c r="K441" i="37" s="1"/>
  <c r="H1404" i="157"/>
  <c r="N328" i="157"/>
  <c r="L544" i="157"/>
  <c r="L824" i="157"/>
  <c r="N824" i="157" s="1"/>
  <c r="U1011" i="157"/>
  <c r="T341" i="37" s="1"/>
  <c r="H1181" i="157"/>
  <c r="F1115" i="157"/>
  <c r="E442" i="37" s="1"/>
  <c r="L1282" i="157"/>
  <c r="L1346" i="157" s="1"/>
  <c r="K623" i="37" s="1"/>
  <c r="N513" i="157"/>
  <c r="L66" i="157"/>
  <c r="N66" i="157" s="1"/>
  <c r="H933" i="157"/>
  <c r="P869" i="157"/>
  <c r="O870" i="157"/>
  <c r="P870" i="157" s="1"/>
  <c r="P872" i="157"/>
  <c r="O873" i="157"/>
  <c r="P873" i="157" s="1"/>
  <c r="G890" i="157"/>
  <c r="F278" i="37" s="1"/>
  <c r="F764" i="157"/>
  <c r="E169" i="37" s="1"/>
  <c r="K1223" i="157"/>
  <c r="J575" i="37" s="1"/>
  <c r="L1560" i="157"/>
  <c r="L1604" i="157" s="1"/>
  <c r="K764" i="37" s="1"/>
  <c r="J1449" i="157"/>
  <c r="I669" i="37" s="1"/>
  <c r="J1639" i="157"/>
  <c r="I799" i="37" s="1"/>
  <c r="N111" i="157"/>
  <c r="U498" i="157"/>
  <c r="U510" i="157" s="1"/>
  <c r="F797" i="157"/>
  <c r="F812" i="157" s="1"/>
  <c r="H969" i="157"/>
  <c r="G1339" i="157"/>
  <c r="F616" i="37" s="1"/>
  <c r="F1307" i="157"/>
  <c r="E584" i="37" s="1"/>
  <c r="P1560" i="157"/>
  <c r="H1139" i="157"/>
  <c r="H1189" i="157" s="1"/>
  <c r="G541" i="37" s="1"/>
  <c r="F1607" i="157"/>
  <c r="E767" i="37" s="1"/>
  <c r="K982" i="157"/>
  <c r="J312" i="37" s="1"/>
  <c r="H1412" i="157"/>
  <c r="G632" i="37" s="1"/>
  <c r="F1403" i="157"/>
  <c r="H1403" i="157" s="1"/>
  <c r="K974" i="157"/>
  <c r="K1019" i="157" s="1"/>
  <c r="J349" i="37" s="1"/>
  <c r="F1150" i="157"/>
  <c r="H1150" i="157" s="1"/>
  <c r="H1200" i="157" s="1"/>
  <c r="G552" i="37" s="1"/>
  <c r="I1018" i="157"/>
  <c r="H348" i="37" s="1"/>
  <c r="U252" i="157"/>
  <c r="U798" i="156"/>
  <c r="U390" i="156"/>
  <c r="H1633" i="156"/>
  <c r="N1638" i="156"/>
  <c r="N1639" i="156" s="1"/>
  <c r="L1851" i="156"/>
  <c r="U869" i="156"/>
  <c r="N841" i="156"/>
  <c r="H960" i="156"/>
  <c r="F1117" i="156"/>
  <c r="N733" i="156"/>
  <c r="L1446" i="156"/>
  <c r="L1447" i="156" s="1"/>
  <c r="N1447" i="156" s="1"/>
  <c r="N266" i="156"/>
  <c r="N267" i="156"/>
  <c r="E2034" i="156"/>
  <c r="D390" i="37" s="1"/>
  <c r="E2015" i="156"/>
  <c r="D371" i="37" s="1"/>
  <c r="U1441" i="156"/>
  <c r="U1448" i="156" s="1"/>
  <c r="U115" i="156"/>
  <c r="L94" i="156"/>
  <c r="I94" i="156" s="1"/>
  <c r="F753" i="156"/>
  <c r="F1081" i="156"/>
  <c r="F1431" i="156"/>
  <c r="F2074" i="156"/>
  <c r="U2378" i="156"/>
  <c r="T837" i="37" s="1"/>
  <c r="H1965" i="156"/>
  <c r="L322" i="156"/>
  <c r="H1851" i="156"/>
  <c r="L1885" i="156"/>
  <c r="L2257" i="156"/>
  <c r="L771" i="156"/>
  <c r="N771" i="156" s="1"/>
  <c r="L31" i="156"/>
  <c r="N31" i="156" s="1"/>
  <c r="L826" i="156"/>
  <c r="N826" i="156" s="1"/>
  <c r="H1269" i="156"/>
  <c r="F2132" i="156"/>
  <c r="E471" i="37" s="1"/>
  <c r="F2214" i="156"/>
  <c r="E498" i="37" s="1"/>
  <c r="L694" i="156"/>
  <c r="L779" i="156"/>
  <c r="N779" i="156" s="1"/>
  <c r="L804" i="156"/>
  <c r="N804" i="156" s="1"/>
  <c r="L796" i="156"/>
  <c r="F974" i="156"/>
  <c r="L1064" i="156"/>
  <c r="L1318" i="156"/>
  <c r="N1318" i="156" s="1"/>
  <c r="H1463" i="156"/>
  <c r="H2277" i="156"/>
  <c r="N320" i="156"/>
  <c r="L125" i="156"/>
  <c r="N125" i="156" s="1"/>
  <c r="L1496" i="156"/>
  <c r="L2099" i="156"/>
  <c r="N665" i="156"/>
  <c r="L666" i="156"/>
  <c r="U1404" i="156"/>
  <c r="U1410" i="156" s="1"/>
  <c r="N1983" i="156"/>
  <c r="L1987" i="156"/>
  <c r="H166" i="156"/>
  <c r="U1879" i="156"/>
  <c r="U1929" i="156" s="1"/>
  <c r="T253" i="37" s="1"/>
  <c r="U1924" i="156"/>
  <c r="T248" i="37" s="1"/>
  <c r="H936" i="157"/>
  <c r="H985" i="157" s="1"/>
  <c r="G315" i="37" s="1"/>
  <c r="P1066" i="157"/>
  <c r="F1202" i="157"/>
  <c r="E554" i="37" s="1"/>
  <c r="P1592" i="157"/>
  <c r="H1174" i="157"/>
  <c r="H1222" i="157" s="1"/>
  <c r="G574" i="37" s="1"/>
  <c r="G1524" i="157"/>
  <c r="F734" i="37" s="1"/>
  <c r="N1068" i="157"/>
  <c r="L1364" i="157"/>
  <c r="O113" i="157"/>
  <c r="P113" i="157" s="1"/>
  <c r="L504" i="157"/>
  <c r="N504" i="157" s="1"/>
  <c r="L874" i="157"/>
  <c r="N874" i="157" s="1"/>
  <c r="H954" i="157"/>
  <c r="H1003" i="157" s="1"/>
  <c r="G333" i="37" s="1"/>
  <c r="U1394" i="157"/>
  <c r="K1403" i="157"/>
  <c r="K1449" i="157" s="1"/>
  <c r="J669" i="37" s="1"/>
  <c r="I973" i="157"/>
  <c r="J1283" i="157"/>
  <c r="G1426" i="157"/>
  <c r="F646" i="37" s="1"/>
  <c r="H1563" i="157"/>
  <c r="H1607" i="157" s="1"/>
  <c r="G767" i="37" s="1"/>
  <c r="F1574" i="157"/>
  <c r="H1574" i="157" s="1"/>
  <c r="H1618" i="157" s="1"/>
  <c r="G778" i="37" s="1"/>
  <c r="L258" i="157"/>
  <c r="N258" i="157" s="1"/>
  <c r="N223" i="157"/>
  <c r="I1066" i="157"/>
  <c r="N108" i="157"/>
  <c r="L221" i="157"/>
  <c r="N221" i="157" s="1"/>
  <c r="I969" i="157"/>
  <c r="G1337" i="157"/>
  <c r="F614" i="37" s="1"/>
  <c r="I1278" i="157"/>
  <c r="I1345" i="157" s="1"/>
  <c r="H622" i="37" s="1"/>
  <c r="L840" i="157"/>
  <c r="N840" i="157" s="1"/>
  <c r="H1119" i="157"/>
  <c r="G446" i="37" s="1"/>
  <c r="H1066" i="157"/>
  <c r="L113" i="157"/>
  <c r="N113" i="157" s="1"/>
  <c r="F528" i="157"/>
  <c r="F538" i="157" s="1"/>
  <c r="F539" i="157" s="1"/>
  <c r="N279" i="157"/>
  <c r="F1071" i="157"/>
  <c r="F1116" i="157" s="1"/>
  <c r="E443" i="37" s="1"/>
  <c r="H1385" i="157"/>
  <c r="H1433" i="157" s="1"/>
  <c r="G653" i="37" s="1"/>
  <c r="H334" i="157"/>
  <c r="N1401" i="157"/>
  <c r="N1402" i="157" s="1"/>
  <c r="L1402" i="157"/>
  <c r="H165" i="156"/>
  <c r="I874" i="156"/>
  <c r="N112" i="156"/>
  <c r="L113" i="156"/>
  <c r="N384" i="156"/>
  <c r="L385" i="156"/>
  <c r="N385" i="156" s="1"/>
  <c r="N994" i="156"/>
  <c r="L995" i="156"/>
  <c r="L412" i="156"/>
  <c r="N412" i="156" s="1"/>
  <c r="I1638" i="156"/>
  <c r="I1639" i="156" s="1"/>
  <c r="P484" i="156"/>
  <c r="O542" i="156"/>
  <c r="N855" i="37" s="1"/>
  <c r="U1640" i="156"/>
  <c r="H1638" i="156"/>
  <c r="E2037" i="156"/>
  <c r="D393" i="37" s="1"/>
  <c r="E2032" i="156"/>
  <c r="D388" i="37" s="1"/>
  <c r="L705" i="156"/>
  <c r="N705" i="156" s="1"/>
  <c r="U185" i="156"/>
  <c r="F540" i="156"/>
  <c r="E853" i="37" s="1"/>
  <c r="S442" i="156"/>
  <c r="H328" i="156"/>
  <c r="E578" i="156"/>
  <c r="D891" i="37" s="1"/>
  <c r="H694" i="156"/>
  <c r="N616" i="156"/>
  <c r="L625" i="156"/>
  <c r="N625" i="156" s="1"/>
  <c r="U820" i="156"/>
  <c r="K536" i="156"/>
  <c r="N609" i="156"/>
  <c r="L610" i="156"/>
  <c r="N1407" i="156"/>
  <c r="L1408" i="156"/>
  <c r="N1509" i="156"/>
  <c r="L1510" i="156"/>
  <c r="O705" i="156"/>
  <c r="P705" i="156" s="1"/>
  <c r="P1219" i="156"/>
  <c r="O1220" i="156"/>
  <c r="N658" i="156"/>
  <c r="U1497" i="156"/>
  <c r="I1949" i="156"/>
  <c r="I2001" i="156" s="1"/>
  <c r="H357" i="37" s="1"/>
  <c r="K2001" i="156"/>
  <c r="J357" i="37" s="1"/>
  <c r="F1991" i="156"/>
  <c r="F2039" i="156"/>
  <c r="E395" i="37" s="1"/>
  <c r="H1987" i="156"/>
  <c r="H1408" i="156"/>
  <c r="H414" i="156"/>
  <c r="F544" i="156"/>
  <c r="E857" i="37" s="1"/>
  <c r="P534" i="156"/>
  <c r="O535" i="156"/>
  <c r="J772" i="156"/>
  <c r="F1293" i="156"/>
  <c r="H1292" i="156"/>
  <c r="G2035" i="156"/>
  <c r="F391" i="37" s="1"/>
  <c r="U593" i="156"/>
  <c r="T906" i="37" s="1"/>
  <c r="N238" i="156"/>
  <c r="L241" i="156"/>
  <c r="N241" i="156" s="1"/>
  <c r="N439" i="156"/>
  <c r="L440" i="156"/>
  <c r="N743" i="156"/>
  <c r="L744" i="156"/>
  <c r="N767" i="156"/>
  <c r="L768" i="156"/>
  <c r="U1216" i="156"/>
  <c r="U1222" i="156" s="1"/>
  <c r="N1290" i="156"/>
  <c r="N1372" i="156"/>
  <c r="L1374" i="156"/>
  <c r="I1453" i="156"/>
  <c r="K1783" i="156"/>
  <c r="J11" i="37" s="1"/>
  <c r="F1252" i="156"/>
  <c r="H1251" i="156"/>
  <c r="H1990" i="156"/>
  <c r="F1963" i="156"/>
  <c r="R539" i="156"/>
  <c r="E555" i="156"/>
  <c r="D868" i="37" s="1"/>
  <c r="N387" i="156"/>
  <c r="L388" i="156"/>
  <c r="H113" i="156"/>
  <c r="N531" i="156"/>
  <c r="N532" i="156" s="1"/>
  <c r="L532" i="156"/>
  <c r="N534" i="156"/>
  <c r="L535" i="156"/>
  <c r="N736" i="156"/>
  <c r="L737" i="156"/>
  <c r="N1365" i="156"/>
  <c r="L1370" i="156"/>
  <c r="I1220" i="156"/>
  <c r="K1221" i="156"/>
  <c r="I1221" i="156" s="1"/>
  <c r="N1191" i="156"/>
  <c r="L1193" i="156"/>
  <c r="N1250" i="156"/>
  <c r="L1251" i="156"/>
  <c r="F2146" i="156"/>
  <c r="E485" i="37" s="1"/>
  <c r="F2104" i="156"/>
  <c r="I2099" i="156"/>
  <c r="K2104" i="156"/>
  <c r="K2148" i="156" s="1"/>
  <c r="J487" i="37" s="1"/>
  <c r="L2165" i="156"/>
  <c r="F401" i="157"/>
  <c r="H401" i="157" s="1"/>
  <c r="L76" i="157"/>
  <c r="N76" i="157" s="1"/>
  <c r="L234" i="157"/>
  <c r="N234" i="157" s="1"/>
  <c r="F306" i="157"/>
  <c r="F324" i="157" s="1"/>
  <c r="H324" i="157" s="1"/>
  <c r="K632" i="157"/>
  <c r="J117" i="37" s="1"/>
  <c r="L1399" i="157"/>
  <c r="L1447" i="157" s="1"/>
  <c r="K667" i="37" s="1"/>
  <c r="L24" i="157"/>
  <c r="N24" i="157" s="1"/>
  <c r="K1017" i="157"/>
  <c r="J347" i="37" s="1"/>
  <c r="H829" i="157"/>
  <c r="F826" i="157"/>
  <c r="F225" i="157"/>
  <c r="H225" i="157" s="1"/>
  <c r="N925" i="157"/>
  <c r="L933" i="157"/>
  <c r="H638" i="157"/>
  <c r="G123" i="37" s="1"/>
  <c r="H859" i="157"/>
  <c r="H1642" i="157"/>
  <c r="G802" i="37" s="1"/>
  <c r="F915" i="157"/>
  <c r="E303" i="37" s="1"/>
  <c r="H1364" i="157"/>
  <c r="J1412" i="157"/>
  <c r="I632" i="37" s="1"/>
  <c r="N1028" i="157"/>
  <c r="L1032" i="157"/>
  <c r="H1227" i="157"/>
  <c r="G579" i="37" s="1"/>
  <c r="H1226" i="157"/>
  <c r="G578" i="37" s="1"/>
  <c r="L705" i="157"/>
  <c r="H1499" i="157"/>
  <c r="F1503" i="157"/>
  <c r="F1546" i="157" s="1"/>
  <c r="E756" i="37" s="1"/>
  <c r="G2240" i="156"/>
  <c r="F524" i="37" s="1"/>
  <c r="G1637" i="157"/>
  <c r="F797" i="37" s="1"/>
  <c r="J1403" i="157"/>
  <c r="G1443" i="157"/>
  <c r="F663" i="37" s="1"/>
  <c r="O281" i="157"/>
  <c r="P281" i="157" s="1"/>
  <c r="W583" i="157"/>
  <c r="V68" i="37" s="1"/>
  <c r="H1074" i="157"/>
  <c r="N112" i="157"/>
  <c r="H530" i="157"/>
  <c r="K877" i="157"/>
  <c r="J265" i="37" s="1"/>
  <c r="I1114" i="157"/>
  <c r="H441" i="37" s="1"/>
  <c r="L1174" i="157"/>
  <c r="P933" i="157"/>
  <c r="O982" i="157"/>
  <c r="N312" i="37" s="1"/>
  <c r="F1178" i="157"/>
  <c r="F1224" i="157" s="1"/>
  <c r="E576" i="37" s="1"/>
  <c r="F1223" i="157"/>
  <c r="E575" i="37" s="1"/>
  <c r="K1178" i="157"/>
  <c r="K1639" i="157"/>
  <c r="J799" i="37" s="1"/>
  <c r="K1596" i="157"/>
  <c r="O225" i="157"/>
  <c r="P225" i="157" s="1"/>
  <c r="H1560" i="157"/>
  <c r="N774" i="157"/>
  <c r="L783" i="157"/>
  <c r="N783" i="157" s="1"/>
  <c r="I1032" i="157"/>
  <c r="K1079" i="157"/>
  <c r="J406" i="37" s="1"/>
  <c r="P1176" i="157"/>
  <c r="O1177" i="157"/>
  <c r="N1233" i="157"/>
  <c r="L1242" i="157"/>
  <c r="P224" i="157"/>
  <c r="H245" i="157"/>
  <c r="K113" i="157"/>
  <c r="I113" i="157" s="1"/>
  <c r="I112" i="157"/>
  <c r="H1544" i="157"/>
  <c r="G754" i="37" s="1"/>
  <c r="J1544" i="157"/>
  <c r="I754" i="37" s="1"/>
  <c r="K914" i="157"/>
  <c r="J302" i="37" s="1"/>
  <c r="L973" i="157"/>
  <c r="N973" i="157" s="1"/>
  <c r="P1136" i="157"/>
  <c r="N156" i="157"/>
  <c r="L157" i="157"/>
  <c r="N157" i="157" s="1"/>
  <c r="F726" i="157"/>
  <c r="E131" i="37" s="1"/>
  <c r="K1071" i="157"/>
  <c r="I1070" i="157"/>
  <c r="I1115" i="157" s="1"/>
  <c r="H442" i="37" s="1"/>
  <c r="K1115" i="157"/>
  <c r="J442" i="37" s="1"/>
  <c r="F1328" i="157"/>
  <c r="E605" i="37" s="1"/>
  <c r="H1263" i="157"/>
  <c r="O1079" i="157"/>
  <c r="N406" i="37" s="1"/>
  <c r="O1115" i="157"/>
  <c r="N442" i="37" s="1"/>
  <c r="L1177" i="157"/>
  <c r="N1176" i="157"/>
  <c r="I1592" i="157"/>
  <c r="O1639" i="157"/>
  <c r="N799" i="37" s="1"/>
  <c r="O1596" i="157"/>
  <c r="H88" i="157"/>
  <c r="F90" i="157"/>
  <c r="F105" i="157" s="1"/>
  <c r="F601" i="157"/>
  <c r="E86" i="37" s="1"/>
  <c r="F152" i="157"/>
  <c r="L293" i="157"/>
  <c r="N293" i="157" s="1"/>
  <c r="H296" i="157"/>
  <c r="H707" i="157"/>
  <c r="G766" i="157"/>
  <c r="F171" i="37" s="1"/>
  <c r="F38" i="157"/>
  <c r="L183" i="157"/>
  <c r="N183" i="157" s="1"/>
  <c r="N2195" i="156"/>
  <c r="L2199" i="156"/>
  <c r="K724" i="157"/>
  <c r="J129" i="37" s="1"/>
  <c r="G761" i="157"/>
  <c r="F166" i="37" s="1"/>
  <c r="H720" i="157"/>
  <c r="H717" i="157"/>
  <c r="F750" i="157"/>
  <c r="E155" i="37" s="1"/>
  <c r="H24" i="157"/>
  <c r="F584" i="157"/>
  <c r="E69" i="37" s="1"/>
  <c r="U636" i="157"/>
  <c r="T121" i="37" s="1"/>
  <c r="P121" i="157"/>
  <c r="O125" i="157"/>
  <c r="P125" i="157" s="1"/>
  <c r="F161" i="157"/>
  <c r="H161" i="157" s="1"/>
  <c r="H160" i="157"/>
  <c r="J161" i="157"/>
  <c r="U283" i="157"/>
  <c r="K508" i="157"/>
  <c r="I508" i="157" s="1"/>
  <c r="I507" i="157"/>
  <c r="F587" i="157"/>
  <c r="E72" i="37" s="1"/>
  <c r="H473" i="157"/>
  <c r="K161" i="157"/>
  <c r="I161" i="157" s="1"/>
  <c r="I160" i="157"/>
  <c r="P280" i="157"/>
  <c r="O631" i="157"/>
  <c r="N116" i="37" s="1"/>
  <c r="P504" i="157"/>
  <c r="J584" i="157"/>
  <c r="I69" i="37" s="1"/>
  <c r="U413" i="157"/>
  <c r="U418" i="157" s="1"/>
  <c r="U596" i="157"/>
  <c r="T81" i="37" s="1"/>
  <c r="O508" i="157"/>
  <c r="P508" i="157" s="1"/>
  <c r="P544" i="157"/>
  <c r="O545" i="157"/>
  <c r="I701" i="157"/>
  <c r="I763" i="157" s="1"/>
  <c r="H168" i="37" s="1"/>
  <c r="K763" i="157"/>
  <c r="J168" i="37" s="1"/>
  <c r="U633" i="157"/>
  <c r="T118" i="37" s="1"/>
  <c r="O821" i="157"/>
  <c r="P815" i="157"/>
  <c r="S547" i="157"/>
  <c r="H555" i="157"/>
  <c r="H556" i="157"/>
  <c r="R876" i="157"/>
  <c r="R913" i="157"/>
  <c r="H701" i="157"/>
  <c r="F763" i="157"/>
  <c r="E168" i="37" s="1"/>
  <c r="G996" i="157"/>
  <c r="F326" i="37" s="1"/>
  <c r="F974" i="157"/>
  <c r="F1018" i="157"/>
  <c r="E348" i="37" s="1"/>
  <c r="G1020" i="157"/>
  <c r="F350" i="37" s="1"/>
  <c r="H975" i="157"/>
  <c r="F998" i="157"/>
  <c r="E328" i="37" s="1"/>
  <c r="F947" i="157"/>
  <c r="H947" i="157" s="1"/>
  <c r="H996" i="157" s="1"/>
  <c r="G326" i="37" s="1"/>
  <c r="L277" i="157"/>
  <c r="N276" i="157"/>
  <c r="H1053" i="157"/>
  <c r="H1100" i="157" s="1"/>
  <c r="G427" i="37" s="1"/>
  <c r="I1136" i="157"/>
  <c r="O1402" i="157"/>
  <c r="P1401" i="157"/>
  <c r="P1402" i="157" s="1"/>
  <c r="P1186" i="157"/>
  <c r="O538" i="37" s="1"/>
  <c r="J1186" i="157"/>
  <c r="I538" i="37" s="1"/>
  <c r="O1364" i="157"/>
  <c r="P1356" i="157"/>
  <c r="G892" i="157"/>
  <c r="F280" i="37" s="1"/>
  <c r="G909" i="157"/>
  <c r="F297" i="37" s="1"/>
  <c r="J1017" i="157"/>
  <c r="I347" i="37" s="1"/>
  <c r="P1242" i="157"/>
  <c r="S1412" i="157"/>
  <c r="R632" i="37" s="1"/>
  <c r="U1364" i="157"/>
  <c r="H1597" i="157"/>
  <c r="O1447" i="157"/>
  <c r="N667" i="37" s="1"/>
  <c r="P1399" i="157"/>
  <c r="N1639" i="157"/>
  <c r="M799" i="37" s="1"/>
  <c r="J225" i="157"/>
  <c r="U539" i="157"/>
  <c r="H709" i="157"/>
  <c r="F768" i="157"/>
  <c r="E173" i="37" s="1"/>
  <c r="U890" i="157"/>
  <c r="T278" i="37" s="1"/>
  <c r="U1107" i="157"/>
  <c r="T434" i="37" s="1"/>
  <c r="U1061" i="157"/>
  <c r="U1112" i="157" s="1"/>
  <c r="T439" i="37" s="1"/>
  <c r="H821" i="157"/>
  <c r="F825" i="157"/>
  <c r="H825" i="157" s="1"/>
  <c r="U907" i="157"/>
  <c r="T295" i="37" s="1"/>
  <c r="G1548" i="157"/>
  <c r="F758" i="37" s="1"/>
  <c r="H1505" i="157"/>
  <c r="O1346" i="157"/>
  <c r="N623" i="37" s="1"/>
  <c r="H1304" i="157"/>
  <c r="U1305" i="157"/>
  <c r="F1378" i="157"/>
  <c r="F1428" i="157"/>
  <c r="E648" i="37" s="1"/>
  <c r="S1220" i="157"/>
  <c r="R572" i="37" s="1"/>
  <c r="H1278" i="157"/>
  <c r="H1345" i="157" s="1"/>
  <c r="G622" i="37" s="1"/>
  <c r="F1345" i="157"/>
  <c r="E622" i="37" s="1"/>
  <c r="N965" i="157"/>
  <c r="L969" i="157"/>
  <c r="H1468" i="157"/>
  <c r="H1513" i="157" s="1"/>
  <c r="G723" i="37" s="1"/>
  <c r="F1513" i="157"/>
  <c r="E723" i="37" s="1"/>
  <c r="F1639" i="157"/>
  <c r="E799" i="37" s="1"/>
  <c r="F1596" i="157"/>
  <c r="J1604" i="157"/>
  <c r="I764" i="37" s="1"/>
  <c r="P1604" i="157"/>
  <c r="O764" i="37" s="1"/>
  <c r="L1136" i="157"/>
  <c r="G1441" i="157"/>
  <c r="F661" i="37" s="1"/>
  <c r="H1572" i="157"/>
  <c r="H1616" i="157" s="1"/>
  <c r="G776" i="37" s="1"/>
  <c r="F1616" i="157"/>
  <c r="E776" i="37" s="1"/>
  <c r="I1638" i="157"/>
  <c r="H798" i="37" s="1"/>
  <c r="I24" i="157"/>
  <c r="K584" i="157"/>
  <c r="J69" i="37" s="1"/>
  <c r="J113" i="157"/>
  <c r="K225" i="157"/>
  <c r="I225" i="157" s="1"/>
  <c r="I224" i="157"/>
  <c r="I333" i="157"/>
  <c r="K334" i="157"/>
  <c r="I334" i="157" s="1"/>
  <c r="H138" i="157"/>
  <c r="H304" i="157"/>
  <c r="G596" i="157"/>
  <c r="F81" i="37" s="1"/>
  <c r="F403" i="157"/>
  <c r="H405" i="157"/>
  <c r="H504" i="157"/>
  <c r="F631" i="157"/>
  <c r="E116" i="37" s="1"/>
  <c r="F639" i="157"/>
  <c r="E124" i="37" s="1"/>
  <c r="J632" i="157"/>
  <c r="I117" i="37" s="1"/>
  <c r="J545" i="157"/>
  <c r="G633" i="157"/>
  <c r="H545" i="157"/>
  <c r="H507" i="157"/>
  <c r="F508" i="157"/>
  <c r="F632" i="157"/>
  <c r="E117" i="37" s="1"/>
  <c r="P657" i="157"/>
  <c r="H308" i="157"/>
  <c r="H427" i="157"/>
  <c r="H428" i="157"/>
  <c r="F606" i="157"/>
  <c r="E91" i="37" s="1"/>
  <c r="H489" i="157"/>
  <c r="I545" i="157"/>
  <c r="G735" i="157"/>
  <c r="F140" i="37" s="1"/>
  <c r="H456" i="157"/>
  <c r="G637" i="157"/>
  <c r="F122" i="37" s="1"/>
  <c r="K706" i="157"/>
  <c r="K764" i="157"/>
  <c r="J169" i="37" s="1"/>
  <c r="O824" i="157"/>
  <c r="P823" i="157"/>
  <c r="L821" i="157"/>
  <c r="G1013" i="157"/>
  <c r="F343" i="37" s="1"/>
  <c r="H565" i="157"/>
  <c r="H566" i="157"/>
  <c r="N646" i="157"/>
  <c r="L657" i="157"/>
  <c r="H949" i="157"/>
  <c r="H998" i="157" s="1"/>
  <c r="G328" i="37" s="1"/>
  <c r="K1283" i="157"/>
  <c r="K1347" i="157" s="1"/>
  <c r="J624" i="37" s="1"/>
  <c r="K1346" i="157"/>
  <c r="J623" i="37" s="1"/>
  <c r="I1282" i="157"/>
  <c r="F914" i="157"/>
  <c r="E302" i="37" s="1"/>
  <c r="U982" i="157"/>
  <c r="T312" i="37" s="1"/>
  <c r="P1174" i="157"/>
  <c r="P1222" i="157" s="1"/>
  <c r="O574" i="37" s="1"/>
  <c r="H1136" i="157"/>
  <c r="F1186" i="157"/>
  <c r="E538" i="37" s="1"/>
  <c r="L1278" i="157"/>
  <c r="J1278" i="157" s="1"/>
  <c r="J1345" i="157" s="1"/>
  <c r="I622" i="37" s="1"/>
  <c r="I1399" i="157"/>
  <c r="K1447" i="157"/>
  <c r="J667" i="37" s="1"/>
  <c r="K1544" i="157"/>
  <c r="J754" i="37" s="1"/>
  <c r="K1503" i="157"/>
  <c r="I1499" i="157"/>
  <c r="G1632" i="157"/>
  <c r="F792" i="37" s="1"/>
  <c r="U1166" i="157"/>
  <c r="U1184" i="157" s="1"/>
  <c r="U1215" i="157"/>
  <c r="T567" i="37" s="1"/>
  <c r="G1424" i="157"/>
  <c r="F644" i="37" s="1"/>
  <c r="H1465" i="157"/>
  <c r="H1511" i="157"/>
  <c r="G721" i="37" s="1"/>
  <c r="H1486" i="157"/>
  <c r="H1531" i="157" s="1"/>
  <c r="G741" i="37" s="1"/>
  <c r="F1531" i="157"/>
  <c r="E741" i="37" s="1"/>
  <c r="J1545" i="157"/>
  <c r="I755" i="37" s="1"/>
  <c r="N1545" i="157"/>
  <c r="M755" i="37" s="1"/>
  <c r="H1179" i="157"/>
  <c r="O1545" i="157"/>
  <c r="N755" i="37" s="1"/>
  <c r="N124" i="157"/>
  <c r="L125" i="157"/>
  <c r="F197" i="157"/>
  <c r="H199" i="157"/>
  <c r="O160" i="157"/>
  <c r="P159" i="157"/>
  <c r="F671" i="157"/>
  <c r="F740" i="157"/>
  <c r="E145" i="37" s="1"/>
  <c r="H673" i="157"/>
  <c r="P693" i="157"/>
  <c r="O701" i="157"/>
  <c r="H678" i="157"/>
  <c r="F745" i="157"/>
  <c r="E150" i="37" s="1"/>
  <c r="I824" i="157"/>
  <c r="K825" i="157"/>
  <c r="H874" i="157"/>
  <c r="H277" i="157"/>
  <c r="F281" i="157"/>
  <c r="H281" i="157" s="1"/>
  <c r="J915" i="157"/>
  <c r="I303" i="37" s="1"/>
  <c r="J1018" i="157"/>
  <c r="I348" i="37" s="1"/>
  <c r="H1079" i="157"/>
  <c r="G406" i="37" s="1"/>
  <c r="J1079" i="157"/>
  <c r="I406" i="37" s="1"/>
  <c r="G1319" i="157"/>
  <c r="F596" i="37" s="1"/>
  <c r="H1282" i="157"/>
  <c r="F1283" i="157"/>
  <c r="F1346" i="157"/>
  <c r="E623" i="37" s="1"/>
  <c r="H27" i="157"/>
  <c r="H36" i="157"/>
  <c r="P24" i="157"/>
  <c r="H112" i="157"/>
  <c r="F113" i="157"/>
  <c r="H113" i="157" s="1"/>
  <c r="H79" i="157"/>
  <c r="I280" i="157"/>
  <c r="K281" i="157"/>
  <c r="I281" i="157" s="1"/>
  <c r="F195" i="157"/>
  <c r="H195" i="157" s="1"/>
  <c r="H187" i="157"/>
  <c r="H140" i="157"/>
  <c r="K631" i="157"/>
  <c r="J116" i="37" s="1"/>
  <c r="I504" i="157"/>
  <c r="H439" i="157"/>
  <c r="U125" i="157"/>
  <c r="U163" i="157" s="1"/>
  <c r="S584" i="157"/>
  <c r="O334" i="157"/>
  <c r="P334" i="157" s="1"/>
  <c r="F484" i="157"/>
  <c r="H486" i="157"/>
  <c r="J631" i="157"/>
  <c r="I116" i="37" s="1"/>
  <c r="N416" i="157"/>
  <c r="L417" i="157"/>
  <c r="N417" i="157" s="1"/>
  <c r="P507" i="157"/>
  <c r="R761" i="157"/>
  <c r="Q166" i="37" s="1"/>
  <c r="R510" i="157"/>
  <c r="H451" i="157"/>
  <c r="N507" i="157"/>
  <c r="O705" i="157"/>
  <c r="P703" i="157"/>
  <c r="U721" i="157"/>
  <c r="U756" i="157"/>
  <c r="T161" i="37" s="1"/>
  <c r="F894" i="157"/>
  <c r="E282" i="37" s="1"/>
  <c r="F854" i="157"/>
  <c r="H854" i="157" s="1"/>
  <c r="H856" i="157"/>
  <c r="F724" i="157"/>
  <c r="E129" i="37" s="1"/>
  <c r="H657" i="157"/>
  <c r="F877" i="157"/>
  <c r="E265" i="37" s="1"/>
  <c r="H977" i="157"/>
  <c r="N694" i="157"/>
  <c r="L701" i="157"/>
  <c r="F706" i="157"/>
  <c r="F1046" i="157"/>
  <c r="F1095" i="157"/>
  <c r="E422" i="37" s="1"/>
  <c r="G1117" i="157"/>
  <c r="F444" i="37" s="1"/>
  <c r="H1072" i="157"/>
  <c r="F881" i="157"/>
  <c r="E269" i="37" s="1"/>
  <c r="H843" i="157"/>
  <c r="K1307" i="157"/>
  <c r="J584" i="37" s="1"/>
  <c r="I1242" i="157"/>
  <c r="G1093" i="157"/>
  <c r="F420" i="37" s="1"/>
  <c r="J1640" i="157"/>
  <c r="I800" i="37" s="1"/>
  <c r="O877" i="157"/>
  <c r="N265" i="37" s="1"/>
  <c r="U1116" i="157"/>
  <c r="T443" i="37" s="1"/>
  <c r="G1215" i="157"/>
  <c r="F567" i="37" s="1"/>
  <c r="J1178" i="157"/>
  <c r="G1224" i="157"/>
  <c r="F576" i="37" s="1"/>
  <c r="F1117" i="157"/>
  <c r="E444" i="37" s="1"/>
  <c r="J1347" i="157"/>
  <c r="I624" i="37" s="1"/>
  <c r="G1348" i="157"/>
  <c r="F625" i="37" s="1"/>
  <c r="H1284" i="157"/>
  <c r="F1350" i="157"/>
  <c r="E627" i="37" s="1"/>
  <c r="H1481" i="157"/>
  <c r="H1526" i="157" s="1"/>
  <c r="G736" i="37" s="1"/>
  <c r="F1526" i="157"/>
  <c r="E736" i="37" s="1"/>
  <c r="F1479" i="157"/>
  <c r="J1546" i="157"/>
  <c r="I756" i="37" s="1"/>
  <c r="L1465" i="157"/>
  <c r="L1511" i="157" s="1"/>
  <c r="K721" i="37" s="1"/>
  <c r="G1538" i="157"/>
  <c r="F748" i="37" s="1"/>
  <c r="H1592" i="157"/>
  <c r="I80" i="156"/>
  <c r="O227" i="156"/>
  <c r="P225" i="156"/>
  <c r="P320" i="156"/>
  <c r="O322" i="156"/>
  <c r="P322" i="156" s="1"/>
  <c r="O323" i="156"/>
  <c r="P323" i="156" s="1"/>
  <c r="F495" i="156"/>
  <c r="H494" i="156"/>
  <c r="U503" i="156"/>
  <c r="H683" i="156"/>
  <c r="F689" i="156"/>
  <c r="H734" i="156"/>
  <c r="F738" i="156"/>
  <c r="H768" i="156"/>
  <c r="F772" i="156"/>
  <c r="F667" i="156"/>
  <c r="H666" i="156"/>
  <c r="F905" i="156"/>
  <c r="H904" i="156"/>
  <c r="N903" i="156"/>
  <c r="L904" i="156"/>
  <c r="H1001" i="156"/>
  <c r="H1178" i="156"/>
  <c r="F1177" i="156"/>
  <c r="P1307" i="156"/>
  <c r="O1318" i="156"/>
  <c r="I1885" i="156"/>
  <c r="I1931" i="156" s="1"/>
  <c r="H255" i="37" s="1"/>
  <c r="K1931" i="156"/>
  <c r="J255" i="37" s="1"/>
  <c r="I2202" i="156"/>
  <c r="I2245" i="156" s="1"/>
  <c r="H529" i="37" s="1"/>
  <c r="K2245" i="156"/>
  <c r="J529" i="37" s="1"/>
  <c r="K2203" i="156"/>
  <c r="U1980" i="156"/>
  <c r="U1998" i="156" s="1"/>
  <c r="U2013" i="156"/>
  <c r="T369" i="37" s="1"/>
  <c r="H2199" i="156"/>
  <c r="F2244" i="156"/>
  <c r="E528" i="37" s="1"/>
  <c r="I2291" i="156"/>
  <c r="K2292" i="156"/>
  <c r="I2292" i="156" s="1"/>
  <c r="F2341" i="156"/>
  <c r="F2385" i="156"/>
  <c r="E844" i="37" s="1"/>
  <c r="H2340" i="156"/>
  <c r="F2247" i="156"/>
  <c r="E531" i="37" s="1"/>
  <c r="O2289" i="156"/>
  <c r="O2384" i="156" s="1"/>
  <c r="N843" i="37" s="1"/>
  <c r="P2288" i="156"/>
  <c r="J2341" i="156"/>
  <c r="N80" i="156"/>
  <c r="I125" i="156"/>
  <c r="K540" i="156"/>
  <c r="J853" i="37" s="1"/>
  <c r="H31" i="156"/>
  <c r="F81" i="156"/>
  <c r="H97" i="156"/>
  <c r="F218" i="156"/>
  <c r="H188" i="156"/>
  <c r="F228" i="156"/>
  <c r="H227" i="156"/>
  <c r="H388" i="156"/>
  <c r="F389" i="156"/>
  <c r="F536" i="156"/>
  <c r="J819" i="156"/>
  <c r="J585" i="156"/>
  <c r="I898" i="37" s="1"/>
  <c r="P441" i="156"/>
  <c r="F890" i="156"/>
  <c r="H892" i="156"/>
  <c r="H914" i="156"/>
  <c r="F922" i="156"/>
  <c r="H628" i="156"/>
  <c r="O875" i="156"/>
  <c r="P875" i="156" s="1"/>
  <c r="J875" i="156"/>
  <c r="I912" i="156"/>
  <c r="J961" i="156"/>
  <c r="J1293" i="156"/>
  <c r="H1374" i="156"/>
  <c r="F1375" i="156"/>
  <c r="P1446" i="156"/>
  <c r="O1447" i="156"/>
  <c r="P1447" i="156" s="1"/>
  <c r="P1453" i="156"/>
  <c r="O1783" i="156"/>
  <c r="N11" i="37" s="1"/>
  <c r="F1610" i="156"/>
  <c r="F1611" i="156"/>
  <c r="O1510" i="156"/>
  <c r="O1511" i="156"/>
  <c r="P1509" i="156"/>
  <c r="F1777" i="156"/>
  <c r="I1888" i="156"/>
  <c r="I1932" i="156" s="1"/>
  <c r="H256" i="37" s="1"/>
  <c r="K1889" i="156"/>
  <c r="K1932" i="156"/>
  <c r="J256" i="37" s="1"/>
  <c r="G2013" i="156"/>
  <c r="F369" i="37" s="1"/>
  <c r="J2104" i="156"/>
  <c r="J2148" i="156" s="1"/>
  <c r="I487" i="37" s="1"/>
  <c r="J2146" i="156"/>
  <c r="I485" i="37" s="1"/>
  <c r="H1949" i="156"/>
  <c r="I1987" i="156"/>
  <c r="I2039" i="156" s="1"/>
  <c r="H395" i="37" s="1"/>
  <c r="K2039" i="156"/>
  <c r="J395" i="37" s="1"/>
  <c r="N2290" i="156"/>
  <c r="L2291" i="156"/>
  <c r="H2272" i="156"/>
  <c r="F2270" i="156"/>
  <c r="F2365" i="156"/>
  <c r="E824" i="37" s="1"/>
  <c r="E2240" i="156"/>
  <c r="D524" i="37" s="1"/>
  <c r="E2145" i="156"/>
  <c r="D484" i="37" s="1"/>
  <c r="E2139" i="156"/>
  <c r="D478" i="37" s="1"/>
  <c r="J2292" i="156"/>
  <c r="H2294" i="156"/>
  <c r="H2293" i="156"/>
  <c r="I2338" i="156"/>
  <c r="K2384" i="156"/>
  <c r="J843" i="37" s="1"/>
  <c r="H128" i="156"/>
  <c r="P113" i="156"/>
  <c r="O114" i="156"/>
  <c r="P114" i="156" s="1"/>
  <c r="J272" i="156"/>
  <c r="F502" i="156"/>
  <c r="J540" i="156"/>
  <c r="I853" i="37" s="1"/>
  <c r="H451" i="156"/>
  <c r="F478" i="156"/>
  <c r="J797" i="156"/>
  <c r="H848" i="156"/>
  <c r="F1012" i="156"/>
  <c r="H1014" i="156"/>
  <c r="F924" i="156"/>
  <c r="H926" i="156"/>
  <c r="O874" i="156"/>
  <c r="P874" i="156" s="1"/>
  <c r="O912" i="156"/>
  <c r="P912" i="156" s="1"/>
  <c r="P910" i="156"/>
  <c r="N1029" i="156"/>
  <c r="L1031" i="156"/>
  <c r="N1031" i="156" s="1"/>
  <c r="L1030" i="156"/>
  <c r="N1030" i="156" s="1"/>
  <c r="H1211" i="156"/>
  <c r="J1458" i="156"/>
  <c r="N1458" i="156"/>
  <c r="F1783" i="156"/>
  <c r="E11" i="37" s="1"/>
  <c r="P1408" i="156"/>
  <c r="O1409" i="156"/>
  <c r="P1409" i="156" s="1"/>
  <c r="N1487" i="156"/>
  <c r="N1488" i="156" s="1"/>
  <c r="L1488" i="156"/>
  <c r="G1911" i="156"/>
  <c r="F235" i="37" s="1"/>
  <c r="G1926" i="156"/>
  <c r="F250" i="37" s="1"/>
  <c r="S1652" i="156"/>
  <c r="I1851" i="156"/>
  <c r="I1897" i="156" s="1"/>
  <c r="H221" i="37" s="1"/>
  <c r="K1897" i="156"/>
  <c r="J221" i="37" s="1"/>
  <c r="U1897" i="156"/>
  <c r="T221" i="37" s="1"/>
  <c r="O1888" i="156"/>
  <c r="P1887" i="156"/>
  <c r="E1929" i="156"/>
  <c r="D253" i="37" s="1"/>
  <c r="E1924" i="156"/>
  <c r="D248" i="37" s="1"/>
  <c r="J1991" i="156"/>
  <c r="J2041" i="156" s="1"/>
  <c r="I397" i="37" s="1"/>
  <c r="H1993" i="156"/>
  <c r="O1987" i="156"/>
  <c r="P1982" i="156"/>
  <c r="N2051" i="156"/>
  <c r="L2060" i="156"/>
  <c r="G2363" i="156"/>
  <c r="F822" i="37" s="1"/>
  <c r="G2380" i="156"/>
  <c r="F839" i="37" s="1"/>
  <c r="F2292" i="156"/>
  <c r="H2289" i="156"/>
  <c r="F2384" i="156"/>
  <c r="E843" i="37" s="1"/>
  <c r="P2060" i="156"/>
  <c r="P2112" i="156" s="1"/>
  <c r="O451" i="37" s="1"/>
  <c r="E2243" i="156"/>
  <c r="D527" i="37" s="1"/>
  <c r="E2238" i="156"/>
  <c r="D522" i="37" s="1"/>
  <c r="O2244" i="156"/>
  <c r="N528" i="37" s="1"/>
  <c r="P2199" i="156"/>
  <c r="P2244" i="156" s="1"/>
  <c r="O528" i="37" s="1"/>
  <c r="H2304" i="156"/>
  <c r="F2349" i="156"/>
  <c r="E808" i="37" s="1"/>
  <c r="P2339" i="156"/>
  <c r="O2340" i="156"/>
  <c r="E2383" i="156"/>
  <c r="D842" i="37" s="1"/>
  <c r="E2378" i="156"/>
  <c r="D837" i="37" s="1"/>
  <c r="K2385" i="156"/>
  <c r="J844" i="37" s="1"/>
  <c r="L77" i="156"/>
  <c r="L81" i="156" s="1"/>
  <c r="J389" i="156"/>
  <c r="H427" i="156"/>
  <c r="F425" i="156"/>
  <c r="F561" i="156"/>
  <c r="E874" i="37" s="1"/>
  <c r="J495" i="156"/>
  <c r="H271" i="156"/>
  <c r="F441" i="156"/>
  <c r="H440" i="156"/>
  <c r="U542" i="156"/>
  <c r="T855" i="37" s="1"/>
  <c r="U485" i="156"/>
  <c r="N493" i="156"/>
  <c r="L494" i="156"/>
  <c r="H532" i="156"/>
  <c r="I694" i="156"/>
  <c r="K695" i="156"/>
  <c r="I695" i="156" s="1"/>
  <c r="P791" i="156"/>
  <c r="O792" i="156"/>
  <c r="P792" i="156" s="1"/>
  <c r="P796" i="156"/>
  <c r="K961" i="156"/>
  <c r="I961" i="156" s="1"/>
  <c r="F976" i="156"/>
  <c r="H978" i="156"/>
  <c r="P1131" i="156"/>
  <c r="N958" i="156"/>
  <c r="L960" i="156"/>
  <c r="P1063" i="156"/>
  <c r="O1064" i="156"/>
  <c r="P1064" i="156" s="1"/>
  <c r="O1065" i="156"/>
  <c r="P1065" i="156" s="1"/>
  <c r="H1164" i="156"/>
  <c r="H1160" i="156"/>
  <c r="U1165" i="156"/>
  <c r="J1375" i="156"/>
  <c r="H1446" i="156"/>
  <c r="F1447" i="156"/>
  <c r="H1220" i="156"/>
  <c r="J1409" i="156"/>
  <c r="H1169" i="156"/>
  <c r="H1453" i="156"/>
  <c r="H1600" i="156"/>
  <c r="N1941" i="156"/>
  <c r="L1949" i="156"/>
  <c r="K2244" i="156"/>
  <c r="J528" i="37" s="1"/>
  <c r="I2199" i="156"/>
  <c r="I2244" i="156" s="1"/>
  <c r="H528" i="37" s="1"/>
  <c r="H2165" i="156"/>
  <c r="H2211" i="156" s="1"/>
  <c r="G495" i="37" s="1"/>
  <c r="F2211" i="156"/>
  <c r="E495" i="37" s="1"/>
  <c r="H2060" i="156"/>
  <c r="H2112" i="156" s="1"/>
  <c r="G451" i="37" s="1"/>
  <c r="F2112" i="156"/>
  <c r="E451" i="37" s="1"/>
  <c r="G2139" i="156"/>
  <c r="F478" i="37" s="1"/>
  <c r="N2288" i="156"/>
  <c r="L2289" i="156"/>
  <c r="L2304" i="156"/>
  <c r="H2307" i="156"/>
  <c r="F2352" i="156"/>
  <c r="E811" i="37" s="1"/>
  <c r="K2341" i="156"/>
  <c r="O1503" i="157" l="1"/>
  <c r="N1503" i="157"/>
  <c r="O974" i="157"/>
  <c r="O1019" i="157" s="1"/>
  <c r="N349" i="37" s="1"/>
  <c r="P969" i="157"/>
  <c r="P1017" i="157"/>
  <c r="O347" i="37" s="1"/>
  <c r="O1544" i="157"/>
  <c r="N754" i="37" s="1"/>
  <c r="L1544" i="157"/>
  <c r="K754" i="37" s="1"/>
  <c r="O632" i="157"/>
  <c r="N117" i="37" s="1"/>
  <c r="N1499" i="157"/>
  <c r="O67" i="157"/>
  <c r="P67" i="157" s="1"/>
  <c r="G971" i="37"/>
  <c r="R69" i="37"/>
  <c r="V67" i="37"/>
  <c r="S956" i="37"/>
  <c r="S957" i="37" s="1"/>
  <c r="O2203" i="156"/>
  <c r="O2246" i="156" s="1"/>
  <c r="N530" i="37" s="1"/>
  <c r="O2245" i="156"/>
  <c r="N529" i="37" s="1"/>
  <c r="P1885" i="156"/>
  <c r="P1931" i="156" s="1"/>
  <c r="O255" i="37" s="1"/>
  <c r="X161" i="37"/>
  <c r="P2165" i="156"/>
  <c r="P2211" i="156" s="1"/>
  <c r="O495" i="37" s="1"/>
  <c r="W620" i="37"/>
  <c r="N721" i="37"/>
  <c r="P1511" i="157"/>
  <c r="O721" i="37" s="1"/>
  <c r="O1071" i="157"/>
  <c r="P1071" i="157" s="1"/>
  <c r="P1465" i="157"/>
  <c r="H1817" i="156"/>
  <c r="G45" i="37" s="1"/>
  <c r="H1645" i="157"/>
  <c r="G805" i="37" s="1"/>
  <c r="E972" i="37"/>
  <c r="G972" i="37" s="1"/>
  <c r="O2040" i="156"/>
  <c r="N396" i="37" s="1"/>
  <c r="O695" i="156"/>
  <c r="P695" i="156" s="1"/>
  <c r="O2349" i="156"/>
  <c r="N808" i="37" s="1"/>
  <c r="X106" i="37"/>
  <c r="Q960" i="37"/>
  <c r="P1457" i="156"/>
  <c r="P2099" i="156"/>
  <c r="P2146" i="156" s="1"/>
  <c r="O485" i="37" s="1"/>
  <c r="E927" i="37"/>
  <c r="X620" i="37"/>
  <c r="D924" i="37"/>
  <c r="X527" i="37"/>
  <c r="X406" i="37"/>
  <c r="J959" i="37"/>
  <c r="D949" i="37"/>
  <c r="E932" i="37"/>
  <c r="T967" i="37"/>
  <c r="Q922" i="37"/>
  <c r="Q346" i="37"/>
  <c r="E973" i="37"/>
  <c r="Q405" i="37"/>
  <c r="Q797" i="37"/>
  <c r="Q311" i="37"/>
  <c r="Q572" i="37"/>
  <c r="E940" i="37"/>
  <c r="R527" i="37"/>
  <c r="W527" i="37" s="1"/>
  <c r="V219" i="37"/>
  <c r="R393" i="37"/>
  <c r="W393" i="37" s="1"/>
  <c r="H2120" i="156"/>
  <c r="G459" i="37" s="1"/>
  <c r="E459" i="37"/>
  <c r="E919" i="37" s="1"/>
  <c r="R253" i="37"/>
  <c r="W253" i="37" s="1"/>
  <c r="E958" i="37"/>
  <c r="E944" i="37"/>
  <c r="E959" i="37"/>
  <c r="Q301" i="37"/>
  <c r="Q264" i="37"/>
  <c r="W161" i="37"/>
  <c r="W106" i="37"/>
  <c r="R762" i="37"/>
  <c r="F118" i="37"/>
  <c r="Q113" i="37"/>
  <c r="S583" i="157"/>
  <c r="E489" i="37"/>
  <c r="O1897" i="156"/>
  <c r="N221" i="37" s="1"/>
  <c r="W955" i="37"/>
  <c r="Q852" i="37"/>
  <c r="H1805" i="156"/>
  <c r="G33" i="37" s="1"/>
  <c r="H423" i="156"/>
  <c r="R806" i="37"/>
  <c r="O272" i="156"/>
  <c r="P272" i="156" s="1"/>
  <c r="P1949" i="156"/>
  <c r="P2001" i="156" s="1"/>
  <c r="O357" i="37" s="1"/>
  <c r="O389" i="156"/>
  <c r="P389" i="156" s="1"/>
  <c r="O2104" i="156"/>
  <c r="P2104" i="156" s="1"/>
  <c r="P2148" i="156" s="1"/>
  <c r="O487" i="37" s="1"/>
  <c r="O2147" i="156"/>
  <c r="N486" i="37" s="1"/>
  <c r="X439" i="37"/>
  <c r="X666" i="37"/>
  <c r="F2241" i="156"/>
  <c r="E525" i="37" s="1"/>
  <c r="O1830" i="156"/>
  <c r="N58" i="37" s="1"/>
  <c r="L1830" i="156"/>
  <c r="K58" i="37" s="1"/>
  <c r="H1830" i="156"/>
  <c r="G58" i="37" s="1"/>
  <c r="F1831" i="156"/>
  <c r="E59" i="37" s="1"/>
  <c r="K586" i="156"/>
  <c r="J899" i="37" s="1"/>
  <c r="H1894" i="156"/>
  <c r="F1832" i="156"/>
  <c r="H1221" i="156"/>
  <c r="H1639" i="156"/>
  <c r="H1458" i="156"/>
  <c r="H342" i="156"/>
  <c r="H571" i="156"/>
  <c r="G884" i="37" s="1"/>
  <c r="N911" i="37"/>
  <c r="P440" i="156"/>
  <c r="O585" i="156"/>
  <c r="N898" i="37" s="1"/>
  <c r="O584" i="156"/>
  <c r="N897" i="37" s="1"/>
  <c r="U1602" i="157"/>
  <c r="U1603" i="157" s="1"/>
  <c r="H1340" i="157"/>
  <c r="G617" i="37" s="1"/>
  <c r="L2039" i="156"/>
  <c r="K395" i="37" s="1"/>
  <c r="N508" i="156"/>
  <c r="N448" i="156"/>
  <c r="N322" i="156"/>
  <c r="N323" i="156"/>
  <c r="N2340" i="156"/>
  <c r="N2338" i="156"/>
  <c r="N2202" i="156"/>
  <c r="N2245" i="156" s="1"/>
  <c r="M529" i="37" s="1"/>
  <c r="L1889" i="156"/>
  <c r="N1889" i="156" s="1"/>
  <c r="N1933" i="156" s="1"/>
  <c r="M257" i="37" s="1"/>
  <c r="N1370" i="156"/>
  <c r="N1102" i="156"/>
  <c r="N912" i="156"/>
  <c r="L875" i="156"/>
  <c r="N843" i="156"/>
  <c r="N744" i="156"/>
  <c r="N666" i="156"/>
  <c r="H2346" i="156"/>
  <c r="F2391" i="156"/>
  <c r="E850" i="37" s="1"/>
  <c r="J961" i="37"/>
  <c r="F586" i="156"/>
  <c r="E899" i="37" s="1"/>
  <c r="W666" i="37"/>
  <c r="X732" i="37"/>
  <c r="W732" i="37"/>
  <c r="U719" i="37"/>
  <c r="R719" i="37"/>
  <c r="R263" i="37"/>
  <c r="H1508" i="157"/>
  <c r="F1551" i="157"/>
  <c r="E761" i="37" s="1"/>
  <c r="U1410" i="157"/>
  <c r="U1411" i="157" s="1"/>
  <c r="T631" i="37" s="1"/>
  <c r="H1288" i="157"/>
  <c r="F1352" i="157"/>
  <c r="E629" i="37" s="1"/>
  <c r="H1256" i="157"/>
  <c r="H1229" i="157"/>
  <c r="G581" i="37" s="1"/>
  <c r="H1183" i="157"/>
  <c r="F1110" i="157"/>
  <c r="E437" i="37" s="1"/>
  <c r="W439" i="37"/>
  <c r="H1121" i="157"/>
  <c r="G448" i="37" s="1"/>
  <c r="R404" i="37"/>
  <c r="U1077" i="157"/>
  <c r="U1078" i="157" s="1"/>
  <c r="H979" i="157"/>
  <c r="F1024" i="157"/>
  <c r="E354" i="37" s="1"/>
  <c r="U981" i="157"/>
  <c r="T311" i="37" s="1"/>
  <c r="H919" i="157"/>
  <c r="G307" i="37" s="1"/>
  <c r="F921" i="157"/>
  <c r="E309" i="37" s="1"/>
  <c r="H831" i="157"/>
  <c r="H770" i="157"/>
  <c r="G175" i="37" s="1"/>
  <c r="S722" i="157"/>
  <c r="R127" i="37"/>
  <c r="R722" i="157"/>
  <c r="U723" i="157"/>
  <c r="T128" i="37" s="1"/>
  <c r="F1541" i="157"/>
  <c r="E751" i="37" s="1"/>
  <c r="H641" i="157"/>
  <c r="G126" i="37" s="1"/>
  <c r="F325" i="157"/>
  <c r="U628" i="157"/>
  <c r="T113" i="37" s="1"/>
  <c r="H1316" i="157"/>
  <c r="G593" i="37" s="1"/>
  <c r="H1635" i="157"/>
  <c r="G795" i="37" s="1"/>
  <c r="I1412" i="157"/>
  <c r="H632" i="37" s="1"/>
  <c r="F387" i="157"/>
  <c r="H387" i="157" s="1"/>
  <c r="H1444" i="157"/>
  <c r="G664" i="37" s="1"/>
  <c r="H1541" i="157"/>
  <c r="G751" i="37" s="1"/>
  <c r="O1283" i="157"/>
  <c r="P1283" i="157" s="1"/>
  <c r="P1347" i="157" s="1"/>
  <c r="O624" i="37" s="1"/>
  <c r="H1639" i="157"/>
  <c r="G799" i="37" s="1"/>
  <c r="F759" i="157"/>
  <c r="E164" i="37" s="1"/>
  <c r="I726" i="157"/>
  <c r="H131" i="37" s="1"/>
  <c r="N1640" i="157"/>
  <c r="M800" i="37" s="1"/>
  <c r="I1604" i="157"/>
  <c r="H764" i="37" s="1"/>
  <c r="P1639" i="157"/>
  <c r="O799" i="37" s="1"/>
  <c r="N1604" i="157"/>
  <c r="M764" i="37" s="1"/>
  <c r="U2209" i="156"/>
  <c r="U2210" i="156" s="1"/>
  <c r="T494" i="37" s="1"/>
  <c r="F2142" i="156"/>
  <c r="E481" i="37" s="1"/>
  <c r="H2045" i="156"/>
  <c r="G401" i="37" s="1"/>
  <c r="H2043" i="156"/>
  <c r="G399" i="37" s="1"/>
  <c r="H2035" i="156"/>
  <c r="G391" i="37" s="1"/>
  <c r="H2004" i="156"/>
  <c r="G360" i="37" s="1"/>
  <c r="H2039" i="156"/>
  <c r="G395" i="37" s="1"/>
  <c r="H2018" i="156"/>
  <c r="G374" i="37" s="1"/>
  <c r="H2040" i="156"/>
  <c r="G396" i="37" s="1"/>
  <c r="H2023" i="156"/>
  <c r="G379" i="37" s="1"/>
  <c r="H2001" i="156"/>
  <c r="G357" i="37" s="1"/>
  <c r="H1934" i="156"/>
  <c r="G258" i="37" s="1"/>
  <c r="H1931" i="156"/>
  <c r="G255" i="37" s="1"/>
  <c r="H1932" i="156"/>
  <c r="G256" i="37" s="1"/>
  <c r="H1936" i="156"/>
  <c r="G260" i="37" s="1"/>
  <c r="H1938" i="156"/>
  <c r="G262" i="37" s="1"/>
  <c r="H1913" i="156"/>
  <c r="G237" i="37" s="1"/>
  <c r="H1906" i="156"/>
  <c r="G230" i="37" s="1"/>
  <c r="H1918" i="156"/>
  <c r="G242" i="37" s="1"/>
  <c r="H1897" i="156"/>
  <c r="G221" i="37" s="1"/>
  <c r="H1927" i="156"/>
  <c r="G251" i="37" s="1"/>
  <c r="H1900" i="156"/>
  <c r="G224" i="37" s="1"/>
  <c r="U1895" i="156"/>
  <c r="U1896" i="156" s="1"/>
  <c r="U1498" i="156"/>
  <c r="H2241" i="156"/>
  <c r="G525" i="37" s="1"/>
  <c r="H2389" i="156"/>
  <c r="G848" i="37" s="1"/>
  <c r="E911" i="37"/>
  <c r="I536" i="156"/>
  <c r="H2349" i="156"/>
  <c r="G808" i="37" s="1"/>
  <c r="P542" i="156"/>
  <c r="O855" i="37" s="1"/>
  <c r="G582" i="156"/>
  <c r="F895" i="37" s="1"/>
  <c r="H1813" i="156"/>
  <c r="G41" i="37" s="1"/>
  <c r="H2352" i="156"/>
  <c r="G811" i="37" s="1"/>
  <c r="I2385" i="156"/>
  <c r="H844" i="37" s="1"/>
  <c r="I2384" i="156"/>
  <c r="H843" i="37" s="1"/>
  <c r="H2384" i="156"/>
  <c r="G843" i="37" s="1"/>
  <c r="P2384" i="156"/>
  <c r="O843" i="37" s="1"/>
  <c r="H2385" i="156"/>
  <c r="G844" i="37" s="1"/>
  <c r="I2349" i="156"/>
  <c r="H808" i="37" s="1"/>
  <c r="H1781" i="156"/>
  <c r="G9" i="37" s="1"/>
  <c r="H2365" i="156"/>
  <c r="G824" i="37" s="1"/>
  <c r="P1783" i="156"/>
  <c r="O11" i="37" s="1"/>
  <c r="H2370" i="156"/>
  <c r="G829" i="37" s="1"/>
  <c r="L342" i="156"/>
  <c r="N341" i="156"/>
  <c r="H585" i="156"/>
  <c r="G898" i="37" s="1"/>
  <c r="I540" i="156"/>
  <c r="H853" i="37" s="1"/>
  <c r="H584" i="156"/>
  <c r="G897" i="37" s="1"/>
  <c r="H540" i="156"/>
  <c r="G853" i="37" s="1"/>
  <c r="R538" i="156"/>
  <c r="Q851" i="37" s="1"/>
  <c r="P1544" i="157"/>
  <c r="O754" i="37" s="1"/>
  <c r="I1544" i="157"/>
  <c r="H754" i="37" s="1"/>
  <c r="I585" i="156"/>
  <c r="H898" i="37" s="1"/>
  <c r="I584" i="156"/>
  <c r="H897" i="37" s="1"/>
  <c r="H1546" i="157"/>
  <c r="G756" i="37" s="1"/>
  <c r="I1511" i="157"/>
  <c r="H721" i="37" s="1"/>
  <c r="N1546" i="157"/>
  <c r="M756" i="37" s="1"/>
  <c r="P1545" i="157"/>
  <c r="O755" i="37" s="1"/>
  <c r="H1350" i="157"/>
  <c r="G627" i="37" s="1"/>
  <c r="H1323" i="157"/>
  <c r="G600" i="37" s="1"/>
  <c r="I1346" i="157"/>
  <c r="H623" i="37" s="1"/>
  <c r="P1447" i="157"/>
  <c r="O667" i="37" s="1"/>
  <c r="H1447" i="157"/>
  <c r="G667" i="37" s="1"/>
  <c r="H1346" i="157"/>
  <c r="G623" i="37" s="1"/>
  <c r="I1449" i="157"/>
  <c r="H669" i="37" s="1"/>
  <c r="I1447" i="157"/>
  <c r="H667" i="37" s="1"/>
  <c r="N1447" i="157"/>
  <c r="M667" i="37" s="1"/>
  <c r="P1307" i="157"/>
  <c r="O584" i="37" s="1"/>
  <c r="I1307" i="157"/>
  <c r="H584" i="37" s="1"/>
  <c r="H1310" i="157"/>
  <c r="G587" i="37" s="1"/>
  <c r="H1307" i="157"/>
  <c r="G584" i="37" s="1"/>
  <c r="H1328" i="157"/>
  <c r="G605" i="37" s="1"/>
  <c r="H732" i="157"/>
  <c r="G137" i="37" s="1"/>
  <c r="P1278" i="157"/>
  <c r="H1111" i="157"/>
  <c r="G438" i="37" s="1"/>
  <c r="H1014" i="157"/>
  <c r="G344" i="37" s="1"/>
  <c r="I1079" i="157"/>
  <c r="H406" i="37" s="1"/>
  <c r="H1115" i="157"/>
  <c r="G442" i="37" s="1"/>
  <c r="P1079" i="157"/>
  <c r="O406" i="37" s="1"/>
  <c r="H1186" i="157"/>
  <c r="G538" i="37" s="1"/>
  <c r="F813" i="157"/>
  <c r="H813" i="157" s="1"/>
  <c r="N1114" i="157"/>
  <c r="M441" i="37" s="1"/>
  <c r="H1116" i="157"/>
  <c r="G443" i="37" s="1"/>
  <c r="H1015" i="157"/>
  <c r="G345" i="37" s="1"/>
  <c r="I631" i="157"/>
  <c r="H116" i="37" s="1"/>
  <c r="H768" i="157"/>
  <c r="G173" i="37" s="1"/>
  <c r="H750" i="157"/>
  <c r="G155" i="37" s="1"/>
  <c r="I724" i="157"/>
  <c r="H129" i="37" s="1"/>
  <c r="I914" i="157"/>
  <c r="H302" i="37" s="1"/>
  <c r="P982" i="157"/>
  <c r="O312" i="37" s="1"/>
  <c r="I877" i="157"/>
  <c r="H265" i="37" s="1"/>
  <c r="P632" i="157"/>
  <c r="O117" i="37" s="1"/>
  <c r="H631" i="157"/>
  <c r="G116" i="37" s="1"/>
  <c r="I584" i="157"/>
  <c r="H69" i="37" s="1"/>
  <c r="I1019" i="157"/>
  <c r="H349" i="37" s="1"/>
  <c r="H764" i="157"/>
  <c r="G169" i="37" s="1"/>
  <c r="H894" i="157"/>
  <c r="G282" i="37" s="1"/>
  <c r="H740" i="157"/>
  <c r="G145" i="37" s="1"/>
  <c r="P631" i="157"/>
  <c r="O116" i="37" s="1"/>
  <c r="H915" i="157"/>
  <c r="G303" i="37" s="1"/>
  <c r="P877" i="157"/>
  <c r="O265" i="37" s="1"/>
  <c r="H639" i="157"/>
  <c r="G124" i="37" s="1"/>
  <c r="H1018" i="157"/>
  <c r="G348" i="37" s="1"/>
  <c r="I1017" i="157"/>
  <c r="H347" i="37" s="1"/>
  <c r="I982" i="157"/>
  <c r="H312" i="37" s="1"/>
  <c r="F598" i="157"/>
  <c r="E83" i="37" s="1"/>
  <c r="H914" i="157"/>
  <c r="G302" i="37" s="1"/>
  <c r="H881" i="157"/>
  <c r="G269" i="37" s="1"/>
  <c r="H877" i="157"/>
  <c r="G265" i="37" s="1"/>
  <c r="H899" i="157"/>
  <c r="G287" i="37" s="1"/>
  <c r="H910" i="157"/>
  <c r="G298" i="37" s="1"/>
  <c r="H763" i="157"/>
  <c r="G168" i="37" s="1"/>
  <c r="H724" i="157"/>
  <c r="G129" i="37" s="1"/>
  <c r="H726" i="157"/>
  <c r="G131" i="37" s="1"/>
  <c r="H745" i="157"/>
  <c r="G150" i="37" s="1"/>
  <c r="H632" i="157"/>
  <c r="G117" i="37" s="1"/>
  <c r="I632" i="157"/>
  <c r="H117" i="37" s="1"/>
  <c r="H593" i="157"/>
  <c r="G78" i="37" s="1"/>
  <c r="H584" i="157"/>
  <c r="G69" i="37" s="1"/>
  <c r="H614" i="157"/>
  <c r="G99" i="37" s="1"/>
  <c r="H606" i="157"/>
  <c r="G91" i="37" s="1"/>
  <c r="H601" i="157"/>
  <c r="G86" i="37" s="1"/>
  <c r="H625" i="157"/>
  <c r="G110" i="37" s="1"/>
  <c r="H352" i="157"/>
  <c r="F624" i="157"/>
  <c r="E109" i="37" s="1"/>
  <c r="F1361" i="156"/>
  <c r="H1361" i="156" s="1"/>
  <c r="O1497" i="156"/>
  <c r="O1832" i="156" s="1"/>
  <c r="N60" i="37" s="1"/>
  <c r="O1829" i="156"/>
  <c r="N57" i="37" s="1"/>
  <c r="L1497" i="156"/>
  <c r="N223" i="156"/>
  <c r="L584" i="156"/>
  <c r="K897" i="37" s="1"/>
  <c r="P1292" i="156"/>
  <c r="H1409" i="156"/>
  <c r="H961" i="156"/>
  <c r="F1795" i="156"/>
  <c r="E23" i="37" s="1"/>
  <c r="H1524" i="156"/>
  <c r="H553" i="156"/>
  <c r="G866" i="37" s="1"/>
  <c r="H1375" i="156"/>
  <c r="F899" i="156"/>
  <c r="H899" i="156" s="1"/>
  <c r="F1484" i="156"/>
  <c r="H544" i="156"/>
  <c r="G857" i="37" s="1"/>
  <c r="F764" i="156"/>
  <c r="H764" i="156" s="1"/>
  <c r="H1207" i="156"/>
  <c r="F2333" i="156"/>
  <c r="F2334" i="156" s="1"/>
  <c r="F2013" i="156"/>
  <c r="E369" i="37" s="1"/>
  <c r="F1059" i="156"/>
  <c r="H1059" i="156" s="1"/>
  <c r="H1194" i="156"/>
  <c r="H567" i="156"/>
  <c r="G880" i="37" s="1"/>
  <c r="H1045" i="156"/>
  <c r="H814" i="156"/>
  <c r="H1791" i="156"/>
  <c r="G19" i="37" s="1"/>
  <c r="H1497" i="156"/>
  <c r="H337" i="156"/>
  <c r="H1175" i="156"/>
  <c r="H2114" i="156"/>
  <c r="G453" i="37" s="1"/>
  <c r="H323" i="156"/>
  <c r="H634" i="156"/>
  <c r="H1102" i="156"/>
  <c r="H1536" i="156"/>
  <c r="H996" i="156"/>
  <c r="H114" i="156"/>
  <c r="H159" i="156"/>
  <c r="F954" i="156"/>
  <c r="F955" i="156" s="1"/>
  <c r="H1610" i="156"/>
  <c r="H218" i="156"/>
  <c r="H905" i="156"/>
  <c r="H1252" i="156"/>
  <c r="H974" i="156"/>
  <c r="H2132" i="156"/>
  <c r="G471" i="37" s="1"/>
  <c r="H2074" i="156"/>
  <c r="F1926" i="156"/>
  <c r="E250" i="37" s="1"/>
  <c r="F868" i="156"/>
  <c r="F869" i="156" s="1"/>
  <c r="H317" i="156"/>
  <c r="H579" i="156"/>
  <c r="G892" i="37" s="1"/>
  <c r="H1390" i="156"/>
  <c r="H1695" i="156"/>
  <c r="H1800" i="156"/>
  <c r="G28" i="37" s="1"/>
  <c r="H1836" i="156"/>
  <c r="G64" i="37" s="1"/>
  <c r="H550" i="156"/>
  <c r="G863" i="37" s="1"/>
  <c r="H1234" i="156"/>
  <c r="H1131" i="156"/>
  <c r="F652" i="156"/>
  <c r="H888" i="156"/>
  <c r="H542" i="156"/>
  <c r="G855" i="37" s="1"/>
  <c r="F1403" i="156"/>
  <c r="F1404" i="156" s="1"/>
  <c r="H1447" i="156"/>
  <c r="H561" i="156"/>
  <c r="G874" i="37" s="1"/>
  <c r="H2292" i="156"/>
  <c r="H478" i="156"/>
  <c r="F2285" i="156"/>
  <c r="H2285" i="156" s="1"/>
  <c r="H667" i="156"/>
  <c r="H495" i="156"/>
  <c r="H1293" i="156"/>
  <c r="E582" i="156"/>
  <c r="D895" i="37" s="1"/>
  <c r="F1440" i="156"/>
  <c r="H1440" i="156" s="1"/>
  <c r="F1126" i="156"/>
  <c r="H1126" i="156" s="1"/>
  <c r="F1909" i="156"/>
  <c r="E233" i="37" s="1"/>
  <c r="F730" i="156"/>
  <c r="H730" i="156" s="1"/>
  <c r="H797" i="156"/>
  <c r="F789" i="156"/>
  <c r="H751" i="156"/>
  <c r="H1205" i="156"/>
  <c r="H875" i="156"/>
  <c r="H843" i="156"/>
  <c r="H60" i="156"/>
  <c r="H263" i="156"/>
  <c r="H611" i="156"/>
  <c r="H1489" i="156"/>
  <c r="H441" i="156"/>
  <c r="F435" i="156"/>
  <c r="F576" i="156" s="1"/>
  <c r="E889" i="37" s="1"/>
  <c r="F1025" i="156"/>
  <c r="F1026" i="156" s="1"/>
  <c r="H389" i="156"/>
  <c r="H228" i="156"/>
  <c r="H81" i="156"/>
  <c r="H772" i="156"/>
  <c r="F1096" i="156"/>
  <c r="H1096" i="156" s="1"/>
  <c r="F1286" i="156"/>
  <c r="H1286" i="156" s="1"/>
  <c r="F1933" i="156"/>
  <c r="E257" i="37" s="1"/>
  <c r="F2225" i="156"/>
  <c r="E509" i="37" s="1"/>
  <c r="F1246" i="156"/>
  <c r="H1246" i="156" s="1"/>
  <c r="H272" i="156"/>
  <c r="H1511" i="156"/>
  <c r="F2223" i="156"/>
  <c r="E507" i="37" s="1"/>
  <c r="F2123" i="156"/>
  <c r="E462" i="37" s="1"/>
  <c r="H838" i="156"/>
  <c r="H1429" i="156"/>
  <c r="H2127" i="156"/>
  <c r="G466" i="37" s="1"/>
  <c r="H1065" i="156"/>
  <c r="H2268" i="156"/>
  <c r="F1825" i="156"/>
  <c r="E53" i="37" s="1"/>
  <c r="E953" i="37" s="1"/>
  <c r="F1824" i="156"/>
  <c r="E52" i="37" s="1"/>
  <c r="H689" i="156"/>
  <c r="F1797" i="156"/>
  <c r="E25" i="37" s="1"/>
  <c r="O81" i="156"/>
  <c r="P81" i="156" s="1"/>
  <c r="H1503" i="156"/>
  <c r="F1782" i="156"/>
  <c r="E10" i="37" s="1"/>
  <c r="H1470" i="156"/>
  <c r="F1794" i="156"/>
  <c r="E22" i="37" s="1"/>
  <c r="N1418" i="156"/>
  <c r="L1781" i="156"/>
  <c r="K9" i="37" s="1"/>
  <c r="P1318" i="156"/>
  <c r="O1781" i="156"/>
  <c r="N9" i="37" s="1"/>
  <c r="S2210" i="156"/>
  <c r="O667" i="156"/>
  <c r="P818" i="156"/>
  <c r="H2072" i="156"/>
  <c r="H922" i="156"/>
  <c r="F1215" i="156"/>
  <c r="O1252" i="156"/>
  <c r="O772" i="156"/>
  <c r="P772" i="156" s="1"/>
  <c r="H2318" i="156"/>
  <c r="H715" i="156"/>
  <c r="O1375" i="156"/>
  <c r="P1375" i="156" s="1"/>
  <c r="H788" i="156"/>
  <c r="U2383" i="156"/>
  <c r="T842" i="37" s="1"/>
  <c r="N818" i="156"/>
  <c r="H859" i="156"/>
  <c r="F1911" i="156"/>
  <c r="E235" i="37" s="1"/>
  <c r="I974" i="157"/>
  <c r="H1044" i="157"/>
  <c r="H1091" i="157" s="1"/>
  <c r="G418" i="37" s="1"/>
  <c r="N1596" i="157"/>
  <c r="S1306" i="157"/>
  <c r="L1115" i="157"/>
  <c r="K442" i="37" s="1"/>
  <c r="H797" i="157"/>
  <c r="L915" i="157"/>
  <c r="K303" i="37" s="1"/>
  <c r="N1399" i="157"/>
  <c r="H1254" i="157"/>
  <c r="L508" i="157"/>
  <c r="N508" i="157" s="1"/>
  <c r="N874" i="156"/>
  <c r="L2341" i="156"/>
  <c r="H2177" i="156"/>
  <c r="H2223" i="156" s="1"/>
  <c r="G507" i="37" s="1"/>
  <c r="R583" i="157"/>
  <c r="Q68" i="37" s="1"/>
  <c r="P165" i="156"/>
  <c r="L2385" i="156"/>
  <c r="K844" i="37" s="1"/>
  <c r="G1540" i="157"/>
  <c r="F750" i="37" s="1"/>
  <c r="H1020" i="157"/>
  <c r="G350" i="37" s="1"/>
  <c r="H1319" i="157"/>
  <c r="G596" i="37" s="1"/>
  <c r="F2149" i="156"/>
  <c r="E488" i="37" s="1"/>
  <c r="E970" i="37" s="1"/>
  <c r="H1961" i="156"/>
  <c r="H1047" i="156"/>
  <c r="P610" i="156"/>
  <c r="H1865" i="156"/>
  <c r="N271" i="156"/>
  <c r="F2091" i="156"/>
  <c r="F1878" i="156"/>
  <c r="F2363" i="156"/>
  <c r="E822" i="37" s="1"/>
  <c r="U906" i="156"/>
  <c r="H306" i="157"/>
  <c r="F1275" i="157"/>
  <c r="F1343" i="157" s="1"/>
  <c r="E620" i="37" s="1"/>
  <c r="F2125" i="156"/>
  <c r="E464" i="37" s="1"/>
  <c r="L228" i="156"/>
  <c r="H1863" i="156"/>
  <c r="U2111" i="156"/>
  <c r="T450" i="37" s="1"/>
  <c r="N227" i="156"/>
  <c r="U2145" i="156"/>
  <c r="T484" i="37" s="1"/>
  <c r="N2103" i="156"/>
  <c r="N2147" i="156" s="1"/>
  <c r="M486" i="37" s="1"/>
  <c r="L2147" i="156"/>
  <c r="K486" i="37" s="1"/>
  <c r="U668" i="156"/>
  <c r="L974" i="157"/>
  <c r="L1019" i="157" s="1"/>
  <c r="K349" i="37" s="1"/>
  <c r="N1066" i="157"/>
  <c r="F1337" i="157"/>
  <c r="E614" i="37" s="1"/>
  <c r="L1018" i="157"/>
  <c r="K348" i="37" s="1"/>
  <c r="F1321" i="157"/>
  <c r="E598" i="37" s="1"/>
  <c r="F1339" i="157"/>
  <c r="E616" i="37" s="1"/>
  <c r="L67" i="157"/>
  <c r="N67" i="157" s="1"/>
  <c r="U1132" i="156"/>
  <c r="L1991" i="156"/>
  <c r="L2245" i="156"/>
  <c r="K529" i="37" s="1"/>
  <c r="H1081" i="156"/>
  <c r="N94" i="156"/>
  <c r="U2348" i="156"/>
  <c r="T807" i="37" s="1"/>
  <c r="F2141" i="156"/>
  <c r="E480" i="37" s="1"/>
  <c r="F578" i="156"/>
  <c r="E891" i="37" s="1"/>
  <c r="L2203" i="156"/>
  <c r="H2179" i="156"/>
  <c r="H2225" i="156" s="1"/>
  <c r="G509" i="37" s="1"/>
  <c r="L272" i="156"/>
  <c r="N272" i="156" s="1"/>
  <c r="H1889" i="156"/>
  <c r="H1236" i="156"/>
  <c r="F2192" i="156"/>
  <c r="H1276" i="156"/>
  <c r="F1634" i="157"/>
  <c r="E794" i="37" s="1"/>
  <c r="F1165" i="157"/>
  <c r="H1165" i="157" s="1"/>
  <c r="H1215" i="157" s="1"/>
  <c r="G567" i="37" s="1"/>
  <c r="L825" i="157"/>
  <c r="N825" i="157" s="1"/>
  <c r="L334" i="157"/>
  <c r="N334" i="157" s="1"/>
  <c r="S981" i="157"/>
  <c r="U1446" i="157"/>
  <c r="T666" i="37" s="1"/>
  <c r="R1411" i="157"/>
  <c r="Q631" i="37" s="1"/>
  <c r="U1306" i="157"/>
  <c r="T583" i="37" s="1"/>
  <c r="S1185" i="157"/>
  <c r="U227" i="157"/>
  <c r="R1306" i="157"/>
  <c r="Q583" i="37" s="1"/>
  <c r="U1220" i="157"/>
  <c r="T572" i="37" s="1"/>
  <c r="F1449" i="157"/>
  <c r="E669" i="37" s="1"/>
  <c r="R1185" i="157"/>
  <c r="Q537" i="37" s="1"/>
  <c r="U1016" i="157"/>
  <c r="T346" i="37" s="1"/>
  <c r="U2243" i="156"/>
  <c r="T527" i="37" s="1"/>
  <c r="L1783" i="156"/>
  <c r="K11" i="37" s="1"/>
  <c r="N1453" i="156"/>
  <c r="U1412" i="157"/>
  <c r="T632" i="37" s="1"/>
  <c r="S1411" i="157"/>
  <c r="U584" i="157"/>
  <c r="T69" i="37" s="1"/>
  <c r="L1131" i="156"/>
  <c r="N1131" i="156" s="1"/>
  <c r="N1130" i="156"/>
  <c r="U2037" i="156"/>
  <c r="T393" i="37" s="1"/>
  <c r="U231" i="156"/>
  <c r="S2111" i="156"/>
  <c r="S2000" i="156"/>
  <c r="R356" i="37" s="1"/>
  <c r="H2270" i="156"/>
  <c r="N1496" i="156"/>
  <c r="N1497" i="156" s="1"/>
  <c r="H1117" i="156"/>
  <c r="H753" i="156"/>
  <c r="G2243" i="156"/>
  <c r="F527" i="37" s="1"/>
  <c r="L1931" i="156"/>
  <c r="K255" i="37" s="1"/>
  <c r="U1343" i="157"/>
  <c r="T620" i="37" s="1"/>
  <c r="U761" i="157"/>
  <c r="T166" i="37" s="1"/>
  <c r="F1618" i="157"/>
  <c r="E778" i="37" s="1"/>
  <c r="H812" i="157"/>
  <c r="H669" i="157"/>
  <c r="H1148" i="157"/>
  <c r="H1198" i="157" s="1"/>
  <c r="G550" i="37" s="1"/>
  <c r="F1588" i="157"/>
  <c r="F1589" i="157" s="1"/>
  <c r="H1589" i="157" s="1"/>
  <c r="L1071" i="157"/>
  <c r="N1071" i="157" s="1"/>
  <c r="H1178" i="157"/>
  <c r="F1200" i="157"/>
  <c r="E552" i="37" s="1"/>
  <c r="N1560" i="157"/>
  <c r="F1217" i="157"/>
  <c r="E569" i="37" s="1"/>
  <c r="H1376" i="157"/>
  <c r="H1424" i="157" s="1"/>
  <c r="G644" i="37" s="1"/>
  <c r="L545" i="157"/>
  <c r="N545" i="157" s="1"/>
  <c r="N544" i="157"/>
  <c r="F994" i="157"/>
  <c r="E324" i="37" s="1"/>
  <c r="H945" i="157"/>
  <c r="H994" i="157" s="1"/>
  <c r="G324" i="37" s="1"/>
  <c r="L877" i="157"/>
  <c r="K265" i="37" s="1"/>
  <c r="L1403" i="157"/>
  <c r="L1449" i="157" s="1"/>
  <c r="K669" i="37" s="1"/>
  <c r="U876" i="156"/>
  <c r="N1851" i="156"/>
  <c r="N1897" i="156" s="1"/>
  <c r="M221" i="37" s="1"/>
  <c r="L1897" i="156"/>
  <c r="K221" i="37" s="1"/>
  <c r="H924" i="156"/>
  <c r="F2380" i="156"/>
  <c r="E839" i="37" s="1"/>
  <c r="U2000" i="156"/>
  <c r="T356" i="37" s="1"/>
  <c r="H890" i="156"/>
  <c r="N1885" i="156"/>
  <c r="N1931" i="156" s="1"/>
  <c r="M255" i="37" s="1"/>
  <c r="H1431" i="156"/>
  <c r="N1446" i="156"/>
  <c r="L695" i="156"/>
  <c r="N694" i="156"/>
  <c r="L2146" i="156"/>
  <c r="K485" i="37" s="1"/>
  <c r="L2104" i="156"/>
  <c r="N2099" i="156"/>
  <c r="N2146" i="156" s="1"/>
  <c r="M485" i="37" s="1"/>
  <c r="L797" i="156"/>
  <c r="N797" i="156" s="1"/>
  <c r="N796" i="156"/>
  <c r="N2257" i="156"/>
  <c r="I2257" i="156"/>
  <c r="L1065" i="156"/>
  <c r="N1065" i="156" s="1"/>
  <c r="N1064" i="156"/>
  <c r="N1987" i="156"/>
  <c r="N2039" i="156" s="1"/>
  <c r="M395" i="37" s="1"/>
  <c r="H1071" i="157"/>
  <c r="L631" i="157"/>
  <c r="K116" i="37" s="1"/>
  <c r="H1271" i="157"/>
  <c r="L1412" i="157"/>
  <c r="K632" i="37" s="1"/>
  <c r="N1364" i="157"/>
  <c r="H528" i="157"/>
  <c r="H90" i="157"/>
  <c r="L225" i="157"/>
  <c r="N225" i="157" s="1"/>
  <c r="L996" i="156"/>
  <c r="N996" i="156" s="1"/>
  <c r="N995" i="156"/>
  <c r="L114" i="156"/>
  <c r="N113" i="156"/>
  <c r="F2148" i="156"/>
  <c r="E487" i="37" s="1"/>
  <c r="H2104" i="156"/>
  <c r="H2148" i="156" s="1"/>
  <c r="G487" i="37" s="1"/>
  <c r="L1252" i="156"/>
  <c r="N1251" i="156"/>
  <c r="L738" i="156"/>
  <c r="N737" i="156"/>
  <c r="L536" i="156"/>
  <c r="N535" i="156"/>
  <c r="L1375" i="156"/>
  <c r="N1374" i="156"/>
  <c r="F2041" i="156"/>
  <c r="E397" i="37" s="1"/>
  <c r="H1991" i="156"/>
  <c r="L1511" i="156"/>
  <c r="N1511" i="156" s="1"/>
  <c r="N1510" i="156"/>
  <c r="L1409" i="156"/>
  <c r="N1409" i="156" s="1"/>
  <c r="N1408" i="156"/>
  <c r="J1832" i="156"/>
  <c r="I60" i="37" s="1"/>
  <c r="N2165" i="156"/>
  <c r="N2211" i="156" s="1"/>
  <c r="M495" i="37" s="1"/>
  <c r="L2211" i="156"/>
  <c r="K495" i="37" s="1"/>
  <c r="L389" i="156"/>
  <c r="N388" i="156"/>
  <c r="F1979" i="156"/>
  <c r="F2015" i="156"/>
  <c r="E371" i="37" s="1"/>
  <c r="F2034" i="156"/>
  <c r="E390" i="37" s="1"/>
  <c r="H1963" i="156"/>
  <c r="L540" i="156"/>
  <c r="K853" i="37" s="1"/>
  <c r="P535" i="156"/>
  <c r="O536" i="156"/>
  <c r="O1221" i="156"/>
  <c r="P1221" i="156" s="1"/>
  <c r="P1220" i="156"/>
  <c r="I2165" i="156"/>
  <c r="I2211" i="156" s="1"/>
  <c r="H495" i="37" s="1"/>
  <c r="L1194" i="156"/>
  <c r="N1193" i="156"/>
  <c r="N768" i="156"/>
  <c r="L772" i="156"/>
  <c r="L441" i="156"/>
  <c r="N440" i="156"/>
  <c r="L611" i="156"/>
  <c r="N611" i="156" s="1"/>
  <c r="N610" i="156"/>
  <c r="I2104" i="156"/>
  <c r="I2148" i="156" s="1"/>
  <c r="H487" i="37" s="1"/>
  <c r="I2146" i="156"/>
  <c r="H485" i="37" s="1"/>
  <c r="L1293" i="156"/>
  <c r="N1292" i="156"/>
  <c r="H1224" i="157"/>
  <c r="G576" i="37" s="1"/>
  <c r="H766" i="157"/>
  <c r="G171" i="37" s="1"/>
  <c r="L982" i="157"/>
  <c r="K312" i="37" s="1"/>
  <c r="N933" i="157"/>
  <c r="I1283" i="157"/>
  <c r="H1348" i="157"/>
  <c r="G625" i="37" s="1"/>
  <c r="H826" i="157"/>
  <c r="H1548" i="157"/>
  <c r="G758" i="37" s="1"/>
  <c r="N705" i="157"/>
  <c r="N764" i="157" s="1"/>
  <c r="M169" i="37" s="1"/>
  <c r="L764" i="157"/>
  <c r="K169" i="37" s="1"/>
  <c r="H637" i="157"/>
  <c r="G122" i="37" s="1"/>
  <c r="H735" i="157"/>
  <c r="G140" i="37" s="1"/>
  <c r="H1641" i="157"/>
  <c r="G801" i="37" s="1"/>
  <c r="N1032" i="157"/>
  <c r="L1079" i="157"/>
  <c r="K406" i="37" s="1"/>
  <c r="G1109" i="157"/>
  <c r="F436" i="37" s="1"/>
  <c r="O584" i="157"/>
  <c r="N69" i="37" s="1"/>
  <c r="O1116" i="157"/>
  <c r="N443" i="37" s="1"/>
  <c r="K1116" i="157"/>
  <c r="J443" i="37" s="1"/>
  <c r="I1071" i="157"/>
  <c r="O1223" i="157"/>
  <c r="N575" i="37" s="1"/>
  <c r="O1178" i="157"/>
  <c r="P1177" i="157"/>
  <c r="P1223" i="157" s="1"/>
  <c r="O575" i="37" s="1"/>
  <c r="L1307" i="157"/>
  <c r="K584" i="37" s="1"/>
  <c r="N1242" i="157"/>
  <c r="I1178" i="157"/>
  <c r="K1224" i="157"/>
  <c r="J576" i="37" s="1"/>
  <c r="K633" i="157"/>
  <c r="J118" i="37" s="1"/>
  <c r="U1185" i="157"/>
  <c r="T537" i="37" s="1"/>
  <c r="O1640" i="157"/>
  <c r="N800" i="37" s="1"/>
  <c r="P1596" i="157"/>
  <c r="L1223" i="157"/>
  <c r="K575" i="37" s="1"/>
  <c r="N1177" i="157"/>
  <c r="N1223" i="157" s="1"/>
  <c r="M575" i="37" s="1"/>
  <c r="L1178" i="157"/>
  <c r="L161" i="157"/>
  <c r="N161" i="157" s="1"/>
  <c r="I1596" i="157"/>
  <c r="K1640" i="157"/>
  <c r="J800" i="37" s="1"/>
  <c r="N1174" i="157"/>
  <c r="N1222" i="157" s="1"/>
  <c r="M574" i="37" s="1"/>
  <c r="L1222" i="157"/>
  <c r="K574" i="37" s="1"/>
  <c r="F54" i="157"/>
  <c r="H626" i="157" s="1"/>
  <c r="G111" i="37" s="1"/>
  <c r="H38" i="157"/>
  <c r="L2244" i="156"/>
  <c r="K528" i="37" s="1"/>
  <c r="N2199" i="156"/>
  <c r="N2244" i="156" s="1"/>
  <c r="M528" i="37" s="1"/>
  <c r="G1107" i="157"/>
  <c r="F434" i="37" s="1"/>
  <c r="G1112" i="157"/>
  <c r="F439" i="37" s="1"/>
  <c r="J633" i="157"/>
  <c r="I118" i="37" s="1"/>
  <c r="H1283" i="157"/>
  <c r="F1347" i="157"/>
  <c r="E624" i="37" s="1"/>
  <c r="F214" i="157"/>
  <c r="H197" i="157"/>
  <c r="O825" i="157"/>
  <c r="P824" i="157"/>
  <c r="O915" i="157"/>
  <c r="N303" i="37" s="1"/>
  <c r="H508" i="157"/>
  <c r="F633" i="157"/>
  <c r="H538" i="157"/>
  <c r="H152" i="157"/>
  <c r="H151" i="157"/>
  <c r="F1393" i="157"/>
  <c r="F1426" i="157"/>
  <c r="E646" i="37" s="1"/>
  <c r="H1378" i="157"/>
  <c r="F1443" i="157"/>
  <c r="E663" i="37" s="1"/>
  <c r="F1019" i="157"/>
  <c r="E349" i="37" s="1"/>
  <c r="H974" i="157"/>
  <c r="F596" i="157"/>
  <c r="E81" i="37" s="1"/>
  <c r="F1493" i="157"/>
  <c r="F1524" i="157"/>
  <c r="E734" i="37" s="1"/>
  <c r="H1479" i="157"/>
  <c r="H1524" i="157" s="1"/>
  <c r="G734" i="37" s="1"/>
  <c r="G1220" i="157"/>
  <c r="F572" i="37" s="1"/>
  <c r="F497" i="157"/>
  <c r="H484" i="157"/>
  <c r="L584" i="157"/>
  <c r="K69" i="37" s="1"/>
  <c r="N125" i="157"/>
  <c r="N657" i="157"/>
  <c r="L724" i="157"/>
  <c r="K129" i="37" s="1"/>
  <c r="F412" i="157"/>
  <c r="H403" i="157"/>
  <c r="L1186" i="157"/>
  <c r="K538" i="37" s="1"/>
  <c r="N1136" i="157"/>
  <c r="F1640" i="157"/>
  <c r="E800" i="37" s="1"/>
  <c r="H1596" i="157"/>
  <c r="F1522" i="157"/>
  <c r="E732" i="37" s="1"/>
  <c r="H1477" i="157"/>
  <c r="H1522" i="157" s="1"/>
  <c r="G732" i="37" s="1"/>
  <c r="F916" i="157"/>
  <c r="E304" i="37" s="1"/>
  <c r="H105" i="157"/>
  <c r="F106" i="157"/>
  <c r="H106" i="157" s="1"/>
  <c r="I1639" i="157"/>
  <c r="H799" i="37" s="1"/>
  <c r="P1364" i="157"/>
  <c r="O1412" i="157"/>
  <c r="N632" i="37" s="1"/>
  <c r="N277" i="157"/>
  <c r="L281" i="157"/>
  <c r="N281" i="157" s="1"/>
  <c r="P821" i="157"/>
  <c r="O914" i="157"/>
  <c r="N302" i="37" s="1"/>
  <c r="F1060" i="157"/>
  <c r="F1093" i="157"/>
  <c r="E420" i="37" s="1"/>
  <c r="G1543" i="157"/>
  <c r="F753" i="37" s="1"/>
  <c r="H1046" i="157"/>
  <c r="H1093" i="157" s="1"/>
  <c r="G420" i="37" s="1"/>
  <c r="H1117" i="157"/>
  <c r="G444" i="37" s="1"/>
  <c r="F765" i="157"/>
  <c r="E170" i="37" s="1"/>
  <c r="H706" i="157"/>
  <c r="L763" i="157"/>
  <c r="K168" i="37" s="1"/>
  <c r="N701" i="157"/>
  <c r="N763" i="157" s="1"/>
  <c r="M168" i="37" s="1"/>
  <c r="L706" i="157"/>
  <c r="F892" i="157"/>
  <c r="E280" i="37" s="1"/>
  <c r="F909" i="157"/>
  <c r="E297" i="37" s="1"/>
  <c r="F864" i="157"/>
  <c r="I825" i="157"/>
  <c r="K916" i="157"/>
  <c r="J304" i="37" s="1"/>
  <c r="O161" i="157"/>
  <c r="P161" i="157" s="1"/>
  <c r="P160" i="157"/>
  <c r="I1503" i="157"/>
  <c r="K1546" i="157"/>
  <c r="J756" i="37" s="1"/>
  <c r="J1224" i="157"/>
  <c r="I576" i="37" s="1"/>
  <c r="I1347" i="157"/>
  <c r="H624" i="37" s="1"/>
  <c r="N821" i="157"/>
  <c r="L914" i="157"/>
  <c r="K302" i="37" s="1"/>
  <c r="G1446" i="157"/>
  <c r="F666" i="37" s="1"/>
  <c r="L1017" i="157"/>
  <c r="K347" i="37" s="1"/>
  <c r="N969" i="157"/>
  <c r="U913" i="157"/>
  <c r="T301" i="37" s="1"/>
  <c r="U875" i="157"/>
  <c r="U876" i="157" s="1"/>
  <c r="T264" i="37" s="1"/>
  <c r="G907" i="157"/>
  <c r="F295" i="37" s="1"/>
  <c r="O1403" i="157"/>
  <c r="O1448" i="157"/>
  <c r="N668" i="37" s="1"/>
  <c r="G1011" i="157"/>
  <c r="F341" i="37" s="1"/>
  <c r="N1465" i="157"/>
  <c r="N1511" i="157"/>
  <c r="M721" i="37" s="1"/>
  <c r="J1019" i="157"/>
  <c r="I349" i="37" s="1"/>
  <c r="F890" i="157"/>
  <c r="E278" i="37" s="1"/>
  <c r="H852" i="157"/>
  <c r="O706" i="157"/>
  <c r="P705" i="157"/>
  <c r="P764" i="157" s="1"/>
  <c r="O169" i="37" s="1"/>
  <c r="O764" i="157"/>
  <c r="N169" i="37" s="1"/>
  <c r="P701" i="157"/>
  <c r="P763" i="157" s="1"/>
  <c r="O168" i="37" s="1"/>
  <c r="O763" i="157"/>
  <c r="N168" i="37" s="1"/>
  <c r="F686" i="157"/>
  <c r="F758" i="157"/>
  <c r="E163" i="37" s="1"/>
  <c r="F737" i="157"/>
  <c r="E142" i="37" s="1"/>
  <c r="H671" i="157"/>
  <c r="O1546" i="157"/>
  <c r="N756" i="37" s="1"/>
  <c r="P1503" i="157"/>
  <c r="L1345" i="157"/>
  <c r="K622" i="37" s="1"/>
  <c r="N1278" i="157"/>
  <c r="N1345" i="157" s="1"/>
  <c r="M622" i="37" s="1"/>
  <c r="J916" i="157"/>
  <c r="I304" i="37" s="1"/>
  <c r="I706" i="157"/>
  <c r="I765" i="157" s="1"/>
  <c r="H170" i="37" s="1"/>
  <c r="K765" i="157"/>
  <c r="J170" i="37" s="1"/>
  <c r="H482" i="157"/>
  <c r="H1504" i="157"/>
  <c r="G1547" i="157"/>
  <c r="F757" i="37" s="1"/>
  <c r="U547" i="157"/>
  <c r="L1283" i="157"/>
  <c r="F996" i="157"/>
  <c r="E326" i="37" s="1"/>
  <c r="F962" i="157"/>
  <c r="F1013" i="157"/>
  <c r="E343" i="37" s="1"/>
  <c r="P545" i="157"/>
  <c r="H587" i="157"/>
  <c r="G72" i="37" s="1"/>
  <c r="L632" i="157"/>
  <c r="K117" i="37" s="1"/>
  <c r="I81" i="156"/>
  <c r="N81" i="156"/>
  <c r="L2384" i="156"/>
  <c r="K843" i="37" s="1"/>
  <c r="N2289" i="156"/>
  <c r="H1829" i="156"/>
  <c r="G57" i="37" s="1"/>
  <c r="F2361" i="156"/>
  <c r="E820" i="37" s="1"/>
  <c r="H2316" i="156"/>
  <c r="L1489" i="156"/>
  <c r="F555" i="156"/>
  <c r="E868" i="37" s="1"/>
  <c r="K2386" i="156"/>
  <c r="J845" i="37" s="1"/>
  <c r="I2341" i="156"/>
  <c r="I2060" i="156"/>
  <c r="I2112" i="156" s="1"/>
  <c r="H451" i="37" s="1"/>
  <c r="L2112" i="156"/>
  <c r="K451" i="37" s="1"/>
  <c r="N2060" i="156"/>
  <c r="N2112" i="156" s="1"/>
  <c r="M451" i="37" s="1"/>
  <c r="O1889" i="156"/>
  <c r="O1932" i="156"/>
  <c r="N256" i="37" s="1"/>
  <c r="P1888" i="156"/>
  <c r="P1932" i="156" s="1"/>
  <c r="O256" i="37" s="1"/>
  <c r="H1611" i="156"/>
  <c r="H1783" i="156"/>
  <c r="G11" i="37" s="1"/>
  <c r="H502" i="156"/>
  <c r="H536" i="156"/>
  <c r="N165" i="156"/>
  <c r="I2203" i="156"/>
  <c r="I2246" i="156" s="1"/>
  <c r="H530" i="37" s="1"/>
  <c r="K2246" i="156"/>
  <c r="J530" i="37" s="1"/>
  <c r="L2349" i="156"/>
  <c r="K808" i="37" s="1"/>
  <c r="I2304" i="156"/>
  <c r="N2304" i="156"/>
  <c r="L2001" i="156"/>
  <c r="K357" i="37" s="1"/>
  <c r="N1949" i="156"/>
  <c r="N2001" i="156" s="1"/>
  <c r="M357" i="37" s="1"/>
  <c r="L961" i="156"/>
  <c r="N960" i="156"/>
  <c r="F990" i="156"/>
  <c r="H976" i="156"/>
  <c r="L495" i="156"/>
  <c r="N494" i="156"/>
  <c r="G2378" i="156"/>
  <c r="F837" i="37" s="1"/>
  <c r="O2039" i="156"/>
  <c r="N395" i="37" s="1"/>
  <c r="P1987" i="156"/>
  <c r="P2039" i="156" s="1"/>
  <c r="O395" i="37" s="1"/>
  <c r="G1924" i="156"/>
  <c r="F248" i="37" s="1"/>
  <c r="G2037" i="156"/>
  <c r="F393" i="37" s="1"/>
  <c r="P1511" i="156"/>
  <c r="O540" i="156"/>
  <c r="N853" i="37" s="1"/>
  <c r="O2292" i="156"/>
  <c r="P2292" i="156" s="1"/>
  <c r="P2289" i="156"/>
  <c r="F2246" i="156"/>
  <c r="E530" i="37" s="1"/>
  <c r="H2203" i="156"/>
  <c r="H2246" i="156" s="1"/>
  <c r="G530" i="37" s="1"/>
  <c r="H1785" i="156"/>
  <c r="G13" i="37" s="1"/>
  <c r="F1187" i="156"/>
  <c r="H1177" i="156"/>
  <c r="L905" i="156"/>
  <c r="N904" i="156"/>
  <c r="H738" i="156"/>
  <c r="H425" i="156"/>
  <c r="N2291" i="156"/>
  <c r="L2292" i="156"/>
  <c r="I1889" i="156"/>
  <c r="I1933" i="156" s="1"/>
  <c r="H257" i="37" s="1"/>
  <c r="K1933" i="156"/>
  <c r="J257" i="37" s="1"/>
  <c r="P1510" i="156"/>
  <c r="F2386" i="156"/>
  <c r="E845" i="37" s="1"/>
  <c r="H2341" i="156"/>
  <c r="G2145" i="156"/>
  <c r="F484" i="37" s="1"/>
  <c r="J586" i="156"/>
  <c r="I899" i="37" s="1"/>
  <c r="P2203" i="156"/>
  <c r="P2246" i="156" s="1"/>
  <c r="O530" i="37" s="1"/>
  <c r="I77" i="156"/>
  <c r="N77" i="156"/>
  <c r="O2341" i="156"/>
  <c r="P2340" i="156"/>
  <c r="O2385" i="156"/>
  <c r="N844" i="37" s="1"/>
  <c r="O1991" i="156"/>
  <c r="H1777" i="156"/>
  <c r="H1012" i="156"/>
  <c r="O797" i="156"/>
  <c r="P797" i="156" s="1"/>
  <c r="J2386" i="156"/>
  <c r="I845" i="37" s="1"/>
  <c r="H1472" i="156"/>
  <c r="P227" i="156"/>
  <c r="O228" i="156"/>
  <c r="P228" i="156" s="1"/>
  <c r="P1019" i="157" l="1"/>
  <c r="O349" i="37" s="1"/>
  <c r="P974" i="157"/>
  <c r="N1544" i="157"/>
  <c r="M754" i="37" s="1"/>
  <c r="Q762" i="37"/>
  <c r="R68" i="37"/>
  <c r="W572" i="37"/>
  <c r="P2349" i="156"/>
  <c r="O808" i="37" s="1"/>
  <c r="W405" i="37"/>
  <c r="O2148" i="156"/>
  <c r="N487" i="37" s="1"/>
  <c r="X572" i="37"/>
  <c r="Q404" i="37"/>
  <c r="Q310" i="37"/>
  <c r="N958" i="37"/>
  <c r="N959" i="37"/>
  <c r="E924" i="37"/>
  <c r="X405" i="37"/>
  <c r="R219" i="37"/>
  <c r="R631" i="37"/>
  <c r="R630" i="37" s="1"/>
  <c r="T763" i="37"/>
  <c r="T762" i="37" s="1"/>
  <c r="R583" i="37"/>
  <c r="R582" i="37" s="1"/>
  <c r="T405" i="37"/>
  <c r="T404" i="37" s="1"/>
  <c r="R537" i="37"/>
  <c r="R536" i="37" s="1"/>
  <c r="R311" i="37"/>
  <c r="R310" i="37" s="1"/>
  <c r="E974" i="37"/>
  <c r="R494" i="37"/>
  <c r="R493" i="37" s="1"/>
  <c r="T220" i="37"/>
  <c r="T219" i="37" s="1"/>
  <c r="R450" i="37"/>
  <c r="R449" i="37" s="1"/>
  <c r="E952" i="37"/>
  <c r="F967" i="37"/>
  <c r="X301" i="37"/>
  <c r="W301" i="37"/>
  <c r="Q263" i="37"/>
  <c r="E118" i="37"/>
  <c r="E960" i="37" s="1"/>
  <c r="E60" i="37"/>
  <c r="E961" i="37" s="1"/>
  <c r="R67" i="37"/>
  <c r="P584" i="156"/>
  <c r="O897" i="37" s="1"/>
  <c r="H1352" i="157"/>
  <c r="G629" i="37" s="1"/>
  <c r="Q582" i="37"/>
  <c r="Q630" i="37"/>
  <c r="Q67" i="37"/>
  <c r="Q536" i="37"/>
  <c r="O1831" i="156"/>
  <c r="N59" i="37" s="1"/>
  <c r="O586" i="156"/>
  <c r="N899" i="37" s="1"/>
  <c r="T806" i="37"/>
  <c r="T582" i="37"/>
  <c r="N389" i="156"/>
  <c r="L586" i="156"/>
  <c r="K899" i="37" s="1"/>
  <c r="N441" i="156"/>
  <c r="N342" i="156"/>
  <c r="N114" i="156"/>
  <c r="N2341" i="156"/>
  <c r="N2292" i="156"/>
  <c r="N2203" i="156"/>
  <c r="N2246" i="156" s="1"/>
  <c r="M530" i="37" s="1"/>
  <c r="L2041" i="156"/>
  <c r="K397" i="37" s="1"/>
  <c r="L1933" i="156"/>
  <c r="K257" i="37" s="1"/>
  <c r="L1832" i="156"/>
  <c r="K60" i="37" s="1"/>
  <c r="N1375" i="156"/>
  <c r="N1293" i="156"/>
  <c r="N1252" i="156"/>
  <c r="N1194" i="156"/>
  <c r="N961" i="156"/>
  <c r="N905" i="156"/>
  <c r="N875" i="156"/>
  <c r="N772" i="156"/>
  <c r="N738" i="156"/>
  <c r="N695" i="156"/>
  <c r="J911" i="37"/>
  <c r="H2391" i="156"/>
  <c r="G850" i="37" s="1"/>
  <c r="L585" i="156"/>
  <c r="T536" i="37"/>
  <c r="T630" i="37"/>
  <c r="H1551" i="157"/>
  <c r="G761" i="37" s="1"/>
  <c r="H1110" i="157"/>
  <c r="G437" i="37" s="1"/>
  <c r="H325" i="157"/>
  <c r="T310" i="37"/>
  <c r="H1024" i="157"/>
  <c r="G354" i="37" s="1"/>
  <c r="T263" i="37"/>
  <c r="H921" i="157"/>
  <c r="G309" i="37" s="1"/>
  <c r="H864" i="157"/>
  <c r="H912" i="157"/>
  <c r="G300" i="37" s="1"/>
  <c r="U722" i="157"/>
  <c r="T127" i="37"/>
  <c r="W166" i="37"/>
  <c r="X166" i="37"/>
  <c r="Q127" i="37"/>
  <c r="H759" i="157"/>
  <c r="G164" i="37" s="1"/>
  <c r="O1347" i="157"/>
  <c r="N624" i="37" s="1"/>
  <c r="F621" i="157"/>
  <c r="E106" i="37" s="1"/>
  <c r="H598" i="157"/>
  <c r="G83" i="37" s="1"/>
  <c r="H1634" i="157"/>
  <c r="G794" i="37" s="1"/>
  <c r="P1640" i="157"/>
  <c r="O800" i="37" s="1"/>
  <c r="T493" i="37"/>
  <c r="T449" i="37"/>
  <c r="H2142" i="156"/>
  <c r="G481" i="37" s="1"/>
  <c r="T355" i="37"/>
  <c r="U1999" i="156"/>
  <c r="R355" i="37"/>
  <c r="S1999" i="156"/>
  <c r="H2013" i="156"/>
  <c r="G369" i="37" s="1"/>
  <c r="H2034" i="156"/>
  <c r="G390" i="37" s="1"/>
  <c r="H2015" i="156"/>
  <c r="G371" i="37" s="1"/>
  <c r="H2041" i="156"/>
  <c r="G397" i="37" s="1"/>
  <c r="H1933" i="156"/>
  <c r="G257" i="37" s="1"/>
  <c r="N961" i="37"/>
  <c r="H1911" i="156"/>
  <c r="G235" i="37" s="1"/>
  <c r="H1909" i="156"/>
  <c r="G233" i="37" s="1"/>
  <c r="H1926" i="156"/>
  <c r="G250" i="37" s="1"/>
  <c r="P1830" i="156"/>
  <c r="O58" i="37" s="1"/>
  <c r="H2333" i="156"/>
  <c r="F2378" i="156"/>
  <c r="E837" i="37" s="1"/>
  <c r="H954" i="156"/>
  <c r="H1794" i="156"/>
  <c r="G22" i="37" s="1"/>
  <c r="P536" i="156"/>
  <c r="N536" i="156"/>
  <c r="P1832" i="156"/>
  <c r="O60" i="37" s="1"/>
  <c r="H1797" i="156"/>
  <c r="G25" i="37" s="1"/>
  <c r="H1025" i="156"/>
  <c r="F1441" i="156"/>
  <c r="H1441" i="156" s="1"/>
  <c r="F2240" i="156"/>
  <c r="E524" i="37" s="1"/>
  <c r="N1783" i="156"/>
  <c r="M11" i="37" s="1"/>
  <c r="K911" i="37"/>
  <c r="I1781" i="156"/>
  <c r="H9" i="37" s="1"/>
  <c r="N2349" i="156"/>
  <c r="M808" i="37" s="1"/>
  <c r="P2385" i="156"/>
  <c r="O844" i="37" s="1"/>
  <c r="H2386" i="156"/>
  <c r="G845" i="37" s="1"/>
  <c r="I2386" i="156"/>
  <c r="H845" i="37" s="1"/>
  <c r="N2385" i="156"/>
  <c r="M844" i="37" s="1"/>
  <c r="P1781" i="156"/>
  <c r="O9" i="37" s="1"/>
  <c r="N2384" i="156"/>
  <c r="M843" i="37" s="1"/>
  <c r="P540" i="156"/>
  <c r="O853" i="37" s="1"/>
  <c r="H555" i="156"/>
  <c r="G868" i="37" s="1"/>
  <c r="N540" i="156"/>
  <c r="M853" i="37" s="1"/>
  <c r="F582" i="156"/>
  <c r="E895" i="37" s="1"/>
  <c r="N228" i="156"/>
  <c r="I1546" i="157"/>
  <c r="H756" i="37" s="1"/>
  <c r="P585" i="156"/>
  <c r="O898" i="37" s="1"/>
  <c r="N584" i="156"/>
  <c r="M897" i="37" s="1"/>
  <c r="I586" i="156"/>
  <c r="H899" i="37" s="1"/>
  <c r="P1546" i="157"/>
  <c r="O756" i="37" s="1"/>
  <c r="F1540" i="157"/>
  <c r="E750" i="37" s="1"/>
  <c r="P1448" i="157"/>
  <c r="O668" i="37" s="1"/>
  <c r="N1449" i="157"/>
  <c r="M669" i="37" s="1"/>
  <c r="H1449" i="157"/>
  <c r="G669" i="37" s="1"/>
  <c r="P1412" i="157"/>
  <c r="O632" i="37" s="1"/>
  <c r="H1443" i="157"/>
  <c r="G663" i="37" s="1"/>
  <c r="N1412" i="157"/>
  <c r="M632" i="37" s="1"/>
  <c r="H1347" i="157"/>
  <c r="G624" i="37" s="1"/>
  <c r="N1307" i="157"/>
  <c r="M584" i="37" s="1"/>
  <c r="H1321" i="157"/>
  <c r="G598" i="37" s="1"/>
  <c r="H1337" i="157"/>
  <c r="G614" i="37" s="1"/>
  <c r="H1339" i="157"/>
  <c r="G616" i="37" s="1"/>
  <c r="I1224" i="157"/>
  <c r="H576" i="37" s="1"/>
  <c r="P1116" i="157"/>
  <c r="O443" i="37" s="1"/>
  <c r="N1115" i="157"/>
  <c r="M442" i="37" s="1"/>
  <c r="I1116" i="157"/>
  <c r="H443" i="37" s="1"/>
  <c r="H1217" i="157"/>
  <c r="G569" i="37" s="1"/>
  <c r="N1186" i="157"/>
  <c r="M538" i="37" s="1"/>
  <c r="F1109" i="157"/>
  <c r="E436" i="37" s="1"/>
  <c r="F629" i="157"/>
  <c r="E114" i="37" s="1"/>
  <c r="N1079" i="157"/>
  <c r="M406" i="37" s="1"/>
  <c r="N1017" i="157"/>
  <c r="M347" i="37" s="1"/>
  <c r="H1019" i="157"/>
  <c r="G349" i="37" s="1"/>
  <c r="I916" i="157"/>
  <c r="H304" i="37" s="1"/>
  <c r="P584" i="157"/>
  <c r="O69" i="37" s="1"/>
  <c r="P915" i="157"/>
  <c r="O303" i="37" s="1"/>
  <c r="N631" i="157"/>
  <c r="M116" i="37" s="1"/>
  <c r="N915" i="157"/>
  <c r="M303" i="37" s="1"/>
  <c r="N1019" i="157"/>
  <c r="M349" i="37" s="1"/>
  <c r="P914" i="157"/>
  <c r="O302" i="37" s="1"/>
  <c r="N1018" i="157"/>
  <c r="M348" i="37" s="1"/>
  <c r="N982" i="157"/>
  <c r="M312" i="37" s="1"/>
  <c r="H1013" i="157"/>
  <c r="G343" i="37" s="1"/>
  <c r="H909" i="157"/>
  <c r="G297" i="37" s="1"/>
  <c r="N877" i="157"/>
  <c r="M265" i="37" s="1"/>
  <c r="F623" i="157"/>
  <c r="E108" i="37" s="1"/>
  <c r="H890" i="157"/>
  <c r="G278" i="37" s="1"/>
  <c r="N914" i="157"/>
  <c r="M302" i="37" s="1"/>
  <c r="H892" i="157"/>
  <c r="G280" i="37" s="1"/>
  <c r="H916" i="157"/>
  <c r="G304" i="37" s="1"/>
  <c r="H758" i="157"/>
  <c r="G163" i="37" s="1"/>
  <c r="H765" i="157"/>
  <c r="G170" i="37" s="1"/>
  <c r="H737" i="157"/>
  <c r="G142" i="37" s="1"/>
  <c r="N724" i="157"/>
  <c r="M129" i="37" s="1"/>
  <c r="N584" i="157"/>
  <c r="M69" i="37" s="1"/>
  <c r="I633" i="157"/>
  <c r="H118" i="37" s="1"/>
  <c r="H596" i="157"/>
  <c r="G81" i="37" s="1"/>
  <c r="H633" i="157"/>
  <c r="G118" i="37" s="1"/>
  <c r="N632" i="157"/>
  <c r="M117" i="37" s="1"/>
  <c r="H624" i="157"/>
  <c r="G109" i="37" s="1"/>
  <c r="P1252" i="156"/>
  <c r="F1060" i="156"/>
  <c r="H1060" i="156" s="1"/>
  <c r="H586" i="156"/>
  <c r="G899" i="37" s="1"/>
  <c r="H2361" i="156"/>
  <c r="G820" i="37" s="1"/>
  <c r="H869" i="156"/>
  <c r="F2193" i="156"/>
  <c r="H2193" i="156" s="1"/>
  <c r="H2141" i="156"/>
  <c r="G480" i="37" s="1"/>
  <c r="H1878" i="156"/>
  <c r="F1823" i="156"/>
  <c r="E51" i="37" s="1"/>
  <c r="H1825" i="156"/>
  <c r="G53" i="37" s="1"/>
  <c r="F1247" i="156"/>
  <c r="F1097" i="156"/>
  <c r="F2286" i="156"/>
  <c r="F2383" i="156" s="1"/>
  <c r="E842" i="37" s="1"/>
  <c r="H1403" i="156"/>
  <c r="F900" i="156"/>
  <c r="H1404" i="156"/>
  <c r="H2363" i="156"/>
  <c r="G822" i="37" s="1"/>
  <c r="H2091" i="156"/>
  <c r="H1782" i="156"/>
  <c r="G10" i="37" s="1"/>
  <c r="F765" i="156"/>
  <c r="H2125" i="156"/>
  <c r="G464" i="37" s="1"/>
  <c r="H1824" i="156"/>
  <c r="G52" i="37" s="1"/>
  <c r="H2123" i="156"/>
  <c r="G462" i="37" s="1"/>
  <c r="F1287" i="156"/>
  <c r="F653" i="156"/>
  <c r="H652" i="156"/>
  <c r="H2380" i="156"/>
  <c r="G839" i="37" s="1"/>
  <c r="F1216" i="156"/>
  <c r="H789" i="156"/>
  <c r="F731" i="156"/>
  <c r="F1127" i="156"/>
  <c r="H868" i="156"/>
  <c r="H1831" i="156"/>
  <c r="G59" i="37" s="1"/>
  <c r="F1821" i="156"/>
  <c r="E49" i="37" s="1"/>
  <c r="G955" i="37" s="1"/>
  <c r="H1215" i="156"/>
  <c r="F1924" i="156"/>
  <c r="E248" i="37" s="1"/>
  <c r="F1166" i="157"/>
  <c r="F1220" i="157" s="1"/>
  <c r="E572" i="37" s="1"/>
  <c r="N974" i="157"/>
  <c r="F1879" i="156"/>
  <c r="F2092" i="156"/>
  <c r="F2139" i="156"/>
  <c r="E478" i="37" s="1"/>
  <c r="H1275" i="157"/>
  <c r="H578" i="156"/>
  <c r="G891" i="37" s="1"/>
  <c r="L916" i="157"/>
  <c r="K304" i="37" s="1"/>
  <c r="L2246" i="156"/>
  <c r="K530" i="37" s="1"/>
  <c r="F1215" i="157"/>
  <c r="E567" i="37" s="1"/>
  <c r="H2192" i="156"/>
  <c r="H2238" i="156" s="1"/>
  <c r="G522" i="37" s="1"/>
  <c r="F2238" i="156"/>
  <c r="E522" i="37" s="1"/>
  <c r="N1991" i="156"/>
  <c r="N2041" i="156" s="1"/>
  <c r="M397" i="37" s="1"/>
  <c r="I1783" i="156"/>
  <c r="H11" i="37" s="1"/>
  <c r="I1403" i="157"/>
  <c r="L1116" i="157"/>
  <c r="K443" i="37" s="1"/>
  <c r="N1403" i="157"/>
  <c r="N1781" i="156"/>
  <c r="M9" i="37" s="1"/>
  <c r="H955" i="156"/>
  <c r="H1026" i="156"/>
  <c r="H1588" i="157"/>
  <c r="H1632" i="157" s="1"/>
  <c r="G792" i="37" s="1"/>
  <c r="O633" i="157"/>
  <c r="N118" i="37" s="1"/>
  <c r="F1637" i="157"/>
  <c r="E797" i="37" s="1"/>
  <c r="F1632" i="157"/>
  <c r="E792" i="37" s="1"/>
  <c r="N2104" i="156"/>
  <c r="N2148" i="156" s="1"/>
  <c r="M487" i="37" s="1"/>
  <c r="L2148" i="156"/>
  <c r="K487" i="37" s="1"/>
  <c r="J738" i="156"/>
  <c r="G1343" i="157"/>
  <c r="F620" i="37" s="1"/>
  <c r="U583" i="157"/>
  <c r="L2386" i="156"/>
  <c r="K845" i="37" s="1"/>
  <c r="F2032" i="156"/>
  <c r="E388" i="37" s="1"/>
  <c r="H1979" i="156"/>
  <c r="F1980" i="156"/>
  <c r="H353" i="156"/>
  <c r="H1547" i="157"/>
  <c r="G757" i="37" s="1"/>
  <c r="L1224" i="157"/>
  <c r="K576" i="37" s="1"/>
  <c r="N1178" i="157"/>
  <c r="N1224" i="157" s="1"/>
  <c r="M576" i="37" s="1"/>
  <c r="L633" i="157"/>
  <c r="K118" i="37" s="1"/>
  <c r="O1224" i="157"/>
  <c r="N576" i="37" s="1"/>
  <c r="P1178" i="157"/>
  <c r="H54" i="157"/>
  <c r="F59" i="157"/>
  <c r="H59" i="157" s="1"/>
  <c r="G1016" i="157"/>
  <c r="F346" i="37" s="1"/>
  <c r="F963" i="157"/>
  <c r="F1016" i="157" s="1"/>
  <c r="E346" i="37" s="1"/>
  <c r="F1011" i="157"/>
  <c r="E341" i="37" s="1"/>
  <c r="O765" i="157"/>
  <c r="N170" i="37" s="1"/>
  <c r="P706" i="157"/>
  <c r="P765" i="157" s="1"/>
  <c r="O170" i="37" s="1"/>
  <c r="F867" i="157"/>
  <c r="F913" i="157" s="1"/>
  <c r="E301" i="37" s="1"/>
  <c r="F907" i="157"/>
  <c r="E295" i="37" s="1"/>
  <c r="F1494" i="157"/>
  <c r="F1538" i="157"/>
  <c r="E748" i="37" s="1"/>
  <c r="H1493" i="157"/>
  <c r="H1538" i="157" s="1"/>
  <c r="G748" i="37" s="1"/>
  <c r="H1426" i="157"/>
  <c r="G646" i="37" s="1"/>
  <c r="O916" i="157"/>
  <c r="N304" i="37" s="1"/>
  <c r="P825" i="157"/>
  <c r="O1449" i="157"/>
  <c r="N669" i="37" s="1"/>
  <c r="P1403" i="157"/>
  <c r="F1107" i="157"/>
  <c r="E434" i="37" s="1"/>
  <c r="F1112" i="157"/>
  <c r="E439" i="37" s="1"/>
  <c r="F1061" i="157"/>
  <c r="H1061" i="157" s="1"/>
  <c r="H1640" i="157"/>
  <c r="G800" i="37" s="1"/>
  <c r="I1640" i="157"/>
  <c r="H800" i="37" s="1"/>
  <c r="F413" i="157"/>
  <c r="H413" i="157" s="1"/>
  <c r="H412" i="157"/>
  <c r="F498" i="157"/>
  <c r="H497" i="157"/>
  <c r="H1060" i="157"/>
  <c r="H1107" i="157" s="1"/>
  <c r="G434" i="37" s="1"/>
  <c r="F1394" i="157"/>
  <c r="F1441" i="157"/>
  <c r="E661" i="37" s="1"/>
  <c r="H1393" i="157"/>
  <c r="H539" i="157"/>
  <c r="L1347" i="157"/>
  <c r="K624" i="37" s="1"/>
  <c r="N1283" i="157"/>
  <c r="F691" i="157"/>
  <c r="F756" i="157"/>
  <c r="E161" i="37" s="1"/>
  <c r="H686" i="157"/>
  <c r="H962" i="157"/>
  <c r="H1011" i="157" s="1"/>
  <c r="G341" i="37" s="1"/>
  <c r="G913" i="157"/>
  <c r="F301" i="37" s="1"/>
  <c r="L765" i="157"/>
  <c r="K170" i="37" s="1"/>
  <c r="N706" i="157"/>
  <c r="N765" i="157" s="1"/>
  <c r="M170" i="37" s="1"/>
  <c r="F215" i="157"/>
  <c r="H215" i="157" s="1"/>
  <c r="H214" i="157"/>
  <c r="O2041" i="156"/>
  <c r="N397" i="37" s="1"/>
  <c r="P1991" i="156"/>
  <c r="P2041" i="156" s="1"/>
  <c r="O397" i="37" s="1"/>
  <c r="F1188" i="156"/>
  <c r="H1187" i="156"/>
  <c r="G1929" i="156"/>
  <c r="F253" i="37" s="1"/>
  <c r="N166" i="156"/>
  <c r="F1485" i="156"/>
  <c r="H1484" i="156"/>
  <c r="F436" i="156"/>
  <c r="F581" i="156" s="1"/>
  <c r="E894" i="37" s="1"/>
  <c r="H435" i="156"/>
  <c r="N495" i="156"/>
  <c r="F991" i="156"/>
  <c r="H990" i="156"/>
  <c r="I1830" i="156"/>
  <c r="H58" i="37" s="1"/>
  <c r="N1830" i="156"/>
  <c r="M58" i="37" s="1"/>
  <c r="H2334" i="156"/>
  <c r="O2386" i="156"/>
  <c r="N845" i="37" s="1"/>
  <c r="P2341" i="156"/>
  <c r="N1489" i="156"/>
  <c r="G2383" i="156"/>
  <c r="F842" i="37" s="1"/>
  <c r="O1933" i="156"/>
  <c r="N257" i="37" s="1"/>
  <c r="P1889" i="156"/>
  <c r="P1933" i="156" s="1"/>
  <c r="O257" i="37" s="1"/>
  <c r="N960" i="37" l="1"/>
  <c r="E949" i="37"/>
  <c r="T68" i="37"/>
  <c r="T67" i="37" s="1"/>
  <c r="N585" i="156"/>
  <c r="M898" i="37" s="1"/>
  <c r="K898" i="37"/>
  <c r="K959" i="37" s="1"/>
  <c r="I1832" i="156"/>
  <c r="H60" i="37" s="1"/>
  <c r="N1832" i="156"/>
  <c r="M60" i="37" s="1"/>
  <c r="K961" i="37"/>
  <c r="F628" i="157"/>
  <c r="E113" i="37" s="1"/>
  <c r="H1637" i="157"/>
  <c r="G797" i="37" s="1"/>
  <c r="H1540" i="157"/>
  <c r="G750" i="37" s="1"/>
  <c r="H2032" i="156"/>
  <c r="G388" i="37" s="1"/>
  <c r="H1924" i="156"/>
  <c r="G248" i="37" s="1"/>
  <c r="H2378" i="156"/>
  <c r="G837" i="37" s="1"/>
  <c r="H2240" i="156"/>
  <c r="G524" i="37" s="1"/>
  <c r="P2386" i="156"/>
  <c r="O845" i="37" s="1"/>
  <c r="N2386" i="156"/>
  <c r="M845" i="37" s="1"/>
  <c r="H582" i="156"/>
  <c r="G895" i="37" s="1"/>
  <c r="P586" i="156"/>
  <c r="O899" i="37" s="1"/>
  <c r="N586" i="156"/>
  <c r="M899" i="37" s="1"/>
  <c r="P1449" i="157"/>
  <c r="O669" i="37" s="1"/>
  <c r="H1441" i="157"/>
  <c r="G661" i="37" s="1"/>
  <c r="H629" i="157"/>
  <c r="G114" i="37" s="1"/>
  <c r="H1109" i="157"/>
  <c r="G436" i="37" s="1"/>
  <c r="N1347" i="157"/>
  <c r="M624" i="37" s="1"/>
  <c r="P1224" i="157"/>
  <c r="O576" i="37" s="1"/>
  <c r="H1220" i="157"/>
  <c r="G572" i="37" s="1"/>
  <c r="H1112" i="157"/>
  <c r="G439" i="37" s="1"/>
  <c r="N1116" i="157"/>
  <c r="M443" i="37" s="1"/>
  <c r="P916" i="157"/>
  <c r="O304" i="37" s="1"/>
  <c r="P633" i="157"/>
  <c r="O118" i="37" s="1"/>
  <c r="H907" i="157"/>
  <c r="G295" i="37" s="1"/>
  <c r="N916" i="157"/>
  <c r="M304" i="37" s="1"/>
  <c r="H623" i="157"/>
  <c r="G108" i="37" s="1"/>
  <c r="H756" i="157"/>
  <c r="G161" i="37" s="1"/>
  <c r="N633" i="157"/>
  <c r="M118" i="37" s="1"/>
  <c r="H621" i="157"/>
  <c r="G106" i="37" s="1"/>
  <c r="H2286" i="156"/>
  <c r="F1929" i="156"/>
  <c r="E253" i="37" s="1"/>
  <c r="H731" i="156"/>
  <c r="H1216" i="156"/>
  <c r="H653" i="156"/>
  <c r="H900" i="156"/>
  <c r="H1097" i="156"/>
  <c r="F2243" i="156"/>
  <c r="E527" i="37" s="1"/>
  <c r="H1188" i="156"/>
  <c r="H2139" i="156"/>
  <c r="G478" i="37" s="1"/>
  <c r="H991" i="156"/>
  <c r="F2145" i="156"/>
  <c r="E484" i="37" s="1"/>
  <c r="H1127" i="156"/>
  <c r="H1287" i="156"/>
  <c r="H765" i="156"/>
  <c r="H1247" i="156"/>
  <c r="H1823" i="156"/>
  <c r="G51" i="37" s="1"/>
  <c r="F1827" i="156"/>
  <c r="E55" i="37" s="1"/>
  <c r="H1821" i="156"/>
  <c r="G49" i="37" s="1"/>
  <c r="F1826" i="156"/>
  <c r="E54" i="37" s="1"/>
  <c r="H576" i="156"/>
  <c r="G889" i="37" s="1"/>
  <c r="H1166" i="157"/>
  <c r="H2092" i="156"/>
  <c r="H1879" i="156"/>
  <c r="H1016" i="157"/>
  <c r="G346" i="37" s="1"/>
  <c r="H913" i="157"/>
  <c r="G301" i="37" s="1"/>
  <c r="H1343" i="157"/>
  <c r="G620" i="37" s="1"/>
  <c r="H2243" i="156"/>
  <c r="G527" i="37" s="1"/>
  <c r="H867" i="157"/>
  <c r="F2037" i="156"/>
  <c r="E393" i="37" s="1"/>
  <c r="H1980" i="156"/>
  <c r="H2383" i="156"/>
  <c r="G842" i="37" s="1"/>
  <c r="F761" i="157"/>
  <c r="E166" i="37" s="1"/>
  <c r="H691" i="157"/>
  <c r="F1446" i="157"/>
  <c r="E666" i="37" s="1"/>
  <c r="H1394" i="157"/>
  <c r="H498" i="157"/>
  <c r="F1543" i="157"/>
  <c r="E753" i="37" s="1"/>
  <c r="H1494" i="157"/>
  <c r="H963" i="157"/>
  <c r="H436" i="156"/>
  <c r="H1485" i="156"/>
  <c r="H2037" i="156" l="1"/>
  <c r="G393" i="37" s="1"/>
  <c r="H1929" i="156"/>
  <c r="G253" i="37" s="1"/>
  <c r="H1543" i="157"/>
  <c r="G753" i="37" s="1"/>
  <c r="H1446" i="157"/>
  <c r="G666" i="37" s="1"/>
  <c r="H628" i="157"/>
  <c r="G113" i="37" s="1"/>
  <c r="H761" i="157"/>
  <c r="G166" i="37" s="1"/>
  <c r="H581" i="156"/>
  <c r="G894" i="37" s="1"/>
  <c r="H2145" i="156"/>
  <c r="G484" i="37" s="1"/>
  <c r="H1827" i="156"/>
  <c r="G55" i="37" s="1"/>
  <c r="H1826" i="156"/>
  <c r="G54" i="37" s="1"/>
  <c r="P61" i="46" l="1"/>
  <c r="P45" i="46"/>
  <c r="P72" i="46"/>
  <c r="P88" i="46"/>
  <c r="P96" i="46"/>
  <c r="P60" i="46" l="1"/>
  <c r="P93" i="46"/>
  <c r="U92" i="57" l="1"/>
  <c r="T92" i="57"/>
  <c r="R92" i="57"/>
  <c r="U76" i="57"/>
  <c r="T76" i="57"/>
  <c r="R76" i="57"/>
  <c r="P76" i="57"/>
  <c r="U46" i="57"/>
  <c r="U62" i="57" s="1"/>
  <c r="T46" i="57"/>
  <c r="R46" i="57"/>
  <c r="Q29" i="57"/>
  <c r="Q76" i="57" s="1"/>
  <c r="Q45" i="57"/>
  <c r="P92" i="57"/>
  <c r="U88" i="46"/>
  <c r="V205" i="37" s="1"/>
  <c r="T88" i="46"/>
  <c r="U205" i="37" s="1"/>
  <c r="U949" i="37" s="1"/>
  <c r="R88" i="46"/>
  <c r="U72" i="46"/>
  <c r="V189" i="37" s="1"/>
  <c r="T72" i="46"/>
  <c r="U189" i="37" s="1"/>
  <c r="U922" i="37" s="1"/>
  <c r="R72" i="46"/>
  <c r="U45" i="46"/>
  <c r="U59" i="46" s="1"/>
  <c r="T45" i="46"/>
  <c r="T59" i="46" s="1"/>
  <c r="R45" i="46"/>
  <c r="Q28" i="46"/>
  <c r="Q72" i="46" s="1"/>
  <c r="R189" i="37" s="1"/>
  <c r="Q44" i="46"/>
  <c r="X205" i="37" l="1"/>
  <c r="V949" i="37"/>
  <c r="W189" i="37"/>
  <c r="R922" i="37"/>
  <c r="X189" i="37"/>
  <c r="V922" i="37"/>
  <c r="X922" i="37" s="1"/>
  <c r="X705" i="37"/>
  <c r="X689" i="37"/>
  <c r="W689" i="37"/>
  <c r="S45" i="57"/>
  <c r="S92" i="57" s="1"/>
  <c r="Q88" i="46"/>
  <c r="R205" i="37" s="1"/>
  <c r="W205" i="37" s="1"/>
  <c r="Q92" i="57"/>
  <c r="W705" i="37" s="1"/>
  <c r="Q46" i="57"/>
  <c r="Q45" i="46"/>
  <c r="S29" i="57"/>
  <c r="S44" i="46"/>
  <c r="S88" i="46" s="1"/>
  <c r="T205" i="37" s="1"/>
  <c r="S28" i="46"/>
  <c r="W922" i="37" l="1"/>
  <c r="S76" i="57"/>
  <c r="S46" i="57"/>
  <c r="S72" i="46"/>
  <c r="T189" i="37" s="1"/>
  <c r="T922" i="37" s="1"/>
  <c r="S45" i="46"/>
  <c r="J6" i="57" l="1"/>
  <c r="D6" i="57"/>
  <c r="J6" i="46"/>
  <c r="D6" i="46"/>
  <c r="S966" i="37" l="1"/>
  <c r="S965" i="37"/>
  <c r="S964" i="37"/>
  <c r="S910" i="37" l="1"/>
  <c r="S911" i="37"/>
  <c r="S912" i="37"/>
  <c r="S909" i="37" l="1"/>
  <c r="Q53" i="46" l="1"/>
  <c r="Q16" i="46"/>
  <c r="Q59" i="46" l="1"/>
  <c r="W70" i="37" l="1"/>
  <c r="X70" i="37"/>
  <c r="E95" i="57" l="1"/>
  <c r="F708" i="37" s="1"/>
  <c r="F952" i="37" s="1"/>
  <c r="C95" i="57"/>
  <c r="E96" i="57"/>
  <c r="C96" i="57"/>
  <c r="E91" i="57"/>
  <c r="C91" i="57"/>
  <c r="E90" i="57"/>
  <c r="C90" i="57"/>
  <c r="E89" i="57"/>
  <c r="C89" i="57"/>
  <c r="E88" i="57"/>
  <c r="C88" i="57"/>
  <c r="E87" i="57"/>
  <c r="F700" i="37" s="1"/>
  <c r="C87" i="57"/>
  <c r="E86" i="57"/>
  <c r="C86" i="57"/>
  <c r="E84" i="57"/>
  <c r="C84" i="57"/>
  <c r="E83" i="57"/>
  <c r="C83" i="57"/>
  <c r="E82" i="57"/>
  <c r="C82" i="57"/>
  <c r="E81" i="57"/>
  <c r="C81" i="57"/>
  <c r="E79" i="57"/>
  <c r="C79" i="57"/>
  <c r="E75" i="57"/>
  <c r="F688" i="37" s="1"/>
  <c r="C75" i="57"/>
  <c r="E73" i="57"/>
  <c r="F686" i="37" s="1"/>
  <c r="F919" i="37" s="1"/>
  <c r="C73" i="57"/>
  <c r="E72" i="57"/>
  <c r="F685" i="37" s="1"/>
  <c r="F918" i="37" s="1"/>
  <c r="C72" i="57"/>
  <c r="E71" i="57"/>
  <c r="F684" i="37" s="1"/>
  <c r="F917" i="37" s="1"/>
  <c r="C71" i="57"/>
  <c r="E70" i="57"/>
  <c r="F683" i="37" s="1"/>
  <c r="F916" i="37" s="1"/>
  <c r="C70" i="57"/>
  <c r="E69" i="57"/>
  <c r="C69" i="57"/>
  <c r="E67" i="57"/>
  <c r="F680" i="37" s="1"/>
  <c r="C59" i="57"/>
  <c r="E92" i="46"/>
  <c r="F209" i="37" s="1"/>
  <c r="F953" i="37" s="1"/>
  <c r="C92" i="46"/>
  <c r="E91" i="46"/>
  <c r="F208" i="37" s="1"/>
  <c r="C91" i="46"/>
  <c r="E87" i="46"/>
  <c r="C87" i="46"/>
  <c r="E86" i="46"/>
  <c r="F203" i="37" s="1"/>
  <c r="F944" i="37" s="1"/>
  <c r="C86" i="46"/>
  <c r="E85" i="46"/>
  <c r="C85" i="46"/>
  <c r="E84" i="46"/>
  <c r="F201" i="37" s="1"/>
  <c r="F935" i="37" s="1"/>
  <c r="C84" i="46"/>
  <c r="E83" i="46"/>
  <c r="F200" i="37" s="1"/>
  <c r="F934" i="37" s="1"/>
  <c r="C83" i="46"/>
  <c r="E82" i="46"/>
  <c r="F199" i="37" s="1"/>
  <c r="F933" i="37" s="1"/>
  <c r="C82" i="46"/>
  <c r="E80" i="46"/>
  <c r="C80" i="46"/>
  <c r="E79" i="46"/>
  <c r="C79" i="46"/>
  <c r="E78" i="46"/>
  <c r="F195" i="37" s="1"/>
  <c r="F929" i="37" s="1"/>
  <c r="C78" i="46"/>
  <c r="E77" i="46"/>
  <c r="F194" i="37" s="1"/>
  <c r="F928" i="37" s="1"/>
  <c r="C77" i="46"/>
  <c r="E75" i="46"/>
  <c r="C75" i="46"/>
  <c r="E71" i="46"/>
  <c r="F188" i="37" s="1"/>
  <c r="C71" i="46"/>
  <c r="C69" i="46"/>
  <c r="E68" i="46"/>
  <c r="F185" i="37" s="1"/>
  <c r="C68" i="46"/>
  <c r="E67" i="46"/>
  <c r="F184" i="37" s="1"/>
  <c r="C67" i="46"/>
  <c r="E66" i="46"/>
  <c r="C66" i="46"/>
  <c r="E65" i="46"/>
  <c r="C65" i="46"/>
  <c r="C56" i="46"/>
  <c r="E69" i="46"/>
  <c r="F186" i="37" s="1"/>
  <c r="X792" i="37"/>
  <c r="F921" i="37" l="1"/>
  <c r="W792" i="37"/>
  <c r="X596" i="37"/>
  <c r="X341" i="37"/>
  <c r="X277" i="37"/>
  <c r="X295" i="37"/>
  <c r="X550" i="37" l="1"/>
  <c r="X644" i="37"/>
  <c r="X323" i="37"/>
  <c r="W550" i="37"/>
  <c r="W596" i="37"/>
  <c r="W277" i="37"/>
  <c r="W323" i="37"/>
  <c r="W644" i="37"/>
  <c r="W341" i="37"/>
  <c r="W295" i="37"/>
  <c r="X304" i="37" l="1"/>
  <c r="X160" i="37" l="1"/>
  <c r="X265" i="37"/>
  <c r="X837" i="37" l="1"/>
  <c r="W837" i="37"/>
  <c r="X113" i="37"/>
  <c r="X69" i="37" l="1"/>
  <c r="X11" i="37" l="1"/>
  <c r="X865" i="37" l="1"/>
  <c r="X863" i="37"/>
  <c r="X862" i="37"/>
  <c r="X861" i="37"/>
  <c r="X860" i="37"/>
  <c r="X859" i="37"/>
  <c r="X858" i="37"/>
  <c r="X857" i="37"/>
  <c r="N910" i="37"/>
  <c r="M910" i="37"/>
  <c r="L910" i="37"/>
  <c r="K910" i="37"/>
  <c r="J910" i="37"/>
  <c r="I910" i="37"/>
  <c r="H910" i="37"/>
  <c r="X10" i="37" l="1"/>
  <c r="U911" i="37" l="1"/>
  <c r="U910" i="37"/>
  <c r="X721" i="37" l="1"/>
  <c r="I961" i="37" l="1"/>
  <c r="Q911" i="37" l="1"/>
  <c r="X855" i="37" l="1"/>
  <c r="Q910" i="37" l="1"/>
  <c r="P64" i="57"/>
  <c r="P97" i="57"/>
  <c r="P63" i="57" l="1"/>
  <c r="P100" i="57"/>
  <c r="C1" i="37" l="1"/>
  <c r="I54" i="57" l="1"/>
  <c r="I55" i="57" s="1"/>
  <c r="H54" i="57"/>
  <c r="I51" i="57"/>
  <c r="H51" i="57"/>
  <c r="I50" i="57"/>
  <c r="H50" i="57"/>
  <c r="I49" i="57"/>
  <c r="H49" i="57"/>
  <c r="I48" i="57"/>
  <c r="H48" i="57"/>
  <c r="I16" i="57"/>
  <c r="J16" i="57" s="1"/>
  <c r="H16" i="57"/>
  <c r="I15" i="57"/>
  <c r="J15" i="57" s="1"/>
  <c r="H15" i="57"/>
  <c r="I14" i="57"/>
  <c r="J14" i="57" s="1"/>
  <c r="H14" i="57"/>
  <c r="I13" i="57"/>
  <c r="J13" i="57" s="1"/>
  <c r="H13" i="57"/>
  <c r="I12" i="57"/>
  <c r="J12" i="57" s="1"/>
  <c r="H12" i="57"/>
  <c r="I11" i="57"/>
  <c r="J11" i="57" s="1"/>
  <c r="H11" i="57"/>
  <c r="I51" i="46"/>
  <c r="H51" i="46"/>
  <c r="I48" i="46"/>
  <c r="H48" i="46"/>
  <c r="I47" i="46"/>
  <c r="H47" i="46"/>
  <c r="I15" i="46"/>
  <c r="H15" i="46"/>
  <c r="I14" i="46"/>
  <c r="H14" i="46"/>
  <c r="I13" i="46"/>
  <c r="H13" i="46"/>
  <c r="I12" i="46"/>
  <c r="H12" i="46"/>
  <c r="I11" i="46"/>
  <c r="H11" i="46"/>
  <c r="I52" i="46" l="1"/>
  <c r="I16" i="46"/>
  <c r="I49" i="46"/>
  <c r="I53" i="46" s="1"/>
  <c r="I17" i="57"/>
  <c r="I52" i="57"/>
  <c r="I56" i="57" l="1"/>
  <c r="I98" i="57"/>
  <c r="F51" i="57" l="1"/>
  <c r="F50" i="57"/>
  <c r="F49" i="57"/>
  <c r="F48" i="57"/>
  <c r="J52" i="57" l="1"/>
  <c r="J98" i="57" s="1"/>
  <c r="T963" i="37" l="1"/>
  <c r="W721" i="37" l="1"/>
  <c r="W160" i="37" l="1"/>
  <c r="W304" i="37"/>
  <c r="W10" i="37"/>
  <c r="W265" i="37"/>
  <c r="W69" i="37"/>
  <c r="R911" i="37"/>
  <c r="W487" i="37"/>
  <c r="W11" i="37" l="1"/>
  <c r="J964" i="37" l="1"/>
  <c r="K964" i="37"/>
  <c r="L964" i="37"/>
  <c r="M964" i="37"/>
  <c r="N964" i="37"/>
  <c r="R964" i="37"/>
  <c r="J965" i="37"/>
  <c r="K965" i="37"/>
  <c r="L965" i="37"/>
  <c r="M965" i="37"/>
  <c r="N965" i="37"/>
  <c r="R965" i="37"/>
  <c r="J966" i="37"/>
  <c r="K966" i="37"/>
  <c r="L966" i="37"/>
  <c r="M966" i="37"/>
  <c r="N966" i="37"/>
  <c r="Q966" i="37"/>
  <c r="R966" i="37"/>
  <c r="U966" i="37"/>
  <c r="T966" i="37" l="1"/>
  <c r="G965" i="37" l="1"/>
  <c r="W221" i="37"/>
  <c r="W357" i="37"/>
  <c r="W398" i="37"/>
  <c r="W495" i="37"/>
  <c r="W808" i="37"/>
  <c r="X451" i="37" l="1"/>
  <c r="W451" i="37"/>
  <c r="W842" i="37"/>
  <c r="W530" i="37"/>
  <c r="Q964" i="37" l="1"/>
  <c r="T964" i="37" l="1"/>
  <c r="W220" i="37"/>
  <c r="W450" i="37"/>
  <c r="W449" i="37" s="1"/>
  <c r="A1" i="57" l="1"/>
  <c r="A1" i="46"/>
  <c r="W175" i="37" l="1"/>
  <c r="W632" i="37"/>
  <c r="W346" i="37" l="1"/>
  <c r="W797" i="37"/>
  <c r="W756" i="37"/>
  <c r="W800" i="37"/>
  <c r="W312" i="37"/>
  <c r="W300" i="37"/>
  <c r="W349" i="37"/>
  <c r="W584" i="37"/>
  <c r="W538" i="37"/>
  <c r="W129" i="37"/>
  <c r="W764" i="37"/>
  <c r="W126" i="37"/>
  <c r="W311" i="37" l="1"/>
  <c r="W264" i="37"/>
  <c r="W263" i="37" s="1"/>
  <c r="W128" i="37" l="1"/>
  <c r="W631" i="37"/>
  <c r="W630" i="37" s="1"/>
  <c r="Q965" i="37"/>
  <c r="T965" i="37" l="1"/>
  <c r="X300" i="37" l="1"/>
  <c r="D60" i="57" l="1"/>
  <c r="D58" i="57"/>
  <c r="C57" i="57"/>
  <c r="D44" i="57"/>
  <c r="D91" i="57" s="1"/>
  <c r="D43" i="57"/>
  <c r="D42" i="57"/>
  <c r="D89" i="57" s="1"/>
  <c r="D41" i="57"/>
  <c r="D88" i="57" s="1"/>
  <c r="D40" i="57"/>
  <c r="D39" i="57"/>
  <c r="E85" i="57"/>
  <c r="F698" i="37" s="1"/>
  <c r="C38" i="57"/>
  <c r="C85" i="57" s="1"/>
  <c r="D37" i="57"/>
  <c r="D84" i="57" s="1"/>
  <c r="D36" i="57"/>
  <c r="D83" i="57" s="1"/>
  <c r="D35" i="57"/>
  <c r="D34" i="57"/>
  <c r="E80" i="57"/>
  <c r="C33" i="57"/>
  <c r="C80" i="57" s="1"/>
  <c r="D32" i="57"/>
  <c r="D79" i="57" s="1"/>
  <c r="D28" i="57"/>
  <c r="D26" i="57" s="1"/>
  <c r="D25" i="57"/>
  <c r="D72" i="57" s="1"/>
  <c r="D24" i="57"/>
  <c r="D23" i="57"/>
  <c r="D70" i="57" s="1"/>
  <c r="D22" i="57"/>
  <c r="D69" i="57" s="1"/>
  <c r="C29" i="57"/>
  <c r="C76" i="57" l="1"/>
  <c r="D689" i="37" s="1"/>
  <c r="C67" i="57"/>
  <c r="D680" i="37" s="1"/>
  <c r="F24" i="57"/>
  <c r="D71" i="57"/>
  <c r="F35" i="57"/>
  <c r="D82" i="57"/>
  <c r="F72" i="57"/>
  <c r="G685" i="37" s="1"/>
  <c r="F83" i="57"/>
  <c r="F39" i="57"/>
  <c r="D86" i="57"/>
  <c r="F43" i="57"/>
  <c r="D96" i="57"/>
  <c r="D90" i="57"/>
  <c r="D95" i="57"/>
  <c r="D73" i="57"/>
  <c r="F84" i="57"/>
  <c r="F40" i="57"/>
  <c r="D87" i="57"/>
  <c r="F70" i="57"/>
  <c r="G683" i="37" s="1"/>
  <c r="F28" i="57"/>
  <c r="D75" i="57"/>
  <c r="F34" i="57"/>
  <c r="D81" i="57"/>
  <c r="F88" i="57"/>
  <c r="F60" i="57"/>
  <c r="D59" i="57"/>
  <c r="F36" i="57"/>
  <c r="F37" i="57"/>
  <c r="F25" i="57"/>
  <c r="F23" i="57"/>
  <c r="F41" i="57"/>
  <c r="D57" i="57"/>
  <c r="F26" i="57"/>
  <c r="C31" i="57"/>
  <c r="D29" i="57"/>
  <c r="D33" i="57"/>
  <c r="D80" i="57" s="1"/>
  <c r="D38" i="57"/>
  <c r="D85" i="57" s="1"/>
  <c r="D61" i="57" l="1"/>
  <c r="F96" i="57"/>
  <c r="C94" i="57"/>
  <c r="D707" i="37" s="1"/>
  <c r="C78" i="57"/>
  <c r="F82" i="57"/>
  <c r="F80" i="57"/>
  <c r="F75" i="57"/>
  <c r="G688" i="37" s="1"/>
  <c r="F87" i="57"/>
  <c r="G700" i="37" s="1"/>
  <c r="F73" i="57"/>
  <c r="G686" i="37" s="1"/>
  <c r="D76" i="57"/>
  <c r="E689" i="37" s="1"/>
  <c r="D67" i="57"/>
  <c r="E680" i="37" s="1"/>
  <c r="F86" i="57"/>
  <c r="F71" i="57"/>
  <c r="G684" i="37" s="1"/>
  <c r="F85" i="57"/>
  <c r="G698" i="37" s="1"/>
  <c r="F81" i="57"/>
  <c r="F90" i="57"/>
  <c r="E94" i="57"/>
  <c r="F707" i="37" s="1"/>
  <c r="E78" i="57"/>
  <c r="F691" i="37" s="1"/>
  <c r="E76" i="57"/>
  <c r="F689" i="37" s="1"/>
  <c r="F95" i="57"/>
  <c r="G708" i="37" s="1"/>
  <c r="F104" i="57"/>
  <c r="F105" i="57"/>
  <c r="F33" i="57"/>
  <c r="F38" i="57"/>
  <c r="C45" i="57"/>
  <c r="F59" i="57"/>
  <c r="F20" i="57"/>
  <c r="D31" i="57"/>
  <c r="E97" i="57"/>
  <c r="F710" i="37" s="1"/>
  <c r="F29" i="57" l="1"/>
  <c r="C46" i="57"/>
  <c r="C97" i="57"/>
  <c r="D710" i="37" s="1"/>
  <c r="C92" i="57"/>
  <c r="D78" i="57"/>
  <c r="D94" i="57"/>
  <c r="E707" i="37" s="1"/>
  <c r="F67" i="57"/>
  <c r="G680" i="37" s="1"/>
  <c r="E92" i="57"/>
  <c r="F705" i="37" s="1"/>
  <c r="F76" i="57"/>
  <c r="G689" i="37" s="1"/>
  <c r="D45" i="57"/>
  <c r="F31" i="57"/>
  <c r="F94" i="57" l="1"/>
  <c r="G707" i="37" s="1"/>
  <c r="D46" i="57"/>
  <c r="D92" i="57"/>
  <c r="D97" i="57"/>
  <c r="E710" i="37" s="1"/>
  <c r="F78" i="57"/>
  <c r="G691" i="37" s="1"/>
  <c r="F45" i="57"/>
  <c r="F92" i="57" l="1"/>
  <c r="G705" i="37" s="1"/>
  <c r="D57" i="46"/>
  <c r="D55" i="46"/>
  <c r="C54" i="46"/>
  <c r="C58" i="46" s="1"/>
  <c r="D43" i="46"/>
  <c r="D87" i="46" s="1"/>
  <c r="D42" i="46"/>
  <c r="D41" i="46"/>
  <c r="D85" i="46" s="1"/>
  <c r="D40" i="46"/>
  <c r="D84" i="46" s="1"/>
  <c r="D39" i="46"/>
  <c r="D38" i="46"/>
  <c r="D36" i="46"/>
  <c r="D80" i="46" s="1"/>
  <c r="D35" i="46"/>
  <c r="D34" i="46"/>
  <c r="D33" i="46"/>
  <c r="D27" i="46"/>
  <c r="D24" i="46"/>
  <c r="D68" i="46" s="1"/>
  <c r="D23" i="46"/>
  <c r="D21" i="46"/>
  <c r="D20" i="46"/>
  <c r="D65" i="46" s="1"/>
  <c r="C37" i="46"/>
  <c r="C32" i="46"/>
  <c r="C76" i="46" s="1"/>
  <c r="D31" i="46"/>
  <c r="D75" i="46" s="1"/>
  <c r="E63" i="46"/>
  <c r="F180" i="37" s="1"/>
  <c r="F913" i="37" s="1"/>
  <c r="C28" i="46"/>
  <c r="F923" i="37" l="1"/>
  <c r="D56" i="46"/>
  <c r="D71" i="46"/>
  <c r="D25" i="46"/>
  <c r="D79" i="46"/>
  <c r="F35" i="46"/>
  <c r="F80" i="46"/>
  <c r="F84" i="46"/>
  <c r="G201" i="37" s="1"/>
  <c r="F68" i="46"/>
  <c r="G185" i="37" s="1"/>
  <c r="C81" i="46"/>
  <c r="F38" i="46"/>
  <c r="D82" i="46"/>
  <c r="E76" i="46"/>
  <c r="F193" i="37" s="1"/>
  <c r="F927" i="37" s="1"/>
  <c r="D66" i="46"/>
  <c r="F23" i="46"/>
  <c r="D67" i="46"/>
  <c r="E81" i="46"/>
  <c r="F198" i="37" s="1"/>
  <c r="F932" i="37" s="1"/>
  <c r="F34" i="46"/>
  <c r="D78" i="46"/>
  <c r="F39" i="46"/>
  <c r="D83" i="46"/>
  <c r="F33" i="46"/>
  <c r="D77" i="46"/>
  <c r="D92" i="46"/>
  <c r="D86" i="46"/>
  <c r="C72" i="46"/>
  <c r="D189" i="37" s="1"/>
  <c r="D922" i="37" s="1"/>
  <c r="C63" i="46"/>
  <c r="F27" i="46"/>
  <c r="F42" i="46"/>
  <c r="F40" i="46"/>
  <c r="F36" i="46"/>
  <c r="F55" i="46"/>
  <c r="F57" i="46"/>
  <c r="D54" i="46"/>
  <c r="C30" i="46"/>
  <c r="D28" i="46"/>
  <c r="E72" i="46"/>
  <c r="F189" i="37" s="1"/>
  <c r="F922" i="37" s="1"/>
  <c r="D37" i="46"/>
  <c r="D81" i="46" s="1"/>
  <c r="D32" i="46"/>
  <c r="D76" i="46" s="1"/>
  <c r="F24" i="46"/>
  <c r="D180" i="37" l="1"/>
  <c r="D913" i="37" s="1"/>
  <c r="D923" i="37" s="1"/>
  <c r="D91" i="46"/>
  <c r="F71" i="46"/>
  <c r="G188" i="37" s="1"/>
  <c r="F25" i="46"/>
  <c r="D58" i="46"/>
  <c r="D69" i="46"/>
  <c r="F92" i="46"/>
  <c r="G209" i="37" s="1"/>
  <c r="F86" i="46"/>
  <c r="G203" i="37" s="1"/>
  <c r="F83" i="46"/>
  <c r="G200" i="37" s="1"/>
  <c r="F67" i="46"/>
  <c r="G184" i="37" s="1"/>
  <c r="F82" i="46"/>
  <c r="G199" i="37" s="1"/>
  <c r="F77" i="46"/>
  <c r="G194" i="37" s="1"/>
  <c r="F81" i="46"/>
  <c r="G198" i="37" s="1"/>
  <c r="E74" i="46"/>
  <c r="F191" i="37" s="1"/>
  <c r="F924" i="37" s="1"/>
  <c r="E90" i="46"/>
  <c r="F207" i="37" s="1"/>
  <c r="F951" i="37" s="1"/>
  <c r="C74" i="46"/>
  <c r="C90" i="46"/>
  <c r="D207" i="37" s="1"/>
  <c r="D951" i="37" s="1"/>
  <c r="F78" i="46"/>
  <c r="G195" i="37" s="1"/>
  <c r="F76" i="46"/>
  <c r="G193" i="37" s="1"/>
  <c r="F19" i="46"/>
  <c r="D63" i="46"/>
  <c r="E180" i="37" s="1"/>
  <c r="E913" i="37" s="1"/>
  <c r="F91" i="46"/>
  <c r="G208" i="37" s="1"/>
  <c r="G218" i="37"/>
  <c r="G216" i="37"/>
  <c r="F37" i="46"/>
  <c r="C44" i="46"/>
  <c r="F32" i="46"/>
  <c r="F56" i="46"/>
  <c r="D30" i="46"/>
  <c r="E923" i="37" l="1"/>
  <c r="F69" i="46"/>
  <c r="G186" i="37" s="1"/>
  <c r="F28" i="46"/>
  <c r="D72" i="46"/>
  <c r="E189" i="37" s="1"/>
  <c r="E922" i="37" s="1"/>
  <c r="E93" i="46"/>
  <c r="F210" i="37" s="1"/>
  <c r="F956" i="37" s="1"/>
  <c r="E88" i="46"/>
  <c r="F205" i="37" s="1"/>
  <c r="F949" i="37" s="1"/>
  <c r="F30" i="46"/>
  <c r="D90" i="46"/>
  <c r="E207" i="37" s="1"/>
  <c r="E951" i="37" s="1"/>
  <c r="D74" i="46"/>
  <c r="C45" i="46"/>
  <c r="C93" i="46"/>
  <c r="D210" i="37" s="1"/>
  <c r="D956" i="37" s="1"/>
  <c r="C88" i="46"/>
  <c r="G214" i="37"/>
  <c r="F54" i="46"/>
  <c r="G215" i="37"/>
  <c r="D44" i="46"/>
  <c r="F74" i="46" l="1"/>
  <c r="G191" i="37" s="1"/>
  <c r="F72" i="46"/>
  <c r="G189" i="37" s="1"/>
  <c r="F90" i="46"/>
  <c r="G207" i="37" s="1"/>
  <c r="F44" i="46"/>
  <c r="D88" i="46"/>
  <c r="D93" i="46"/>
  <c r="E210" i="37" s="1"/>
  <c r="E956" i="37" s="1"/>
  <c r="F63" i="46"/>
  <c r="G180" i="37" s="1"/>
  <c r="D45" i="46"/>
  <c r="G956" i="37" l="1"/>
  <c r="F88" i="46"/>
  <c r="G205" i="37" s="1"/>
  <c r="U965" i="37" l="1"/>
  <c r="X631" i="37"/>
  <c r="X632" i="37"/>
  <c r="X756" i="37"/>
  <c r="X630" i="37" l="1"/>
  <c r="X583" i="37"/>
  <c r="X311" i="37" l="1"/>
  <c r="X175" i="37" l="1"/>
  <c r="X126" i="37" l="1"/>
  <c r="X808" i="37" l="1"/>
  <c r="X842" i="37"/>
  <c r="X487" i="37" l="1"/>
  <c r="X495" i="37"/>
  <c r="X530" i="37"/>
  <c r="X357" i="37"/>
  <c r="X398" i="37"/>
  <c r="X221" i="37" l="1"/>
  <c r="G974" i="37" l="1"/>
  <c r="G966" i="37" l="1"/>
  <c r="D16" i="57" l="1"/>
  <c r="D15" i="57"/>
  <c r="D14" i="57"/>
  <c r="D13" i="57"/>
  <c r="D12" i="57"/>
  <c r="D15" i="46"/>
  <c r="D14" i="46"/>
  <c r="D13" i="46"/>
  <c r="D12" i="46"/>
  <c r="F14" i="46" l="1"/>
  <c r="F14" i="57"/>
  <c r="F15" i="46"/>
  <c r="F15" i="57"/>
  <c r="F12" i="46"/>
  <c r="F12" i="57"/>
  <c r="F16" i="57"/>
  <c r="F13" i="46"/>
  <c r="F13" i="57"/>
  <c r="G936" i="37" l="1"/>
  <c r="D11" i="46" l="1"/>
  <c r="J16" i="46" l="1"/>
  <c r="F11" i="46"/>
  <c r="G964" i="37" l="1"/>
  <c r="D11" i="57" l="1"/>
  <c r="J17" i="57" l="1"/>
  <c r="F11" i="57"/>
  <c r="J55" i="57"/>
  <c r="J56" i="57" s="1"/>
  <c r="F54" i="57"/>
  <c r="E910" i="37" l="1"/>
  <c r="D51" i="46" l="1"/>
  <c r="D48" i="46"/>
  <c r="D47" i="46"/>
  <c r="J52" i="46" l="1"/>
  <c r="F51" i="46"/>
  <c r="F47" i="46"/>
  <c r="F48" i="46"/>
  <c r="G961" i="37" l="1"/>
  <c r="G916" i="37"/>
  <c r="H961" i="37"/>
  <c r="M961" i="37"/>
  <c r="J49" i="46"/>
  <c r="J53" i="46" s="1"/>
  <c r="G947" i="37" l="1"/>
  <c r="G931" i="37"/>
  <c r="E967" i="37" l="1"/>
  <c r="G963" i="37"/>
  <c r="G967" i="37" l="1"/>
  <c r="S53" i="46"/>
  <c r="U964" i="37" l="1"/>
  <c r="U97" i="57" l="1"/>
  <c r="T64" i="57"/>
  <c r="U677" i="37" s="1"/>
  <c r="E99" i="57"/>
  <c r="F712" i="37" s="1"/>
  <c r="F959" i="37" s="1"/>
  <c r="C55" i="57"/>
  <c r="I99" i="57"/>
  <c r="C52" i="57"/>
  <c r="C98" i="57" s="1"/>
  <c r="L50" i="57"/>
  <c r="M49" i="57"/>
  <c r="L49" i="57"/>
  <c r="E64" i="57"/>
  <c r="C17" i="57"/>
  <c r="L16" i="57"/>
  <c r="L15" i="57"/>
  <c r="L14" i="57"/>
  <c r="L13" i="57"/>
  <c r="L12" i="57"/>
  <c r="M11" i="57"/>
  <c r="D17" i="57"/>
  <c r="D64" i="57" s="1"/>
  <c r="U96" i="46"/>
  <c r="V213" i="37" s="1"/>
  <c r="V960" i="37" s="1"/>
  <c r="T96" i="46"/>
  <c r="U213" i="37" s="1"/>
  <c r="U960" i="37" s="1"/>
  <c r="S96" i="46"/>
  <c r="T213" i="37" s="1"/>
  <c r="Q96" i="46"/>
  <c r="R213" i="37" s="1"/>
  <c r="E95" i="46"/>
  <c r="U93" i="46"/>
  <c r="V210" i="37" s="1"/>
  <c r="V956" i="37" s="1"/>
  <c r="V957" i="37" s="1"/>
  <c r="T93" i="46"/>
  <c r="U210" i="37" s="1"/>
  <c r="U956" i="37" s="1"/>
  <c r="U957" i="37" s="1"/>
  <c r="E62" i="46"/>
  <c r="F179" i="37" s="1"/>
  <c r="U61" i="46"/>
  <c r="V178" i="37" s="1"/>
  <c r="T61" i="46"/>
  <c r="U178" i="37" s="1"/>
  <c r="Q909" i="37"/>
  <c r="T60" i="46"/>
  <c r="U177" i="37" s="1"/>
  <c r="U176" i="37" s="1"/>
  <c r="H52" i="46"/>
  <c r="C52" i="46"/>
  <c r="I95" i="46"/>
  <c r="E94" i="46"/>
  <c r="F211" i="37" s="1"/>
  <c r="F958" i="37" s="1"/>
  <c r="C49" i="46"/>
  <c r="M48" i="46"/>
  <c r="N48" i="46" s="1"/>
  <c r="L48" i="46"/>
  <c r="M47" i="46"/>
  <c r="N47" i="46" s="1"/>
  <c r="E61" i="46"/>
  <c r="M11" i="46"/>
  <c r="X797" i="37"/>
  <c r="F909" i="37" l="1"/>
  <c r="F178" i="37"/>
  <c r="X710" i="37"/>
  <c r="F61" i="57"/>
  <c r="X178" i="37"/>
  <c r="W213" i="37"/>
  <c r="X210" i="37"/>
  <c r="X213" i="37"/>
  <c r="X129" i="37"/>
  <c r="X349" i="37"/>
  <c r="X584" i="37"/>
  <c r="X346" i="37"/>
  <c r="X312" i="37"/>
  <c r="X764" i="37"/>
  <c r="X538" i="37"/>
  <c r="H17" i="57"/>
  <c r="G52" i="57"/>
  <c r="G98" i="57" s="1"/>
  <c r="C99" i="57"/>
  <c r="G55" i="57"/>
  <c r="G99" i="57" s="1"/>
  <c r="C61" i="46"/>
  <c r="G16" i="46"/>
  <c r="H49" i="46"/>
  <c r="C64" i="57"/>
  <c r="G17" i="57"/>
  <c r="H52" i="57"/>
  <c r="H98" i="57" s="1"/>
  <c r="I711" i="37" s="1"/>
  <c r="H55" i="57"/>
  <c r="H99" i="57" s="1"/>
  <c r="I712" i="37" s="1"/>
  <c r="H16" i="46"/>
  <c r="C94" i="46"/>
  <c r="G49" i="46"/>
  <c r="C95" i="46"/>
  <c r="G52" i="46"/>
  <c r="M48" i="57"/>
  <c r="N48" i="57" s="1"/>
  <c r="M50" i="57"/>
  <c r="N50" i="57" s="1"/>
  <c r="M51" i="57"/>
  <c r="N51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Q93" i="46"/>
  <c r="R210" i="37" s="1"/>
  <c r="M12" i="46"/>
  <c r="N12" i="46" s="1"/>
  <c r="Q61" i="46"/>
  <c r="R178" i="37" s="1"/>
  <c r="U60" i="46"/>
  <c r="V177" i="37" s="1"/>
  <c r="V176" i="37" s="1"/>
  <c r="L15" i="46"/>
  <c r="L14" i="46"/>
  <c r="L13" i="46"/>
  <c r="L12" i="46"/>
  <c r="C53" i="46"/>
  <c r="Q56" i="57"/>
  <c r="T100" i="57"/>
  <c r="U100" i="57"/>
  <c r="C56" i="57"/>
  <c r="E100" i="57"/>
  <c r="F713" i="37" s="1"/>
  <c r="F960" i="37" s="1"/>
  <c r="D52" i="57"/>
  <c r="D98" i="57" s="1"/>
  <c r="F17" i="57"/>
  <c r="M54" i="57"/>
  <c r="L51" i="57"/>
  <c r="L54" i="57"/>
  <c r="D55" i="57"/>
  <c r="S16" i="46"/>
  <c r="D16" i="46"/>
  <c r="N11" i="46"/>
  <c r="D49" i="46"/>
  <c r="E96" i="46"/>
  <c r="F213" i="37" s="1"/>
  <c r="M49" i="46"/>
  <c r="M94" i="46" s="1"/>
  <c r="M51" i="46"/>
  <c r="D52" i="46"/>
  <c r="D95" i="46" s="1"/>
  <c r="X800" i="37"/>
  <c r="S61" i="46" l="1"/>
  <c r="T178" i="37" s="1"/>
  <c r="S59" i="46"/>
  <c r="X713" i="37"/>
  <c r="W210" i="37"/>
  <c r="W178" i="37"/>
  <c r="X264" i="37"/>
  <c r="X263" i="37" s="1"/>
  <c r="G95" i="46"/>
  <c r="H53" i="46"/>
  <c r="H56" i="57"/>
  <c r="H100" i="57" s="1"/>
  <c r="I713" i="37" s="1"/>
  <c r="C96" i="46"/>
  <c r="G53" i="46"/>
  <c r="C100" i="57"/>
  <c r="G56" i="57"/>
  <c r="G100" i="57" s="1"/>
  <c r="H95" i="46"/>
  <c r="H94" i="46"/>
  <c r="I211" i="37" s="1"/>
  <c r="G921" i="37"/>
  <c r="S56" i="57"/>
  <c r="S93" i="46"/>
  <c r="T210" i="37" s="1"/>
  <c r="S60" i="46"/>
  <c r="T177" i="37" s="1"/>
  <c r="T176" i="37" s="1"/>
  <c r="M16" i="46"/>
  <c r="M61" i="46" s="1"/>
  <c r="M52" i="46"/>
  <c r="M53" i="46" s="1"/>
  <c r="M96" i="46" s="1"/>
  <c r="N51" i="46"/>
  <c r="I61" i="46"/>
  <c r="M55" i="57"/>
  <c r="N54" i="57"/>
  <c r="I94" i="46"/>
  <c r="M52" i="57"/>
  <c r="M98" i="57" s="1"/>
  <c r="N49" i="57"/>
  <c r="I100" i="57"/>
  <c r="M17" i="57"/>
  <c r="N11" i="57"/>
  <c r="I64" i="57"/>
  <c r="N49" i="46"/>
  <c r="N94" i="46"/>
  <c r="O211" i="37" s="1"/>
  <c r="F45" i="46"/>
  <c r="F49" i="46"/>
  <c r="D94" i="46"/>
  <c r="F16" i="46"/>
  <c r="D61" i="46"/>
  <c r="F46" i="57"/>
  <c r="F55" i="57"/>
  <c r="D99" i="57"/>
  <c r="F52" i="57"/>
  <c r="F98" i="57" s="1"/>
  <c r="D56" i="57"/>
  <c r="L48" i="57"/>
  <c r="L11" i="57"/>
  <c r="J99" i="57"/>
  <c r="D53" i="46"/>
  <c r="Q60" i="46"/>
  <c r="R177" i="37" s="1"/>
  <c r="R176" i="37" s="1"/>
  <c r="L11" i="46"/>
  <c r="L51" i="46"/>
  <c r="J95" i="46"/>
  <c r="L47" i="46"/>
  <c r="F52" i="46"/>
  <c r="W177" i="37" l="1"/>
  <c r="W176" i="37" s="1"/>
  <c r="X128" i="37"/>
  <c r="X177" i="37"/>
  <c r="X176" i="37" s="1"/>
  <c r="J909" i="37"/>
  <c r="G917" i="37"/>
  <c r="G926" i="37"/>
  <c r="G94" i="46"/>
  <c r="H96" i="46"/>
  <c r="I213" i="37" s="1"/>
  <c r="N61" i="46"/>
  <c r="O178" i="37" s="1"/>
  <c r="N16" i="46"/>
  <c r="M64" i="57"/>
  <c r="N909" i="37" s="1"/>
  <c r="N17" i="57"/>
  <c r="M99" i="57"/>
  <c r="N55" i="57"/>
  <c r="N52" i="57"/>
  <c r="N98" i="57" s="1"/>
  <c r="O711" i="37" s="1"/>
  <c r="M95" i="46"/>
  <c r="N52" i="46"/>
  <c r="M56" i="57"/>
  <c r="N53" i="46"/>
  <c r="N96" i="46"/>
  <c r="O213" i="37" s="1"/>
  <c r="I96" i="46"/>
  <c r="L49" i="46"/>
  <c r="J94" i="46"/>
  <c r="F53" i="46"/>
  <c r="D96" i="46"/>
  <c r="L16" i="46"/>
  <c r="J61" i="46"/>
  <c r="F56" i="57"/>
  <c r="D100" i="57"/>
  <c r="L52" i="57"/>
  <c r="L98" i="57" s="1"/>
  <c r="M711" i="37" s="1"/>
  <c r="L17" i="57"/>
  <c r="J64" i="57"/>
  <c r="Q100" i="57"/>
  <c r="W713" i="37" s="1"/>
  <c r="L55" i="57"/>
  <c r="L52" i="46"/>
  <c r="K909" i="37" l="1"/>
  <c r="N99" i="57"/>
  <c r="O712" i="37" s="1"/>
  <c r="N95" i="46"/>
  <c r="N64" i="57"/>
  <c r="O677" i="37" s="1"/>
  <c r="G96" i="46"/>
  <c r="M100" i="57"/>
  <c r="N56" i="57"/>
  <c r="L53" i="46"/>
  <c r="J96" i="46"/>
  <c r="L56" i="57"/>
  <c r="J100" i="57"/>
  <c r="S100" i="57"/>
  <c r="N100" i="57" l="1"/>
  <c r="O713" i="37" s="1"/>
  <c r="X807" i="37" l="1"/>
  <c r="X450" i="37" l="1"/>
  <c r="X449" i="37" s="1"/>
  <c r="G944" i="37"/>
  <c r="W807" i="37" l="1"/>
  <c r="G946" i="37"/>
  <c r="K912" i="37" l="1"/>
  <c r="I912" i="37"/>
  <c r="M912" i="37"/>
  <c r="H912" i="37"/>
  <c r="L912" i="37"/>
  <c r="J912" i="37"/>
  <c r="N912" i="37"/>
  <c r="O961" i="37" l="1"/>
  <c r="F95" i="46"/>
  <c r="F96" i="46"/>
  <c r="G213" i="37" s="1"/>
  <c r="F94" i="46"/>
  <c r="G211" i="37" s="1"/>
  <c r="F99" i="57"/>
  <c r="G712" i="37" s="1"/>
  <c r="F64" i="57"/>
  <c r="H61" i="46"/>
  <c r="I178" i="37" s="1"/>
  <c r="L909" i="37" l="1"/>
  <c r="F61" i="46"/>
  <c r="G178" i="37" s="1"/>
  <c r="L94" i="46"/>
  <c r="M211" i="37" s="1"/>
  <c r="F93" i="46"/>
  <c r="G210" i="37" s="1"/>
  <c r="G953" i="37" l="1"/>
  <c r="G915" i="37"/>
  <c r="O911" i="37"/>
  <c r="E909" i="37"/>
  <c r="L95" i="46"/>
  <c r="L99" i="57"/>
  <c r="M712" i="37" s="1"/>
  <c r="G952" i="37" l="1"/>
  <c r="G927" i="37"/>
  <c r="G910" i="37"/>
  <c r="L61" i="46"/>
  <c r="M178" i="37" s="1"/>
  <c r="L96" i="46"/>
  <c r="M213" i="37" s="1"/>
  <c r="L64" i="57"/>
  <c r="M677" i="37" s="1"/>
  <c r="I911" i="37"/>
  <c r="G922" i="37" l="1"/>
  <c r="G930" i="37"/>
  <c r="G911" i="37"/>
  <c r="G959" i="37"/>
  <c r="I909" i="37"/>
  <c r="F97" i="57"/>
  <c r="G710" i="37" s="1"/>
  <c r="H911" i="37"/>
  <c r="M911" i="37"/>
  <c r="G909" i="37" l="1"/>
  <c r="M909" i="37"/>
  <c r="H909" i="37" l="1"/>
  <c r="U912" i="37" l="1"/>
  <c r="Q912" i="37" l="1"/>
  <c r="R912" i="37"/>
  <c r="T912" i="37"/>
  <c r="X220" i="37" l="1"/>
  <c r="G942" i="37" l="1"/>
  <c r="G945" i="37"/>
  <c r="G64" i="57" l="1"/>
  <c r="G61" i="46" l="1"/>
  <c r="F100" i="57" l="1"/>
  <c r="G713" i="37" s="1"/>
  <c r="L100" i="57" l="1"/>
  <c r="M713" i="37" s="1"/>
  <c r="G958" i="37" l="1"/>
  <c r="G960" i="37" l="1"/>
  <c r="X494" i="37" l="1"/>
  <c r="X493" i="37" s="1"/>
  <c r="W494" i="37"/>
  <c r="W493" i="37" s="1"/>
  <c r="X911" i="37" l="1"/>
  <c r="W911" i="37"/>
  <c r="T911" i="37" l="1"/>
  <c r="G934" i="37" l="1"/>
  <c r="G918" i="37"/>
  <c r="G938" i="37" l="1"/>
  <c r="G940" i="37" l="1"/>
  <c r="G928" i="37" l="1"/>
  <c r="W113" i="37" l="1"/>
  <c r="X68" i="37" l="1"/>
  <c r="W68" i="37" l="1"/>
  <c r="X397" i="37" l="1"/>
  <c r="W397" i="37"/>
  <c r="X356" i="37" l="1"/>
  <c r="X355" i="37" s="1"/>
  <c r="W356" i="37"/>
  <c r="W355" i="37" s="1"/>
  <c r="G929" i="37" l="1"/>
  <c r="W967" i="37" l="1"/>
  <c r="X967" i="37"/>
  <c r="G937" i="37" l="1"/>
  <c r="G939" i="37" l="1"/>
  <c r="G913" i="37" l="1"/>
  <c r="G919" i="37" l="1"/>
  <c r="U909" i="37" l="1"/>
  <c r="X537" i="37" l="1"/>
  <c r="X536" i="37" s="1"/>
  <c r="W583" i="37" l="1"/>
  <c r="T97" i="57" l="1"/>
  <c r="T63" i="57"/>
  <c r="U676" i="37" l="1"/>
  <c r="U675" i="37" s="1"/>
  <c r="U908" i="37"/>
  <c r="U907" i="37" s="1"/>
  <c r="Q97" i="57"/>
  <c r="W710" i="37" s="1"/>
  <c r="S97" i="57"/>
  <c r="W537" i="37" l="1"/>
  <c r="W536" i="37" s="1"/>
  <c r="O909" i="37" l="1"/>
  <c r="U63" i="57" l="1"/>
  <c r="V676" i="37" s="1"/>
  <c r="U64" i="57"/>
  <c r="Q17" i="57"/>
  <c r="V677" i="37" l="1"/>
  <c r="X677" i="37" s="1"/>
  <c r="V675" i="37"/>
  <c r="Q62" i="57"/>
  <c r="X676" i="37"/>
  <c r="S17" i="57"/>
  <c r="Q64" i="57"/>
  <c r="R677" i="37" l="1"/>
  <c r="W677" i="37" s="1"/>
  <c r="S62" i="57"/>
  <c r="S63" i="57" s="1"/>
  <c r="T676" i="37" s="1"/>
  <c r="S64" i="57"/>
  <c r="T677" i="37" s="1"/>
  <c r="Q63" i="57"/>
  <c r="R676" i="37" s="1"/>
  <c r="T675" i="37" l="1"/>
  <c r="R675" i="37"/>
  <c r="W676" i="37"/>
  <c r="G933" i="37" l="1"/>
  <c r="G924" i="37" l="1"/>
  <c r="G932" i="37"/>
  <c r="G935" i="37"/>
  <c r="G949" i="37" l="1"/>
  <c r="G951" i="37" l="1"/>
  <c r="S908" i="37" l="1"/>
  <c r="S907" i="37" s="1"/>
  <c r="W698" i="156" l="1"/>
  <c r="S681" i="156"/>
  <c r="S698" i="156" l="1"/>
  <c r="S1781" i="156"/>
  <c r="R9" i="37" s="1"/>
  <c r="X9" i="37"/>
  <c r="U681" i="156"/>
  <c r="U698" i="156" l="1"/>
  <c r="U1781" i="156"/>
  <c r="T9" i="37" s="1"/>
  <c r="W9" i="37"/>
  <c r="W962" i="156" l="1"/>
  <c r="S962" i="156" s="1"/>
  <c r="S961" i="156"/>
  <c r="U961" i="156" l="1"/>
  <c r="U962" i="156"/>
  <c r="W354" i="156" l="1"/>
  <c r="S354" i="156" s="1"/>
  <c r="S353" i="156"/>
  <c r="S576" i="156" l="1"/>
  <c r="R889" i="37" s="1"/>
  <c r="R949" i="37" s="1"/>
  <c r="S581" i="156"/>
  <c r="R894" i="37" s="1"/>
  <c r="R956" i="37" s="1"/>
  <c r="U353" i="156"/>
  <c r="R957" i="37" l="1"/>
  <c r="U576" i="156"/>
  <c r="T889" i="37" s="1"/>
  <c r="U354" i="156"/>
  <c r="U581" i="156"/>
  <c r="T894" i="37" s="1"/>
  <c r="S1252" i="156" l="1"/>
  <c r="W1253" i="156"/>
  <c r="S1253" i="156" l="1"/>
  <c r="S1780" i="156" s="1"/>
  <c r="R8" i="37" s="1"/>
  <c r="W1780" i="156"/>
  <c r="V8" i="37" s="1"/>
  <c r="S1831" i="156"/>
  <c r="R59" i="37" s="1"/>
  <c r="X960" i="37"/>
  <c r="U1252" i="156"/>
  <c r="U1831" i="156" s="1"/>
  <c r="R960" i="37" l="1"/>
  <c r="W960" i="37" s="1"/>
  <c r="W59" i="37"/>
  <c r="T59" i="37"/>
  <c r="T960" i="37" s="1"/>
  <c r="W1779" i="156"/>
  <c r="S1779" i="156"/>
  <c r="U1253" i="156"/>
  <c r="W82" i="156" l="1"/>
  <c r="S32" i="156"/>
  <c r="S31" i="156"/>
  <c r="U31" i="156" l="1"/>
  <c r="U32" i="156"/>
  <c r="U82" i="156"/>
  <c r="S82" i="156"/>
  <c r="S83" i="156" l="1"/>
  <c r="W479" i="156" l="1"/>
  <c r="S479" i="156" s="1"/>
  <c r="W541" i="156"/>
  <c r="V854" i="37" s="1"/>
  <c r="V910" i="37" s="1"/>
  <c r="W540" i="156"/>
  <c r="V853" i="37" s="1"/>
  <c r="V909" i="37" s="1"/>
  <c r="S449" i="156"/>
  <c r="S448" i="156"/>
  <c r="S540" i="156" l="1"/>
  <c r="R853" i="37" s="1"/>
  <c r="X910" i="37"/>
  <c r="S541" i="156"/>
  <c r="R854" i="37" s="1"/>
  <c r="W539" i="156"/>
  <c r="V852" i="37" s="1"/>
  <c r="U449" i="156"/>
  <c r="U541" i="156" s="1"/>
  <c r="T854" i="37" s="1"/>
  <c r="X853" i="37"/>
  <c r="X909" i="37"/>
  <c r="S539" i="156"/>
  <c r="R852" i="37" s="1"/>
  <c r="U448" i="156"/>
  <c r="X854" i="37"/>
  <c r="V908" i="37" l="1"/>
  <c r="W853" i="37"/>
  <c r="R909" i="37"/>
  <c r="W909" i="37" s="1"/>
  <c r="W854" i="37"/>
  <c r="T910" i="37"/>
  <c r="X852" i="37"/>
  <c r="W538" i="156"/>
  <c r="V851" i="37" s="1"/>
  <c r="U479" i="156"/>
  <c r="U539" i="156" s="1"/>
  <c r="T852" i="37" s="1"/>
  <c r="U540" i="156"/>
  <c r="T853" i="37" s="1"/>
  <c r="S538" i="156"/>
  <c r="R851" i="37" s="1"/>
  <c r="V907" i="37" l="1"/>
  <c r="W852" i="37"/>
  <c r="R908" i="37"/>
  <c r="R907" i="37" s="1"/>
  <c r="R910" i="37"/>
  <c r="T909" i="37"/>
  <c r="U538" i="156"/>
  <c r="T851" i="37" s="1"/>
  <c r="W910" i="37" l="1"/>
  <c r="F58" i="57"/>
  <c r="E57" i="57" l="1"/>
  <c r="E101" i="57" s="1"/>
  <c r="F101" i="57" l="1"/>
  <c r="F103" i="57"/>
  <c r="F57" i="57"/>
  <c r="F102" i="57" l="1"/>
  <c r="H1301" i="156"/>
  <c r="G1298" i="156"/>
  <c r="H1298" i="156" s="1"/>
  <c r="H1838" i="156" l="1"/>
  <c r="G66" i="37" s="1"/>
  <c r="G1835" i="156"/>
  <c r="F63" i="37" s="1"/>
  <c r="G1297" i="156"/>
  <c r="H1835" i="156" l="1"/>
  <c r="G63" i="37" s="1"/>
  <c r="G1834" i="156"/>
  <c r="F62" i="37" s="1"/>
  <c r="H1297" i="156"/>
  <c r="H1834" i="156" l="1"/>
  <c r="G62" i="37" s="1"/>
  <c r="G2150" i="156"/>
  <c r="F489" i="37" s="1"/>
  <c r="H2106" i="156"/>
  <c r="H2150" i="156" s="1"/>
  <c r="G489" i="37" s="1"/>
  <c r="G2105" i="156"/>
  <c r="H2105" i="156" s="1"/>
  <c r="H2107" i="156" l="1"/>
  <c r="H2151" i="156" s="1"/>
  <c r="G490" i="37" s="1"/>
  <c r="G2149" i="156"/>
  <c r="F488" i="37" s="1"/>
  <c r="H2149" i="156"/>
  <c r="G488" i="37" s="1"/>
  <c r="H2204" i="156"/>
  <c r="G2247" i="156"/>
  <c r="F531" i="37" s="1"/>
  <c r="H2206" i="156"/>
  <c r="H2249" i="156" s="1"/>
  <c r="G533" i="37" s="1"/>
  <c r="G2249" i="156"/>
  <c r="F533" i="37" s="1"/>
  <c r="H2205" i="156"/>
  <c r="H2248" i="156" s="1"/>
  <c r="G532" i="37" s="1"/>
  <c r="G2248" i="156"/>
  <c r="F532" i="37" s="1"/>
  <c r="F973" i="37" l="1"/>
  <c r="G973" i="37" s="1"/>
  <c r="G2151" i="156"/>
  <c r="F490" i="37" s="1"/>
  <c r="H2247" i="156"/>
  <c r="G531" i="37" s="1"/>
  <c r="H2343" i="156"/>
  <c r="G2388" i="156"/>
  <c r="F847" i="37" s="1"/>
  <c r="H2388" i="156" l="1"/>
  <c r="G847" i="37" s="1"/>
  <c r="G2342" i="156"/>
  <c r="H2342" i="156" l="1"/>
  <c r="G2387" i="156"/>
  <c r="F846" i="37" s="1"/>
  <c r="H2387" i="156" l="1"/>
  <c r="G846" i="37" s="1"/>
  <c r="H827" i="157" l="1"/>
  <c r="H828" i="157"/>
  <c r="G917" i="157"/>
  <c r="F305" i="37" s="1"/>
  <c r="F970" i="37" s="1"/>
  <c r="G970" i="37" s="1"/>
  <c r="G918" i="157"/>
  <c r="F306" i="37" s="1"/>
  <c r="H917" i="157" l="1"/>
  <c r="G305" i="37" s="1"/>
  <c r="H918" i="157"/>
  <c r="G306" i="37" s="1"/>
  <c r="Q1494" i="157" l="1"/>
  <c r="Q1538" i="157"/>
  <c r="P748" i="37" s="1"/>
  <c r="R1494" i="157"/>
  <c r="U1493" i="157"/>
  <c r="U1538" i="157" s="1"/>
  <c r="T748" i="37" s="1"/>
  <c r="Q1543" i="157" l="1"/>
  <c r="P753" i="37" s="1"/>
  <c r="Q1509" i="157"/>
  <c r="Q1510" i="157" s="1"/>
  <c r="P720" i="37" s="1"/>
  <c r="R1509" i="157"/>
  <c r="U1494" i="157"/>
  <c r="R1543" i="157"/>
  <c r="Q753" i="37" s="1"/>
  <c r="R1538" i="157"/>
  <c r="Q748" i="37" s="1"/>
  <c r="R1510" i="157" l="1"/>
  <c r="Q720" i="37" s="1"/>
  <c r="U1543" i="157"/>
  <c r="T753" i="37" s="1"/>
  <c r="U1509" i="157"/>
  <c r="U1510" i="157" s="1"/>
  <c r="T720" i="37" s="1"/>
  <c r="X748" i="37" l="1"/>
  <c r="W748" i="37"/>
  <c r="P719" i="37"/>
  <c r="Q719" i="37"/>
  <c r="X753" i="37"/>
  <c r="W753" i="37"/>
  <c r="T719" i="37"/>
  <c r="X720" i="37" l="1"/>
  <c r="W763" i="37"/>
  <c r="W762" i="37" s="1"/>
  <c r="X763" i="37"/>
  <c r="X762" i="37" s="1"/>
  <c r="W720" i="37"/>
  <c r="J663" i="156" l="1"/>
  <c r="P663" i="156"/>
  <c r="N663" i="156"/>
  <c r="K667" i="156"/>
  <c r="I667" i="156" s="1"/>
  <c r="K1829" i="156"/>
  <c r="L1829" i="156"/>
  <c r="L667" i="156"/>
  <c r="L1831" i="156" s="1"/>
  <c r="M1829" i="156"/>
  <c r="I663" i="156"/>
  <c r="M667" i="156"/>
  <c r="P667" i="156" s="1"/>
  <c r="M1831" i="156"/>
  <c r="L59" i="37" s="1"/>
  <c r="L960" i="37" s="1"/>
  <c r="I1831" i="156" l="1"/>
  <c r="H59" i="37" s="1"/>
  <c r="K59" i="37"/>
  <c r="I959" i="37"/>
  <c r="O959" i="37"/>
  <c r="K57" i="37"/>
  <c r="K958" i="37" s="1"/>
  <c r="H958" i="37" s="1"/>
  <c r="J57" i="37"/>
  <c r="J958" i="37" s="1"/>
  <c r="P1829" i="156"/>
  <c r="O57" i="37" s="1"/>
  <c r="L57" i="37"/>
  <c r="L958" i="37" s="1"/>
  <c r="O958" i="37" s="1"/>
  <c r="K1831" i="156"/>
  <c r="N1831" i="156"/>
  <c r="M59" i="37" s="1"/>
  <c r="P1831" i="156"/>
  <c r="O59" i="37" s="1"/>
  <c r="M668" i="156"/>
  <c r="I1829" i="156"/>
  <c r="H57" i="37" s="1"/>
  <c r="J1829" i="156"/>
  <c r="I57" i="37" s="1"/>
  <c r="N667" i="156"/>
  <c r="J1831" i="156"/>
  <c r="I59" i="37" s="1"/>
  <c r="N1829" i="156"/>
  <c r="M57" i="37" s="1"/>
  <c r="H959" i="37" l="1"/>
  <c r="K960" i="37"/>
  <c r="H960" i="37" s="1"/>
  <c r="J59" i="37"/>
  <c r="J960" i="37" s="1"/>
  <c r="M959" i="37"/>
  <c r="M958" i="37"/>
  <c r="I958" i="37"/>
  <c r="I960" i="37"/>
  <c r="O960" i="37"/>
  <c r="M960" i="37" l="1"/>
  <c r="Q612" i="156"/>
  <c r="Q1780" i="156"/>
  <c r="P8" i="37" s="1"/>
  <c r="Q1826" i="156"/>
  <c r="P54" i="37" s="1"/>
  <c r="U1826" i="156"/>
  <c r="T54" i="37" s="1"/>
  <c r="T956" i="37" s="1"/>
  <c r="Q1821" i="156"/>
  <c r="P49" i="37" s="1"/>
  <c r="U612" i="156"/>
  <c r="U1780" i="156" s="1"/>
  <c r="U1779" i="156" l="1"/>
  <c r="T8" i="37"/>
  <c r="T908" i="37" s="1"/>
  <c r="T907" i="37" s="1"/>
  <c r="P956" i="37"/>
  <c r="P908" i="37"/>
  <c r="P949" i="37"/>
  <c r="P957" i="37" s="1"/>
  <c r="R1826" i="156"/>
  <c r="Q54" i="37" s="1"/>
  <c r="R612" i="156"/>
  <c r="Q1779" i="156"/>
  <c r="Q956" i="37" l="1"/>
  <c r="X54" i="37"/>
  <c r="W54" i="37"/>
  <c r="U1821" i="156"/>
  <c r="T49" i="37" s="1"/>
  <c r="T949" i="37" s="1"/>
  <c r="T957" i="37" s="1"/>
  <c r="R1821" i="156"/>
  <c r="Q49" i="37" s="1"/>
  <c r="R1780" i="156"/>
  <c r="P907" i="37"/>
  <c r="W956" i="37" l="1"/>
  <c r="X956" i="37"/>
  <c r="X49" i="37"/>
  <c r="W49" i="37"/>
  <c r="Q949" i="37"/>
  <c r="Q8" i="37"/>
  <c r="R1779" i="156"/>
  <c r="Q957" i="37" l="1"/>
  <c r="X949" i="37"/>
  <c r="W949" i="37"/>
  <c r="W8" i="37"/>
  <c r="X8" i="37"/>
  <c r="Q908" i="37"/>
  <c r="X908" i="37" l="1"/>
  <c r="W908" i="37"/>
  <c r="Q907" i="37"/>
</calcChain>
</file>

<file path=xl/sharedStrings.xml><?xml version="1.0" encoding="utf-8"?>
<sst xmlns="http://schemas.openxmlformats.org/spreadsheetml/2006/main" count="5202" uniqueCount="487">
  <si>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</si>
  <si>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</si>
  <si>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</si>
  <si>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</si>
  <si>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</si>
  <si>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</si>
  <si>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</si>
  <si>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</si>
  <si>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</si>
  <si>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</si>
  <si>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</si>
  <si>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</si>
  <si>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</si>
  <si>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</si>
  <si>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</si>
  <si>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</si>
  <si>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</si>
  <si>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</si>
  <si>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</si>
  <si>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</si>
  <si>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</si>
  <si>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</si>
  <si>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</si>
  <si>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</si>
  <si>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</si>
  <si>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</si>
  <si>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</si>
  <si>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</si>
  <si>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</si>
  <si>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</si>
  <si>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</si>
  <si>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</si>
  <si>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</si>
  <si>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</si>
  <si>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</si>
  <si>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</si>
  <si>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</si>
  <si>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</si>
  <si>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</si>
  <si>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</si>
  <si>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</si>
  <si>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</si>
  <si>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</si>
  <si>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</si>
  <si>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</si>
  <si>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</si>
  <si>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</si>
  <si>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</si>
  <si>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</si>
  <si>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</si>
  <si>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</si>
  <si>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</si>
  <si>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</si>
  <si>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</si>
  <si>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</si>
  <si>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</si>
  <si>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</si>
  <si>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</si>
  <si>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</si>
  <si>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</si>
  <si>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</si>
  <si>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</si>
  <si>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</si>
  <si>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</si>
  <si>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</si>
  <si>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</si>
  <si>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</si>
  <si>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</si>
  <si>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</si>
  <si>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</si>
  <si>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</si>
  <si>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</si>
  <si>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</si>
  <si>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</si>
  <si>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</si>
  <si>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</si>
  <si>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</si>
  <si>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</si>
  <si>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</si>
  <si>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</si>
  <si>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</si>
  <si>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</si>
  <si>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</si>
  <si>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</si>
  <si>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</si>
  <si>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</si>
  <si>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</si>
  <si>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</si>
  <si>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</si>
  <si>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</si>
  <si>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</si>
  <si>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</si>
  <si>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</si>
  <si>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</si>
  <si>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</si>
  <si>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</si>
  <si>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</si>
  <si>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</si>
  <si>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</si>
  <si>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</si>
  <si>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</si>
  <si>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</si>
  <si>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</si>
  <si>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</si>
  <si>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</si>
  <si>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</si>
  <si>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</si>
  <si>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</si>
  <si>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</si>
  <si>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</si>
  <si>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</si>
  <si>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</si>
  <si>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</si>
  <si>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</si>
  <si>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</si>
  <si>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</si>
  <si>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</si>
  <si>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</si>
  <si>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</si>
  <si>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</si>
  <si>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</si>
  <si>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</si>
  <si>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</si>
  <si>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</si>
  <si>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</si>
  <si>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</si>
  <si>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</si>
  <si>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</si>
  <si>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</si>
  <si>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</si>
  <si>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</si>
  <si>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</si>
  <si>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</si>
  <si>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</si>
  <si>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</si>
  <si>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</si>
  <si>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</si>
  <si>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</si>
  <si>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</si>
  <si>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</si>
  <si>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</si>
  <si>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</si>
  <si>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</si>
  <si>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</si>
  <si>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</si>
  <si>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</si>
  <si>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</si>
  <si>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</si>
  <si>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</si>
  <si>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</si>
  <si>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</si>
  <si>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</si>
  <si>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</si>
  <si>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</si>
  <si>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</si>
  <si>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</si>
  <si>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</si>
  <si>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</si>
  <si>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</si>
  <si>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</si>
  <si>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</si>
  <si>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</si>
  <si>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</si>
  <si>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</si>
  <si>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</si>
  <si>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</si>
  <si>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</si>
  <si>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</si>
  <si>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</si>
  <si>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</si>
  <si>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</si>
  <si>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</si>
  <si>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</si>
  <si>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</si>
  <si>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</si>
  <si>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</si>
  <si>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</si>
  <si>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</si>
  <si>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</si>
  <si>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</si>
  <si>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</si>
  <si>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</si>
  <si>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</si>
  <si>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</si>
  <si>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</si>
  <si>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</si>
  <si>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</si>
  <si>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</si>
  <si>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</si>
  <si>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</si>
  <si>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</si>
  <si>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</si>
  <si>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</si>
  <si>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</si>
  <si>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</si>
  <si>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</si>
  <si>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</si>
  <si>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</si>
  <si>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</si>
  <si>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</si>
  <si>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</si>
  <si>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</si>
  <si>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</si>
  <si>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</si>
  <si>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</si>
  <si>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</si>
  <si>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</si>
  <si>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</si>
  <si>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</si>
  <si>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</si>
  <si>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</si>
  <si>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</si>
  <si>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</si>
  <si>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</si>
  <si>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</si>
  <si>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</si>
  <si>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</si>
  <si>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</si>
  <si>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</si>
  <si>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</si>
  <si>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</si>
  <si>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</si>
  <si>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</si>
  <si>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</si>
  <si>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</si>
  <si>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</si>
  <si>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</si>
  <si>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</si>
  <si>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</si>
  <si>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</si>
  <si>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</si>
  <si>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</si>
  <si>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</si>
  <si>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</si>
  <si>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</si>
  <si>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</si>
  <si>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</si>
  <si>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</si>
  <si>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</si>
  <si>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</si>
  <si>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</si>
  <si>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</si>
  <si>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</si>
  <si>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</si>
  <si>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</si>
  <si>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</si>
  <si>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</si>
  <si>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</si>
  <si>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</si>
  <si>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</si>
  <si>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</si>
  <si>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</si>
  <si>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</si>
  <si>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</si>
  <si>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</si>
  <si>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</si>
  <si>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</si>
  <si>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</si>
  <si>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</si>
  <si>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</si>
  <si>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</si>
  <si>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</si>
  <si>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</si>
  <si>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</si>
  <si>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</si>
  <si>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</si>
  <si>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</si>
  <si>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</si>
  <si>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</si>
  <si>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</si>
  <si>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</si>
  <si>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</si>
  <si>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</si>
  <si>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</si>
  <si>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</si>
  <si>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</si>
  <si>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</si>
  <si>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</si>
  <si>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</si>
  <si>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</si>
  <si>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</si>
  <si>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</si>
  <si>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</si>
  <si>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</si>
  <si>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</si>
  <si>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</si>
  <si>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</si>
  <si>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</si>
  <si>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</si>
  <si>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</si>
  <si>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</si>
  <si>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</si>
  <si>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</si>
  <si>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</si>
  <si>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</si>
  <si>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</si>
  <si>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</si>
  <si>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</si>
  <si>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</si>
  <si>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</si>
  <si>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</si>
  <si>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</si>
  <si>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</si>
  <si>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</si>
  <si>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</si>
  <si>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</si>
  <si>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</si>
  <si>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</si>
  <si>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</si>
  <si>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</si>
  <si>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</si>
  <si>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</si>
  <si>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</si>
  <si>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</si>
  <si>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</si>
  <si>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</si>
  <si>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</si>
  <si>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</si>
  <si>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</si>
  <si>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</si>
  <si>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</si>
  <si>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</si>
  <si>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</si>
  <si>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</si>
  <si>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</si>
  <si>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</si>
  <si>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</si>
  <si>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</si>
  <si>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</si>
  <si>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</si>
  <si>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</si>
  <si>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</si>
  <si>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</si>
  <si>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</si>
  <si>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</si>
  <si>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</si>
  <si>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</si>
  <si>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</si>
  <si>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</si>
  <si>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</si>
  <si>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</si>
  <si>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</si>
  <si>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</si>
  <si>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</si>
  <si>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</si>
  <si>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</si>
  <si>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</si>
  <si>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</si>
  <si>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</si>
  <si>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</si>
  <si>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</si>
  <si>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</si>
  <si>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</si>
  <si>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</si>
  <si>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</si>
  <si>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</si>
  <si>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</si>
  <si>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</si>
  <si>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</si>
  <si>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</si>
  <si>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</si>
  <si>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</si>
  <si>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</si>
  <si>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</si>
  <si>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</si>
  <si>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</si>
  <si>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</si>
  <si>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</si>
  <si>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</si>
  <si>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</si>
  <si>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</si>
  <si>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</si>
  <si>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</si>
  <si>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</si>
  <si>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</si>
  <si>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</si>
  <si>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</si>
  <si>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</si>
  <si>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</si>
  <si>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</si>
  <si>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</si>
  <si>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</si>
  <si>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</si>
  <si>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</si>
  <si>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</si>
  <si>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</si>
  <si>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</si>
  <si>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</si>
  <si>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</si>
  <si>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</si>
  <si>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</si>
  <si>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</si>
  <si>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</si>
  <si>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</si>
  <si>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</si>
  <si>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</si>
  <si>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</si>
  <si>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</si>
  <si>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</si>
  <si>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</si>
  <si>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</si>
  <si>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</si>
  <si>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</si>
  <si>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</si>
  <si>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</si>
  <si>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36. ООО "Медицинский центр "Здравица ДВ" 2101001</t>
  </si>
  <si>
    <t>38.ООО "Профи" 2304002</t>
  </si>
  <si>
    <t>39.ООО "Щеглова В.Ф." 2304005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</si>
  <si>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</si>
  <si>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</si>
  <si>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</si>
  <si>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</si>
  <si>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</si>
  <si>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</si>
  <si>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</si>
  <si>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</si>
  <si>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</si>
  <si>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</si>
  <si>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</si>
  <si>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</si>
  <si>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</si>
  <si>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</si>
  <si>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</si>
  <si>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</si>
  <si>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</si>
  <si>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</si>
  <si>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</si>
  <si>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</si>
  <si>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</si>
  <si>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</si>
  <si>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</si>
  <si>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</si>
  <si>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</si>
  <si>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</si>
  <si>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</si>
  <si>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</si>
  <si>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</si>
  <si>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</si>
  <si>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</si>
  <si>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</si>
  <si>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</si>
  <si>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</si>
  <si>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ДС</t>
  </si>
  <si>
    <t>услуги "январь-июнь" оплаченные в июле</t>
  </si>
  <si>
    <t>количество</t>
  </si>
  <si>
    <t>сумма, руб</t>
  </si>
  <si>
    <t>сумма, тыс.руб</t>
  </si>
  <si>
    <t>АПП2</t>
  </si>
  <si>
    <t>Диализ</t>
  </si>
  <si>
    <t>Профилактический медицинский осмотр лиц старше 18 лет</t>
  </si>
  <si>
    <t>Информация о выполнении объемов медицинской помощи лицам, застрахованным в Хабаровском крае, в рамках ТП ОМС,  за январь 2018</t>
  </si>
  <si>
    <t>План 1 мес.. 2018 г.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</si>
  <si>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</si>
  <si>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</si>
  <si>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</si>
  <si>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</si>
  <si>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на 1 мес.,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</si>
  <si>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</si>
  <si>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</si>
  <si>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</si>
  <si>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</si>
  <si>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</si>
  <si>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</si>
  <si>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</si>
  <si>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</si>
  <si>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</si>
  <si>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</si>
  <si>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</si>
  <si>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</si>
  <si>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</si>
  <si>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</si>
  <si>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</si>
  <si>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</si>
  <si>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</si>
  <si>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</si>
  <si>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</si>
  <si>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</si>
  <si>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</si>
  <si>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</si>
  <si>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</si>
  <si>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</si>
  <si>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</si>
  <si>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</si>
  <si>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ёё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</si>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</sst>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2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</fonts>
  <fills count="4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</fills>
  <borders count="8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79">
    <xf numFmtId="0" fontId="0" fillId="0" borderId="0"/>
    <xf numFmtId="0" fontId="9" fillId="0" borderId="0"/>
    <xf numFmtId="165" fontId="8" fillId="0" borderId="0" applyFont="0" applyFill="0" applyBorder="0" applyAlignment="0" applyProtection="0"/>
    <xf numFmtId="166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24" fillId="0" borderId="0" applyFill="0" applyBorder="0" applyProtection="0">
      <alignment wrapText="1"/>
      <protection locked="0"/>
    </xf>
    <xf numFmtId="173" fontId="9" fillId="0" borderId="0" applyFont="0" applyFill="0" applyBorder="0" applyAlignment="0" applyProtection="0"/>
    <xf numFmtId="173" fontId="9" fillId="0" borderId="0" applyFont="0" applyFill="0" applyBorder="0" applyAlignment="0" applyProtection="0"/>
    <xf numFmtId="0" fontId="5" fillId="0" borderId="0"/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7" fillId="0" borderId="0"/>
    <xf numFmtId="0" fontId="8" fillId="0" borderId="0"/>
    <xf numFmtId="0" fontId="8" fillId="0" borderId="0"/>
    <xf numFmtId="0" fontId="8" fillId="0" borderId="0"/>
    <xf numFmtId="0" fontId="5" fillId="0" borderId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69" applyNumberFormat="0" applyFill="0" applyAlignment="0" applyProtection="0"/>
    <xf numFmtId="0" fontId="41" fillId="0" borderId="70" applyNumberFormat="0" applyFill="0" applyAlignment="0" applyProtection="0"/>
    <xf numFmtId="0" fontId="42" fillId="0" borderId="71" applyNumberFormat="0" applyFill="0" applyAlignment="0" applyProtection="0"/>
    <xf numFmtId="0" fontId="42" fillId="0" borderId="0" applyNumberFormat="0" applyFill="0" applyBorder="0" applyAlignment="0" applyProtection="0"/>
    <xf numFmtId="0" fontId="43" fillId="6" borderId="0" applyNumberFormat="0" applyBorder="0" applyAlignment="0" applyProtection="0"/>
    <xf numFmtId="0" fontId="44" fillId="7" borderId="0" applyNumberFormat="0" applyBorder="0" applyAlignment="0" applyProtection="0"/>
    <xf numFmtId="0" fontId="45" fillId="8" borderId="0" applyNumberFormat="0" applyBorder="0" applyAlignment="0" applyProtection="0"/>
    <xf numFmtId="0" fontId="46" fillId="9" borderId="72" applyNumberFormat="0" applyAlignment="0" applyProtection="0"/>
    <xf numFmtId="0" fontId="47" fillId="10" borderId="73" applyNumberFormat="0" applyAlignment="0" applyProtection="0"/>
    <xf numFmtId="0" fontId="48" fillId="10" borderId="72" applyNumberFormat="0" applyAlignment="0" applyProtection="0"/>
    <xf numFmtId="0" fontId="49" fillId="0" borderId="74" applyNumberFormat="0" applyFill="0" applyAlignment="0" applyProtection="0"/>
    <xf numFmtId="0" fontId="50" fillId="11" borderId="75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77" applyNumberFormat="0" applyFill="0" applyAlignment="0" applyProtection="0"/>
    <xf numFmtId="0" fontId="54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54" fillId="16" borderId="0" applyNumberFormat="0" applyBorder="0" applyAlignment="0" applyProtection="0"/>
    <xf numFmtId="0" fontId="54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54" fillId="20" borderId="0" applyNumberFormat="0" applyBorder="0" applyAlignment="0" applyProtection="0"/>
    <xf numFmtId="0" fontId="54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54" fillId="24" borderId="0" applyNumberFormat="0" applyBorder="0" applyAlignment="0" applyProtection="0"/>
    <xf numFmtId="0" fontId="54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54" fillId="28" borderId="0" applyNumberFormat="0" applyBorder="0" applyAlignment="0" applyProtection="0"/>
    <xf numFmtId="0" fontId="54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54" fillId="32" borderId="0" applyNumberFormat="0" applyBorder="0" applyAlignment="0" applyProtection="0"/>
    <xf numFmtId="0" fontId="54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54" fillId="36" borderId="0" applyNumberFormat="0" applyBorder="0" applyAlignment="0" applyProtection="0"/>
    <xf numFmtId="0" fontId="3" fillId="0" borderId="0"/>
    <xf numFmtId="0" fontId="3" fillId="0" borderId="0"/>
    <xf numFmtId="0" fontId="3" fillId="12" borderId="76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</cellStyleXfs>
  <cellXfs count="2632">
    <xf numFmtId="0" fontId="0" fillId="0" borderId="0" xfId="0"/>
    <xf numFmtId="0" fontId="10" fillId="0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 wrapText="1" indent="1"/>
    </xf>
    <xf numFmtId="0" fontId="10" fillId="3" borderId="12" xfId="1" applyFont="1" applyFill="1" applyBorder="1" applyAlignment="1">
      <alignment horizontal="left" indent="2"/>
    </xf>
    <xf numFmtId="0" fontId="10" fillId="3" borderId="12" xfId="0" applyFont="1" applyFill="1" applyBorder="1" applyAlignment="1">
      <alignment horizontal="left" wrapText="1" indent="2"/>
    </xf>
    <xf numFmtId="0" fontId="10" fillId="3" borderId="0" xfId="1" applyFont="1" applyFill="1" applyBorder="1"/>
    <xf numFmtId="0" fontId="11" fillId="3" borderId="17" xfId="1" applyFont="1" applyFill="1" applyBorder="1" applyAlignment="1">
      <alignment horizontal="left"/>
    </xf>
    <xf numFmtId="164" fontId="11" fillId="3" borderId="4" xfId="1" applyNumberFormat="1" applyFont="1" applyFill="1" applyBorder="1"/>
    <xf numFmtId="165" fontId="30" fillId="3" borderId="12" xfId="2" applyNumberFormat="1" applyFont="1" applyFill="1" applyBorder="1"/>
    <xf numFmtId="171" fontId="11" fillId="3" borderId="4" xfId="1" applyNumberFormat="1" applyFont="1" applyFill="1" applyBorder="1"/>
    <xf numFmtId="0" fontId="13" fillId="3" borderId="12" xfId="0" applyFont="1" applyFill="1" applyBorder="1" applyAlignment="1">
      <alignment horizontal="left" wrapText="1" indent="2"/>
    </xf>
    <xf numFmtId="164" fontId="16" fillId="3" borderId="4" xfId="1" applyNumberFormat="1" applyFont="1" applyFill="1" applyBorder="1"/>
    <xf numFmtId="0" fontId="13" fillId="3" borderId="12" xfId="1" applyFont="1" applyFill="1" applyBorder="1" applyAlignment="1">
      <alignment horizontal="left" wrapText="1" indent="2"/>
    </xf>
    <xf numFmtId="165" fontId="30" fillId="3" borderId="19" xfId="2" applyNumberFormat="1" applyFont="1" applyFill="1" applyBorder="1"/>
    <xf numFmtId="165" fontId="30" fillId="3" borderId="8" xfId="2" applyNumberFormat="1" applyFont="1" applyFill="1" applyBorder="1"/>
    <xf numFmtId="165" fontId="30" fillId="3" borderId="15" xfId="2" applyNumberFormat="1" applyFont="1" applyFill="1" applyBorder="1"/>
    <xf numFmtId="0" fontId="11" fillId="3" borderId="12" xfId="1" applyFont="1" applyFill="1" applyBorder="1" applyAlignment="1">
      <alignment horizontal="left"/>
    </xf>
    <xf numFmtId="165" fontId="30" fillId="3" borderId="4" xfId="2" applyNumberFormat="1" applyFont="1" applyFill="1" applyBorder="1"/>
    <xf numFmtId="165" fontId="30" fillId="3" borderId="2" xfId="2" applyNumberFormat="1" applyFont="1" applyFill="1" applyBorder="1"/>
    <xf numFmtId="3" fontId="13" fillId="3" borderId="0" xfId="1" applyNumberFormat="1" applyFont="1" applyFill="1" applyBorder="1" applyAlignment="1">
      <alignment horizontal="center"/>
    </xf>
    <xf numFmtId="0" fontId="13" fillId="3" borderId="12" xfId="1" applyFont="1" applyFill="1" applyBorder="1" applyAlignment="1">
      <alignment horizontal="left" vertical="justify" indent="2"/>
    </xf>
    <xf numFmtId="0" fontId="10" fillId="3" borderId="8" xfId="1" applyFont="1" applyFill="1" applyBorder="1" applyAlignment="1">
      <alignment horizontal="center"/>
    </xf>
    <xf numFmtId="0" fontId="11" fillId="3" borderId="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left" indent="1"/>
    </xf>
    <xf numFmtId="0" fontId="10" fillId="3" borderId="12" xfId="1" applyFont="1" applyFill="1" applyBorder="1" applyAlignment="1">
      <alignment horizontal="right" wrapText="1" indent="3"/>
    </xf>
    <xf numFmtId="3" fontId="12" fillId="3" borderId="4" xfId="1" applyNumberFormat="1" applyFont="1" applyFill="1" applyBorder="1" applyAlignment="1">
      <alignment horizontal="center"/>
    </xf>
    <xf numFmtId="3" fontId="16" fillId="3" borderId="4" xfId="1" applyNumberFormat="1" applyFont="1" applyFill="1" applyBorder="1" applyAlignment="1">
      <alignment horizontal="center"/>
    </xf>
    <xf numFmtId="0" fontId="13" fillId="3" borderId="0" xfId="0" applyFont="1" applyFill="1"/>
    <xf numFmtId="164" fontId="11" fillId="3" borderId="1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/>
    </xf>
    <xf numFmtId="3" fontId="11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vertical="center"/>
    </xf>
    <xf numFmtId="177" fontId="11" fillId="3" borderId="2" xfId="1" applyNumberFormat="1" applyFont="1" applyFill="1" applyBorder="1" applyAlignment="1">
      <alignment horizontal="center" vertical="center"/>
    </xf>
    <xf numFmtId="164" fontId="11" fillId="3" borderId="12" xfId="1" applyNumberFormat="1" applyFont="1" applyFill="1" applyBorder="1" applyAlignment="1">
      <alignment vertical="center" wrapText="1"/>
    </xf>
    <xf numFmtId="164" fontId="11" fillId="3" borderId="19" xfId="1" applyNumberFormat="1" applyFont="1" applyFill="1" applyBorder="1" applyAlignment="1">
      <alignment vertical="center" wrapText="1"/>
    </xf>
    <xf numFmtId="164" fontId="11" fillId="3" borderId="10" xfId="1" applyNumberFormat="1" applyFont="1" applyFill="1" applyBorder="1" applyAlignment="1">
      <alignment vertical="center" wrapText="1"/>
    </xf>
    <xf numFmtId="164" fontId="11" fillId="3" borderId="12" xfId="1" applyNumberFormat="1" applyFont="1" applyFill="1" applyBorder="1" applyAlignment="1">
      <alignment horizontal="center" vertical="center" wrapText="1"/>
    </xf>
    <xf numFmtId="164" fontId="13" fillId="3" borderId="17" xfId="1" applyNumberFormat="1" applyFont="1" applyFill="1" applyBorder="1" applyAlignment="1">
      <alignment vertical="center" wrapText="1"/>
    </xf>
    <xf numFmtId="177" fontId="11" fillId="3" borderId="17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2" fillId="3" borderId="12" xfId="1" applyNumberFormat="1" applyFont="1" applyFill="1" applyBorder="1" applyAlignment="1">
      <alignment horizontal="center" vertical="center" wrapText="1"/>
    </xf>
    <xf numFmtId="164" fontId="16" fillId="3" borderId="12" xfId="1" applyNumberFormat="1" applyFont="1" applyFill="1" applyBorder="1" applyAlignment="1">
      <alignment horizontal="center" vertical="center" wrapText="1"/>
    </xf>
    <xf numFmtId="165" fontId="11" fillId="3" borderId="17" xfId="2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/>
    </xf>
    <xf numFmtId="177" fontId="13" fillId="3" borderId="17" xfId="1" applyNumberFormat="1" applyFont="1" applyFill="1" applyBorder="1" applyAlignment="1">
      <alignment horizontal="center" vertical="center"/>
    </xf>
    <xf numFmtId="3" fontId="11" fillId="3" borderId="12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174" fontId="15" fillId="3" borderId="17" xfId="2" applyNumberFormat="1" applyFont="1" applyFill="1" applyBorder="1"/>
    <xf numFmtId="177" fontId="16" fillId="3" borderId="17" xfId="1" applyNumberFormat="1" applyFont="1" applyFill="1" applyBorder="1" applyAlignment="1">
      <alignment horizontal="center" vertical="center"/>
    </xf>
    <xf numFmtId="164" fontId="11" fillId="3" borderId="10" xfId="1" applyNumberFormat="1" applyFont="1" applyFill="1" applyBorder="1" applyAlignment="1">
      <alignment horizontal="center" vertical="center" wrapText="1"/>
    </xf>
    <xf numFmtId="3" fontId="11" fillId="3" borderId="2" xfId="1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vertical="center" wrapText="1"/>
    </xf>
    <xf numFmtId="3" fontId="12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11" fillId="3" borderId="4" xfId="1" applyNumberFormat="1" applyFont="1" applyFill="1" applyBorder="1" applyAlignment="1">
      <alignment horizontal="center"/>
    </xf>
    <xf numFmtId="3" fontId="13" fillId="3" borderId="4" xfId="1" applyNumberFormat="1" applyFont="1" applyFill="1" applyBorder="1" applyAlignment="1">
      <alignment horizontal="center"/>
    </xf>
    <xf numFmtId="3" fontId="13" fillId="3" borderId="34" xfId="1" applyNumberFormat="1" applyFont="1" applyFill="1" applyBorder="1" applyAlignment="1">
      <alignment horizontal="center"/>
    </xf>
    <xf numFmtId="165" fontId="30" fillId="3" borderId="16" xfId="2" applyNumberFormat="1" applyFont="1" applyFill="1" applyBorder="1"/>
    <xf numFmtId="165" fontId="30" fillId="3" borderId="14" xfId="2" applyNumberFormat="1" applyFont="1" applyFill="1" applyBorder="1"/>
    <xf numFmtId="174" fontId="13" fillId="3" borderId="0" xfId="2" applyNumberFormat="1" applyFont="1" applyFill="1" applyBorder="1"/>
    <xf numFmtId="164" fontId="11" fillId="3" borderId="11" xfId="1" applyNumberFormat="1" applyFont="1" applyFill="1" applyBorder="1"/>
    <xf numFmtId="165" fontId="30" fillId="3" borderId="22" xfId="2" applyNumberFormat="1" applyFont="1" applyFill="1" applyBorder="1"/>
    <xf numFmtId="165" fontId="30" fillId="3" borderId="5" xfId="2" applyNumberFormat="1" applyFont="1" applyFill="1" applyBorder="1"/>
    <xf numFmtId="174" fontId="29" fillId="3" borderId="12" xfId="2" applyNumberFormat="1" applyFont="1" applyFill="1" applyBorder="1"/>
    <xf numFmtId="0" fontId="10" fillId="3" borderId="12" xfId="1" applyFont="1" applyFill="1" applyBorder="1" applyAlignment="1">
      <alignment horizontal="left" wrapText="1" indent="3"/>
    </xf>
    <xf numFmtId="0" fontId="33" fillId="3" borderId="12" xfId="1" applyFont="1" applyFill="1" applyBorder="1" applyAlignment="1">
      <alignment horizontal="left" vertical="justify" indent="2"/>
    </xf>
    <xf numFmtId="165" fontId="30" fillId="3" borderId="10" xfId="2" applyNumberFormat="1" applyFont="1" applyFill="1" applyBorder="1"/>
    <xf numFmtId="164" fontId="13" fillId="3" borderId="4" xfId="1" applyNumberFormat="1" applyFont="1" applyFill="1" applyBorder="1"/>
    <xf numFmtId="171" fontId="13" fillId="3" borderId="4" xfId="1" applyNumberFormat="1" applyFont="1" applyFill="1" applyBorder="1"/>
    <xf numFmtId="174" fontId="30" fillId="3" borderId="8" xfId="2" applyNumberFormat="1" applyFont="1" applyFill="1" applyBorder="1"/>
    <xf numFmtId="0" fontId="56" fillId="3" borderId="0" xfId="1" applyFont="1" applyFill="1" applyBorder="1"/>
    <xf numFmtId="0" fontId="58" fillId="3" borderId="0" xfId="1" applyFont="1" applyFill="1" applyAlignment="1">
      <alignment horizontal="left"/>
    </xf>
    <xf numFmtId="0" fontId="57" fillId="3" borderId="0" xfId="1" applyFont="1" applyFill="1" applyAlignment="1">
      <alignment horizontal="center"/>
    </xf>
    <xf numFmtId="0" fontId="56" fillId="3" borderId="1" xfId="1" applyFont="1" applyFill="1" applyBorder="1" applyAlignment="1">
      <alignment horizontal="center"/>
    </xf>
    <xf numFmtId="0" fontId="56" fillId="3" borderId="2" xfId="1" applyFont="1" applyFill="1" applyBorder="1" applyAlignment="1">
      <alignment horizontal="center"/>
    </xf>
    <xf numFmtId="0" fontId="56" fillId="3" borderId="7" xfId="1" applyFont="1" applyFill="1" applyBorder="1" applyAlignment="1">
      <alignment horizontal="center"/>
    </xf>
    <xf numFmtId="0" fontId="29" fillId="3" borderId="7" xfId="1" applyFont="1" applyFill="1" applyBorder="1" applyAlignment="1">
      <alignment horizontal="center" vertical="center"/>
    </xf>
    <xf numFmtId="0" fontId="29" fillId="3" borderId="7" xfId="1" applyFont="1" applyFill="1" applyBorder="1" applyAlignment="1">
      <alignment horizontal="center" vertical="center" wrapText="1"/>
    </xf>
    <xf numFmtId="0" fontId="29" fillId="3" borderId="8" xfId="1" applyFont="1" applyFill="1" applyBorder="1" applyAlignment="1">
      <alignment horizontal="center" vertical="center" wrapText="1"/>
    </xf>
    <xf numFmtId="0" fontId="29" fillId="3" borderId="0" xfId="1" applyFont="1" applyFill="1" applyBorder="1"/>
    <xf numFmtId="0" fontId="29" fillId="3" borderId="8" xfId="1" applyFont="1" applyFill="1" applyBorder="1" applyAlignment="1">
      <alignment horizontal="center"/>
    </xf>
    <xf numFmtId="0" fontId="29" fillId="3" borderId="8" xfId="1" applyFont="1" applyFill="1" applyBorder="1" applyAlignment="1">
      <alignment horizontal="center" vertical="center"/>
    </xf>
    <xf numFmtId="0" fontId="29" fillId="3" borderId="8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/>
    </xf>
    <xf numFmtId="0" fontId="29" fillId="3" borderId="2" xfId="1" applyFont="1" applyFill="1" applyBorder="1" applyAlignment="1">
      <alignment horizontal="center" vertical="center"/>
    </xf>
    <xf numFmtId="0" fontId="29" fillId="3" borderId="2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wrapText="1"/>
    </xf>
    <xf numFmtId="0" fontId="60" fillId="3" borderId="12" xfId="1" applyFont="1" applyFill="1" applyBorder="1" applyAlignment="1">
      <alignment wrapText="1"/>
    </xf>
    <xf numFmtId="0" fontId="61" fillId="3" borderId="12" xfId="1" applyFont="1" applyFill="1" applyBorder="1" applyAlignment="1">
      <alignment horizontal="center"/>
    </xf>
    <xf numFmtId="164" fontId="61" fillId="3" borderId="12" xfId="1" applyNumberFormat="1" applyFont="1" applyFill="1" applyBorder="1" applyAlignment="1">
      <alignment horizontal="center"/>
    </xf>
    <xf numFmtId="0" fontId="62" fillId="3" borderId="12" xfId="1" applyFont="1" applyFill="1" applyBorder="1" applyAlignment="1">
      <alignment horizontal="left" indent="1"/>
    </xf>
    <xf numFmtId="0" fontId="61" fillId="3" borderId="12" xfId="1" applyFont="1" applyFill="1" applyBorder="1" applyAlignment="1">
      <alignment horizontal="left" indent="2"/>
    </xf>
    <xf numFmtId="164" fontId="61" fillId="3" borderId="12" xfId="1" applyNumberFormat="1" applyFont="1" applyFill="1" applyBorder="1"/>
    <xf numFmtId="171" fontId="61" fillId="3" borderId="12" xfId="1" applyNumberFormat="1" applyFont="1" applyFill="1" applyBorder="1"/>
    <xf numFmtId="174" fontId="61" fillId="3" borderId="12" xfId="2" applyNumberFormat="1" applyFont="1" applyFill="1" applyBorder="1"/>
    <xf numFmtId="171" fontId="61" fillId="3" borderId="12" xfId="4" applyNumberFormat="1" applyFont="1" applyFill="1" applyBorder="1" applyAlignment="1">
      <alignment horizontal="right"/>
    </xf>
    <xf numFmtId="0" fontId="63" fillId="3" borderId="0" xfId="1" applyFont="1" applyFill="1" applyBorder="1"/>
    <xf numFmtId="0" fontId="61" fillId="3" borderId="15" xfId="1" applyFont="1" applyFill="1" applyBorder="1" applyAlignment="1">
      <alignment horizontal="left" indent="2"/>
    </xf>
    <xf numFmtId="164" fontId="61" fillId="3" borderId="15" xfId="1" applyNumberFormat="1" applyFont="1" applyFill="1" applyBorder="1"/>
    <xf numFmtId="171" fontId="61" fillId="3" borderId="15" xfId="1" applyNumberFormat="1" applyFont="1" applyFill="1" applyBorder="1"/>
    <xf numFmtId="174" fontId="61" fillId="3" borderId="15" xfId="2" applyNumberFormat="1" applyFont="1" applyFill="1" applyBorder="1"/>
    <xf numFmtId="174" fontId="61" fillId="3" borderId="42" xfId="2" applyNumberFormat="1" applyFont="1" applyFill="1" applyBorder="1"/>
    <xf numFmtId="0" fontId="60" fillId="3" borderId="4" xfId="1" applyFont="1" applyFill="1" applyBorder="1" applyAlignment="1">
      <alignment horizontal="left" wrapText="1" indent="1" shrinkToFit="1"/>
    </xf>
    <xf numFmtId="164" fontId="60" fillId="3" borderId="4" xfId="1" applyNumberFormat="1" applyFont="1" applyFill="1" applyBorder="1"/>
    <xf numFmtId="171" fontId="60" fillId="3" borderId="4" xfId="1" applyNumberFormat="1" applyFont="1" applyFill="1" applyBorder="1"/>
    <xf numFmtId="174" fontId="60" fillId="3" borderId="4" xfId="2" applyNumberFormat="1" applyFont="1" applyFill="1" applyBorder="1"/>
    <xf numFmtId="174" fontId="60" fillId="3" borderId="3" xfId="2" applyNumberFormat="1" applyFont="1" applyFill="1" applyBorder="1"/>
    <xf numFmtId="0" fontId="60" fillId="3" borderId="19" xfId="1" applyFont="1" applyFill="1" applyBorder="1" applyAlignment="1">
      <alignment horizontal="left" wrapText="1" indent="1" shrinkToFit="1"/>
    </xf>
    <xf numFmtId="171" fontId="60" fillId="3" borderId="19" xfId="1" applyNumberFormat="1" applyFont="1" applyFill="1" applyBorder="1"/>
    <xf numFmtId="164" fontId="60" fillId="3" borderId="19" xfId="1" applyNumberFormat="1" applyFont="1" applyFill="1" applyBorder="1"/>
    <xf numFmtId="164" fontId="64" fillId="3" borderId="19" xfId="1" applyNumberFormat="1" applyFont="1" applyFill="1" applyBorder="1"/>
    <xf numFmtId="164" fontId="61" fillId="3" borderId="19" xfId="1" applyNumberFormat="1" applyFont="1" applyFill="1" applyBorder="1"/>
    <xf numFmtId="174" fontId="60" fillId="3" borderId="19" xfId="2" applyNumberFormat="1" applyFont="1" applyFill="1" applyBorder="1"/>
    <xf numFmtId="174" fontId="60" fillId="3" borderId="0" xfId="2" applyNumberFormat="1" applyFont="1" applyFill="1" applyBorder="1"/>
    <xf numFmtId="0" fontId="65" fillId="3" borderId="12" xfId="0" applyFont="1" applyFill="1" applyBorder="1" applyAlignment="1">
      <alignment horizontal="center"/>
    </xf>
    <xf numFmtId="0" fontId="62" fillId="3" borderId="12" xfId="0" applyFont="1" applyFill="1" applyBorder="1" applyAlignment="1">
      <alignment horizontal="left" indent="1"/>
    </xf>
    <xf numFmtId="164" fontId="60" fillId="3" borderId="12" xfId="1" applyNumberFormat="1" applyFont="1" applyFill="1" applyBorder="1"/>
    <xf numFmtId="171" fontId="60" fillId="3" borderId="12" xfId="1" applyNumberFormat="1" applyFont="1" applyFill="1" applyBorder="1"/>
    <xf numFmtId="174" fontId="60" fillId="3" borderId="12" xfId="2" applyNumberFormat="1" applyFont="1" applyFill="1" applyBorder="1"/>
    <xf numFmtId="174" fontId="60" fillId="3" borderId="41" xfId="2" applyNumberFormat="1" applyFont="1" applyFill="1" applyBorder="1"/>
    <xf numFmtId="0" fontId="61" fillId="3" borderId="12" xfId="0" applyFont="1" applyFill="1" applyBorder="1" applyAlignment="1">
      <alignment horizontal="left" wrapText="1" indent="2"/>
    </xf>
    <xf numFmtId="0" fontId="65" fillId="3" borderId="12" xfId="0" applyFont="1" applyFill="1" applyBorder="1" applyAlignment="1">
      <alignment horizontal="left" indent="2"/>
    </xf>
    <xf numFmtId="0" fontId="61" fillId="3" borderId="12" xfId="0" applyFont="1" applyFill="1" applyBorder="1" applyAlignment="1">
      <alignment horizontal="left" indent="2"/>
    </xf>
    <xf numFmtId="0" fontId="61" fillId="3" borderId="12" xfId="1" applyFont="1" applyFill="1" applyBorder="1" applyAlignment="1">
      <alignment horizontal="left" vertical="justify" indent="2"/>
    </xf>
    <xf numFmtId="0" fontId="29" fillId="3" borderId="12" xfId="1" applyFont="1" applyFill="1" applyBorder="1" applyAlignment="1">
      <alignment horizontal="left" indent="2"/>
    </xf>
    <xf numFmtId="173" fontId="30" fillId="3" borderId="12" xfId="1" applyNumberFormat="1" applyFont="1" applyFill="1" applyBorder="1"/>
    <xf numFmtId="164" fontId="30" fillId="3" borderId="12" xfId="1" applyNumberFormat="1" applyFont="1" applyFill="1" applyBorder="1"/>
    <xf numFmtId="0" fontId="66" fillId="3" borderId="12" xfId="0" applyFont="1" applyFill="1" applyBorder="1" applyAlignment="1">
      <alignment horizontal="left" indent="2"/>
    </xf>
    <xf numFmtId="0" fontId="61" fillId="3" borderId="12" xfId="0" applyFont="1" applyFill="1" applyBorder="1" applyAlignment="1">
      <alignment horizontal="left" vertical="justify" indent="2"/>
    </xf>
    <xf numFmtId="174" fontId="61" fillId="3" borderId="41" xfId="2" applyNumberFormat="1" applyFont="1" applyFill="1" applyBorder="1"/>
    <xf numFmtId="0" fontId="61" fillId="3" borderId="15" xfId="0" applyFont="1" applyFill="1" applyBorder="1" applyAlignment="1">
      <alignment horizontal="left" indent="2"/>
    </xf>
    <xf numFmtId="171" fontId="60" fillId="3" borderId="15" xfId="1" applyNumberFormat="1" applyFont="1" applyFill="1" applyBorder="1"/>
    <xf numFmtId="0" fontId="30" fillId="3" borderId="4" xfId="1" applyFont="1" applyFill="1" applyBorder="1" applyAlignment="1">
      <alignment horizontal="left" indent="1"/>
    </xf>
    <xf numFmtId="174" fontId="60" fillId="3" borderId="11" xfId="2" applyNumberFormat="1" applyFont="1" applyFill="1" applyBorder="1"/>
    <xf numFmtId="0" fontId="67" fillId="3" borderId="19" xfId="1" applyFont="1" applyFill="1" applyBorder="1" applyAlignment="1">
      <alignment horizontal="left" wrapText="1" indent="1"/>
    </xf>
    <xf numFmtId="0" fontId="68" fillId="3" borderId="19" xfId="1" applyFont="1" applyFill="1" applyBorder="1" applyAlignment="1">
      <alignment horizontal="left" wrapText="1" indent="1"/>
    </xf>
    <xf numFmtId="174" fontId="61" fillId="3" borderId="19" xfId="2" applyNumberFormat="1" applyFont="1" applyFill="1" applyBorder="1"/>
    <xf numFmtId="174" fontId="61" fillId="3" borderId="44" xfId="2" applyNumberFormat="1" applyFont="1" applyFill="1" applyBorder="1"/>
    <xf numFmtId="0" fontId="69" fillId="3" borderId="12" xfId="1" applyFont="1" applyFill="1" applyBorder="1" applyAlignment="1">
      <alignment horizontal="left" wrapText="1" indent="1" shrinkToFit="1"/>
    </xf>
    <xf numFmtId="0" fontId="66" fillId="3" borderId="12" xfId="1" applyFont="1" applyFill="1" applyBorder="1" applyAlignment="1">
      <alignment horizontal="left" wrapText="1" indent="1" shrinkToFit="1"/>
    </xf>
    <xf numFmtId="0" fontId="65" fillId="3" borderId="12" xfId="1" applyFont="1" applyFill="1" applyBorder="1" applyAlignment="1">
      <alignment horizontal="left" wrapText="1" indent="1" shrinkToFit="1"/>
    </xf>
    <xf numFmtId="0" fontId="64" fillId="3" borderId="19" xfId="1" applyFont="1" applyFill="1" applyBorder="1" applyAlignment="1">
      <alignment horizontal="left" wrapText="1" indent="1" shrinkToFit="1"/>
    </xf>
    <xf numFmtId="0" fontId="70" fillId="3" borderId="19" xfId="1" applyFont="1" applyFill="1" applyBorder="1" applyAlignment="1">
      <alignment horizontal="left" wrapText="1" indent="1"/>
    </xf>
    <xf numFmtId="0" fontId="70" fillId="3" borderId="12" xfId="1" applyFont="1" applyFill="1" applyBorder="1" applyAlignment="1">
      <alignment horizontal="left" wrapText="1" indent="1"/>
    </xf>
    <xf numFmtId="0" fontId="29" fillId="3" borderId="12" xfId="1" applyFont="1" applyFill="1" applyBorder="1" applyAlignment="1">
      <alignment horizontal="left" wrapText="1" indent="1"/>
    </xf>
    <xf numFmtId="171" fontId="66" fillId="3" borderId="12" xfId="1" applyNumberFormat="1" applyFont="1" applyFill="1" applyBorder="1"/>
    <xf numFmtId="0" fontId="63" fillId="3" borderId="12" xfId="0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wrapText="1" indent="1"/>
    </xf>
    <xf numFmtId="174" fontId="60" fillId="3" borderId="2" xfId="2" applyNumberFormat="1" applyFont="1" applyFill="1" applyBorder="1"/>
    <xf numFmtId="174" fontId="60" fillId="3" borderId="49" xfId="2" applyNumberFormat="1" applyFont="1" applyFill="1" applyBorder="1"/>
    <xf numFmtId="0" fontId="61" fillId="3" borderId="15" xfId="0" applyFont="1" applyFill="1" applyBorder="1" applyAlignment="1">
      <alignment horizontal="left" wrapText="1" indent="2"/>
    </xf>
    <xf numFmtId="0" fontId="66" fillId="3" borderId="12" xfId="0" applyFont="1" applyFill="1" applyBorder="1" applyAlignment="1">
      <alignment horizontal="left" wrapText="1" indent="2"/>
    </xf>
    <xf numFmtId="0" fontId="66" fillId="3" borderId="15" xfId="0" applyFont="1" applyFill="1" applyBorder="1" applyAlignment="1">
      <alignment horizontal="left" wrapText="1" indent="2"/>
    </xf>
    <xf numFmtId="174" fontId="61" fillId="3" borderId="2" xfId="2" applyNumberFormat="1" applyFont="1" applyFill="1" applyBorder="1"/>
    <xf numFmtId="0" fontId="60" fillId="3" borderId="55" xfId="0" applyFont="1" applyFill="1" applyBorder="1" applyAlignment="1">
      <alignment horizontal="left" wrapText="1" indent="2"/>
    </xf>
    <xf numFmtId="0" fontId="64" fillId="3" borderId="15" xfId="0" applyFont="1" applyFill="1" applyBorder="1" applyAlignment="1">
      <alignment horizontal="left" wrapText="1" indent="2"/>
    </xf>
    <xf numFmtId="164" fontId="60" fillId="3" borderId="15" xfId="1" applyNumberFormat="1" applyFont="1" applyFill="1" applyBorder="1"/>
    <xf numFmtId="0" fontId="30" fillId="3" borderId="16" xfId="1" applyFont="1" applyFill="1" applyBorder="1" applyAlignment="1">
      <alignment wrapText="1"/>
    </xf>
    <xf numFmtId="164" fontId="60" fillId="3" borderId="16" xfId="1" applyNumberFormat="1" applyFont="1" applyFill="1" applyBorder="1"/>
    <xf numFmtId="171" fontId="60" fillId="3" borderId="16" xfId="1" applyNumberFormat="1" applyFont="1" applyFill="1" applyBorder="1"/>
    <xf numFmtId="171" fontId="61" fillId="3" borderId="16" xfId="1" applyNumberFormat="1" applyFont="1" applyFill="1" applyBorder="1"/>
    <xf numFmtId="174" fontId="60" fillId="3" borderId="16" xfId="2" applyNumberFormat="1" applyFont="1" applyFill="1" applyBorder="1"/>
    <xf numFmtId="174" fontId="61" fillId="3" borderId="16" xfId="2" applyNumberFormat="1" applyFont="1" applyFill="1" applyBorder="1"/>
    <xf numFmtId="0" fontId="71" fillId="3" borderId="0" xfId="1" applyFont="1" applyFill="1" applyBorder="1"/>
    <xf numFmtId="0" fontId="36" fillId="3" borderId="8" xfId="1" applyFont="1" applyFill="1" applyBorder="1" applyAlignment="1">
      <alignment horizontal="left"/>
    </xf>
    <xf numFmtId="0" fontId="60" fillId="3" borderId="27" xfId="1" applyFont="1" applyFill="1" applyBorder="1" applyAlignment="1">
      <alignment horizontal="left"/>
    </xf>
    <xf numFmtId="164" fontId="60" fillId="3" borderId="27" xfId="1" applyNumberFormat="1" applyFont="1" applyFill="1" applyBorder="1"/>
    <xf numFmtId="164" fontId="60" fillId="3" borderId="30" xfId="1" applyNumberFormat="1" applyFont="1" applyFill="1" applyBorder="1"/>
    <xf numFmtId="164" fontId="60" fillId="3" borderId="48" xfId="1" applyNumberFormat="1" applyFont="1" applyFill="1" applyBorder="1"/>
    <xf numFmtId="0" fontId="61" fillId="3" borderId="2" xfId="1" applyFont="1" applyFill="1" applyBorder="1"/>
    <xf numFmtId="164" fontId="61" fillId="3" borderId="2" xfId="1" applyNumberFormat="1" applyFont="1" applyFill="1" applyBorder="1"/>
    <xf numFmtId="171" fontId="61" fillId="3" borderId="2" xfId="1" applyNumberFormat="1" applyFont="1" applyFill="1" applyBorder="1"/>
    <xf numFmtId="174" fontId="61" fillId="3" borderId="43" xfId="2" applyNumberFormat="1" applyFont="1" applyFill="1" applyBorder="1"/>
    <xf numFmtId="0" fontId="60" fillId="3" borderId="12" xfId="1" applyFont="1" applyFill="1" applyBorder="1"/>
    <xf numFmtId="164" fontId="66" fillId="3" borderId="12" xfId="1" applyNumberFormat="1" applyFont="1" applyFill="1" applyBorder="1"/>
    <xf numFmtId="0" fontId="61" fillId="3" borderId="12" xfId="1" applyFont="1" applyFill="1" applyBorder="1" applyAlignment="1">
      <alignment horizontal="left" wrapText="1" indent="2"/>
    </xf>
    <xf numFmtId="171" fontId="61" fillId="3" borderId="14" xfId="1" applyNumberFormat="1" applyFont="1" applyFill="1" applyBorder="1"/>
    <xf numFmtId="171" fontId="61" fillId="3" borderId="19" xfId="1" applyNumberFormat="1" applyFont="1" applyFill="1" applyBorder="1"/>
    <xf numFmtId="164" fontId="66" fillId="3" borderId="15" xfId="1" applyNumberFormat="1" applyFont="1" applyFill="1" applyBorder="1"/>
    <xf numFmtId="164" fontId="60" fillId="3" borderId="3" xfId="1" applyNumberFormat="1" applyFont="1" applyFill="1" applyBorder="1"/>
    <xf numFmtId="174" fontId="61" fillId="3" borderId="4" xfId="2" applyNumberFormat="1" applyFont="1" applyFill="1" applyBorder="1"/>
    <xf numFmtId="182" fontId="64" fillId="3" borderId="19" xfId="1" applyNumberFormat="1" applyFont="1" applyFill="1" applyBorder="1"/>
    <xf numFmtId="164" fontId="60" fillId="3" borderId="44" xfId="1" applyNumberFormat="1" applyFont="1" applyFill="1" applyBorder="1"/>
    <xf numFmtId="0" fontId="72" fillId="3" borderId="12" xfId="0" applyFont="1" applyFill="1" applyBorder="1" applyAlignment="1">
      <alignment horizontal="left" indent="1"/>
    </xf>
    <xf numFmtId="174" fontId="60" fillId="3" borderId="42" xfId="2" applyNumberFormat="1" applyFont="1" applyFill="1" applyBorder="1"/>
    <xf numFmtId="174" fontId="60" fillId="3" borderId="15" xfId="2" applyNumberFormat="1" applyFont="1" applyFill="1" applyBorder="1"/>
    <xf numFmtId="0" fontId="30" fillId="3" borderId="58" xfId="1" applyFont="1" applyFill="1" applyBorder="1" applyAlignment="1">
      <alignment horizontal="left" indent="1"/>
    </xf>
    <xf numFmtId="0" fontId="68" fillId="3" borderId="0" xfId="1" applyFont="1" applyFill="1" applyBorder="1"/>
    <xf numFmtId="164" fontId="66" fillId="3" borderId="19" xfId="1" applyNumberFormat="1" applyFont="1" applyFill="1" applyBorder="1"/>
    <xf numFmtId="0" fontId="29" fillId="3" borderId="19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1" fillId="3" borderId="2" xfId="1" applyFont="1" applyFill="1" applyBorder="1" applyAlignment="1">
      <alignment horizontal="left" wrapText="1" indent="1"/>
    </xf>
    <xf numFmtId="164" fontId="64" fillId="3" borderId="2" xfId="1" applyNumberFormat="1" applyFont="1" applyFill="1" applyBorder="1"/>
    <xf numFmtId="164" fontId="60" fillId="3" borderId="42" xfId="1" applyNumberFormat="1" applyFont="1" applyFill="1" applyBorder="1"/>
    <xf numFmtId="164" fontId="64" fillId="3" borderId="15" xfId="1" applyNumberFormat="1" applyFont="1" applyFill="1" applyBorder="1"/>
    <xf numFmtId="174" fontId="64" fillId="3" borderId="15" xfId="2" applyNumberFormat="1" applyFont="1" applyFill="1" applyBorder="1"/>
    <xf numFmtId="164" fontId="64" fillId="3" borderId="16" xfId="1" applyNumberFormat="1" applyFont="1" applyFill="1" applyBorder="1"/>
    <xf numFmtId="174" fontId="64" fillId="3" borderId="16" xfId="2" applyNumberFormat="1" applyFont="1" applyFill="1" applyBorder="1"/>
    <xf numFmtId="0" fontId="60" fillId="3" borderId="8" xfId="1" applyFont="1" applyFill="1" applyBorder="1" applyAlignment="1">
      <alignment horizontal="left"/>
    </xf>
    <xf numFmtId="164" fontId="60" fillId="3" borderId="8" xfId="1" applyNumberFormat="1" applyFont="1" applyFill="1" applyBorder="1"/>
    <xf numFmtId="164" fontId="61" fillId="3" borderId="8" xfId="1" applyNumberFormat="1" applyFont="1" applyFill="1" applyBorder="1"/>
    <xf numFmtId="0" fontId="75" fillId="3" borderId="2" xfId="1" applyFont="1" applyFill="1" applyBorder="1"/>
    <xf numFmtId="0" fontId="61" fillId="3" borderId="2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wrapText="1" indent="2"/>
    </xf>
    <xf numFmtId="182" fontId="61" fillId="3" borderId="19" xfId="1" applyNumberFormat="1" applyFont="1" applyFill="1" applyBorder="1"/>
    <xf numFmtId="174" fontId="60" fillId="3" borderId="44" xfId="2" applyNumberFormat="1" applyFont="1" applyFill="1" applyBorder="1"/>
    <xf numFmtId="0" fontId="61" fillId="3" borderId="12" xfId="0" applyFont="1" applyFill="1" applyBorder="1" applyAlignment="1">
      <alignment horizontal="right" wrapText="1" indent="2"/>
    </xf>
    <xf numFmtId="0" fontId="64" fillId="3" borderId="12" xfId="0" applyFont="1" applyFill="1" applyBorder="1" applyAlignment="1">
      <alignment horizontal="left" wrapText="1" indent="2"/>
    </xf>
    <xf numFmtId="0" fontId="76" fillId="3" borderId="12" xfId="0" applyFont="1" applyFill="1" applyBorder="1" applyAlignment="1">
      <alignment horizontal="left" wrapText="1" indent="1"/>
    </xf>
    <xf numFmtId="0" fontId="61" fillId="3" borderId="42" xfId="0" applyFont="1" applyFill="1" applyBorder="1" applyAlignment="1">
      <alignment horizontal="left" wrapText="1" indent="2"/>
    </xf>
    <xf numFmtId="164" fontId="61" fillId="3" borderId="42" xfId="1" applyNumberFormat="1" applyFont="1" applyFill="1" applyBorder="1"/>
    <xf numFmtId="0" fontId="30" fillId="3" borderId="37" xfId="1" applyFont="1" applyFill="1" applyBorder="1" applyAlignment="1">
      <alignment horizontal="left" indent="1"/>
    </xf>
    <xf numFmtId="174" fontId="60" fillId="3" borderId="9" xfId="2" applyNumberFormat="1" applyFont="1" applyFill="1" applyBorder="1"/>
    <xf numFmtId="0" fontId="55" fillId="3" borderId="21" xfId="1" applyFont="1" applyFill="1" applyBorder="1" applyAlignment="1">
      <alignment horizontal="left" wrapText="1" indent="1"/>
    </xf>
    <xf numFmtId="0" fontId="30" fillId="3" borderId="2" xfId="1" applyFont="1" applyFill="1" applyBorder="1" applyAlignment="1">
      <alignment horizontal="left" indent="1"/>
    </xf>
    <xf numFmtId="164" fontId="60" fillId="3" borderId="29" xfId="1" applyNumberFormat="1" applyFont="1" applyFill="1" applyBorder="1"/>
    <xf numFmtId="171" fontId="60" fillId="3" borderId="44" xfId="1" applyNumberFormat="1" applyFont="1" applyFill="1" applyBorder="1"/>
    <xf numFmtId="174" fontId="60" fillId="3" borderId="29" xfId="2" applyNumberFormat="1" applyFont="1" applyFill="1" applyBorder="1"/>
    <xf numFmtId="0" fontId="68" fillId="3" borderId="12" xfId="1" applyFont="1" applyFill="1" applyBorder="1" applyAlignment="1">
      <alignment horizontal="left" wrapText="1" indent="1"/>
    </xf>
    <xf numFmtId="164" fontId="61" fillId="3" borderId="28" xfId="1" applyNumberFormat="1" applyFont="1" applyFill="1" applyBorder="1"/>
    <xf numFmtId="171" fontId="60" fillId="3" borderId="41" xfId="1" applyNumberFormat="1" applyFont="1" applyFill="1" applyBorder="1"/>
    <xf numFmtId="171" fontId="61" fillId="3" borderId="41" xfId="1" applyNumberFormat="1" applyFont="1" applyFill="1" applyBorder="1"/>
    <xf numFmtId="174" fontId="61" fillId="3" borderId="28" xfId="2" applyNumberFormat="1" applyFont="1" applyFill="1" applyBorder="1"/>
    <xf numFmtId="164" fontId="60" fillId="3" borderId="41" xfId="1" applyNumberFormat="1" applyFont="1" applyFill="1" applyBorder="1"/>
    <xf numFmtId="164" fontId="66" fillId="3" borderId="28" xfId="1" applyNumberFormat="1" applyFont="1" applyFill="1" applyBorder="1"/>
    <xf numFmtId="171" fontId="66" fillId="3" borderId="41" xfId="1" applyNumberFormat="1" applyFont="1" applyFill="1" applyBorder="1"/>
    <xf numFmtId="164" fontId="64" fillId="3" borderId="12" xfId="1" applyNumberFormat="1" applyFont="1" applyFill="1" applyBorder="1"/>
    <xf numFmtId="0" fontId="69" fillId="3" borderId="12" xfId="0" applyFont="1" applyFill="1" applyBorder="1" applyAlignment="1">
      <alignment horizontal="left" wrapText="1" indent="2"/>
    </xf>
    <xf numFmtId="0" fontId="61" fillId="3" borderId="44" xfId="0" applyFont="1" applyFill="1" applyBorder="1" applyAlignment="1">
      <alignment horizontal="left" wrapText="1" indent="2"/>
    </xf>
    <xf numFmtId="0" fontId="56" fillId="3" borderId="19" xfId="1" applyFont="1" applyFill="1" applyBorder="1"/>
    <xf numFmtId="0" fontId="56" fillId="3" borderId="12" xfId="1" applyFont="1" applyFill="1" applyBorder="1"/>
    <xf numFmtId="0" fontId="56" fillId="3" borderId="2" xfId="1" applyFont="1" applyFill="1" applyBorder="1"/>
    <xf numFmtId="0" fontId="56" fillId="3" borderId="43" xfId="1" applyFont="1" applyFill="1" applyBorder="1"/>
    <xf numFmtId="0" fontId="61" fillId="3" borderId="19" xfId="0" applyFont="1" applyFill="1" applyBorder="1" applyAlignment="1">
      <alignment horizontal="left" wrapText="1" indent="2"/>
    </xf>
    <xf numFmtId="0" fontId="61" fillId="3" borderId="28" xfId="0" applyFont="1" applyFill="1" applyBorder="1" applyAlignment="1">
      <alignment horizontal="left" wrapText="1" indent="2"/>
    </xf>
    <xf numFmtId="0" fontId="60" fillId="3" borderId="53" xfId="0" applyFont="1" applyFill="1" applyBorder="1" applyAlignment="1">
      <alignment horizontal="left" wrapText="1" indent="2"/>
    </xf>
    <xf numFmtId="0" fontId="30" fillId="3" borderId="2" xfId="1" applyFont="1" applyFill="1" applyBorder="1"/>
    <xf numFmtId="164" fontId="30" fillId="3" borderId="2" xfId="1" applyNumberFormat="1" applyFont="1" applyFill="1" applyBorder="1"/>
    <xf numFmtId="164" fontId="61" fillId="3" borderId="0" xfId="1" applyNumberFormat="1" applyFont="1" applyFill="1" applyBorder="1"/>
    <xf numFmtId="171" fontId="60" fillId="3" borderId="2" xfId="1" applyNumberFormat="1" applyFont="1" applyFill="1" applyBorder="1"/>
    <xf numFmtId="174" fontId="30" fillId="3" borderId="2" xfId="1" applyNumberFormat="1" applyFont="1" applyFill="1" applyBorder="1"/>
    <xf numFmtId="0" fontId="30" fillId="3" borderId="0" xfId="1" applyFont="1" applyFill="1" applyBorder="1"/>
    <xf numFmtId="164" fontId="60" fillId="3" borderId="46" xfId="1" applyNumberFormat="1" applyFont="1" applyFill="1" applyBorder="1"/>
    <xf numFmtId="0" fontId="60" fillId="3" borderId="31" xfId="1" applyFont="1" applyFill="1" applyBorder="1" applyAlignment="1">
      <alignment horizontal="left"/>
    </xf>
    <xf numFmtId="171" fontId="60" fillId="3" borderId="8" xfId="1" applyNumberFormat="1" applyFont="1" applyFill="1" applyBorder="1"/>
    <xf numFmtId="171" fontId="60" fillId="3" borderId="33" xfId="1" applyNumberFormat="1" applyFont="1" applyFill="1" applyBorder="1"/>
    <xf numFmtId="174" fontId="60" fillId="3" borderId="33" xfId="2" applyNumberFormat="1" applyFont="1" applyFill="1" applyBorder="1"/>
    <xf numFmtId="0" fontId="66" fillId="3" borderId="12" xfId="1" applyFont="1" applyFill="1" applyBorder="1" applyAlignment="1">
      <alignment horizontal="left" indent="2"/>
    </xf>
    <xf numFmtId="164" fontId="66" fillId="3" borderId="2" xfId="1" applyNumberFormat="1" applyFont="1" applyFill="1" applyBorder="1"/>
    <xf numFmtId="164" fontId="61" fillId="3" borderId="43" xfId="1" applyNumberFormat="1" applyFont="1" applyFill="1" applyBorder="1"/>
    <xf numFmtId="174" fontId="61" fillId="3" borderId="0" xfId="2" applyNumberFormat="1" applyFont="1" applyFill="1" applyBorder="1"/>
    <xf numFmtId="174" fontId="61" fillId="3" borderId="35" xfId="2" applyNumberFormat="1" applyFont="1" applyFill="1" applyBorder="1"/>
    <xf numFmtId="164" fontId="64" fillId="3" borderId="4" xfId="1" applyNumberFormat="1" applyFont="1" applyFill="1" applyBorder="1"/>
    <xf numFmtId="0" fontId="60" fillId="3" borderId="2" xfId="1" applyFont="1" applyFill="1" applyBorder="1" applyAlignment="1">
      <alignment horizontal="left" wrapText="1" indent="1" shrinkToFit="1"/>
    </xf>
    <xf numFmtId="179" fontId="64" fillId="3" borderId="19" xfId="1" applyNumberFormat="1" applyFont="1" applyFill="1" applyBorder="1"/>
    <xf numFmtId="164" fontId="64" fillId="3" borderId="44" xfId="1" applyNumberFormat="1" applyFont="1" applyFill="1" applyBorder="1"/>
    <xf numFmtId="0" fontId="62" fillId="3" borderId="19" xfId="0" applyFont="1" applyFill="1" applyBorder="1" applyAlignment="1">
      <alignment horizontal="left" indent="1"/>
    </xf>
    <xf numFmtId="164" fontId="66" fillId="3" borderId="44" xfId="1" applyNumberFormat="1" applyFont="1" applyFill="1" applyBorder="1"/>
    <xf numFmtId="0" fontId="65" fillId="3" borderId="4" xfId="0" applyFont="1" applyFill="1" applyBorder="1" applyAlignment="1">
      <alignment horizontal="left" indent="2"/>
    </xf>
    <xf numFmtId="0" fontId="61" fillId="3" borderId="19" xfId="0" applyFont="1" applyFill="1" applyBorder="1" applyAlignment="1">
      <alignment horizontal="left" indent="2"/>
    </xf>
    <xf numFmtId="164" fontId="60" fillId="3" borderId="11" xfId="1" applyNumberFormat="1" applyFont="1" applyFill="1" applyBorder="1"/>
    <xf numFmtId="0" fontId="73" fillId="3" borderId="19" xfId="1" applyFont="1" applyFill="1" applyBorder="1" applyAlignment="1">
      <alignment horizontal="left" wrapText="1" indent="1"/>
    </xf>
    <xf numFmtId="0" fontId="56" fillId="3" borderId="19" xfId="1" applyFont="1" applyFill="1" applyBorder="1" applyAlignment="1">
      <alignment horizontal="center" wrapText="1"/>
    </xf>
    <xf numFmtId="171" fontId="66" fillId="3" borderId="19" xfId="1" applyNumberFormat="1" applyFont="1" applyFill="1" applyBorder="1"/>
    <xf numFmtId="0" fontId="29" fillId="3" borderId="15" xfId="1" applyFont="1" applyFill="1" applyBorder="1" applyAlignment="1">
      <alignment horizontal="left" wrapText="1" indent="1"/>
    </xf>
    <xf numFmtId="171" fontId="66" fillId="3" borderId="2" xfId="1" applyNumberFormat="1" applyFont="1" applyFill="1" applyBorder="1"/>
    <xf numFmtId="0" fontId="69" fillId="3" borderId="19" xfId="0" applyFont="1" applyFill="1" applyBorder="1" applyAlignment="1">
      <alignment horizontal="left" wrapText="1" indent="2"/>
    </xf>
    <xf numFmtId="0" fontId="61" fillId="3" borderId="19" xfId="0" applyFont="1" applyFill="1" applyBorder="1" applyAlignment="1">
      <alignment horizontal="center" wrapText="1"/>
    </xf>
    <xf numFmtId="174" fontId="61" fillId="3" borderId="22" xfId="2" applyNumberFormat="1" applyFont="1" applyFill="1" applyBorder="1"/>
    <xf numFmtId="0" fontId="61" fillId="3" borderId="15" xfId="0" applyFont="1" applyFill="1" applyBorder="1" applyAlignment="1">
      <alignment horizontal="center" wrapText="1"/>
    </xf>
    <xf numFmtId="0" fontId="60" fillId="3" borderId="16" xfId="0" applyFont="1" applyFill="1" applyBorder="1" applyAlignment="1">
      <alignment horizontal="left" wrapText="1" indent="2"/>
    </xf>
    <xf numFmtId="164" fontId="61" fillId="3" borderId="16" xfId="1" applyNumberFormat="1" applyFont="1" applyFill="1" applyBorder="1"/>
    <xf numFmtId="174" fontId="60" fillId="3" borderId="46" xfId="2" applyNumberFormat="1" applyFont="1" applyFill="1" applyBorder="1"/>
    <xf numFmtId="164" fontId="66" fillId="3" borderId="31" xfId="1" applyNumberFormat="1" applyFont="1" applyFill="1" applyBorder="1"/>
    <xf numFmtId="164" fontId="60" fillId="3" borderId="33" xfId="1" applyNumberFormat="1" applyFont="1" applyFill="1" applyBorder="1"/>
    <xf numFmtId="0" fontId="60" fillId="3" borderId="12" xfId="1" applyFont="1" applyFill="1" applyBorder="1" applyAlignment="1">
      <alignment horizontal="left" wrapText="1"/>
    </xf>
    <xf numFmtId="0" fontId="60" fillId="3" borderId="12" xfId="1" applyFont="1" applyFill="1" applyBorder="1" applyAlignment="1">
      <alignment horizontal="left"/>
    </xf>
    <xf numFmtId="171" fontId="61" fillId="3" borderId="12" xfId="1" applyNumberFormat="1" applyFont="1" applyFill="1" applyBorder="1" applyAlignment="1">
      <alignment horizontal="center"/>
    </xf>
    <xf numFmtId="171" fontId="61" fillId="3" borderId="15" xfId="1" applyNumberFormat="1" applyFont="1" applyFill="1" applyBorder="1" applyAlignment="1">
      <alignment horizontal="center"/>
    </xf>
    <xf numFmtId="174" fontId="64" fillId="3" borderId="4" xfId="2" applyNumberFormat="1" applyFont="1" applyFill="1" applyBorder="1"/>
    <xf numFmtId="179" fontId="60" fillId="3" borderId="19" xfId="1" applyNumberFormat="1" applyFont="1" applyFill="1" applyBorder="1"/>
    <xf numFmtId="174" fontId="64" fillId="3" borderId="2" xfId="2" applyNumberFormat="1" applyFont="1" applyFill="1" applyBorder="1"/>
    <xf numFmtId="0" fontId="60" fillId="3" borderId="41" xfId="1" applyFont="1" applyFill="1" applyBorder="1"/>
    <xf numFmtId="0" fontId="61" fillId="3" borderId="15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horizontal="left" wrapText="1" indent="1"/>
    </xf>
    <xf numFmtId="174" fontId="64" fillId="3" borderId="12" xfId="2" applyNumberFormat="1" applyFont="1" applyFill="1" applyBorder="1"/>
    <xf numFmtId="0" fontId="73" fillId="3" borderId="12" xfId="1" applyFont="1" applyFill="1" applyBorder="1" applyAlignment="1">
      <alignment horizontal="left" wrapText="1" indent="1"/>
    </xf>
    <xf numFmtId="0" fontId="60" fillId="3" borderId="15" xfId="0" applyFont="1" applyFill="1" applyBorder="1" applyAlignment="1">
      <alignment horizontal="left" wrapText="1" indent="2"/>
    </xf>
    <xf numFmtId="0" fontId="61" fillId="3" borderId="33" xfId="1" applyFont="1" applyFill="1" applyBorder="1"/>
    <xf numFmtId="0" fontId="61" fillId="3" borderId="8" xfId="1" applyFont="1" applyFill="1" applyBorder="1"/>
    <xf numFmtId="0" fontId="64" fillId="3" borderId="8" xfId="1" applyFont="1" applyFill="1" applyBorder="1" applyAlignment="1">
      <alignment horizontal="center"/>
    </xf>
    <xf numFmtId="0" fontId="60" fillId="3" borderId="19" xfId="1" applyFont="1" applyFill="1" applyBorder="1" applyAlignment="1">
      <alignment horizontal="left" wrapText="1"/>
    </xf>
    <xf numFmtId="174" fontId="60" fillId="3" borderId="21" xfId="2" applyNumberFormat="1" applyFont="1" applyFill="1" applyBorder="1"/>
    <xf numFmtId="174" fontId="60" fillId="3" borderId="32" xfId="2" applyNumberFormat="1" applyFont="1" applyFill="1" applyBorder="1"/>
    <xf numFmtId="174" fontId="60" fillId="3" borderId="52" xfId="2" applyNumberFormat="1" applyFont="1" applyFill="1" applyBorder="1"/>
    <xf numFmtId="164" fontId="60" fillId="3" borderId="2" xfId="1" applyNumberFormat="1" applyFont="1" applyFill="1" applyBorder="1"/>
    <xf numFmtId="164" fontId="60" fillId="3" borderId="22" xfId="1" applyNumberFormat="1" applyFont="1" applyFill="1" applyBorder="1"/>
    <xf numFmtId="174" fontId="60" fillId="3" borderId="43" xfId="2" applyNumberFormat="1" applyFont="1" applyFill="1" applyBorder="1"/>
    <xf numFmtId="174" fontId="60" fillId="3" borderId="22" xfId="2" applyNumberFormat="1" applyFont="1" applyFill="1" applyBorder="1"/>
    <xf numFmtId="0" fontId="30" fillId="3" borderId="19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left" indent="1"/>
    </xf>
    <xf numFmtId="171" fontId="60" fillId="3" borderId="42" xfId="1" applyNumberFormat="1" applyFont="1" applyFill="1" applyBorder="1"/>
    <xf numFmtId="171" fontId="60" fillId="3" borderId="46" xfId="1" applyNumberFormat="1" applyFont="1" applyFill="1" applyBorder="1"/>
    <xf numFmtId="171" fontId="64" fillId="3" borderId="15" xfId="1" applyNumberFormat="1" applyFont="1" applyFill="1" applyBorder="1"/>
    <xf numFmtId="174" fontId="61" fillId="3" borderId="46" xfId="2" applyNumberFormat="1" applyFont="1" applyFill="1" applyBorder="1"/>
    <xf numFmtId="174" fontId="60" fillId="3" borderId="26" xfId="2" applyNumberFormat="1" applyFont="1" applyFill="1" applyBorder="1"/>
    <xf numFmtId="174" fontId="60" fillId="3" borderId="8" xfId="2" applyNumberFormat="1" applyFont="1" applyFill="1" applyBorder="1"/>
    <xf numFmtId="0" fontId="60" fillId="3" borderId="19" xfId="1" applyFont="1" applyFill="1" applyBorder="1" applyAlignment="1">
      <alignment horizontal="left"/>
    </xf>
    <xf numFmtId="0" fontId="60" fillId="3" borderId="43" xfId="1" applyFont="1" applyFill="1" applyBorder="1" applyAlignment="1">
      <alignment horizontal="left"/>
    </xf>
    <xf numFmtId="0" fontId="30" fillId="3" borderId="16" xfId="1" applyFont="1" applyFill="1" applyBorder="1" applyAlignment="1">
      <alignment horizontal="left" indent="1"/>
    </xf>
    <xf numFmtId="3" fontId="60" fillId="3" borderId="8" xfId="2" applyNumberFormat="1" applyFont="1" applyFill="1" applyBorder="1" applyAlignment="1">
      <alignment horizontal="center"/>
    </xf>
    <xf numFmtId="3" fontId="60" fillId="3" borderId="33" xfId="2" applyNumberFormat="1" applyFont="1" applyFill="1" applyBorder="1" applyAlignment="1">
      <alignment horizontal="center"/>
    </xf>
    <xf numFmtId="0" fontId="60" fillId="3" borderId="2" xfId="1" applyFont="1" applyFill="1" applyBorder="1" applyAlignment="1">
      <alignment horizontal="left"/>
    </xf>
    <xf numFmtId="165" fontId="61" fillId="3" borderId="12" xfId="2" applyFont="1" applyFill="1" applyBorder="1"/>
    <xf numFmtId="0" fontId="60" fillId="3" borderId="17" xfId="1" applyFont="1" applyFill="1" applyBorder="1" applyAlignment="1">
      <alignment horizontal="left"/>
    </xf>
    <xf numFmtId="164" fontId="60" fillId="3" borderId="17" xfId="1" applyNumberFormat="1" applyFont="1" applyFill="1" applyBorder="1"/>
    <xf numFmtId="174" fontId="61" fillId="3" borderId="17" xfId="2" applyNumberFormat="1" applyFont="1" applyFill="1" applyBorder="1"/>
    <xf numFmtId="0" fontId="60" fillId="3" borderId="2" xfId="1" applyFont="1" applyFill="1" applyBorder="1"/>
    <xf numFmtId="2" fontId="60" fillId="3" borderId="12" xfId="1" applyNumberFormat="1" applyFont="1" applyFill="1" applyBorder="1" applyAlignment="1">
      <alignment wrapText="1"/>
    </xf>
    <xf numFmtId="164" fontId="61" fillId="3" borderId="41" xfId="1" applyNumberFormat="1" applyFont="1" applyFill="1" applyBorder="1"/>
    <xf numFmtId="0" fontId="61" fillId="3" borderId="2" xfId="1" applyFont="1" applyFill="1" applyBorder="1" applyAlignment="1">
      <alignment horizontal="left" wrapText="1" indent="2"/>
    </xf>
    <xf numFmtId="0" fontId="60" fillId="3" borderId="4" xfId="1" applyFont="1" applyFill="1" applyBorder="1" applyAlignment="1">
      <alignment horizontal="left" wrapText="1" indent="1"/>
    </xf>
    <xf numFmtId="174" fontId="64" fillId="3" borderId="44" xfId="2" applyNumberFormat="1" applyFont="1" applyFill="1" applyBorder="1"/>
    <xf numFmtId="174" fontId="64" fillId="3" borderId="19" xfId="2" applyNumberFormat="1" applyFont="1" applyFill="1" applyBorder="1"/>
    <xf numFmtId="164" fontId="61" fillId="3" borderId="14" xfId="1" applyNumberFormat="1" applyFont="1" applyFill="1" applyBorder="1"/>
    <xf numFmtId="171" fontId="60" fillId="3" borderId="14" xfId="1" applyNumberFormat="1" applyFont="1" applyFill="1" applyBorder="1"/>
    <xf numFmtId="174" fontId="64" fillId="3" borderId="14" xfId="2" applyNumberFormat="1" applyFont="1" applyFill="1" applyBorder="1"/>
    <xf numFmtId="174" fontId="61" fillId="3" borderId="14" xfId="2" applyNumberFormat="1" applyFont="1" applyFill="1" applyBorder="1"/>
    <xf numFmtId="174" fontId="61" fillId="3" borderId="78" xfId="2" applyNumberFormat="1" applyFont="1" applyFill="1" applyBorder="1"/>
    <xf numFmtId="0" fontId="60" fillId="3" borderId="19" xfId="1" applyFont="1" applyFill="1" applyBorder="1" applyAlignment="1">
      <alignment horizontal="left" wrapText="1" indent="1"/>
    </xf>
    <xf numFmtId="164" fontId="61" fillId="3" borderId="44" xfId="1" applyNumberFormat="1" applyFont="1" applyFill="1" applyBorder="1"/>
    <xf numFmtId="0" fontId="60" fillId="3" borderId="12" xfId="1" applyFont="1" applyFill="1" applyBorder="1" applyAlignment="1">
      <alignment horizontal="left" wrapText="1" indent="1"/>
    </xf>
    <xf numFmtId="174" fontId="64" fillId="3" borderId="41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0" fontId="68" fillId="3" borderId="15" xfId="1" applyFont="1" applyFill="1" applyBorder="1" applyAlignment="1">
      <alignment horizontal="left" wrapText="1" indent="1"/>
    </xf>
    <xf numFmtId="164" fontId="60" fillId="3" borderId="43" xfId="1" applyNumberFormat="1" applyFont="1" applyFill="1" applyBorder="1"/>
    <xf numFmtId="0" fontId="29" fillId="3" borderId="14" xfId="1" applyFont="1" applyFill="1" applyBorder="1" applyAlignment="1">
      <alignment horizontal="left" wrapText="1" indent="1"/>
    </xf>
    <xf numFmtId="0" fontId="66" fillId="3" borderId="14" xfId="0" applyFont="1" applyFill="1" applyBorder="1" applyAlignment="1">
      <alignment horizontal="center" wrapText="1"/>
    </xf>
    <xf numFmtId="164" fontId="61" fillId="3" borderId="78" xfId="1" applyNumberFormat="1" applyFont="1" applyFill="1" applyBorder="1"/>
    <xf numFmtId="164" fontId="66" fillId="3" borderId="14" xfId="1" applyNumberFormat="1" applyFont="1" applyFill="1" applyBorder="1"/>
    <xf numFmtId="0" fontId="63" fillId="3" borderId="5" xfId="0" applyFont="1" applyFill="1" applyBorder="1" applyAlignment="1">
      <alignment horizontal="left" indent="1"/>
    </xf>
    <xf numFmtId="0" fontId="71" fillId="3" borderId="5" xfId="1" applyFont="1" applyFill="1" applyBorder="1" applyAlignment="1">
      <alignment horizontal="left" wrapText="1" indent="1"/>
    </xf>
    <xf numFmtId="164" fontId="60" fillId="3" borderId="5" xfId="1" applyNumberFormat="1" applyFont="1" applyFill="1" applyBorder="1"/>
    <xf numFmtId="164" fontId="60" fillId="3" borderId="45" xfId="1" applyNumberFormat="1" applyFont="1" applyFill="1" applyBorder="1"/>
    <xf numFmtId="164" fontId="61" fillId="3" borderId="5" xfId="1" applyNumberFormat="1" applyFont="1" applyFill="1" applyBorder="1"/>
    <xf numFmtId="171" fontId="60" fillId="3" borderId="5" xfId="1" applyNumberFormat="1" applyFont="1" applyFill="1" applyBorder="1"/>
    <xf numFmtId="174" fontId="60" fillId="3" borderId="45" xfId="2" applyNumberFormat="1" applyFont="1" applyFill="1" applyBorder="1"/>
    <xf numFmtId="174" fontId="60" fillId="3" borderId="5" xfId="2" applyNumberFormat="1" applyFont="1" applyFill="1" applyBorder="1"/>
    <xf numFmtId="174" fontId="61" fillId="3" borderId="5" xfId="2" applyNumberFormat="1" applyFont="1" applyFill="1" applyBorder="1"/>
    <xf numFmtId="0" fontId="68" fillId="3" borderId="22" xfId="1" applyFont="1" applyFill="1" applyBorder="1" applyAlignment="1">
      <alignment horizontal="left" wrapText="1" indent="1"/>
    </xf>
    <xf numFmtId="0" fontId="71" fillId="3" borderId="22" xfId="1" applyFont="1" applyFill="1" applyBorder="1" applyAlignment="1">
      <alignment horizontal="left" wrapText="1" indent="1"/>
    </xf>
    <xf numFmtId="164" fontId="60" fillId="3" borderId="65" xfId="1" applyNumberFormat="1" applyFont="1" applyFill="1" applyBorder="1"/>
    <xf numFmtId="164" fontId="61" fillId="3" borderId="22" xfId="1" applyNumberFormat="1" applyFont="1" applyFill="1" applyBorder="1"/>
    <xf numFmtId="171" fontId="60" fillId="3" borderId="22" xfId="1" applyNumberFormat="1" applyFont="1" applyFill="1" applyBorder="1"/>
    <xf numFmtId="174" fontId="60" fillId="3" borderId="65" xfId="2" applyNumberFormat="1" applyFont="1" applyFill="1" applyBorder="1"/>
    <xf numFmtId="0" fontId="60" fillId="3" borderId="2" xfId="0" applyFont="1" applyFill="1" applyBorder="1" applyAlignment="1">
      <alignment horizontal="left" wrapText="1" indent="2"/>
    </xf>
    <xf numFmtId="0" fontId="66" fillId="3" borderId="2" xfId="0" applyFont="1" applyFill="1" applyBorder="1" applyAlignment="1">
      <alignment horizontal="center" wrapText="1"/>
    </xf>
    <xf numFmtId="0" fontId="30" fillId="3" borderId="4" xfId="1" applyFont="1" applyFill="1" applyBorder="1" applyAlignment="1">
      <alignment wrapText="1"/>
    </xf>
    <xf numFmtId="171" fontId="64" fillId="3" borderId="4" xfId="1" applyNumberFormat="1" applyFont="1" applyFill="1" applyBorder="1"/>
    <xf numFmtId="0" fontId="30" fillId="3" borderId="2" xfId="1" applyFont="1" applyFill="1" applyBorder="1" applyAlignment="1">
      <alignment wrapText="1"/>
    </xf>
    <xf numFmtId="0" fontId="61" fillId="3" borderId="19" xfId="1" applyFont="1" applyFill="1" applyBorder="1" applyAlignment="1">
      <alignment horizontal="left" indent="2"/>
    </xf>
    <xf numFmtId="0" fontId="60" fillId="3" borderId="19" xfId="1" applyFont="1" applyFill="1" applyBorder="1"/>
    <xf numFmtId="0" fontId="77" fillId="3" borderId="19" xfId="0" applyFont="1" applyFill="1" applyBorder="1" applyAlignment="1">
      <alignment horizontal="left" indent="2"/>
    </xf>
    <xf numFmtId="0" fontId="29" fillId="3" borderId="15" xfId="1" applyFont="1" applyFill="1" applyBorder="1" applyAlignment="1">
      <alignment horizontal="left" indent="2"/>
    </xf>
    <xf numFmtId="0" fontId="60" fillId="3" borderId="16" xfId="1" applyFont="1" applyFill="1" applyBorder="1" applyAlignment="1">
      <alignment horizontal="left" indent="1"/>
    </xf>
    <xf numFmtId="174" fontId="61" fillId="3" borderId="33" xfId="2" applyNumberFormat="1" applyFont="1" applyFill="1" applyBorder="1"/>
    <xf numFmtId="174" fontId="61" fillId="3" borderId="8" xfId="2" applyNumberFormat="1" applyFont="1" applyFill="1" applyBorder="1"/>
    <xf numFmtId="164" fontId="29" fillId="3" borderId="12" xfId="1" applyNumberFormat="1" applyFont="1" applyFill="1" applyBorder="1"/>
    <xf numFmtId="164" fontId="29" fillId="3" borderId="41" xfId="1" applyNumberFormat="1" applyFont="1" applyFill="1" applyBorder="1"/>
    <xf numFmtId="173" fontId="29" fillId="3" borderId="12" xfId="1" applyNumberFormat="1" applyFont="1" applyFill="1" applyBorder="1"/>
    <xf numFmtId="164" fontId="29" fillId="3" borderId="41" xfId="1" applyNumberFormat="1" applyFont="1" applyFill="1" applyBorder="1" applyAlignment="1">
      <alignment horizontal="center"/>
    </xf>
    <xf numFmtId="164" fontId="29" fillId="3" borderId="12" xfId="1" applyNumberFormat="1" applyFont="1" applyFill="1" applyBorder="1" applyAlignment="1">
      <alignment horizontal="center"/>
    </xf>
    <xf numFmtId="178" fontId="61" fillId="3" borderId="44" xfId="2" applyNumberFormat="1" applyFont="1" applyFill="1" applyBorder="1"/>
    <xf numFmtId="0" fontId="60" fillId="3" borderId="4" xfId="1" applyFont="1" applyFill="1" applyBorder="1" applyAlignment="1">
      <alignment horizontal="left" indent="1"/>
    </xf>
    <xf numFmtId="164" fontId="63" fillId="3" borderId="3" xfId="1" applyNumberFormat="1" applyFont="1" applyFill="1" applyBorder="1" applyAlignment="1">
      <alignment horizontal="center"/>
    </xf>
    <xf numFmtId="164" fontId="63" fillId="3" borderId="4" xfId="1" applyNumberFormat="1" applyFont="1" applyFill="1" applyBorder="1" applyAlignment="1">
      <alignment horizontal="center"/>
    </xf>
    <xf numFmtId="173" fontId="29" fillId="3" borderId="19" xfId="1" applyNumberFormat="1" applyFont="1" applyFill="1" applyBorder="1"/>
    <xf numFmtId="164" fontId="29" fillId="3" borderId="4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 applyAlignment="1">
      <alignment horizontal="center"/>
    </xf>
    <xf numFmtId="173" fontId="30" fillId="3" borderId="15" xfId="1" applyNumberFormat="1" applyFont="1" applyFill="1" applyBorder="1"/>
    <xf numFmtId="164" fontId="30" fillId="3" borderId="42" xfId="1" applyNumberFormat="1" applyFont="1" applyFill="1" applyBorder="1" applyAlignment="1">
      <alignment horizontal="center"/>
    </xf>
    <xf numFmtId="164" fontId="30" fillId="3" borderId="2" xfId="1" applyNumberFormat="1" applyFont="1" applyFill="1" applyBorder="1" applyAlignment="1">
      <alignment horizontal="center"/>
    </xf>
    <xf numFmtId="164" fontId="30" fillId="3" borderId="15" xfId="1" applyNumberFormat="1" applyFont="1" applyFill="1" applyBorder="1" applyAlignment="1">
      <alignment horizontal="center"/>
    </xf>
    <xf numFmtId="0" fontId="64" fillId="3" borderId="4" xfId="0" applyFont="1" applyFill="1" applyBorder="1" applyAlignment="1">
      <alignment horizontal="left" wrapText="1" indent="2"/>
    </xf>
    <xf numFmtId="173" fontId="30" fillId="3" borderId="4" xfId="1" applyNumberFormat="1" applyFont="1" applyFill="1" applyBorder="1"/>
    <xf numFmtId="164" fontId="30" fillId="3" borderId="3" xfId="1" applyNumberFormat="1" applyFont="1" applyFill="1" applyBorder="1" applyAlignment="1">
      <alignment horizontal="center"/>
    </xf>
    <xf numFmtId="164" fontId="30" fillId="3" borderId="4" xfId="1" applyNumberFormat="1" applyFont="1" applyFill="1" applyBorder="1" applyAlignment="1">
      <alignment horizontal="center"/>
    </xf>
    <xf numFmtId="164" fontId="29" fillId="3" borderId="19" xfId="1" applyNumberFormat="1" applyFont="1" applyFill="1" applyBorder="1"/>
    <xf numFmtId="164" fontId="29" fillId="3" borderId="44" xfId="1" applyNumberFormat="1" applyFont="1" applyFill="1" applyBorder="1"/>
    <xf numFmtId="173" fontId="30" fillId="3" borderId="19" xfId="1" applyNumberFormat="1" applyFont="1" applyFill="1" applyBorder="1"/>
    <xf numFmtId="164" fontId="30" fillId="3" borderId="44" xfId="2" applyNumberFormat="1" applyFont="1" applyFill="1" applyBorder="1"/>
    <xf numFmtId="164" fontId="30" fillId="3" borderId="19" xfId="2" applyNumberFormat="1" applyFont="1" applyFill="1" applyBorder="1"/>
    <xf numFmtId="0" fontId="76" fillId="3" borderId="12" xfId="1" applyFont="1" applyFill="1" applyBorder="1" applyAlignment="1">
      <alignment horizontal="left" indent="2"/>
    </xf>
    <xf numFmtId="164" fontId="30" fillId="3" borderId="41" xfId="2" applyNumberFormat="1" applyFont="1" applyFill="1" applyBorder="1"/>
    <xf numFmtId="164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64" fontId="63" fillId="3" borderId="46" xfId="1" applyNumberFormat="1" applyFont="1" applyFill="1" applyBorder="1"/>
    <xf numFmtId="164" fontId="30" fillId="3" borderId="46" xfId="1" applyNumberFormat="1" applyFont="1" applyFill="1" applyBorder="1"/>
    <xf numFmtId="173" fontId="30" fillId="3" borderId="8" xfId="1" applyNumberFormat="1" applyFont="1" applyFill="1" applyBorder="1"/>
    <xf numFmtId="164" fontId="63" fillId="3" borderId="33" xfId="1" applyNumberFormat="1" applyFont="1" applyFill="1" applyBorder="1" applyAlignment="1">
      <alignment horizontal="center"/>
    </xf>
    <xf numFmtId="164" fontId="63" fillId="3" borderId="8" xfId="1" applyNumberFormat="1" applyFont="1" applyFill="1" applyBorder="1" applyAlignment="1">
      <alignment horizontal="center"/>
    </xf>
    <xf numFmtId="0" fontId="62" fillId="3" borderId="12" xfId="1" applyFont="1" applyFill="1" applyBorder="1" applyAlignment="1">
      <alignment horizontal="left" wrapText="1" indent="1"/>
    </xf>
    <xf numFmtId="0" fontId="66" fillId="3" borderId="15" xfId="1" applyFont="1" applyFill="1" applyBorder="1" applyAlignment="1">
      <alignment horizontal="left" wrapText="1" indent="2"/>
    </xf>
    <xf numFmtId="173" fontId="29" fillId="3" borderId="15" xfId="1" applyNumberFormat="1" applyFont="1" applyFill="1" applyBorder="1"/>
    <xf numFmtId="164" fontId="29" fillId="3" borderId="2" xfId="1" applyNumberFormat="1" applyFont="1" applyFill="1" applyBorder="1"/>
    <xf numFmtId="0" fontId="60" fillId="3" borderId="16" xfId="1" applyFont="1" applyFill="1" applyBorder="1" applyAlignment="1">
      <alignment horizontal="left" wrapText="1" indent="1" shrinkToFit="1"/>
    </xf>
    <xf numFmtId="164" fontId="64" fillId="3" borderId="65" xfId="1" applyNumberFormat="1" applyFont="1" applyFill="1" applyBorder="1"/>
    <xf numFmtId="164" fontId="63" fillId="3" borderId="22" xfId="1" applyNumberFormat="1" applyFont="1" applyFill="1" applyBorder="1" applyAlignment="1">
      <alignment horizontal="center"/>
    </xf>
    <xf numFmtId="164" fontId="63" fillId="3" borderId="19" xfId="1" applyNumberFormat="1" applyFont="1" applyFill="1" applyBorder="1" applyAlignment="1">
      <alignment horizontal="center"/>
    </xf>
    <xf numFmtId="0" fontId="60" fillId="3" borderId="19" xfId="1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vertical="justify" indent="1"/>
    </xf>
    <xf numFmtId="0" fontId="60" fillId="3" borderId="15" xfId="1" applyFont="1" applyFill="1" applyBorder="1" applyAlignment="1">
      <alignment horizontal="left" indent="1"/>
    </xf>
    <xf numFmtId="0" fontId="29" fillId="3" borderId="12" xfId="0" applyFont="1" applyFill="1" applyBorder="1" applyAlignment="1">
      <alignment horizontal="left" wrapText="1" indent="2"/>
    </xf>
    <xf numFmtId="0" fontId="60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 wrapText="1" indent="3"/>
    </xf>
    <xf numFmtId="0" fontId="60" fillId="3" borderId="2" xfId="1" applyFont="1" applyFill="1" applyBorder="1" applyAlignment="1">
      <alignment horizontal="left" indent="1"/>
    </xf>
    <xf numFmtId="174" fontId="61" fillId="3" borderId="12" xfId="1" applyNumberFormat="1" applyFont="1" applyFill="1" applyBorder="1"/>
    <xf numFmtId="164" fontId="63" fillId="3" borderId="12" xfId="1" applyNumberFormat="1" applyFont="1" applyFill="1" applyBorder="1" applyAlignment="1">
      <alignment horizontal="center"/>
    </xf>
    <xf numFmtId="164" fontId="63" fillId="3" borderId="2" xfId="1" applyNumberFormat="1" applyFont="1" applyFill="1" applyBorder="1" applyAlignment="1">
      <alignment horizontal="center"/>
    </xf>
    <xf numFmtId="178" fontId="61" fillId="3" borderId="2" xfId="2" applyNumberFormat="1" applyFont="1" applyFill="1" applyBorder="1"/>
    <xf numFmtId="174" fontId="61" fillId="3" borderId="2" xfId="1" applyNumberFormat="1" applyFont="1" applyFill="1" applyBorder="1"/>
    <xf numFmtId="164" fontId="63" fillId="3" borderId="43" xfId="1" applyNumberFormat="1" applyFont="1" applyFill="1" applyBorder="1" applyAlignment="1">
      <alignment horizontal="center"/>
    </xf>
    <xf numFmtId="0" fontId="60" fillId="3" borderId="3" xfId="1" applyFont="1" applyFill="1" applyBorder="1" applyAlignment="1">
      <alignment horizontal="left" indent="1"/>
    </xf>
    <xf numFmtId="0" fontId="60" fillId="3" borderId="43" xfId="1" applyFont="1" applyFill="1" applyBorder="1" applyAlignment="1">
      <alignment horizontal="left" indent="1"/>
    </xf>
    <xf numFmtId="164" fontId="61" fillId="3" borderId="10" xfId="1" applyNumberFormat="1" applyFont="1" applyFill="1" applyBorder="1"/>
    <xf numFmtId="164" fontId="66" fillId="3" borderId="43" xfId="1" applyNumberFormat="1" applyFont="1" applyFill="1" applyBorder="1"/>
    <xf numFmtId="173" fontId="29" fillId="3" borderId="33" xfId="1" applyNumberFormat="1" applyFont="1" applyFill="1" applyBorder="1"/>
    <xf numFmtId="173" fontId="29" fillId="3" borderId="8" xfId="1" applyNumberFormat="1" applyFont="1" applyFill="1" applyBorder="1"/>
    <xf numFmtId="173" fontId="29" fillId="3" borderId="44" xfId="1" applyNumberFormat="1" applyFont="1" applyFill="1" applyBorder="1"/>
    <xf numFmtId="0" fontId="60" fillId="3" borderId="16" xfId="1" applyFont="1" applyFill="1" applyBorder="1" applyAlignment="1">
      <alignment horizontal="left" wrapText="1" indent="1"/>
    </xf>
    <xf numFmtId="0" fontId="55" fillId="3" borderId="19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 applyAlignment="1">
      <alignment horizontal="center"/>
    </xf>
    <xf numFmtId="0" fontId="66" fillId="3" borderId="12" xfId="1" applyFont="1" applyFill="1" applyBorder="1" applyAlignment="1">
      <alignment horizontal="left" indent="1"/>
    </xf>
    <xf numFmtId="164" fontId="63" fillId="3" borderId="41" xfId="1" applyNumberFormat="1" applyFont="1" applyFill="1" applyBorder="1" applyAlignment="1">
      <alignment horizontal="center"/>
    </xf>
    <xf numFmtId="164" fontId="66" fillId="3" borderId="41" xfId="1" applyNumberFormat="1" applyFont="1" applyFill="1" applyBorder="1"/>
    <xf numFmtId="178" fontId="63" fillId="3" borderId="12" xfId="1" applyNumberFormat="1" applyFont="1" applyFill="1" applyBorder="1" applyAlignment="1">
      <alignment horizontal="center"/>
    </xf>
    <xf numFmtId="164" fontId="63" fillId="3" borderId="42" xfId="1" applyNumberFormat="1" applyFont="1" applyFill="1" applyBorder="1" applyAlignment="1">
      <alignment horizontal="center"/>
    </xf>
    <xf numFmtId="164" fontId="63" fillId="3" borderId="15" xfId="1" applyNumberFormat="1" applyFont="1" applyFill="1" applyBorder="1" applyAlignment="1">
      <alignment horizontal="center"/>
    </xf>
    <xf numFmtId="178" fontId="63" fillId="3" borderId="42" xfId="1" applyNumberFormat="1" applyFont="1" applyFill="1" applyBorder="1" applyAlignment="1">
      <alignment horizontal="center"/>
    </xf>
    <xf numFmtId="173" fontId="29" fillId="3" borderId="16" xfId="1" applyNumberFormat="1" applyFont="1" applyFill="1" applyBorder="1"/>
    <xf numFmtId="164" fontId="29" fillId="3" borderId="46" xfId="1" applyNumberFormat="1" applyFont="1" applyFill="1" applyBorder="1" applyAlignment="1">
      <alignment horizontal="center"/>
    </xf>
    <xf numFmtId="164" fontId="29" fillId="3" borderId="16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wrapText="1"/>
    </xf>
    <xf numFmtId="164" fontId="29" fillId="3" borderId="12" xfId="1" applyNumberFormat="1" applyFont="1" applyFill="1" applyBorder="1" applyAlignment="1">
      <alignment horizontal="right"/>
    </xf>
    <xf numFmtId="164" fontId="29" fillId="3" borderId="41" xfId="2" applyNumberFormat="1" applyFont="1" applyFill="1" applyBorder="1"/>
    <xf numFmtId="164" fontId="29" fillId="3" borderId="12" xfId="2" applyNumberFormat="1" applyFont="1" applyFill="1" applyBorder="1"/>
    <xf numFmtId="0" fontId="76" fillId="3" borderId="12" xfId="1" applyFont="1" applyFill="1" applyBorder="1" applyAlignment="1">
      <alignment horizontal="left" indent="1"/>
    </xf>
    <xf numFmtId="164" fontId="29" fillId="3" borderId="15" xfId="1" applyNumberFormat="1" applyFont="1" applyFill="1" applyBorder="1" applyAlignment="1">
      <alignment horizontal="right"/>
    </xf>
    <xf numFmtId="164" fontId="29" fillId="3" borderId="2" xfId="1" applyNumberFormat="1" applyFont="1" applyFill="1" applyBorder="1" applyAlignment="1">
      <alignment horizontal="right"/>
    </xf>
    <xf numFmtId="173" fontId="29" fillId="3" borderId="2" xfId="1" applyNumberFormat="1" applyFont="1" applyFill="1" applyBorder="1"/>
    <xf numFmtId="164" fontId="30" fillId="3" borderId="4" xfId="1" applyNumberFormat="1" applyFont="1" applyFill="1" applyBorder="1"/>
    <xf numFmtId="164" fontId="30" fillId="3" borderId="3" xfId="1" applyNumberFormat="1" applyFont="1" applyFill="1" applyBorder="1"/>
    <xf numFmtId="0" fontId="60" fillId="3" borderId="22" xfId="1" applyFont="1" applyFill="1" applyBorder="1" applyAlignment="1">
      <alignment horizontal="left" wrapText="1" indent="1" shrinkToFit="1"/>
    </xf>
    <xf numFmtId="0" fontId="30" fillId="3" borderId="22" xfId="1" applyFont="1" applyFill="1" applyBorder="1" applyAlignment="1">
      <alignment horizontal="left" indent="1"/>
    </xf>
    <xf numFmtId="164" fontId="30" fillId="3" borderId="22" xfId="1" applyNumberFormat="1" applyFont="1" applyFill="1" applyBorder="1"/>
    <xf numFmtId="179" fontId="64" fillId="3" borderId="22" xfId="1" applyNumberFormat="1" applyFont="1" applyFill="1" applyBorder="1"/>
    <xf numFmtId="164" fontId="30" fillId="3" borderId="65" xfId="1" applyNumberFormat="1" applyFont="1" applyFill="1" applyBorder="1"/>
    <xf numFmtId="174" fontId="64" fillId="3" borderId="22" xfId="2" applyNumberFormat="1" applyFont="1" applyFill="1" applyBorder="1"/>
    <xf numFmtId="174" fontId="61" fillId="3" borderId="65" xfId="2" applyNumberFormat="1" applyFont="1" applyFill="1" applyBorder="1"/>
    <xf numFmtId="0" fontId="30" fillId="3" borderId="8" xfId="1" applyFont="1" applyFill="1" applyBorder="1" applyAlignment="1">
      <alignment horizontal="left"/>
    </xf>
    <xf numFmtId="164" fontId="30" fillId="3" borderId="8" xfId="1" applyNumberFormat="1" applyFont="1" applyFill="1" applyBorder="1" applyAlignment="1">
      <alignment horizontal="right"/>
    </xf>
    <xf numFmtId="164" fontId="30" fillId="3" borderId="33" xfId="1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left"/>
    </xf>
    <xf numFmtId="164" fontId="30" fillId="3" borderId="2" xfId="1" applyNumberFormat="1" applyFont="1" applyFill="1" applyBorder="1" applyAlignment="1">
      <alignment horizontal="right"/>
    </xf>
    <xf numFmtId="164" fontId="30" fillId="3" borderId="19" xfId="1" applyNumberFormat="1" applyFont="1" applyFill="1" applyBorder="1" applyAlignment="1">
      <alignment horizontal="right"/>
    </xf>
    <xf numFmtId="173" fontId="30" fillId="3" borderId="2" xfId="1" applyNumberFormat="1" applyFont="1" applyFill="1" applyBorder="1"/>
    <xf numFmtId="164" fontId="30" fillId="3" borderId="44" xfId="1" applyNumberFormat="1" applyFont="1" applyFill="1" applyBorder="1" applyAlignment="1">
      <alignment horizontal="right"/>
    </xf>
    <xf numFmtId="164" fontId="30" fillId="3" borderId="43" xfId="1" applyNumberFormat="1" applyFont="1" applyFill="1" applyBorder="1" applyAlignment="1">
      <alignment horizontal="right"/>
    </xf>
    <xf numFmtId="0" fontId="30" fillId="3" borderId="12" xfId="1" applyFont="1" applyFill="1" applyBorder="1" applyAlignment="1">
      <alignment horizontal="left"/>
    </xf>
    <xf numFmtId="164" fontId="30" fillId="3" borderId="12" xfId="1" applyNumberFormat="1" applyFont="1" applyFill="1" applyBorder="1" applyAlignment="1">
      <alignment horizontal="right"/>
    </xf>
    <xf numFmtId="164" fontId="30" fillId="3" borderId="15" xfId="1" applyNumberFormat="1" applyFont="1" applyFill="1" applyBorder="1" applyAlignment="1">
      <alignment horizontal="right"/>
    </xf>
    <xf numFmtId="0" fontId="30" fillId="3" borderId="59" xfId="1" applyFont="1" applyFill="1" applyBorder="1" applyAlignment="1">
      <alignment horizontal="left"/>
    </xf>
    <xf numFmtId="173" fontId="30" fillId="3" borderId="10" xfId="1" applyNumberFormat="1" applyFont="1" applyFill="1" applyBorder="1"/>
    <xf numFmtId="164" fontId="30" fillId="3" borderId="10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/>
    </xf>
    <xf numFmtId="164" fontId="29" fillId="3" borderId="41" xfId="1" applyNumberFormat="1" applyFont="1" applyFill="1" applyBorder="1" applyAlignment="1">
      <alignment horizontal="right"/>
    </xf>
    <xf numFmtId="180" fontId="29" fillId="3" borderId="12" xfId="1" applyNumberFormat="1" applyFont="1" applyFill="1" applyBorder="1" applyAlignment="1">
      <alignment horizontal="right"/>
    </xf>
    <xf numFmtId="0" fontId="60" fillId="3" borderId="15" xfId="1" applyFont="1" applyFill="1" applyBorder="1" applyAlignment="1">
      <alignment horizontal="left" wrapText="1" indent="1" shrinkToFit="1"/>
    </xf>
    <xf numFmtId="180" fontId="29" fillId="3" borderId="15" xfId="1" applyNumberFormat="1" applyFont="1" applyFill="1" applyBorder="1" applyAlignment="1">
      <alignment horizontal="right"/>
    </xf>
    <xf numFmtId="0" fontId="61" fillId="3" borderId="4" xfId="1" applyFont="1" applyFill="1" applyBorder="1" applyAlignment="1">
      <alignment horizontal="left" indent="2"/>
    </xf>
    <xf numFmtId="164" fontId="30" fillId="3" borderId="4" xfId="1" applyNumberFormat="1" applyFont="1" applyFill="1" applyBorder="1" applyAlignment="1">
      <alignment horizontal="right"/>
    </xf>
    <xf numFmtId="164" fontId="30" fillId="3" borderId="3" xfId="1" applyNumberFormat="1" applyFont="1" applyFill="1" applyBorder="1" applyAlignment="1">
      <alignment horizontal="right"/>
    </xf>
    <xf numFmtId="164" fontId="29" fillId="3" borderId="19" xfId="1" applyNumberFormat="1" applyFont="1" applyFill="1" applyBorder="1" applyAlignment="1">
      <alignment horizontal="right"/>
    </xf>
    <xf numFmtId="164" fontId="30" fillId="3" borderId="42" xfId="1" applyNumberFormat="1" applyFont="1" applyFill="1" applyBorder="1" applyAlignment="1">
      <alignment horizontal="right"/>
    </xf>
    <xf numFmtId="164" fontId="61" fillId="3" borderId="4" xfId="1" applyNumberFormat="1" applyFont="1" applyFill="1" applyBorder="1"/>
    <xf numFmtId="171" fontId="61" fillId="3" borderId="4" xfId="1" applyNumberFormat="1" applyFont="1" applyFill="1" applyBorder="1"/>
    <xf numFmtId="0" fontId="60" fillId="3" borderId="4" xfId="1" applyFont="1" applyFill="1" applyBorder="1"/>
    <xf numFmtId="164" fontId="30" fillId="3" borderId="41" xfId="1" applyNumberFormat="1" applyFont="1" applyFill="1" applyBorder="1" applyAlignment="1">
      <alignment horizontal="right"/>
    </xf>
    <xf numFmtId="0" fontId="76" fillId="3" borderId="12" xfId="0" applyFont="1" applyFill="1" applyBorder="1" applyAlignment="1">
      <alignment horizontal="left" wrapText="1" indent="2"/>
    </xf>
    <xf numFmtId="164" fontId="65" fillId="3" borderId="12" xfId="1" applyNumberFormat="1" applyFont="1" applyFill="1" applyBorder="1"/>
    <xf numFmtId="0" fontId="73" fillId="3" borderId="12" xfId="1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indent="2"/>
    </xf>
    <xf numFmtId="0" fontId="65" fillId="3" borderId="19" xfId="1" applyFont="1" applyFill="1" applyBorder="1" applyAlignment="1">
      <alignment horizontal="left" wrapText="1" indent="2"/>
    </xf>
    <xf numFmtId="0" fontId="65" fillId="3" borderId="12" xfId="1" applyFont="1" applyFill="1" applyBorder="1" applyAlignment="1">
      <alignment horizontal="left" wrapText="1" indent="2"/>
    </xf>
    <xf numFmtId="0" fontId="82" fillId="3" borderId="2" xfId="1" applyFont="1" applyFill="1" applyBorder="1"/>
    <xf numFmtId="173" fontId="29" fillId="3" borderId="2" xfId="1" applyNumberFormat="1" applyFont="1" applyFill="1" applyBorder="1" applyAlignment="1">
      <alignment horizontal="center"/>
    </xf>
    <xf numFmtId="164" fontId="29" fillId="3" borderId="43" xfId="1" applyNumberFormat="1" applyFont="1" applyFill="1" applyBorder="1"/>
    <xf numFmtId="0" fontId="30" fillId="3" borderId="12" xfId="1" applyFont="1" applyFill="1" applyBorder="1"/>
    <xf numFmtId="0" fontId="29" fillId="3" borderId="15" xfId="0" applyFont="1" applyFill="1" applyBorder="1" applyAlignment="1">
      <alignment horizontal="left" indent="2"/>
    </xf>
    <xf numFmtId="164" fontId="29" fillId="3" borderId="15" xfId="1" applyNumberFormat="1" applyFont="1" applyFill="1" applyBorder="1"/>
    <xf numFmtId="174" fontId="64" fillId="3" borderId="11" xfId="2" applyNumberFormat="1" applyFont="1" applyFill="1" applyBorder="1"/>
    <xf numFmtId="164" fontId="30" fillId="3" borderId="19" xfId="1" applyNumberFormat="1" applyFont="1" applyFill="1" applyBorder="1"/>
    <xf numFmtId="164" fontId="30" fillId="3" borderId="44" xfId="1" applyNumberFormat="1" applyFont="1" applyFill="1" applyBorder="1"/>
    <xf numFmtId="174" fontId="64" fillId="3" borderId="0" xfId="2" applyNumberFormat="1" applyFont="1" applyFill="1" applyBorder="1"/>
    <xf numFmtId="0" fontId="69" fillId="3" borderId="19" xfId="1" applyFont="1" applyFill="1" applyBorder="1" applyAlignment="1">
      <alignment horizontal="left" wrapText="1" indent="1" shrinkToFit="1"/>
    </xf>
    <xf numFmtId="0" fontId="66" fillId="3" borderId="19" xfId="1" applyFont="1" applyFill="1" applyBorder="1" applyAlignment="1">
      <alignment horizontal="left" wrapText="1" indent="1" shrinkToFit="1"/>
    </xf>
    <xf numFmtId="173" fontId="56" fillId="3" borderId="12" xfId="1" applyNumberFormat="1" applyFont="1" applyFill="1" applyBorder="1"/>
    <xf numFmtId="0" fontId="30" fillId="3" borderId="15" xfId="0" applyFont="1" applyFill="1" applyBorder="1" applyAlignment="1">
      <alignment horizontal="left" indent="1"/>
    </xf>
    <xf numFmtId="164" fontId="30" fillId="3" borderId="16" xfId="1" applyNumberFormat="1" applyFont="1" applyFill="1" applyBorder="1"/>
    <xf numFmtId="173" fontId="30" fillId="3" borderId="2" xfId="1" applyNumberFormat="1" applyFont="1" applyFill="1" applyBorder="1" applyAlignment="1">
      <alignment horizontal="right"/>
    </xf>
    <xf numFmtId="164" fontId="29" fillId="3" borderId="43" xfId="2" applyNumberFormat="1" applyFont="1" applyFill="1" applyBorder="1"/>
    <xf numFmtId="164" fontId="29" fillId="3" borderId="2" xfId="2" applyNumberFormat="1" applyFont="1" applyFill="1" applyBorder="1"/>
    <xf numFmtId="0" fontId="76" fillId="3" borderId="12" xfId="0" applyFont="1" applyFill="1" applyBorder="1" applyAlignment="1">
      <alignment horizontal="left" indent="1"/>
    </xf>
    <xf numFmtId="0" fontId="30" fillId="3" borderId="12" xfId="0" applyFont="1" applyFill="1" applyBorder="1" applyAlignment="1">
      <alignment horizontal="left" wrapText="1" indent="2"/>
    </xf>
    <xf numFmtId="0" fontId="29" fillId="3" borderId="2" xfId="0" applyFont="1" applyFill="1" applyBorder="1" applyAlignment="1">
      <alignment horizontal="left" wrapText="1" indent="2"/>
    </xf>
    <xf numFmtId="0" fontId="29" fillId="3" borderId="15" xfId="0" applyFont="1" applyFill="1" applyBorder="1" applyAlignment="1">
      <alignment horizontal="left" wrapText="1" indent="2"/>
    </xf>
    <xf numFmtId="164" fontId="29" fillId="3" borderId="15" xfId="2" applyNumberFormat="1" applyFont="1" applyFill="1" applyBorder="1"/>
    <xf numFmtId="164" fontId="29" fillId="3" borderId="42" xfId="2" applyNumberFormat="1" applyFont="1" applyFill="1" applyBorder="1"/>
    <xf numFmtId="164" fontId="30" fillId="3" borderId="15" xfId="2" applyNumberFormat="1" applyFont="1" applyFill="1" applyBorder="1"/>
    <xf numFmtId="0" fontId="29" fillId="3" borderId="4" xfId="0" applyFont="1" applyFill="1" applyBorder="1" applyAlignment="1">
      <alignment horizontal="left" wrapText="1" indent="2"/>
    </xf>
    <xf numFmtId="164" fontId="30" fillId="3" borderId="4" xfId="2" applyNumberFormat="1" applyFont="1" applyFill="1" applyBorder="1"/>
    <xf numFmtId="164" fontId="29" fillId="3" borderId="3" xfId="2" applyNumberFormat="1" applyFont="1" applyFill="1" applyBorder="1"/>
    <xf numFmtId="164" fontId="29" fillId="3" borderId="4" xfId="2" applyNumberFormat="1" applyFont="1" applyFill="1" applyBorder="1"/>
    <xf numFmtId="0" fontId="65" fillId="3" borderId="19" xfId="0" applyFont="1" applyFill="1" applyBorder="1" applyAlignment="1">
      <alignment horizontal="left" indent="2"/>
    </xf>
    <xf numFmtId="164" fontId="29" fillId="3" borderId="19" xfId="2" applyNumberFormat="1" applyFont="1" applyFill="1" applyBorder="1"/>
    <xf numFmtId="0" fontId="30" fillId="3" borderId="12" xfId="0" applyFont="1" applyFill="1" applyBorder="1" applyAlignment="1">
      <alignment horizontal="left" indent="1"/>
    </xf>
    <xf numFmtId="164" fontId="30" fillId="3" borderId="12" xfId="1" applyNumberFormat="1" applyFont="1" applyFill="1" applyBorder="1" applyAlignment="1">
      <alignment horizontal="center"/>
    </xf>
    <xf numFmtId="164" fontId="30" fillId="3" borderId="41" xfId="1" applyNumberFormat="1" applyFont="1" applyFill="1" applyBorder="1" applyAlignment="1">
      <alignment horizontal="center"/>
    </xf>
    <xf numFmtId="164" fontId="30" fillId="3" borderId="15" xfId="2" applyNumberFormat="1" applyFont="1" applyFill="1" applyBorder="1" applyAlignment="1">
      <alignment horizontal="center"/>
    </xf>
    <xf numFmtId="164" fontId="30" fillId="3" borderId="42" xfId="2" applyNumberFormat="1" applyFont="1" applyFill="1" applyBorder="1" applyAlignment="1">
      <alignment horizontal="center"/>
    </xf>
    <xf numFmtId="0" fontId="29" fillId="3" borderId="16" xfId="1" applyFont="1" applyFill="1" applyBorder="1"/>
    <xf numFmtId="0" fontId="30" fillId="3" borderId="8" xfId="1" applyFont="1" applyFill="1" applyBorder="1"/>
    <xf numFmtId="0" fontId="29" fillId="3" borderId="5" xfId="1" applyFont="1" applyFill="1" applyBorder="1"/>
    <xf numFmtId="164" fontId="29" fillId="3" borderId="5" xfId="1" applyNumberFormat="1" applyFont="1" applyFill="1" applyBorder="1"/>
    <xf numFmtId="173" fontId="29" fillId="3" borderId="5" xfId="1" applyNumberFormat="1" applyFont="1" applyFill="1" applyBorder="1"/>
    <xf numFmtId="164" fontId="29" fillId="3" borderId="45" xfId="2" applyNumberFormat="1" applyFont="1" applyFill="1" applyBorder="1"/>
    <xf numFmtId="164" fontId="29" fillId="3" borderId="5" xfId="2" applyNumberFormat="1" applyFont="1" applyFill="1" applyBorder="1"/>
    <xf numFmtId="0" fontId="29" fillId="3" borderId="12" xfId="0" applyFont="1" applyFill="1" applyBorder="1" applyAlignment="1">
      <alignment horizontal="left" indent="2"/>
    </xf>
    <xf numFmtId="0" fontId="29" fillId="3" borderId="2" xfId="1" applyFont="1" applyFill="1" applyBorder="1" applyAlignment="1">
      <alignment horizontal="left" indent="2"/>
    </xf>
    <xf numFmtId="164" fontId="29" fillId="3" borderId="14" xfId="1" applyNumberFormat="1" applyFont="1" applyFill="1" applyBorder="1"/>
    <xf numFmtId="0" fontId="29" fillId="3" borderId="12" xfId="1" applyFont="1" applyFill="1" applyBorder="1" applyAlignment="1">
      <alignment horizontal="left" wrapText="1" indent="2"/>
    </xf>
    <xf numFmtId="174" fontId="64" fillId="3" borderId="3" xfId="2" applyNumberFormat="1" applyFont="1" applyFill="1" applyBorder="1"/>
    <xf numFmtId="165" fontId="30" fillId="3" borderId="12" xfId="1" applyNumberFormat="1" applyFont="1" applyFill="1" applyBorder="1"/>
    <xf numFmtId="174" fontId="64" fillId="3" borderId="43" xfId="2" applyNumberFormat="1" applyFont="1" applyFill="1" applyBorder="1"/>
    <xf numFmtId="0" fontId="30" fillId="3" borderId="15" xfId="1" applyFont="1" applyFill="1" applyBorder="1" applyAlignment="1">
      <alignment horizontal="left" indent="1"/>
    </xf>
    <xf numFmtId="164" fontId="30" fillId="3" borderId="15" xfId="1" applyNumberFormat="1" applyFont="1" applyFill="1" applyBorder="1"/>
    <xf numFmtId="0" fontId="76" fillId="3" borderId="19" xfId="0" applyFont="1" applyFill="1" applyBorder="1" applyAlignment="1">
      <alignment horizontal="left" indent="1"/>
    </xf>
    <xf numFmtId="164" fontId="29" fillId="3" borderId="16" xfId="2" applyNumberFormat="1" applyFont="1" applyFill="1" applyBorder="1"/>
    <xf numFmtId="0" fontId="30" fillId="3" borderId="8" xfId="1" applyFont="1" applyFill="1" applyBorder="1" applyAlignment="1">
      <alignment wrapText="1"/>
    </xf>
    <xf numFmtId="164" fontId="30" fillId="3" borderId="8" xfId="1" applyNumberFormat="1" applyFont="1" applyFill="1" applyBorder="1"/>
    <xf numFmtId="0" fontId="30" fillId="3" borderId="19" xfId="1" applyFont="1" applyFill="1" applyBorder="1" applyAlignment="1">
      <alignment wrapText="1"/>
    </xf>
    <xf numFmtId="0" fontId="29" fillId="3" borderId="12" xfId="0" applyFont="1" applyFill="1" applyBorder="1" applyAlignment="1">
      <alignment horizontal="left" indent="1"/>
    </xf>
    <xf numFmtId="0" fontId="30" fillId="3" borderId="15" xfId="0" applyFont="1" applyFill="1" applyBorder="1" applyAlignment="1">
      <alignment horizontal="left" wrapText="1" indent="2"/>
    </xf>
    <xf numFmtId="0" fontId="30" fillId="3" borderId="4" xfId="0" applyFont="1" applyFill="1" applyBorder="1" applyAlignment="1">
      <alignment horizontal="left" wrapText="1" indent="2"/>
    </xf>
    <xf numFmtId="174" fontId="63" fillId="3" borderId="16" xfId="2" applyNumberFormat="1" applyFont="1" applyFill="1" applyBorder="1"/>
    <xf numFmtId="173" fontId="30" fillId="3" borderId="16" xfId="1" applyNumberFormat="1" applyFont="1" applyFill="1" applyBorder="1"/>
    <xf numFmtId="0" fontId="30" fillId="3" borderId="19" xfId="1" applyFont="1" applyFill="1" applyBorder="1"/>
    <xf numFmtId="0" fontId="29" fillId="3" borderId="19" xfId="0" applyFont="1" applyFill="1" applyBorder="1" applyAlignment="1">
      <alignment horizontal="left" wrapText="1" indent="2"/>
    </xf>
    <xf numFmtId="0" fontId="30" fillId="3" borderId="2" xfId="1" applyFont="1" applyFill="1" applyBorder="1" applyAlignment="1">
      <alignment horizontal="left" wrapText="1" indent="1"/>
    </xf>
    <xf numFmtId="164" fontId="63" fillId="3" borderId="4" xfId="1" applyNumberFormat="1" applyFont="1" applyFill="1" applyBorder="1"/>
    <xf numFmtId="164" fontId="30" fillId="3" borderId="4" xfId="2" applyNumberFormat="1" applyFont="1" applyFill="1" applyBorder="1" applyAlignment="1">
      <alignment horizontal="right"/>
    </xf>
    <xf numFmtId="164" fontId="30" fillId="3" borderId="11" xfId="1" applyNumberFormat="1" applyFont="1" applyFill="1" applyBorder="1" applyAlignment="1">
      <alignment horizontal="right"/>
    </xf>
    <xf numFmtId="164" fontId="63" fillId="3" borderId="12" xfId="1" applyNumberFormat="1" applyFont="1" applyFill="1" applyBorder="1"/>
    <xf numFmtId="0" fontId="30" fillId="3" borderId="8" xfId="0" applyFont="1" applyFill="1" applyBorder="1" applyAlignment="1">
      <alignment horizontal="left"/>
    </xf>
    <xf numFmtId="0" fontId="30" fillId="3" borderId="12" xfId="1" applyFont="1" applyFill="1" applyBorder="1" applyAlignment="1">
      <alignment horizontal="left" wrapText="1"/>
    </xf>
    <xf numFmtId="173" fontId="63" fillId="3" borderId="4" xfId="1" applyNumberFormat="1" applyFont="1" applyFill="1" applyBorder="1"/>
    <xf numFmtId="0" fontId="63" fillId="3" borderId="8" xfId="1" applyFont="1" applyFill="1" applyBorder="1"/>
    <xf numFmtId="164" fontId="63" fillId="3" borderId="8" xfId="1" applyNumberFormat="1" applyFont="1" applyFill="1" applyBorder="1" applyAlignment="1">
      <alignment horizontal="right"/>
    </xf>
    <xf numFmtId="173" fontId="63" fillId="3" borderId="8" xfId="1" applyNumberFormat="1" applyFont="1" applyFill="1" applyBorder="1"/>
    <xf numFmtId="0" fontId="29" fillId="3" borderId="19" xfId="1" applyFont="1" applyFill="1" applyBorder="1"/>
    <xf numFmtId="173" fontId="29" fillId="3" borderId="4" xfId="1" applyNumberFormat="1" applyFont="1" applyFill="1" applyBorder="1"/>
    <xf numFmtId="164" fontId="56" fillId="3" borderId="12" xfId="1" applyNumberFormat="1" applyFont="1" applyFill="1" applyBorder="1"/>
    <xf numFmtId="0" fontId="76" fillId="3" borderId="19" xfId="0" applyFont="1" applyFill="1" applyBorder="1" applyAlignment="1">
      <alignment horizontal="center"/>
    </xf>
    <xf numFmtId="164" fontId="63" fillId="3" borderId="4" xfId="1" applyNumberFormat="1" applyFont="1" applyFill="1" applyBorder="1" applyAlignment="1">
      <alignment horizontal="right"/>
    </xf>
    <xf numFmtId="164" fontId="63" fillId="3" borderId="16" xfId="1" applyNumberFormat="1" applyFont="1" applyFill="1" applyBorder="1" applyAlignment="1">
      <alignment horizontal="right"/>
    </xf>
    <xf numFmtId="0" fontId="76" fillId="3" borderId="12" xfId="0" applyFont="1" applyFill="1" applyBorder="1" applyAlignment="1">
      <alignment horizontal="center"/>
    </xf>
    <xf numFmtId="173" fontId="56" fillId="3" borderId="15" xfId="1" applyNumberFormat="1" applyFont="1" applyFill="1" applyBorder="1"/>
    <xf numFmtId="164" fontId="61" fillId="3" borderId="12" xfId="3" applyNumberFormat="1" applyFont="1" applyFill="1" applyBorder="1" applyAlignment="1">
      <alignment horizontal="center"/>
    </xf>
    <xf numFmtId="173" fontId="60" fillId="3" borderId="12" xfId="3" applyNumberFormat="1" applyFont="1" applyFill="1" applyBorder="1" applyAlignment="1">
      <alignment horizontal="center"/>
    </xf>
    <xf numFmtId="164" fontId="60" fillId="3" borderId="12" xfId="3" applyNumberFormat="1" applyFont="1" applyFill="1" applyBorder="1" applyAlignment="1">
      <alignment horizontal="center"/>
    </xf>
    <xf numFmtId="174" fontId="29" fillId="3" borderId="15" xfId="2" applyNumberFormat="1" applyFont="1" applyFill="1" applyBorder="1"/>
    <xf numFmtId="171" fontId="30" fillId="3" borderId="16" xfId="1" applyNumberFormat="1" applyFont="1" applyFill="1" applyBorder="1"/>
    <xf numFmtId="164" fontId="29" fillId="3" borderId="8" xfId="1" applyNumberFormat="1" applyFont="1" applyFill="1" applyBorder="1"/>
    <xf numFmtId="0" fontId="30" fillId="3" borderId="8" xfId="1" applyFont="1" applyFill="1" applyBorder="1" applyAlignment="1">
      <alignment horizontal="left" wrapText="1"/>
    </xf>
    <xf numFmtId="1" fontId="29" fillId="3" borderId="12" xfId="1" applyNumberFormat="1" applyFont="1" applyFill="1" applyBorder="1" applyAlignment="1">
      <alignment horizontal="left" wrapText="1" indent="2"/>
    </xf>
    <xf numFmtId="2" fontId="30" fillId="3" borderId="15" xfId="1" applyNumberFormat="1" applyFont="1" applyFill="1" applyBorder="1" applyAlignment="1">
      <alignment horizontal="left" wrapText="1" indent="2"/>
    </xf>
    <xf numFmtId="171" fontId="29" fillId="3" borderId="16" xfId="1" applyNumberFormat="1" applyFont="1" applyFill="1" applyBorder="1"/>
    <xf numFmtId="0" fontId="30" fillId="3" borderId="19" xfId="1" applyFont="1" applyFill="1" applyBorder="1" applyAlignment="1">
      <alignment horizontal="left" indent="2"/>
    </xf>
    <xf numFmtId="164" fontId="30" fillId="3" borderId="16" xfId="2" applyNumberFormat="1" applyFont="1" applyFill="1" applyBorder="1"/>
    <xf numFmtId="164" fontId="29" fillId="3" borderId="8" xfId="2" applyNumberFormat="1" applyFont="1" applyFill="1" applyBorder="1"/>
    <xf numFmtId="164" fontId="63" fillId="3" borderId="19" xfId="1" applyNumberFormat="1" applyFont="1" applyFill="1" applyBorder="1"/>
    <xf numFmtId="179" fontId="61" fillId="3" borderId="12" xfId="2" applyNumberFormat="1" applyFont="1" applyFill="1" applyBorder="1"/>
    <xf numFmtId="0" fontId="30" fillId="3" borderId="16" xfId="1" applyFont="1" applyFill="1" applyBorder="1"/>
    <xf numFmtId="164" fontId="30" fillId="3" borderId="8" xfId="2" applyNumberFormat="1" applyFont="1" applyFill="1" applyBorder="1"/>
    <xf numFmtId="164" fontId="29" fillId="3" borderId="16" xfId="1" applyNumberFormat="1" applyFont="1" applyFill="1" applyBorder="1"/>
    <xf numFmtId="0" fontId="30" fillId="3" borderId="8" xfId="1" applyFont="1" applyFill="1" applyBorder="1" applyAlignment="1">
      <alignment horizontal="left" indent="2"/>
    </xf>
    <xf numFmtId="164" fontId="29" fillId="3" borderId="4" xfId="1" applyNumberFormat="1" applyFont="1" applyFill="1" applyBorder="1"/>
    <xf numFmtId="0" fontId="30" fillId="3" borderId="15" xfId="1" applyFont="1" applyFill="1" applyBorder="1" applyAlignment="1">
      <alignment wrapText="1"/>
    </xf>
    <xf numFmtId="164" fontId="63" fillId="3" borderId="15" xfId="1" applyNumberFormat="1" applyFont="1" applyFill="1" applyBorder="1"/>
    <xf numFmtId="0" fontId="60" fillId="3" borderId="19" xfId="1" applyFont="1" applyFill="1" applyBorder="1" applyAlignment="1">
      <alignment wrapText="1"/>
    </xf>
    <xf numFmtId="164" fontId="61" fillId="3" borderId="12" xfId="3" applyNumberFormat="1" applyFont="1" applyFill="1" applyBorder="1" applyAlignment="1">
      <alignment horizontal="left"/>
    </xf>
    <xf numFmtId="173" fontId="61" fillId="3" borderId="12" xfId="1" applyNumberFormat="1" applyFont="1" applyFill="1" applyBorder="1" applyAlignment="1">
      <alignment horizontal="center"/>
    </xf>
    <xf numFmtId="0" fontId="66" fillId="3" borderId="15" xfId="1" applyFont="1" applyFill="1" applyBorder="1" applyAlignment="1">
      <alignment horizontal="left" indent="2"/>
    </xf>
    <xf numFmtId="164" fontId="61" fillId="3" borderId="15" xfId="3" applyNumberFormat="1" applyFont="1" applyFill="1" applyBorder="1" applyAlignment="1">
      <alignment horizontal="left"/>
    </xf>
    <xf numFmtId="173" fontId="61" fillId="3" borderId="15" xfId="1" applyNumberFormat="1" applyFont="1" applyFill="1" applyBorder="1" applyAlignment="1"/>
    <xf numFmtId="0" fontId="69" fillId="3" borderId="12" xfId="0" applyFont="1" applyFill="1" applyBorder="1" applyAlignment="1">
      <alignment horizontal="center"/>
    </xf>
    <xf numFmtId="164" fontId="29" fillId="3" borderId="4" xfId="1" applyNumberFormat="1" applyFont="1" applyFill="1" applyBorder="1" applyAlignment="1">
      <alignment horizontal="center"/>
    </xf>
    <xf numFmtId="164" fontId="65" fillId="3" borderId="19" xfId="1" applyNumberFormat="1" applyFont="1" applyFill="1" applyBorder="1"/>
    <xf numFmtId="164" fontId="29" fillId="3" borderId="2" xfId="1" applyNumberFormat="1" applyFont="1" applyFill="1" applyBorder="1" applyAlignment="1">
      <alignment horizontal="center"/>
    </xf>
    <xf numFmtId="0" fontId="29" fillId="3" borderId="12" xfId="0" applyFont="1" applyFill="1" applyBorder="1" applyAlignment="1">
      <alignment horizontal="left" vertical="top" wrapText="1" indent="2"/>
    </xf>
    <xf numFmtId="164" fontId="29" fillId="3" borderId="12" xfId="10" applyNumberFormat="1" applyFont="1" applyFill="1" applyBorder="1"/>
    <xf numFmtId="164" fontId="30" fillId="3" borderId="15" xfId="10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29" fillId="3" borderId="2" xfId="1" applyFont="1" applyFill="1" applyBorder="1"/>
    <xf numFmtId="0" fontId="76" fillId="3" borderId="12" xfId="1" applyFont="1" applyFill="1" applyBorder="1" applyAlignment="1">
      <alignment horizontal="center"/>
    </xf>
    <xf numFmtId="0" fontId="60" fillId="3" borderId="4" xfId="1" applyFont="1" applyFill="1" applyBorder="1" applyAlignment="1">
      <alignment horizontal="center" vertical="justify"/>
    </xf>
    <xf numFmtId="164" fontId="30" fillId="3" borderId="8" xfId="1" applyNumberFormat="1" applyFont="1" applyFill="1" applyBorder="1" applyAlignment="1">
      <alignment horizontal="center"/>
    </xf>
    <xf numFmtId="171" fontId="30" fillId="3" borderId="12" xfId="1" applyNumberFormat="1" applyFont="1" applyFill="1" applyBorder="1"/>
    <xf numFmtId="0" fontId="77" fillId="3" borderId="12" xfId="0" applyFont="1" applyFill="1" applyBorder="1" applyAlignment="1">
      <alignment horizontal="left" indent="2"/>
    </xf>
    <xf numFmtId="3" fontId="29" fillId="3" borderId="2" xfId="2" applyNumberFormat="1" applyFont="1" applyFill="1" applyBorder="1" applyAlignment="1">
      <alignment horizontal="center"/>
    </xf>
    <xf numFmtId="171" fontId="30" fillId="3" borderId="4" xfId="1" applyNumberFormat="1" applyFont="1" applyFill="1" applyBorder="1"/>
    <xf numFmtId="174" fontId="30" fillId="3" borderId="4" xfId="2" applyNumberFormat="1" applyFont="1" applyFill="1" applyBorder="1"/>
    <xf numFmtId="174" fontId="29" fillId="3" borderId="19" xfId="2" applyNumberFormat="1" applyFont="1" applyFill="1" applyBorder="1"/>
    <xf numFmtId="0" fontId="60" fillId="3" borderId="16" xfId="1" applyFont="1" applyFill="1" applyBorder="1" applyAlignment="1">
      <alignment horizontal="center" vertical="justify"/>
    </xf>
    <xf numFmtId="173" fontId="29" fillId="3" borderId="12" xfId="1" applyNumberFormat="1" applyFont="1" applyFill="1" applyBorder="1" applyAlignment="1">
      <alignment horizontal="center"/>
    </xf>
    <xf numFmtId="173" fontId="61" fillId="3" borderId="15" xfId="1" applyNumberFormat="1" applyFont="1" applyFill="1" applyBorder="1" applyAlignment="1">
      <alignment horizontal="center"/>
    </xf>
    <xf numFmtId="0" fontId="76" fillId="3" borderId="19" xfId="1" applyFont="1" applyFill="1" applyBorder="1" applyAlignment="1">
      <alignment horizontal="left" indent="1"/>
    </xf>
    <xf numFmtId="171" fontId="29" fillId="3" borderId="12" xfId="2" applyNumberFormat="1" applyFont="1" applyFill="1" applyBorder="1"/>
    <xf numFmtId="0" fontId="30" fillId="3" borderId="16" xfId="1" applyFont="1" applyFill="1" applyBorder="1" applyAlignment="1">
      <alignment horizontal="left" wrapText="1" indent="1"/>
    </xf>
    <xf numFmtId="164" fontId="30" fillId="3" borderId="19" xfId="1" applyNumberFormat="1" applyFont="1" applyFill="1" applyBorder="1" applyAlignment="1">
      <alignment horizontal="center"/>
    </xf>
    <xf numFmtId="164" fontId="30" fillId="3" borderId="5" xfId="1" applyNumberFormat="1" applyFont="1" applyFill="1" applyBorder="1" applyAlignment="1">
      <alignment horizontal="center"/>
    </xf>
    <xf numFmtId="164" fontId="30" fillId="3" borderId="5" xfId="2" applyNumberFormat="1" applyFont="1" applyFill="1" applyBorder="1"/>
    <xf numFmtId="164" fontId="30" fillId="3" borderId="16" xfId="1" applyNumberFormat="1" applyFont="1" applyFill="1" applyBorder="1" applyAlignment="1">
      <alignment horizontal="center"/>
    </xf>
    <xf numFmtId="164" fontId="30" fillId="3" borderId="2" xfId="2" applyNumberFormat="1" applyFont="1" applyFill="1" applyBorder="1"/>
    <xf numFmtId="0" fontId="78" fillId="3" borderId="12" xfId="1" applyFont="1" applyFill="1" applyBorder="1"/>
    <xf numFmtId="164" fontId="30" fillId="3" borderId="22" xfId="2" applyNumberFormat="1" applyFont="1" applyFill="1" applyBorder="1"/>
    <xf numFmtId="164" fontId="29" fillId="3" borderId="22" xfId="2" applyNumberFormat="1" applyFont="1" applyFill="1" applyBorder="1"/>
    <xf numFmtId="0" fontId="29" fillId="3" borderId="19" xfId="1" applyFont="1" applyFill="1" applyBorder="1" applyAlignment="1">
      <alignment horizontal="left" indent="1"/>
    </xf>
    <xf numFmtId="180" fontId="29" fillId="3" borderId="19" xfId="2" applyNumberFormat="1" applyFont="1" applyFill="1" applyBorder="1"/>
    <xf numFmtId="0" fontId="65" fillId="3" borderId="12" xfId="0" applyFont="1" applyFill="1" applyBorder="1" applyAlignment="1">
      <alignment horizontal="left" indent="1"/>
    </xf>
    <xf numFmtId="174" fontId="66" fillId="3" borderId="16" xfId="2" applyNumberFormat="1" applyFont="1" applyFill="1" applyBorder="1"/>
    <xf numFmtId="0" fontId="30" fillId="3" borderId="16" xfId="0" applyFont="1" applyFill="1" applyBorder="1" applyAlignment="1">
      <alignment horizontal="left" wrapText="1" indent="2"/>
    </xf>
    <xf numFmtId="164" fontId="61" fillId="3" borderId="19" xfId="3" applyNumberFormat="1" applyFont="1" applyFill="1" applyBorder="1" applyAlignment="1">
      <alignment horizontal="left"/>
    </xf>
    <xf numFmtId="0" fontId="73" fillId="3" borderId="12" xfId="0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wrapText="1"/>
    </xf>
    <xf numFmtId="164" fontId="61" fillId="3" borderId="16" xfId="3" applyNumberFormat="1" applyFont="1" applyFill="1" applyBorder="1" applyAlignment="1">
      <alignment horizontal="left"/>
    </xf>
    <xf numFmtId="0" fontId="64" fillId="3" borderId="16" xfId="0" applyFont="1" applyFill="1" applyBorder="1" applyAlignment="1">
      <alignment horizontal="left" indent="2"/>
    </xf>
    <xf numFmtId="0" fontId="64" fillId="3" borderId="4" xfId="0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right" wrapText="1" indent="3"/>
    </xf>
    <xf numFmtId="0" fontId="29" fillId="3" borderId="15" xfId="1" applyFont="1" applyFill="1" applyBorder="1" applyAlignment="1">
      <alignment horizontal="left" indent="1"/>
    </xf>
    <xf numFmtId="0" fontId="30" fillId="3" borderId="12" xfId="1" applyFont="1" applyFill="1" applyBorder="1" applyAlignment="1">
      <alignment horizontal="center"/>
    </xf>
    <xf numFmtId="174" fontId="63" fillId="3" borderId="12" xfId="1" applyNumberFormat="1" applyFont="1" applyFill="1" applyBorder="1"/>
    <xf numFmtId="174" fontId="63" fillId="3" borderId="15" xfId="1" applyNumberFormat="1" applyFont="1" applyFill="1" applyBorder="1"/>
    <xf numFmtId="0" fontId="30" fillId="3" borderId="12" xfId="1" applyFont="1" applyFill="1" applyBorder="1" applyAlignment="1">
      <alignment horizontal="left" indent="2"/>
    </xf>
    <xf numFmtId="174" fontId="63" fillId="3" borderId="2" xfId="1" applyNumberFormat="1" applyFont="1" applyFill="1" applyBorder="1"/>
    <xf numFmtId="0" fontId="29" fillId="3" borderId="19" xfId="1" applyFont="1" applyFill="1" applyBorder="1" applyAlignment="1">
      <alignment horizontal="left" vertical="top" wrapText="1" indent="2"/>
    </xf>
    <xf numFmtId="0" fontId="83" fillId="3" borderId="20" xfId="1" applyFont="1" applyFill="1" applyBorder="1"/>
    <xf numFmtId="2" fontId="56" fillId="3" borderId="2" xfId="1" applyNumberFormat="1" applyFont="1" applyFill="1" applyBorder="1" applyAlignment="1">
      <alignment horizontal="center"/>
    </xf>
    <xf numFmtId="174" fontId="56" fillId="3" borderId="2" xfId="1" applyNumberFormat="1" applyFont="1" applyFill="1" applyBorder="1" applyAlignment="1">
      <alignment horizontal="center"/>
    </xf>
    <xf numFmtId="0" fontId="63" fillId="3" borderId="17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 wrapText="1"/>
    </xf>
    <xf numFmtId="0" fontId="68" fillId="3" borderId="12" xfId="1" applyFont="1" applyFill="1" applyBorder="1" applyAlignment="1">
      <alignment horizontal="left" indent="1"/>
    </xf>
    <xf numFmtId="174" fontId="56" fillId="3" borderId="12" xfId="2" applyNumberFormat="1" applyFont="1" applyFill="1" applyBorder="1"/>
    <xf numFmtId="0" fontId="56" fillId="3" borderId="12" xfId="1" applyFont="1" applyFill="1" applyBorder="1" applyAlignment="1">
      <alignment horizontal="left" indent="2"/>
    </xf>
    <xf numFmtId="174" fontId="56" fillId="3" borderId="32" xfId="2" applyNumberFormat="1" applyFont="1" applyFill="1" applyBorder="1" applyAlignment="1">
      <alignment horizontal="right"/>
    </xf>
    <xf numFmtId="172" fontId="56" fillId="3" borderId="12" xfId="2" applyNumberFormat="1" applyFont="1" applyFill="1" applyBorder="1"/>
    <xf numFmtId="172" fontId="29" fillId="3" borderId="12" xfId="2" applyNumberFormat="1" applyFont="1" applyFill="1" applyBorder="1"/>
    <xf numFmtId="174" fontId="56" fillId="3" borderId="32" xfId="2" applyNumberFormat="1" applyFont="1" applyFill="1" applyBorder="1"/>
    <xf numFmtId="0" fontId="56" fillId="3" borderId="15" xfId="1" applyFont="1" applyFill="1" applyBorder="1" applyAlignment="1">
      <alignment horizontal="left" indent="2"/>
    </xf>
    <xf numFmtId="174" fontId="56" fillId="3" borderId="52" xfId="2" applyNumberFormat="1" applyFont="1" applyFill="1" applyBorder="1"/>
    <xf numFmtId="172" fontId="56" fillId="3" borderId="15" xfId="2" applyNumberFormat="1" applyFont="1" applyFill="1" applyBorder="1"/>
    <xf numFmtId="0" fontId="63" fillId="3" borderId="4" xfId="1" applyFont="1" applyFill="1" applyBorder="1" applyAlignment="1">
      <alignment horizontal="left" wrapText="1" indent="1"/>
    </xf>
    <xf numFmtId="174" fontId="63" fillId="3" borderId="4" xfId="2" applyNumberFormat="1" applyFont="1" applyFill="1" applyBorder="1" applyAlignment="1">
      <alignment horizontal="right"/>
    </xf>
    <xf numFmtId="172" fontId="63" fillId="3" borderId="4" xfId="2" applyNumberFormat="1" applyFont="1" applyFill="1" applyBorder="1"/>
    <xf numFmtId="0" fontId="73" fillId="3" borderId="19" xfId="0" applyFont="1" applyFill="1" applyBorder="1" applyAlignment="1">
      <alignment horizontal="center"/>
    </xf>
    <xf numFmtId="0" fontId="68" fillId="3" borderId="19" xfId="0" applyFont="1" applyFill="1" applyBorder="1" applyAlignment="1">
      <alignment horizontal="left" indent="1"/>
    </xf>
    <xf numFmtId="174" fontId="63" fillId="3" borderId="19" xfId="2" applyNumberFormat="1" applyFont="1" applyFill="1" applyBorder="1" applyAlignment="1">
      <alignment horizontal="right"/>
    </xf>
    <xf numFmtId="173" fontId="63" fillId="3" borderId="19" xfId="3" applyNumberFormat="1" applyFont="1" applyFill="1" applyBorder="1"/>
    <xf numFmtId="0" fontId="30" fillId="3" borderId="2" xfId="1" applyFont="1" applyFill="1" applyBorder="1" applyAlignment="1">
      <alignment horizontal="right" wrapText="1" indent="3"/>
    </xf>
    <xf numFmtId="0" fontId="30" fillId="3" borderId="12" xfId="0" applyFont="1" applyFill="1" applyBorder="1" applyAlignment="1">
      <alignment horizontal="left" indent="2"/>
    </xf>
    <xf numFmtId="174" fontId="63" fillId="3" borderId="12" xfId="2" applyNumberFormat="1" applyFont="1" applyFill="1" applyBorder="1" applyAlignment="1">
      <alignment horizontal="right"/>
    </xf>
    <xf numFmtId="173" fontId="63" fillId="3" borderId="12" xfId="3" applyNumberFormat="1" applyFont="1" applyFill="1" applyBorder="1"/>
    <xf numFmtId="174" fontId="56" fillId="3" borderId="12" xfId="2" applyNumberFormat="1" applyFont="1" applyFill="1" applyBorder="1" applyAlignment="1">
      <alignment horizontal="right"/>
    </xf>
    <xf numFmtId="174" fontId="29" fillId="3" borderId="32" xfId="2" applyNumberFormat="1" applyFont="1" applyFill="1" applyBorder="1"/>
    <xf numFmtId="164" fontId="56" fillId="3" borderId="12" xfId="1" applyNumberFormat="1" applyFont="1" applyFill="1" applyBorder="1" applyAlignment="1">
      <alignment horizontal="center"/>
    </xf>
    <xf numFmtId="172" fontId="63" fillId="3" borderId="12" xfId="2" applyNumberFormat="1" applyFont="1" applyFill="1" applyBorder="1"/>
    <xf numFmtId="0" fontId="63" fillId="3" borderId="15" xfId="1" applyFont="1" applyFill="1" applyBorder="1" applyAlignment="1">
      <alignment horizontal="left" indent="2"/>
    </xf>
    <xf numFmtId="173" fontId="63" fillId="3" borderId="15" xfId="1" applyNumberFormat="1" applyFont="1" applyFill="1" applyBorder="1"/>
    <xf numFmtId="174" fontId="63" fillId="3" borderId="4" xfId="1" applyNumberFormat="1" applyFont="1" applyFill="1" applyBorder="1"/>
    <xf numFmtId="0" fontId="63" fillId="3" borderId="2" xfId="1" applyFont="1" applyFill="1" applyBorder="1" applyAlignment="1">
      <alignment horizontal="left" indent="2"/>
    </xf>
    <xf numFmtId="0" fontId="63" fillId="3" borderId="8" xfId="1" applyFont="1" applyFill="1" applyBorder="1" applyAlignment="1">
      <alignment horizontal="left"/>
    </xf>
    <xf numFmtId="0" fontId="63" fillId="3" borderId="8" xfId="1" applyFont="1" applyFill="1" applyBorder="1" applyAlignment="1">
      <alignment horizontal="left" indent="2"/>
    </xf>
    <xf numFmtId="172" fontId="63" fillId="3" borderId="33" xfId="2" applyNumberFormat="1" applyFont="1" applyFill="1" applyBorder="1"/>
    <xf numFmtId="174" fontId="63" fillId="3" borderId="33" xfId="2" applyNumberFormat="1" applyFont="1" applyFill="1" applyBorder="1"/>
    <xf numFmtId="0" fontId="29" fillId="3" borderId="15" xfId="1" applyFont="1" applyFill="1" applyBorder="1" applyAlignment="1">
      <alignment wrapText="1"/>
    </xf>
    <xf numFmtId="174" fontId="29" fillId="3" borderId="15" xfId="1" applyNumberFormat="1" applyFont="1" applyFill="1" applyBorder="1"/>
    <xf numFmtId="0" fontId="30" fillId="3" borderId="17" xfId="13" applyFont="1" applyFill="1" applyBorder="1" applyAlignment="1" applyProtection="1">
      <alignment wrapText="1"/>
    </xf>
    <xf numFmtId="0" fontId="30" fillId="3" borderId="19" xfId="1" applyFont="1" applyFill="1" applyBorder="1" applyAlignment="1">
      <alignment horizontal="right"/>
    </xf>
    <xf numFmtId="0" fontId="30" fillId="3" borderId="12" xfId="1" applyFont="1" applyFill="1" applyBorder="1" applyAlignment="1">
      <alignment horizontal="right"/>
    </xf>
    <xf numFmtId="0" fontId="29" fillId="3" borderId="12" xfId="1" applyFont="1" applyFill="1" applyBorder="1"/>
    <xf numFmtId="169" fontId="29" fillId="3" borderId="12" xfId="4" applyNumberFormat="1" applyFont="1" applyFill="1" applyBorder="1"/>
    <xf numFmtId="169" fontId="29" fillId="3" borderId="15" xfId="4" applyNumberFormat="1" applyFont="1" applyFill="1" applyBorder="1"/>
    <xf numFmtId="169" fontId="30" fillId="3" borderId="4" xfId="4" applyNumberFormat="1" applyFont="1" applyFill="1" applyBorder="1"/>
    <xf numFmtId="169" fontId="30" fillId="3" borderId="19" xfId="4" applyNumberFormat="1" applyFont="1" applyFill="1" applyBorder="1"/>
    <xf numFmtId="164" fontId="30" fillId="3" borderId="19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3"/>
    </xf>
    <xf numFmtId="0" fontId="30" fillId="3" borderId="4" xfId="1" applyFont="1" applyFill="1" applyBorder="1" applyAlignment="1">
      <alignment horizontal="right" wrapText="1" indent="3"/>
    </xf>
    <xf numFmtId="0" fontId="30" fillId="3" borderId="4" xfId="0" applyFont="1" applyFill="1" applyBorder="1" applyAlignment="1">
      <alignment horizontal="left" indent="2"/>
    </xf>
    <xf numFmtId="164" fontId="30" fillId="3" borderId="4" xfId="3" applyNumberFormat="1" applyFont="1" applyFill="1" applyBorder="1" applyAlignment="1">
      <alignment horizontal="right"/>
    </xf>
    <xf numFmtId="0" fontId="29" fillId="3" borderId="2" xfId="1" applyFont="1" applyFill="1" applyBorder="1" applyAlignment="1">
      <alignment horizontal="left" wrapText="1" indent="1"/>
    </xf>
    <xf numFmtId="169" fontId="30" fillId="3" borderId="12" xfId="4" applyNumberFormat="1" applyFont="1" applyFill="1" applyBorder="1"/>
    <xf numFmtId="174" fontId="30" fillId="3" borderId="12" xfId="2" applyNumberFormat="1" applyFont="1" applyFill="1" applyBorder="1"/>
    <xf numFmtId="172" fontId="30" fillId="3" borderId="12" xfId="2" applyNumberFormat="1" applyFont="1" applyFill="1" applyBorder="1"/>
    <xf numFmtId="0" fontId="30" fillId="3" borderId="15" xfId="1" applyFont="1" applyFill="1" applyBorder="1" applyAlignment="1">
      <alignment horizontal="left" wrapText="1" indent="2"/>
    </xf>
    <xf numFmtId="169" fontId="30" fillId="3" borderId="15" xfId="4" applyNumberFormat="1" applyFont="1" applyFill="1" applyBorder="1"/>
    <xf numFmtId="172" fontId="30" fillId="3" borderId="4" xfId="2" applyNumberFormat="1" applyFont="1" applyFill="1" applyBorder="1"/>
    <xf numFmtId="0" fontId="30" fillId="3" borderId="4" xfId="1" applyFont="1" applyFill="1" applyBorder="1" applyAlignment="1">
      <alignment horizontal="left" wrapText="1" indent="1"/>
    </xf>
    <xf numFmtId="3" fontId="30" fillId="3" borderId="19" xfId="2" applyNumberFormat="1" applyFont="1" applyFill="1" applyBorder="1" applyAlignment="1">
      <alignment horizontal="center"/>
    </xf>
    <xf numFmtId="3" fontId="29" fillId="3" borderId="12" xfId="2" applyNumberFormat="1" applyFont="1" applyFill="1" applyBorder="1" applyAlignment="1">
      <alignment horizontal="center"/>
    </xf>
    <xf numFmtId="3" fontId="30" fillId="3" borderId="12" xfId="2" applyNumberFormat="1" applyFont="1" applyFill="1" applyBorder="1" applyAlignment="1">
      <alignment horizontal="center"/>
    </xf>
    <xf numFmtId="0" fontId="30" fillId="3" borderId="31" xfId="1" applyFont="1" applyFill="1" applyBorder="1" applyAlignment="1">
      <alignment horizontal="left"/>
    </xf>
    <xf numFmtId="164" fontId="30" fillId="3" borderId="31" xfId="1" applyNumberFormat="1" applyFont="1" applyFill="1" applyBorder="1"/>
    <xf numFmtId="0" fontId="30" fillId="3" borderId="15" xfId="1" applyFont="1" applyFill="1" applyBorder="1"/>
    <xf numFmtId="0" fontId="29" fillId="3" borderId="2" xfId="1" applyFont="1" applyFill="1" applyBorder="1" applyAlignment="1">
      <alignment horizontal="right" wrapText="1" indent="3"/>
    </xf>
    <xf numFmtId="174" fontId="29" fillId="3" borderId="12" xfId="2" applyNumberFormat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right"/>
    </xf>
    <xf numFmtId="0" fontId="76" fillId="3" borderId="12" xfId="0" applyFont="1" applyFill="1" applyBorder="1" applyAlignment="1">
      <alignment horizontal="left" indent="2"/>
    </xf>
    <xf numFmtId="171" fontId="30" fillId="3" borderId="2" xfId="1" applyNumberFormat="1" applyFont="1" applyFill="1" applyBorder="1"/>
    <xf numFmtId="164" fontId="63" fillId="3" borderId="15" xfId="1" applyNumberFormat="1" applyFont="1" applyFill="1" applyBorder="1" applyAlignment="1">
      <alignment horizontal="right"/>
    </xf>
    <xf numFmtId="0" fontId="30" fillId="3" borderId="19" xfId="1" applyFont="1" applyFill="1" applyBorder="1" applyAlignment="1">
      <alignment horizontal="left" wrapText="1"/>
    </xf>
    <xf numFmtId="0" fontId="60" fillId="3" borderId="37" xfId="0" applyFont="1" applyFill="1" applyBorder="1" applyAlignment="1">
      <alignment horizontal="left" wrapText="1" indent="2"/>
    </xf>
    <xf numFmtId="0" fontId="84" fillId="3" borderId="19" xfId="1" applyFont="1" applyFill="1" applyBorder="1" applyAlignment="1">
      <alignment horizontal="left" indent="2"/>
    </xf>
    <xf numFmtId="0" fontId="63" fillId="3" borderId="2" xfId="1" applyFont="1" applyFill="1" applyBorder="1" applyAlignment="1">
      <alignment horizontal="left" wrapText="1" indent="1"/>
    </xf>
    <xf numFmtId="3" fontId="30" fillId="3" borderId="2" xfId="1" applyNumberFormat="1" applyFont="1" applyFill="1" applyBorder="1" applyAlignment="1">
      <alignment horizontal="center"/>
    </xf>
    <xf numFmtId="0" fontId="30" fillId="3" borderId="22" xfId="1" applyFont="1" applyFill="1" applyBorder="1"/>
    <xf numFmtId="0" fontId="30" fillId="3" borderId="19" xfId="0" applyFont="1" applyFill="1" applyBorder="1" applyAlignment="1">
      <alignment horizontal="left" indent="2"/>
    </xf>
    <xf numFmtId="164" fontId="30" fillId="3" borderId="12" xfId="1" applyNumberFormat="1" applyFont="1" applyFill="1" applyBorder="1" applyAlignment="1">
      <alignment horizontal="center" wrapText="1"/>
    </xf>
    <xf numFmtId="171" fontId="30" fillId="3" borderId="12" xfId="1" applyNumberFormat="1" applyFont="1" applyFill="1" applyBorder="1" applyAlignment="1">
      <alignment wrapText="1"/>
    </xf>
    <xf numFmtId="0" fontId="30" fillId="3" borderId="37" xfId="1" applyFont="1" applyFill="1" applyBorder="1" applyAlignment="1">
      <alignment wrapText="1"/>
    </xf>
    <xf numFmtId="165" fontId="30" fillId="3" borderId="39" xfId="2" applyNumberFormat="1" applyFont="1" applyFill="1" applyBorder="1"/>
    <xf numFmtId="174" fontId="30" fillId="3" borderId="19" xfId="2" applyNumberFormat="1" applyFont="1" applyFill="1" applyBorder="1" applyAlignment="1">
      <alignment horizontal="center"/>
    </xf>
    <xf numFmtId="174" fontId="30" fillId="3" borderId="12" xfId="2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wrapText="1" indent="2"/>
    </xf>
    <xf numFmtId="164" fontId="30" fillId="3" borderId="1" xfId="1" applyNumberFormat="1" applyFont="1" applyFill="1" applyBorder="1"/>
    <xf numFmtId="0" fontId="56" fillId="3" borderId="0" xfId="1" applyFont="1" applyFill="1"/>
    <xf numFmtId="0" fontId="29" fillId="3" borderId="0" xfId="1" applyFont="1" applyFill="1"/>
    <xf numFmtId="1" fontId="10" fillId="3" borderId="8" xfId="1" applyNumberFormat="1" applyFont="1" applyFill="1" applyBorder="1" applyAlignment="1">
      <alignment horizontal="center" wrapText="1"/>
    </xf>
    <xf numFmtId="3" fontId="19" fillId="3" borderId="12" xfId="2" applyNumberFormat="1" applyFont="1" applyFill="1" applyBorder="1" applyAlignment="1">
      <alignment horizontal="center"/>
    </xf>
    <xf numFmtId="174" fontId="29" fillId="3" borderId="0" xfId="2" applyNumberFormat="1" applyFont="1" applyFill="1"/>
    <xf numFmtId="174" fontId="30" fillId="3" borderId="12" xfId="1" applyNumberFormat="1" applyFont="1" applyFill="1" applyBorder="1"/>
    <xf numFmtId="176" fontId="30" fillId="3" borderId="19" xfId="2" applyNumberFormat="1" applyFont="1" applyFill="1" applyBorder="1"/>
    <xf numFmtId="174" fontId="60" fillId="3" borderId="14" xfId="2" applyNumberFormat="1" applyFont="1" applyFill="1" applyBorder="1"/>
    <xf numFmtId="164" fontId="60" fillId="3" borderId="12" xfId="3" applyNumberFormat="1" applyFont="1" applyFill="1" applyBorder="1"/>
    <xf numFmtId="164" fontId="60" fillId="3" borderId="19" xfId="3" applyNumberFormat="1" applyFont="1" applyFill="1" applyBorder="1"/>
    <xf numFmtId="172" fontId="63" fillId="3" borderId="3" xfId="2" applyNumberFormat="1" applyFont="1" applyFill="1" applyBorder="1"/>
    <xf numFmtId="176" fontId="30" fillId="3" borderId="2" xfId="2" applyNumberFormat="1" applyFont="1" applyFill="1" applyBorder="1"/>
    <xf numFmtId="174" fontId="30" fillId="3" borderId="2" xfId="2" applyNumberFormat="1" applyFont="1" applyFill="1" applyBorder="1"/>
    <xf numFmtId="174" fontId="56" fillId="3" borderId="15" xfId="1" applyNumberFormat="1" applyFont="1" applyFill="1" applyBorder="1"/>
    <xf numFmtId="165" fontId="63" fillId="3" borderId="33" xfId="2" applyNumberFormat="1" applyFont="1" applyFill="1" applyBorder="1"/>
    <xf numFmtId="174" fontId="56" fillId="3" borderId="19" xfId="2" applyNumberFormat="1" applyFont="1" applyFill="1" applyBorder="1"/>
    <xf numFmtId="165" fontId="63" fillId="3" borderId="3" xfId="2" applyNumberFormat="1" applyFont="1" applyFill="1" applyBorder="1"/>
    <xf numFmtId="174" fontId="63" fillId="3" borderId="2" xfId="2" applyNumberFormat="1" applyFont="1" applyFill="1" applyBorder="1"/>
    <xf numFmtId="172" fontId="30" fillId="3" borderId="10" xfId="1" applyNumberFormat="1" applyFont="1" applyFill="1" applyBorder="1"/>
    <xf numFmtId="174" fontId="56" fillId="3" borderId="12" xfId="1" applyNumberFormat="1" applyFont="1" applyFill="1" applyBorder="1"/>
    <xf numFmtId="174" fontId="29" fillId="3" borderId="2" xfId="2" applyNumberFormat="1" applyFont="1" applyFill="1" applyBorder="1"/>
    <xf numFmtId="165" fontId="30" fillId="3" borderId="8" xfId="1" applyNumberFormat="1" applyFont="1" applyFill="1" applyBorder="1"/>
    <xf numFmtId="176" fontId="30" fillId="3" borderId="12" xfId="2" applyNumberFormat="1" applyFont="1" applyFill="1" applyBorder="1"/>
    <xf numFmtId="174" fontId="30" fillId="3" borderId="14" xfId="2" applyNumberFormat="1" applyFont="1" applyFill="1" applyBorder="1"/>
    <xf numFmtId="174" fontId="30" fillId="3" borderId="2" xfId="2" applyNumberFormat="1" applyFont="1" applyFill="1" applyBorder="1" applyAlignment="1">
      <alignment horizontal="center"/>
    </xf>
    <xf numFmtId="176" fontId="63" fillId="3" borderId="33" xfId="2" applyNumberFormat="1" applyFont="1" applyFill="1" applyBorder="1"/>
    <xf numFmtId="0" fontId="35" fillId="3" borderId="0" xfId="1" applyFont="1" applyFill="1"/>
    <xf numFmtId="4" fontId="36" fillId="3" borderId="0" xfId="1" applyNumberFormat="1" applyFont="1" applyFill="1" applyBorder="1"/>
    <xf numFmtId="0" fontId="35" fillId="3" borderId="0" xfId="1" applyFont="1" applyFill="1" applyBorder="1"/>
    <xf numFmtId="0" fontId="29" fillId="3" borderId="0" xfId="1" applyFont="1" applyFill="1" applyAlignment="1">
      <alignment horizontal="left"/>
    </xf>
    <xf numFmtId="4" fontId="30" fillId="3" borderId="0" xfId="1" applyNumberFormat="1" applyFont="1" applyFill="1" applyBorder="1"/>
    <xf numFmtId="0" fontId="29" fillId="3" borderId="1" xfId="1" applyFont="1" applyFill="1" applyBorder="1" applyAlignment="1">
      <alignment horizontal="center"/>
    </xf>
    <xf numFmtId="174" fontId="61" fillId="3" borderId="32" xfId="2" applyNumberFormat="1" applyFont="1" applyFill="1" applyBorder="1"/>
    <xf numFmtId="164" fontId="61" fillId="3" borderId="12" xfId="5" applyNumberFormat="1" applyFont="1" applyFill="1" applyBorder="1"/>
    <xf numFmtId="0" fontId="29" fillId="3" borderId="12" xfId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/>
    </xf>
    <xf numFmtId="164" fontId="30" fillId="3" borderId="12" xfId="3" applyNumberFormat="1" applyFont="1" applyFill="1" applyBorder="1" applyAlignment="1">
      <alignment horizontal="right"/>
    </xf>
    <xf numFmtId="0" fontId="30" fillId="3" borderId="2" xfId="1" applyFont="1" applyFill="1" applyBorder="1" applyAlignment="1">
      <alignment horizontal="center" wrapText="1"/>
    </xf>
    <xf numFmtId="0" fontId="30" fillId="3" borderId="4" xfId="1" applyFont="1" applyFill="1" applyBorder="1" applyAlignment="1">
      <alignment horizontal="left"/>
    </xf>
    <xf numFmtId="0" fontId="30" fillId="3" borderId="9" xfId="1" applyFont="1" applyFill="1" applyBorder="1" applyAlignment="1">
      <alignment horizontal="left"/>
    </xf>
    <xf numFmtId="164" fontId="30" fillId="3" borderId="9" xfId="1" applyNumberFormat="1" applyFont="1" applyFill="1" applyBorder="1"/>
    <xf numFmtId="164" fontId="60" fillId="3" borderId="19" xfId="3" applyNumberFormat="1" applyFont="1" applyFill="1" applyBorder="1" applyAlignment="1">
      <alignment horizontal="center"/>
    </xf>
    <xf numFmtId="176" fontId="30" fillId="3" borderId="21" xfId="2" applyNumberFormat="1" applyFont="1" applyFill="1" applyBorder="1"/>
    <xf numFmtId="173" fontId="61" fillId="3" borderId="12" xfId="3" applyNumberFormat="1" applyFont="1" applyFill="1" applyBorder="1" applyAlignment="1">
      <alignment horizontal="center"/>
    </xf>
    <xf numFmtId="0" fontId="29" fillId="3" borderId="11" xfId="1" applyFont="1" applyFill="1" applyBorder="1"/>
    <xf numFmtId="173" fontId="61" fillId="3" borderId="12" xfId="5" applyNumberFormat="1" applyFont="1" applyFill="1" applyBorder="1"/>
    <xf numFmtId="174" fontId="30" fillId="3" borderId="41" xfId="2" applyNumberFormat="1" applyFont="1" applyFill="1" applyBorder="1"/>
    <xf numFmtId="0" fontId="81" fillId="3" borderId="12" xfId="1" applyFont="1" applyFill="1" applyBorder="1" applyAlignment="1">
      <alignment horizontal="left" vertical="justify" indent="1"/>
    </xf>
    <xf numFmtId="164" fontId="29" fillId="3" borderId="20" xfId="1" applyNumberFormat="1" applyFont="1" applyFill="1" applyBorder="1"/>
    <xf numFmtId="164" fontId="63" fillId="3" borderId="20" xfId="1" applyNumberFormat="1" applyFont="1" applyFill="1" applyBorder="1"/>
    <xf numFmtId="166" fontId="61" fillId="3" borderId="19" xfId="3" applyFont="1" applyFill="1" applyBorder="1"/>
    <xf numFmtId="164" fontId="61" fillId="3" borderId="19" xfId="3" applyNumberFormat="1" applyFont="1" applyFill="1" applyBorder="1" applyAlignment="1">
      <alignment horizontal="center"/>
    </xf>
    <xf numFmtId="173" fontId="61" fillId="3" borderId="19" xfId="3" applyNumberFormat="1" applyFont="1" applyFill="1" applyBorder="1" applyAlignment="1">
      <alignment horizontal="center"/>
    </xf>
    <xf numFmtId="0" fontId="63" fillId="3" borderId="0" xfId="1" applyFont="1" applyFill="1"/>
    <xf numFmtId="0" fontId="30" fillId="3" borderId="0" xfId="1" applyFont="1" applyFill="1"/>
    <xf numFmtId="166" fontId="60" fillId="3" borderId="19" xfId="3" applyFont="1" applyFill="1" applyBorder="1"/>
    <xf numFmtId="173" fontId="60" fillId="3" borderId="19" xfId="3" applyNumberFormat="1" applyFont="1" applyFill="1" applyBorder="1" applyAlignment="1">
      <alignment horizontal="center"/>
    </xf>
    <xf numFmtId="164" fontId="66" fillId="3" borderId="12" xfId="5" applyNumberFormat="1" applyFont="1" applyFill="1" applyBorder="1"/>
    <xf numFmtId="171" fontId="64" fillId="3" borderId="12" xfId="1" applyNumberFormat="1" applyFont="1" applyFill="1" applyBorder="1"/>
    <xf numFmtId="166" fontId="60" fillId="3" borderId="19" xfId="3" applyFont="1" applyFill="1" applyBorder="1" applyAlignment="1">
      <alignment horizontal="left"/>
    </xf>
    <xf numFmtId="0" fontId="61" fillId="3" borderId="12" xfId="1" applyFont="1" applyFill="1" applyBorder="1" applyAlignment="1">
      <alignment horizontal="left" wrapText="1" indent="1"/>
    </xf>
    <xf numFmtId="0" fontId="30" fillId="3" borderId="20" xfId="1" applyFont="1" applyFill="1" applyBorder="1" applyAlignment="1">
      <alignment horizontal="left"/>
    </xf>
    <xf numFmtId="164" fontId="30" fillId="3" borderId="20" xfId="1" applyNumberFormat="1" applyFont="1" applyFill="1" applyBorder="1"/>
    <xf numFmtId="173" fontId="60" fillId="3" borderId="12" xfId="3" applyNumberFormat="1" applyFont="1" applyFill="1" applyBorder="1"/>
    <xf numFmtId="173" fontId="63" fillId="3" borderId="12" xfId="1" applyNumberFormat="1" applyFont="1" applyFill="1" applyBorder="1"/>
    <xf numFmtId="164" fontId="60" fillId="3" borderId="4" xfId="3" applyNumberFormat="1" applyFont="1" applyFill="1" applyBorder="1"/>
    <xf numFmtId="0" fontId="64" fillId="3" borderId="12" xfId="0" applyFont="1" applyFill="1" applyBorder="1" applyAlignment="1">
      <alignment horizontal="left" indent="1"/>
    </xf>
    <xf numFmtId="174" fontId="30" fillId="3" borderId="32" xfId="2" applyNumberFormat="1" applyFont="1" applyFill="1" applyBorder="1"/>
    <xf numFmtId="0" fontId="73" fillId="3" borderId="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0" fontId="80" fillId="3" borderId="12" xfId="0" applyFont="1" applyFill="1" applyBorder="1" applyAlignment="1">
      <alignment horizontal="left" wrapText="1" indent="2"/>
    </xf>
    <xf numFmtId="164" fontId="61" fillId="3" borderId="4" xfId="3" applyNumberFormat="1" applyFont="1" applyFill="1" applyBorder="1"/>
    <xf numFmtId="173" fontId="60" fillId="3" borderId="4" xfId="3" applyNumberFormat="1" applyFont="1" applyFill="1" applyBorder="1"/>
    <xf numFmtId="0" fontId="61" fillId="3" borderId="19" xfId="1" applyFont="1" applyFill="1" applyBorder="1"/>
    <xf numFmtId="173" fontId="60" fillId="3" borderId="19" xfId="3" applyNumberFormat="1" applyFont="1" applyFill="1" applyBorder="1"/>
    <xf numFmtId="180" fontId="30" fillId="3" borderId="15" xfId="2" applyNumberFormat="1" applyFont="1" applyFill="1" applyBorder="1"/>
    <xf numFmtId="180" fontId="30" fillId="3" borderId="4" xfId="2" applyNumberFormat="1" applyFont="1" applyFill="1" applyBorder="1"/>
    <xf numFmtId="0" fontId="30" fillId="3" borderId="14" xfId="1" applyFont="1" applyFill="1" applyBorder="1" applyAlignment="1">
      <alignment horizontal="left" indent="1"/>
    </xf>
    <xf numFmtId="164" fontId="60" fillId="3" borderId="14" xfId="3" applyNumberFormat="1" applyFont="1" applyFill="1" applyBorder="1"/>
    <xf numFmtId="173" fontId="60" fillId="3" borderId="14" xfId="3" applyNumberFormat="1" applyFont="1" applyFill="1" applyBorder="1"/>
    <xf numFmtId="174" fontId="60" fillId="3" borderId="50" xfId="2" applyNumberFormat="1" applyFont="1" applyFill="1" applyBorder="1"/>
    <xf numFmtId="173" fontId="60" fillId="3" borderId="15" xfId="3" applyNumberFormat="1" applyFont="1" applyFill="1" applyBorder="1"/>
    <xf numFmtId="174" fontId="61" fillId="3" borderId="52" xfId="2" applyNumberFormat="1" applyFont="1" applyFill="1" applyBorder="1"/>
    <xf numFmtId="0" fontId="66" fillId="3" borderId="12" xfId="1" applyFont="1" applyFill="1" applyBorder="1" applyAlignment="1">
      <alignment horizontal="left" wrapText="1"/>
    </xf>
    <xf numFmtId="173" fontId="61" fillId="3" borderId="19" xfId="1" applyNumberFormat="1" applyFont="1" applyFill="1" applyBorder="1"/>
    <xf numFmtId="174" fontId="61" fillId="3" borderId="21" xfId="2" applyNumberFormat="1" applyFont="1" applyFill="1" applyBorder="1"/>
    <xf numFmtId="0" fontId="63" fillId="3" borderId="15" xfId="1" applyFont="1" applyFill="1" applyBorder="1" applyAlignment="1">
      <alignment horizontal="left" wrapText="1" indent="1"/>
    </xf>
    <xf numFmtId="178" fontId="30" fillId="3" borderId="2" xfId="1" applyNumberFormat="1" applyFont="1" applyFill="1" applyBorder="1"/>
    <xf numFmtId="175" fontId="30" fillId="3" borderId="8" xfId="1" applyNumberFormat="1" applyFont="1" applyFill="1" applyBorder="1"/>
    <xf numFmtId="164" fontId="60" fillId="3" borderId="20" xfId="1" applyNumberFormat="1" applyFont="1" applyFill="1" applyBorder="1"/>
    <xf numFmtId="0" fontId="59" fillId="3" borderId="12" xfId="0" applyFont="1" applyFill="1" applyBorder="1"/>
    <xf numFmtId="0" fontId="30" fillId="3" borderId="17" xfId="1" applyFont="1" applyFill="1" applyBorder="1" applyAlignment="1">
      <alignment wrapText="1"/>
    </xf>
    <xf numFmtId="174" fontId="29" fillId="3" borderId="12" xfId="2" applyNumberFormat="1" applyFont="1" applyFill="1" applyBorder="1" applyAlignment="1">
      <alignment horizontal="right"/>
    </xf>
    <xf numFmtId="0" fontId="68" fillId="3" borderId="12" xfId="0" applyFont="1" applyFill="1" applyBorder="1" applyAlignment="1">
      <alignment horizontal="left" indent="1"/>
    </xf>
    <xf numFmtId="174" fontId="30" fillId="3" borderId="12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164" fontId="29" fillId="3" borderId="12" xfId="14" applyNumberFormat="1" applyFont="1" applyFill="1" applyBorder="1"/>
    <xf numFmtId="0" fontId="36" fillId="3" borderId="56" xfId="1" applyFont="1" applyFill="1" applyBorder="1" applyAlignment="1">
      <alignment horizontal="left" indent="2"/>
    </xf>
    <xf numFmtId="0" fontId="56" fillId="3" borderId="15" xfId="1" applyFont="1" applyFill="1" applyBorder="1"/>
    <xf numFmtId="0" fontId="35" fillId="3" borderId="57" xfId="1" applyFont="1" applyFill="1" applyBorder="1" applyAlignment="1">
      <alignment horizontal="left" vertical="top" wrapText="1" indent="2"/>
    </xf>
    <xf numFmtId="174" fontId="63" fillId="3" borderId="3" xfId="2" applyNumberFormat="1" applyFont="1" applyFill="1" applyBorder="1"/>
    <xf numFmtId="172" fontId="30" fillId="3" borderId="2" xfId="2" applyNumberFormat="1" applyFont="1" applyFill="1" applyBorder="1"/>
    <xf numFmtId="0" fontId="59" fillId="3" borderId="0" xfId="0" applyFont="1" applyFill="1" applyBorder="1"/>
    <xf numFmtId="174" fontId="30" fillId="3" borderId="20" xfId="2" applyNumberFormat="1" applyFont="1" applyFill="1" applyBorder="1"/>
    <xf numFmtId="0" fontId="85" fillId="3" borderId="17" xfId="1" applyFont="1" applyFill="1" applyBorder="1" applyAlignment="1">
      <alignment wrapText="1"/>
    </xf>
    <xf numFmtId="0" fontId="63" fillId="3" borderId="12" xfId="1" applyFont="1" applyFill="1" applyBorder="1" applyAlignment="1">
      <alignment wrapText="1"/>
    </xf>
    <xf numFmtId="164" fontId="56" fillId="3" borderId="15" xfId="1" applyNumberFormat="1" applyFont="1" applyFill="1" applyBorder="1" applyAlignment="1">
      <alignment horizontal="center"/>
    </xf>
    <xf numFmtId="0" fontId="63" fillId="3" borderId="26" xfId="1" applyFont="1" applyFill="1" applyBorder="1" applyAlignment="1">
      <alignment horizontal="left"/>
    </xf>
    <xf numFmtId="174" fontId="63" fillId="3" borderId="26" xfId="2" applyNumberFormat="1" applyFont="1" applyFill="1" applyBorder="1"/>
    <xf numFmtId="0" fontId="63" fillId="3" borderId="19" xfId="1" applyFont="1" applyFill="1" applyBorder="1" applyAlignment="1">
      <alignment wrapText="1"/>
    </xf>
    <xf numFmtId="172" fontId="56" fillId="3" borderId="19" xfId="2" applyNumberFormat="1" applyFont="1" applyFill="1" applyBorder="1"/>
    <xf numFmtId="174" fontId="56" fillId="3" borderId="21" xfId="2" applyNumberFormat="1" applyFont="1" applyFill="1" applyBorder="1"/>
    <xf numFmtId="173" fontId="63" fillId="3" borderId="41" xfId="1" applyNumberFormat="1" applyFont="1" applyFill="1" applyBorder="1"/>
    <xf numFmtId="0" fontId="63" fillId="3" borderId="4" xfId="1" applyFont="1" applyFill="1" applyBorder="1" applyAlignment="1">
      <alignment horizontal="left"/>
    </xf>
    <xf numFmtId="0" fontId="63" fillId="3" borderId="34" xfId="1" applyFont="1" applyFill="1" applyBorder="1" applyAlignment="1">
      <alignment horizontal="left"/>
    </xf>
    <xf numFmtId="174" fontId="63" fillId="3" borderId="4" xfId="2" applyNumberFormat="1" applyFont="1" applyFill="1" applyBorder="1"/>
    <xf numFmtId="174" fontId="63" fillId="3" borderId="20" xfId="2" applyNumberFormat="1" applyFont="1" applyFill="1" applyBorder="1"/>
    <xf numFmtId="0" fontId="30" fillId="3" borderId="17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wrapText="1"/>
    </xf>
    <xf numFmtId="0" fontId="30" fillId="3" borderId="10" xfId="1" applyFont="1" applyFill="1" applyBorder="1" applyAlignment="1">
      <alignment horizontal="left"/>
    </xf>
    <xf numFmtId="174" fontId="30" fillId="3" borderId="10" xfId="2" applyNumberFormat="1" applyFont="1" applyFill="1" applyBorder="1"/>
    <xf numFmtId="172" fontId="30" fillId="3" borderId="10" xfId="2" applyNumberFormat="1" applyFont="1" applyFill="1" applyBorder="1"/>
    <xf numFmtId="0" fontId="30" fillId="3" borderId="10" xfId="1" applyFont="1" applyFill="1" applyBorder="1"/>
    <xf numFmtId="174" fontId="30" fillId="3" borderId="10" xfId="1" applyNumberFormat="1" applyFont="1" applyFill="1" applyBorder="1"/>
    <xf numFmtId="174" fontId="29" fillId="3" borderId="20" xfId="2" applyNumberFormat="1" applyFont="1" applyFill="1" applyBorder="1"/>
    <xf numFmtId="164" fontId="56" fillId="3" borderId="12" xfId="15" applyNumberFormat="1" applyFont="1" applyFill="1" applyBorder="1"/>
    <xf numFmtId="172" fontId="30" fillId="3" borderId="8" xfId="2" applyNumberFormat="1" applyFont="1" applyFill="1" applyBorder="1"/>
    <xf numFmtId="174" fontId="30" fillId="3" borderId="8" xfId="1" applyNumberFormat="1" applyFont="1" applyFill="1" applyBorder="1"/>
    <xf numFmtId="171" fontId="29" fillId="3" borderId="12" xfId="1" applyNumberFormat="1" applyFont="1" applyFill="1" applyBorder="1"/>
    <xf numFmtId="174" fontId="29" fillId="3" borderId="32" xfId="2" applyNumberFormat="1" applyFont="1" applyFill="1" applyBorder="1" applyAlignment="1">
      <alignment horizontal="center"/>
    </xf>
    <xf numFmtId="3" fontId="56" fillId="3" borderId="12" xfId="1" applyNumberFormat="1" applyFont="1" applyFill="1" applyBorder="1" applyAlignment="1">
      <alignment horizontal="center"/>
    </xf>
    <xf numFmtId="3" fontId="61" fillId="3" borderId="12" xfId="1" applyNumberFormat="1" applyFont="1" applyFill="1" applyBorder="1" applyAlignment="1">
      <alignment horizontal="center"/>
    </xf>
    <xf numFmtId="0" fontId="30" fillId="3" borderId="12" xfId="1" applyFont="1" applyFill="1" applyBorder="1" applyAlignment="1">
      <alignment horizontal="left" wrapText="1" indent="2"/>
    </xf>
    <xf numFmtId="0" fontId="59" fillId="3" borderId="0" xfId="0" applyFont="1" applyFill="1"/>
    <xf numFmtId="0" fontId="29" fillId="3" borderId="12" xfId="1" applyFont="1" applyFill="1" applyBorder="1" applyAlignment="1"/>
    <xf numFmtId="171" fontId="29" fillId="3" borderId="12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6" fontId="30" fillId="3" borderId="32" xfId="2" applyNumberFormat="1" applyFont="1" applyFill="1" applyBorder="1"/>
    <xf numFmtId="164" fontId="30" fillId="3" borderId="12" xfId="1" applyNumberFormat="1" applyFont="1" applyFill="1" applyBorder="1" applyAlignment="1"/>
    <xf numFmtId="0" fontId="73" fillId="3" borderId="12" xfId="0" applyFont="1" applyFill="1" applyBorder="1" applyAlignment="1">
      <alignment horizontal="left" wrapText="1" indent="2"/>
    </xf>
    <xf numFmtId="164" fontId="63" fillId="3" borderId="14" xfId="1" applyNumberFormat="1" applyFont="1" applyFill="1" applyBorder="1"/>
    <xf numFmtId="171" fontId="30" fillId="3" borderId="14" xfId="1" applyNumberFormat="1" applyFont="1" applyFill="1" applyBorder="1"/>
    <xf numFmtId="164" fontId="30" fillId="3" borderId="14" xfId="1" applyNumberFormat="1" applyFont="1" applyFill="1" applyBorder="1" applyAlignment="1"/>
    <xf numFmtId="174" fontId="30" fillId="3" borderId="50" xfId="2" applyNumberFormat="1" applyFont="1" applyFill="1" applyBorder="1"/>
    <xf numFmtId="164" fontId="30" fillId="3" borderId="4" xfId="1" applyNumberFormat="1" applyFont="1" applyFill="1" applyBorder="1" applyAlignment="1"/>
    <xf numFmtId="171" fontId="30" fillId="3" borderId="2" xfId="1" applyNumberFormat="1" applyFont="1" applyFill="1" applyBorder="1" applyAlignment="1">
      <alignment horizontal="center"/>
    </xf>
    <xf numFmtId="176" fontId="30" fillId="3" borderId="20" xfId="2" applyNumberFormat="1" applyFont="1" applyFill="1" applyBorder="1"/>
    <xf numFmtId="0" fontId="63" fillId="3" borderId="15" xfId="1" applyFont="1" applyFill="1" applyBorder="1" applyAlignment="1">
      <alignment horizontal="left" indent="1"/>
    </xf>
    <xf numFmtId="0" fontId="63" fillId="3" borderId="11" xfId="1" applyFont="1" applyFill="1" applyBorder="1" applyAlignment="1">
      <alignment horizontal="left"/>
    </xf>
    <xf numFmtId="174" fontId="63" fillId="3" borderId="11" xfId="2" applyNumberFormat="1" applyFont="1" applyFill="1" applyBorder="1"/>
    <xf numFmtId="0" fontId="30" fillId="3" borderId="2" xfId="1" applyFont="1" applyFill="1" applyBorder="1" applyAlignment="1">
      <alignment horizontal="center"/>
    </xf>
    <xf numFmtId="174" fontId="30" fillId="3" borderId="20" xfId="2" applyNumberFormat="1" applyFont="1" applyFill="1" applyBorder="1" applyAlignment="1">
      <alignment horizontal="center"/>
    </xf>
    <xf numFmtId="174" fontId="30" fillId="3" borderId="2" xfId="2" applyNumberFormat="1" applyFont="1" applyFill="1" applyBorder="1" applyAlignment="1">
      <alignment horizontal="right"/>
    </xf>
    <xf numFmtId="0" fontId="56" fillId="3" borderId="12" xfId="1" applyFont="1" applyFill="1" applyBorder="1" applyAlignment="1">
      <alignment horizontal="center"/>
    </xf>
    <xf numFmtId="0" fontId="29" fillId="3" borderId="29" xfId="1" applyFont="1" applyFill="1" applyBorder="1"/>
    <xf numFmtId="174" fontId="30" fillId="3" borderId="4" xfId="2" applyNumberFormat="1" applyFont="1" applyFill="1" applyBorder="1" applyAlignment="1">
      <alignment horizontal="right"/>
    </xf>
    <xf numFmtId="172" fontId="30" fillId="3" borderId="4" xfId="2" applyNumberFormat="1" applyFont="1" applyFill="1" applyBorder="1" applyAlignment="1">
      <alignment horizontal="right"/>
    </xf>
    <xf numFmtId="0" fontId="82" fillId="3" borderId="2" xfId="1" applyFont="1" applyFill="1" applyBorder="1" applyAlignment="1">
      <alignment horizontal="left"/>
    </xf>
    <xf numFmtId="173" fontId="30" fillId="3" borderId="12" xfId="3" applyNumberFormat="1" applyFont="1" applyFill="1" applyBorder="1"/>
    <xf numFmtId="0" fontId="82" fillId="3" borderId="1" xfId="1" applyFont="1" applyFill="1" applyBorder="1"/>
    <xf numFmtId="0" fontId="13" fillId="3" borderId="0" xfId="0" applyFont="1" applyFill="1" applyAlignment="1">
      <alignment horizontal="left"/>
    </xf>
    <xf numFmtId="3" fontId="13" fillId="3" borderId="0" xfId="0" applyNumberFormat="1" applyFont="1" applyFill="1" applyAlignment="1">
      <alignment horizontal="center"/>
    </xf>
    <xf numFmtId="168" fontId="13" fillId="3" borderId="0" xfId="0" applyNumberFormat="1" applyFont="1" applyFill="1" applyAlignment="1">
      <alignment horizontal="center"/>
    </xf>
    <xf numFmtId="0" fontId="13" fillId="3" borderId="1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center"/>
    </xf>
    <xf numFmtId="0" fontId="13" fillId="3" borderId="7" xfId="1" applyFont="1" applyFill="1" applyBorder="1" applyAlignment="1">
      <alignment horizontal="center"/>
    </xf>
    <xf numFmtId="0" fontId="10" fillId="3" borderId="31" xfId="1" applyFont="1" applyFill="1" applyBorder="1" applyAlignment="1">
      <alignment horizontal="center" wrapText="1"/>
    </xf>
    <xf numFmtId="168" fontId="11" fillId="3" borderId="2" xfId="1" applyNumberFormat="1" applyFont="1" applyFill="1" applyBorder="1" applyAlignment="1">
      <alignment horizontal="center" vertical="center"/>
    </xf>
    <xf numFmtId="164" fontId="11" fillId="3" borderId="24" xfId="1" applyNumberFormat="1" applyFont="1" applyFill="1" applyBorder="1" applyAlignment="1">
      <alignment horizontal="center" vertical="center"/>
    </xf>
    <xf numFmtId="0" fontId="11" fillId="3" borderId="0" xfId="0" applyFont="1" applyFill="1"/>
    <xf numFmtId="3" fontId="21" fillId="3" borderId="12" xfId="2" applyNumberFormat="1" applyFont="1" applyFill="1" applyBorder="1" applyAlignment="1">
      <alignment horizontal="center" vertical="center"/>
    </xf>
    <xf numFmtId="168" fontId="11" fillId="3" borderId="12" xfId="1" applyNumberFormat="1" applyFont="1" applyFill="1" applyBorder="1" applyAlignment="1">
      <alignment horizontal="center" vertical="center"/>
    </xf>
    <xf numFmtId="164" fontId="11" fillId="3" borderId="32" xfId="2" applyNumberFormat="1" applyFont="1" applyFill="1" applyBorder="1" applyAlignment="1">
      <alignment vertical="center"/>
    </xf>
    <xf numFmtId="168" fontId="11" fillId="3" borderId="12" xfId="2" applyNumberFormat="1" applyFont="1" applyFill="1" applyBorder="1" applyAlignment="1">
      <alignment horizontal="center" vertical="center"/>
    </xf>
    <xf numFmtId="171" fontId="11" fillId="3" borderId="12" xfId="2" applyNumberFormat="1" applyFont="1" applyFill="1" applyBorder="1" applyAlignment="1">
      <alignment horizontal="center" vertical="center"/>
    </xf>
    <xf numFmtId="3" fontId="11" fillId="3" borderId="32" xfId="2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64" fontId="11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168" fontId="16" fillId="3" borderId="12" xfId="2" applyNumberFormat="1" applyFont="1" applyFill="1" applyBorder="1" applyAlignment="1">
      <alignment horizontal="center" vertical="center"/>
    </xf>
    <xf numFmtId="164" fontId="11" fillId="3" borderId="10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64" fontId="11" fillId="3" borderId="51" xfId="2" applyNumberFormat="1" applyFont="1" applyFill="1" applyBorder="1" applyAlignment="1">
      <alignment vertical="center"/>
    </xf>
    <xf numFmtId="3" fontId="21" fillId="3" borderId="2" xfId="2" applyNumberFormat="1" applyFont="1" applyFill="1" applyBorder="1" applyAlignment="1">
      <alignment horizontal="center" vertical="center"/>
    </xf>
    <xf numFmtId="168" fontId="21" fillId="3" borderId="2" xfId="2" applyNumberFormat="1" applyFont="1" applyFill="1" applyBorder="1" applyAlignment="1">
      <alignment horizontal="center" vertical="center"/>
    </xf>
    <xf numFmtId="171" fontId="11" fillId="3" borderId="2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vertical="center" wrapText="1"/>
    </xf>
    <xf numFmtId="168" fontId="21" fillId="3" borderId="12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horizontal="center" vertical="center" wrapText="1"/>
    </xf>
    <xf numFmtId="164" fontId="11" fillId="3" borderId="32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vertical="center" wrapText="1"/>
    </xf>
    <xf numFmtId="171" fontId="11" fillId="3" borderId="19" xfId="1" applyNumberFormat="1" applyFont="1" applyFill="1" applyBorder="1" applyAlignment="1">
      <alignment horizontal="center" vertical="center" wrapText="1"/>
    </xf>
    <xf numFmtId="164" fontId="11" fillId="3" borderId="21" xfId="1" applyNumberFormat="1" applyFont="1" applyFill="1" applyBorder="1" applyAlignment="1">
      <alignment vertical="center" wrapText="1"/>
    </xf>
    <xf numFmtId="3" fontId="13" fillId="3" borderId="10" xfId="2" applyNumberFormat="1" applyFont="1" applyFill="1" applyBorder="1" applyAlignment="1">
      <alignment horizontal="center" vertical="center"/>
    </xf>
    <xf numFmtId="168" fontId="13" fillId="3" borderId="10" xfId="2" applyNumberFormat="1" applyFont="1" applyFill="1" applyBorder="1" applyAlignment="1">
      <alignment horizontal="center" vertical="center"/>
    </xf>
    <xf numFmtId="171" fontId="11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2" xfId="1" applyNumberFormat="1" applyFont="1" applyFill="1" applyBorder="1" applyAlignment="1">
      <alignment vertical="center" wrapText="1"/>
    </xf>
    <xf numFmtId="164" fontId="11" fillId="3" borderId="32" xfId="1" applyNumberFormat="1" applyFont="1" applyFill="1" applyBorder="1" applyAlignment="1">
      <alignment horizontal="center" vertical="center" wrapText="1"/>
    </xf>
    <xf numFmtId="171" fontId="13" fillId="3" borderId="12" xfId="1" applyNumberFormat="1" applyFont="1" applyFill="1" applyBorder="1" applyAlignment="1">
      <alignment horizontal="center" vertical="center" wrapText="1"/>
    </xf>
    <xf numFmtId="3" fontId="14" fillId="3" borderId="17" xfId="2" applyNumberFormat="1" applyFont="1" applyFill="1" applyBorder="1" applyAlignment="1">
      <alignment horizontal="center" vertical="center"/>
    </xf>
    <xf numFmtId="168" fontId="14" fillId="3" borderId="17" xfId="2" applyNumberFormat="1" applyFont="1" applyFill="1" applyBorder="1" applyAlignment="1">
      <alignment horizontal="center" vertical="center"/>
    </xf>
    <xf numFmtId="171" fontId="11" fillId="3" borderId="17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vertical="center" wrapText="1"/>
    </xf>
    <xf numFmtId="3" fontId="18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/>
    </xf>
    <xf numFmtId="184" fontId="11" fillId="3" borderId="61" xfId="1" applyNumberFormat="1" applyFont="1" applyFill="1" applyBorder="1" applyAlignment="1">
      <alignment horizontal="center" vertical="center"/>
    </xf>
    <xf numFmtId="177" fontId="11" fillId="3" borderId="61" xfId="1" applyNumberFormat="1" applyFont="1" applyFill="1" applyBorder="1" applyAlignment="1">
      <alignment horizontal="center" vertical="center"/>
    </xf>
    <xf numFmtId="168" fontId="12" fillId="3" borderId="12" xfId="2" applyNumberFormat="1" applyFont="1" applyFill="1" applyBorder="1" applyAlignment="1">
      <alignment horizontal="center" vertical="center"/>
    </xf>
    <xf numFmtId="3" fontId="21" fillId="3" borderId="17" xfId="2" applyNumberFormat="1" applyFont="1" applyFill="1" applyBorder="1" applyAlignment="1">
      <alignment horizontal="center" vertical="center"/>
    </xf>
    <xf numFmtId="168" fontId="21" fillId="3" borderId="17" xfId="2" applyNumberFormat="1" applyFont="1" applyFill="1" applyBorder="1" applyAlignment="1">
      <alignment horizontal="center" vertical="center"/>
    </xf>
    <xf numFmtId="164" fontId="11" fillId="3" borderId="17" xfId="1" applyNumberFormat="1" applyFont="1" applyFill="1" applyBorder="1" applyAlignment="1">
      <alignment vertical="center" wrapText="1"/>
    </xf>
    <xf numFmtId="164" fontId="13" fillId="3" borderId="32" xfId="1" applyNumberFormat="1" applyFont="1" applyFill="1" applyBorder="1" applyAlignment="1">
      <alignment horizontal="center" vertical="center" wrapText="1"/>
    </xf>
    <xf numFmtId="171" fontId="12" fillId="3" borderId="12" xfId="1" applyNumberFormat="1" applyFont="1" applyFill="1" applyBorder="1" applyAlignment="1">
      <alignment horizontal="center" vertical="center" wrapText="1"/>
    </xf>
    <xf numFmtId="164" fontId="12" fillId="3" borderId="32" xfId="1" applyNumberFormat="1" applyFont="1" applyFill="1" applyBorder="1" applyAlignment="1">
      <alignment horizontal="center" vertical="center" wrapText="1"/>
    </xf>
    <xf numFmtId="171" fontId="16" fillId="3" borderId="12" xfId="1" applyNumberFormat="1" applyFont="1" applyFill="1" applyBorder="1" applyAlignment="1">
      <alignment horizontal="center" vertical="center" wrapText="1"/>
    </xf>
    <xf numFmtId="164" fontId="16" fillId="3" borderId="32" xfId="1" applyNumberFormat="1" applyFont="1" applyFill="1" applyBorder="1" applyAlignment="1">
      <alignment horizontal="center" vertical="center" wrapText="1"/>
    </xf>
    <xf numFmtId="164" fontId="13" fillId="3" borderId="12" xfId="0" applyNumberFormat="1" applyFont="1" applyFill="1" applyBorder="1"/>
    <xf numFmtId="3" fontId="13" fillId="3" borderId="32" xfId="2" applyNumberFormat="1" applyFont="1" applyFill="1" applyBorder="1" applyAlignment="1">
      <alignment horizontal="center" vertical="center"/>
    </xf>
    <xf numFmtId="171" fontId="13" fillId="3" borderId="17" xfId="1" applyNumberFormat="1" applyFont="1" applyFill="1" applyBorder="1" applyAlignment="1">
      <alignment horizontal="center" vertical="center" wrapText="1"/>
    </xf>
    <xf numFmtId="3" fontId="11" fillId="3" borderId="32" xfId="1" applyNumberFormat="1" applyFont="1" applyFill="1" applyBorder="1" applyAlignment="1">
      <alignment horizontal="center" vertical="center"/>
    </xf>
    <xf numFmtId="3" fontId="13" fillId="3" borderId="32" xfId="1" applyNumberFormat="1" applyFont="1" applyFill="1" applyBorder="1" applyAlignment="1">
      <alignment horizontal="center" vertical="center"/>
    </xf>
    <xf numFmtId="3" fontId="13" fillId="3" borderId="12" xfId="2" applyNumberFormat="1" applyFont="1" applyFill="1" applyBorder="1" applyAlignment="1">
      <alignment horizontal="center" vertical="center" wrapText="1"/>
    </xf>
    <xf numFmtId="168" fontId="13" fillId="3" borderId="12" xfId="2" applyNumberFormat="1" applyFont="1" applyFill="1" applyBorder="1" applyAlignment="1">
      <alignment horizontal="center" vertical="center" wrapText="1"/>
    </xf>
    <xf numFmtId="0" fontId="13" fillId="3" borderId="0" xfId="0" applyFont="1" applyFill="1" applyAlignment="1">
      <alignment wrapText="1"/>
    </xf>
    <xf numFmtId="0" fontId="16" fillId="3" borderId="17" xfId="1" applyFont="1" applyFill="1" applyBorder="1" applyAlignment="1">
      <alignment horizontal="left"/>
    </xf>
    <xf numFmtId="3" fontId="25" fillId="3" borderId="17" xfId="2" applyNumberFormat="1" applyFont="1" applyFill="1" applyBorder="1" applyAlignment="1">
      <alignment horizontal="center" vertical="center"/>
    </xf>
    <xf numFmtId="168" fontId="25" fillId="3" borderId="17" xfId="2" applyNumberFormat="1" applyFont="1" applyFill="1" applyBorder="1" applyAlignment="1">
      <alignment horizontal="center" vertical="center"/>
    </xf>
    <xf numFmtId="164" fontId="16" fillId="3" borderId="17" xfId="1" applyNumberFormat="1" applyFont="1" applyFill="1" applyBorder="1" applyAlignment="1">
      <alignment vertical="center" wrapText="1"/>
    </xf>
    <xf numFmtId="0" fontId="16" fillId="3" borderId="0" xfId="0" applyFont="1" applyFill="1"/>
    <xf numFmtId="168" fontId="13" fillId="3" borderId="41" xfId="2" applyNumberFormat="1" applyFont="1" applyFill="1" applyBorder="1" applyAlignment="1">
      <alignment horizontal="center" vertical="center"/>
    </xf>
    <xf numFmtId="168" fontId="16" fillId="3" borderId="41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3" fillId="3" borderId="10" xfId="1" applyNumberFormat="1" applyFont="1" applyFill="1" applyBorder="1" applyAlignment="1">
      <alignment horizontal="center" vertical="center" wrapText="1"/>
    </xf>
    <xf numFmtId="164" fontId="11" fillId="3" borderId="51" xfId="1" applyNumberFormat="1" applyFont="1" applyFill="1" applyBorder="1" applyAlignment="1">
      <alignment horizontal="center" vertical="center" wrapText="1"/>
    </xf>
    <xf numFmtId="168" fontId="21" fillId="3" borderId="43" xfId="2" applyNumberFormat="1" applyFont="1" applyFill="1" applyBorder="1" applyAlignment="1">
      <alignment horizontal="center" vertical="center"/>
    </xf>
    <xf numFmtId="3" fontId="11" fillId="3" borderId="43" xfId="1" applyNumberFormat="1" applyFont="1" applyFill="1" applyBorder="1" applyAlignment="1">
      <alignment horizontal="center" vertical="center"/>
    </xf>
    <xf numFmtId="3" fontId="11" fillId="3" borderId="20" xfId="1" applyNumberFormat="1" applyFont="1" applyFill="1" applyBorder="1" applyAlignment="1">
      <alignment horizontal="center" vertical="center"/>
    </xf>
    <xf numFmtId="168" fontId="21" fillId="3" borderId="41" xfId="2" applyNumberFormat="1" applyFont="1" applyFill="1" applyBorder="1" applyAlignment="1">
      <alignment horizontal="center" vertical="center"/>
    </xf>
    <xf numFmtId="3" fontId="11" fillId="3" borderId="41" xfId="2" applyNumberFormat="1" applyFont="1" applyFill="1" applyBorder="1" applyAlignment="1">
      <alignment horizontal="center" vertical="center"/>
    </xf>
    <xf numFmtId="3" fontId="12" fillId="3" borderId="2" xfId="2" applyNumberFormat="1" applyFont="1" applyFill="1" applyBorder="1" applyAlignment="1">
      <alignment horizontal="center" vertical="center"/>
    </xf>
    <xf numFmtId="0" fontId="11" fillId="3" borderId="66" xfId="1" applyFont="1" applyFill="1" applyBorder="1" applyAlignment="1">
      <alignment horizontal="left"/>
    </xf>
    <xf numFmtId="3" fontId="32" fillId="3" borderId="67" xfId="1" applyNumberFormat="1" applyFont="1" applyFill="1" applyBorder="1" applyAlignment="1">
      <alignment horizontal="center"/>
    </xf>
    <xf numFmtId="181" fontId="32" fillId="3" borderId="67" xfId="1" applyNumberFormat="1" applyFont="1" applyFill="1" applyBorder="1" applyAlignment="1">
      <alignment horizontal="center"/>
    </xf>
    <xf numFmtId="171" fontId="11" fillId="3" borderId="67" xfId="1" applyNumberFormat="1" applyFont="1" applyFill="1" applyBorder="1" applyAlignment="1">
      <alignment horizontal="center" vertical="center" wrapText="1"/>
    </xf>
    <xf numFmtId="171" fontId="11" fillId="3" borderId="60" xfId="1" applyNumberFormat="1" applyFont="1" applyFill="1" applyBorder="1" applyAlignment="1">
      <alignment horizontal="center" vertical="center" wrapText="1"/>
    </xf>
    <xf numFmtId="164" fontId="11" fillId="3" borderId="67" xfId="1" applyNumberFormat="1" applyFont="1" applyFill="1" applyBorder="1" applyAlignment="1">
      <alignment horizontal="center" vertical="center" wrapText="1"/>
    </xf>
    <xf numFmtId="164" fontId="11" fillId="3" borderId="60" xfId="1" applyNumberFormat="1" applyFont="1" applyFill="1" applyBorder="1" applyAlignment="1">
      <alignment horizontal="center" vertical="center" wrapText="1"/>
    </xf>
    <xf numFmtId="3" fontId="11" fillId="3" borderId="67" xfId="1" applyNumberFormat="1" applyFont="1" applyFill="1" applyBorder="1" applyAlignment="1">
      <alignment horizontal="center" vertical="center"/>
    </xf>
    <xf numFmtId="0" fontId="16" fillId="3" borderId="9" xfId="1" applyFont="1" applyFill="1" applyBorder="1" applyAlignment="1">
      <alignment horizontal="left"/>
    </xf>
    <xf numFmtId="181" fontId="12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 vertical="center" wrapText="1"/>
    </xf>
    <xf numFmtId="171" fontId="16" fillId="3" borderId="11" xfId="1" applyNumberFormat="1" applyFont="1" applyFill="1" applyBorder="1" applyAlignment="1">
      <alignment horizontal="center" vertical="center" wrapText="1"/>
    </xf>
    <xf numFmtId="164" fontId="16" fillId="3" borderId="4" xfId="1" applyNumberFormat="1" applyFont="1" applyFill="1" applyBorder="1" applyAlignment="1">
      <alignment horizontal="center" vertical="center" wrapText="1"/>
    </xf>
    <xf numFmtId="164" fontId="16" fillId="3" borderId="11" xfId="1" applyNumberFormat="1" applyFont="1" applyFill="1" applyBorder="1" applyAlignment="1">
      <alignment horizontal="center" vertical="center" wrapText="1"/>
    </xf>
    <xf numFmtId="3" fontId="11" fillId="3" borderId="11" xfId="1" applyNumberFormat="1" applyFont="1" applyFill="1" applyBorder="1" applyAlignment="1">
      <alignment horizontal="center"/>
    </xf>
    <xf numFmtId="181" fontId="11" fillId="3" borderId="4" xfId="1" applyNumberFormat="1" applyFont="1" applyFill="1" applyBorder="1" applyAlignment="1">
      <alignment horizontal="center"/>
    </xf>
    <xf numFmtId="0" fontId="18" fillId="3" borderId="9" xfId="1" applyFont="1" applyFill="1" applyBorder="1"/>
    <xf numFmtId="181" fontId="16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/>
    <xf numFmtId="0" fontId="16" fillId="3" borderId="9" xfId="1" applyFont="1" applyFill="1" applyBorder="1" applyAlignment="1">
      <alignment horizontal="left" wrapText="1" indent="1" shrinkToFit="1"/>
    </xf>
    <xf numFmtId="3" fontId="16" fillId="3" borderId="40" xfId="1" applyNumberFormat="1" applyFont="1" applyFill="1" applyBorder="1" applyAlignment="1">
      <alignment horizontal="center"/>
    </xf>
    <xf numFmtId="175" fontId="11" fillId="3" borderId="4" xfId="1" applyNumberFormat="1" applyFont="1" applyFill="1" applyBorder="1"/>
    <xf numFmtId="175" fontId="11" fillId="3" borderId="11" xfId="1" applyNumberFormat="1" applyFont="1" applyFill="1" applyBorder="1"/>
    <xf numFmtId="164" fontId="13" fillId="3" borderId="11" xfId="1" applyNumberFormat="1" applyFont="1" applyFill="1" applyBorder="1"/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15" fillId="3" borderId="9" xfId="1" applyFont="1" applyFill="1" applyBorder="1" applyAlignment="1">
      <alignment horizontal="left" indent="1"/>
    </xf>
    <xf numFmtId="172" fontId="13" fillId="3" borderId="4" xfId="2" applyNumberFormat="1" applyFont="1" applyFill="1" applyBorder="1"/>
    <xf numFmtId="172" fontId="13" fillId="3" borderId="11" xfId="2" applyNumberFormat="1" applyFont="1" applyFill="1" applyBorder="1"/>
    <xf numFmtId="3" fontId="12" fillId="3" borderId="11" xfId="1" applyNumberFormat="1" applyFont="1" applyFill="1" applyBorder="1" applyAlignment="1">
      <alignment horizontal="center"/>
    </xf>
    <xf numFmtId="0" fontId="15" fillId="3" borderId="9" xfId="1" applyFont="1" applyFill="1" applyBorder="1"/>
    <xf numFmtId="171" fontId="12" fillId="3" borderId="4" xfId="1" applyNumberFormat="1" applyFont="1" applyFill="1" applyBorder="1"/>
    <xf numFmtId="171" fontId="12" fillId="3" borderId="11" xfId="1" applyNumberFormat="1" applyFont="1" applyFill="1" applyBorder="1"/>
    <xf numFmtId="0" fontId="15" fillId="3" borderId="9" xfId="1" applyFont="1" applyFill="1" applyBorder="1" applyAlignment="1">
      <alignment horizontal="left" indent="2"/>
    </xf>
    <xf numFmtId="0" fontId="15" fillId="3" borderId="9" xfId="1" applyFont="1" applyFill="1" applyBorder="1" applyAlignment="1">
      <alignment wrapText="1"/>
    </xf>
    <xf numFmtId="171" fontId="16" fillId="3" borderId="11" xfId="1" applyNumberFormat="1" applyFont="1" applyFill="1" applyBorder="1"/>
    <xf numFmtId="3" fontId="16" fillId="3" borderId="11" xfId="1" applyNumberFormat="1" applyFont="1" applyFill="1" applyBorder="1" applyAlignment="1">
      <alignment horizontal="center"/>
    </xf>
    <xf numFmtId="0" fontId="16" fillId="3" borderId="9" xfId="1" applyFont="1" applyFill="1" applyBorder="1" applyAlignment="1">
      <alignment horizontal="left" wrapText="1" indent="2"/>
    </xf>
    <xf numFmtId="164" fontId="16" fillId="3" borderId="11" xfId="1" applyNumberFormat="1" applyFont="1" applyFill="1" applyBorder="1"/>
    <xf numFmtId="0" fontId="34" fillId="3" borderId="9" xfId="1" applyFont="1" applyFill="1" applyBorder="1" applyAlignment="1">
      <alignment horizontal="left" vertical="justify" indent="2"/>
    </xf>
    <xf numFmtId="0" fontId="34" fillId="3" borderId="9" xfId="1" applyFont="1" applyFill="1" applyBorder="1" applyAlignment="1">
      <alignment horizontal="left" indent="1"/>
    </xf>
    <xf numFmtId="0" fontId="38" fillId="3" borderId="9" xfId="1" applyFont="1" applyFill="1" applyBorder="1" applyAlignment="1">
      <alignment horizontal="center"/>
    </xf>
    <xf numFmtId="171" fontId="11" fillId="3" borderId="4" xfId="1" applyNumberFormat="1" applyFont="1" applyFill="1" applyBorder="1" applyAlignment="1">
      <alignment horizontal="center"/>
    </xf>
    <xf numFmtId="171" fontId="11" fillId="3" borderId="11" xfId="1" applyNumberFormat="1" applyFont="1" applyFill="1" applyBorder="1" applyAlignment="1">
      <alignment horizontal="center"/>
    </xf>
    <xf numFmtId="0" fontId="11" fillId="3" borderId="0" xfId="0" applyFont="1" applyFill="1" applyAlignment="1">
      <alignment horizontal="center"/>
    </xf>
    <xf numFmtId="171" fontId="13" fillId="3" borderId="11" xfId="1" applyNumberFormat="1" applyFont="1" applyFill="1" applyBorder="1"/>
    <xf numFmtId="181" fontId="13" fillId="3" borderId="34" xfId="1" applyNumberFormat="1" applyFont="1" applyFill="1" applyBorder="1" applyAlignment="1">
      <alignment horizontal="center"/>
    </xf>
    <xf numFmtId="171" fontId="13" fillId="3" borderId="34" xfId="1" applyNumberFormat="1" applyFont="1" applyFill="1" applyBorder="1"/>
    <xf numFmtId="171" fontId="13" fillId="3" borderId="68" xfId="1" applyNumberFormat="1" applyFont="1" applyFill="1" applyBorder="1"/>
    <xf numFmtId="3" fontId="13" fillId="3" borderId="68" xfId="1" applyNumberFormat="1" applyFont="1" applyFill="1" applyBorder="1" applyAlignment="1">
      <alignment horizontal="center"/>
    </xf>
    <xf numFmtId="181" fontId="13" fillId="3" borderId="0" xfId="1" applyNumberFormat="1" applyFont="1" applyFill="1" applyBorder="1" applyAlignment="1">
      <alignment horizontal="center"/>
    </xf>
    <xf numFmtId="171" fontId="13" fillId="3" borderId="0" xfId="1" applyNumberFormat="1" applyFont="1" applyFill="1" applyBorder="1"/>
    <xf numFmtId="3" fontId="13" fillId="3" borderId="0" xfId="0" applyNumberFormat="1" applyFont="1" applyFill="1"/>
    <xf numFmtId="0" fontId="60" fillId="5" borderId="12" xfId="13" applyFont="1" applyFill="1" applyBorder="1" applyAlignment="1" applyProtection="1">
      <alignment wrapText="1"/>
    </xf>
    <xf numFmtId="171" fontId="60" fillId="3" borderId="78" xfId="1" applyNumberFormat="1" applyFont="1" applyFill="1" applyBorder="1"/>
    <xf numFmtId="0" fontId="17" fillId="3" borderId="19" xfId="0" applyFont="1" applyFill="1" applyBorder="1" applyAlignment="1">
      <alignment horizontal="left" indent="1"/>
    </xf>
    <xf numFmtId="164" fontId="15" fillId="3" borderId="12" xfId="1" applyNumberFormat="1" applyFont="1" applyFill="1" applyBorder="1" applyAlignment="1">
      <alignment horizontal="right"/>
    </xf>
    <xf numFmtId="164" fontId="10" fillId="3" borderId="19" xfId="2" applyNumberFormat="1" applyFont="1" applyFill="1" applyBorder="1"/>
    <xf numFmtId="0" fontId="57" fillId="4" borderId="0" xfId="1" applyFont="1" applyFill="1" applyAlignment="1">
      <alignment horizontal="center"/>
    </xf>
    <xf numFmtId="0" fontId="29" fillId="4" borderId="8" xfId="1" applyFont="1" applyFill="1" applyBorder="1" applyAlignment="1">
      <alignment horizontal="center" wrapText="1"/>
    </xf>
    <xf numFmtId="0" fontId="29" fillId="4" borderId="1" xfId="1" applyFont="1" applyFill="1" applyBorder="1" applyAlignment="1">
      <alignment horizontal="center" wrapText="1"/>
    </xf>
    <xf numFmtId="165" fontId="30" fillId="4" borderId="12" xfId="2" applyNumberFormat="1" applyFont="1" applyFill="1" applyBorder="1"/>
    <xf numFmtId="165" fontId="30" fillId="4" borderId="15" xfId="2" applyNumberFormat="1" applyFont="1" applyFill="1" applyBorder="1"/>
    <xf numFmtId="165" fontId="30" fillId="4" borderId="4" xfId="2" applyNumberFormat="1" applyFont="1" applyFill="1" applyBorder="1"/>
    <xf numFmtId="165" fontId="30" fillId="4" borderId="19" xfId="2" applyNumberFormat="1" applyFont="1" applyFill="1" applyBorder="1"/>
    <xf numFmtId="165" fontId="30" fillId="4" borderId="2" xfId="2" applyNumberFormat="1" applyFont="1" applyFill="1" applyBorder="1"/>
    <xf numFmtId="165" fontId="30" fillId="4" borderId="8" xfId="2" applyNumberFormat="1" applyFont="1" applyFill="1" applyBorder="1"/>
    <xf numFmtId="165" fontId="30" fillId="4" borderId="14" xfId="2" applyNumberFormat="1" applyFont="1" applyFill="1" applyBorder="1"/>
    <xf numFmtId="165" fontId="30" fillId="4" borderId="5" xfId="2" applyNumberFormat="1" applyFont="1" applyFill="1" applyBorder="1"/>
    <xf numFmtId="165" fontId="30" fillId="4" borderId="22" xfId="2" applyNumberFormat="1" applyFont="1" applyFill="1" applyBorder="1"/>
    <xf numFmtId="165" fontId="30" fillId="4" borderId="10" xfId="2" applyNumberFormat="1" applyFont="1" applyFill="1" applyBorder="1"/>
    <xf numFmtId="165" fontId="30" fillId="4" borderId="16" xfId="2" applyNumberFormat="1" applyFont="1" applyFill="1" applyBorder="1"/>
    <xf numFmtId="164" fontId="30" fillId="4" borderId="2" xfId="2" applyNumberFormat="1" applyFont="1" applyFill="1" applyBorder="1"/>
    <xf numFmtId="0" fontId="56" fillId="4" borderId="0" xfId="1" applyFont="1" applyFill="1" applyBorder="1"/>
    <xf numFmtId="0" fontId="56" fillId="4" borderId="0" xfId="1" applyFont="1" applyFill="1"/>
    <xf numFmtId="164" fontId="64" fillId="3" borderId="22" xfId="1" applyNumberFormat="1" applyFont="1" applyFill="1" applyBorder="1"/>
    <xf numFmtId="164" fontId="13" fillId="3" borderId="12" xfId="1" applyNumberFormat="1" applyFont="1" applyFill="1" applyBorder="1"/>
    <xf numFmtId="164" fontId="12" fillId="3" borderId="12" xfId="1" applyNumberFormat="1" applyFont="1" applyFill="1" applyBorder="1"/>
    <xf numFmtId="0" fontId="15" fillId="3" borderId="19" xfId="1" applyFont="1" applyFill="1" applyBorder="1" applyAlignment="1">
      <alignment horizontal="left" indent="1"/>
    </xf>
    <xf numFmtId="164" fontId="13" fillId="3" borderId="19" xfId="1" applyNumberFormat="1" applyFont="1" applyFill="1" applyBorder="1"/>
    <xf numFmtId="164" fontId="16" fillId="3" borderId="19" xfId="1" applyNumberFormat="1" applyFont="1" applyFill="1" applyBorder="1"/>
    <xf numFmtId="164" fontId="13" fillId="4" borderId="12" xfId="1" applyNumberFormat="1" applyFont="1" applyFill="1" applyBorder="1"/>
    <xf numFmtId="164" fontId="13" fillId="4" borderId="19" xfId="1" applyNumberFormat="1" applyFont="1" applyFill="1" applyBorder="1"/>
    <xf numFmtId="164" fontId="13" fillId="3" borderId="14" xfId="1" applyNumberFormat="1" applyFont="1" applyFill="1" applyBorder="1"/>
    <xf numFmtId="164" fontId="16" fillId="3" borderId="14" xfId="1" applyNumberFormat="1" applyFont="1" applyFill="1" applyBorder="1"/>
    <xf numFmtId="164" fontId="13" fillId="4" borderId="14" xfId="1" applyNumberFormat="1" applyFont="1" applyFill="1" applyBorder="1"/>
    <xf numFmtId="164" fontId="16" fillId="3" borderId="15" xfId="1" applyNumberFormat="1" applyFont="1" applyFill="1" applyBorder="1"/>
    <xf numFmtId="164" fontId="13" fillId="3" borderId="15" xfId="1" applyNumberFormat="1" applyFont="1" applyFill="1" applyBorder="1"/>
    <xf numFmtId="164" fontId="13" fillId="3" borderId="5" xfId="1" applyNumberFormat="1" applyFont="1" applyFill="1" applyBorder="1"/>
    <xf numFmtId="164" fontId="16" fillId="3" borderId="5" xfId="1" applyNumberFormat="1" applyFont="1" applyFill="1" applyBorder="1"/>
    <xf numFmtId="0" fontId="15" fillId="3" borderId="5" xfId="1" applyFont="1" applyFill="1" applyBorder="1" applyAlignment="1">
      <alignment horizontal="left" indent="1"/>
    </xf>
    <xf numFmtId="0" fontId="10" fillId="3" borderId="14" xfId="1" applyFont="1" applyFill="1" applyBorder="1" applyAlignment="1">
      <alignment horizontal="left" wrapText="1" indent="3"/>
    </xf>
    <xf numFmtId="0" fontId="13" fillId="3" borderId="15" xfId="0" applyFont="1" applyFill="1" applyBorder="1" applyAlignment="1">
      <alignment horizontal="left" wrapText="1" indent="2"/>
    </xf>
    <xf numFmtId="164" fontId="13" fillId="3" borderId="12" xfId="5" applyNumberFormat="1" applyFont="1" applyFill="1" applyBorder="1"/>
    <xf numFmtId="164" fontId="13" fillId="3" borderId="2" xfId="5" applyNumberFormat="1" applyFont="1" applyFill="1" applyBorder="1"/>
    <xf numFmtId="164" fontId="10" fillId="3" borderId="2" xfId="2" applyNumberFormat="1" applyFont="1" applyFill="1" applyBorder="1"/>
    <xf numFmtId="0" fontId="87" fillId="3" borderId="12" xfId="1" applyFont="1" applyFill="1" applyBorder="1" applyAlignment="1">
      <alignment horizontal="left" wrapText="1" indent="1"/>
    </xf>
    <xf numFmtId="0" fontId="60" fillId="37" borderId="17" xfId="1" applyFont="1" applyFill="1" applyBorder="1" applyAlignment="1">
      <alignment horizontal="left"/>
    </xf>
    <xf numFmtId="164" fontId="60" fillId="37" borderId="17" xfId="1" applyNumberFormat="1" applyFont="1" applyFill="1" applyBorder="1"/>
    <xf numFmtId="171" fontId="60" fillId="37" borderId="17" xfId="1" applyNumberFormat="1" applyFont="1" applyFill="1" applyBorder="1"/>
    <xf numFmtId="174" fontId="60" fillId="37" borderId="47" xfId="2" applyNumberFormat="1" applyFont="1" applyFill="1" applyBorder="1"/>
    <xf numFmtId="174" fontId="60" fillId="37" borderId="17" xfId="2" applyNumberFormat="1" applyFont="1" applyFill="1" applyBorder="1"/>
    <xf numFmtId="165" fontId="30" fillId="37" borderId="12" xfId="2" applyNumberFormat="1" applyFont="1" applyFill="1" applyBorder="1"/>
    <xf numFmtId="0" fontId="60" fillId="37" borderId="15" xfId="1" applyFont="1" applyFill="1" applyBorder="1"/>
    <xf numFmtId="164" fontId="60" fillId="37" borderId="15" xfId="1" applyNumberFormat="1" applyFont="1" applyFill="1" applyBorder="1"/>
    <xf numFmtId="171" fontId="60" fillId="37" borderId="15" xfId="1" applyNumberFormat="1" applyFont="1" applyFill="1" applyBorder="1"/>
    <xf numFmtId="164" fontId="60" fillId="37" borderId="42" xfId="1" applyNumberFormat="1" applyFont="1" applyFill="1" applyBorder="1"/>
    <xf numFmtId="165" fontId="30" fillId="37" borderId="15" xfId="2" applyNumberFormat="1" applyFont="1" applyFill="1" applyBorder="1"/>
    <xf numFmtId="164" fontId="60" fillId="37" borderId="4" xfId="1" applyNumberFormat="1" applyFont="1" applyFill="1" applyBorder="1"/>
    <xf numFmtId="174" fontId="60" fillId="37" borderId="4" xfId="2" applyNumberFormat="1" applyFont="1" applyFill="1" applyBorder="1"/>
    <xf numFmtId="165" fontId="30" fillId="37" borderId="4" xfId="2" applyNumberFormat="1" applyFont="1" applyFill="1" applyBorder="1"/>
    <xf numFmtId="0" fontId="60" fillId="37" borderId="19" xfId="1" applyFont="1" applyFill="1" applyBorder="1" applyAlignment="1">
      <alignment horizontal="left" wrapText="1" indent="1" shrinkToFit="1"/>
    </xf>
    <xf numFmtId="164" fontId="60" fillId="37" borderId="19" xfId="1" applyNumberFormat="1" applyFont="1" applyFill="1" applyBorder="1"/>
    <xf numFmtId="164" fontId="60" fillId="37" borderId="44" xfId="1" applyNumberFormat="1" applyFont="1" applyFill="1" applyBorder="1"/>
    <xf numFmtId="165" fontId="30" fillId="37" borderId="19" xfId="2" applyNumberFormat="1" applyFont="1" applyFill="1" applyBorder="1"/>
    <xf numFmtId="0" fontId="60" fillId="37" borderId="12" xfId="1" applyFont="1" applyFill="1" applyBorder="1"/>
    <xf numFmtId="164" fontId="60" fillId="37" borderId="12" xfId="1" applyNumberFormat="1" applyFont="1" applyFill="1" applyBorder="1"/>
    <xf numFmtId="171" fontId="60" fillId="37" borderId="12" xfId="1" applyNumberFormat="1" applyFont="1" applyFill="1" applyBorder="1"/>
    <xf numFmtId="164" fontId="60" fillId="37" borderId="41" xfId="1" applyNumberFormat="1" applyFont="1" applyFill="1" applyBorder="1"/>
    <xf numFmtId="174" fontId="60" fillId="37" borderId="12" xfId="2" applyNumberFormat="1" applyFont="1" applyFill="1" applyBorder="1"/>
    <xf numFmtId="2" fontId="61" fillId="37" borderId="12" xfId="0" applyNumberFormat="1" applyFont="1" applyFill="1" applyBorder="1" applyAlignment="1">
      <alignment horizontal="left" wrapText="1" indent="2"/>
    </xf>
    <xf numFmtId="164" fontId="30" fillId="37" borderId="12" xfId="2" applyNumberFormat="1" applyFont="1" applyFill="1" applyBorder="1"/>
    <xf numFmtId="173" fontId="30" fillId="37" borderId="12" xfId="1" applyNumberFormat="1" applyFont="1" applyFill="1" applyBorder="1"/>
    <xf numFmtId="164" fontId="30" fillId="37" borderId="41" xfId="1" applyNumberFormat="1" applyFont="1" applyFill="1" applyBorder="1" applyAlignment="1">
      <alignment horizontal="right"/>
    </xf>
    <xf numFmtId="164" fontId="30" fillId="37" borderId="12" xfId="1" applyNumberFormat="1" applyFont="1" applyFill="1" applyBorder="1" applyAlignment="1">
      <alignment horizontal="right"/>
    </xf>
    <xf numFmtId="0" fontId="76" fillId="37" borderId="12" xfId="0" applyFont="1" applyFill="1" applyBorder="1" applyAlignment="1">
      <alignment horizontal="left" wrapText="1" indent="2"/>
    </xf>
    <xf numFmtId="164" fontId="64" fillId="37" borderId="12" xfId="1" applyNumberFormat="1" applyFont="1" applyFill="1" applyBorder="1"/>
    <xf numFmtId="0" fontId="60" fillId="37" borderId="41" xfId="1" applyFont="1" applyFill="1" applyBorder="1"/>
    <xf numFmtId="174" fontId="60" fillId="37" borderId="41" xfId="2" applyNumberFormat="1" applyFont="1" applyFill="1" applyBorder="1"/>
    <xf numFmtId="2" fontId="62" fillId="37" borderId="12" xfId="0" applyNumberFormat="1" applyFont="1" applyFill="1" applyBorder="1" applyAlignment="1">
      <alignment horizontal="left" wrapText="1" indent="2"/>
    </xf>
    <xf numFmtId="164" fontId="65" fillId="37" borderId="12" xfId="1" applyNumberFormat="1" applyFont="1" applyFill="1" applyBorder="1"/>
    <xf numFmtId="164" fontId="64" fillId="37" borderId="15" xfId="1" applyNumberFormat="1" applyFont="1" applyFill="1" applyBorder="1"/>
    <xf numFmtId="174" fontId="60" fillId="37" borderId="42" xfId="2" applyNumberFormat="1" applyFont="1" applyFill="1" applyBorder="1"/>
    <xf numFmtId="174" fontId="60" fillId="37" borderId="15" xfId="2" applyNumberFormat="1" applyFont="1" applyFill="1" applyBorder="1"/>
    <xf numFmtId="0" fontId="30" fillId="37" borderId="4" xfId="1" applyFont="1" applyFill="1" applyBorder="1" applyAlignment="1">
      <alignment horizontal="left" indent="1"/>
    </xf>
    <xf numFmtId="164" fontId="64" fillId="37" borderId="4" xfId="1" applyNumberFormat="1" applyFont="1" applyFill="1" applyBorder="1"/>
    <xf numFmtId="171" fontId="60" fillId="37" borderId="4" xfId="1" applyNumberFormat="1" applyFont="1" applyFill="1" applyBorder="1"/>
    <xf numFmtId="174" fontId="60" fillId="37" borderId="3" xfId="2" applyNumberFormat="1" applyFont="1" applyFill="1" applyBorder="1"/>
    <xf numFmtId="0" fontId="73" fillId="37" borderId="19" xfId="1" applyFont="1" applyFill="1" applyBorder="1" applyAlignment="1">
      <alignment horizontal="left" indent="1"/>
    </xf>
    <xf numFmtId="164" fontId="64" fillId="37" borderId="19" xfId="1" applyNumberFormat="1" applyFont="1" applyFill="1" applyBorder="1"/>
    <xf numFmtId="171" fontId="60" fillId="37" borderId="19" xfId="1" applyNumberFormat="1" applyFont="1" applyFill="1" applyBorder="1"/>
    <xf numFmtId="174" fontId="60" fillId="37" borderId="44" xfId="2" applyNumberFormat="1" applyFont="1" applyFill="1" applyBorder="1"/>
    <xf numFmtId="174" fontId="60" fillId="37" borderId="19" xfId="2" applyNumberFormat="1" applyFont="1" applyFill="1" applyBorder="1"/>
    <xf numFmtId="0" fontId="73" fillId="37" borderId="12" xfId="1" applyFont="1" applyFill="1" applyBorder="1" applyAlignment="1">
      <alignment horizontal="left" indent="1"/>
    </xf>
    <xf numFmtId="174" fontId="64" fillId="37" borderId="12" xfId="2" applyNumberFormat="1" applyFont="1" applyFill="1" applyBorder="1"/>
    <xf numFmtId="0" fontId="30" fillId="37" borderId="15" xfId="0" applyFont="1" applyFill="1" applyBorder="1" applyAlignment="1">
      <alignment horizontal="left" indent="2"/>
    </xf>
    <xf numFmtId="174" fontId="64" fillId="37" borderId="15" xfId="2" applyNumberFormat="1" applyFont="1" applyFill="1" applyBorder="1"/>
    <xf numFmtId="0" fontId="30" fillId="37" borderId="4" xfId="1" applyFont="1" applyFill="1" applyBorder="1" applyAlignment="1">
      <alignment wrapText="1"/>
    </xf>
    <xf numFmtId="174" fontId="64" fillId="37" borderId="4" xfId="2" applyNumberFormat="1" applyFont="1" applyFill="1" applyBorder="1"/>
    <xf numFmtId="0" fontId="65" fillId="37" borderId="19" xfId="1" applyFont="1" applyFill="1" applyBorder="1" applyAlignment="1">
      <alignment horizontal="left" wrapText="1" indent="2"/>
    </xf>
    <xf numFmtId="3" fontId="60" fillId="37" borderId="19" xfId="1" applyNumberFormat="1" applyFont="1" applyFill="1" applyBorder="1" applyAlignment="1">
      <alignment horizontal="center"/>
    </xf>
    <xf numFmtId="174" fontId="64" fillId="37" borderId="19" xfId="2" applyNumberFormat="1" applyFont="1" applyFill="1" applyBorder="1"/>
    <xf numFmtId="0" fontId="65" fillId="37" borderId="12" xfId="1" applyFont="1" applyFill="1" applyBorder="1" applyAlignment="1">
      <alignment horizontal="left" wrapText="1" indent="2"/>
    </xf>
    <xf numFmtId="3" fontId="60" fillId="37" borderId="12" xfId="1" applyNumberFormat="1" applyFont="1" applyFill="1" applyBorder="1" applyAlignment="1">
      <alignment horizontal="center"/>
    </xf>
    <xf numFmtId="3" fontId="60" fillId="37" borderId="41" xfId="1" applyNumberFormat="1" applyFont="1" applyFill="1" applyBorder="1" applyAlignment="1">
      <alignment horizontal="center"/>
    </xf>
    <xf numFmtId="0" fontId="65" fillId="37" borderId="12" xfId="1" applyFont="1" applyFill="1" applyBorder="1" applyAlignment="1">
      <alignment horizontal="left" wrapText="1" indent="1" shrinkToFit="1"/>
    </xf>
    <xf numFmtId="0" fontId="30" fillId="37" borderId="34" xfId="1" applyFont="1" applyFill="1" applyBorder="1" applyAlignment="1">
      <alignment horizontal="left" indent="1"/>
    </xf>
    <xf numFmtId="164" fontId="60" fillId="37" borderId="10" xfId="1" applyNumberFormat="1" applyFont="1" applyFill="1" applyBorder="1"/>
    <xf numFmtId="0" fontId="61" fillId="37" borderId="10" xfId="1" applyFont="1" applyFill="1" applyBorder="1"/>
    <xf numFmtId="0" fontId="61" fillId="37" borderId="54" xfId="1" applyFont="1" applyFill="1" applyBorder="1"/>
    <xf numFmtId="165" fontId="30" fillId="37" borderId="10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2" fontId="69" fillId="37" borderId="12" xfId="0" applyNumberFormat="1" applyFont="1" applyFill="1" applyBorder="1" applyAlignment="1">
      <alignment horizontal="left" wrapText="1" indent="2"/>
    </xf>
    <xf numFmtId="0" fontId="17" fillId="37" borderId="12" xfId="0" applyFont="1" applyFill="1" applyBorder="1" applyAlignment="1">
      <alignment horizontal="left" indent="1"/>
    </xf>
    <xf numFmtId="2" fontId="66" fillId="37" borderId="12" xfId="0" applyNumberFormat="1" applyFont="1" applyFill="1" applyBorder="1" applyAlignment="1">
      <alignment horizontal="left" wrapText="1" indent="2"/>
    </xf>
    <xf numFmtId="2" fontId="64" fillId="37" borderId="4" xfId="0" applyNumberFormat="1" applyFont="1" applyFill="1" applyBorder="1" applyAlignment="1">
      <alignment horizontal="left" wrapText="1" indent="2"/>
    </xf>
    <xf numFmtId="2" fontId="64" fillId="37" borderId="4" xfId="0" applyNumberFormat="1" applyFont="1" applyFill="1" applyBorder="1" applyAlignment="1">
      <alignment horizontal="center" wrapText="1"/>
    </xf>
    <xf numFmtId="0" fontId="19" fillId="3" borderId="0" xfId="1" applyFont="1" applyFill="1" applyBorder="1"/>
    <xf numFmtId="164" fontId="15" fillId="3" borderId="2" xfId="1" applyNumberFormat="1" applyFont="1" applyFill="1" applyBorder="1" applyAlignment="1">
      <alignment horizontal="right"/>
    </xf>
    <xf numFmtId="164" fontId="15" fillId="3" borderId="43" xfId="1" applyNumberFormat="1" applyFont="1" applyFill="1" applyBorder="1" applyAlignment="1">
      <alignment horizontal="right"/>
    </xf>
    <xf numFmtId="165" fontId="15" fillId="4" borderId="2" xfId="2" applyNumberFormat="1" applyFont="1" applyFill="1" applyBorder="1"/>
    <xf numFmtId="0" fontId="26" fillId="3" borderId="19" xfId="1" applyFont="1" applyFill="1" applyBorder="1" applyAlignment="1">
      <alignment horizontal="left" wrapText="1" indent="1"/>
    </xf>
    <xf numFmtId="0" fontId="13" fillId="3" borderId="19" xfId="1" applyFont="1" applyFill="1" applyBorder="1" applyAlignment="1">
      <alignment horizontal="left" indent="2"/>
    </xf>
    <xf numFmtId="164" fontId="10" fillId="3" borderId="19" xfId="1" applyNumberFormat="1" applyFont="1" applyFill="1" applyBorder="1" applyAlignment="1">
      <alignment horizontal="right"/>
    </xf>
    <xf numFmtId="0" fontId="13" fillId="4" borderId="19" xfId="1" applyFont="1" applyFill="1" applyBorder="1" applyAlignment="1">
      <alignment horizontal="left" indent="2"/>
    </xf>
    <xf numFmtId="0" fontId="13" fillId="3" borderId="12" xfId="1" applyFont="1" applyFill="1" applyBorder="1" applyAlignment="1">
      <alignment horizontal="left" indent="2"/>
    </xf>
    <xf numFmtId="164" fontId="10" fillId="3" borderId="12" xfId="1" applyNumberFormat="1" applyFont="1" applyFill="1" applyBorder="1" applyAlignment="1">
      <alignment horizontal="right"/>
    </xf>
    <xf numFmtId="164" fontId="10" fillId="3" borderId="41" xfId="1" applyNumberFormat="1" applyFont="1" applyFill="1" applyBorder="1" applyAlignment="1">
      <alignment horizontal="right"/>
    </xf>
    <xf numFmtId="165" fontId="15" fillId="3" borderId="12" xfId="2" applyNumberFormat="1" applyFont="1" applyFill="1" applyBorder="1"/>
    <xf numFmtId="165" fontId="15" fillId="4" borderId="12" xfId="2" applyNumberFormat="1" applyFont="1" applyFill="1" applyBorder="1"/>
    <xf numFmtId="0" fontId="18" fillId="3" borderId="12" xfId="0" applyFont="1" applyFill="1" applyBorder="1" applyAlignment="1">
      <alignment horizontal="left" indent="1"/>
    </xf>
    <xf numFmtId="0" fontId="15" fillId="3" borderId="2" xfId="1" applyFont="1" applyFill="1" applyBorder="1" applyAlignment="1">
      <alignment horizontal="left"/>
    </xf>
    <xf numFmtId="0" fontId="18" fillId="3" borderId="0" xfId="1" applyFont="1" applyFill="1" applyBorder="1"/>
    <xf numFmtId="0" fontId="15" fillId="3" borderId="16" xfId="1" applyFont="1" applyFill="1" applyBorder="1" applyAlignment="1">
      <alignment wrapText="1"/>
    </xf>
    <xf numFmtId="0" fontId="15" fillId="3" borderId="16" xfId="1" applyFont="1" applyFill="1" applyBorder="1" applyAlignment="1">
      <alignment horizontal="left"/>
    </xf>
    <xf numFmtId="164" fontId="15" fillId="3" borderId="16" xfId="1" applyNumberFormat="1" applyFont="1" applyFill="1" applyBorder="1" applyAlignment="1">
      <alignment horizontal="right"/>
    </xf>
    <xf numFmtId="165" fontId="15" fillId="3" borderId="16" xfId="2" applyNumberFormat="1" applyFont="1" applyFill="1" applyBorder="1"/>
    <xf numFmtId="165" fontId="15" fillId="4" borderId="4" xfId="2" applyNumberFormat="1" applyFont="1" applyFill="1" applyBorder="1"/>
    <xf numFmtId="0" fontId="15" fillId="3" borderId="0" xfId="1" applyFont="1" applyFill="1" applyBorder="1"/>
    <xf numFmtId="0" fontId="13" fillId="3" borderId="12" xfId="1" applyFont="1" applyFill="1" applyBorder="1" applyAlignment="1">
      <alignment horizontal="left" wrapText="1" indent="1"/>
    </xf>
    <xf numFmtId="0" fontId="29" fillId="3" borderId="19" xfId="1" applyFont="1" applyFill="1" applyBorder="1" applyAlignment="1">
      <alignment horizontal="left" indent="2"/>
    </xf>
    <xf numFmtId="0" fontId="30" fillId="38" borderId="1" xfId="1" applyFont="1" applyFill="1" applyBorder="1"/>
    <xf numFmtId="164" fontId="29" fillId="38" borderId="1" xfId="1" applyNumberFormat="1" applyFont="1" applyFill="1" applyBorder="1"/>
    <xf numFmtId="173" fontId="29" fillId="38" borderId="1" xfId="1" applyNumberFormat="1" applyFont="1" applyFill="1" applyBorder="1"/>
    <xf numFmtId="165" fontId="30" fillId="38" borderId="15" xfId="2" applyNumberFormat="1" applyFont="1" applyFill="1" applyBorder="1"/>
    <xf numFmtId="0" fontId="63" fillId="38" borderId="4" xfId="1" applyFont="1" applyFill="1" applyBorder="1"/>
    <xf numFmtId="164" fontId="30" fillId="38" borderId="4" xfId="1" applyNumberFormat="1" applyFont="1" applyFill="1" applyBorder="1" applyAlignment="1">
      <alignment horizontal="center"/>
    </xf>
    <xf numFmtId="171" fontId="60" fillId="38" borderId="4" xfId="1" applyNumberFormat="1" applyFont="1" applyFill="1" applyBorder="1"/>
    <xf numFmtId="174" fontId="61" fillId="38" borderId="4" xfId="2" applyNumberFormat="1" applyFont="1" applyFill="1" applyBorder="1"/>
    <xf numFmtId="165" fontId="30" fillId="38" borderId="4" xfId="2" applyNumberFormat="1" applyFont="1" applyFill="1" applyBorder="1"/>
    <xf numFmtId="0" fontId="60" fillId="38" borderId="19" xfId="1" applyFont="1" applyFill="1" applyBorder="1" applyAlignment="1">
      <alignment horizontal="left" wrapText="1" indent="1" shrinkToFit="1"/>
    </xf>
    <xf numFmtId="164" fontId="30" fillId="38" borderId="19" xfId="1" applyNumberFormat="1" applyFont="1" applyFill="1" applyBorder="1" applyAlignment="1">
      <alignment horizontal="center"/>
    </xf>
    <xf numFmtId="165" fontId="30" fillId="38" borderId="19" xfId="2" applyNumberFormat="1" applyFont="1" applyFill="1" applyBorder="1"/>
    <xf numFmtId="0" fontId="63" fillId="38" borderId="12" xfId="1" applyFont="1" applyFill="1" applyBorder="1"/>
    <xf numFmtId="164" fontId="30" fillId="38" borderId="12" xfId="1" applyNumberFormat="1" applyFont="1" applyFill="1" applyBorder="1" applyAlignment="1">
      <alignment horizontal="center"/>
    </xf>
    <xf numFmtId="171" fontId="60" fillId="38" borderId="12" xfId="1" applyNumberFormat="1" applyFont="1" applyFill="1" applyBorder="1"/>
    <xf numFmtId="174" fontId="61" fillId="38" borderId="12" xfId="2" applyNumberFormat="1" applyFont="1" applyFill="1" applyBorder="1"/>
    <xf numFmtId="165" fontId="30" fillId="38" borderId="12" xfId="2" applyNumberFormat="1" applyFont="1" applyFill="1" applyBorder="1"/>
    <xf numFmtId="0" fontId="73" fillId="38" borderId="12" xfId="0" applyFont="1" applyFill="1" applyBorder="1" applyAlignment="1">
      <alignment horizontal="left" wrapText="1" indent="2"/>
    </xf>
    <xf numFmtId="171" fontId="30" fillId="38" borderId="12" xfId="1" applyNumberFormat="1" applyFont="1" applyFill="1" applyBorder="1"/>
    <xf numFmtId="0" fontId="29" fillId="38" borderId="12" xfId="0" applyFont="1" applyFill="1" applyBorder="1" applyAlignment="1">
      <alignment horizontal="left" wrapText="1" indent="2"/>
    </xf>
    <xf numFmtId="164" fontId="29" fillId="38" borderId="12" xfId="2" applyNumberFormat="1" applyFont="1" applyFill="1" applyBorder="1"/>
    <xf numFmtId="164" fontId="29" fillId="38" borderId="12" xfId="1" applyNumberFormat="1" applyFont="1" applyFill="1" applyBorder="1" applyAlignment="1">
      <alignment horizontal="center"/>
    </xf>
    <xf numFmtId="0" fontId="26" fillId="38" borderId="12" xfId="0" applyFont="1" applyFill="1" applyBorder="1" applyAlignment="1">
      <alignment horizontal="left" indent="1"/>
    </xf>
    <xf numFmtId="2" fontId="66" fillId="38" borderId="12" xfId="0" applyNumberFormat="1" applyFont="1" applyFill="1" applyBorder="1" applyAlignment="1">
      <alignment horizontal="left" wrapText="1" indent="2"/>
    </xf>
    <xf numFmtId="0" fontId="29" fillId="38" borderId="15" xfId="0" applyFont="1" applyFill="1" applyBorder="1" applyAlignment="1">
      <alignment horizontal="left" wrapText="1" indent="2"/>
    </xf>
    <xf numFmtId="164" fontId="29" fillId="38" borderId="15" xfId="2" applyNumberFormat="1" applyFont="1" applyFill="1" applyBorder="1"/>
    <xf numFmtId="164" fontId="30" fillId="38" borderId="15" xfId="2" applyNumberFormat="1" applyFont="1" applyFill="1" applyBorder="1"/>
    <xf numFmtId="0" fontId="30" fillId="38" borderId="4" xfId="1" applyFont="1" applyFill="1" applyBorder="1" applyAlignment="1">
      <alignment horizontal="left" indent="1"/>
    </xf>
    <xf numFmtId="164" fontId="63" fillId="38" borderId="4" xfId="1" applyNumberFormat="1" applyFont="1" applyFill="1" applyBorder="1" applyAlignment="1">
      <alignment horizontal="center"/>
    </xf>
    <xf numFmtId="173" fontId="29" fillId="38" borderId="4" xfId="1" applyNumberFormat="1" applyFont="1" applyFill="1" applyBorder="1"/>
    <xf numFmtId="164" fontId="29" fillId="38" borderId="4" xfId="1" applyNumberFormat="1" applyFont="1" applyFill="1" applyBorder="1"/>
    <xf numFmtId="0" fontId="30" fillId="38" borderId="2" xfId="1" applyFont="1" applyFill="1" applyBorder="1" applyAlignment="1">
      <alignment horizontal="left" indent="1"/>
    </xf>
    <xf numFmtId="164" fontId="63" fillId="38" borderId="19" xfId="1" applyNumberFormat="1" applyFont="1" applyFill="1" applyBorder="1" applyAlignment="1">
      <alignment horizontal="center"/>
    </xf>
    <xf numFmtId="164" fontId="29" fillId="38" borderId="19" xfId="2" applyNumberFormat="1" applyFont="1" applyFill="1" applyBorder="1"/>
    <xf numFmtId="173" fontId="29" fillId="38" borderId="19" xfId="1" applyNumberFormat="1" applyFont="1" applyFill="1" applyBorder="1"/>
    <xf numFmtId="164" fontId="29" fillId="38" borderId="19" xfId="1" applyNumberFormat="1" applyFont="1" applyFill="1" applyBorder="1"/>
    <xf numFmtId="0" fontId="55" fillId="38" borderId="12" xfId="1" applyFont="1" applyFill="1" applyBorder="1" applyAlignment="1">
      <alignment horizontal="center" wrapText="1"/>
    </xf>
    <xf numFmtId="164" fontId="63" fillId="38" borderId="12" xfId="1" applyNumberFormat="1" applyFont="1" applyFill="1" applyBorder="1" applyAlignment="1">
      <alignment horizontal="center"/>
    </xf>
    <xf numFmtId="173" fontId="29" fillId="38" borderId="12" xfId="1" applyNumberFormat="1" applyFont="1" applyFill="1" applyBorder="1"/>
    <xf numFmtId="164" fontId="29" fillId="38" borderId="12" xfId="1" applyNumberFormat="1" applyFont="1" applyFill="1" applyBorder="1"/>
    <xf numFmtId="0" fontId="30" fillId="38" borderId="12" xfId="1" applyFont="1" applyFill="1" applyBorder="1" applyAlignment="1">
      <alignment horizontal="center"/>
    </xf>
    <xf numFmtId="0" fontId="30" fillId="38" borderId="15" xfId="1" applyFont="1" applyFill="1" applyBorder="1" applyAlignment="1">
      <alignment horizontal="left" indent="2"/>
    </xf>
    <xf numFmtId="174" fontId="29" fillId="38" borderId="12" xfId="2" applyNumberFormat="1" applyFont="1" applyFill="1" applyBorder="1"/>
    <xf numFmtId="0" fontId="30" fillId="38" borderId="12" xfId="1" applyFont="1" applyFill="1" applyBorder="1" applyAlignment="1">
      <alignment wrapText="1"/>
    </xf>
    <xf numFmtId="174" fontId="63" fillId="38" borderId="12" xfId="1" applyNumberFormat="1" applyFont="1" applyFill="1" applyBorder="1"/>
    <xf numFmtId="174" fontId="63" fillId="38" borderId="15" xfId="1" applyNumberFormat="1" applyFont="1" applyFill="1" applyBorder="1"/>
    <xf numFmtId="0" fontId="73" fillId="38" borderId="2" xfId="1" applyFont="1" applyFill="1" applyBorder="1" applyAlignment="1">
      <alignment horizontal="center" wrapText="1"/>
    </xf>
    <xf numFmtId="171" fontId="60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center"/>
    </xf>
    <xf numFmtId="174" fontId="61" fillId="38" borderId="15" xfId="2" applyNumberFormat="1" applyFont="1" applyFill="1" applyBorder="1"/>
    <xf numFmtId="0" fontId="30" fillId="38" borderId="15" xfId="1" applyFont="1" applyFill="1" applyBorder="1" applyAlignment="1">
      <alignment wrapText="1"/>
    </xf>
    <xf numFmtId="0" fontId="30" fillId="38" borderId="12" xfId="1" applyFont="1" applyFill="1" applyBorder="1" applyAlignment="1">
      <alignment horizontal="left" indent="2"/>
    </xf>
    <xf numFmtId="174" fontId="63" fillId="38" borderId="2" xfId="1" applyNumberFormat="1" applyFont="1" applyFill="1" applyBorder="1"/>
    <xf numFmtId="164" fontId="30" fillId="38" borderId="2" xfId="1" applyNumberFormat="1" applyFont="1" applyFill="1" applyBorder="1" applyAlignment="1">
      <alignment horizontal="center"/>
    </xf>
    <xf numFmtId="0" fontId="29" fillId="38" borderId="19" xfId="1" applyFont="1" applyFill="1" applyBorder="1" applyAlignment="1">
      <alignment horizontal="left" vertical="top" wrapText="1" indent="2"/>
    </xf>
    <xf numFmtId="174" fontId="63" fillId="38" borderId="10" xfId="1" applyNumberFormat="1" applyFont="1" applyFill="1" applyBorder="1"/>
    <xf numFmtId="164" fontId="29" fillId="38" borderId="10" xfId="2" applyNumberFormat="1" applyFont="1" applyFill="1" applyBorder="1"/>
    <xf numFmtId="171" fontId="60" fillId="38" borderId="10" xfId="1" applyNumberFormat="1" applyFont="1" applyFill="1" applyBorder="1"/>
    <xf numFmtId="164" fontId="30" fillId="38" borderId="10" xfId="1" applyNumberFormat="1" applyFont="1" applyFill="1" applyBorder="1" applyAlignment="1">
      <alignment horizontal="center"/>
    </xf>
    <xf numFmtId="174" fontId="61" fillId="38" borderId="10" xfId="2" applyNumberFormat="1" applyFont="1" applyFill="1" applyBorder="1"/>
    <xf numFmtId="165" fontId="30" fillId="38" borderId="10" xfId="2" applyNumberFormat="1" applyFont="1" applyFill="1" applyBorder="1"/>
    <xf numFmtId="0" fontId="29" fillId="38" borderId="10" xfId="1" applyFont="1" applyFill="1" applyBorder="1" applyAlignment="1">
      <alignment horizontal="left" vertical="top" wrapText="1" indent="2"/>
    </xf>
    <xf numFmtId="0" fontId="30" fillId="5" borderId="12" xfId="1" applyFont="1" applyFill="1" applyBorder="1" applyAlignment="1">
      <alignment wrapText="1"/>
    </xf>
    <xf numFmtId="0" fontId="24" fillId="3" borderId="19" xfId="1" applyFont="1" applyFill="1" applyBorder="1" applyAlignment="1">
      <alignment horizontal="center"/>
    </xf>
    <xf numFmtId="0" fontId="24" fillId="3" borderId="44" xfId="1" applyFont="1" applyFill="1" applyBorder="1" applyAlignment="1">
      <alignment horizontal="center"/>
    </xf>
    <xf numFmtId="0" fontId="14" fillId="3" borderId="12" xfId="1" applyFont="1" applyFill="1" applyBorder="1" applyAlignment="1">
      <alignment horizontal="left" indent="1"/>
    </xf>
    <xf numFmtId="171" fontId="13" fillId="3" borderId="12" xfId="1" applyNumberFormat="1" applyFont="1" applyFill="1" applyBorder="1"/>
    <xf numFmtId="171" fontId="10" fillId="3" borderId="12" xfId="1" applyNumberFormat="1" applyFont="1" applyFill="1" applyBorder="1" applyAlignment="1">
      <alignment horizontal="right"/>
    </xf>
    <xf numFmtId="174" fontId="13" fillId="3" borderId="41" xfId="2" applyNumberFormat="1" applyFont="1" applyFill="1" applyBorder="1"/>
    <xf numFmtId="174" fontId="13" fillId="3" borderId="12" xfId="2" applyNumberFormat="1" applyFont="1" applyFill="1" applyBorder="1"/>
    <xf numFmtId="168" fontId="24" fillId="3" borderId="19" xfId="1" applyNumberFormat="1" applyFont="1" applyFill="1" applyBorder="1" applyAlignment="1">
      <alignment horizontal="center"/>
    </xf>
    <xf numFmtId="0" fontId="11" fillId="3" borderId="4" xfId="1" applyFont="1" applyFill="1" applyBorder="1" applyAlignment="1">
      <alignment horizontal="left" wrapText="1" indent="1" shrinkToFit="1"/>
    </xf>
    <xf numFmtId="0" fontId="23" fillId="3" borderId="4" xfId="1" applyFont="1" applyFill="1" applyBorder="1" applyAlignment="1">
      <alignment horizontal="center"/>
    </xf>
    <xf numFmtId="164" fontId="23" fillId="3" borderId="4" xfId="1" applyNumberFormat="1" applyFont="1" applyFill="1" applyBorder="1" applyAlignment="1">
      <alignment horizontal="center"/>
    </xf>
    <xf numFmtId="168" fontId="23" fillId="3" borderId="4" xfId="1" applyNumberFormat="1" applyFont="1" applyFill="1" applyBorder="1" applyAlignment="1">
      <alignment horizontal="center"/>
    </xf>
    <xf numFmtId="174" fontId="23" fillId="3" borderId="3" xfId="1" applyNumberFormat="1" applyFont="1" applyFill="1" applyBorder="1" applyAlignment="1">
      <alignment horizontal="center"/>
    </xf>
    <xf numFmtId="174" fontId="23" fillId="3" borderId="4" xfId="1" applyNumberFormat="1" applyFont="1" applyFill="1" applyBorder="1" applyAlignment="1">
      <alignment horizontal="center"/>
    </xf>
    <xf numFmtId="174" fontId="13" fillId="3" borderId="4" xfId="2" applyNumberFormat="1" applyFont="1" applyFill="1" applyBorder="1"/>
    <xf numFmtId="1" fontId="23" fillId="3" borderId="4" xfId="1" applyNumberFormat="1" applyFont="1" applyFill="1" applyBorder="1" applyAlignment="1">
      <alignment horizontal="center"/>
    </xf>
    <xf numFmtId="164" fontId="10" fillId="3" borderId="4" xfId="1" applyNumberFormat="1" applyFont="1" applyFill="1" applyBorder="1" applyAlignment="1">
      <alignment horizontal="right"/>
    </xf>
    <xf numFmtId="165" fontId="15" fillId="3" borderId="4" xfId="2" applyNumberFormat="1" applyFont="1" applyFill="1" applyBorder="1"/>
    <xf numFmtId="0" fontId="11" fillId="3" borderId="2" xfId="1" applyFont="1" applyFill="1" applyBorder="1" applyAlignment="1">
      <alignment horizontal="left" wrapText="1" indent="1" shrinkToFit="1"/>
    </xf>
    <xf numFmtId="168" fontId="15" fillId="3" borderId="2" xfId="1" applyNumberFormat="1" applyFont="1" applyFill="1" applyBorder="1" applyAlignment="1">
      <alignment horizontal="center"/>
    </xf>
    <xf numFmtId="0" fontId="11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center"/>
    </xf>
    <xf numFmtId="0" fontId="24" fillId="3" borderId="33" xfId="1" applyFont="1" applyFill="1" applyBorder="1" applyAlignment="1">
      <alignment horizontal="center"/>
    </xf>
    <xf numFmtId="165" fontId="15" fillId="3" borderId="8" xfId="2" applyNumberFormat="1" applyFont="1" applyFill="1" applyBorder="1"/>
    <xf numFmtId="165" fontId="15" fillId="4" borderId="8" xfId="2" applyNumberFormat="1" applyFont="1" applyFill="1" applyBorder="1"/>
    <xf numFmtId="165" fontId="15" fillId="3" borderId="19" xfId="2" applyNumberFormat="1" applyFont="1" applyFill="1" applyBorder="1"/>
    <xf numFmtId="165" fontId="15" fillId="4" borderId="19" xfId="2" applyNumberFormat="1" applyFont="1" applyFill="1" applyBorder="1"/>
    <xf numFmtId="0" fontId="31" fillId="3" borderId="12" xfId="1" applyFont="1" applyFill="1" applyBorder="1" applyAlignment="1">
      <alignment horizontal="left" wrapText="1" indent="1"/>
    </xf>
    <xf numFmtId="0" fontId="88" fillId="3" borderId="12" xfId="1" applyFont="1" applyFill="1" applyBorder="1" applyAlignment="1">
      <alignment horizontal="left" wrapText="1" indent="1"/>
    </xf>
    <xf numFmtId="0" fontId="10" fillId="3" borderId="19" xfId="1" applyFont="1" applyFill="1" applyBorder="1" applyAlignment="1">
      <alignment horizontal="center"/>
    </xf>
    <xf numFmtId="0" fontId="10" fillId="3" borderId="44" xfId="1" applyFont="1" applyFill="1" applyBorder="1" applyAlignment="1">
      <alignment horizontal="center"/>
    </xf>
    <xf numFmtId="181" fontId="10" fillId="3" borderId="19" xfId="1" applyNumberFormat="1" applyFont="1" applyFill="1" applyBorder="1" applyAlignment="1">
      <alignment horizontal="center"/>
    </xf>
    <xf numFmtId="0" fontId="15" fillId="3" borderId="19" xfId="1" applyFont="1" applyFill="1" applyBorder="1" applyAlignment="1">
      <alignment horizontal="center"/>
    </xf>
    <xf numFmtId="0" fontId="23" fillId="3" borderId="19" xfId="1" applyFont="1" applyFill="1" applyBorder="1" applyAlignment="1">
      <alignment horizontal="center"/>
    </xf>
    <xf numFmtId="183" fontId="23" fillId="3" borderId="19" xfId="1" applyNumberFormat="1" applyFont="1" applyFill="1" applyBorder="1" applyAlignment="1">
      <alignment horizontal="center"/>
    </xf>
    <xf numFmtId="1" fontId="23" fillId="3" borderId="19" xfId="1" applyNumberFormat="1" applyFont="1" applyFill="1" applyBorder="1" applyAlignment="1">
      <alignment horizontal="center"/>
    </xf>
    <xf numFmtId="164" fontId="11" fillId="3" borderId="15" xfId="1" applyNumberFormat="1" applyFont="1" applyFill="1" applyBorder="1"/>
    <xf numFmtId="0" fontId="23" fillId="3" borderId="44" xfId="1" applyFont="1" applyFill="1" applyBorder="1" applyAlignment="1">
      <alignment horizontal="center"/>
    </xf>
    <xf numFmtId="181" fontId="23" fillId="3" borderId="19" xfId="1" applyNumberFormat="1" applyFont="1" applyFill="1" applyBorder="1" applyAlignment="1">
      <alignment horizontal="center"/>
    </xf>
    <xf numFmtId="168" fontId="23" fillId="3" borderId="19" xfId="1" applyNumberFormat="1" applyFont="1" applyFill="1" applyBorder="1" applyAlignment="1">
      <alignment horizontal="center"/>
    </xf>
    <xf numFmtId="0" fontId="24" fillId="3" borderId="2" xfId="1" applyFont="1" applyFill="1" applyBorder="1" applyAlignment="1">
      <alignment horizontal="center"/>
    </xf>
    <xf numFmtId="171" fontId="13" fillId="3" borderId="15" xfId="1" applyNumberFormat="1" applyFont="1" applyFill="1" applyBorder="1"/>
    <xf numFmtId="165" fontId="15" fillId="3" borderId="15" xfId="2" applyNumberFormat="1" applyFont="1" applyFill="1" applyBorder="1"/>
    <xf numFmtId="0" fontId="23" fillId="5" borderId="2" xfId="1" applyFont="1" applyFill="1" applyBorder="1" applyAlignment="1">
      <alignment wrapText="1"/>
    </xf>
    <xf numFmtId="0" fontId="11" fillId="5" borderId="12" xfId="1" applyFont="1" applyFill="1" applyBorder="1"/>
    <xf numFmtId="164" fontId="10" fillId="0" borderId="32" xfId="1" applyNumberFormat="1" applyFont="1" applyFill="1" applyBorder="1" applyAlignment="1">
      <alignment horizontal="right"/>
    </xf>
    <xf numFmtId="0" fontId="78" fillId="5" borderId="12" xfId="1" applyFont="1" applyFill="1" applyBorder="1"/>
    <xf numFmtId="0" fontId="13" fillId="0" borderId="12" xfId="0" applyFont="1" applyFill="1" applyBorder="1" applyAlignment="1">
      <alignment horizontal="left" indent="2"/>
    </xf>
    <xf numFmtId="0" fontId="13" fillId="0" borderId="15" xfId="0" applyFont="1" applyFill="1" applyBorder="1" applyAlignment="1">
      <alignment horizontal="left" wrapText="1" indent="2"/>
    </xf>
    <xf numFmtId="0" fontId="13" fillId="0" borderId="15" xfId="1" applyFont="1" applyFill="1" applyBorder="1" applyAlignment="1">
      <alignment horizontal="left" vertical="top" wrapText="1" indent="2"/>
    </xf>
    <xf numFmtId="2" fontId="78" fillId="5" borderId="12" xfId="1" applyNumberFormat="1" applyFont="1" applyFill="1" applyBorder="1" applyAlignment="1">
      <alignment wrapText="1"/>
    </xf>
    <xf numFmtId="0" fontId="10" fillId="0" borderId="12" xfId="1" applyFont="1" applyFill="1" applyBorder="1" applyAlignment="1">
      <alignment horizontal="left" wrapText="1" indent="3"/>
    </xf>
    <xf numFmtId="0" fontId="13" fillId="0" borderId="12" xfId="1" applyFont="1" applyFill="1" applyBorder="1" applyAlignment="1">
      <alignment horizontal="left" vertical="justify" indent="2"/>
    </xf>
    <xf numFmtId="164" fontId="10" fillId="0" borderId="12" xfId="1" applyNumberFormat="1" applyFont="1" applyFill="1" applyBorder="1"/>
    <xf numFmtId="164" fontId="10" fillId="0" borderId="15" xfId="1" applyNumberFormat="1" applyFont="1" applyFill="1" applyBorder="1"/>
    <xf numFmtId="164" fontId="10" fillId="0" borderId="32" xfId="1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61" fillId="3" borderId="2" xfId="0" applyFont="1" applyFill="1" applyBorder="1" applyAlignment="1">
      <alignment horizontal="left" wrapText="1" indent="2"/>
    </xf>
    <xf numFmtId="0" fontId="60" fillId="5" borderId="19" xfId="1" applyFont="1" applyFill="1" applyBorder="1" applyAlignment="1">
      <alignment wrapText="1"/>
    </xf>
    <xf numFmtId="0" fontId="60" fillId="3" borderId="1" xfId="1" applyFont="1" applyFill="1" applyBorder="1" applyAlignment="1">
      <alignment horizontal="left"/>
    </xf>
    <xf numFmtId="164" fontId="29" fillId="3" borderId="1" xfId="2" applyNumberFormat="1" applyFont="1" applyFill="1" applyBorder="1"/>
    <xf numFmtId="0" fontId="25" fillId="0" borderId="12" xfId="0" applyFont="1" applyFill="1" applyBorder="1" applyAlignment="1">
      <alignment horizontal="left" indent="2"/>
    </xf>
    <xf numFmtId="164" fontId="29" fillId="3" borderId="17" xfId="2" applyNumberFormat="1" applyFont="1" applyFill="1" applyBorder="1"/>
    <xf numFmtId="165" fontId="30" fillId="3" borderId="17" xfId="2" applyNumberFormat="1" applyFont="1" applyFill="1" applyBorder="1"/>
    <xf numFmtId="0" fontId="30" fillId="38" borderId="12" xfId="0" applyFont="1" applyFill="1" applyBorder="1" applyAlignment="1">
      <alignment horizontal="left" wrapText="1" indent="2"/>
    </xf>
    <xf numFmtId="164" fontId="30" fillId="38" borderId="12" xfId="2" applyNumberFormat="1" applyFont="1" applyFill="1" applyBorder="1"/>
    <xf numFmtId="2" fontId="13" fillId="38" borderId="12" xfId="0" applyNumberFormat="1" applyFont="1" applyFill="1" applyBorder="1" applyAlignment="1">
      <alignment horizontal="left" wrapText="1" indent="2"/>
    </xf>
    <xf numFmtId="164" fontId="30" fillId="38" borderId="2" xfId="2" applyNumberFormat="1" applyFont="1" applyFill="1" applyBorder="1"/>
    <xf numFmtId="164" fontId="29" fillId="38" borderId="2" xfId="2" applyNumberFormat="1" applyFont="1" applyFill="1" applyBorder="1"/>
    <xf numFmtId="165" fontId="30" fillId="38" borderId="2" xfId="2" applyNumberFormat="1" applyFont="1" applyFill="1" applyBorder="1"/>
    <xf numFmtId="174" fontId="30" fillId="38" borderId="12" xfId="2" applyNumberFormat="1" applyFont="1" applyFill="1" applyBorder="1"/>
    <xf numFmtId="164" fontId="11" fillId="3" borderId="2" xfId="1" applyNumberFormat="1" applyFont="1" applyFill="1" applyBorder="1" applyAlignment="1">
      <alignment horizontal="center" vertical="center" wrapText="1"/>
    </xf>
    <xf numFmtId="164" fontId="63" fillId="38" borderId="2" xfId="1" applyNumberFormat="1" applyFont="1" applyFill="1" applyBorder="1" applyAlignment="1">
      <alignment horizontal="center" wrapText="1"/>
    </xf>
    <xf numFmtId="164" fontId="85" fillId="38" borderId="19" xfId="1" applyNumberFormat="1" applyFont="1" applyFill="1" applyBorder="1" applyAlignment="1">
      <alignment horizontal="center"/>
    </xf>
    <xf numFmtId="0" fontId="29" fillId="38" borderId="15" xfId="1" applyFont="1" applyFill="1" applyBorder="1" applyAlignment="1">
      <alignment wrapText="1"/>
    </xf>
    <xf numFmtId="0" fontId="30" fillId="3" borderId="19" xfId="13" applyFont="1" applyFill="1" applyBorder="1" applyAlignment="1" applyProtection="1">
      <alignment wrapText="1"/>
    </xf>
    <xf numFmtId="0" fontId="63" fillId="38" borderId="2" xfId="1" applyFont="1" applyFill="1" applyBorder="1" applyAlignment="1">
      <alignment horizontal="left" indent="1"/>
    </xf>
    <xf numFmtId="164" fontId="29" fillId="38" borderId="2" xfId="1" applyNumberFormat="1" applyFont="1" applyFill="1" applyBorder="1"/>
    <xf numFmtId="0" fontId="56" fillId="38" borderId="2" xfId="1" applyFont="1" applyFill="1" applyBorder="1"/>
    <xf numFmtId="0" fontId="63" fillId="38" borderId="4" xfId="1" applyFont="1" applyFill="1" applyBorder="1" applyAlignment="1">
      <alignment horizontal="left" wrapText="1" indent="1"/>
    </xf>
    <xf numFmtId="174" fontId="63" fillId="38" borderId="4" xfId="1" applyNumberFormat="1" applyFont="1" applyFill="1" applyBorder="1"/>
    <xf numFmtId="0" fontId="73" fillId="38" borderId="19" xfId="0" applyFont="1" applyFill="1" applyBorder="1" applyAlignment="1">
      <alignment horizontal="center"/>
    </xf>
    <xf numFmtId="164" fontId="61" fillId="38" borderId="19" xfId="1" applyNumberFormat="1" applyFont="1" applyFill="1" applyBorder="1"/>
    <xf numFmtId="173" fontId="30" fillId="38" borderId="19" xfId="1" applyNumberFormat="1" applyFont="1" applyFill="1" applyBorder="1"/>
    <xf numFmtId="164" fontId="30" fillId="38" borderId="19" xfId="1" applyNumberFormat="1" applyFont="1" applyFill="1" applyBorder="1" applyAlignment="1">
      <alignment horizontal="right"/>
    </xf>
    <xf numFmtId="173" fontId="30" fillId="38" borderId="12" xfId="1" applyNumberFormat="1" applyFont="1" applyFill="1" applyBorder="1"/>
    <xf numFmtId="164" fontId="30" fillId="38" borderId="12" xfId="1" applyNumberFormat="1" applyFont="1" applyFill="1" applyBorder="1" applyAlignment="1">
      <alignment horizontal="right"/>
    </xf>
    <xf numFmtId="164" fontId="61" fillId="38" borderId="12" xfId="1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indent="1"/>
    </xf>
    <xf numFmtId="174" fontId="29" fillId="38" borderId="12" xfId="1" applyNumberFormat="1" applyFont="1" applyFill="1" applyBorder="1"/>
    <xf numFmtId="0" fontId="30" fillId="38" borderId="4" xfId="1" applyFont="1" applyFill="1" applyBorder="1" applyAlignment="1">
      <alignment wrapText="1"/>
    </xf>
    <xf numFmtId="174" fontId="29" fillId="38" borderId="15" xfId="1" applyNumberFormat="1" applyFont="1" applyFill="1" applyBorder="1"/>
    <xf numFmtId="0" fontId="29" fillId="38" borderId="10" xfId="1" applyFont="1" applyFill="1" applyBorder="1" applyAlignment="1">
      <alignment wrapText="1"/>
    </xf>
    <xf numFmtId="174" fontId="29" fillId="38" borderId="10" xfId="1" applyNumberFormat="1" applyFont="1" applyFill="1" applyBorder="1"/>
    <xf numFmtId="0" fontId="29" fillId="38" borderId="2" xfId="0" applyFont="1" applyFill="1" applyBorder="1" applyAlignment="1">
      <alignment horizontal="left" wrapText="1" indent="2"/>
    </xf>
    <xf numFmtId="0" fontId="30" fillId="38" borderId="2" xfId="0" applyFont="1" applyFill="1" applyBorder="1" applyAlignment="1">
      <alignment horizontal="left" wrapText="1" indent="2"/>
    </xf>
    <xf numFmtId="0" fontId="56" fillId="38" borderId="15" xfId="1" applyFont="1" applyFill="1" applyBorder="1" applyAlignment="1">
      <alignment horizontal="left" indent="2"/>
    </xf>
    <xf numFmtId="164" fontId="29" fillId="38" borderId="15" xfId="1" applyNumberFormat="1" applyFont="1" applyFill="1" applyBorder="1"/>
    <xf numFmtId="173" fontId="30" fillId="38" borderId="15" xfId="1" applyNumberFormat="1" applyFont="1" applyFill="1" applyBorder="1"/>
    <xf numFmtId="164" fontId="30" fillId="38" borderId="15" xfId="1" applyNumberFormat="1" applyFont="1" applyFill="1" applyBorder="1" applyAlignment="1">
      <alignment horizontal="right"/>
    </xf>
    <xf numFmtId="164" fontId="30" fillId="38" borderId="4" xfId="2" applyNumberFormat="1" applyFont="1" applyFill="1" applyBorder="1"/>
    <xf numFmtId="173" fontId="30" fillId="38" borderId="4" xfId="1" applyNumberFormat="1" applyFont="1" applyFill="1" applyBorder="1"/>
    <xf numFmtId="164" fontId="30" fillId="38" borderId="4" xfId="1" applyNumberFormat="1" applyFont="1" applyFill="1" applyBorder="1" applyAlignment="1">
      <alignment horizontal="right"/>
    </xf>
    <xf numFmtId="0" fontId="20" fillId="0" borderId="12" xfId="1" applyFont="1" applyFill="1" applyBorder="1" applyAlignment="1">
      <alignment horizontal="left" wrapText="1" indent="1"/>
    </xf>
    <xf numFmtId="0" fontId="30" fillId="38" borderId="19" xfId="1" applyFont="1" applyFill="1" applyBorder="1" applyAlignment="1">
      <alignment horizontal="left" indent="1"/>
    </xf>
    <xf numFmtId="164" fontId="30" fillId="38" borderId="19" xfId="1" applyNumberFormat="1" applyFont="1" applyFill="1" applyBorder="1"/>
    <xf numFmtId="169" fontId="30" fillId="38" borderId="19" xfId="4" applyNumberFormat="1" applyFont="1" applyFill="1" applyBorder="1"/>
    <xf numFmtId="0" fontId="30" fillId="38" borderId="19" xfId="1" applyFont="1" applyFill="1" applyBorder="1"/>
    <xf numFmtId="0" fontId="30" fillId="38" borderId="15" xfId="1" applyFont="1" applyFill="1" applyBorder="1" applyAlignment="1">
      <alignment horizontal="left" wrapText="1" indent="1"/>
    </xf>
    <xf numFmtId="164" fontId="30" fillId="38" borderId="15" xfId="1" applyNumberFormat="1" applyFont="1" applyFill="1" applyBorder="1"/>
    <xf numFmtId="169" fontId="30" fillId="38" borderId="15" xfId="4" applyNumberFormat="1" applyFont="1" applyFill="1" applyBorder="1"/>
    <xf numFmtId="0" fontId="30" fillId="38" borderId="15" xfId="1" applyFont="1" applyFill="1" applyBorder="1"/>
    <xf numFmtId="0" fontId="30" fillId="38" borderId="12" xfId="1" applyFont="1" applyFill="1" applyBorder="1"/>
    <xf numFmtId="164" fontId="63" fillId="38" borderId="4" xfId="1" applyNumberFormat="1" applyFont="1" applyFill="1" applyBorder="1"/>
    <xf numFmtId="164" fontId="63" fillId="38" borderId="2" xfId="1" applyNumberFormat="1" applyFont="1" applyFill="1" applyBorder="1"/>
    <xf numFmtId="164" fontId="63" fillId="38" borderId="12" xfId="1" applyNumberFormat="1" applyFont="1" applyFill="1" applyBorder="1"/>
    <xf numFmtId="0" fontId="76" fillId="38" borderId="12" xfId="0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wrapText="1" indent="3"/>
    </xf>
    <xf numFmtId="0" fontId="29" fillId="38" borderId="1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wrapText="1" indent="1"/>
    </xf>
    <xf numFmtId="0" fontId="63" fillId="38" borderId="12" xfId="0" applyFont="1" applyFill="1" applyBorder="1" applyAlignment="1">
      <alignment horizontal="left" indent="1"/>
    </xf>
    <xf numFmtId="0" fontId="60" fillId="38" borderId="63" xfId="0" applyFont="1" applyFill="1" applyBorder="1" applyAlignment="1">
      <alignment horizontal="left" wrapText="1" indent="2"/>
    </xf>
    <xf numFmtId="0" fontId="30" fillId="38" borderId="19" xfId="1" applyFont="1" applyFill="1" applyBorder="1" applyAlignment="1">
      <alignment wrapText="1"/>
    </xf>
    <xf numFmtId="0" fontId="79" fillId="38" borderId="19" xfId="1" applyFont="1" applyFill="1" applyBorder="1" applyAlignment="1">
      <alignment horizontal="left" vertical="justify" indent="2"/>
    </xf>
    <xf numFmtId="0" fontId="30" fillId="38" borderId="19" xfId="1" applyFont="1" applyFill="1" applyBorder="1" applyAlignment="1">
      <alignment horizontal="left" indent="2"/>
    </xf>
    <xf numFmtId="164" fontId="56" fillId="38" borderId="12" xfId="1" applyNumberFormat="1" applyFont="1" applyFill="1" applyBorder="1"/>
    <xf numFmtId="164" fontId="30" fillId="38" borderId="12" xfId="1" applyNumberFormat="1" applyFont="1" applyFill="1" applyBorder="1"/>
    <xf numFmtId="164" fontId="30" fillId="38" borderId="10" xfId="1" applyNumberFormat="1" applyFont="1" applyFill="1" applyBorder="1"/>
    <xf numFmtId="0" fontId="29" fillId="38" borderId="2" xfId="1" applyFont="1" applyFill="1" applyBorder="1" applyAlignment="1">
      <alignment horizontal="left" wrapText="1" indent="3"/>
    </xf>
    <xf numFmtId="0" fontId="30" fillId="38" borderId="2" xfId="1" applyFont="1" applyFill="1" applyBorder="1" applyAlignment="1">
      <alignment horizontal="left" wrapText="1" indent="1"/>
    </xf>
    <xf numFmtId="164" fontId="16" fillId="3" borderId="12" xfId="1" applyNumberFormat="1" applyFont="1" applyFill="1" applyBorder="1" applyAlignment="1">
      <alignment vertical="center" wrapText="1"/>
    </xf>
    <xf numFmtId="164" fontId="30" fillId="38" borderId="2" xfId="1" applyNumberFormat="1" applyFont="1" applyFill="1" applyBorder="1"/>
    <xf numFmtId="169" fontId="30" fillId="38" borderId="2" xfId="4" applyNumberFormat="1" applyFont="1" applyFill="1" applyBorder="1"/>
    <xf numFmtId="0" fontId="30" fillId="38" borderId="4" xfId="1" applyFont="1" applyFill="1" applyBorder="1" applyAlignment="1">
      <alignment horizontal="left" wrapText="1" indent="1"/>
    </xf>
    <xf numFmtId="164" fontId="30" fillId="38" borderId="4" xfId="1" applyNumberFormat="1" applyFont="1" applyFill="1" applyBorder="1"/>
    <xf numFmtId="0" fontId="29" fillId="38" borderId="2" xfId="1" applyFont="1" applyFill="1" applyBorder="1" applyAlignment="1">
      <alignment horizontal="right" wrapText="1" indent="3"/>
    </xf>
    <xf numFmtId="0" fontId="63" fillId="38" borderId="12" xfId="1" applyFont="1" applyFill="1" applyBorder="1" applyAlignment="1">
      <alignment horizontal="left" wrapText="1" indent="1"/>
    </xf>
    <xf numFmtId="0" fontId="84" fillId="38" borderId="12" xfId="1" applyFont="1" applyFill="1" applyBorder="1" applyAlignment="1">
      <alignment horizontal="left" indent="2"/>
    </xf>
    <xf numFmtId="164" fontId="63" fillId="38" borderId="2" xfId="1" applyNumberFormat="1" applyFont="1" applyFill="1" applyBorder="1" applyAlignment="1">
      <alignment horizontal="right"/>
    </xf>
    <xf numFmtId="171" fontId="30" fillId="38" borderId="2" xfId="1" applyNumberFormat="1" applyFont="1" applyFill="1" applyBorder="1"/>
    <xf numFmtId="171" fontId="60" fillId="38" borderId="2" xfId="1" applyNumberFormat="1" applyFont="1" applyFill="1" applyBorder="1"/>
    <xf numFmtId="174" fontId="61" fillId="38" borderId="2" xfId="2" applyNumberFormat="1" applyFont="1" applyFill="1" applyBorder="1"/>
    <xf numFmtId="164" fontId="56" fillId="38" borderId="15" xfId="1" applyNumberFormat="1" applyFont="1" applyFill="1" applyBorder="1" applyAlignment="1">
      <alignment horizontal="right"/>
    </xf>
    <xf numFmtId="171" fontId="29" fillId="38" borderId="15" xfId="1" applyNumberFormat="1" applyFont="1" applyFill="1" applyBorder="1"/>
    <xf numFmtId="171" fontId="61" fillId="38" borderId="15" xfId="1" applyNumberFormat="1" applyFont="1" applyFill="1" applyBorder="1"/>
    <xf numFmtId="164" fontId="63" fillId="38" borderId="15" xfId="1" applyNumberFormat="1" applyFont="1" applyFill="1" applyBorder="1" applyAlignment="1">
      <alignment horizontal="right"/>
    </xf>
    <xf numFmtId="171" fontId="30" fillId="38" borderId="15" xfId="1" applyNumberFormat="1" applyFont="1" applyFill="1" applyBorder="1"/>
    <xf numFmtId="171" fontId="30" fillId="38" borderId="10" xfId="1" applyNumberFormat="1" applyFont="1" applyFill="1" applyBorder="1"/>
    <xf numFmtId="0" fontId="64" fillId="38" borderId="15" xfId="1" applyFont="1" applyFill="1" applyBorder="1" applyAlignment="1">
      <alignment horizontal="left" wrapText="1" indent="2"/>
    </xf>
    <xf numFmtId="164" fontId="63" fillId="38" borderId="19" xfId="1" applyNumberFormat="1" applyFont="1" applyFill="1" applyBorder="1" applyAlignment="1">
      <alignment horizontal="right"/>
    </xf>
    <xf numFmtId="164" fontId="63" fillId="38" borderId="4" xfId="1" applyNumberFormat="1" applyFont="1" applyFill="1" applyBorder="1" applyAlignment="1">
      <alignment horizontal="right"/>
    </xf>
    <xf numFmtId="164" fontId="65" fillId="38" borderId="19" xfId="1" applyNumberFormat="1" applyFont="1" applyFill="1" applyBorder="1"/>
    <xf numFmtId="164" fontId="56" fillId="38" borderId="10" xfId="1" applyNumberFormat="1" applyFont="1" applyFill="1" applyBorder="1" applyAlignment="1">
      <alignment horizontal="right"/>
    </xf>
    <xf numFmtId="171" fontId="29" fillId="38" borderId="10" xfId="1" applyNumberFormat="1" applyFont="1" applyFill="1" applyBorder="1"/>
    <xf numFmtId="171" fontId="61" fillId="38" borderId="10" xfId="1" applyNumberFormat="1" applyFont="1" applyFill="1" applyBorder="1"/>
    <xf numFmtId="169" fontId="29" fillId="3" borderId="2" xfId="4" applyNumberFormat="1" applyFont="1" applyFill="1" applyBorder="1"/>
    <xf numFmtId="164" fontId="30" fillId="3" borderId="44" xfId="1" applyNumberFormat="1" applyFont="1" applyFill="1" applyBorder="1" applyAlignment="1">
      <alignment horizontal="center"/>
    </xf>
    <xf numFmtId="3" fontId="29" fillId="38" borderId="2" xfId="1" applyNumberFormat="1" applyFont="1" applyFill="1" applyBorder="1"/>
    <xf numFmtId="0" fontId="29" fillId="38" borderId="19" xfId="0" applyFont="1" applyFill="1" applyBorder="1" applyAlignment="1">
      <alignment horizontal="left" wrapText="1" indent="2"/>
    </xf>
    <xf numFmtId="0" fontId="29" fillId="38" borderId="12" xfId="1" applyFont="1" applyFill="1" applyBorder="1" applyAlignment="1">
      <alignment horizontal="left" wrapText="1" indent="2"/>
    </xf>
    <xf numFmtId="0" fontId="30" fillId="38" borderId="2" xfId="1" applyFont="1" applyFill="1" applyBorder="1" applyAlignment="1">
      <alignment wrapText="1"/>
    </xf>
    <xf numFmtId="164" fontId="56" fillId="38" borderId="15" xfId="1" applyNumberFormat="1" applyFont="1" applyFill="1" applyBorder="1"/>
    <xf numFmtId="164" fontId="63" fillId="38" borderId="15" xfId="1" applyNumberFormat="1" applyFont="1" applyFill="1" applyBorder="1"/>
    <xf numFmtId="0" fontId="30" fillId="38" borderId="10" xfId="1" applyFont="1" applyFill="1" applyBorder="1" applyAlignment="1">
      <alignment wrapText="1"/>
    </xf>
    <xf numFmtId="164" fontId="56" fillId="38" borderId="10" xfId="1" applyNumberFormat="1" applyFont="1" applyFill="1" applyBorder="1"/>
    <xf numFmtId="0" fontId="63" fillId="38" borderId="12" xfId="1" applyFont="1" applyFill="1" applyBorder="1" applyAlignment="1">
      <alignment horizontal="left" indent="1"/>
    </xf>
    <xf numFmtId="0" fontId="29" fillId="38" borderId="12" xfId="1" applyFont="1" applyFill="1" applyBorder="1" applyAlignment="1">
      <alignment horizontal="left" indent="2"/>
    </xf>
    <xf numFmtId="0" fontId="65" fillId="38" borderId="12" xfId="1" applyFont="1" applyFill="1" applyBorder="1" applyAlignment="1">
      <alignment horizontal="left" wrapText="1" indent="2"/>
    </xf>
    <xf numFmtId="0" fontId="69" fillId="38" borderId="12" xfId="1" applyFont="1" applyFill="1" applyBorder="1" applyAlignment="1">
      <alignment horizontal="left" wrapText="1" indent="2"/>
    </xf>
    <xf numFmtId="164" fontId="30" fillId="38" borderId="1" xfId="1" applyNumberFormat="1" applyFont="1" applyFill="1" applyBorder="1" applyAlignment="1">
      <alignment horizontal="left" wrapText="1" indent="1"/>
    </xf>
    <xf numFmtId="164" fontId="30" fillId="38" borderId="1" xfId="1" applyNumberFormat="1" applyFont="1" applyFill="1" applyBorder="1"/>
    <xf numFmtId="171" fontId="30" fillId="38" borderId="1" xfId="1" applyNumberFormat="1" applyFont="1" applyFill="1" applyBorder="1"/>
    <xf numFmtId="0" fontId="63" fillId="38" borderId="4" xfId="1" applyFont="1" applyFill="1" applyBorder="1" applyAlignment="1">
      <alignment horizontal="left" indent="1"/>
    </xf>
    <xf numFmtId="171" fontId="30" fillId="38" borderId="4" xfId="1" applyNumberFormat="1" applyFont="1" applyFill="1" applyBorder="1"/>
    <xf numFmtId="174" fontId="61" fillId="38" borderId="19" xfId="2" applyNumberFormat="1" applyFont="1" applyFill="1" applyBorder="1"/>
    <xf numFmtId="164" fontId="29" fillId="38" borderId="10" xfId="1" applyNumberFormat="1" applyFont="1" applyFill="1" applyBorder="1"/>
    <xf numFmtId="164" fontId="10" fillId="0" borderId="19" xfId="2" applyNumberFormat="1" applyFont="1" applyFill="1" applyBorder="1"/>
    <xf numFmtId="0" fontId="30" fillId="3" borderId="24" xfId="1" applyFont="1" applyFill="1" applyBorder="1" applyAlignment="1">
      <alignment horizontal="left"/>
    </xf>
    <xf numFmtId="164" fontId="30" fillId="3" borderId="24" xfId="1" applyNumberFormat="1" applyFont="1" applyFill="1" applyBorder="1"/>
    <xf numFmtId="175" fontId="30" fillId="3" borderId="1" xfId="1" applyNumberFormat="1" applyFont="1" applyFill="1" applyBorder="1"/>
    <xf numFmtId="0" fontId="60" fillId="38" borderId="17" xfId="1" applyFont="1" applyFill="1" applyBorder="1"/>
    <xf numFmtId="164" fontId="60" fillId="38" borderId="17" xfId="1" applyNumberFormat="1" applyFont="1" applyFill="1" applyBorder="1"/>
    <xf numFmtId="173" fontId="61" fillId="38" borderId="17" xfId="1" applyNumberFormat="1" applyFont="1" applyFill="1" applyBorder="1"/>
    <xf numFmtId="174" fontId="61" fillId="38" borderId="17" xfId="2" applyNumberFormat="1" applyFont="1" applyFill="1" applyBorder="1"/>
    <xf numFmtId="174" fontId="60" fillId="38" borderId="17" xfId="2" applyNumberFormat="1" applyFont="1" applyFill="1" applyBorder="1"/>
    <xf numFmtId="0" fontId="60" fillId="38" borderId="12" xfId="1" applyFont="1" applyFill="1" applyBorder="1"/>
    <xf numFmtId="164" fontId="60" fillId="38" borderId="12" xfId="3" applyNumberFormat="1" applyFont="1" applyFill="1" applyBorder="1"/>
    <xf numFmtId="174" fontId="64" fillId="38" borderId="12" xfId="2" applyNumberFormat="1" applyFont="1" applyFill="1" applyBorder="1"/>
    <xf numFmtId="0" fontId="17" fillId="38" borderId="12" xfId="0" applyFont="1" applyFill="1" applyBorder="1" applyAlignment="1">
      <alignment horizontal="left" indent="1"/>
    </xf>
    <xf numFmtId="173" fontId="60" fillId="38" borderId="12" xfId="3" applyNumberFormat="1" applyFont="1" applyFill="1" applyBorder="1"/>
    <xf numFmtId="164" fontId="60" fillId="38" borderId="32" xfId="3" applyNumberFormat="1" applyFont="1" applyFill="1" applyBorder="1"/>
    <xf numFmtId="0" fontId="10" fillId="38" borderId="12" xfId="0" applyFont="1" applyFill="1" applyBorder="1" applyAlignment="1">
      <alignment horizontal="left" wrapText="1" indent="2"/>
    </xf>
    <xf numFmtId="0" fontId="10" fillId="38" borderId="12" xfId="1" applyFont="1" applyFill="1" applyBorder="1" applyAlignment="1">
      <alignment horizontal="left" wrapText="1" indent="3"/>
    </xf>
    <xf numFmtId="0" fontId="15" fillId="38" borderId="2" xfId="1" applyFont="1" applyFill="1" applyBorder="1" applyAlignment="1">
      <alignment horizontal="left" indent="1"/>
    </xf>
    <xf numFmtId="0" fontId="10" fillId="38" borderId="2" xfId="1" applyFont="1" applyFill="1" applyBorder="1" applyAlignment="1">
      <alignment horizontal="right" wrapText="1" indent="3"/>
    </xf>
    <xf numFmtId="0" fontId="10" fillId="38" borderId="12" xfId="1" applyFont="1" applyFill="1" applyBorder="1" applyAlignment="1">
      <alignment horizontal="right" vertical="top" wrapText="1" indent="3"/>
    </xf>
    <xf numFmtId="0" fontId="30" fillId="38" borderId="12" xfId="1" applyFont="1" applyFill="1" applyBorder="1" applyAlignment="1">
      <alignment horizontal="left" indent="1"/>
    </xf>
    <xf numFmtId="0" fontId="23" fillId="38" borderId="12" xfId="0" applyFont="1" applyFill="1" applyBorder="1" applyAlignment="1">
      <alignment horizontal="left" indent="1"/>
    </xf>
    <xf numFmtId="0" fontId="73" fillId="38" borderId="15" xfId="1" applyFont="1" applyFill="1" applyBorder="1" applyAlignment="1">
      <alignment horizontal="center" wrapText="1"/>
    </xf>
    <xf numFmtId="173" fontId="60" fillId="38" borderId="15" xfId="3" applyNumberFormat="1" applyFont="1" applyFill="1" applyBorder="1"/>
    <xf numFmtId="164" fontId="60" fillId="38" borderId="15" xfId="3" applyNumberFormat="1" applyFont="1" applyFill="1" applyBorder="1"/>
    <xf numFmtId="164" fontId="60" fillId="38" borderId="19" xfId="3" applyNumberFormat="1" applyFont="1" applyFill="1" applyBorder="1"/>
    <xf numFmtId="173" fontId="60" fillId="38" borderId="19" xfId="3" applyNumberFormat="1" applyFont="1" applyFill="1" applyBorder="1"/>
    <xf numFmtId="164" fontId="60" fillId="38" borderId="10" xfId="3" applyNumberFormat="1" applyFont="1" applyFill="1" applyBorder="1"/>
    <xf numFmtId="173" fontId="60" fillId="38" borderId="10" xfId="3" applyNumberFormat="1" applyFont="1" applyFill="1" applyBorder="1"/>
    <xf numFmtId="164" fontId="60" fillId="38" borderId="12" xfId="3" applyNumberFormat="1" applyFont="1" applyFill="1" applyBorder="1" applyAlignment="1">
      <alignment wrapText="1"/>
    </xf>
    <xf numFmtId="0" fontId="15" fillId="38" borderId="12" xfId="1" applyFont="1" applyFill="1" applyBorder="1" applyAlignment="1">
      <alignment horizontal="left" wrapText="1" indent="1"/>
    </xf>
    <xf numFmtId="2" fontId="63" fillId="3" borderId="19" xfId="0" applyNumberFormat="1" applyFont="1" applyFill="1" applyBorder="1" applyAlignment="1">
      <alignment horizontal="left" wrapText="1"/>
    </xf>
    <xf numFmtId="172" fontId="30" fillId="3" borderId="19" xfId="2" applyNumberFormat="1" applyFont="1" applyFill="1" applyBorder="1"/>
    <xf numFmtId="174" fontId="30" fillId="3" borderId="19" xfId="2" applyNumberFormat="1" applyFont="1" applyFill="1" applyBorder="1"/>
    <xf numFmtId="174" fontId="29" fillId="3" borderId="21" xfId="2" applyNumberFormat="1" applyFont="1" applyFill="1" applyBorder="1"/>
    <xf numFmtId="0" fontId="63" fillId="3" borderId="64" xfId="1" applyFont="1" applyFill="1" applyBorder="1" applyAlignment="1">
      <alignment horizontal="left"/>
    </xf>
    <xf numFmtId="172" fontId="63" fillId="3" borderId="79" xfId="2" applyNumberFormat="1" applyFont="1" applyFill="1" applyBorder="1"/>
    <xf numFmtId="174" fontId="63" fillId="3" borderId="79" xfId="2" applyNumberFormat="1" applyFont="1" applyFill="1" applyBorder="1"/>
    <xf numFmtId="0" fontId="30" fillId="38" borderId="17" xfId="1" applyFont="1" applyFill="1" applyBorder="1"/>
    <xf numFmtId="174" fontId="30" fillId="38" borderId="17" xfId="2" applyNumberFormat="1" applyFont="1" applyFill="1" applyBorder="1"/>
    <xf numFmtId="172" fontId="30" fillId="38" borderId="17" xfId="2" applyNumberFormat="1" applyFont="1" applyFill="1" applyBorder="1"/>
    <xf numFmtId="174" fontId="29" fillId="38" borderId="17" xfId="2" applyNumberFormat="1" applyFont="1" applyFill="1" applyBorder="1"/>
    <xf numFmtId="172" fontId="30" fillId="38" borderId="12" xfId="2" applyNumberFormat="1" applyFont="1" applyFill="1" applyBorder="1"/>
    <xf numFmtId="173" fontId="60" fillId="38" borderId="12" xfId="3" applyNumberFormat="1" applyFont="1" applyFill="1" applyBorder="1" applyAlignment="1">
      <alignment horizontal="center"/>
    </xf>
    <xf numFmtId="164" fontId="60" fillId="38" borderId="12" xfId="3" applyNumberFormat="1" applyFont="1" applyFill="1" applyBorder="1" applyAlignment="1">
      <alignment horizontal="center"/>
    </xf>
    <xf numFmtId="164" fontId="29" fillId="38" borderId="32" xfId="2" applyNumberFormat="1" applyFont="1" applyFill="1" applyBorder="1"/>
    <xf numFmtId="174" fontId="30" fillId="38" borderId="12" xfId="1" applyNumberFormat="1" applyFont="1" applyFill="1" applyBorder="1"/>
    <xf numFmtId="164" fontId="30" fillId="38" borderId="32" xfId="2" applyNumberFormat="1" applyFont="1" applyFill="1" applyBorder="1"/>
    <xf numFmtId="174" fontId="29" fillId="38" borderId="19" xfId="1" applyNumberFormat="1" applyFont="1" applyFill="1" applyBorder="1"/>
    <xf numFmtId="173" fontId="60" fillId="38" borderId="19" xfId="3" applyNumberFormat="1" applyFont="1" applyFill="1" applyBorder="1" applyAlignment="1">
      <alignment horizontal="center"/>
    </xf>
    <xf numFmtId="164" fontId="60" fillId="38" borderId="19" xfId="3" applyNumberFormat="1" applyFont="1" applyFill="1" applyBorder="1" applyAlignment="1">
      <alignment horizontal="center"/>
    </xf>
    <xf numFmtId="164" fontId="29" fillId="38" borderId="21" xfId="2" applyNumberFormat="1" applyFont="1" applyFill="1" applyBorder="1"/>
    <xf numFmtId="173" fontId="60" fillId="38" borderId="10" xfId="3" applyNumberFormat="1" applyFont="1" applyFill="1" applyBorder="1" applyAlignment="1">
      <alignment horizontal="center"/>
    </xf>
    <xf numFmtId="164" fontId="60" fillId="38" borderId="10" xfId="3" applyNumberFormat="1" applyFont="1" applyFill="1" applyBorder="1" applyAlignment="1">
      <alignment horizontal="center"/>
    </xf>
    <xf numFmtId="0" fontId="29" fillId="38" borderId="10" xfId="0" applyFont="1" applyFill="1" applyBorder="1" applyAlignment="1">
      <alignment horizontal="left" wrapText="1" indent="2"/>
    </xf>
    <xf numFmtId="172" fontId="56" fillId="3" borderId="2" xfId="2" applyNumberFormat="1" applyFont="1" applyFill="1" applyBorder="1"/>
    <xf numFmtId="0" fontId="63" fillId="38" borderId="17" xfId="1" applyFont="1" applyFill="1" applyBorder="1" applyAlignment="1">
      <alignment horizontal="left" indent="1"/>
    </xf>
    <xf numFmtId="0" fontId="56" fillId="38" borderId="12" xfId="1" applyFont="1" applyFill="1" applyBorder="1" applyAlignment="1">
      <alignment horizontal="left" indent="2"/>
    </xf>
    <xf numFmtId="0" fontId="73" fillId="38" borderId="12" xfId="0" applyFont="1" applyFill="1" applyBorder="1" applyAlignment="1">
      <alignment horizontal="center"/>
    </xf>
    <xf numFmtId="164" fontId="11" fillId="3" borderId="12" xfId="0" applyNumberFormat="1" applyFont="1" applyFill="1" applyBorder="1" applyAlignment="1"/>
    <xf numFmtId="164" fontId="29" fillId="38" borderId="17" xfId="1" applyNumberFormat="1" applyFont="1" applyFill="1" applyBorder="1" applyAlignment="1">
      <alignment horizontal="right"/>
    </xf>
    <xf numFmtId="172" fontId="63" fillId="38" borderId="47" xfId="2" applyNumberFormat="1" applyFont="1" applyFill="1" applyBorder="1"/>
    <xf numFmtId="172" fontId="63" fillId="38" borderId="17" xfId="2" applyNumberFormat="1" applyFont="1" applyFill="1" applyBorder="1"/>
    <xf numFmtId="174" fontId="56" fillId="38" borderId="17" xfId="2" applyNumberFormat="1" applyFont="1" applyFill="1" applyBorder="1"/>
    <xf numFmtId="174" fontId="63" fillId="38" borderId="17" xfId="2" applyNumberFormat="1" applyFont="1" applyFill="1" applyBorder="1"/>
    <xf numFmtId="172" fontId="63" fillId="38" borderId="41" xfId="2" applyNumberFormat="1" applyFont="1" applyFill="1" applyBorder="1"/>
    <xf numFmtId="172" fontId="63" fillId="38" borderId="12" xfId="2" applyNumberFormat="1" applyFont="1" applyFill="1" applyBorder="1"/>
    <xf numFmtId="164" fontId="73" fillId="38" borderId="12" xfId="1" applyNumberFormat="1" applyFont="1" applyFill="1" applyBorder="1" applyAlignment="1">
      <alignment horizontal="right"/>
    </xf>
    <xf numFmtId="0" fontId="63" fillId="38" borderId="12" xfId="1" applyFont="1" applyFill="1" applyBorder="1" applyAlignment="1">
      <alignment horizontal="left" indent="2"/>
    </xf>
    <xf numFmtId="164" fontId="60" fillId="38" borderId="12" xfId="1" applyNumberFormat="1" applyFont="1" applyFill="1" applyBorder="1"/>
    <xf numFmtId="173" fontId="63" fillId="38" borderId="12" xfId="1" applyNumberFormat="1" applyFont="1" applyFill="1" applyBorder="1"/>
    <xf numFmtId="171" fontId="61" fillId="38" borderId="12" xfId="1" applyNumberFormat="1" applyFont="1" applyFill="1" applyBorder="1"/>
    <xf numFmtId="174" fontId="60" fillId="38" borderId="12" xfId="2" applyNumberFormat="1" applyFont="1" applyFill="1" applyBorder="1"/>
    <xf numFmtId="3" fontId="30" fillId="38" borderId="12" xfId="2" applyNumberFormat="1" applyFont="1" applyFill="1" applyBorder="1" applyAlignment="1">
      <alignment horizontal="center"/>
    </xf>
    <xf numFmtId="0" fontId="56" fillId="38" borderId="12" xfId="1" applyFont="1" applyFill="1" applyBorder="1"/>
    <xf numFmtId="164" fontId="29" fillId="38" borderId="12" xfId="1" applyNumberFormat="1" applyFont="1" applyFill="1" applyBorder="1" applyAlignment="1">
      <alignment horizontal="right"/>
    </xf>
    <xf numFmtId="164" fontId="30" fillId="38" borderId="2" xfId="1" applyNumberFormat="1" applyFont="1" applyFill="1" applyBorder="1" applyAlignment="1">
      <alignment horizontal="right"/>
    </xf>
    <xf numFmtId="164" fontId="29" fillId="38" borderId="15" xfId="1" applyNumberFormat="1" applyFont="1" applyFill="1" applyBorder="1" applyAlignment="1">
      <alignment horizontal="right"/>
    </xf>
    <xf numFmtId="0" fontId="56" fillId="38" borderId="15" xfId="1" applyFont="1" applyFill="1" applyBorder="1"/>
    <xf numFmtId="164" fontId="29" fillId="38" borderId="10" xfId="1" applyNumberFormat="1" applyFont="1" applyFill="1" applyBorder="1" applyAlignment="1">
      <alignment horizontal="right"/>
    </xf>
    <xf numFmtId="0" fontId="56" fillId="38" borderId="10" xfId="1" applyFont="1" applyFill="1" applyBorder="1"/>
    <xf numFmtId="0" fontId="30" fillId="38" borderId="17" xfId="1" applyFont="1" applyFill="1" applyBorder="1" applyAlignment="1">
      <alignment horizontal="left" indent="1"/>
    </xf>
    <xf numFmtId="0" fontId="29" fillId="38" borderId="17" xfId="1" applyFont="1" applyFill="1" applyBorder="1"/>
    <xf numFmtId="0" fontId="30" fillId="38" borderId="12" xfId="1" applyFont="1" applyFill="1" applyBorder="1" applyAlignment="1">
      <alignment horizontal="left" wrapText="1" indent="1"/>
    </xf>
    <xf numFmtId="174" fontId="63" fillId="38" borderId="12" xfId="2" applyNumberFormat="1" applyFont="1" applyFill="1" applyBorder="1"/>
    <xf numFmtId="0" fontId="61" fillId="38" borderId="12" xfId="1" applyFont="1" applyFill="1" applyBorder="1" applyAlignment="1">
      <alignment horizontal="left" indent="1"/>
    </xf>
    <xf numFmtId="174" fontId="56" fillId="38" borderId="12" xfId="2" applyNumberFormat="1" applyFont="1" applyFill="1" applyBorder="1"/>
    <xf numFmtId="172" fontId="29" fillId="38" borderId="12" xfId="2" applyNumberFormat="1" applyFont="1" applyFill="1" applyBorder="1"/>
    <xf numFmtId="0" fontId="56" fillId="38" borderId="12" xfId="1" applyFont="1" applyFill="1" applyBorder="1" applyAlignment="1">
      <alignment horizontal="left" wrapText="1" indent="2"/>
    </xf>
    <xf numFmtId="174" fontId="56" fillId="38" borderId="12" xfId="1" applyNumberFormat="1" applyFont="1" applyFill="1" applyBorder="1"/>
    <xf numFmtId="172" fontId="30" fillId="38" borderId="2" xfId="2" applyNumberFormat="1" applyFont="1" applyFill="1" applyBorder="1"/>
    <xf numFmtId="174" fontId="56" fillId="38" borderId="15" xfId="1" applyNumberFormat="1" applyFont="1" applyFill="1" applyBorder="1"/>
    <xf numFmtId="172" fontId="29" fillId="38" borderId="15" xfId="2" applyNumberFormat="1" applyFont="1" applyFill="1" applyBorder="1"/>
    <xf numFmtId="172" fontId="30" fillId="38" borderId="15" xfId="2" applyNumberFormat="1" applyFont="1" applyFill="1" applyBorder="1"/>
    <xf numFmtId="174" fontId="56" fillId="38" borderId="10" xfId="1" applyNumberFormat="1" applyFont="1" applyFill="1" applyBorder="1"/>
    <xf numFmtId="172" fontId="29" fillId="38" borderId="10" xfId="2" applyNumberFormat="1" applyFont="1" applyFill="1" applyBorder="1"/>
    <xf numFmtId="0" fontId="29" fillId="38" borderId="54" xfId="1" applyFont="1" applyFill="1" applyBorder="1" applyAlignment="1">
      <alignment wrapText="1"/>
    </xf>
    <xf numFmtId="0" fontId="30" fillId="3" borderId="41" xfId="1" applyFont="1" applyFill="1" applyBorder="1" applyAlignment="1">
      <alignment wrapText="1"/>
    </xf>
    <xf numFmtId="0" fontId="59" fillId="3" borderId="43" xfId="0" applyFont="1" applyFill="1" applyBorder="1"/>
    <xf numFmtId="173" fontId="29" fillId="3" borderId="12" xfId="3" applyNumberFormat="1" applyFont="1" applyFill="1" applyBorder="1"/>
    <xf numFmtId="0" fontId="10" fillId="0" borderId="12" xfId="1" applyFont="1" applyFill="1" applyBorder="1" applyAlignment="1">
      <alignment horizontal="left" wrapText="1" indent="1"/>
    </xf>
    <xf numFmtId="164" fontId="19" fillId="0" borderId="12" xfId="1" applyNumberFormat="1" applyFont="1" applyFill="1" applyBorder="1"/>
    <xf numFmtId="171" fontId="29" fillId="38" borderId="12" xfId="1" applyNumberFormat="1" applyFont="1" applyFill="1" applyBorder="1"/>
    <xf numFmtId="0" fontId="29" fillId="38" borderId="12" xfId="1" applyFont="1" applyFill="1" applyBorder="1" applyAlignment="1">
      <alignment horizontal="left" wrapText="1" indent="1"/>
    </xf>
    <xf numFmtId="0" fontId="30" fillId="38" borderId="17" xfId="1" applyFont="1" applyFill="1" applyBorder="1" applyAlignment="1">
      <alignment horizontal="left" wrapText="1"/>
    </xf>
    <xf numFmtId="164" fontId="29" fillId="38" borderId="17" xfId="1" applyNumberFormat="1" applyFont="1" applyFill="1" applyBorder="1"/>
    <xf numFmtId="164" fontId="30" fillId="38" borderId="17" xfId="1" applyNumberFormat="1" applyFont="1" applyFill="1" applyBorder="1"/>
    <xf numFmtId="164" fontId="30" fillId="38" borderId="32" xfId="1" applyNumberFormat="1" applyFont="1" applyFill="1" applyBorder="1"/>
    <xf numFmtId="0" fontId="56" fillId="38" borderId="12" xfId="1" applyFont="1" applyFill="1" applyBorder="1" applyAlignment="1">
      <alignment horizontal="left" wrapText="1" indent="1"/>
    </xf>
    <xf numFmtId="171" fontId="29" fillId="38" borderId="2" xfId="1" applyNumberFormat="1" applyFont="1" applyFill="1" applyBorder="1"/>
    <xf numFmtId="164" fontId="56" fillId="38" borderId="2" xfId="1" applyNumberFormat="1" applyFont="1" applyFill="1" applyBorder="1"/>
    <xf numFmtId="0" fontId="26" fillId="0" borderId="12" xfId="1" applyFont="1" applyFill="1" applyBorder="1" applyAlignment="1">
      <alignment horizontal="left" wrapText="1" indent="1"/>
    </xf>
    <xf numFmtId="0" fontId="63" fillId="38" borderId="17" xfId="1" applyFont="1" applyFill="1" applyBorder="1"/>
    <xf numFmtId="164" fontId="63" fillId="38" borderId="17" xfId="1" applyNumberFormat="1" applyFont="1" applyFill="1" applyBorder="1"/>
    <xf numFmtId="164" fontId="36" fillId="38" borderId="19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0" fontId="10" fillId="0" borderId="12" xfId="1" applyFont="1" applyFill="1" applyBorder="1" applyAlignment="1">
      <alignment horizontal="left" indent="2"/>
    </xf>
    <xf numFmtId="171" fontId="10" fillId="0" borderId="12" xfId="1" applyNumberFormat="1" applyFont="1" applyFill="1" applyBorder="1" applyAlignment="1">
      <alignment horizontal="center"/>
    </xf>
    <xf numFmtId="171" fontId="30" fillId="38" borderId="17" xfId="1" applyNumberFormat="1" applyFont="1" applyFill="1" applyBorder="1"/>
    <xf numFmtId="174" fontId="60" fillId="38" borderId="32" xfId="2" applyNumberFormat="1" applyFont="1" applyFill="1" applyBorder="1"/>
    <xf numFmtId="164" fontId="63" fillId="38" borderId="19" xfId="1" applyNumberFormat="1" applyFont="1" applyFill="1" applyBorder="1"/>
    <xf numFmtId="171" fontId="29" fillId="38" borderId="17" xfId="1" applyNumberFormat="1" applyFont="1" applyFill="1" applyBorder="1" applyAlignment="1">
      <alignment horizontal="center"/>
    </xf>
    <xf numFmtId="0" fontId="29" fillId="38" borderId="12" xfId="1" applyFont="1" applyFill="1" applyBorder="1"/>
    <xf numFmtId="164" fontId="29" fillId="38" borderId="15" xfId="1" applyNumberFormat="1" applyFont="1" applyFill="1" applyBorder="1" applyAlignment="1">
      <alignment horizontal="center"/>
    </xf>
    <xf numFmtId="164" fontId="29" fillId="38" borderId="10" xfId="1" applyNumberFormat="1" applyFont="1" applyFill="1" applyBorder="1" applyAlignment="1">
      <alignment horizontal="center"/>
    </xf>
    <xf numFmtId="0" fontId="29" fillId="38" borderId="12" xfId="1" applyFont="1" applyFill="1" applyBorder="1" applyAlignment="1">
      <alignment wrapText="1"/>
    </xf>
    <xf numFmtId="0" fontId="86" fillId="38" borderId="12" xfId="1" applyFont="1" applyFill="1" applyBorder="1"/>
    <xf numFmtId="171" fontId="30" fillId="38" borderId="19" xfId="1" applyNumberFormat="1" applyFont="1" applyFill="1" applyBorder="1"/>
    <xf numFmtId="4" fontId="30" fillId="38" borderId="17" xfId="1" applyNumberFormat="1" applyFont="1" applyFill="1" applyBorder="1" applyAlignment="1">
      <alignment horizontal="left" wrapText="1" indent="1"/>
    </xf>
    <xf numFmtId="170" fontId="30" fillId="38" borderId="17" xfId="4" applyNumberFormat="1" applyFont="1" applyFill="1" applyBorder="1"/>
    <xf numFmtId="170" fontId="30" fillId="38" borderId="12" xfId="4" applyNumberFormat="1" applyFont="1" applyFill="1" applyBorder="1"/>
    <xf numFmtId="169" fontId="30" fillId="38" borderId="12" xfId="4" applyNumberFormat="1" applyFont="1" applyFill="1" applyBorder="1"/>
    <xf numFmtId="170" fontId="63" fillId="38" borderId="12" xfId="1" applyNumberFormat="1" applyFont="1" applyFill="1" applyBorder="1"/>
    <xf numFmtId="0" fontId="56" fillId="38" borderId="12" xfId="1" applyFont="1" applyFill="1" applyBorder="1" applyAlignment="1">
      <alignment horizontal="left" indent="1"/>
    </xf>
    <xf numFmtId="170" fontId="29" fillId="38" borderId="12" xfId="4" applyNumberFormat="1" applyFont="1" applyFill="1" applyBorder="1"/>
    <xf numFmtId="169" fontId="29" fillId="38" borderId="12" xfId="4" applyNumberFormat="1" applyFont="1" applyFill="1" applyBorder="1"/>
    <xf numFmtId="169" fontId="29" fillId="38" borderId="15" xfId="4" applyNumberFormat="1" applyFont="1" applyFill="1" applyBorder="1"/>
    <xf numFmtId="174" fontId="56" fillId="38" borderId="2" xfId="1" applyNumberFormat="1" applyFont="1" applyFill="1" applyBorder="1"/>
    <xf numFmtId="0" fontId="29" fillId="38" borderId="10" xfId="1" applyFont="1" applyFill="1" applyBorder="1" applyAlignment="1">
      <alignment horizontal="left" wrapText="1" indent="2"/>
    </xf>
    <xf numFmtId="174" fontId="61" fillId="38" borderId="7" xfId="2" applyNumberFormat="1" applyFont="1" applyFill="1" applyBorder="1"/>
    <xf numFmtId="173" fontId="60" fillId="38" borderId="12" xfId="3" applyNumberFormat="1" applyFont="1" applyFill="1" applyBorder="1" applyAlignment="1">
      <alignment horizontal="center" wrapText="1"/>
    </xf>
    <xf numFmtId="0" fontId="29" fillId="38" borderId="15" xfId="1" applyFont="1" applyFill="1" applyBorder="1" applyAlignment="1">
      <alignment horizontal="left" wrapText="1" indent="2"/>
    </xf>
    <xf numFmtId="174" fontId="63" fillId="38" borderId="19" xfId="1" applyNumberFormat="1" applyFont="1" applyFill="1" applyBorder="1"/>
    <xf numFmtId="0" fontId="30" fillId="38" borderId="37" xfId="1" applyFont="1" applyFill="1" applyBorder="1" applyAlignment="1">
      <alignment wrapText="1"/>
    </xf>
    <xf numFmtId="0" fontId="29" fillId="38" borderId="4" xfId="1" applyFont="1" applyFill="1" applyBorder="1" applyAlignment="1">
      <alignment horizontal="left" wrapText="1" indent="2"/>
    </xf>
    <xf numFmtId="169" fontId="30" fillId="38" borderId="4" xfId="4" applyNumberFormat="1" applyFont="1" applyFill="1" applyBorder="1"/>
    <xf numFmtId="174" fontId="63" fillId="38" borderId="39" xfId="1" applyNumberFormat="1" applyFont="1" applyFill="1" applyBorder="1"/>
    <xf numFmtId="169" fontId="29" fillId="38" borderId="10" xfId="4" applyNumberFormat="1" applyFont="1" applyFill="1" applyBorder="1"/>
    <xf numFmtId="174" fontId="56" fillId="38" borderId="7" xfId="1" applyNumberFormat="1" applyFont="1" applyFill="1" applyBorder="1"/>
    <xf numFmtId="179" fontId="30" fillId="38" borderId="12" xfId="4" applyNumberFormat="1" applyFont="1" applyFill="1" applyBorder="1"/>
    <xf numFmtId="179" fontId="29" fillId="38" borderId="12" xfId="4" applyNumberFormat="1" applyFont="1" applyFill="1" applyBorder="1"/>
    <xf numFmtId="179" fontId="29" fillId="38" borderId="10" xfId="4" applyNumberFormat="1" applyFont="1" applyFill="1" applyBorder="1"/>
    <xf numFmtId="171" fontId="64" fillId="38" borderId="12" xfId="1" applyNumberFormat="1" applyFont="1" applyFill="1" applyBorder="1"/>
    <xf numFmtId="174" fontId="63" fillId="38" borderId="12" xfId="1" applyNumberFormat="1" applyFont="1" applyFill="1" applyBorder="1" applyAlignment="1">
      <alignment horizontal="center"/>
    </xf>
    <xf numFmtId="0" fontId="30" fillId="38" borderId="44" xfId="1" applyFont="1" applyFill="1" applyBorder="1" applyAlignment="1">
      <alignment horizontal="left" indent="2"/>
    </xf>
    <xf numFmtId="0" fontId="63" fillId="38" borderId="2" xfId="1" applyFont="1" applyFill="1" applyBorder="1"/>
    <xf numFmtId="174" fontId="30" fillId="38" borderId="2" xfId="1" applyNumberFormat="1" applyFont="1" applyFill="1" applyBorder="1"/>
    <xf numFmtId="174" fontId="30" fillId="38" borderId="19" xfId="1" applyNumberFormat="1" applyFont="1" applyFill="1" applyBorder="1"/>
    <xf numFmtId="171" fontId="64" fillId="38" borderId="2" xfId="1" applyNumberFormat="1" applyFont="1" applyFill="1" applyBorder="1"/>
    <xf numFmtId="0" fontId="63" fillId="38" borderId="15" xfId="1" applyFont="1" applyFill="1" applyBorder="1"/>
    <xf numFmtId="171" fontId="64" fillId="38" borderId="15" xfId="1" applyNumberFormat="1" applyFont="1" applyFill="1" applyBorder="1"/>
    <xf numFmtId="174" fontId="30" fillId="38" borderId="15" xfId="1" applyNumberFormat="1" applyFont="1" applyFill="1" applyBorder="1"/>
    <xf numFmtId="0" fontId="30" fillId="38" borderId="41" xfId="1" applyFont="1" applyFill="1" applyBorder="1" applyAlignment="1">
      <alignment horizontal="left" indent="2"/>
    </xf>
    <xf numFmtId="0" fontId="63" fillId="38" borderId="10" xfId="1" applyFont="1" applyFill="1" applyBorder="1"/>
    <xf numFmtId="174" fontId="30" fillId="38" borderId="10" xfId="1" applyNumberFormat="1" applyFont="1" applyFill="1" applyBorder="1"/>
    <xf numFmtId="172" fontId="30" fillId="38" borderId="10" xfId="2" applyNumberFormat="1" applyFont="1" applyFill="1" applyBorder="1"/>
    <xf numFmtId="171" fontId="64" fillId="38" borderId="10" xfId="1" applyNumberFormat="1" applyFont="1" applyFill="1" applyBorder="1"/>
    <xf numFmtId="0" fontId="29" fillId="38" borderId="41" xfId="1" applyFont="1" applyFill="1" applyBorder="1" applyAlignment="1">
      <alignment horizontal="left" vertical="top" wrapText="1" indent="2"/>
    </xf>
    <xf numFmtId="0" fontId="29" fillId="38" borderId="7" xfId="1" applyFont="1" applyFill="1" applyBorder="1" applyAlignment="1">
      <alignment horizontal="left" vertical="top" wrapText="1" indent="2"/>
    </xf>
    <xf numFmtId="0" fontId="29" fillId="38" borderId="2" xfId="1" applyFont="1" applyFill="1" applyBorder="1"/>
    <xf numFmtId="0" fontId="29" fillId="38" borderId="15" xfId="1" applyFont="1" applyFill="1" applyBorder="1"/>
    <xf numFmtId="0" fontId="29" fillId="38" borderId="10" xfId="1" applyFont="1" applyFill="1" applyBorder="1"/>
    <xf numFmtId="0" fontId="23" fillId="3" borderId="2" xfId="1" applyFont="1" applyFill="1" applyBorder="1" applyAlignment="1">
      <alignment horizontal="center"/>
    </xf>
    <xf numFmtId="0" fontId="60" fillId="38" borderId="12" xfId="1" applyFont="1" applyFill="1" applyBorder="1" applyAlignment="1">
      <alignment wrapText="1"/>
    </xf>
    <xf numFmtId="3" fontId="11" fillId="3" borderId="40" xfId="1" applyNumberFormat="1" applyFont="1" applyFill="1" applyBorder="1" applyAlignment="1">
      <alignment horizontal="center"/>
    </xf>
    <xf numFmtId="3" fontId="16" fillId="3" borderId="3" xfId="1" applyNumberFormat="1" applyFont="1" applyFill="1" applyBorder="1" applyAlignment="1">
      <alignment horizontal="center"/>
    </xf>
    <xf numFmtId="3" fontId="13" fillId="3" borderId="40" xfId="1" applyNumberFormat="1" applyFont="1" applyFill="1" applyBorder="1" applyAlignment="1">
      <alignment horizontal="center"/>
    </xf>
    <xf numFmtId="3" fontId="12" fillId="3" borderId="3" xfId="1" applyNumberFormat="1" applyFont="1" applyFill="1" applyBorder="1" applyAlignment="1">
      <alignment horizontal="center"/>
    </xf>
    <xf numFmtId="174" fontId="16" fillId="3" borderId="4" xfId="2" applyNumberFormat="1" applyFont="1" applyFill="1" applyBorder="1"/>
    <xf numFmtId="172" fontId="16" fillId="3" borderId="4" xfId="2" applyNumberFormat="1" applyFont="1" applyFill="1" applyBorder="1"/>
    <xf numFmtId="174" fontId="12" fillId="3" borderId="4" xfId="2" applyNumberFormat="1" applyFont="1" applyFill="1" applyBorder="1"/>
    <xf numFmtId="174" fontId="16" fillId="3" borderId="4" xfId="2" applyNumberFormat="1" applyFont="1" applyFill="1" applyBorder="1" applyAlignment="1">
      <alignment horizontal="center"/>
    </xf>
    <xf numFmtId="174" fontId="13" fillId="3" borderId="34" xfId="2" applyNumberFormat="1" applyFont="1" applyFill="1" applyBorder="1"/>
    <xf numFmtId="3" fontId="16" fillId="3" borderId="34" xfId="1" applyNumberFormat="1" applyFont="1" applyFill="1" applyBorder="1" applyAlignment="1">
      <alignment horizontal="center"/>
    </xf>
    <xf numFmtId="181" fontId="12" fillId="3" borderId="34" xfId="1" applyNumberFormat="1" applyFont="1" applyFill="1" applyBorder="1" applyAlignment="1">
      <alignment horizontal="center"/>
    </xf>
    <xf numFmtId="164" fontId="16" fillId="3" borderId="39" xfId="1" applyNumberFormat="1" applyFont="1" applyFill="1" applyBorder="1"/>
    <xf numFmtId="3" fontId="11" fillId="3" borderId="3" xfId="1" applyNumberFormat="1" applyFont="1" applyFill="1" applyBorder="1" applyAlignment="1">
      <alignment horizontal="center"/>
    </xf>
    <xf numFmtId="164" fontId="10" fillId="3" borderId="12" xfId="2" applyNumberFormat="1" applyFont="1" applyFill="1" applyBorder="1"/>
    <xf numFmtId="2" fontId="61" fillId="3" borderId="12" xfId="0" applyNumberFormat="1" applyFont="1" applyFill="1" applyBorder="1" applyAlignment="1">
      <alignment horizontal="left" wrapText="1" indent="2"/>
    </xf>
    <xf numFmtId="164" fontId="66" fillId="3" borderId="2" xfId="1" applyNumberFormat="1" applyFont="1" applyFill="1" applyBorder="1" applyAlignment="1">
      <alignment wrapText="1"/>
    </xf>
    <xf numFmtId="164" fontId="61" fillId="3" borderId="2" xfId="3" applyNumberFormat="1" applyFont="1" applyFill="1" applyBorder="1" applyAlignment="1">
      <alignment horizontal="left"/>
    </xf>
    <xf numFmtId="0" fontId="60" fillId="3" borderId="3" xfId="1" applyFont="1" applyFill="1" applyBorder="1" applyAlignment="1">
      <alignment horizontal="left" wrapText="1" indent="1" shrinkToFit="1"/>
    </xf>
    <xf numFmtId="0" fontId="60" fillId="3" borderId="44" xfId="1" applyFont="1" applyFill="1" applyBorder="1" applyAlignment="1">
      <alignment horizontal="left" wrapText="1" indent="1" shrinkToFit="1"/>
    </xf>
    <xf numFmtId="164" fontId="66" fillId="3" borderId="10" xfId="1" applyNumberFormat="1" applyFont="1" applyFill="1" applyBorder="1"/>
    <xf numFmtId="0" fontId="71" fillId="3" borderId="19" xfId="1" applyFont="1" applyFill="1" applyBorder="1" applyAlignment="1">
      <alignment horizontal="center" wrapText="1"/>
    </xf>
    <xf numFmtId="174" fontId="29" fillId="4" borderId="12" xfId="2" applyNumberFormat="1" applyFont="1" applyFill="1" applyBorder="1"/>
    <xf numFmtId="174" fontId="61" fillId="4" borderId="12" xfId="2" applyNumberFormat="1" applyFont="1" applyFill="1" applyBorder="1"/>
    <xf numFmtId="0" fontId="29" fillId="4" borderId="12" xfId="1" applyFont="1" applyFill="1" applyBorder="1"/>
    <xf numFmtId="3" fontId="29" fillId="4" borderId="12" xfId="2" applyNumberFormat="1" applyFont="1" applyFill="1" applyBorder="1" applyAlignment="1">
      <alignment horizontal="center"/>
    </xf>
    <xf numFmtId="3" fontId="29" fillId="4" borderId="15" xfId="2" applyNumberFormat="1" applyFont="1" applyFill="1" applyBorder="1" applyAlignment="1">
      <alignment horizontal="center"/>
    </xf>
    <xf numFmtId="0" fontId="30" fillId="4" borderId="12" xfId="1" applyFont="1" applyFill="1" applyBorder="1"/>
    <xf numFmtId="164" fontId="29" fillId="4" borderId="12" xfId="2" applyNumberFormat="1" applyFont="1" applyFill="1" applyBorder="1"/>
    <xf numFmtId="3" fontId="30" fillId="4" borderId="12" xfId="2" applyNumberFormat="1" applyFont="1" applyFill="1" applyBorder="1" applyAlignment="1">
      <alignment horizontal="center"/>
    </xf>
    <xf numFmtId="165" fontId="29" fillId="4" borderId="12" xfId="2" applyNumberFormat="1" applyFont="1" applyFill="1" applyBorder="1"/>
    <xf numFmtId="174" fontId="30" fillId="4" borderId="12" xfId="1" applyNumberFormat="1" applyFont="1" applyFill="1" applyBorder="1"/>
    <xf numFmtId="174" fontId="30" fillId="4" borderId="12" xfId="2" applyNumberFormat="1" applyFont="1" applyFill="1" applyBorder="1"/>
    <xf numFmtId="164" fontId="30" fillId="4" borderId="4" xfId="1" applyNumberFormat="1" applyFont="1" applyFill="1" applyBorder="1"/>
    <xf numFmtId="176" fontId="30" fillId="4" borderId="19" xfId="2" applyNumberFormat="1" applyFont="1" applyFill="1" applyBorder="1"/>
    <xf numFmtId="0" fontId="30" fillId="4" borderId="19" xfId="1" applyFont="1" applyFill="1" applyBorder="1"/>
    <xf numFmtId="171" fontId="30" fillId="4" borderId="4" xfId="1" applyNumberFormat="1" applyFont="1" applyFill="1" applyBorder="1"/>
    <xf numFmtId="0" fontId="29" fillId="4" borderId="15" xfId="1" applyFont="1" applyFill="1" applyBorder="1"/>
    <xf numFmtId="164" fontId="30" fillId="4" borderId="2" xfId="1" applyNumberFormat="1" applyFont="1" applyFill="1" applyBorder="1"/>
    <xf numFmtId="164" fontId="63" fillId="4" borderId="12" xfId="1" applyNumberFormat="1" applyFont="1" applyFill="1" applyBorder="1" applyAlignment="1">
      <alignment horizontal="center"/>
    </xf>
    <xf numFmtId="174" fontId="60" fillId="4" borderId="12" xfId="2" applyNumberFormat="1" applyFont="1" applyFill="1" applyBorder="1"/>
    <xf numFmtId="174" fontId="60" fillId="4" borderId="4" xfId="2" applyNumberFormat="1" applyFont="1" applyFill="1" applyBorder="1"/>
    <xf numFmtId="164" fontId="30" fillId="4" borderId="12" xfId="2" applyNumberFormat="1" applyFont="1" applyFill="1" applyBorder="1"/>
    <xf numFmtId="164" fontId="30" fillId="4" borderId="4" xfId="2" applyNumberFormat="1" applyFont="1" applyFill="1" applyBorder="1"/>
    <xf numFmtId="174" fontId="61" fillId="4" borderId="19" xfId="2" applyNumberFormat="1" applyFont="1" applyFill="1" applyBorder="1"/>
    <xf numFmtId="164" fontId="63" fillId="4" borderId="15" xfId="1" applyNumberFormat="1" applyFont="1" applyFill="1" applyBorder="1" applyAlignment="1">
      <alignment horizontal="center"/>
    </xf>
    <xf numFmtId="3" fontId="29" fillId="4" borderId="14" xfId="2" applyNumberFormat="1" applyFont="1" applyFill="1" applyBorder="1" applyAlignment="1">
      <alignment horizontal="center"/>
    </xf>
    <xf numFmtId="0" fontId="29" fillId="4" borderId="12" xfId="0" applyFont="1" applyFill="1" applyBorder="1" applyAlignment="1">
      <alignment horizontal="left" indent="1"/>
    </xf>
    <xf numFmtId="164" fontId="30" fillId="4" borderId="8" xfId="1" applyNumberFormat="1" applyFont="1" applyFill="1" applyBorder="1"/>
    <xf numFmtId="164" fontId="61" fillId="4" borderId="12" xfId="1" applyNumberFormat="1" applyFont="1" applyFill="1" applyBorder="1"/>
    <xf numFmtId="164" fontId="30" fillId="4" borderId="1" xfId="1" applyNumberFormat="1" applyFont="1" applyFill="1" applyBorder="1"/>
    <xf numFmtId="174" fontId="60" fillId="4" borderId="17" xfId="2" applyNumberFormat="1" applyFont="1" applyFill="1" applyBorder="1"/>
    <xf numFmtId="164" fontId="60" fillId="4" borderId="12" xfId="3" applyNumberFormat="1" applyFont="1" applyFill="1" applyBorder="1"/>
    <xf numFmtId="164" fontId="60" fillId="4" borderId="15" xfId="3" applyNumberFormat="1" applyFont="1" applyFill="1" applyBorder="1"/>
    <xf numFmtId="164" fontId="60" fillId="4" borderId="19" xfId="3" applyNumberFormat="1" applyFont="1" applyFill="1" applyBorder="1"/>
    <xf numFmtId="164" fontId="60" fillId="4" borderId="10" xfId="3" applyNumberFormat="1" applyFont="1" applyFill="1" applyBorder="1"/>
    <xf numFmtId="164" fontId="60" fillId="4" borderId="2" xfId="1" applyNumberFormat="1" applyFont="1" applyFill="1" applyBorder="1"/>
    <xf numFmtId="0" fontId="56" fillId="4" borderId="12" xfId="1" applyFont="1" applyFill="1" applyBorder="1"/>
    <xf numFmtId="0" fontId="56" fillId="4" borderId="19" xfId="1" applyFont="1" applyFill="1" applyBorder="1"/>
    <xf numFmtId="174" fontId="63" fillId="4" borderId="12" xfId="1" applyNumberFormat="1" applyFont="1" applyFill="1" applyBorder="1"/>
    <xf numFmtId="174" fontId="63" fillId="4" borderId="79" xfId="2" applyNumberFormat="1" applyFont="1" applyFill="1" applyBorder="1"/>
    <xf numFmtId="174" fontId="29" fillId="4" borderId="19" xfId="2" applyNumberFormat="1" applyFont="1" applyFill="1" applyBorder="1"/>
    <xf numFmtId="176" fontId="30" fillId="4" borderId="2" xfId="2" applyNumberFormat="1" applyFont="1" applyFill="1" applyBorder="1"/>
    <xf numFmtId="174" fontId="30" fillId="4" borderId="17" xfId="2" applyNumberFormat="1" applyFont="1" applyFill="1" applyBorder="1"/>
    <xf numFmtId="164" fontId="29" fillId="4" borderId="19" xfId="2" applyNumberFormat="1" applyFont="1" applyFill="1" applyBorder="1"/>
    <xf numFmtId="164" fontId="29" fillId="4" borderId="10" xfId="2" applyNumberFormat="1" applyFont="1" applyFill="1" applyBorder="1"/>
    <xf numFmtId="174" fontId="30" fillId="4" borderId="2" xfId="2" applyNumberFormat="1" applyFont="1" applyFill="1" applyBorder="1"/>
    <xf numFmtId="174" fontId="56" fillId="4" borderId="12" xfId="2" applyNumberFormat="1" applyFont="1" applyFill="1" applyBorder="1"/>
    <xf numFmtId="174" fontId="63" fillId="4" borderId="33" xfId="2" applyNumberFormat="1" applyFont="1" applyFill="1" applyBorder="1"/>
    <xf numFmtId="174" fontId="56" fillId="4" borderId="19" xfId="2" applyNumberFormat="1" applyFont="1" applyFill="1" applyBorder="1"/>
    <xf numFmtId="164" fontId="30" fillId="4" borderId="12" xfId="1" applyNumberFormat="1" applyFont="1" applyFill="1" applyBorder="1" applyAlignment="1">
      <alignment horizontal="center"/>
    </xf>
    <xf numFmtId="165" fontId="63" fillId="4" borderId="3" xfId="2" applyNumberFormat="1" applyFont="1" applyFill="1" applyBorder="1"/>
    <xf numFmtId="174" fontId="63" fillId="4" borderId="17" xfId="2" applyNumberFormat="1" applyFont="1" applyFill="1" applyBorder="1"/>
    <xf numFmtId="164" fontId="30" fillId="4" borderId="12" xfId="1" applyNumberFormat="1" applyFont="1" applyFill="1" applyBorder="1" applyAlignment="1">
      <alignment horizontal="right"/>
    </xf>
    <xf numFmtId="164" fontId="29" fillId="4" borderId="12" xfId="1" applyNumberFormat="1" applyFont="1" applyFill="1" applyBorder="1" applyAlignment="1">
      <alignment horizontal="right"/>
    </xf>
    <xf numFmtId="164" fontId="30" fillId="4" borderId="2" xfId="1" applyNumberFormat="1" applyFont="1" applyFill="1" applyBorder="1" applyAlignment="1">
      <alignment horizontal="right"/>
    </xf>
    <xf numFmtId="164" fontId="29" fillId="4" borderId="15" xfId="1" applyNumberFormat="1" applyFont="1" applyFill="1" applyBorder="1" applyAlignment="1">
      <alignment horizontal="right"/>
    </xf>
    <xf numFmtId="164" fontId="30" fillId="4" borderId="15" xfId="1" applyNumberFormat="1" applyFont="1" applyFill="1" applyBorder="1" applyAlignment="1">
      <alignment horizontal="right"/>
    </xf>
    <xf numFmtId="164" fontId="29" fillId="4" borderId="10" xfId="1" applyNumberFormat="1" applyFont="1" applyFill="1" applyBorder="1" applyAlignment="1">
      <alignment horizontal="right"/>
    </xf>
    <xf numFmtId="174" fontId="63" fillId="4" borderId="2" xfId="2" applyNumberFormat="1" applyFont="1" applyFill="1" applyBorder="1"/>
    <xf numFmtId="174" fontId="30" fillId="4" borderId="10" xfId="1" applyNumberFormat="1" applyFont="1" applyFill="1" applyBorder="1"/>
    <xf numFmtId="174" fontId="63" fillId="4" borderId="12" xfId="2" applyNumberFormat="1" applyFont="1" applyFill="1" applyBorder="1"/>
    <xf numFmtId="174" fontId="56" fillId="4" borderId="12" xfId="1" applyNumberFormat="1" applyFont="1" applyFill="1" applyBorder="1"/>
    <xf numFmtId="174" fontId="63" fillId="4" borderId="2" xfId="1" applyNumberFormat="1" applyFont="1" applyFill="1" applyBorder="1"/>
    <xf numFmtId="174" fontId="56" fillId="4" borderId="15" xfId="1" applyNumberFormat="1" applyFont="1" applyFill="1" applyBorder="1"/>
    <xf numFmtId="174" fontId="63" fillId="4" borderId="15" xfId="1" applyNumberFormat="1" applyFont="1" applyFill="1" applyBorder="1"/>
    <xf numFmtId="174" fontId="29" fillId="4" borderId="2" xfId="2" applyNumberFormat="1" applyFont="1" applyFill="1" applyBorder="1"/>
    <xf numFmtId="174" fontId="30" fillId="4" borderId="8" xfId="1" applyNumberFormat="1" applyFont="1" applyFill="1" applyBorder="1"/>
    <xf numFmtId="164" fontId="30" fillId="4" borderId="12" xfId="1" applyNumberFormat="1" applyFont="1" applyFill="1" applyBorder="1"/>
    <xf numFmtId="164" fontId="29" fillId="4" borderId="12" xfId="1" applyNumberFormat="1" applyFont="1" applyFill="1" applyBorder="1"/>
    <xf numFmtId="164" fontId="30" fillId="4" borderId="15" xfId="1" applyNumberFormat="1" applyFont="1" applyFill="1" applyBorder="1"/>
    <xf numFmtId="164" fontId="30" fillId="4" borderId="10" xfId="1" applyNumberFormat="1" applyFont="1" applyFill="1" applyBorder="1"/>
    <xf numFmtId="174" fontId="29" fillId="4" borderId="12" xfId="2" applyNumberFormat="1" applyFont="1" applyFill="1" applyBorder="1" applyAlignment="1">
      <alignment horizontal="center"/>
    </xf>
    <xf numFmtId="165" fontId="29" fillId="4" borderId="19" xfId="2" applyNumberFormat="1" applyFont="1" applyFill="1" applyBorder="1"/>
    <xf numFmtId="176" fontId="30" fillId="4" borderId="12" xfId="2" applyNumberFormat="1" applyFont="1" applyFill="1" applyBorder="1"/>
    <xf numFmtId="174" fontId="30" fillId="4" borderId="4" xfId="2" applyNumberFormat="1" applyFont="1" applyFill="1" applyBorder="1"/>
    <xf numFmtId="164" fontId="63" fillId="4" borderId="12" xfId="1" applyNumberFormat="1" applyFont="1" applyFill="1" applyBorder="1"/>
    <xf numFmtId="164" fontId="56" fillId="4" borderId="12" xfId="1" applyNumberFormat="1" applyFont="1" applyFill="1" applyBorder="1"/>
    <xf numFmtId="164" fontId="63" fillId="4" borderId="2" xfId="1" applyNumberFormat="1" applyFont="1" applyFill="1" applyBorder="1"/>
    <xf numFmtId="164" fontId="29" fillId="4" borderId="15" xfId="1" applyNumberFormat="1" applyFont="1" applyFill="1" applyBorder="1"/>
    <xf numFmtId="164" fontId="63" fillId="4" borderId="15" xfId="1" applyNumberFormat="1" applyFont="1" applyFill="1" applyBorder="1"/>
    <xf numFmtId="176" fontId="63" fillId="4" borderId="2" xfId="2" applyNumberFormat="1" applyFont="1" applyFill="1" applyBorder="1"/>
    <xf numFmtId="0" fontId="29" fillId="4" borderId="19" xfId="1" applyFont="1" applyFill="1" applyBorder="1"/>
    <xf numFmtId="165" fontId="29" fillId="4" borderId="15" xfId="2" applyNumberFormat="1" applyFont="1" applyFill="1" applyBorder="1"/>
    <xf numFmtId="174" fontId="63" fillId="4" borderId="3" xfId="2" applyNumberFormat="1" applyFont="1" applyFill="1" applyBorder="1"/>
    <xf numFmtId="164" fontId="29" fillId="4" borderId="12" xfId="1" applyNumberFormat="1" applyFont="1" applyFill="1" applyBorder="1" applyAlignment="1">
      <alignment horizontal="center"/>
    </xf>
    <xf numFmtId="164" fontId="30" fillId="4" borderId="2" xfId="1" applyNumberFormat="1" applyFont="1" applyFill="1" applyBorder="1" applyAlignment="1">
      <alignment horizontal="center"/>
    </xf>
    <xf numFmtId="164" fontId="29" fillId="4" borderId="15" xfId="1" applyNumberFormat="1" applyFont="1" applyFill="1" applyBorder="1" applyAlignment="1">
      <alignment horizontal="center"/>
    </xf>
    <xf numFmtId="164" fontId="30" fillId="4" borderId="15" xfId="1" applyNumberFormat="1" applyFont="1" applyFill="1" applyBorder="1" applyAlignment="1">
      <alignment horizontal="center"/>
    </xf>
    <xf numFmtId="164" fontId="29" fillId="4" borderId="10" xfId="1" applyNumberFormat="1" applyFont="1" applyFill="1" applyBorder="1" applyAlignment="1">
      <alignment horizontal="center"/>
    </xf>
    <xf numFmtId="174" fontId="30" fillId="4" borderId="2" xfId="2" applyNumberFormat="1" applyFont="1" applyFill="1" applyBorder="1" applyAlignment="1">
      <alignment horizontal="center"/>
    </xf>
    <xf numFmtId="164" fontId="56" fillId="4" borderId="12" xfId="2" applyNumberFormat="1" applyFont="1" applyFill="1" applyBorder="1"/>
    <xf numFmtId="3" fontId="56" fillId="4" borderId="12" xfId="2" applyNumberFormat="1" applyFont="1" applyFill="1" applyBorder="1" applyAlignment="1">
      <alignment horizontal="center"/>
    </xf>
    <xf numFmtId="174" fontId="60" fillId="4" borderId="19" xfId="2" applyNumberFormat="1" applyFont="1" applyFill="1" applyBorder="1"/>
    <xf numFmtId="164" fontId="30" fillId="4" borderId="19" xfId="1" applyNumberFormat="1" applyFont="1" applyFill="1" applyBorder="1" applyAlignment="1">
      <alignment horizontal="right"/>
    </xf>
    <xf numFmtId="170" fontId="30" fillId="4" borderId="12" xfId="4" applyNumberFormat="1" applyFont="1" applyFill="1" applyBorder="1"/>
    <xf numFmtId="170" fontId="63" fillId="4" borderId="12" xfId="1" applyNumberFormat="1" applyFont="1" applyFill="1" applyBorder="1"/>
    <xf numFmtId="170" fontId="29" fillId="4" borderId="12" xfId="4" applyNumberFormat="1" applyFont="1" applyFill="1" applyBorder="1"/>
    <xf numFmtId="174" fontId="63" fillId="4" borderId="4" xfId="1" applyNumberFormat="1" applyFont="1" applyFill="1" applyBorder="1"/>
    <xf numFmtId="174" fontId="56" fillId="4" borderId="7" xfId="1" applyNumberFormat="1" applyFont="1" applyFill="1" applyBorder="1"/>
    <xf numFmtId="0" fontId="29" fillId="4" borderId="2" xfId="1" applyFont="1" applyFill="1" applyBorder="1"/>
    <xf numFmtId="0" fontId="56" fillId="4" borderId="15" xfId="1" applyFont="1" applyFill="1" applyBorder="1"/>
    <xf numFmtId="165" fontId="89" fillId="4" borderId="4" xfId="2" applyNumberFormat="1" applyFont="1" applyFill="1" applyBorder="1"/>
    <xf numFmtId="165" fontId="89" fillId="37" borderId="12" xfId="2" applyNumberFormat="1" applyFont="1" applyFill="1" applyBorder="1"/>
    <xf numFmtId="165" fontId="89" fillId="4" borderId="12" xfId="2" applyNumberFormat="1" applyFont="1" applyFill="1" applyBorder="1"/>
    <xf numFmtId="0" fontId="60" fillId="3" borderId="43" xfId="0" applyFont="1" applyFill="1" applyBorder="1" applyAlignment="1">
      <alignment horizontal="left" wrapText="1" indent="2"/>
    </xf>
    <xf numFmtId="0" fontId="75" fillId="3" borderId="43" xfId="1" applyFont="1" applyFill="1" applyBorder="1"/>
    <xf numFmtId="0" fontId="61" fillId="3" borderId="41" xfId="0" applyFont="1" applyFill="1" applyBorder="1" applyAlignment="1">
      <alignment horizontal="left" wrapText="1" indent="2"/>
    </xf>
    <xf numFmtId="181" fontId="29" fillId="3" borderId="12" xfId="0" applyNumberFormat="1" applyFont="1" applyFill="1" applyBorder="1" applyAlignment="1">
      <alignment horizontal="left" indent="1"/>
    </xf>
    <xf numFmtId="0" fontId="29" fillId="3" borderId="15" xfId="1" applyFont="1" applyFill="1" applyBorder="1" applyAlignment="1">
      <alignment horizontal="left" wrapText="1" indent="2"/>
    </xf>
    <xf numFmtId="172" fontId="30" fillId="3" borderId="15" xfId="2" applyNumberFormat="1" applyFont="1" applyFill="1" applyBorder="1"/>
    <xf numFmtId="164" fontId="61" fillId="4" borderId="15" xfId="1" applyNumberFormat="1" applyFont="1" applyFill="1" applyBorder="1"/>
    <xf numFmtId="164" fontId="30" fillId="3" borderId="7" xfId="1" applyNumberFormat="1" applyFont="1" applyFill="1" applyBorder="1"/>
    <xf numFmtId="0" fontId="30" fillId="3" borderId="8" xfId="1" applyFont="1" applyFill="1" applyBorder="1" applyAlignment="1">
      <alignment horizontal="center" wrapText="1"/>
    </xf>
    <xf numFmtId="165" fontId="29" fillId="4" borderId="8" xfId="2" applyNumberFormat="1" applyFont="1" applyFill="1" applyBorder="1"/>
    <xf numFmtId="178" fontId="30" fillId="3" borderId="8" xfId="1" applyNumberFormat="1" applyFont="1" applyFill="1" applyBorder="1"/>
    <xf numFmtId="0" fontId="30" fillId="3" borderId="8" xfId="1" applyFont="1" applyFill="1" applyBorder="1" applyAlignment="1">
      <alignment horizontal="left" indent="1"/>
    </xf>
    <xf numFmtId="164" fontId="63" fillId="3" borderId="8" xfId="1" applyNumberFormat="1" applyFont="1" applyFill="1" applyBorder="1"/>
    <xf numFmtId="0" fontId="29" fillId="3" borderId="15" xfId="0" applyFont="1" applyFill="1" applyBorder="1" applyAlignment="1">
      <alignment horizontal="left" indent="1"/>
    </xf>
    <xf numFmtId="0" fontId="29" fillId="4" borderId="15" xfId="0" applyFont="1" applyFill="1" applyBorder="1" applyAlignment="1">
      <alignment horizontal="left" indent="1"/>
    </xf>
    <xf numFmtId="165" fontId="89" fillId="39" borderId="15" xfId="2" applyNumberFormat="1" applyFont="1" applyFill="1" applyBorder="1"/>
    <xf numFmtId="165" fontId="29" fillId="3" borderId="15" xfId="2" applyNumberFormat="1" applyFont="1" applyFill="1" applyBorder="1"/>
    <xf numFmtId="165" fontId="29" fillId="3" borderId="12" xfId="2" applyNumberFormat="1" applyFont="1" applyFill="1" applyBorder="1"/>
    <xf numFmtId="165" fontId="29" fillId="3" borderId="2" xfId="2" applyNumberFormat="1" applyFont="1" applyFill="1" applyBorder="1"/>
    <xf numFmtId="165" fontId="29" fillId="3" borderId="10" xfId="2" applyNumberFormat="1" applyFont="1" applyFill="1" applyBorder="1"/>
    <xf numFmtId="172" fontId="30" fillId="3" borderId="12" xfId="1" applyNumberFormat="1" applyFont="1" applyFill="1" applyBorder="1"/>
    <xf numFmtId="171" fontId="30" fillId="3" borderId="4" xfId="2" applyNumberFormat="1" applyFont="1" applyFill="1" applyBorder="1"/>
    <xf numFmtId="171" fontId="11" fillId="3" borderId="1" xfId="1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 applyAlignment="1">
      <alignment vertical="center" wrapText="1"/>
    </xf>
    <xf numFmtId="3" fontId="29" fillId="0" borderId="12" xfId="1" applyNumberFormat="1" applyFont="1" applyFill="1" applyBorder="1" applyAlignment="1">
      <alignment horizontal="center"/>
    </xf>
    <xf numFmtId="0" fontId="56" fillId="3" borderId="5" xfId="1" applyFont="1" applyFill="1" applyBorder="1"/>
    <xf numFmtId="165" fontId="30" fillId="3" borderId="41" xfId="2" applyNumberFormat="1" applyFont="1" applyFill="1" applyBorder="1"/>
    <xf numFmtId="165" fontId="30" fillId="3" borderId="44" xfId="2" applyNumberFormat="1" applyFont="1" applyFill="1" applyBorder="1"/>
    <xf numFmtId="4" fontId="56" fillId="3" borderId="0" xfId="1" applyNumberFormat="1" applyFont="1" applyFill="1" applyBorder="1"/>
    <xf numFmtId="3" fontId="11" fillId="3" borderId="80" xfId="1" applyNumberFormat="1" applyFont="1" applyFill="1" applyBorder="1" applyAlignment="1">
      <alignment horizontal="center" vertical="center"/>
    </xf>
    <xf numFmtId="0" fontId="23" fillId="3" borderId="56" xfId="1" applyFont="1" applyFill="1" applyBorder="1" applyAlignment="1">
      <alignment horizontal="left" indent="2"/>
    </xf>
    <xf numFmtId="0" fontId="24" fillId="3" borderId="21" xfId="1" applyFont="1" applyFill="1" applyBorder="1" applyAlignment="1">
      <alignment horizontal="left" vertical="top" wrapText="1" indent="2"/>
    </xf>
    <xf numFmtId="0" fontId="30" fillId="3" borderId="10" xfId="1" applyFont="1" applyFill="1" applyBorder="1" applyAlignment="1">
      <alignment wrapText="1"/>
    </xf>
    <xf numFmtId="164" fontId="60" fillId="3" borderId="10" xfId="1" applyNumberFormat="1" applyFont="1" applyFill="1" applyBorder="1"/>
    <xf numFmtId="171" fontId="60" fillId="3" borderId="10" xfId="1" applyNumberFormat="1" applyFont="1" applyFill="1" applyBorder="1"/>
    <xf numFmtId="174" fontId="61" fillId="3" borderId="10" xfId="2" applyNumberFormat="1" applyFont="1" applyFill="1" applyBorder="1"/>
    <xf numFmtId="165" fontId="89" fillId="4" borderId="10" xfId="2" applyNumberFormat="1" applyFont="1" applyFill="1" applyBorder="1"/>
    <xf numFmtId="3" fontId="60" fillId="37" borderId="44" xfId="1" applyNumberFormat="1" applyFont="1" applyFill="1" applyBorder="1" applyAlignment="1">
      <alignment horizontal="center"/>
    </xf>
    <xf numFmtId="164" fontId="10" fillId="3" borderId="19" xfId="2" applyNumberFormat="1" applyFont="1" applyFill="1" applyBorder="1"/>
    <xf numFmtId="164" fontId="11" fillId="3" borderId="20" xfId="1" applyNumberFormat="1" applyFont="1" applyFill="1" applyBorder="1"/>
    <xf numFmtId="165" fontId="27" fillId="4" borderId="12" xfId="2" applyNumberFormat="1" applyFont="1" applyFill="1" applyBorder="1"/>
    <xf numFmtId="0" fontId="57" fillId="3" borderId="0" xfId="1" applyFont="1" applyFill="1" applyAlignment="1">
      <alignment horizontal="center"/>
    </xf>
    <xf numFmtId="0" fontId="29" fillId="3" borderId="2" xfId="1" applyFont="1" applyFill="1" applyBorder="1" applyAlignment="1">
      <alignment horizontal="center" wrapText="1"/>
    </xf>
    <xf numFmtId="0" fontId="29" fillId="0" borderId="0" xfId="1" applyFont="1" applyFill="1"/>
    <xf numFmtId="0" fontId="60" fillId="0" borderId="12" xfId="1" applyFont="1" applyFill="1" applyBorder="1" applyAlignment="1">
      <alignment wrapText="1"/>
    </xf>
    <xf numFmtId="0" fontId="60" fillId="0" borderId="12" xfId="1" applyFont="1" applyFill="1" applyBorder="1"/>
    <xf numFmtId="0" fontId="61" fillId="0" borderId="12" xfId="1" applyFont="1" applyFill="1" applyBorder="1" applyAlignment="1">
      <alignment horizontal="center"/>
    </xf>
    <xf numFmtId="174" fontId="61" fillId="0" borderId="12" xfId="2" applyNumberFormat="1" applyFont="1" applyFill="1" applyBorder="1"/>
    <xf numFmtId="174" fontId="61" fillId="0" borderId="32" xfId="2" applyNumberFormat="1" applyFont="1" applyFill="1" applyBorder="1"/>
    <xf numFmtId="0" fontId="29" fillId="0" borderId="0" xfId="1" applyFont="1" applyFill="1" applyBorder="1"/>
    <xf numFmtId="0" fontId="76" fillId="0" borderId="12" xfId="1" applyFont="1" applyFill="1" applyBorder="1" applyAlignment="1">
      <alignment horizontal="left" indent="1"/>
    </xf>
    <xf numFmtId="164" fontId="29" fillId="0" borderId="12" xfId="1" applyNumberFormat="1" applyFont="1" applyFill="1" applyBorder="1"/>
    <xf numFmtId="0" fontId="30" fillId="0" borderId="12" xfId="1" applyFont="1" applyFill="1" applyBorder="1" applyAlignment="1">
      <alignment horizontal="right"/>
    </xf>
    <xf numFmtId="0" fontId="29" fillId="0" borderId="12" xfId="1" applyFont="1" applyFill="1" applyBorder="1"/>
    <xf numFmtId="0" fontId="56" fillId="0" borderId="0" xfId="1" applyFont="1" applyFill="1" applyBorder="1"/>
    <xf numFmtId="0" fontId="61" fillId="0" borderId="12" xfId="1" applyFont="1" applyFill="1" applyBorder="1" applyAlignment="1">
      <alignment horizontal="left" indent="2"/>
    </xf>
    <xf numFmtId="164" fontId="61" fillId="0" borderId="12" xfId="5" applyNumberFormat="1" applyFont="1" applyFill="1" applyBorder="1"/>
    <xf numFmtId="164" fontId="61" fillId="0" borderId="12" xfId="1" applyNumberFormat="1" applyFont="1" applyFill="1" applyBorder="1"/>
    <xf numFmtId="0" fontId="29" fillId="0" borderId="12" xfId="1" applyFont="1" applyFill="1" applyBorder="1" applyAlignment="1">
      <alignment horizontal="center"/>
    </xf>
    <xf numFmtId="171" fontId="61" fillId="0" borderId="12" xfId="1" applyNumberFormat="1" applyFont="1" applyFill="1" applyBorder="1"/>
    <xf numFmtId="3" fontId="61" fillId="0" borderId="12" xfId="2" applyNumberFormat="1" applyFont="1" applyFill="1" applyBorder="1" applyAlignment="1">
      <alignment horizontal="center"/>
    </xf>
    <xf numFmtId="3" fontId="29" fillId="0" borderId="12" xfId="2" applyNumberFormat="1" applyFont="1" applyFill="1" applyBorder="1" applyAlignment="1">
      <alignment horizontal="center"/>
    </xf>
    <xf numFmtId="3" fontId="29" fillId="0" borderId="15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wrapText="1"/>
    </xf>
    <xf numFmtId="164" fontId="63" fillId="0" borderId="12" xfId="1" applyNumberFormat="1" applyFont="1" applyFill="1" applyBorder="1"/>
    <xf numFmtId="169" fontId="30" fillId="0" borderId="12" xfId="4" applyNumberFormat="1" applyFont="1" applyFill="1" applyBorder="1"/>
    <xf numFmtId="171" fontId="60" fillId="0" borderId="12" xfId="1" applyNumberFormat="1" applyFont="1" applyFill="1" applyBorder="1"/>
    <xf numFmtId="174" fontId="64" fillId="0" borderId="12" xfId="2" applyNumberFormat="1" applyFont="1" applyFill="1" applyBorder="1"/>
    <xf numFmtId="174" fontId="30" fillId="0" borderId="12" xfId="1" applyNumberFormat="1" applyFont="1" applyFill="1" applyBorder="1"/>
    <xf numFmtId="165" fontId="30" fillId="0" borderId="12" xfId="2" applyNumberFormat="1" applyFont="1" applyFill="1" applyBorder="1"/>
    <xf numFmtId="0" fontId="73" fillId="0" borderId="12" xfId="0" applyFont="1" applyFill="1" applyBorder="1" applyAlignment="1">
      <alignment horizontal="center"/>
    </xf>
    <xf numFmtId="0" fontId="76" fillId="0" borderId="12" xfId="0" applyFont="1" applyFill="1" applyBorder="1" applyAlignment="1">
      <alignment horizontal="left" indent="1"/>
    </xf>
    <xf numFmtId="164" fontId="30" fillId="0" borderId="12" xfId="3" applyNumberFormat="1" applyFont="1" applyFill="1" applyBorder="1" applyAlignment="1">
      <alignment horizontal="right"/>
    </xf>
    <xf numFmtId="0" fontId="30" fillId="0" borderId="12" xfId="1" applyFont="1" applyFill="1" applyBorder="1"/>
    <xf numFmtId="165" fontId="89" fillId="3" borderId="15" xfId="2" applyNumberFormat="1" applyFont="1" applyFill="1" applyBorder="1"/>
    <xf numFmtId="165" fontId="89" fillId="3" borderId="2" xfId="2" applyNumberFormat="1" applyFont="1" applyFill="1" applyBorder="1"/>
    <xf numFmtId="164" fontId="16" fillId="3" borderId="3" xfId="1" applyNumberFormat="1" applyFont="1" applyFill="1" applyBorder="1"/>
    <xf numFmtId="164" fontId="10" fillId="3" borderId="12" xfId="1" applyNumberFormat="1" applyFont="1" applyFill="1" applyBorder="1"/>
    <xf numFmtId="164" fontId="10" fillId="3" borderId="15" xfId="1" applyNumberFormat="1" applyFont="1" applyFill="1" applyBorder="1"/>
    <xf numFmtId="0" fontId="73" fillId="3" borderId="16" xfId="1" applyFont="1" applyFill="1" applyBorder="1" applyAlignment="1">
      <alignment wrapText="1"/>
    </xf>
    <xf numFmtId="164" fontId="74" fillId="3" borderId="16" xfId="1" applyNumberFormat="1" applyFont="1" applyFill="1" applyBorder="1"/>
    <xf numFmtId="164" fontId="74" fillId="3" borderId="46" xfId="1" applyNumberFormat="1" applyFont="1" applyFill="1" applyBorder="1"/>
    <xf numFmtId="174" fontId="74" fillId="3" borderId="16" xfId="2" applyNumberFormat="1" applyFont="1" applyFill="1" applyBorder="1"/>
    <xf numFmtId="164" fontId="61" fillId="3" borderId="33" xfId="1" applyNumberFormat="1" applyFont="1" applyFill="1" applyBorder="1"/>
    <xf numFmtId="0" fontId="30" fillId="3" borderId="46" xfId="1" applyFont="1" applyFill="1" applyBorder="1" applyAlignment="1">
      <alignment wrapText="1"/>
    </xf>
    <xf numFmtId="0" fontId="30" fillId="3" borderId="38" xfId="1" applyFont="1" applyFill="1" applyBorder="1" applyAlignment="1">
      <alignment wrapText="1"/>
    </xf>
    <xf numFmtId="164" fontId="60" fillId="3" borderId="36" xfId="1" applyNumberFormat="1" applyFont="1" applyFill="1" applyBorder="1"/>
    <xf numFmtId="181" fontId="60" fillId="3" borderId="46" xfId="1" applyNumberFormat="1" applyFont="1" applyFill="1" applyBorder="1"/>
    <xf numFmtId="0" fontId="36" fillId="3" borderId="33" xfId="1" applyFont="1" applyFill="1" applyBorder="1" applyAlignment="1">
      <alignment horizontal="left"/>
    </xf>
    <xf numFmtId="164" fontId="60" fillId="3" borderId="26" xfId="1" applyNumberFormat="1" applyFont="1" applyFill="1" applyBorder="1"/>
    <xf numFmtId="164" fontId="11" fillId="3" borderId="27" xfId="1" applyNumberFormat="1" applyFont="1" applyFill="1" applyBorder="1"/>
    <xf numFmtId="181" fontId="29" fillId="38" borderId="12" xfId="1" applyNumberFormat="1" applyFont="1" applyFill="1" applyBorder="1"/>
    <xf numFmtId="165" fontId="10" fillId="4" borderId="12" xfId="2" applyNumberFormat="1" applyFont="1" applyFill="1" applyBorder="1"/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56" fillId="2" borderId="0" xfId="1" applyFont="1" applyFill="1" applyBorder="1"/>
    <xf numFmtId="1" fontId="29" fillId="3" borderId="2" xfId="1" applyNumberFormat="1" applyFont="1" applyFill="1" applyBorder="1" applyAlignment="1">
      <alignment horizontal="center"/>
    </xf>
    <xf numFmtId="0" fontId="29" fillId="2" borderId="2" xfId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0" fontId="29" fillId="2" borderId="7" xfId="1" applyFont="1" applyFill="1" applyBorder="1" applyAlignment="1">
      <alignment horizontal="center" wrapText="1"/>
    </xf>
    <xf numFmtId="0" fontId="29" fillId="2" borderId="8" xfId="1" applyFont="1" applyFill="1" applyBorder="1" applyAlignment="1">
      <alignment horizontal="center" wrapText="1"/>
    </xf>
    <xf numFmtId="0" fontId="29" fillId="2" borderId="2" xfId="1" applyFont="1" applyFill="1" applyBorder="1" applyAlignment="1">
      <alignment horizontal="center" wrapText="1"/>
    </xf>
    <xf numFmtId="165" fontId="30" fillId="2" borderId="12" xfId="2" applyNumberFormat="1" applyFont="1" applyFill="1" applyBorder="1"/>
    <xf numFmtId="165" fontId="30" fillId="2" borderId="15" xfId="2" applyNumberFormat="1" applyFont="1" applyFill="1" applyBorder="1"/>
    <xf numFmtId="165" fontId="30" fillId="2" borderId="4" xfId="2" applyNumberFormat="1" applyFont="1" applyFill="1" applyBorder="1"/>
    <xf numFmtId="165" fontId="30" fillId="2" borderId="19" xfId="2" applyNumberFormat="1" applyFont="1" applyFill="1" applyBorder="1"/>
    <xf numFmtId="165" fontId="30" fillId="2" borderId="16" xfId="2" applyNumberFormat="1" applyFont="1" applyFill="1" applyBorder="1"/>
    <xf numFmtId="165" fontId="30" fillId="2" borderId="2" xfId="2" applyNumberFormat="1" applyFont="1" applyFill="1" applyBorder="1"/>
    <xf numFmtId="165" fontId="89" fillId="2" borderId="15" xfId="2" applyNumberFormat="1" applyFont="1" applyFill="1" applyBorder="1"/>
    <xf numFmtId="0" fontId="29" fillId="2" borderId="2" xfId="1" applyFont="1" applyFill="1" applyBorder="1"/>
    <xf numFmtId="165" fontId="30" fillId="2" borderId="22" xfId="2" applyNumberFormat="1" applyFont="1" applyFill="1" applyBorder="1"/>
    <xf numFmtId="165" fontId="30" fillId="2" borderId="8" xfId="2" applyNumberFormat="1" applyFont="1" applyFill="1" applyBorder="1"/>
    <xf numFmtId="165" fontId="29" fillId="2" borderId="12" xfId="2" applyNumberFormat="1" applyFont="1" applyFill="1" applyBorder="1"/>
    <xf numFmtId="165" fontId="30" fillId="2" borderId="14" xfId="2" applyNumberFormat="1" applyFont="1" applyFill="1" applyBorder="1"/>
    <xf numFmtId="165" fontId="30" fillId="2" borderId="5" xfId="2" applyNumberFormat="1" applyFont="1" applyFill="1" applyBorder="1"/>
    <xf numFmtId="165" fontId="29" fillId="2" borderId="15" xfId="2" applyNumberFormat="1" applyFont="1" applyFill="1" applyBorder="1"/>
    <xf numFmtId="165" fontId="29" fillId="2" borderId="10" xfId="2" applyNumberFormat="1" applyFont="1" applyFill="1" applyBorder="1"/>
    <xf numFmtId="164" fontId="30" fillId="2" borderId="4" xfId="1" applyNumberFormat="1" applyFont="1" applyFill="1" applyBorder="1" applyAlignment="1">
      <alignment horizontal="right"/>
    </xf>
    <xf numFmtId="164" fontId="15" fillId="2" borderId="2" xfId="1" applyNumberFormat="1" applyFont="1" applyFill="1" applyBorder="1" applyAlignment="1">
      <alignment horizontal="right"/>
    </xf>
    <xf numFmtId="164" fontId="13" fillId="2" borderId="12" xfId="1" applyNumberFormat="1" applyFont="1" applyFill="1" applyBorder="1"/>
    <xf numFmtId="164" fontId="13" fillId="2" borderId="15" xfId="1" applyNumberFormat="1" applyFont="1" applyFill="1" applyBorder="1"/>
    <xf numFmtId="164" fontId="13" fillId="2" borderId="19" xfId="1" applyNumberFormat="1" applyFont="1" applyFill="1" applyBorder="1"/>
    <xf numFmtId="0" fontId="13" fillId="2" borderId="19" xfId="1" applyFont="1" applyFill="1" applyBorder="1" applyAlignment="1">
      <alignment horizontal="left" indent="2"/>
    </xf>
    <xf numFmtId="165" fontId="15" fillId="2" borderId="12" xfId="2" applyNumberFormat="1" applyFont="1" applyFill="1" applyBorder="1"/>
    <xf numFmtId="164" fontId="10" fillId="2" borderId="19" xfId="2" applyNumberFormat="1" applyFont="1" applyFill="1" applyBorder="1"/>
    <xf numFmtId="165" fontId="15" fillId="2" borderId="16" xfId="2" applyNumberFormat="1" applyFont="1" applyFill="1" applyBorder="1"/>
    <xf numFmtId="165" fontId="29" fillId="3" borderId="19" xfId="2" applyNumberFormat="1" applyFont="1" applyFill="1" applyBorder="1"/>
    <xf numFmtId="165" fontId="29" fillId="2" borderId="19" xfId="2" applyNumberFormat="1" applyFont="1" applyFill="1" applyBorder="1"/>
    <xf numFmtId="164" fontId="30" fillId="2" borderId="12" xfId="1" applyNumberFormat="1" applyFont="1" applyFill="1" applyBorder="1"/>
    <xf numFmtId="174" fontId="61" fillId="2" borderId="19" xfId="2" applyNumberFormat="1" applyFont="1" applyFill="1" applyBorder="1"/>
    <xf numFmtId="164" fontId="30" fillId="2" borderId="2" xfId="2" applyNumberFormat="1" applyFont="1" applyFill="1" applyBorder="1"/>
    <xf numFmtId="165" fontId="15" fillId="2" borderId="4" xfId="2" applyNumberFormat="1" applyFont="1" applyFill="1" applyBorder="1"/>
    <xf numFmtId="165" fontId="15" fillId="2" borderId="8" xfId="2" applyNumberFormat="1" applyFont="1" applyFill="1" applyBorder="1"/>
    <xf numFmtId="165" fontId="15" fillId="2" borderId="19" xfId="2" applyNumberFormat="1" applyFont="1" applyFill="1" applyBorder="1"/>
    <xf numFmtId="164" fontId="10" fillId="2" borderId="12" xfId="1" applyNumberFormat="1" applyFont="1" applyFill="1" applyBorder="1"/>
    <xf numFmtId="165" fontId="30" fillId="2" borderId="17" xfId="2" applyNumberFormat="1" applyFont="1" applyFill="1" applyBorder="1"/>
    <xf numFmtId="165" fontId="30" fillId="2" borderId="39" xfId="2" applyNumberFormat="1" applyFont="1" applyFill="1" applyBorder="1"/>
    <xf numFmtId="165" fontId="35" fillId="3" borderId="0" xfId="2" applyFont="1" applyFill="1" applyBorder="1"/>
    <xf numFmtId="165" fontId="29" fillId="3" borderId="0" xfId="2" applyFont="1" applyFill="1" applyBorder="1"/>
    <xf numFmtId="165" fontId="29" fillId="3" borderId="2" xfId="2" applyFont="1" applyFill="1" applyBorder="1" applyAlignment="1">
      <alignment horizontal="center"/>
    </xf>
    <xf numFmtId="165" fontId="29" fillId="2" borderId="2" xfId="2" applyFont="1" applyFill="1" applyBorder="1" applyAlignment="1">
      <alignment horizontal="center"/>
    </xf>
    <xf numFmtId="165" fontId="29" fillId="3" borderId="7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165" fontId="29" fillId="3" borderId="8" xfId="2" applyFont="1" applyFill="1" applyBorder="1" applyAlignment="1">
      <alignment horizontal="center" wrapText="1"/>
    </xf>
    <xf numFmtId="165" fontId="29" fillId="2" borderId="8" xfId="2" applyFont="1" applyFill="1" applyBorder="1" applyAlignment="1">
      <alignment horizontal="center" wrapText="1"/>
    </xf>
    <xf numFmtId="165" fontId="29" fillId="3" borderId="12" xfId="2" applyFont="1" applyFill="1" applyBorder="1"/>
    <xf numFmtId="165" fontId="61" fillId="0" borderId="12" xfId="2" applyFont="1" applyFill="1" applyBorder="1"/>
    <xf numFmtId="165" fontId="29" fillId="0" borderId="12" xfId="2" applyFont="1" applyFill="1" applyBorder="1"/>
    <xf numFmtId="165" fontId="29" fillId="0" borderId="12" xfId="2" applyFont="1" applyFill="1" applyBorder="1" applyAlignment="1">
      <alignment horizontal="center"/>
    </xf>
    <xf numFmtId="165" fontId="30" fillId="0" borderId="12" xfId="2" applyFont="1" applyFill="1" applyBorder="1"/>
    <xf numFmtId="165" fontId="29" fillId="3" borderId="12" xfId="2" applyFont="1" applyFill="1" applyBorder="1" applyAlignment="1">
      <alignment horizontal="center"/>
    </xf>
    <xf numFmtId="165" fontId="30" fillId="3" borderId="12" xfId="2" applyFont="1" applyFill="1" applyBorder="1"/>
    <xf numFmtId="174" fontId="29" fillId="3" borderId="12" xfId="1" applyNumberFormat="1" applyFont="1" applyFill="1" applyBorder="1"/>
    <xf numFmtId="165" fontId="30" fillId="3" borderId="12" xfId="2" applyFont="1" applyFill="1" applyBorder="1" applyAlignment="1">
      <alignment horizontal="center"/>
    </xf>
    <xf numFmtId="165" fontId="63" fillId="3" borderId="12" xfId="2" applyFont="1" applyFill="1" applyBorder="1"/>
    <xf numFmtId="165" fontId="30" fillId="3" borderId="4" xfId="2" applyFont="1" applyFill="1" applyBorder="1"/>
    <xf numFmtId="165" fontId="30" fillId="3" borderId="19" xfId="2" applyFont="1" applyFill="1" applyBorder="1"/>
    <xf numFmtId="165" fontId="30" fillId="3" borderId="2" xfId="2" applyFont="1" applyFill="1" applyBorder="1"/>
    <xf numFmtId="165" fontId="66" fillId="3" borderId="12" xfId="2" applyFont="1" applyFill="1" applyBorder="1"/>
    <xf numFmtId="165" fontId="60" fillId="3" borderId="12" xfId="2" applyFont="1" applyFill="1" applyBorder="1"/>
    <xf numFmtId="165" fontId="63" fillId="3" borderId="15" xfId="2" applyFont="1" applyFill="1" applyBorder="1"/>
    <xf numFmtId="165" fontId="30" fillId="3" borderId="15" xfId="2" applyFont="1" applyFill="1" applyBorder="1"/>
    <xf numFmtId="165" fontId="61" fillId="3" borderId="15" xfId="2" applyFont="1" applyFill="1" applyBorder="1"/>
    <xf numFmtId="165" fontId="60" fillId="3" borderId="4" xfId="2" applyFont="1" applyFill="1" applyBorder="1"/>
    <xf numFmtId="165" fontId="61" fillId="3" borderId="19" xfId="2" applyFont="1" applyFill="1" applyBorder="1"/>
    <xf numFmtId="165" fontId="29" fillId="3" borderId="12" xfId="2" applyFont="1" applyFill="1" applyBorder="1" applyAlignment="1">
      <alignment horizontal="left" indent="1"/>
    </xf>
    <xf numFmtId="165" fontId="29" fillId="3" borderId="15" xfId="2" applyFont="1" applyFill="1" applyBorder="1" applyAlignment="1">
      <alignment horizontal="left" indent="1"/>
    </xf>
    <xf numFmtId="165" fontId="63" fillId="3" borderId="8" xfId="2" applyFont="1" applyFill="1" applyBorder="1"/>
    <xf numFmtId="165" fontId="30" fillId="3" borderId="8" xfId="2" applyFont="1" applyFill="1" applyBorder="1"/>
    <xf numFmtId="165" fontId="30" fillId="3" borderId="1" xfId="2" applyFont="1" applyFill="1" applyBorder="1"/>
    <xf numFmtId="165" fontId="60" fillId="3" borderId="2" xfId="2" applyFont="1" applyFill="1" applyBorder="1"/>
    <xf numFmtId="165" fontId="56" fillId="3" borderId="12" xfId="2" applyFont="1" applyFill="1" applyBorder="1"/>
    <xf numFmtId="165" fontId="63" fillId="3" borderId="12" xfId="2" applyFont="1" applyFill="1" applyBorder="1" applyAlignment="1">
      <alignment horizontal="right"/>
    </xf>
    <xf numFmtId="165" fontId="63" fillId="3" borderId="12" xfId="2" applyFont="1" applyFill="1" applyBorder="1" applyAlignment="1">
      <alignment horizontal="center"/>
    </xf>
    <xf numFmtId="165" fontId="29" fillId="3" borderId="19" xfId="2" applyFont="1" applyFill="1" applyBorder="1"/>
    <xf numFmtId="165" fontId="56" fillId="3" borderId="15" xfId="2" applyFont="1" applyFill="1" applyBorder="1"/>
    <xf numFmtId="165" fontId="63" fillId="3" borderId="33" xfId="2" applyFont="1" applyFill="1" applyBorder="1"/>
    <xf numFmtId="165" fontId="56" fillId="3" borderId="19" xfId="2" applyFont="1" applyFill="1" applyBorder="1"/>
    <xf numFmtId="165" fontId="30" fillId="3" borderId="4" xfId="2" applyFont="1" applyFill="1" applyBorder="1" applyAlignment="1">
      <alignment horizontal="right"/>
    </xf>
    <xf numFmtId="165" fontId="63" fillId="3" borderId="3" xfId="2" applyFont="1" applyFill="1" applyBorder="1"/>
    <xf numFmtId="165" fontId="63" fillId="3" borderId="2" xfId="2" applyFont="1" applyFill="1" applyBorder="1"/>
    <xf numFmtId="165" fontId="30" fillId="3" borderId="10" xfId="2" applyFont="1" applyFill="1" applyBorder="1"/>
    <xf numFmtId="165" fontId="29" fillId="3" borderId="2" xfId="2" applyFont="1" applyFill="1" applyBorder="1"/>
    <xf numFmtId="165" fontId="30" fillId="3" borderId="14" xfId="2" applyFont="1" applyFill="1" applyBorder="1"/>
    <xf numFmtId="165" fontId="30" fillId="3" borderId="12" xfId="2" applyFont="1" applyFill="1" applyBorder="1" applyAlignment="1">
      <alignment horizontal="right"/>
    </xf>
    <xf numFmtId="165" fontId="30" fillId="3" borderId="2" xfId="2" applyFont="1" applyFill="1" applyBorder="1" applyAlignment="1">
      <alignment horizontal="center"/>
    </xf>
    <xf numFmtId="177" fontId="11" fillId="3" borderId="20" xfId="1" applyNumberFormat="1" applyFont="1" applyFill="1" applyBorder="1" applyAlignment="1">
      <alignment horizontal="center" vertical="center"/>
    </xf>
    <xf numFmtId="184" fontId="11" fillId="3" borderId="17" xfId="1" applyNumberFormat="1" applyFont="1" applyFill="1" applyBorder="1" applyAlignment="1">
      <alignment horizontal="center" vertical="center"/>
    </xf>
    <xf numFmtId="165" fontId="11" fillId="3" borderId="61" xfId="2" applyFont="1" applyFill="1" applyBorder="1" applyAlignment="1">
      <alignment horizontal="center" vertical="center"/>
    </xf>
    <xf numFmtId="177" fontId="13" fillId="3" borderId="61" xfId="1" applyNumberFormat="1" applyFont="1" applyFill="1" applyBorder="1" applyAlignment="1">
      <alignment horizontal="center" vertical="center"/>
    </xf>
    <xf numFmtId="174" fontId="15" fillId="3" borderId="61" xfId="2" applyNumberFormat="1" applyFont="1" applyFill="1" applyBorder="1"/>
    <xf numFmtId="177" fontId="16" fillId="3" borderId="61" xfId="1" applyNumberFormat="1" applyFont="1" applyFill="1" applyBorder="1" applyAlignment="1">
      <alignment horizontal="center" vertical="center"/>
    </xf>
    <xf numFmtId="3" fontId="12" fillId="3" borderId="32" xfId="2" applyNumberFormat="1" applyFont="1" applyFill="1" applyBorder="1" applyAlignment="1">
      <alignment horizontal="center" vertical="center"/>
    </xf>
    <xf numFmtId="3" fontId="16" fillId="3" borderId="32" xfId="2" applyNumberFormat="1" applyFont="1" applyFill="1" applyBorder="1" applyAlignment="1">
      <alignment horizontal="center" vertical="center"/>
    </xf>
    <xf numFmtId="3" fontId="12" fillId="3" borderId="20" xfId="2" applyNumberFormat="1" applyFont="1" applyFill="1" applyBorder="1" applyAlignment="1">
      <alignment horizontal="center" vertical="center"/>
    </xf>
    <xf numFmtId="3" fontId="11" fillId="3" borderId="60" xfId="1" applyNumberFormat="1" applyFont="1" applyFill="1" applyBorder="1" applyAlignment="1">
      <alignment horizontal="center" vertical="center"/>
    </xf>
    <xf numFmtId="3" fontId="11" fillId="0" borderId="40" xfId="1" applyNumberFormat="1" applyFont="1" applyFill="1" applyBorder="1" applyAlignment="1">
      <alignment horizontal="center"/>
    </xf>
    <xf numFmtId="3" fontId="11" fillId="3" borderId="9" xfId="1" applyNumberFormat="1" applyFont="1" applyFill="1" applyBorder="1" applyAlignment="1">
      <alignment horizontal="center"/>
    </xf>
    <xf numFmtId="3" fontId="12" fillId="3" borderId="9" xfId="1" applyNumberFormat="1" applyFont="1" applyFill="1" applyBorder="1" applyAlignment="1">
      <alignment horizontal="center"/>
    </xf>
    <xf numFmtId="3" fontId="16" fillId="3" borderId="9" xfId="1" applyNumberFormat="1" applyFont="1" applyFill="1" applyBorder="1" applyAlignment="1">
      <alignment horizontal="center"/>
    </xf>
    <xf numFmtId="3" fontId="13" fillId="3" borderId="9" xfId="1" applyNumberFormat="1" applyFont="1" applyFill="1" applyBorder="1" applyAlignment="1">
      <alignment horizontal="center"/>
    </xf>
    <xf numFmtId="3" fontId="13" fillId="3" borderId="64" xfId="1" applyNumberFormat="1" applyFont="1" applyFill="1" applyBorder="1" applyAlignment="1">
      <alignment horizontal="center"/>
    </xf>
    <xf numFmtId="4" fontId="16" fillId="3" borderId="0" xfId="0" applyNumberFormat="1" applyFont="1" applyFill="1"/>
    <xf numFmtId="0" fontId="10" fillId="3" borderId="7" xfId="1" applyFont="1" applyFill="1" applyBorder="1" applyAlignment="1">
      <alignment horizontal="center" vertical="center"/>
    </xf>
    <xf numFmtId="0" fontId="10" fillId="3" borderId="7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/>
    </xf>
    <xf numFmtId="0" fontId="10" fillId="3" borderId="8" xfId="1" applyFont="1" applyFill="1" applyBorder="1" applyAlignment="1">
      <alignment horizontal="center" wrapText="1"/>
    </xf>
    <xf numFmtId="0" fontId="15" fillId="38" borderId="15" xfId="1" applyFont="1" applyFill="1" applyBorder="1" applyAlignment="1">
      <alignment horizontal="left" wrapText="1" indent="1"/>
    </xf>
    <xf numFmtId="177" fontId="13" fillId="3" borderId="0" xfId="0" applyNumberFormat="1" applyFont="1" applyFill="1"/>
    <xf numFmtId="177" fontId="10" fillId="3" borderId="0" xfId="1" applyNumberFormat="1" applyFont="1" applyFill="1" applyBorder="1"/>
    <xf numFmtId="177" fontId="11" fillId="3" borderId="0" xfId="0" applyNumberFormat="1" applyFont="1" applyFill="1"/>
    <xf numFmtId="3" fontId="90" fillId="3" borderId="67" xfId="1" applyNumberFormat="1" applyFont="1" applyFill="1" applyBorder="1" applyAlignment="1">
      <alignment horizontal="center" vertical="center"/>
    </xf>
    <xf numFmtId="3" fontId="90" fillId="3" borderId="80" xfId="1" applyNumberFormat="1" applyFont="1" applyFill="1" applyBorder="1" applyAlignment="1">
      <alignment horizontal="center" vertical="center"/>
    </xf>
    <xf numFmtId="164" fontId="56" fillId="3" borderId="0" xfId="1" applyNumberFormat="1" applyFont="1" applyFill="1" applyBorder="1"/>
    <xf numFmtId="3" fontId="30" fillId="3" borderId="12" xfId="1" applyNumberFormat="1" applyFont="1" applyFill="1" applyBorder="1" applyAlignment="1">
      <alignment horizontal="center"/>
    </xf>
    <xf numFmtId="179" fontId="61" fillId="3" borderId="12" xfId="1" applyNumberFormat="1" applyFont="1" applyFill="1" applyBorder="1"/>
    <xf numFmtId="3" fontId="12" fillId="3" borderId="15" xfId="2" applyNumberFormat="1" applyFont="1" applyFill="1" applyBorder="1" applyAlignment="1">
      <alignment horizontal="center" vertical="center"/>
    </xf>
    <xf numFmtId="3" fontId="12" fillId="3" borderId="19" xfId="2" applyNumberFormat="1" applyFont="1" applyFill="1" applyBorder="1" applyAlignment="1">
      <alignment horizontal="center" vertical="center"/>
    </xf>
    <xf numFmtId="171" fontId="11" fillId="3" borderId="12" xfId="1" applyNumberFormat="1" applyFont="1" applyFill="1" applyBorder="1"/>
    <xf numFmtId="3" fontId="27" fillId="4" borderId="2" xfId="2" applyNumberFormat="1" applyFont="1" applyFill="1" applyBorder="1" applyAlignment="1">
      <alignment horizontal="center"/>
    </xf>
    <xf numFmtId="174" fontId="56" fillId="3" borderId="0" xfId="1" applyNumberFormat="1" applyFont="1" applyFill="1" applyBorder="1"/>
    <xf numFmtId="183" fontId="24" fillId="3" borderId="19" xfId="1" applyNumberFormat="1" applyFont="1" applyFill="1" applyBorder="1" applyAlignment="1">
      <alignment horizontal="center"/>
    </xf>
    <xf numFmtId="175" fontId="30" fillId="3" borderId="4" xfId="1" applyNumberFormat="1" applyFont="1" applyFill="1" applyBorder="1"/>
    <xf numFmtId="0" fontId="29" fillId="3" borderId="1" xfId="1" applyFont="1" applyFill="1" applyBorder="1" applyAlignment="1">
      <alignment horizontal="center" wrapText="1"/>
    </xf>
    <xf numFmtId="0" fontId="57" fillId="3" borderId="0" xfId="1" applyFont="1" applyFill="1" applyAlignment="1">
      <alignment horizontal="center"/>
    </xf>
    <xf numFmtId="178" fontId="29" fillId="38" borderId="12" xfId="2" applyNumberFormat="1" applyFont="1" applyFill="1" applyBorder="1"/>
    <xf numFmtId="0" fontId="69" fillId="3" borderId="15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0" fillId="3" borderId="8" xfId="0" applyFont="1" applyFill="1" applyBorder="1" applyAlignment="1">
      <alignment horizontal="left" wrapText="1" indent="2"/>
    </xf>
    <xf numFmtId="164" fontId="64" fillId="3" borderId="8" xfId="1" applyNumberFormat="1" applyFont="1" applyFill="1" applyBorder="1"/>
    <xf numFmtId="0" fontId="61" fillId="0" borderId="12" xfId="0" applyFont="1" applyFill="1" applyBorder="1" applyAlignment="1">
      <alignment horizontal="right" wrapText="1" indent="2"/>
    </xf>
    <xf numFmtId="164" fontId="13" fillId="3" borderId="41" xfId="1" applyNumberFormat="1" applyFont="1" applyFill="1" applyBorder="1"/>
    <xf numFmtId="171" fontId="66" fillId="3" borderId="14" xfId="1" applyNumberFormat="1" applyFont="1" applyFill="1" applyBorder="1"/>
    <xf numFmtId="164" fontId="13" fillId="3" borderId="43" xfId="1" applyNumberFormat="1" applyFont="1" applyFill="1" applyBorder="1"/>
    <xf numFmtId="179" fontId="16" fillId="3" borderId="42" xfId="1" applyNumberFormat="1" applyFont="1" applyFill="1" applyBorder="1" applyAlignment="1">
      <alignment horizontal="center"/>
    </xf>
    <xf numFmtId="3" fontId="16" fillId="3" borderId="15" xfId="1" applyNumberFormat="1" applyFont="1" applyFill="1" applyBorder="1" applyAlignment="1">
      <alignment horizontal="center"/>
    </xf>
    <xf numFmtId="0" fontId="10" fillId="0" borderId="12" xfId="0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wrapText="1" indent="2"/>
    </xf>
    <xf numFmtId="0" fontId="15" fillId="0" borderId="15" xfId="1" applyFont="1" applyFill="1" applyBorder="1" applyAlignment="1">
      <alignment wrapText="1"/>
    </xf>
    <xf numFmtId="164" fontId="30" fillId="3" borderId="14" xfId="2" applyNumberFormat="1" applyFont="1" applyFill="1" applyBorder="1"/>
    <xf numFmtId="164" fontId="60" fillId="3" borderId="14" xfId="1" applyNumberFormat="1" applyFont="1" applyFill="1" applyBorder="1"/>
    <xf numFmtId="0" fontId="76" fillId="3" borderId="12" xfId="0" applyFont="1" applyFill="1" applyBorder="1" applyAlignment="1">
      <alignment horizontal="left" vertical="justify" indent="1"/>
    </xf>
    <xf numFmtId="0" fontId="29" fillId="3" borderId="15" xfId="1" applyFont="1" applyFill="1" applyBorder="1" applyAlignment="1">
      <alignment horizontal="right" wrapText="1" indent="3"/>
    </xf>
    <xf numFmtId="0" fontId="66" fillId="3" borderId="19" xfId="0" applyFont="1" applyFill="1" applyBorder="1" applyAlignment="1">
      <alignment horizontal="left" wrapText="1" indent="2"/>
    </xf>
    <xf numFmtId="164" fontId="15" fillId="3" borderId="12" xfId="1" applyNumberFormat="1" applyFont="1" applyFill="1" applyBorder="1"/>
    <xf numFmtId="164" fontId="15" fillId="3" borderId="16" xfId="2" applyNumberFormat="1" applyFont="1" applyFill="1" applyBorder="1"/>
    <xf numFmtId="3" fontId="13" fillId="3" borderId="16" xfId="3" applyNumberFormat="1" applyFont="1" applyFill="1" applyBorder="1" applyAlignment="1">
      <alignment horizontal="center"/>
    </xf>
    <xf numFmtId="3" fontId="13" fillId="3" borderId="12" xfId="3" applyNumberFormat="1" applyFont="1" applyFill="1" applyBorder="1" applyAlignment="1">
      <alignment horizontal="center"/>
    </xf>
    <xf numFmtId="3" fontId="12" fillId="3" borderId="43" xfId="2" applyNumberFormat="1" applyFont="1" applyFill="1" applyBorder="1" applyAlignment="1">
      <alignment horizontal="center" vertical="center"/>
    </xf>
    <xf numFmtId="3" fontId="13" fillId="3" borderId="15" xfId="2" applyNumberFormat="1" applyFont="1" applyFill="1" applyBorder="1" applyAlignment="1">
      <alignment horizontal="center" vertical="center"/>
    </xf>
    <xf numFmtId="168" fontId="13" fillId="3" borderId="15" xfId="2" applyNumberFormat="1" applyFont="1" applyFill="1" applyBorder="1" applyAlignment="1">
      <alignment horizontal="center" vertical="center"/>
    </xf>
    <xf numFmtId="164" fontId="11" fillId="3" borderId="15" xfId="2" applyNumberFormat="1" applyFont="1" applyFill="1" applyBorder="1" applyAlignment="1">
      <alignment horizontal="center" vertical="center"/>
    </xf>
    <xf numFmtId="164" fontId="13" fillId="3" borderId="15" xfId="2" applyNumberFormat="1" applyFont="1" applyFill="1" applyBorder="1" applyAlignment="1">
      <alignment vertical="center"/>
    </xf>
    <xf numFmtId="164" fontId="11" fillId="3" borderId="15" xfId="2" applyNumberFormat="1" applyFont="1" applyFill="1" applyBorder="1" applyAlignment="1">
      <alignment vertical="center"/>
    </xf>
    <xf numFmtId="164" fontId="11" fillId="3" borderId="52" xfId="2" applyNumberFormat="1" applyFont="1" applyFill="1" applyBorder="1" applyAlignment="1">
      <alignment vertical="center"/>
    </xf>
    <xf numFmtId="168" fontId="13" fillId="3" borderId="54" xfId="2" applyNumberFormat="1" applyFont="1" applyFill="1" applyBorder="1" applyAlignment="1">
      <alignment horizontal="center" vertical="center"/>
    </xf>
    <xf numFmtId="0" fontId="30" fillId="3" borderId="14" xfId="1" applyFont="1" applyFill="1" applyBorder="1" applyAlignment="1">
      <alignment horizontal="left" wrapText="1" indent="1"/>
    </xf>
    <xf numFmtId="0" fontId="17" fillId="0" borderId="12" xfId="0" applyFont="1" applyFill="1" applyBorder="1" applyAlignment="1">
      <alignment horizontal="left" vertical="top" indent="1"/>
    </xf>
    <xf numFmtId="0" fontId="13" fillId="0" borderId="12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vertical="justify" wrapText="1" indent="2"/>
    </xf>
    <xf numFmtId="0" fontId="35" fillId="0" borderId="0" xfId="1" applyFont="1" applyFill="1"/>
    <xf numFmtId="0" fontId="55" fillId="3" borderId="12" xfId="0" applyFont="1" applyFill="1" applyBorder="1" applyAlignment="1">
      <alignment horizontal="center"/>
    </xf>
    <xf numFmtId="0" fontId="70" fillId="3" borderId="12" xfId="0" applyFont="1" applyFill="1" applyBorder="1" applyAlignment="1">
      <alignment horizontal="left" indent="1"/>
    </xf>
    <xf numFmtId="164" fontId="35" fillId="3" borderId="12" xfId="1" applyNumberFormat="1" applyFont="1" applyFill="1" applyBorder="1"/>
    <xf numFmtId="169" fontId="36" fillId="3" borderId="12" xfId="4" applyNumberFormat="1" applyFont="1" applyFill="1" applyBorder="1"/>
    <xf numFmtId="164" fontId="36" fillId="3" borderId="12" xfId="3" applyNumberFormat="1" applyFont="1" applyFill="1" applyBorder="1" applyAlignment="1">
      <alignment horizontal="right"/>
    </xf>
    <xf numFmtId="0" fontId="36" fillId="3" borderId="12" xfId="1" applyFont="1" applyFill="1" applyBorder="1"/>
    <xf numFmtId="0" fontId="36" fillId="4" borderId="12" xfId="1" applyFont="1" applyFill="1" applyBorder="1"/>
    <xf numFmtId="165" fontId="36" fillId="3" borderId="12" xfId="2" applyFont="1" applyFill="1" applyBorder="1"/>
    <xf numFmtId="0" fontId="10" fillId="38" borderId="12" xfId="1" applyFont="1" applyFill="1" applyBorder="1" applyAlignment="1">
      <alignment horizontal="center" wrapText="1"/>
    </xf>
    <xf numFmtId="3" fontId="21" fillId="3" borderId="19" xfId="2" applyNumberFormat="1" applyFont="1" applyFill="1" applyBorder="1" applyAlignment="1">
      <alignment horizontal="center" vertical="center"/>
    </xf>
    <xf numFmtId="168" fontId="21" fillId="3" borderId="19" xfId="2" applyNumberFormat="1" applyFont="1" applyFill="1" applyBorder="1" applyAlignment="1">
      <alignment horizontal="center" vertical="center"/>
    </xf>
    <xf numFmtId="164" fontId="11" fillId="3" borderId="19" xfId="1" applyNumberFormat="1" applyFont="1" applyFill="1" applyBorder="1" applyAlignment="1">
      <alignment horizontal="center" vertical="center" wrapText="1"/>
    </xf>
    <xf numFmtId="164" fontId="11" fillId="3" borderId="21" xfId="1" applyNumberFormat="1" applyFont="1" applyFill="1" applyBorder="1" applyAlignment="1">
      <alignment horizontal="center" vertical="center" wrapText="1"/>
    </xf>
    <xf numFmtId="3" fontId="13" fillId="3" borderId="2" xfId="2" applyNumberFormat="1" applyFont="1" applyFill="1" applyBorder="1" applyAlignment="1">
      <alignment horizontal="center" vertical="center"/>
    </xf>
    <xf numFmtId="2" fontId="64" fillId="37" borderId="15" xfId="0" applyNumberFormat="1" applyFont="1" applyFill="1" applyBorder="1" applyAlignment="1">
      <alignment horizontal="left" wrapText="1" indent="2"/>
    </xf>
    <xf numFmtId="3" fontId="12" fillId="3" borderId="10" xfId="2" applyNumberFormat="1" applyFont="1" applyFill="1" applyBorder="1" applyAlignment="1">
      <alignment horizontal="center" vertical="center"/>
    </xf>
    <xf numFmtId="164" fontId="55" fillId="38" borderId="19" xfId="1" applyNumberFormat="1" applyFont="1" applyFill="1" applyBorder="1" applyAlignment="1">
      <alignment horizontal="center"/>
    </xf>
    <xf numFmtId="165" fontId="30" fillId="3" borderId="43" xfId="2" applyNumberFormat="1" applyFont="1" applyFill="1" applyBorder="1"/>
    <xf numFmtId="0" fontId="30" fillId="3" borderId="34" xfId="1" applyFont="1" applyFill="1" applyBorder="1" applyAlignment="1">
      <alignment horizontal="left" indent="1"/>
    </xf>
    <xf numFmtId="0" fontId="61" fillId="3" borderId="4" xfId="0" applyFont="1" applyFill="1" applyBorder="1" applyAlignment="1">
      <alignment horizontal="left" wrapText="1" indent="2"/>
    </xf>
    <xf numFmtId="164" fontId="60" fillId="3" borderId="34" xfId="1" applyNumberFormat="1" applyFont="1" applyFill="1" applyBorder="1"/>
    <xf numFmtId="171" fontId="60" fillId="3" borderId="34" xfId="1" applyNumberFormat="1" applyFont="1" applyFill="1" applyBorder="1"/>
    <xf numFmtId="164" fontId="60" fillId="3" borderId="79" xfId="1" applyNumberFormat="1" applyFont="1" applyFill="1" applyBorder="1"/>
    <xf numFmtId="174" fontId="60" fillId="3" borderId="34" xfId="2" applyNumberFormat="1" applyFont="1" applyFill="1" applyBorder="1"/>
    <xf numFmtId="165" fontId="30" fillId="3" borderId="46" xfId="2" applyNumberFormat="1" applyFont="1" applyFill="1" applyBorder="1"/>
    <xf numFmtId="165" fontId="30" fillId="3" borderId="34" xfId="2" applyNumberFormat="1" applyFont="1" applyFill="1" applyBorder="1"/>
    <xf numFmtId="165" fontId="30" fillId="3" borderId="42" xfId="2" applyNumberFormat="1" applyFont="1" applyFill="1" applyBorder="1"/>
    <xf numFmtId="165" fontId="30" fillId="4" borderId="34" xfId="2" applyNumberFormat="1" applyFont="1" applyFill="1" applyBorder="1"/>
    <xf numFmtId="165" fontId="29" fillId="3" borderId="4" xfId="2" applyNumberFormat="1" applyFont="1" applyFill="1" applyBorder="1"/>
    <xf numFmtId="165" fontId="29" fillId="4" borderId="4" xfId="2" applyNumberFormat="1" applyFont="1" applyFill="1" applyBorder="1"/>
    <xf numFmtId="171" fontId="66" fillId="3" borderId="4" xfId="1" applyNumberFormat="1" applyFont="1" applyFill="1" applyBorder="1"/>
    <xf numFmtId="174" fontId="66" fillId="3" borderId="3" xfId="2" applyNumberFormat="1" applyFont="1" applyFill="1" applyBorder="1"/>
    <xf numFmtId="174" fontId="66" fillId="3" borderId="4" xfId="2" applyNumberFormat="1" applyFont="1" applyFill="1" applyBorder="1"/>
    <xf numFmtId="164" fontId="30" fillId="3" borderId="14" xfId="1" applyNumberFormat="1" applyFont="1" applyFill="1" applyBorder="1"/>
    <xf numFmtId="165" fontId="30" fillId="3" borderId="16" xfId="1" applyNumberFormat="1" applyFont="1" applyFill="1" applyBorder="1"/>
    <xf numFmtId="0" fontId="73" fillId="3" borderId="22" xfId="1" applyFont="1" applyFill="1" applyBorder="1" applyAlignment="1">
      <alignment horizontal="left" wrapText="1" indent="1"/>
    </xf>
    <xf numFmtId="164" fontId="30" fillId="3" borderId="14" xfId="1" applyNumberFormat="1" applyFont="1" applyFill="1" applyBorder="1" applyAlignment="1">
      <alignment horizontal="right"/>
    </xf>
    <xf numFmtId="0" fontId="29" fillId="3" borderId="14" xfId="0" applyFont="1" applyFill="1" applyBorder="1" applyAlignment="1">
      <alignment horizontal="left" wrapText="1" indent="2"/>
    </xf>
    <xf numFmtId="0" fontId="76" fillId="3" borderId="22" xfId="0" applyFont="1" applyFill="1" applyBorder="1" applyAlignment="1">
      <alignment horizontal="left" indent="1"/>
    </xf>
    <xf numFmtId="0" fontId="30" fillId="3" borderId="4" xfId="1" applyFont="1" applyFill="1" applyBorder="1" applyAlignment="1">
      <alignment horizontal="left" indent="2"/>
    </xf>
    <xf numFmtId="0" fontId="76" fillId="3" borderId="19" xfId="0" applyFont="1" applyFill="1" applyBorder="1" applyAlignment="1">
      <alignment horizontal="left" wrapText="1" indent="2"/>
    </xf>
    <xf numFmtId="0" fontId="64" fillId="3" borderId="43" xfId="0" applyFont="1" applyFill="1" applyBorder="1" applyAlignment="1">
      <alignment horizontal="left" wrapText="1" indent="2"/>
    </xf>
    <xf numFmtId="164" fontId="60" fillId="3" borderId="0" xfId="1" applyNumberFormat="1" applyFont="1" applyFill="1" applyBorder="1"/>
    <xf numFmtId="0" fontId="61" fillId="3" borderId="41" xfId="1" applyFont="1" applyFill="1" applyBorder="1" applyAlignment="1">
      <alignment horizontal="left" wrapText="1" indent="2"/>
    </xf>
    <xf numFmtId="0" fontId="61" fillId="3" borderId="2" xfId="0" applyFont="1" applyFill="1" applyBorder="1" applyAlignment="1">
      <alignment horizontal="left" indent="2"/>
    </xf>
    <xf numFmtId="0" fontId="30" fillId="3" borderId="33" xfId="1" applyFont="1" applyFill="1" applyBorder="1" applyAlignment="1">
      <alignment horizontal="left" indent="1"/>
    </xf>
    <xf numFmtId="174" fontId="60" fillId="3" borderId="10" xfId="2" applyNumberFormat="1" applyFont="1" applyFill="1" applyBorder="1"/>
    <xf numFmtId="0" fontId="61" fillId="3" borderId="10" xfId="0" applyFont="1" applyFill="1" applyBorder="1" applyAlignment="1">
      <alignment horizontal="left" wrapText="1" indent="2"/>
    </xf>
    <xf numFmtId="0" fontId="61" fillId="3" borderId="14" xfId="1" applyFont="1" applyFill="1" applyBorder="1" applyAlignment="1">
      <alignment horizontal="left" wrapText="1" indent="2"/>
    </xf>
    <xf numFmtId="0" fontId="63" fillId="3" borderId="3" xfId="1" applyFont="1" applyFill="1" applyBorder="1" applyAlignment="1">
      <alignment horizontal="left" indent="1"/>
    </xf>
    <xf numFmtId="165" fontId="89" fillId="4" borderId="15" xfId="2" applyNumberFormat="1" applyFont="1" applyFill="1" applyBorder="1"/>
    <xf numFmtId="0" fontId="60" fillId="3" borderId="45" xfId="1" applyFont="1" applyFill="1" applyBorder="1" applyAlignment="1">
      <alignment horizontal="left" indent="1"/>
    </xf>
    <xf numFmtId="178" fontId="61" fillId="3" borderId="15" xfId="2" applyNumberFormat="1" applyFont="1" applyFill="1" applyBorder="1"/>
    <xf numFmtId="178" fontId="61" fillId="3" borderId="12" xfId="2" applyNumberFormat="1" applyFont="1" applyFill="1" applyBorder="1"/>
    <xf numFmtId="0" fontId="65" fillId="5" borderId="12" xfId="13" applyFont="1" applyFill="1" applyBorder="1" applyAlignment="1" applyProtection="1">
      <alignment wrapText="1"/>
    </xf>
    <xf numFmtId="165" fontId="29" fillId="2" borderId="2" xfId="2" applyNumberFormat="1" applyFont="1" applyFill="1" applyBorder="1"/>
    <xf numFmtId="165" fontId="30" fillId="3" borderId="14" xfId="1" applyNumberFormat="1" applyFont="1" applyFill="1" applyBorder="1"/>
    <xf numFmtId="0" fontId="64" fillId="3" borderId="14" xfId="1" applyFont="1" applyFill="1" applyBorder="1" applyAlignment="1">
      <alignment horizontal="left" wrapText="1" indent="1" shrinkToFit="1"/>
    </xf>
    <xf numFmtId="164" fontId="15" fillId="3" borderId="14" xfId="1" applyNumberFormat="1" applyFont="1" applyFill="1" applyBorder="1"/>
    <xf numFmtId="0" fontId="30" fillId="3" borderId="14" xfId="0" applyFont="1" applyFill="1" applyBorder="1" applyAlignment="1">
      <alignment horizontal="left" wrapText="1" indent="2"/>
    </xf>
    <xf numFmtId="173" fontId="30" fillId="3" borderId="5" xfId="1" applyNumberFormat="1" applyFont="1" applyFill="1" applyBorder="1"/>
    <xf numFmtId="164" fontId="30" fillId="3" borderId="5" xfId="1" applyNumberFormat="1" applyFont="1" applyFill="1" applyBorder="1" applyAlignment="1">
      <alignment horizontal="right"/>
    </xf>
    <xf numFmtId="0" fontId="30" fillId="3" borderId="2" xfId="0" applyFont="1" applyFill="1" applyBorder="1" applyAlignment="1">
      <alignment horizontal="left" wrapText="1" indent="2"/>
    </xf>
    <xf numFmtId="173" fontId="30" fillId="4" borderId="12" xfId="1" applyNumberFormat="1" applyFont="1" applyFill="1" applyBorder="1"/>
    <xf numFmtId="164" fontId="15" fillId="0" borderId="12" xfId="1" applyNumberFormat="1" applyFont="1" applyFill="1" applyBorder="1"/>
    <xf numFmtId="164" fontId="10" fillId="0" borderId="2" xfId="1" applyNumberFormat="1" applyFont="1" applyFill="1" applyBorder="1"/>
    <xf numFmtId="164" fontId="10" fillId="2" borderId="2" xfId="1" applyNumberFormat="1" applyFont="1" applyFill="1" applyBorder="1"/>
    <xf numFmtId="164" fontId="15" fillId="0" borderId="2" xfId="1" applyNumberFormat="1" applyFont="1" applyFill="1" applyBorder="1"/>
    <xf numFmtId="164" fontId="15" fillId="3" borderId="10" xfId="1" applyNumberFormat="1" applyFont="1" applyFill="1" applyBorder="1"/>
    <xf numFmtId="164" fontId="15" fillId="0" borderId="10" xfId="1" applyNumberFormat="1" applyFont="1" applyFill="1" applyBorder="1"/>
    <xf numFmtId="164" fontId="10" fillId="0" borderId="10" xfId="1" applyNumberFormat="1" applyFont="1" applyFill="1" applyBorder="1"/>
    <xf numFmtId="164" fontId="15" fillId="4" borderId="12" xfId="1" applyNumberFormat="1" applyFont="1" applyFill="1" applyBorder="1"/>
    <xf numFmtId="164" fontId="10" fillId="4" borderId="12" xfId="1" applyNumberFormat="1" applyFont="1" applyFill="1" applyBorder="1"/>
    <xf numFmtId="164" fontId="15" fillId="4" borderId="2" xfId="1" applyNumberFormat="1" applyFont="1" applyFill="1" applyBorder="1"/>
    <xf numFmtId="164" fontId="10" fillId="4" borderId="15" xfId="1" applyNumberFormat="1" applyFont="1" applyFill="1" applyBorder="1"/>
    <xf numFmtId="164" fontId="10" fillId="3" borderId="10" xfId="1" applyNumberFormat="1" applyFont="1" applyFill="1" applyBorder="1"/>
    <xf numFmtId="164" fontId="10" fillId="4" borderId="10" xfId="1" applyNumberFormat="1" applyFont="1" applyFill="1" applyBorder="1"/>
    <xf numFmtId="164" fontId="15" fillId="4" borderId="10" xfId="1" applyNumberFormat="1" applyFont="1" applyFill="1" applyBorder="1"/>
    <xf numFmtId="0" fontId="83" fillId="3" borderId="7" xfId="1" applyFont="1" applyFill="1" applyBorder="1"/>
    <xf numFmtId="0" fontId="30" fillId="38" borderId="7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vertical="top" wrapText="1" indent="2"/>
    </xf>
    <xf numFmtId="164" fontId="29" fillId="38" borderId="7" xfId="2" applyNumberFormat="1" applyFont="1" applyFill="1" applyBorder="1"/>
    <xf numFmtId="174" fontId="63" fillId="38" borderId="7" xfId="1" applyNumberFormat="1" applyFont="1" applyFill="1" applyBorder="1"/>
    <xf numFmtId="171" fontId="60" fillId="38" borderId="7" xfId="1" applyNumberFormat="1" applyFont="1" applyFill="1" applyBorder="1"/>
    <xf numFmtId="165" fontId="30" fillId="38" borderId="7" xfId="2" applyNumberFormat="1" applyFont="1" applyFill="1" applyBorder="1"/>
    <xf numFmtId="165" fontId="30" fillId="3" borderId="7" xfId="2" applyNumberFormat="1" applyFont="1" applyFill="1" applyBorder="1"/>
    <xf numFmtId="164" fontId="63" fillId="38" borderId="19" xfId="1" applyNumberFormat="1" applyFont="1" applyFill="1" applyBorder="1" applyAlignment="1">
      <alignment horizontal="justify" wrapText="1"/>
    </xf>
    <xf numFmtId="164" fontId="63" fillId="38" borderId="19" xfId="1" applyNumberFormat="1" applyFont="1" applyFill="1" applyBorder="1" applyAlignment="1">
      <alignment horizontal="justify"/>
    </xf>
    <xf numFmtId="0" fontId="73" fillId="38" borderId="12" xfId="1" applyFont="1" applyFill="1" applyBorder="1" applyAlignment="1">
      <alignment horizontal="center" wrapText="1"/>
    </xf>
    <xf numFmtId="0" fontId="63" fillId="3" borderId="43" xfId="1" applyFont="1" applyFill="1" applyBorder="1" applyAlignment="1">
      <alignment horizontal="left" indent="2"/>
    </xf>
    <xf numFmtId="0" fontId="63" fillId="3" borderId="10" xfId="1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indent="2"/>
    </xf>
    <xf numFmtId="0" fontId="29" fillId="3" borderId="12" xfId="1" applyFont="1" applyFill="1" applyBorder="1" applyAlignment="1">
      <alignment horizontal="left" vertical="top" wrapText="1" indent="2"/>
    </xf>
    <xf numFmtId="174" fontId="63" fillId="3" borderId="19" xfId="1" applyNumberFormat="1" applyFont="1" applyFill="1" applyBorder="1"/>
    <xf numFmtId="0" fontId="29" fillId="3" borderId="41" xfId="1" applyFont="1" applyFill="1" applyBorder="1" applyAlignment="1">
      <alignment horizontal="left" vertical="top" wrapText="1" indent="2"/>
    </xf>
    <xf numFmtId="0" fontId="30" fillId="3" borderId="44" xfId="1" applyFont="1" applyFill="1" applyBorder="1" applyAlignment="1">
      <alignment wrapText="1"/>
    </xf>
    <xf numFmtId="174" fontId="30" fillId="38" borderId="7" xfId="1" applyNumberFormat="1" applyFont="1" applyFill="1" applyBorder="1"/>
    <xf numFmtId="164" fontId="63" fillId="38" borderId="14" xfId="1" applyNumberFormat="1" applyFont="1" applyFill="1" applyBorder="1" applyAlignment="1">
      <alignment horizontal="justify"/>
    </xf>
    <xf numFmtId="164" fontId="63" fillId="38" borderId="2" xfId="1" applyNumberFormat="1" applyFont="1" applyFill="1" applyBorder="1" applyAlignment="1">
      <alignment horizontal="justify"/>
    </xf>
    <xf numFmtId="0" fontId="26" fillId="38" borderId="22" xfId="1" applyFont="1" applyFill="1" applyBorder="1" applyAlignment="1">
      <alignment horizontal="left" wrapText="1" indent="1"/>
    </xf>
    <xf numFmtId="178" fontId="29" fillId="38" borderId="14" xfId="2" applyNumberFormat="1" applyFont="1" applyFill="1" applyBorder="1"/>
    <xf numFmtId="178" fontId="29" fillId="38" borderId="4" xfId="2" applyNumberFormat="1" applyFont="1" applyFill="1" applyBorder="1"/>
    <xf numFmtId="164" fontId="85" fillId="38" borderId="12" xfId="1" applyNumberFormat="1" applyFont="1" applyFill="1" applyBorder="1" applyAlignment="1">
      <alignment horizontal="center"/>
    </xf>
    <xf numFmtId="164" fontId="30" fillId="38" borderId="2" xfId="2" applyNumberFormat="1" applyFont="1" applyFill="1" applyBorder="1" applyAlignment="1">
      <alignment wrapText="1"/>
    </xf>
    <xf numFmtId="3" fontId="29" fillId="3" borderId="20" xfId="2" applyNumberFormat="1" applyFont="1" applyFill="1" applyBorder="1" applyAlignment="1">
      <alignment horizontal="center"/>
    </xf>
    <xf numFmtId="0" fontId="79" fillId="3" borderId="22" xfId="1" applyFont="1" applyFill="1" applyBorder="1" applyAlignment="1">
      <alignment horizontal="left" vertical="justify" indent="2"/>
    </xf>
    <xf numFmtId="0" fontId="30" fillId="3" borderId="22" xfId="1" applyFont="1" applyFill="1" applyBorder="1" applyAlignment="1">
      <alignment horizontal="left" wrapText="1" indent="1"/>
    </xf>
    <xf numFmtId="164" fontId="29" fillId="3" borderId="22" xfId="1" applyNumberFormat="1" applyFont="1" applyFill="1" applyBorder="1"/>
    <xf numFmtId="164" fontId="63" fillId="38" borderId="10" xfId="1" applyNumberFormat="1" applyFont="1" applyFill="1" applyBorder="1"/>
    <xf numFmtId="0" fontId="30" fillId="38" borderId="7" xfId="1" applyFont="1" applyFill="1" applyBorder="1" applyAlignment="1">
      <alignment horizontal="left" vertical="top" wrapText="1" indent="2"/>
    </xf>
    <xf numFmtId="0" fontId="30" fillId="3" borderId="5" xfId="0" applyFont="1" applyFill="1" applyBorder="1" applyAlignment="1">
      <alignment horizontal="left" indent="1"/>
    </xf>
    <xf numFmtId="164" fontId="30" fillId="3" borderId="10" xfId="1" applyNumberFormat="1" applyFont="1" applyFill="1" applyBorder="1"/>
    <xf numFmtId="0" fontId="81" fillId="38" borderId="19" xfId="1" applyFont="1" applyFill="1" applyBorder="1" applyAlignment="1">
      <alignment horizontal="left" indent="2"/>
    </xf>
    <xf numFmtId="0" fontId="29" fillId="38" borderId="19" xfId="1" applyFont="1" applyFill="1" applyBorder="1" applyAlignment="1">
      <alignment horizontal="left" indent="2"/>
    </xf>
    <xf numFmtId="0" fontId="30" fillId="38" borderId="10" xfId="1" applyFont="1" applyFill="1" applyBorder="1" applyAlignment="1">
      <alignment horizontal="left" vertical="top" wrapText="1" indent="2"/>
    </xf>
    <xf numFmtId="173" fontId="30" fillId="38" borderId="2" xfId="1" applyNumberFormat="1" applyFont="1" applyFill="1" applyBorder="1"/>
    <xf numFmtId="164" fontId="63" fillId="38" borderId="12" xfId="1" applyNumberFormat="1" applyFont="1" applyFill="1" applyBorder="1" applyAlignment="1">
      <alignment horizontal="center" wrapText="1"/>
    </xf>
    <xf numFmtId="173" fontId="30" fillId="38" borderId="14" xfId="1" applyNumberFormat="1" applyFont="1" applyFill="1" applyBorder="1"/>
    <xf numFmtId="164" fontId="30" fillId="38" borderId="14" xfId="1" applyNumberFormat="1" applyFont="1" applyFill="1" applyBorder="1" applyAlignment="1">
      <alignment horizontal="right"/>
    </xf>
    <xf numFmtId="165" fontId="30" fillId="38" borderId="14" xfId="2" applyNumberFormat="1" applyFont="1" applyFill="1" applyBorder="1"/>
    <xf numFmtId="164" fontId="63" fillId="38" borderId="12" xfId="1" applyNumberFormat="1" applyFont="1" applyFill="1" applyBorder="1" applyAlignment="1">
      <alignment horizontal="justify" wrapText="1"/>
    </xf>
    <xf numFmtId="0" fontId="81" fillId="3" borderId="19" xfId="1" applyFont="1" applyFill="1" applyBorder="1" applyAlignment="1">
      <alignment horizontal="left" indent="2"/>
    </xf>
    <xf numFmtId="0" fontId="30" fillId="3" borderId="19" xfId="1" applyFont="1" applyFill="1" applyBorder="1" applyAlignment="1">
      <alignment horizontal="left" vertical="top" wrapText="1" indent="2"/>
    </xf>
    <xf numFmtId="3" fontId="30" fillId="3" borderId="44" xfId="1" applyNumberFormat="1" applyFont="1" applyFill="1" applyBorder="1" applyAlignment="1">
      <alignment horizontal="center"/>
    </xf>
    <xf numFmtId="0" fontId="63" fillId="38" borderId="15" xfId="1" applyFont="1" applyFill="1" applyBorder="1" applyAlignment="1">
      <alignment horizontal="left" wrapText="1" indent="1"/>
    </xf>
    <xf numFmtId="0" fontId="60" fillId="38" borderId="81" xfId="0" applyFont="1" applyFill="1" applyBorder="1" applyAlignment="1">
      <alignment horizontal="left" wrapText="1" indent="2"/>
    </xf>
    <xf numFmtId="0" fontId="63" fillId="3" borderId="17" xfId="1" applyFont="1" applyFill="1" applyBorder="1" applyAlignment="1">
      <alignment horizontal="left" wrapText="1" indent="1"/>
    </xf>
    <xf numFmtId="169" fontId="30" fillId="3" borderId="10" xfId="4" applyNumberFormat="1" applyFont="1" applyFill="1" applyBorder="1"/>
    <xf numFmtId="174" fontId="29" fillId="3" borderId="2" xfId="2" applyNumberFormat="1" applyFont="1" applyFill="1" applyBorder="1" applyAlignment="1">
      <alignment horizontal="center"/>
    </xf>
    <xf numFmtId="164" fontId="29" fillId="38" borderId="0" xfId="1" applyNumberFormat="1" applyFont="1" applyFill="1" applyBorder="1"/>
    <xf numFmtId="164" fontId="30" fillId="38" borderId="42" xfId="1" applyNumberFormat="1" applyFont="1" applyFill="1" applyBorder="1"/>
    <xf numFmtId="171" fontId="30" fillId="38" borderId="41" xfId="1" applyNumberFormat="1" applyFont="1" applyFill="1" applyBorder="1"/>
    <xf numFmtId="164" fontId="29" fillId="38" borderId="51" xfId="1" applyNumberFormat="1" applyFont="1" applyFill="1" applyBorder="1"/>
    <xf numFmtId="0" fontId="65" fillId="38" borderId="15" xfId="1" applyFont="1" applyFill="1" applyBorder="1" applyAlignment="1">
      <alignment horizontal="left" wrapText="1" indent="2"/>
    </xf>
    <xf numFmtId="0" fontId="56" fillId="3" borderId="23" xfId="1" applyFont="1" applyFill="1" applyBorder="1"/>
    <xf numFmtId="164" fontId="30" fillId="38" borderId="54" xfId="1" applyNumberFormat="1" applyFont="1" applyFill="1" applyBorder="1"/>
    <xf numFmtId="164" fontId="16" fillId="3" borderId="44" xfId="1" applyNumberFormat="1" applyFont="1" applyFill="1" applyBorder="1"/>
    <xf numFmtId="164" fontId="16" fillId="4" borderId="4" xfId="1" applyNumberFormat="1" applyFont="1" applyFill="1" applyBorder="1"/>
    <xf numFmtId="164" fontId="10" fillId="4" borderId="19" xfId="2" applyNumberFormat="1" applyFont="1" applyFill="1" applyBorder="1"/>
    <xf numFmtId="174" fontId="61" fillId="4" borderId="2" xfId="2" applyNumberFormat="1" applyFont="1" applyFill="1" applyBorder="1"/>
    <xf numFmtId="165" fontId="61" fillId="3" borderId="2" xfId="2" applyFont="1" applyFill="1" applyBorder="1"/>
    <xf numFmtId="3" fontId="29" fillId="4" borderId="19" xfId="2" applyNumberFormat="1" applyFont="1" applyFill="1" applyBorder="1" applyAlignment="1">
      <alignment horizontal="center"/>
    </xf>
    <xf numFmtId="3" fontId="29" fillId="3" borderId="15" xfId="2" applyNumberFormat="1" applyFont="1" applyFill="1" applyBorder="1" applyAlignment="1">
      <alignment horizontal="center"/>
    </xf>
    <xf numFmtId="164" fontId="60" fillId="38" borderId="2" xfId="3" applyNumberFormat="1" applyFont="1" applyFill="1" applyBorder="1"/>
    <xf numFmtId="164" fontId="60" fillId="38" borderId="52" xfId="3" applyNumberFormat="1" applyFont="1" applyFill="1" applyBorder="1"/>
    <xf numFmtId="0" fontId="30" fillId="3" borderId="2" xfId="1" applyFont="1" applyFill="1" applyBorder="1" applyAlignment="1">
      <alignment horizontal="left" vertical="top" wrapText="1" indent="2"/>
    </xf>
    <xf numFmtId="174" fontId="63" fillId="3" borderId="43" xfId="1" applyNumberFormat="1" applyFont="1" applyFill="1" applyBorder="1"/>
    <xf numFmtId="165" fontId="29" fillId="4" borderId="43" xfId="2" applyNumberFormat="1" applyFont="1" applyFill="1" applyBorder="1"/>
    <xf numFmtId="165" fontId="63" fillId="3" borderId="43" xfId="2" applyFont="1" applyFill="1" applyBorder="1"/>
    <xf numFmtId="0" fontId="30" fillId="3" borderId="45" xfId="1" applyFont="1" applyFill="1" applyBorder="1" applyAlignment="1">
      <alignment wrapText="1"/>
    </xf>
    <xf numFmtId="2" fontId="36" fillId="3" borderId="14" xfId="1" applyNumberFormat="1" applyFont="1" applyFill="1" applyBorder="1" applyAlignment="1">
      <alignment horizontal="left" wrapText="1" indent="2"/>
    </xf>
    <xf numFmtId="0" fontId="63" fillId="3" borderId="82" xfId="1" applyFont="1" applyFill="1" applyBorder="1" applyAlignment="1">
      <alignment horizontal="left"/>
    </xf>
    <xf numFmtId="174" fontId="63" fillId="3" borderId="34" xfId="2" applyNumberFormat="1" applyFont="1" applyFill="1" applyBorder="1"/>
    <xf numFmtId="174" fontId="56" fillId="3" borderId="2" xfId="1" applyNumberFormat="1" applyFont="1" applyFill="1" applyBorder="1"/>
    <xf numFmtId="0" fontId="56" fillId="3" borderId="42" xfId="1" applyFont="1" applyFill="1" applyBorder="1"/>
    <xf numFmtId="172" fontId="30" fillId="3" borderId="44" xfId="2" applyNumberFormat="1" applyFont="1" applyFill="1" applyBorder="1"/>
    <xf numFmtId="173" fontId="63" fillId="3" borderId="2" xfId="1" applyNumberFormat="1" applyFont="1" applyFill="1" applyBorder="1"/>
    <xf numFmtId="172" fontId="63" fillId="3" borderId="34" xfId="2" applyNumberFormat="1" applyFont="1" applyFill="1" applyBorder="1"/>
    <xf numFmtId="0" fontId="56" fillId="3" borderId="14" xfId="1" applyFont="1" applyFill="1" applyBorder="1"/>
    <xf numFmtId="174" fontId="63" fillId="3" borderId="14" xfId="1" applyNumberFormat="1" applyFont="1" applyFill="1" applyBorder="1"/>
    <xf numFmtId="164" fontId="63" fillId="3" borderId="14" xfId="1" applyNumberFormat="1" applyFont="1" applyFill="1" applyBorder="1" applyAlignment="1">
      <alignment horizontal="center"/>
    </xf>
    <xf numFmtId="0" fontId="29" fillId="38" borderId="15" xfId="1" applyFont="1" applyFill="1" applyBorder="1" applyAlignment="1">
      <alignment horizontal="left" vertical="top" wrapText="1" indent="2"/>
    </xf>
    <xf numFmtId="173" fontId="60" fillId="38" borderId="15" xfId="3" applyNumberFormat="1" applyFont="1" applyFill="1" applyBorder="1" applyAlignment="1">
      <alignment horizontal="center"/>
    </xf>
    <xf numFmtId="164" fontId="60" fillId="38" borderId="15" xfId="3" applyNumberFormat="1" applyFont="1" applyFill="1" applyBorder="1" applyAlignment="1">
      <alignment horizontal="center"/>
    </xf>
    <xf numFmtId="164" fontId="29" fillId="38" borderId="52" xfId="2" applyNumberFormat="1" applyFont="1" applyFill="1" applyBorder="1"/>
    <xf numFmtId="0" fontId="29" fillId="38" borderId="83" xfId="0" applyFont="1" applyFill="1" applyBorder="1" applyAlignment="1">
      <alignment horizontal="left" wrapText="1" indent="2"/>
    </xf>
    <xf numFmtId="164" fontId="30" fillId="38" borderId="10" xfId="2" applyNumberFormat="1" applyFont="1" applyFill="1" applyBorder="1"/>
    <xf numFmtId="3" fontId="13" fillId="3" borderId="17" xfId="2" applyNumberFormat="1" applyFont="1" applyFill="1" applyBorder="1" applyAlignment="1">
      <alignment horizontal="center" vertical="center"/>
    </xf>
    <xf numFmtId="168" fontId="13" fillId="3" borderId="17" xfId="2" applyNumberFormat="1" applyFont="1" applyFill="1" applyBorder="1" applyAlignment="1">
      <alignment horizontal="center" vertical="center"/>
    </xf>
    <xf numFmtId="173" fontId="56" fillId="3" borderId="43" xfId="1" applyNumberFormat="1" applyFont="1" applyFill="1" applyBorder="1"/>
    <xf numFmtId="174" fontId="56" fillId="3" borderId="43" xfId="1" applyNumberFormat="1" applyFont="1" applyFill="1" applyBorder="1"/>
    <xf numFmtId="164" fontId="56" fillId="3" borderId="43" xfId="1" applyNumberFormat="1" applyFont="1" applyFill="1" applyBorder="1" applyAlignment="1">
      <alignment horizontal="center"/>
    </xf>
    <xf numFmtId="165" fontId="56" fillId="3" borderId="43" xfId="2" applyFont="1" applyFill="1" applyBorder="1"/>
    <xf numFmtId="173" fontId="56" fillId="3" borderId="10" xfId="1" applyNumberFormat="1" applyFont="1" applyFill="1" applyBorder="1"/>
    <xf numFmtId="174" fontId="56" fillId="3" borderId="10" xfId="1" applyNumberFormat="1" applyFont="1" applyFill="1" applyBorder="1"/>
    <xf numFmtId="164" fontId="56" fillId="3" borderId="10" xfId="1" applyNumberFormat="1" applyFont="1" applyFill="1" applyBorder="1" applyAlignment="1">
      <alignment horizontal="center"/>
    </xf>
    <xf numFmtId="164" fontId="29" fillId="38" borderId="2" xfId="1" applyNumberFormat="1" applyFont="1" applyFill="1" applyBorder="1" applyAlignment="1">
      <alignment horizontal="right"/>
    </xf>
    <xf numFmtId="164" fontId="30" fillId="38" borderId="10" xfId="1" applyNumberFormat="1" applyFont="1" applyFill="1" applyBorder="1" applyAlignment="1">
      <alignment horizontal="right"/>
    </xf>
    <xf numFmtId="164" fontId="29" fillId="38" borderId="51" xfId="1" applyNumberFormat="1" applyFont="1" applyFill="1" applyBorder="1" applyAlignment="1">
      <alignment horizontal="right"/>
    </xf>
    <xf numFmtId="0" fontId="29" fillId="38" borderId="12" xfId="1" applyFont="1" applyFill="1" applyBorder="1" applyAlignment="1">
      <alignment horizontal="left" indent="1"/>
    </xf>
    <xf numFmtId="0" fontId="30" fillId="3" borderId="41" xfId="1" applyFont="1" applyFill="1" applyBorder="1" applyAlignment="1">
      <alignment horizontal="left" wrapText="1"/>
    </xf>
    <xf numFmtId="0" fontId="59" fillId="3" borderId="13" xfId="0" applyFont="1" applyFill="1" applyBorder="1"/>
    <xf numFmtId="0" fontId="29" fillId="38" borderId="42" xfId="1" applyFont="1" applyFill="1" applyBorder="1" applyAlignment="1">
      <alignment wrapText="1"/>
    </xf>
    <xf numFmtId="165" fontId="29" fillId="4" borderId="2" xfId="2" applyNumberFormat="1" applyFont="1" applyFill="1" applyBorder="1"/>
    <xf numFmtId="165" fontId="56" fillId="3" borderId="2" xfId="2" applyFont="1" applyFill="1" applyBorder="1"/>
    <xf numFmtId="0" fontId="30" fillId="38" borderId="54" xfId="1" applyFont="1" applyFill="1" applyBorder="1" applyAlignment="1">
      <alignment wrapText="1"/>
    </xf>
    <xf numFmtId="0" fontId="59" fillId="3" borderId="26" xfId="0" applyFont="1" applyFill="1" applyBorder="1"/>
    <xf numFmtId="164" fontId="29" fillId="4" borderId="15" xfId="2" applyNumberFormat="1" applyFont="1" applyFill="1" applyBorder="1"/>
    <xf numFmtId="0" fontId="56" fillId="3" borderId="10" xfId="1" applyFont="1" applyFill="1" applyBorder="1"/>
    <xf numFmtId="173" fontId="60" fillId="3" borderId="15" xfId="3" applyNumberFormat="1" applyFont="1" applyFill="1" applyBorder="1" applyAlignment="1">
      <alignment horizontal="center"/>
    </xf>
    <xf numFmtId="164" fontId="60" fillId="3" borderId="15" xfId="3" applyNumberFormat="1" applyFont="1" applyFill="1" applyBorder="1" applyAlignment="1">
      <alignment horizontal="center"/>
    </xf>
    <xf numFmtId="174" fontId="29" fillId="3" borderId="52" xfId="2" applyNumberFormat="1" applyFont="1" applyFill="1" applyBorder="1"/>
    <xf numFmtId="165" fontId="29" fillId="3" borderId="15" xfId="2" applyFont="1" applyFill="1" applyBorder="1"/>
    <xf numFmtId="0" fontId="30" fillId="0" borderId="0" xfId="1" applyFont="1" applyFill="1"/>
    <xf numFmtId="0" fontId="29" fillId="3" borderId="1" xfId="1" applyFont="1" applyFill="1" applyBorder="1"/>
    <xf numFmtId="174" fontId="30" fillId="4" borderId="1" xfId="2" applyNumberFormat="1" applyFont="1" applyFill="1" applyBorder="1"/>
    <xf numFmtId="174" fontId="30" fillId="3" borderId="1" xfId="2" applyNumberFormat="1" applyFont="1" applyFill="1" applyBorder="1"/>
    <xf numFmtId="164" fontId="29" fillId="38" borderId="42" xfId="1" applyNumberFormat="1" applyFont="1" applyFill="1" applyBorder="1"/>
    <xf numFmtId="0" fontId="29" fillId="3" borderId="13" xfId="1" applyFont="1" applyFill="1" applyBorder="1"/>
    <xf numFmtId="164" fontId="29" fillId="38" borderId="2" xfId="1" applyNumberFormat="1" applyFont="1" applyFill="1" applyBorder="1" applyAlignment="1">
      <alignment horizontal="center"/>
    </xf>
    <xf numFmtId="164" fontId="29" fillId="38" borderId="51" xfId="1" applyNumberFormat="1" applyFont="1" applyFill="1" applyBorder="1" applyAlignment="1">
      <alignment horizontal="center"/>
    </xf>
    <xf numFmtId="174" fontId="56" fillId="3" borderId="14" xfId="1" applyNumberFormat="1" applyFont="1" applyFill="1" applyBorder="1"/>
    <xf numFmtId="179" fontId="30" fillId="38" borderId="15" xfId="4" applyNumberFormat="1" applyFont="1" applyFill="1" applyBorder="1"/>
    <xf numFmtId="174" fontId="56" fillId="38" borderId="43" xfId="1" applyNumberFormat="1" applyFont="1" applyFill="1" applyBorder="1"/>
    <xf numFmtId="174" fontId="63" fillId="38" borderId="22" xfId="1" applyNumberFormat="1" applyFont="1" applyFill="1" applyBorder="1"/>
    <xf numFmtId="174" fontId="63" fillId="38" borderId="65" xfId="1" applyNumberFormat="1" applyFont="1" applyFill="1" applyBorder="1"/>
    <xf numFmtId="174" fontId="63" fillId="38" borderId="41" xfId="1" applyNumberFormat="1" applyFont="1" applyFill="1" applyBorder="1"/>
    <xf numFmtId="174" fontId="63" fillId="38" borderId="43" xfId="1" applyNumberFormat="1" applyFont="1" applyFill="1" applyBorder="1"/>
    <xf numFmtId="174" fontId="56" fillId="38" borderId="54" xfId="1" applyNumberFormat="1" applyFont="1" applyFill="1" applyBorder="1"/>
    <xf numFmtId="174" fontId="61" fillId="38" borderId="16" xfId="2" applyNumberFormat="1" applyFont="1" applyFill="1" applyBorder="1"/>
    <xf numFmtId="0" fontId="59" fillId="3" borderId="47" xfId="0" applyFont="1" applyFill="1" applyBorder="1"/>
    <xf numFmtId="173" fontId="63" fillId="3" borderId="43" xfId="1" applyNumberFormat="1" applyFont="1" applyFill="1" applyBorder="1"/>
    <xf numFmtId="174" fontId="30" fillId="38" borderId="47" xfId="2" applyNumberFormat="1" applyFont="1" applyFill="1" applyBorder="1"/>
    <xf numFmtId="0" fontId="29" fillId="3" borderId="14" xfId="1" applyFont="1" applyFill="1" applyBorder="1" applyAlignment="1">
      <alignment wrapText="1"/>
    </xf>
    <xf numFmtId="174" fontId="29" fillId="3" borderId="14" xfId="1" applyNumberFormat="1" applyFont="1" applyFill="1" applyBorder="1"/>
    <xf numFmtId="0" fontId="29" fillId="38" borderId="43" xfId="1" applyFont="1" applyFill="1" applyBorder="1" applyAlignment="1">
      <alignment horizontal="left" indent="2"/>
    </xf>
    <xf numFmtId="3" fontId="29" fillId="3" borderId="14" xfId="2" applyNumberFormat="1" applyFont="1" applyFill="1" applyBorder="1" applyAlignment="1">
      <alignment horizontal="center"/>
    </xf>
    <xf numFmtId="2" fontId="13" fillId="3" borderId="12" xfId="0" applyNumberFormat="1" applyFont="1" applyFill="1" applyBorder="1" applyAlignment="1">
      <alignment horizontal="left" wrapText="1" indent="2"/>
    </xf>
    <xf numFmtId="2" fontId="13" fillId="3" borderId="15" xfId="0" applyNumberFormat="1" applyFont="1" applyFill="1" applyBorder="1" applyAlignment="1">
      <alignment horizontal="left" wrapText="1" indent="2"/>
    </xf>
    <xf numFmtId="164" fontId="16" fillId="3" borderId="12" xfId="1" applyNumberFormat="1" applyFont="1" applyFill="1" applyBorder="1" applyAlignment="1">
      <alignment horizontal="center"/>
    </xf>
    <xf numFmtId="0" fontId="32" fillId="3" borderId="9" xfId="1" applyFont="1" applyFill="1" applyBorder="1" applyAlignment="1">
      <alignment horizontal="left" wrapText="1" indent="2"/>
    </xf>
    <xf numFmtId="0" fontId="16" fillId="3" borderId="38" xfId="1" applyFont="1" applyFill="1" applyBorder="1" applyAlignment="1">
      <alignment horizontal="left" wrapText="1" indent="2"/>
    </xf>
    <xf numFmtId="3" fontId="16" fillId="3" borderId="16" xfId="1" applyNumberFormat="1" applyFont="1" applyFill="1" applyBorder="1" applyAlignment="1">
      <alignment horizontal="center"/>
    </xf>
    <xf numFmtId="181" fontId="12" fillId="3" borderId="16" xfId="1" applyNumberFormat="1" applyFont="1" applyFill="1" applyBorder="1" applyAlignment="1">
      <alignment horizontal="center"/>
    </xf>
    <xf numFmtId="171" fontId="11" fillId="3" borderId="16" xfId="1" applyNumberFormat="1" applyFont="1" applyFill="1" applyBorder="1"/>
    <xf numFmtId="171" fontId="11" fillId="3" borderId="36" xfId="1" applyNumberFormat="1" applyFont="1" applyFill="1" applyBorder="1"/>
    <xf numFmtId="3" fontId="11" fillId="3" borderId="16" xfId="1" applyNumberFormat="1" applyFont="1" applyFill="1" applyBorder="1" applyAlignment="1">
      <alignment horizontal="center"/>
    </xf>
    <xf numFmtId="3" fontId="11" fillId="3" borderId="36" xfId="1" applyNumberFormat="1" applyFont="1" applyFill="1" applyBorder="1" applyAlignment="1">
      <alignment horizontal="center"/>
    </xf>
    <xf numFmtId="174" fontId="13" fillId="3" borderId="16" xfId="2" applyNumberFormat="1" applyFont="1" applyFill="1" applyBorder="1"/>
    <xf numFmtId="3" fontId="11" fillId="3" borderId="84" xfId="1" applyNumberFormat="1" applyFont="1" applyFill="1" applyBorder="1" applyAlignment="1">
      <alignment horizontal="center"/>
    </xf>
    <xf numFmtId="181" fontId="11" fillId="3" borderId="16" xfId="1" applyNumberFormat="1" applyFont="1" applyFill="1" applyBorder="1" applyAlignment="1">
      <alignment horizontal="center"/>
    </xf>
    <xf numFmtId="3" fontId="11" fillId="3" borderId="38" xfId="1" applyNumberFormat="1" applyFont="1" applyFill="1" applyBorder="1" applyAlignment="1">
      <alignment horizontal="center"/>
    </xf>
    <xf numFmtId="2" fontId="32" fillId="3" borderId="9" xfId="0" applyNumberFormat="1" applyFont="1" applyFill="1" applyBorder="1" applyAlignment="1">
      <alignment horizontal="left" wrapText="1" indent="2"/>
    </xf>
    <xf numFmtId="0" fontId="32" fillId="3" borderId="9" xfId="1" applyFont="1" applyFill="1" applyBorder="1" applyAlignment="1">
      <alignment horizontal="center" wrapText="1"/>
    </xf>
    <xf numFmtId="2" fontId="32" fillId="3" borderId="12" xfId="0" applyNumberFormat="1" applyFont="1" applyFill="1" applyBorder="1" applyAlignment="1">
      <alignment horizontal="center" wrapText="1"/>
    </xf>
    <xf numFmtId="0" fontId="12" fillId="3" borderId="38" xfId="1" applyFont="1" applyFill="1" applyBorder="1" applyAlignment="1">
      <alignment horizontal="left" wrapText="1" indent="2"/>
    </xf>
    <xf numFmtId="0" fontId="32" fillId="3" borderId="23" xfId="1" applyFont="1" applyFill="1" applyBorder="1" applyAlignment="1">
      <alignment horizontal="left" wrapText="1" indent="2"/>
    </xf>
    <xf numFmtId="0" fontId="56" fillId="38" borderId="12" xfId="0" applyFont="1" applyFill="1" applyBorder="1" applyAlignment="1">
      <alignment horizontal="left" indent="1"/>
    </xf>
    <xf numFmtId="0" fontId="61" fillId="38" borderId="63" xfId="0" applyFont="1" applyFill="1" applyBorder="1" applyAlignment="1">
      <alignment horizontal="left" wrapText="1" indent="2"/>
    </xf>
    <xf numFmtId="0" fontId="10" fillId="3" borderId="0" xfId="1" applyFont="1" applyFill="1"/>
    <xf numFmtId="0" fontId="10" fillId="0" borderId="0" xfId="1" applyFont="1" applyFill="1"/>
    <xf numFmtId="3" fontId="13" fillId="3" borderId="12" xfId="1" applyNumberFormat="1" applyFont="1" applyFill="1" applyBorder="1" applyAlignment="1">
      <alignment horizontal="center"/>
    </xf>
    <xf numFmtId="171" fontId="10" fillId="3" borderId="12" xfId="1" applyNumberFormat="1" applyFont="1" applyFill="1" applyBorder="1"/>
    <xf numFmtId="3" fontId="10" fillId="3" borderId="12" xfId="2" applyNumberFormat="1" applyFont="1" applyFill="1" applyBorder="1" applyAlignment="1">
      <alignment horizontal="center"/>
    </xf>
    <xf numFmtId="3" fontId="10" fillId="4" borderId="12" xfId="2" applyNumberFormat="1" applyFont="1" applyFill="1" applyBorder="1" applyAlignment="1">
      <alignment horizontal="center"/>
    </xf>
    <xf numFmtId="165" fontId="10" fillId="3" borderId="12" xfId="2" applyFont="1" applyFill="1" applyBorder="1" applyAlignment="1">
      <alignment horizontal="center"/>
    </xf>
    <xf numFmtId="4" fontId="13" fillId="3" borderId="0" xfId="0" applyNumberFormat="1" applyFont="1" applyFill="1"/>
    <xf numFmtId="4" fontId="10" fillId="3" borderId="0" xfId="1" applyNumberFormat="1" applyFont="1" applyFill="1" applyBorder="1"/>
    <xf numFmtId="0" fontId="11" fillId="0" borderId="2" xfId="1" applyFont="1" applyFill="1" applyBorder="1" applyAlignment="1">
      <alignment horizontal="left" wrapText="1"/>
    </xf>
    <xf numFmtId="3" fontId="57" fillId="3" borderId="0" xfId="1" applyNumberFormat="1" applyFont="1" applyFill="1" applyAlignment="1">
      <alignment horizontal="center"/>
    </xf>
    <xf numFmtId="3" fontId="29" fillId="3" borderId="7" xfId="1" applyNumberFormat="1" applyFont="1" applyFill="1" applyBorder="1" applyAlignment="1">
      <alignment horizontal="center" vertical="center"/>
    </xf>
    <xf numFmtId="3" fontId="29" fillId="3" borderId="8" xfId="1" applyNumberFormat="1" applyFont="1" applyFill="1" applyBorder="1" applyAlignment="1">
      <alignment horizontal="center" vertical="center"/>
    </xf>
    <xf numFmtId="3" fontId="29" fillId="3" borderId="2" xfId="1" applyNumberFormat="1" applyFont="1" applyFill="1" applyBorder="1" applyAlignment="1">
      <alignment horizontal="center" vertical="center"/>
    </xf>
    <xf numFmtId="3" fontId="30" fillId="3" borderId="15" xfId="1" applyNumberFormat="1" applyFont="1" applyFill="1" applyBorder="1" applyAlignment="1">
      <alignment horizontal="center"/>
    </xf>
    <xf numFmtId="3" fontId="13" fillId="0" borderId="19" xfId="2" applyNumberFormat="1" applyFont="1" applyFill="1" applyBorder="1" applyAlignment="1">
      <alignment horizontal="center"/>
    </xf>
    <xf numFmtId="3" fontId="15" fillId="3" borderId="12" xfId="1" applyNumberFormat="1" applyFont="1" applyFill="1" applyBorder="1" applyAlignment="1">
      <alignment horizontal="center"/>
    </xf>
    <xf numFmtId="3" fontId="15" fillId="3" borderId="15" xfId="2" applyNumberFormat="1" applyFont="1" applyFill="1" applyBorder="1" applyAlignment="1">
      <alignment horizontal="center"/>
    </xf>
    <xf numFmtId="3" fontId="10" fillId="3" borderId="12" xfId="1" applyNumberFormat="1" applyFont="1" applyFill="1" applyBorder="1" applyAlignment="1">
      <alignment horizontal="center"/>
    </xf>
    <xf numFmtId="3" fontId="10" fillId="3" borderId="15" xfId="1" applyNumberFormat="1" applyFont="1" applyFill="1" applyBorder="1" applyAlignment="1">
      <alignment horizontal="center"/>
    </xf>
    <xf numFmtId="3" fontId="15" fillId="3" borderId="15" xfId="1" applyNumberFormat="1" applyFont="1" applyFill="1" applyBorder="1" applyAlignment="1">
      <alignment horizontal="center"/>
    </xf>
    <xf numFmtId="3" fontId="12" fillId="3" borderId="12" xfId="3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3" fillId="3" borderId="15" xfId="1" applyNumberFormat="1" applyFont="1" applyFill="1" applyBorder="1" applyAlignment="1">
      <alignment horizontal="center"/>
    </xf>
    <xf numFmtId="3" fontId="15" fillId="3" borderId="8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19" xfId="1" applyNumberFormat="1" applyFont="1" applyFill="1" applyBorder="1" applyAlignment="1">
      <alignment horizontal="center"/>
    </xf>
    <xf numFmtId="3" fontId="10" fillId="3" borderId="5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24" fillId="3" borderId="19" xfId="1" applyNumberFormat="1" applyFont="1" applyFill="1" applyBorder="1" applyAlignment="1">
      <alignment horizontal="center"/>
    </xf>
    <xf numFmtId="3" fontId="23" fillId="3" borderId="19" xfId="1" applyNumberFormat="1" applyFont="1" applyFill="1" applyBorder="1" applyAlignment="1">
      <alignment horizontal="center"/>
    </xf>
    <xf numFmtId="3" fontId="23" fillId="3" borderId="2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30" fillId="38" borderId="4" xfId="1" applyNumberFormat="1" applyFont="1" applyFill="1" applyBorder="1" applyAlignment="1">
      <alignment horizontal="center"/>
    </xf>
    <xf numFmtId="3" fontId="30" fillId="38" borderId="19" xfId="1" applyNumberFormat="1" applyFont="1" applyFill="1" applyBorder="1" applyAlignment="1">
      <alignment horizontal="center"/>
    </xf>
    <xf numFmtId="3" fontId="30" fillId="38" borderId="12" xfId="1" applyNumberFormat="1" applyFont="1" applyFill="1" applyBorder="1" applyAlignment="1">
      <alignment horizontal="center"/>
    </xf>
    <xf numFmtId="3" fontId="29" fillId="38" borderId="12" xfId="1" applyNumberFormat="1" applyFont="1" applyFill="1" applyBorder="1" applyAlignment="1">
      <alignment horizontal="center"/>
    </xf>
    <xf numFmtId="3" fontId="63" fillId="38" borderId="12" xfId="1" applyNumberFormat="1" applyFont="1" applyFill="1" applyBorder="1" applyAlignment="1">
      <alignment horizontal="center"/>
    </xf>
    <xf numFmtId="3" fontId="63" fillId="38" borderId="19" xfId="1" applyNumberFormat="1" applyFont="1" applyFill="1" applyBorder="1" applyAlignment="1">
      <alignment horizontal="center"/>
    </xf>
    <xf numFmtId="3" fontId="63" fillId="38" borderId="4" xfId="1" applyNumberFormat="1" applyFont="1" applyFill="1" applyBorder="1" applyAlignment="1">
      <alignment horizontal="center"/>
    </xf>
    <xf numFmtId="3" fontId="56" fillId="3" borderId="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29" fillId="3" borderId="44" xfId="1" applyNumberFormat="1" applyFont="1" applyFill="1" applyBorder="1" applyAlignment="1">
      <alignment horizontal="center"/>
    </xf>
    <xf numFmtId="3" fontId="30" fillId="3" borderId="12" xfId="1" applyNumberFormat="1" applyFont="1" applyFill="1" applyBorder="1" applyAlignment="1">
      <alignment horizontal="center" wrapText="1"/>
    </xf>
    <xf numFmtId="3" fontId="56" fillId="3" borderId="0" xfId="1" applyNumberFormat="1" applyFont="1" applyFill="1"/>
    <xf numFmtId="3" fontId="56" fillId="3" borderId="0" xfId="1" applyNumberFormat="1" applyFont="1" applyFill="1" applyBorder="1"/>
    <xf numFmtId="3" fontId="61" fillId="0" borderId="12" xfId="1" applyNumberFormat="1" applyFont="1" applyFill="1" applyBorder="1" applyAlignment="1">
      <alignment horizontal="center"/>
    </xf>
    <xf numFmtId="3" fontId="60" fillId="3" borderId="19" xfId="3" applyNumberFormat="1" applyFont="1" applyFill="1" applyBorder="1" applyAlignment="1">
      <alignment horizontal="center"/>
    </xf>
    <xf numFmtId="3" fontId="61" fillId="3" borderId="12" xfId="3" applyNumberFormat="1" applyFont="1" applyFill="1" applyBorder="1" applyAlignment="1">
      <alignment horizontal="center"/>
    </xf>
    <xf numFmtId="3" fontId="61" fillId="3" borderId="19" xfId="3" applyNumberFormat="1" applyFont="1" applyFill="1" applyBorder="1" applyAlignment="1">
      <alignment horizontal="center"/>
    </xf>
    <xf numFmtId="3" fontId="60" fillId="3" borderId="12" xfId="3" applyNumberFormat="1" applyFont="1" applyFill="1" applyBorder="1" applyAlignment="1">
      <alignment horizontal="center"/>
    </xf>
    <xf numFmtId="3" fontId="29" fillId="3" borderId="41" xfId="2" applyNumberFormat="1" applyFont="1" applyFill="1" applyBorder="1" applyAlignment="1">
      <alignment horizontal="center"/>
    </xf>
    <xf numFmtId="3" fontId="30" fillId="3" borderId="43" xfId="2" applyNumberFormat="1" applyFont="1" applyFill="1" applyBorder="1" applyAlignment="1">
      <alignment horizontal="center"/>
    </xf>
    <xf numFmtId="3" fontId="29" fillId="3" borderId="2" xfId="1" applyNumberFormat="1" applyFont="1" applyFill="1" applyBorder="1" applyAlignment="1">
      <alignment horizontal="center"/>
    </xf>
    <xf numFmtId="3" fontId="30" fillId="38" borderId="2" xfId="1" applyNumberFormat="1" applyFont="1" applyFill="1" applyBorder="1" applyAlignment="1">
      <alignment horizontal="center"/>
    </xf>
    <xf numFmtId="3" fontId="29" fillId="38" borderId="15" xfId="1" applyNumberFormat="1" applyFont="1" applyFill="1" applyBorder="1" applyAlignment="1">
      <alignment horizontal="center"/>
    </xf>
    <xf numFmtId="3" fontId="30" fillId="38" borderId="15" xfId="1" applyNumberFormat="1" applyFont="1" applyFill="1" applyBorder="1" applyAlignment="1">
      <alignment horizontal="center"/>
    </xf>
    <xf numFmtId="3" fontId="30" fillId="38" borderId="10" xfId="1" applyNumberFormat="1" applyFont="1" applyFill="1" applyBorder="1" applyAlignment="1">
      <alignment horizontal="center"/>
    </xf>
    <xf numFmtId="3" fontId="10" fillId="3" borderId="7" xfId="1" applyNumberFormat="1" applyFont="1" applyFill="1" applyBorder="1" applyAlignment="1">
      <alignment horizontal="center" vertical="center"/>
    </xf>
    <xf numFmtId="3" fontId="10" fillId="3" borderId="8" xfId="1" applyNumberFormat="1" applyFont="1" applyFill="1" applyBorder="1" applyAlignment="1">
      <alignment horizontal="center" vertical="center"/>
    </xf>
    <xf numFmtId="3" fontId="60" fillId="3" borderId="12" xfId="1" applyNumberFormat="1" applyFont="1" applyFill="1" applyBorder="1" applyAlignment="1">
      <alignment horizontal="center"/>
    </xf>
    <xf numFmtId="3" fontId="29" fillId="3" borderId="0" xfId="1" applyNumberFormat="1" applyFont="1" applyFill="1" applyAlignment="1">
      <alignment horizontal="center"/>
    </xf>
    <xf numFmtId="3" fontId="63" fillId="0" borderId="12" xfId="1" applyNumberFormat="1" applyFont="1" applyFill="1" applyBorder="1" applyAlignment="1">
      <alignment horizontal="center"/>
    </xf>
    <xf numFmtId="3" fontId="29" fillId="3" borderId="19" xfId="2" applyNumberFormat="1" applyFont="1" applyFill="1" applyBorder="1" applyAlignment="1">
      <alignment horizontal="center"/>
    </xf>
    <xf numFmtId="3" fontId="30" fillId="3" borderId="9" xfId="1" applyNumberFormat="1" applyFont="1" applyFill="1" applyBorder="1" applyAlignment="1">
      <alignment horizontal="center"/>
    </xf>
    <xf numFmtId="3" fontId="29" fillId="3" borderId="20" xfId="1" applyNumberFormat="1" applyFont="1" applyFill="1" applyBorder="1" applyAlignment="1">
      <alignment horizontal="center"/>
    </xf>
    <xf numFmtId="3" fontId="35" fillId="3" borderId="12" xfId="1" applyNumberFormat="1" applyFont="1" applyFill="1" applyBorder="1" applyAlignment="1">
      <alignment horizontal="center"/>
    </xf>
    <xf numFmtId="3" fontId="30" fillId="3" borderId="20" xfId="1" applyNumberFormat="1" applyFont="1" applyFill="1" applyBorder="1" applyAlignment="1">
      <alignment horizontal="center"/>
    </xf>
    <xf numFmtId="3" fontId="29" fillId="3" borderId="19" xfId="1" applyNumberFormat="1" applyFont="1" applyFill="1" applyBorder="1" applyAlignment="1">
      <alignment horizontal="center"/>
    </xf>
    <xf numFmtId="3" fontId="60" fillId="3" borderId="19" xfId="1" applyNumberFormat="1" applyFont="1" applyFill="1" applyBorder="1" applyAlignment="1">
      <alignment horizontal="center"/>
    </xf>
    <xf numFmtId="3" fontId="10" fillId="0" borderId="19" xfId="2" applyNumberFormat="1" applyFont="1" applyFill="1" applyBorder="1" applyAlignment="1">
      <alignment horizontal="center"/>
    </xf>
    <xf numFmtId="3" fontId="66" fillId="3" borderId="12" xfId="5" applyNumberFormat="1" applyFont="1" applyFill="1" applyBorder="1" applyAlignment="1">
      <alignment horizontal="center"/>
    </xf>
    <xf numFmtId="3" fontId="61" fillId="3" borderId="4" xfId="3" applyNumberFormat="1" applyFont="1" applyFill="1" applyBorder="1" applyAlignment="1">
      <alignment horizontal="center"/>
    </xf>
    <xf numFmtId="3" fontId="61" fillId="3" borderId="19" xfId="1" applyNumberFormat="1" applyFont="1" applyFill="1" applyBorder="1" applyAlignment="1">
      <alignment horizontal="center"/>
    </xf>
    <xf numFmtId="3" fontId="29" fillId="3" borderId="4" xfId="1" applyNumberFormat="1" applyFont="1" applyFill="1" applyBorder="1" applyAlignment="1">
      <alignment horizontal="center"/>
    </xf>
    <xf numFmtId="3" fontId="30" fillId="3" borderId="4" xfId="1" applyNumberFormat="1" applyFont="1" applyFill="1" applyBorder="1" applyAlignment="1">
      <alignment horizontal="center"/>
    </xf>
    <xf numFmtId="3" fontId="60" fillId="3" borderId="14" xfId="3" applyNumberFormat="1" applyFont="1" applyFill="1" applyBorder="1" applyAlignment="1">
      <alignment horizontal="center"/>
    </xf>
    <xf numFmtId="3" fontId="60" fillId="3" borderId="4" xfId="3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30" fillId="3" borderId="22" xfId="1" applyNumberFormat="1" applyFont="1" applyFill="1" applyBorder="1" applyAlignment="1">
      <alignment horizontal="center"/>
    </xf>
    <xf numFmtId="3" fontId="10" fillId="0" borderId="32" xfId="1" applyNumberFormat="1" applyFont="1" applyFill="1" applyBorder="1" applyAlignment="1">
      <alignment horizontal="center"/>
    </xf>
    <xf numFmtId="3" fontId="29" fillId="3" borderId="15" xfId="0" applyNumberFormat="1" applyFont="1" applyFill="1" applyBorder="1" applyAlignment="1">
      <alignment horizontal="center"/>
    </xf>
    <xf numFmtId="3" fontId="30" fillId="3" borderId="31" xfId="1" applyNumberFormat="1" applyFont="1" applyFill="1" applyBorder="1" applyAlignment="1">
      <alignment horizontal="center"/>
    </xf>
    <xf numFmtId="3" fontId="29" fillId="3" borderId="15" xfId="1" applyNumberFormat="1" applyFont="1" applyFill="1" applyBorder="1" applyAlignment="1">
      <alignment horizontal="center"/>
    </xf>
    <xf numFmtId="3" fontId="30" fillId="3" borderId="24" xfId="1" applyNumberFormat="1" applyFont="1" applyFill="1" applyBorder="1" applyAlignment="1">
      <alignment horizontal="center"/>
    </xf>
    <xf numFmtId="3" fontId="60" fillId="38" borderId="17" xfId="1" applyNumberFormat="1" applyFont="1" applyFill="1" applyBorder="1" applyAlignment="1">
      <alignment horizontal="center"/>
    </xf>
    <xf numFmtId="3" fontId="60" fillId="38" borderId="12" xfId="3" applyNumberFormat="1" applyFont="1" applyFill="1" applyBorder="1" applyAlignment="1">
      <alignment horizontal="center"/>
    </xf>
    <xf numFmtId="3" fontId="60" fillId="38" borderId="19" xfId="3" applyNumberFormat="1" applyFont="1" applyFill="1" applyBorder="1" applyAlignment="1">
      <alignment horizontal="center"/>
    </xf>
    <xf numFmtId="3" fontId="60" fillId="38" borderId="15" xfId="3" applyNumberFormat="1" applyFont="1" applyFill="1" applyBorder="1" applyAlignment="1">
      <alignment horizontal="center"/>
    </xf>
    <xf numFmtId="3" fontId="60" fillId="38" borderId="10" xfId="3" applyNumberFormat="1" applyFont="1" applyFill="1" applyBorder="1" applyAlignment="1">
      <alignment horizontal="center"/>
    </xf>
    <xf numFmtId="3" fontId="60" fillId="3" borderId="2" xfId="1" applyNumberFormat="1" applyFont="1" applyFill="1" applyBorder="1" applyAlignment="1">
      <alignment horizontal="center"/>
    </xf>
    <xf numFmtId="3" fontId="56" fillId="3" borderId="12" xfId="2" applyNumberFormat="1" applyFont="1" applyFill="1" applyBorder="1" applyAlignment="1">
      <alignment horizontal="center"/>
    </xf>
    <xf numFmtId="3" fontId="63" fillId="3" borderId="12" xfId="2" applyNumberFormat="1" applyFont="1" applyFill="1" applyBorder="1" applyAlignment="1">
      <alignment horizontal="center"/>
    </xf>
    <xf numFmtId="3" fontId="63" fillId="3" borderId="79" xfId="2" applyNumberFormat="1" applyFont="1" applyFill="1" applyBorder="1" applyAlignment="1">
      <alignment horizontal="center"/>
    </xf>
    <xf numFmtId="3" fontId="30" fillId="3" borderId="2" xfId="2" applyNumberFormat="1" applyFont="1" applyFill="1" applyBorder="1" applyAlignment="1">
      <alignment horizontal="center"/>
    </xf>
    <xf numFmtId="3" fontId="30" fillId="38" borderId="17" xfId="2" applyNumberFormat="1" applyFont="1" applyFill="1" applyBorder="1" applyAlignment="1">
      <alignment horizontal="center"/>
    </xf>
    <xf numFmtId="3" fontId="29" fillId="38" borderId="12" xfId="2" applyNumberFormat="1" applyFont="1" applyFill="1" applyBorder="1" applyAlignment="1">
      <alignment horizontal="center"/>
    </xf>
    <xf numFmtId="3" fontId="29" fillId="38" borderId="19" xfId="2" applyNumberFormat="1" applyFont="1" applyFill="1" applyBorder="1" applyAlignment="1">
      <alignment horizontal="center"/>
    </xf>
    <xf numFmtId="3" fontId="29" fillId="38" borderId="15" xfId="2" applyNumberFormat="1" applyFont="1" applyFill="1" applyBorder="1" applyAlignment="1">
      <alignment horizontal="center"/>
    </xf>
    <xf numFmtId="3" fontId="30" fillId="38" borderId="10" xfId="2" applyNumberFormat="1" applyFont="1" applyFill="1" applyBorder="1" applyAlignment="1">
      <alignment horizontal="center"/>
    </xf>
    <xf numFmtId="3" fontId="63" fillId="3" borderId="26" xfId="2" applyNumberFormat="1" applyFont="1" applyFill="1" applyBorder="1" applyAlignment="1">
      <alignment horizontal="center"/>
    </xf>
    <xf numFmtId="3" fontId="56" fillId="3" borderId="2" xfId="2" applyNumberFormat="1" applyFont="1" applyFill="1" applyBorder="1" applyAlignment="1">
      <alignment horizontal="center"/>
    </xf>
    <xf numFmtId="3" fontId="63" fillId="3" borderId="4" xfId="2" applyNumberFormat="1" applyFont="1" applyFill="1" applyBorder="1" applyAlignment="1">
      <alignment horizontal="center"/>
    </xf>
    <xf numFmtId="3" fontId="63" fillId="3" borderId="19" xfId="2" applyNumberFormat="1" applyFont="1" applyFill="1" applyBorder="1" applyAlignment="1">
      <alignment horizontal="center"/>
    </xf>
    <xf numFmtId="3" fontId="29" fillId="38" borderId="17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29" fillId="3" borderId="12" xfId="1" applyNumberFormat="1" applyFont="1" applyFill="1" applyBorder="1" applyAlignment="1">
      <alignment horizontal="center" wrapText="1"/>
    </xf>
    <xf numFmtId="3" fontId="30" fillId="3" borderId="10" xfId="2" applyNumberFormat="1" applyFont="1" applyFill="1" applyBorder="1" applyAlignment="1">
      <alignment horizontal="center"/>
    </xf>
    <xf numFmtId="3" fontId="63" fillId="38" borderId="12" xfId="2" applyNumberFormat="1" applyFont="1" applyFill="1" applyBorder="1" applyAlignment="1">
      <alignment horizontal="center"/>
    </xf>
    <xf numFmtId="3" fontId="56" fillId="38" borderId="12" xfId="2" applyNumberFormat="1" applyFont="1" applyFill="1" applyBorder="1" applyAlignment="1">
      <alignment horizontal="center"/>
    </xf>
    <xf numFmtId="3" fontId="56" fillId="38" borderId="12" xfId="1" applyNumberFormat="1" applyFont="1" applyFill="1" applyBorder="1" applyAlignment="1">
      <alignment horizontal="center"/>
    </xf>
    <xf numFmtId="3" fontId="63" fillId="38" borderId="2" xfId="1" applyNumberFormat="1" applyFont="1" applyFill="1" applyBorder="1" applyAlignment="1">
      <alignment horizontal="center"/>
    </xf>
    <xf numFmtId="3" fontId="56" fillId="38" borderId="15" xfId="1" applyNumberFormat="1" applyFont="1" applyFill="1" applyBorder="1" applyAlignment="1">
      <alignment horizontal="center"/>
    </xf>
    <xf numFmtId="3" fontId="63" fillId="38" borderId="15" xfId="1" applyNumberFormat="1" applyFont="1" applyFill="1" applyBorder="1" applyAlignment="1">
      <alignment horizontal="center"/>
    </xf>
    <xf numFmtId="3" fontId="63" fillId="38" borderId="10" xfId="1" applyNumberFormat="1" applyFont="1" applyFill="1" applyBorder="1" applyAlignment="1">
      <alignment horizontal="center"/>
    </xf>
    <xf numFmtId="3" fontId="30" fillId="3" borderId="8" xfId="2" applyNumberFormat="1" applyFont="1" applyFill="1" applyBorder="1" applyAlignment="1">
      <alignment horizontal="center"/>
    </xf>
    <xf numFmtId="3" fontId="29" fillId="38" borderId="10" xfId="2" applyNumberFormat="1" applyFont="1" applyFill="1" applyBorder="1" applyAlignment="1">
      <alignment horizontal="center"/>
    </xf>
    <xf numFmtId="3" fontId="63" fillId="3" borderId="14" xfId="1" applyNumberFormat="1" applyFont="1" applyFill="1" applyBorder="1" applyAlignment="1">
      <alignment horizontal="center"/>
    </xf>
    <xf numFmtId="3" fontId="63" fillId="3" borderId="11" xfId="2" applyNumberFormat="1" applyFont="1" applyFill="1" applyBorder="1" applyAlignment="1">
      <alignment horizontal="center"/>
    </xf>
    <xf numFmtId="3" fontId="30" fillId="38" borderId="17" xfId="1" applyNumberFormat="1" applyFont="1" applyFill="1" applyBorder="1" applyAlignment="1">
      <alignment horizontal="center"/>
    </xf>
    <xf numFmtId="3" fontId="29" fillId="38" borderId="10" xfId="1" applyNumberFormat="1" applyFont="1" applyFill="1" applyBorder="1" applyAlignment="1">
      <alignment horizontal="center"/>
    </xf>
    <xf numFmtId="3" fontId="30" fillId="3" borderId="4" xfId="2" applyNumberFormat="1" applyFont="1" applyFill="1" applyBorder="1" applyAlignment="1">
      <alignment horizontal="center"/>
    </xf>
    <xf numFmtId="3" fontId="30" fillId="38" borderId="17" xfId="4" applyNumberFormat="1" applyFont="1" applyFill="1" applyBorder="1" applyAlignment="1">
      <alignment horizontal="center"/>
    </xf>
    <xf numFmtId="3" fontId="30" fillId="38" borderId="12" xfId="4" applyNumberFormat="1" applyFont="1" applyFill="1" applyBorder="1" applyAlignment="1">
      <alignment horizontal="center"/>
    </xf>
    <xf numFmtId="3" fontId="29" fillId="38" borderId="12" xfId="4" applyNumberFormat="1" applyFont="1" applyFill="1" applyBorder="1" applyAlignment="1">
      <alignment horizontal="center"/>
    </xf>
    <xf numFmtId="3" fontId="30" fillId="38" borderId="15" xfId="4" applyNumberFormat="1" applyFont="1" applyFill="1" applyBorder="1" applyAlignment="1">
      <alignment horizontal="center"/>
    </xf>
    <xf numFmtId="3" fontId="29" fillId="38" borderId="10" xfId="4" applyNumberFormat="1" applyFont="1" applyFill="1" applyBorder="1" applyAlignment="1">
      <alignment horizontal="center"/>
    </xf>
    <xf numFmtId="3" fontId="61" fillId="3" borderId="15" xfId="1" applyNumberFormat="1" applyFont="1" applyFill="1" applyBorder="1" applyAlignment="1">
      <alignment horizontal="center"/>
    </xf>
    <xf numFmtId="3" fontId="60" fillId="3" borderId="4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0" fillId="3" borderId="15" xfId="1" applyNumberFormat="1" applyFont="1" applyFill="1" applyBorder="1" applyAlignment="1">
      <alignment horizontal="center"/>
    </xf>
    <xf numFmtId="3" fontId="60" fillId="3" borderId="16" xfId="1" applyNumberFormat="1" applyFont="1" applyFill="1" applyBorder="1" applyAlignment="1">
      <alignment horizontal="center"/>
    </xf>
    <xf numFmtId="3" fontId="60" fillId="3" borderId="27" xfId="1" applyNumberFormat="1" applyFont="1" applyFill="1" applyBorder="1" applyAlignment="1">
      <alignment horizontal="center"/>
    </xf>
    <xf numFmtId="3" fontId="61" fillId="3" borderId="2" xfId="1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9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74" fillId="3" borderId="16" xfId="1" applyNumberFormat="1" applyFont="1" applyFill="1" applyBorder="1" applyAlignment="1">
      <alignment horizontal="center"/>
    </xf>
    <xf numFmtId="3" fontId="60" fillId="3" borderId="8" xfId="1" applyNumberFormat="1" applyFont="1" applyFill="1" applyBorder="1" applyAlignment="1">
      <alignment horizontal="center"/>
    </xf>
    <xf numFmtId="3" fontId="61" fillId="3" borderId="42" xfId="1" applyNumberFormat="1" applyFont="1" applyFill="1" applyBorder="1" applyAlignment="1">
      <alignment horizontal="center"/>
    </xf>
    <xf numFmtId="3" fontId="10" fillId="3" borderId="19" xfId="2" applyNumberFormat="1" applyFont="1" applyFill="1" applyBorder="1" applyAlignment="1">
      <alignment horizontal="center"/>
    </xf>
    <xf numFmtId="3" fontId="56" fillId="3" borderId="19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4" fillId="3" borderId="19" xfId="1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0" fillId="3" borderId="20" xfId="1" applyNumberFormat="1" applyFont="1" applyFill="1" applyBorder="1" applyAlignment="1">
      <alignment horizontal="center"/>
    </xf>
    <xf numFmtId="3" fontId="66" fillId="3" borderId="31" xfId="1" applyNumberFormat="1" applyFont="1" applyFill="1" applyBorder="1" applyAlignment="1">
      <alignment horizontal="center"/>
    </xf>
    <xf numFmtId="3" fontId="60" fillId="3" borderId="41" xfId="1" applyNumberFormat="1" applyFont="1" applyFill="1" applyBorder="1" applyAlignment="1">
      <alignment horizontal="center"/>
    </xf>
    <xf numFmtId="3" fontId="60" fillId="3" borderId="42" xfId="1" applyNumberFormat="1" applyFont="1" applyFill="1" applyBorder="1" applyAlignment="1">
      <alignment horizontal="center"/>
    </xf>
    <xf numFmtId="3" fontId="60" fillId="3" borderId="33" xfId="1" applyNumberFormat="1" applyFont="1" applyFill="1" applyBorder="1" applyAlignment="1">
      <alignment horizontal="center"/>
    </xf>
    <xf numFmtId="3" fontId="64" fillId="3" borderId="8" xfId="1" applyNumberFormat="1" applyFont="1" applyFill="1" applyBorder="1" applyAlignment="1">
      <alignment horizontal="center"/>
    </xf>
    <xf numFmtId="3" fontId="61" fillId="3" borderId="4" xfId="1" applyNumberFormat="1" applyFont="1" applyFill="1" applyBorder="1" applyAlignment="1">
      <alignment horizontal="center"/>
    </xf>
    <xf numFmtId="3" fontId="60" fillId="3" borderId="34" xfId="1" applyNumberFormat="1" applyFont="1" applyFill="1" applyBorder="1" applyAlignment="1">
      <alignment horizontal="center"/>
    </xf>
    <xf numFmtId="3" fontId="60" fillId="3" borderId="17" xfId="1" applyNumberFormat="1" applyFont="1" applyFill="1" applyBorder="1" applyAlignment="1">
      <alignment horizontal="center"/>
    </xf>
    <xf numFmtId="3" fontId="61" fillId="3" borderId="14" xfId="1" applyNumberFormat="1" applyFont="1" applyFill="1" applyBorder="1" applyAlignment="1">
      <alignment horizontal="center"/>
    </xf>
    <xf numFmtId="3" fontId="60" fillId="3" borderId="5" xfId="1" applyNumberFormat="1" applyFont="1" applyFill="1" applyBorder="1" applyAlignment="1">
      <alignment horizontal="center"/>
    </xf>
    <xf numFmtId="3" fontId="60" fillId="3" borderId="22" xfId="1" applyNumberFormat="1" applyFont="1" applyFill="1" applyBorder="1" applyAlignment="1">
      <alignment horizontal="center"/>
    </xf>
    <xf numFmtId="3" fontId="61" fillId="3" borderId="41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4" fillId="3" borderId="22" xfId="1" applyNumberFormat="1" applyFont="1" applyFill="1" applyBorder="1" applyAlignment="1">
      <alignment horizontal="center"/>
    </xf>
    <xf numFmtId="3" fontId="60" fillId="3" borderId="44" xfId="1" applyNumberFormat="1" applyFont="1" applyFill="1" applyBorder="1" applyAlignment="1">
      <alignment horizontal="center"/>
    </xf>
    <xf numFmtId="3" fontId="29" fillId="3" borderId="41" xfId="1" applyNumberFormat="1" applyFont="1" applyFill="1" applyBorder="1" applyAlignment="1">
      <alignment horizontal="center"/>
    </xf>
    <xf numFmtId="3" fontId="60" fillId="3" borderId="46" xfId="1" applyNumberFormat="1" applyFont="1" applyFill="1" applyBorder="1" applyAlignment="1">
      <alignment horizontal="center"/>
    </xf>
    <xf numFmtId="3" fontId="30" fillId="3" borderId="8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3" fontId="16" fillId="3" borderId="14" xfId="1" applyNumberFormat="1" applyFont="1" applyFill="1" applyBorder="1" applyAlignment="1">
      <alignment horizontal="center"/>
    </xf>
    <xf numFmtId="3" fontId="16" fillId="3" borderId="5" xfId="1" applyNumberFormat="1" applyFont="1" applyFill="1" applyBorder="1" applyAlignment="1">
      <alignment horizontal="center"/>
    </xf>
    <xf numFmtId="3" fontId="16" fillId="3" borderId="19" xfId="1" applyNumberFormat="1" applyFont="1" applyFill="1" applyBorder="1" applyAlignment="1">
      <alignment horizontal="center"/>
    </xf>
    <xf numFmtId="3" fontId="10" fillId="3" borderId="19" xfId="1" applyNumberFormat="1" applyFont="1" applyFill="1" applyBorder="1" applyAlignment="1">
      <alignment horizontal="center"/>
    </xf>
    <xf numFmtId="3" fontId="16" fillId="3" borderId="12" xfId="2" applyNumberFormat="1" applyFont="1" applyFill="1" applyBorder="1" applyAlignment="1">
      <alignment horizontal="center"/>
    </xf>
    <xf numFmtId="3" fontId="10" fillId="3" borderId="2" xfId="2" applyNumberFormat="1" applyFont="1" applyFill="1" applyBorder="1" applyAlignment="1">
      <alignment horizontal="center"/>
    </xf>
    <xf numFmtId="3" fontId="60" fillId="37" borderId="17" xfId="1" applyNumberFormat="1" applyFont="1" applyFill="1" applyBorder="1" applyAlignment="1">
      <alignment horizontal="center"/>
    </xf>
    <xf numFmtId="3" fontId="60" fillId="37" borderId="15" xfId="1" applyNumberFormat="1" applyFont="1" applyFill="1" applyBorder="1" applyAlignment="1">
      <alignment horizontal="center"/>
    </xf>
    <xf numFmtId="3" fontId="30" fillId="37" borderId="12" xfId="2" applyNumberFormat="1" applyFont="1" applyFill="1" applyBorder="1" applyAlignment="1">
      <alignment horizontal="center"/>
    </xf>
    <xf numFmtId="3" fontId="64" fillId="37" borderId="12" xfId="1" applyNumberFormat="1" applyFont="1" applyFill="1" applyBorder="1" applyAlignment="1">
      <alignment horizontal="center"/>
    </xf>
    <xf numFmtId="3" fontId="64" fillId="37" borderId="15" xfId="1" applyNumberFormat="1" applyFont="1" applyFill="1" applyBorder="1" applyAlignment="1">
      <alignment horizontal="center"/>
    </xf>
    <xf numFmtId="3" fontId="64" fillId="37" borderId="4" xfId="1" applyNumberFormat="1" applyFont="1" applyFill="1" applyBorder="1" applyAlignment="1">
      <alignment horizontal="center"/>
    </xf>
    <xf numFmtId="3" fontId="64" fillId="37" borderId="19" xfId="1" applyNumberFormat="1" applyFont="1" applyFill="1" applyBorder="1" applyAlignment="1">
      <alignment horizontal="center"/>
    </xf>
    <xf numFmtId="3" fontId="60" fillId="37" borderId="4" xfId="1" applyNumberFormat="1" applyFont="1" applyFill="1" applyBorder="1" applyAlignment="1">
      <alignment horizontal="center"/>
    </xf>
    <xf numFmtId="3" fontId="60" fillId="37" borderId="10" xfId="1" applyNumberFormat="1" applyFont="1" applyFill="1" applyBorder="1" applyAlignment="1">
      <alignment horizontal="center"/>
    </xf>
    <xf numFmtId="3" fontId="30" fillId="3" borderId="19" xfId="1" applyNumberFormat="1" applyFont="1" applyFill="1" applyBorder="1" applyAlignment="1">
      <alignment horizontal="center"/>
    </xf>
    <xf numFmtId="3" fontId="15" fillId="3" borderId="12" xfId="2" applyNumberFormat="1" applyFont="1" applyFill="1" applyBorder="1" applyAlignment="1">
      <alignment horizontal="center"/>
    </xf>
    <xf numFmtId="3" fontId="10" fillId="3" borderId="15" xfId="2" applyNumberFormat="1" applyFont="1" applyFill="1" applyBorder="1" applyAlignment="1">
      <alignment horizontal="center"/>
    </xf>
    <xf numFmtId="3" fontId="15" fillId="3" borderId="4" xfId="2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10" fillId="3" borderId="14" xfId="1" applyNumberFormat="1" applyFont="1" applyFill="1" applyBorder="1" applyAlignment="1">
      <alignment horizontal="center"/>
    </xf>
    <xf numFmtId="3" fontId="15" fillId="3" borderId="14" xfId="1" applyNumberFormat="1" applyFont="1" applyFill="1" applyBorder="1" applyAlignment="1">
      <alignment horizontal="center"/>
    </xf>
    <xf numFmtId="3" fontId="15" fillId="3" borderId="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10" fillId="3" borderId="8" xfId="1" applyNumberFormat="1" applyFont="1" applyFill="1" applyBorder="1" applyAlignment="1">
      <alignment horizontal="center"/>
    </xf>
    <xf numFmtId="3" fontId="18" fillId="3" borderId="19" xfId="1" applyNumberFormat="1" applyFont="1" applyFill="1" applyBorder="1" applyAlignment="1">
      <alignment horizontal="center"/>
    </xf>
    <xf numFmtId="3" fontId="11" fillId="3" borderId="19" xfId="1" applyNumberFormat="1" applyFont="1" applyFill="1" applyBorder="1" applyAlignment="1">
      <alignment horizontal="center"/>
    </xf>
    <xf numFmtId="3" fontId="11" fillId="3" borderId="12" xfId="1" applyNumberFormat="1" applyFont="1" applyFill="1" applyBorder="1" applyAlignment="1">
      <alignment horizontal="center"/>
    </xf>
    <xf numFmtId="3" fontId="11" fillId="3" borderId="8" xfId="1" applyNumberFormat="1" applyFont="1" applyFill="1" applyBorder="1" applyAlignment="1">
      <alignment horizontal="center"/>
    </xf>
    <xf numFmtId="3" fontId="11" fillId="3" borderId="2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0" fillId="3" borderId="2" xfId="1" applyNumberFormat="1" applyFont="1" applyFill="1" applyBorder="1" applyAlignment="1">
      <alignment horizontal="center"/>
    </xf>
    <xf numFmtId="3" fontId="10" fillId="3" borderId="19" xfId="1" applyNumberFormat="1" applyFont="1" applyFill="1" applyBorder="1" applyAlignment="1">
      <alignment horizontal="center" wrapText="1"/>
    </xf>
    <xf numFmtId="3" fontId="10" fillId="3" borderId="12" xfId="1" applyNumberFormat="1" applyFont="1" applyFill="1" applyBorder="1" applyAlignment="1">
      <alignment horizontal="center" wrapText="1"/>
    </xf>
    <xf numFmtId="3" fontId="15" fillId="3" borderId="16" xfId="2" applyNumberFormat="1" applyFont="1" applyFill="1" applyBorder="1" applyAlignment="1">
      <alignment horizontal="center"/>
    </xf>
    <xf numFmtId="3" fontId="15" fillId="3" borderId="8" xfId="2" applyNumberFormat="1" applyFont="1" applyFill="1" applyBorder="1" applyAlignment="1">
      <alignment horizontal="center"/>
    </xf>
    <xf numFmtId="3" fontId="15" fillId="3" borderId="22" xfId="2" applyNumberFormat="1" applyFont="1" applyFill="1" applyBorder="1" applyAlignment="1">
      <alignment horizontal="center"/>
    </xf>
    <xf numFmtId="3" fontId="10" fillId="3" borderId="32" xfId="1" applyNumberFormat="1" applyFont="1" applyFill="1" applyBorder="1" applyAlignment="1">
      <alignment horizontal="center"/>
    </xf>
    <xf numFmtId="3" fontId="15" fillId="3" borderId="14" xfId="2" applyNumberFormat="1" applyFont="1" applyFill="1" applyBorder="1" applyAlignment="1">
      <alignment horizontal="center"/>
    </xf>
    <xf numFmtId="3" fontId="13" fillId="3" borderId="19" xfId="3" applyNumberFormat="1" applyFont="1" applyFill="1" applyBorder="1" applyAlignment="1">
      <alignment horizontal="center"/>
    </xf>
    <xf numFmtId="3" fontId="10" fillId="3" borderId="8" xfId="2" applyNumberFormat="1" applyFont="1" applyFill="1" applyBorder="1" applyAlignment="1">
      <alignment horizontal="center"/>
    </xf>
    <xf numFmtId="3" fontId="10" fillId="3" borderId="16" xfId="2" applyNumberFormat="1" applyFont="1" applyFill="1" applyBorder="1" applyAlignment="1">
      <alignment horizontal="center"/>
    </xf>
    <xf numFmtId="3" fontId="10" fillId="3" borderId="1" xfId="2" applyNumberFormat="1" applyFont="1" applyFill="1" applyBorder="1" applyAlignment="1">
      <alignment horizontal="center"/>
    </xf>
    <xf numFmtId="3" fontId="10" fillId="3" borderId="17" xfId="2" applyNumberFormat="1" applyFont="1" applyFill="1" applyBorder="1" applyAlignment="1">
      <alignment horizontal="center"/>
    </xf>
    <xf numFmtId="3" fontId="10" fillId="3" borderId="10" xfId="1" applyNumberFormat="1" applyFont="1" applyFill="1" applyBorder="1" applyAlignment="1">
      <alignment horizontal="center"/>
    </xf>
    <xf numFmtId="3" fontId="30" fillId="3" borderId="16" xfId="2" applyNumberFormat="1" applyFont="1" applyFill="1" applyBorder="1" applyAlignment="1">
      <alignment horizontal="center"/>
    </xf>
    <xf numFmtId="3" fontId="29" fillId="3" borderId="8" xfId="2" applyNumberFormat="1" applyFont="1" applyFill="1" applyBorder="1" applyAlignment="1">
      <alignment horizontal="center"/>
    </xf>
    <xf numFmtId="3" fontId="29" fillId="3" borderId="1" xfId="2" applyNumberFormat="1" applyFont="1" applyFill="1" applyBorder="1" applyAlignment="1">
      <alignment horizontal="center"/>
    </xf>
    <xf numFmtId="3" fontId="29" fillId="38" borderId="1" xfId="1" applyNumberFormat="1" applyFont="1" applyFill="1" applyBorder="1" applyAlignment="1">
      <alignment horizontal="center"/>
    </xf>
    <xf numFmtId="3" fontId="30" fillId="38" borderId="2" xfId="2" applyNumberFormat="1" applyFont="1" applyFill="1" applyBorder="1" applyAlignment="1">
      <alignment horizontal="center"/>
    </xf>
    <xf numFmtId="3" fontId="56" fillId="3" borderId="15" xfId="2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3" fillId="3" borderId="19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29" fillId="38" borderId="2" xfId="1" applyNumberFormat="1" applyFont="1" applyFill="1" applyBorder="1" applyAlignment="1">
      <alignment horizontal="center"/>
    </xf>
    <xf numFmtId="3" fontId="30" fillId="38" borderId="4" xfId="2" applyNumberFormat="1" applyFont="1" applyFill="1" applyBorder="1" applyAlignment="1">
      <alignment horizontal="center"/>
    </xf>
    <xf numFmtId="3" fontId="30" fillId="3" borderId="15" xfId="2" applyNumberFormat="1" applyFont="1" applyFill="1" applyBorder="1" applyAlignment="1">
      <alignment horizontal="center"/>
    </xf>
    <xf numFmtId="3" fontId="29" fillId="38" borderId="2" xfId="2" applyNumberFormat="1" applyFont="1" applyFill="1" applyBorder="1" applyAlignment="1">
      <alignment horizontal="center"/>
    </xf>
    <xf numFmtId="3" fontId="56" fillId="38" borderId="10" xfId="1" applyNumberFormat="1" applyFont="1" applyFill="1" applyBorder="1" applyAlignment="1">
      <alignment horizontal="center"/>
    </xf>
    <xf numFmtId="3" fontId="30" fillId="38" borderId="1" xfId="1" applyNumberFormat="1" applyFont="1" applyFill="1" applyBorder="1" applyAlignment="1">
      <alignment horizontal="center"/>
    </xf>
    <xf numFmtId="3" fontId="30" fillId="38" borderId="54" xfId="1" applyNumberFormat="1" applyFont="1" applyFill="1" applyBorder="1" applyAlignment="1">
      <alignment horizontal="center"/>
    </xf>
    <xf numFmtId="0" fontId="60" fillId="3" borderId="46" xfId="0" applyFont="1" applyFill="1" applyBorder="1" applyAlignment="1">
      <alignment horizontal="left" wrapText="1" indent="2"/>
    </xf>
    <xf numFmtId="0" fontId="10" fillId="3" borderId="12" xfId="1" applyFont="1" applyFill="1" applyBorder="1" applyAlignment="1">
      <alignment horizontal="left" wrapText="1" indent="2"/>
    </xf>
    <xf numFmtId="0" fontId="29" fillId="3" borderId="2" xfId="1" applyFont="1" applyFill="1" applyBorder="1" applyAlignment="1">
      <alignment horizontal="left" wrapText="1" indent="2"/>
    </xf>
    <xf numFmtId="0" fontId="25" fillId="3" borderId="12" xfId="0" applyFont="1" applyFill="1" applyBorder="1" applyAlignment="1">
      <alignment horizontal="left" indent="2"/>
    </xf>
    <xf numFmtId="0" fontId="17" fillId="3" borderId="44" xfId="0" applyFont="1" applyFill="1" applyBorder="1" applyAlignment="1">
      <alignment horizontal="left" indent="1"/>
    </xf>
    <xf numFmtId="3" fontId="15" fillId="3" borderId="32" xfId="1" applyNumberFormat="1" applyFont="1" applyFill="1" applyBorder="1" applyAlignment="1">
      <alignment horizontal="center"/>
    </xf>
    <xf numFmtId="3" fontId="29" fillId="3" borderId="32" xfId="1" applyNumberFormat="1" applyFont="1" applyFill="1" applyBorder="1" applyAlignment="1">
      <alignment horizontal="center"/>
    </xf>
    <xf numFmtId="164" fontId="61" fillId="3" borderId="32" xfId="1" applyNumberFormat="1" applyFont="1" applyFill="1" applyBorder="1"/>
    <xf numFmtId="3" fontId="29" fillId="3" borderId="32" xfId="0" applyNumberFormat="1" applyFont="1" applyFill="1" applyBorder="1" applyAlignment="1">
      <alignment horizontal="center"/>
    </xf>
    <xf numFmtId="0" fontId="29" fillId="3" borderId="32" xfId="0" applyFont="1" applyFill="1" applyBorder="1" applyAlignment="1">
      <alignment horizontal="left" indent="1"/>
    </xf>
    <xf numFmtId="0" fontId="60" fillId="5" borderId="17" xfId="13" applyFont="1" applyFill="1" applyBorder="1" applyAlignment="1" applyProtection="1">
      <alignment wrapText="1"/>
    </xf>
    <xf numFmtId="0" fontId="60" fillId="3" borderId="17" xfId="1" applyFont="1" applyFill="1" applyBorder="1"/>
    <xf numFmtId="3" fontId="61" fillId="3" borderId="17" xfId="1" applyNumberFormat="1" applyFont="1" applyFill="1" applyBorder="1" applyAlignment="1">
      <alignment horizontal="center"/>
    </xf>
    <xf numFmtId="164" fontId="61" fillId="3" borderId="17" xfId="1" applyNumberFormat="1" applyFont="1" applyFill="1" applyBorder="1"/>
    <xf numFmtId="171" fontId="61" fillId="3" borderId="17" xfId="1" applyNumberFormat="1" applyFont="1" applyFill="1" applyBorder="1"/>
    <xf numFmtId="174" fontId="61" fillId="3" borderId="47" xfId="2" applyNumberFormat="1" applyFont="1" applyFill="1" applyBorder="1"/>
    <xf numFmtId="165" fontId="30" fillId="4" borderId="17" xfId="2" applyNumberFormat="1" applyFont="1" applyFill="1" applyBorder="1"/>
    <xf numFmtId="164" fontId="15" fillId="3" borderId="19" xfId="2" applyNumberFormat="1" applyFont="1" applyFill="1" applyBorder="1"/>
    <xf numFmtId="174" fontId="29" fillId="38" borderId="17" xfId="1" applyNumberFormat="1" applyFont="1" applyFill="1" applyBorder="1"/>
    <xf numFmtId="164" fontId="30" fillId="3" borderId="22" xfId="1" applyNumberFormat="1" applyFont="1" applyFill="1" applyBorder="1" applyAlignment="1">
      <alignment horizontal="center"/>
    </xf>
    <xf numFmtId="164" fontId="30" fillId="3" borderId="14" xfId="1" applyNumberFormat="1" applyFont="1" applyFill="1" applyBorder="1" applyAlignment="1">
      <alignment horizontal="center"/>
    </xf>
    <xf numFmtId="3" fontId="15" fillId="3" borderId="22" xfId="1" applyNumberFormat="1" applyFont="1" applyFill="1" applyBorder="1" applyAlignment="1">
      <alignment horizontal="center"/>
    </xf>
    <xf numFmtId="164" fontId="30" fillId="3" borderId="7" xfId="1" applyNumberFormat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 wrapText="1"/>
    </xf>
    <xf numFmtId="0" fontId="35" fillId="3" borderId="12" xfId="1" applyFont="1" applyFill="1" applyBorder="1" applyAlignment="1">
      <alignment horizontal="left" vertical="top" wrapText="1" indent="2"/>
    </xf>
    <xf numFmtId="3" fontId="66" fillId="3" borderId="4" xfId="1" applyNumberFormat="1" applyFont="1" applyFill="1" applyBorder="1" applyAlignment="1">
      <alignment horizontal="center"/>
    </xf>
    <xf numFmtId="164" fontId="69" fillId="3" borderId="12" xfId="1" applyNumberFormat="1" applyFont="1" applyFill="1" applyBorder="1"/>
    <xf numFmtId="173" fontId="30" fillId="3" borderId="14" xfId="1" applyNumberFormat="1" applyFont="1" applyFill="1" applyBorder="1"/>
    <xf numFmtId="0" fontId="30" fillId="3" borderId="5" xfId="1" applyFont="1" applyFill="1" applyBorder="1" applyAlignment="1">
      <alignment horizontal="left" indent="1"/>
    </xf>
    <xf numFmtId="4" fontId="29" fillId="3" borderId="0" xfId="1" applyNumberFormat="1" applyFont="1" applyFill="1" applyBorder="1"/>
    <xf numFmtId="4" fontId="63" fillId="3" borderId="0" xfId="1" applyNumberFormat="1" applyFont="1" applyFill="1" applyBorder="1"/>
    <xf numFmtId="4" fontId="71" fillId="3" borderId="0" xfId="1" applyNumberFormat="1" applyFont="1" applyFill="1" applyBorder="1"/>
    <xf numFmtId="4" fontId="68" fillId="3" borderId="0" xfId="1" applyNumberFormat="1" applyFont="1" applyFill="1" applyBorder="1"/>
    <xf numFmtId="4" fontId="19" fillId="3" borderId="0" xfId="1" applyNumberFormat="1" applyFont="1" applyFill="1" applyBorder="1"/>
    <xf numFmtId="4" fontId="18" fillId="3" borderId="0" xfId="1" applyNumberFormat="1" applyFont="1" applyFill="1" applyBorder="1"/>
    <xf numFmtId="4" fontId="15" fillId="3" borderId="0" xfId="1" applyNumberFormat="1" applyFont="1" applyFill="1" applyBorder="1"/>
    <xf numFmtId="4" fontId="56" fillId="3" borderId="20" xfId="1" applyNumberFormat="1" applyFont="1" applyFill="1" applyBorder="1"/>
    <xf numFmtId="0" fontId="91" fillId="3" borderId="0" xfId="1" applyFont="1" applyFill="1" applyAlignment="1">
      <alignment horizontal="center"/>
    </xf>
    <xf numFmtId="165" fontId="15" fillId="3" borderId="2" xfId="2" applyNumberFormat="1" applyFont="1" applyFill="1" applyBorder="1"/>
    <xf numFmtId="165" fontId="15" fillId="39" borderId="15" xfId="2" applyNumberFormat="1" applyFont="1" applyFill="1" applyBorder="1"/>
    <xf numFmtId="165" fontId="15" fillId="3" borderId="17" xfId="2" applyNumberFormat="1" applyFont="1" applyFill="1" applyBorder="1"/>
    <xf numFmtId="165" fontId="15" fillId="3" borderId="22" xfId="2" applyNumberFormat="1" applyFont="1" applyFill="1" applyBorder="1"/>
    <xf numFmtId="165" fontId="10" fillId="3" borderId="4" xfId="2" applyNumberFormat="1" applyFont="1" applyFill="1" applyBorder="1"/>
    <xf numFmtId="165" fontId="15" fillId="3" borderId="34" xfId="2" applyNumberFormat="1" applyFont="1" applyFill="1" applyBorder="1"/>
    <xf numFmtId="165" fontId="15" fillId="3" borderId="14" xfId="2" applyNumberFormat="1" applyFont="1" applyFill="1" applyBorder="1"/>
    <xf numFmtId="165" fontId="15" fillId="3" borderId="5" xfId="2" applyNumberFormat="1" applyFont="1" applyFill="1" applyBorder="1"/>
    <xf numFmtId="165" fontId="10" fillId="3" borderId="15" xfId="2" applyNumberFormat="1" applyFont="1" applyFill="1" applyBorder="1"/>
    <xf numFmtId="165" fontId="10" fillId="3" borderId="10" xfId="2" applyNumberFormat="1" applyFont="1" applyFill="1" applyBorder="1"/>
    <xf numFmtId="164" fontId="15" fillId="3" borderId="4" xfId="1" applyNumberFormat="1" applyFont="1" applyFill="1" applyBorder="1" applyAlignment="1">
      <alignment horizontal="right"/>
    </xf>
    <xf numFmtId="165" fontId="15" fillId="37" borderId="12" xfId="2" applyNumberFormat="1" applyFont="1" applyFill="1" applyBorder="1"/>
    <xf numFmtId="165" fontId="15" fillId="37" borderId="15" xfId="2" applyNumberFormat="1" applyFont="1" applyFill="1" applyBorder="1"/>
    <xf numFmtId="165" fontId="15" fillId="37" borderId="19" xfId="2" applyNumberFormat="1" applyFont="1" applyFill="1" applyBorder="1"/>
    <xf numFmtId="164" fontId="11" fillId="37" borderId="12" xfId="1" applyNumberFormat="1" applyFont="1" applyFill="1" applyBorder="1"/>
    <xf numFmtId="165" fontId="15" fillId="37" borderId="4" xfId="2" applyNumberFormat="1" applyFont="1" applyFill="1" applyBorder="1"/>
    <xf numFmtId="165" fontId="15" fillId="37" borderId="10" xfId="2" applyNumberFormat="1" applyFont="1" applyFill="1" applyBorder="1"/>
    <xf numFmtId="164" fontId="15" fillId="3" borderId="2" xfId="1" applyNumberFormat="1" applyFont="1" applyFill="1" applyBorder="1"/>
    <xf numFmtId="165" fontId="15" fillId="3" borderId="16" xfId="1" applyNumberFormat="1" applyFont="1" applyFill="1" applyBorder="1"/>
    <xf numFmtId="173" fontId="15" fillId="3" borderId="12" xfId="1" applyNumberFormat="1" applyFont="1" applyFill="1" applyBorder="1"/>
    <xf numFmtId="173" fontId="15" fillId="3" borderId="15" xfId="1" applyNumberFormat="1" applyFont="1" applyFill="1" applyBorder="1"/>
    <xf numFmtId="174" fontId="13" fillId="3" borderId="19" xfId="2" applyNumberFormat="1" applyFont="1" applyFill="1" applyBorder="1"/>
    <xf numFmtId="164" fontId="15" fillId="3" borderId="2" xfId="2" applyNumberFormat="1" applyFont="1" applyFill="1" applyBorder="1"/>
    <xf numFmtId="164" fontId="15" fillId="3" borderId="12" xfId="2" applyNumberFormat="1" applyFont="1" applyFill="1" applyBorder="1"/>
    <xf numFmtId="165" fontId="15" fillId="38" borderId="2" xfId="2" applyNumberFormat="1" applyFont="1" applyFill="1" applyBorder="1"/>
    <xf numFmtId="165" fontId="15" fillId="38" borderId="4" xfId="2" applyNumberFormat="1" applyFont="1" applyFill="1" applyBorder="1"/>
    <xf numFmtId="165" fontId="15" fillId="38" borderId="12" xfId="2" applyNumberFormat="1" applyFont="1" applyFill="1" applyBorder="1"/>
    <xf numFmtId="165" fontId="15" fillId="38" borderId="15" xfId="2" applyNumberFormat="1" applyFont="1" applyFill="1" applyBorder="1"/>
    <xf numFmtId="165" fontId="15" fillId="38" borderId="19" xfId="2" applyNumberFormat="1" applyFont="1" applyFill="1" applyBorder="1"/>
    <xf numFmtId="165" fontId="15" fillId="38" borderId="7" xfId="2" applyNumberFormat="1" applyFont="1" applyFill="1" applyBorder="1"/>
    <xf numFmtId="165" fontId="15" fillId="38" borderId="10" xfId="2" applyNumberFormat="1" applyFont="1" applyFill="1" applyBorder="1"/>
    <xf numFmtId="165" fontId="15" fillId="38" borderId="14" xfId="2" applyNumberFormat="1" applyFont="1" applyFill="1" applyBorder="1"/>
    <xf numFmtId="165" fontId="15" fillId="3" borderId="39" xfId="2" applyNumberFormat="1" applyFont="1" applyFill="1" applyBorder="1"/>
    <xf numFmtId="165" fontId="15" fillId="38" borderId="41" xfId="2" applyNumberFormat="1" applyFont="1" applyFill="1" applyBorder="1"/>
    <xf numFmtId="165" fontId="15" fillId="38" borderId="18" xfId="2" applyNumberFormat="1" applyFont="1" applyFill="1" applyBorder="1"/>
    <xf numFmtId="4" fontId="35" fillId="3" borderId="0" xfId="1" applyNumberFormat="1" applyFont="1" applyFill="1" applyBorder="1"/>
    <xf numFmtId="4" fontId="29" fillId="0" borderId="0" xfId="1" applyNumberFormat="1" applyFont="1" applyFill="1" applyBorder="1"/>
    <xf numFmtId="4" fontId="56" fillId="0" borderId="0" xfId="1" applyNumberFormat="1" applyFont="1" applyFill="1" applyBorder="1"/>
    <xf numFmtId="177" fontId="56" fillId="3" borderId="0" xfId="1" applyNumberFormat="1" applyFont="1" applyFill="1" applyBorder="1"/>
    <xf numFmtId="171" fontId="56" fillId="3" borderId="0" xfId="1" applyNumberFormat="1" applyFont="1" applyFill="1" applyBorder="1"/>
    <xf numFmtId="0" fontId="16" fillId="3" borderId="10" xfId="1" applyFont="1" applyFill="1" applyBorder="1" applyAlignment="1">
      <alignment horizontal="left" wrapText="1" indent="2"/>
    </xf>
    <xf numFmtId="0" fontId="15" fillId="3" borderId="9" xfId="1" applyFont="1" applyFill="1" applyBorder="1" applyAlignment="1">
      <alignment horizontal="distributed" wrapText="1"/>
    </xf>
    <xf numFmtId="0" fontId="15" fillId="3" borderId="9" xfId="1" applyFont="1" applyFill="1" applyBorder="1" applyAlignment="1">
      <alignment horizontal="left" wrapText="1"/>
    </xf>
    <xf numFmtId="0" fontId="15" fillId="38" borderId="9" xfId="1" applyFont="1" applyFill="1" applyBorder="1" applyAlignment="1">
      <alignment horizontal="distributed" wrapText="1"/>
    </xf>
    <xf numFmtId="0" fontId="15" fillId="38" borderId="9" xfId="1" applyFont="1" applyFill="1" applyBorder="1" applyAlignment="1">
      <alignment horizontal="centerContinuous" wrapText="1"/>
    </xf>
    <xf numFmtId="171" fontId="16" fillId="3" borderId="4" xfId="1" applyNumberFormat="1" applyFont="1" applyFill="1" applyBorder="1"/>
    <xf numFmtId="165" fontId="89" fillId="39" borderId="12" xfId="2" applyNumberFormat="1" applyFont="1" applyFill="1" applyBorder="1"/>
    <xf numFmtId="164" fontId="66" fillId="2" borderId="12" xfId="1" applyNumberFormat="1" applyFont="1" applyFill="1" applyBorder="1"/>
    <xf numFmtId="3" fontId="66" fillId="2" borderId="12" xfId="1" applyNumberFormat="1" applyFont="1" applyFill="1" applyBorder="1" applyAlignment="1">
      <alignment horizontal="center"/>
    </xf>
    <xf numFmtId="3" fontId="10" fillId="2" borderId="19" xfId="2" applyNumberFormat="1" applyFont="1" applyFill="1" applyBorder="1" applyAlignment="1">
      <alignment horizontal="center"/>
    </xf>
    <xf numFmtId="164" fontId="61" fillId="2" borderId="12" xfId="1" applyNumberFormat="1" applyFont="1" applyFill="1" applyBorder="1"/>
    <xf numFmtId="3" fontId="10" fillId="2" borderId="12" xfId="2" applyNumberFormat="1" applyFont="1" applyFill="1" applyBorder="1" applyAlignment="1">
      <alignment horizontal="center"/>
    </xf>
    <xf numFmtId="164" fontId="29" fillId="2" borderId="12" xfId="2" applyNumberFormat="1" applyFont="1" applyFill="1" applyBorder="1"/>
    <xf numFmtId="164" fontId="29" fillId="2" borderId="12" xfId="1" applyNumberFormat="1" applyFont="1" applyFill="1" applyBorder="1"/>
    <xf numFmtId="164" fontId="29" fillId="2" borderId="19" xfId="1" applyNumberFormat="1" applyFont="1" applyFill="1" applyBorder="1"/>
    <xf numFmtId="3" fontId="10" fillId="2" borderId="19" xfId="1" applyNumberFormat="1" applyFont="1" applyFill="1" applyBorder="1" applyAlignment="1">
      <alignment horizontal="center"/>
    </xf>
    <xf numFmtId="3" fontId="10" fillId="2" borderId="12" xfId="1" applyNumberFormat="1" applyFont="1" applyFill="1" applyBorder="1" applyAlignment="1">
      <alignment horizontal="center"/>
    </xf>
    <xf numFmtId="3" fontId="15" fillId="2" borderId="32" xfId="1" applyNumberFormat="1" applyFont="1" applyFill="1" applyBorder="1" applyAlignment="1">
      <alignment horizontal="center"/>
    </xf>
    <xf numFmtId="164" fontId="29" fillId="2" borderId="19" xfId="2" applyNumberFormat="1" applyFont="1" applyFill="1" applyBorder="1"/>
    <xf numFmtId="3" fontId="29" fillId="2" borderId="12" xfId="2" applyNumberFormat="1" applyFont="1" applyFill="1" applyBorder="1" applyAlignment="1">
      <alignment horizontal="center"/>
    </xf>
    <xf numFmtId="3" fontId="29" fillId="2" borderId="12" xfId="0" applyNumberFormat="1" applyFont="1" applyFill="1" applyBorder="1" applyAlignment="1">
      <alignment horizontal="center"/>
    </xf>
    <xf numFmtId="0" fontId="29" fillId="2" borderId="12" xfId="0" applyFont="1" applyFill="1" applyBorder="1" applyAlignment="1">
      <alignment horizontal="left" indent="1"/>
    </xf>
    <xf numFmtId="3" fontId="29" fillId="2" borderId="12" xfId="1" applyNumberFormat="1" applyFont="1" applyFill="1" applyBorder="1" applyAlignment="1">
      <alignment horizontal="center"/>
    </xf>
    <xf numFmtId="0" fontId="60" fillId="5" borderId="1" xfId="1" applyFont="1" applyFill="1" applyBorder="1" applyAlignment="1">
      <alignment wrapText="1"/>
    </xf>
    <xf numFmtId="0" fontId="60" fillId="5" borderId="19" xfId="1" applyFont="1" applyFill="1" applyBorder="1" applyAlignment="1">
      <alignment wrapText="1"/>
    </xf>
    <xf numFmtId="0" fontId="30" fillId="3" borderId="24" xfId="1" applyFont="1" applyFill="1" applyBorder="1" applyAlignment="1">
      <alignment horizontal="center" vertical="center" wrapText="1"/>
    </xf>
    <xf numFmtId="0" fontId="30" fillId="3" borderId="23" xfId="1" applyFont="1" applyFill="1" applyBorder="1" applyAlignment="1">
      <alignment horizontal="center" vertical="center" wrapText="1"/>
    </xf>
    <xf numFmtId="0" fontId="30" fillId="3" borderId="13" xfId="1" applyFont="1" applyFill="1" applyBorder="1" applyAlignment="1">
      <alignment horizontal="center" vertical="center" wrapText="1"/>
    </xf>
    <xf numFmtId="0" fontId="30" fillId="3" borderId="25" xfId="1" applyFont="1" applyFill="1" applyBorder="1" applyAlignment="1">
      <alignment horizontal="center" vertical="center" wrapText="1"/>
    </xf>
    <xf numFmtId="0" fontId="30" fillId="3" borderId="18" xfId="1" applyFont="1" applyFill="1" applyBorder="1" applyAlignment="1">
      <alignment horizontal="center" vertical="center" wrapText="1"/>
    </xf>
    <xf numFmtId="0" fontId="30" fillId="3" borderId="6" xfId="1" applyFont="1" applyFill="1" applyBorder="1" applyAlignment="1">
      <alignment horizontal="center" vertical="center" wrapText="1"/>
    </xf>
    <xf numFmtId="0" fontId="29" fillId="3" borderId="24" xfId="1" applyFont="1" applyFill="1" applyBorder="1" applyAlignment="1">
      <alignment horizontal="center" vertical="center" wrapText="1"/>
    </xf>
    <xf numFmtId="0" fontId="29" fillId="3" borderId="13" xfId="1" applyFont="1" applyFill="1" applyBorder="1" applyAlignment="1">
      <alignment horizontal="center" vertical="center" wrapText="1"/>
    </xf>
    <xf numFmtId="0" fontId="29" fillId="3" borderId="25" xfId="1" applyFont="1" applyFill="1" applyBorder="1" applyAlignment="1">
      <alignment horizontal="center" vertical="center" wrapText="1"/>
    </xf>
    <xf numFmtId="0" fontId="29" fillId="3" borderId="6" xfId="1" applyFont="1" applyFill="1" applyBorder="1" applyAlignment="1">
      <alignment horizontal="center" vertical="center" wrapText="1"/>
    </xf>
    <xf numFmtId="0" fontId="29" fillId="3" borderId="23" xfId="1" applyFont="1" applyFill="1" applyBorder="1" applyAlignment="1">
      <alignment horizontal="center" vertical="center" wrapText="1"/>
    </xf>
    <xf numFmtId="0" fontId="29" fillId="3" borderId="18" xfId="1" applyFont="1" applyFill="1" applyBorder="1" applyAlignment="1">
      <alignment horizontal="center" vertical="center" wrapText="1"/>
    </xf>
    <xf numFmtId="0" fontId="29" fillId="3" borderId="1" xfId="1" applyFont="1" applyFill="1" applyBorder="1" applyAlignment="1">
      <alignment horizontal="center" vertical="center" wrapText="1"/>
    </xf>
    <xf numFmtId="0" fontId="29" fillId="3" borderId="2" xfId="1" applyFont="1" applyFill="1" applyBorder="1" applyAlignment="1">
      <alignment horizontal="center" vertical="center" wrapText="1"/>
    </xf>
    <xf numFmtId="0" fontId="29" fillId="3" borderId="7" xfId="1" applyFont="1" applyFill="1" applyBorder="1" applyAlignment="1">
      <alignment horizontal="center" vertical="center" wrapText="1"/>
    </xf>
    <xf numFmtId="0" fontId="56" fillId="3" borderId="1" xfId="1" applyFont="1" applyFill="1" applyBorder="1" applyAlignment="1">
      <alignment horizontal="center" wrapText="1"/>
    </xf>
    <xf numFmtId="0" fontId="59" fillId="3" borderId="2" xfId="0" applyFont="1" applyFill="1" applyBorder="1" applyAlignment="1">
      <alignment horizontal="center" wrapText="1"/>
    </xf>
    <xf numFmtId="0" fontId="59" fillId="3" borderId="7" xfId="0" applyFont="1" applyFill="1" applyBorder="1" applyAlignment="1">
      <alignment horizontal="center" wrapText="1"/>
    </xf>
    <xf numFmtId="0" fontId="29" fillId="3" borderId="31" xfId="1" applyFont="1" applyFill="1" applyBorder="1" applyAlignment="1">
      <alignment horizontal="center" wrapText="1"/>
    </xf>
    <xf numFmtId="0" fontId="29" fillId="3" borderId="26" xfId="1" applyFont="1" applyFill="1" applyBorder="1" applyAlignment="1">
      <alignment horizontal="center" wrapText="1"/>
    </xf>
    <xf numFmtId="0" fontId="0" fillId="0" borderId="33" xfId="0" applyBorder="1" applyAlignment="1">
      <alignment horizontal="center" wrapText="1"/>
    </xf>
    <xf numFmtId="0" fontId="36" fillId="3" borderId="0" xfId="1" applyFont="1" applyFill="1" applyAlignment="1">
      <alignment horizontal="center"/>
    </xf>
    <xf numFmtId="0" fontId="57" fillId="3" borderId="0" xfId="1" applyFont="1" applyFill="1" applyAlignment="1">
      <alignment horizontal="center"/>
    </xf>
    <xf numFmtId="0" fontId="29" fillId="4" borderId="1" xfId="1" applyFont="1" applyFill="1" applyBorder="1" applyAlignment="1">
      <alignment horizontal="center" wrapText="1"/>
    </xf>
    <xf numFmtId="0" fontId="29" fillId="4" borderId="2" xfId="1" applyFont="1" applyFill="1" applyBorder="1" applyAlignment="1">
      <alignment horizontal="center" wrapText="1"/>
    </xf>
    <xf numFmtId="0" fontId="29" fillId="4" borderId="7" xfId="1" applyFont="1" applyFill="1" applyBorder="1" applyAlignment="1">
      <alignment horizontal="center" wrapText="1"/>
    </xf>
    <xf numFmtId="0" fontId="29" fillId="3" borderId="1" xfId="1" applyFont="1" applyFill="1" applyBorder="1" applyAlignment="1">
      <alignment horizontal="center" wrapText="1"/>
    </xf>
    <xf numFmtId="0" fontId="29" fillId="3" borderId="2" xfId="1" applyFont="1" applyFill="1" applyBorder="1" applyAlignment="1">
      <alignment horizontal="center" wrapText="1"/>
    </xf>
    <xf numFmtId="0" fontId="29" fillId="3" borderId="7" xfId="1" applyFont="1" applyFill="1" applyBorder="1" applyAlignment="1">
      <alignment horizontal="center" wrapText="1"/>
    </xf>
    <xf numFmtId="0" fontId="10" fillId="3" borderId="1" xfId="1" applyFont="1" applyFill="1" applyBorder="1" applyAlignment="1">
      <alignment horizontal="center" wrapText="1"/>
    </xf>
    <xf numFmtId="0" fontId="10" fillId="3" borderId="2" xfId="1" applyFont="1" applyFill="1" applyBorder="1" applyAlignment="1">
      <alignment horizontal="center" wrapText="1"/>
    </xf>
    <xf numFmtId="0" fontId="10" fillId="3" borderId="7" xfId="1" applyFont="1" applyFill="1" applyBorder="1" applyAlignment="1">
      <alignment horizontal="center" wrapText="1"/>
    </xf>
    <xf numFmtId="0" fontId="59" fillId="3" borderId="2" xfId="0" applyFont="1" applyFill="1" applyBorder="1" applyAlignment="1">
      <alignment horizontal="center" vertical="center" wrapText="1"/>
    </xf>
    <xf numFmtId="0" fontId="59" fillId="3" borderId="7" xfId="0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wrapText="1"/>
    </xf>
    <xf numFmtId="0" fontId="10" fillId="0" borderId="2" xfId="1" applyFont="1" applyFill="1" applyBorder="1" applyAlignment="1">
      <alignment horizontal="center" wrapText="1"/>
    </xf>
    <xf numFmtId="0" fontId="10" fillId="0" borderId="7" xfId="1" applyFont="1" applyFill="1" applyBorder="1" applyAlignment="1">
      <alignment horizontal="center" wrapText="1"/>
    </xf>
    <xf numFmtId="1" fontId="29" fillId="3" borderId="1" xfId="1" applyNumberFormat="1" applyFont="1" applyFill="1" applyBorder="1" applyAlignment="1">
      <alignment horizontal="center"/>
    </xf>
    <xf numFmtId="1" fontId="29" fillId="3" borderId="7" xfId="1" applyNumberFormat="1" applyFont="1" applyFill="1" applyBorder="1" applyAlignment="1">
      <alignment horizontal="center"/>
    </xf>
    <xf numFmtId="165" fontId="29" fillId="3" borderId="1" xfId="2" applyFont="1" applyFill="1" applyBorder="1" applyAlignment="1">
      <alignment horizontal="center" wrapText="1"/>
    </xf>
    <xf numFmtId="165" fontId="29" fillId="3" borderId="7" xfId="2" applyFont="1" applyFill="1" applyBorder="1" applyAlignment="1">
      <alignment horizontal="center" wrapText="1"/>
    </xf>
    <xf numFmtId="165" fontId="29" fillId="2" borderId="1" xfId="2" applyFont="1" applyFill="1" applyBorder="1" applyAlignment="1">
      <alignment horizontal="center" wrapText="1"/>
    </xf>
    <xf numFmtId="165" fontId="29" fillId="2" borderId="7" xfId="2" applyFont="1" applyFill="1" applyBorder="1" applyAlignment="1">
      <alignment horizontal="center" wrapText="1"/>
    </xf>
    <xf numFmtId="0" fontId="36" fillId="3" borderId="0" xfId="0" applyFont="1" applyFill="1" applyBorder="1" applyAlignment="1">
      <alignment horizontal="center" vertical="center" wrapText="1"/>
    </xf>
    <xf numFmtId="0" fontId="57" fillId="3" borderId="0" xfId="1" applyFont="1" applyFill="1" applyAlignment="1">
      <alignment horizontal="center" vertical="center" wrapText="1"/>
    </xf>
    <xf numFmtId="0" fontId="10" fillId="3" borderId="1" xfId="1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 vertical="center" wrapText="1"/>
    </xf>
    <xf numFmtId="0" fontId="10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2" fillId="3" borderId="0" xfId="0" applyFont="1" applyFill="1" applyAlignment="1">
      <alignment horizontal="center" vertical="center" wrapText="1"/>
    </xf>
    <xf numFmtId="165" fontId="10" fillId="2" borderId="1" xfId="2" applyFont="1" applyFill="1" applyBorder="1" applyAlignment="1">
      <alignment horizontal="center" wrapText="1"/>
    </xf>
    <xf numFmtId="165" fontId="10" fillId="2" borderId="7" xfId="2" applyFont="1" applyFill="1" applyBorder="1" applyAlignment="1">
      <alignment horizontal="center" wrapText="1"/>
    </xf>
    <xf numFmtId="0" fontId="10" fillId="3" borderId="31" xfId="1" applyFont="1" applyFill="1" applyBorder="1" applyAlignment="1">
      <alignment horizontal="center" wrapText="1"/>
    </xf>
    <xf numFmtId="0" fontId="10" fillId="3" borderId="26" xfId="1" applyFont="1" applyFill="1" applyBorder="1" applyAlignment="1">
      <alignment horizontal="center" wrapText="1"/>
    </xf>
    <xf numFmtId="0" fontId="0" fillId="0" borderId="33" xfId="0" applyFont="1" applyBorder="1" applyAlignment="1">
      <alignment horizontal="center" wrapText="1"/>
    </xf>
    <xf numFmtId="1" fontId="10" fillId="3" borderId="1" xfId="1" applyNumberFormat="1" applyFont="1" applyFill="1" applyBorder="1" applyAlignment="1">
      <alignment horizontal="center"/>
    </xf>
    <xf numFmtId="1" fontId="10" fillId="3" borderId="7" xfId="1" applyNumberFormat="1" applyFont="1" applyFill="1" applyBorder="1" applyAlignment="1">
      <alignment horizontal="center"/>
    </xf>
    <xf numFmtId="165" fontId="10" fillId="3" borderId="24" xfId="2" applyFont="1" applyFill="1" applyBorder="1" applyAlignment="1">
      <alignment horizontal="center" wrapText="1"/>
    </xf>
    <xf numFmtId="165" fontId="10" fillId="3" borderId="25" xfId="2" applyFont="1" applyFill="1" applyBorder="1" applyAlignment="1">
      <alignment horizontal="center" wrapText="1"/>
    </xf>
    <xf numFmtId="3" fontId="13" fillId="3" borderId="62" xfId="0" applyNumberFormat="1" applyFont="1" applyFill="1" applyBorder="1" applyAlignment="1">
      <alignment horizontal="center" wrapText="1"/>
    </xf>
    <xf numFmtId="3" fontId="13" fillId="3" borderId="37" xfId="0" applyNumberFormat="1" applyFont="1" applyFill="1" applyBorder="1" applyAlignment="1">
      <alignment horizontal="center" wrapText="1"/>
    </xf>
    <xf numFmtId="0" fontId="15" fillId="3" borderId="24" xfId="1" applyFont="1" applyFill="1" applyBorder="1" applyAlignment="1">
      <alignment horizontal="center" vertical="center" wrapText="1"/>
    </xf>
    <xf numFmtId="0" fontId="15" fillId="3" borderId="23" xfId="1" applyFont="1" applyFill="1" applyBorder="1" applyAlignment="1">
      <alignment horizontal="center" vertical="center" wrapText="1"/>
    </xf>
    <xf numFmtId="0" fontId="15" fillId="3" borderId="13" xfId="1" applyFont="1" applyFill="1" applyBorder="1" applyAlignment="1">
      <alignment horizontal="center" vertical="center" wrapText="1"/>
    </xf>
    <xf numFmtId="0" fontId="15" fillId="3" borderId="25" xfId="1" applyFont="1" applyFill="1" applyBorder="1" applyAlignment="1">
      <alignment horizontal="center" vertical="center" wrapText="1"/>
    </xf>
    <xf numFmtId="0" fontId="15" fillId="3" borderId="18" xfId="1" applyFont="1" applyFill="1" applyBorder="1" applyAlignment="1">
      <alignment horizontal="center" vertical="center" wrapText="1"/>
    </xf>
    <xf numFmtId="0" fontId="15" fillId="3" borderId="6" xfId="1" applyFont="1" applyFill="1" applyBorder="1" applyAlignment="1">
      <alignment horizontal="center" vertical="center" wrapText="1"/>
    </xf>
    <xf numFmtId="0" fontId="10" fillId="3" borderId="24" xfId="1" applyFont="1" applyFill="1" applyBorder="1" applyAlignment="1">
      <alignment horizontal="center" vertical="center" wrapText="1"/>
    </xf>
    <xf numFmtId="0" fontId="10" fillId="3" borderId="13" xfId="1" applyFont="1" applyFill="1" applyBorder="1" applyAlignment="1">
      <alignment horizontal="center" vertical="center" wrapText="1"/>
    </xf>
    <xf numFmtId="0" fontId="10" fillId="3" borderId="25" xfId="1" applyFont="1" applyFill="1" applyBorder="1" applyAlignment="1">
      <alignment horizontal="center" vertical="center" wrapText="1"/>
    </xf>
    <xf numFmtId="0" fontId="10" fillId="3" borderId="6" xfId="1" applyFont="1" applyFill="1" applyBorder="1" applyAlignment="1">
      <alignment horizontal="center" vertical="center" wrapText="1"/>
    </xf>
    <xf numFmtId="0" fontId="10" fillId="3" borderId="23" xfId="1" applyFont="1" applyFill="1" applyBorder="1" applyAlignment="1">
      <alignment horizontal="center" vertical="center" wrapText="1"/>
    </xf>
    <xf numFmtId="0" fontId="10" fillId="3" borderId="18" xfId="1" applyFont="1" applyFill="1" applyBorder="1" applyAlignment="1">
      <alignment horizontal="center" vertical="center" wrapText="1"/>
    </xf>
  </cellXfs>
  <cellStyles count="79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0</xdr:rowOff>
    </xdr:from>
    <xdr:to>
      <xdr:col>2</xdr:col>
      <xdr:colOff>104775</xdr:colOff>
      <xdr:row>2104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2106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2113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2148</xdr:row>
      <xdr:rowOff>0</xdr:rowOff>
    </xdr:from>
    <xdr:to>
      <xdr:col>2</xdr:col>
      <xdr:colOff>104775</xdr:colOff>
      <xdr:row>2148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2205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2203</xdr:row>
      <xdr:rowOff>0</xdr:rowOff>
    </xdr:from>
    <xdr:to>
      <xdr:col>2</xdr:col>
      <xdr:colOff>104775</xdr:colOff>
      <xdr:row>2203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2248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2246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2292</xdr:row>
      <xdr:rowOff>0</xdr:rowOff>
    </xdr:from>
    <xdr:to>
      <xdr:col>2</xdr:col>
      <xdr:colOff>104775</xdr:colOff>
      <xdr:row>2292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2305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1989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1948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1848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1418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1410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1326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754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732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699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515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109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537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1490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1501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1504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2002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2112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2350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1831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454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2296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1516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1667</xdr:row>
      <xdr:rowOff>0</xdr:rowOff>
    </xdr:from>
    <xdr:to>
      <xdr:col>2</xdr:col>
      <xdr:colOff>85725</xdr:colOff>
      <xdr:row>1668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1184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1184</xdr:row>
      <xdr:rowOff>0</xdr:rowOff>
    </xdr:from>
    <xdr:to>
      <xdr:col>2</xdr:col>
      <xdr:colOff>104775</xdr:colOff>
      <xdr:row>1185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492</xdr:row>
      <xdr:rowOff>0</xdr:rowOff>
    </xdr:from>
    <xdr:to>
      <xdr:col>2</xdr:col>
      <xdr:colOff>104775</xdr:colOff>
      <xdr:row>492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532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530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487</xdr:row>
      <xdr:rowOff>0</xdr:rowOff>
    </xdr:from>
    <xdr:to>
      <xdr:col>2</xdr:col>
      <xdr:colOff>104775</xdr:colOff>
      <xdr:row>487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451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872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A2867"/>
  <sheetViews>
    <sheetView showZeros="0" zoomScaleNormal="100" zoomScaleSheetLayoutView="100" workbookViewId="0">
      <pane xSplit="3" ySplit="9" topLeftCell="D31" activePane="bottomRight" state="frozen"/>
      <selection activeCell="A7" sqref="A7"/>
      <selection pane="topRight" activeCell="B7" sqref="B7"/>
      <selection pane="bottomLeft" activeCell="A14" sqref="A14"/>
      <selection pane="bottomRight" activeCell="G40" sqref="G40"/>
    </sheetView>
  </sheetViews>
  <sheetFormatPr defaultColWidth="9.140625" defaultRowHeight="15" x14ac:dyDescent="0.25"/>
  <cols>
    <col min="1" max="1" width="3.7109375" style="70" hidden="1" customWidth="1"/>
    <col min="2" max="2" width="3.7109375" style="70" customWidth="1"/>
    <col min="3" max="3" width="44.5703125" style="746" customWidth="1"/>
    <col min="4" max="4" width="10.5703125" style="746" customWidth="1"/>
    <col min="5" max="5" width="13.85546875" style="2267" customWidth="1"/>
    <col min="6" max="6" width="14" style="746" customWidth="1"/>
    <col min="7" max="7" width="17.5703125" style="746" customWidth="1"/>
    <col min="8" max="8" width="12.7109375" style="746" customWidth="1"/>
    <col min="9" max="9" width="13.42578125" style="746" customWidth="1"/>
    <col min="10" max="10" width="13" style="746" customWidth="1"/>
    <col min="11" max="11" width="13.42578125" style="746" customWidth="1"/>
    <col min="12" max="12" width="11.85546875" style="746" customWidth="1"/>
    <col min="13" max="13" width="13.140625" style="746" customWidth="1"/>
    <col min="14" max="14" width="9" style="746" customWidth="1"/>
    <col min="15" max="15" width="11.85546875" style="746" customWidth="1"/>
    <col min="16" max="16" width="13.5703125" style="746" customWidth="1"/>
    <col min="17" max="17" width="19" style="746" customWidth="1"/>
    <col min="18" max="18" width="17.42578125" style="1062" customWidth="1"/>
    <col min="19" max="19" width="17.7109375" style="747" customWidth="1"/>
    <col min="20" max="20" width="11.7109375" style="747" customWidth="1"/>
    <col min="21" max="21" width="17.7109375" style="747" customWidth="1"/>
    <col min="22" max="22" width="12.5703125" style="747" customWidth="1"/>
    <col min="23" max="23" width="17.28515625" style="2220" customWidth="1"/>
    <col min="24" max="25" width="20.140625" style="1746" hidden="1" customWidth="1"/>
    <col min="26" max="26" width="14.42578125" style="1813" hidden="1" customWidth="1"/>
    <col min="27" max="27" width="20.7109375" style="1746" customWidth="1"/>
    <col min="28" max="58" width="9.140625" style="70" customWidth="1"/>
    <col min="59" max="16384" width="9.140625" style="70"/>
  </cols>
  <sheetData>
    <row r="1" spans="1:27" ht="25.5" customHeight="1" x14ac:dyDescent="0.3">
      <c r="C1" s="2580"/>
      <c r="D1" s="2580"/>
      <c r="E1" s="2580"/>
      <c r="F1" s="2580"/>
      <c r="G1" s="2580"/>
      <c r="H1" s="2580"/>
      <c r="I1" s="2580"/>
      <c r="J1" s="2580"/>
      <c r="K1" s="2580"/>
      <c r="L1" s="2580"/>
      <c r="M1" s="2580"/>
      <c r="N1" s="2580"/>
      <c r="O1" s="2580"/>
      <c r="P1" s="2580"/>
      <c r="Q1" s="2580"/>
      <c r="R1" s="2580"/>
      <c r="S1" s="2580"/>
      <c r="T1" s="2580"/>
      <c r="U1" s="2580"/>
      <c r="V1" s="2580"/>
      <c r="W1" s="2580"/>
    </row>
    <row r="2" spans="1:27" ht="14.25" customHeight="1" x14ac:dyDescent="0.25">
      <c r="C2" s="2579" t="s">
        <v>450</v>
      </c>
      <c r="D2" s="2579"/>
      <c r="E2" s="2579"/>
      <c r="F2" s="2579"/>
      <c r="G2" s="2579"/>
      <c r="H2" s="2579"/>
      <c r="I2" s="2579"/>
      <c r="J2" s="2579"/>
      <c r="K2" s="2579"/>
      <c r="L2" s="2579"/>
      <c r="M2" s="2579"/>
      <c r="N2" s="2579"/>
      <c r="O2" s="2579"/>
      <c r="P2" s="2579"/>
      <c r="Q2" s="2579"/>
      <c r="R2" s="2579"/>
      <c r="S2" s="2579"/>
      <c r="T2" s="2579"/>
      <c r="U2" s="2579"/>
      <c r="V2" s="2579"/>
      <c r="W2" s="2579"/>
    </row>
    <row r="3" spans="1:27" ht="24" customHeight="1" x14ac:dyDescent="0.25">
      <c r="C3" s="2579"/>
      <c r="D3" s="2579"/>
      <c r="E3" s="2579"/>
      <c r="F3" s="2579"/>
      <c r="G3" s="2579"/>
      <c r="H3" s="2579"/>
      <c r="I3" s="2579"/>
      <c r="J3" s="2579"/>
      <c r="K3" s="2579"/>
      <c r="L3" s="2579"/>
      <c r="M3" s="2579"/>
      <c r="N3" s="2579"/>
      <c r="O3" s="2579"/>
      <c r="P3" s="2579"/>
      <c r="Q3" s="2579"/>
      <c r="R3" s="2579"/>
      <c r="S3" s="2579"/>
      <c r="T3" s="2579"/>
      <c r="U3" s="2579"/>
      <c r="V3" s="2579"/>
      <c r="W3" s="2579"/>
    </row>
    <row r="4" spans="1:27" ht="16.5" hidden="1" customHeight="1" x14ac:dyDescent="0.3">
      <c r="C4" s="71">
        <v>1</v>
      </c>
      <c r="D4" s="72"/>
      <c r="E4" s="2230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943"/>
      <c r="R4" s="1046"/>
      <c r="S4" s="72"/>
      <c r="T4" s="1759"/>
      <c r="U4" s="72"/>
      <c r="V4" s="72"/>
      <c r="W4" s="2492"/>
    </row>
    <row r="5" spans="1:27" ht="19.5" customHeight="1" thickBot="1" x14ac:dyDescent="0.35">
      <c r="C5" s="71"/>
      <c r="D5" s="72"/>
      <c r="E5" s="2230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943"/>
      <c r="R5" s="1046"/>
      <c r="S5" s="72"/>
      <c r="T5" s="1759"/>
      <c r="U5" s="72"/>
      <c r="V5" s="72"/>
      <c r="W5" s="2492"/>
    </row>
    <row r="6" spans="1:27" ht="20.45" customHeight="1" thickBot="1" x14ac:dyDescent="0.3">
      <c r="C6" s="73" t="s">
        <v>3</v>
      </c>
      <c r="D6" s="2573" t="s">
        <v>180</v>
      </c>
      <c r="E6" s="2558" t="s">
        <v>176</v>
      </c>
      <c r="F6" s="2559"/>
      <c r="G6" s="2559"/>
      <c r="H6" s="2560"/>
      <c r="I6" s="2564" t="s">
        <v>452</v>
      </c>
      <c r="J6" s="2565"/>
      <c r="K6" s="2564" t="s">
        <v>454</v>
      </c>
      <c r="L6" s="2568"/>
      <c r="M6" s="2568"/>
      <c r="N6" s="2565"/>
      <c r="O6" s="2570" t="s">
        <v>181</v>
      </c>
      <c r="P6" s="2570" t="s">
        <v>182</v>
      </c>
      <c r="Q6" s="2584" t="s">
        <v>455</v>
      </c>
      <c r="R6" s="2581" t="s">
        <v>456</v>
      </c>
      <c r="S6" s="2584" t="s">
        <v>174</v>
      </c>
      <c r="T6" s="2587" t="s">
        <v>395</v>
      </c>
      <c r="U6" s="2584" t="s">
        <v>51</v>
      </c>
      <c r="V6" s="2584" t="s">
        <v>175</v>
      </c>
      <c r="W6" s="2587" t="s">
        <v>396</v>
      </c>
      <c r="X6" s="2576" t="s">
        <v>443</v>
      </c>
      <c r="Y6" s="2577"/>
      <c r="Z6" s="2578"/>
    </row>
    <row r="7" spans="1:27" ht="21.75" customHeight="1" thickBot="1" x14ac:dyDescent="0.3">
      <c r="C7" s="74"/>
      <c r="D7" s="2574"/>
      <c r="E7" s="2561"/>
      <c r="F7" s="2562"/>
      <c r="G7" s="2562"/>
      <c r="H7" s="2563"/>
      <c r="I7" s="2566"/>
      <c r="J7" s="2567"/>
      <c r="K7" s="2566"/>
      <c r="L7" s="2569"/>
      <c r="M7" s="2569"/>
      <c r="N7" s="2567"/>
      <c r="O7" s="2571"/>
      <c r="P7" s="2590"/>
      <c r="Q7" s="2585"/>
      <c r="R7" s="2582"/>
      <c r="S7" s="2585"/>
      <c r="T7" s="2588"/>
      <c r="U7" s="2585"/>
      <c r="V7" s="2585"/>
      <c r="W7" s="2588"/>
      <c r="X7" s="1814"/>
      <c r="Y7" s="83"/>
      <c r="Z7" s="1815"/>
    </row>
    <row r="8" spans="1:27" ht="75" customHeight="1" thickBot="1" x14ac:dyDescent="0.3">
      <c r="C8" s="75" t="s">
        <v>4</v>
      </c>
      <c r="D8" s="2575"/>
      <c r="E8" s="2231" t="s">
        <v>453</v>
      </c>
      <c r="F8" s="77" t="s">
        <v>451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453</v>
      </c>
      <c r="L8" s="77" t="s">
        <v>451</v>
      </c>
      <c r="M8" s="76" t="s">
        <v>177</v>
      </c>
      <c r="N8" s="76" t="s">
        <v>178</v>
      </c>
      <c r="O8" s="2572"/>
      <c r="P8" s="2591"/>
      <c r="Q8" s="2586"/>
      <c r="R8" s="2583"/>
      <c r="S8" s="2586"/>
      <c r="T8" s="2589"/>
      <c r="U8" s="2586"/>
      <c r="V8" s="2586"/>
      <c r="W8" s="2589"/>
      <c r="X8" s="1816" t="s">
        <v>444</v>
      </c>
      <c r="Y8" s="1812" t="s">
        <v>445</v>
      </c>
      <c r="Z8" s="1817" t="s">
        <v>446</v>
      </c>
    </row>
    <row r="9" spans="1:27" s="79" customFormat="1" ht="15.75" thickBot="1" x14ac:dyDescent="0.3">
      <c r="C9" s="80">
        <v>1</v>
      </c>
      <c r="D9" s="80">
        <v>2</v>
      </c>
      <c r="E9" s="2232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1047">
        <v>15</v>
      </c>
      <c r="S9" s="82">
        <v>16</v>
      </c>
      <c r="T9" s="82">
        <v>17</v>
      </c>
      <c r="U9" s="82">
        <v>18</v>
      </c>
      <c r="V9" s="82">
        <v>19</v>
      </c>
      <c r="W9" s="1925">
        <v>20</v>
      </c>
      <c r="X9" s="82"/>
      <c r="Y9" s="82"/>
      <c r="Z9" s="1818"/>
      <c r="AA9" s="2484"/>
    </row>
    <row r="10" spans="1:27" ht="13.9" customHeight="1" x14ac:dyDescent="0.25">
      <c r="A10" s="70">
        <v>1</v>
      </c>
      <c r="B10" s="70">
        <v>1</v>
      </c>
      <c r="C10" s="83"/>
      <c r="D10" s="83"/>
      <c r="E10" s="2233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942"/>
      <c r="R10" s="1048"/>
      <c r="S10" s="86"/>
      <c r="T10" s="1760"/>
      <c r="U10" s="86"/>
      <c r="V10" s="86"/>
      <c r="W10" s="2478"/>
      <c r="X10" s="1811"/>
      <c r="Y10" s="1811"/>
      <c r="Z10" s="1819"/>
    </row>
    <row r="11" spans="1:27" ht="43.5" customHeight="1" x14ac:dyDescent="0.25">
      <c r="A11" s="70">
        <v>1</v>
      </c>
      <c r="B11" s="70">
        <v>1</v>
      </c>
      <c r="C11" s="1041" t="s">
        <v>244</v>
      </c>
      <c r="D11" s="87"/>
      <c r="E11" s="877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1049"/>
      <c r="S11" s="8"/>
      <c r="T11" s="8"/>
      <c r="U11" s="8"/>
      <c r="V11" s="8"/>
      <c r="W11" s="1166"/>
      <c r="X11" s="8"/>
      <c r="Y11" s="8"/>
      <c r="Z11" s="1820"/>
    </row>
    <row r="12" spans="1:27" ht="15" customHeight="1" x14ac:dyDescent="0.25">
      <c r="A12" s="70">
        <v>1</v>
      </c>
      <c r="B12" s="70">
        <v>1</v>
      </c>
      <c r="C12" s="90" t="s">
        <v>5</v>
      </c>
      <c r="D12" s="90"/>
      <c r="E12" s="877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1049"/>
      <c r="S12" s="8"/>
      <c r="T12" s="8"/>
      <c r="U12" s="8"/>
      <c r="V12" s="8"/>
      <c r="W12" s="1166"/>
      <c r="X12" s="8"/>
      <c r="Y12" s="8"/>
      <c r="Z12" s="1820"/>
    </row>
    <row r="13" spans="1:27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77">
        <v>980</v>
      </c>
      <c r="F13" s="92">
        <f t="shared" ref="F13:F30" si="0">E13/12*$C$4</f>
        <v>81.666666666666671</v>
      </c>
      <c r="G13" s="92">
        <v>81</v>
      </c>
      <c r="H13" s="92">
        <f t="shared" ref="H13:H32" si="1">G13/F13*100</f>
        <v>99.183673469387742</v>
      </c>
      <c r="I13" s="93">
        <v>14.5</v>
      </c>
      <c r="J13" s="93">
        <f t="shared" ref="J13:J31" si="2">M13/G13</f>
        <v>13.987654320987655</v>
      </c>
      <c r="K13" s="94">
        <f t="shared" ref="K13:K30" si="3">ROUND(E13*I13,0)</f>
        <v>14210</v>
      </c>
      <c r="L13" s="94">
        <f t="shared" ref="L13:L30" si="4">K13/12*$C$4</f>
        <v>1184.1666666666667</v>
      </c>
      <c r="M13" s="94">
        <v>1133</v>
      </c>
      <c r="N13" s="94">
        <f t="shared" ref="N13:N31" si="5">M13/L13*100</f>
        <v>95.679099225897247</v>
      </c>
      <c r="O13" s="94">
        <f t="shared" ref="O13:O30" si="6">ROUND(K13/D13,0)</f>
        <v>42</v>
      </c>
      <c r="P13" s="94">
        <f>M13/$C$4*12/O13</f>
        <v>323.71428571428572</v>
      </c>
      <c r="Q13" s="8"/>
      <c r="R13" s="1049"/>
      <c r="S13" s="8"/>
      <c r="T13" s="8"/>
      <c r="U13" s="8"/>
      <c r="V13" s="8"/>
      <c r="W13" s="1166"/>
      <c r="X13" s="8"/>
      <c r="Y13" s="8"/>
      <c r="Z13" s="1820"/>
    </row>
    <row r="14" spans="1:27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77">
        <v>1450</v>
      </c>
      <c r="F14" s="92">
        <f t="shared" si="0"/>
        <v>120.83333333333333</v>
      </c>
      <c r="G14" s="92">
        <v>144</v>
      </c>
      <c r="H14" s="92">
        <f t="shared" si="1"/>
        <v>119.17241379310346</v>
      </c>
      <c r="I14" s="93">
        <v>14.5</v>
      </c>
      <c r="J14" s="93">
        <f t="shared" si="2"/>
        <v>15.541666666666666</v>
      </c>
      <c r="K14" s="94">
        <f t="shared" si="3"/>
        <v>21025</v>
      </c>
      <c r="L14" s="94">
        <f t="shared" si="4"/>
        <v>1752.0833333333333</v>
      </c>
      <c r="M14" s="94">
        <v>2238</v>
      </c>
      <c r="N14" s="94">
        <f t="shared" si="5"/>
        <v>127.73365041617124</v>
      </c>
      <c r="O14" s="94">
        <f t="shared" si="6"/>
        <v>62</v>
      </c>
      <c r="P14" s="94">
        <f>M14/$C$4*12/O14</f>
        <v>433.16129032258067</v>
      </c>
      <c r="Q14" s="8"/>
      <c r="R14" s="1049"/>
      <c r="S14" s="8"/>
      <c r="T14" s="8"/>
      <c r="U14" s="8"/>
      <c r="V14" s="8"/>
      <c r="W14" s="1166"/>
      <c r="X14" s="8"/>
      <c r="Y14" s="8"/>
      <c r="Z14" s="1820"/>
    </row>
    <row r="15" spans="1:27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77">
        <v>1125</v>
      </c>
      <c r="F15" s="92">
        <f t="shared" si="0"/>
        <v>93.75</v>
      </c>
      <c r="G15" s="92">
        <v>112</v>
      </c>
      <c r="H15" s="92">
        <f t="shared" si="1"/>
        <v>119.46666666666668</v>
      </c>
      <c r="I15" s="93">
        <v>14.2</v>
      </c>
      <c r="J15" s="93">
        <f t="shared" si="2"/>
        <v>14.107142857142858</v>
      </c>
      <c r="K15" s="94">
        <f t="shared" si="3"/>
        <v>15975</v>
      </c>
      <c r="L15" s="94">
        <f t="shared" si="4"/>
        <v>1331.25</v>
      </c>
      <c r="M15" s="94">
        <v>1580</v>
      </c>
      <c r="N15" s="94">
        <f t="shared" si="5"/>
        <v>118.68544600938966</v>
      </c>
      <c r="O15" s="94">
        <f t="shared" si="6"/>
        <v>47</v>
      </c>
      <c r="P15" s="94">
        <f t="shared" ref="P15:P31" si="7">M15/$C$4*12/O15</f>
        <v>403.40425531914894</v>
      </c>
      <c r="Q15" s="8"/>
      <c r="R15" s="1049"/>
      <c r="S15" s="8"/>
      <c r="T15" s="8"/>
      <c r="U15" s="8"/>
      <c r="V15" s="8"/>
      <c r="W15" s="1166"/>
      <c r="X15" s="8"/>
      <c r="Y15" s="8"/>
      <c r="Z15" s="1820"/>
    </row>
    <row r="16" spans="1:27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77">
        <v>990</v>
      </c>
      <c r="F16" s="92">
        <f t="shared" si="0"/>
        <v>82.5</v>
      </c>
      <c r="G16" s="92">
        <v>105</v>
      </c>
      <c r="H16" s="92">
        <f t="shared" si="1"/>
        <v>127.27272727272727</v>
      </c>
      <c r="I16" s="93">
        <v>12</v>
      </c>
      <c r="J16" s="93">
        <f t="shared" si="2"/>
        <v>11.104761904761904</v>
      </c>
      <c r="K16" s="94">
        <f t="shared" si="3"/>
        <v>11880</v>
      </c>
      <c r="L16" s="94">
        <f t="shared" si="4"/>
        <v>990</v>
      </c>
      <c r="M16" s="94">
        <v>1166</v>
      </c>
      <c r="N16" s="94">
        <f t="shared" si="5"/>
        <v>117.77777777777779</v>
      </c>
      <c r="O16" s="94">
        <f t="shared" si="6"/>
        <v>35</v>
      </c>
      <c r="P16" s="94">
        <f t="shared" si="7"/>
        <v>399.77142857142854</v>
      </c>
      <c r="Q16" s="8"/>
      <c r="R16" s="1049"/>
      <c r="S16" s="8"/>
      <c r="T16" s="8"/>
      <c r="U16" s="8"/>
      <c r="V16" s="8"/>
      <c r="W16" s="1166"/>
      <c r="X16" s="8"/>
      <c r="Y16" s="8"/>
      <c r="Z16" s="1820"/>
    </row>
    <row r="17" spans="1:27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77">
        <v>800</v>
      </c>
      <c r="F17" s="92">
        <f t="shared" si="0"/>
        <v>66.666666666666671</v>
      </c>
      <c r="G17" s="92">
        <v>75</v>
      </c>
      <c r="H17" s="92">
        <f t="shared" si="1"/>
        <v>112.5</v>
      </c>
      <c r="I17" s="93">
        <v>16.899999999999999</v>
      </c>
      <c r="J17" s="93">
        <f t="shared" si="2"/>
        <v>14.226666666666667</v>
      </c>
      <c r="K17" s="94">
        <f t="shared" si="3"/>
        <v>13520</v>
      </c>
      <c r="L17" s="94">
        <f t="shared" si="4"/>
        <v>1126.6666666666667</v>
      </c>
      <c r="M17" s="94">
        <v>1067</v>
      </c>
      <c r="N17" s="94">
        <f t="shared" si="5"/>
        <v>94.704142011834307</v>
      </c>
      <c r="O17" s="94">
        <f t="shared" si="6"/>
        <v>40</v>
      </c>
      <c r="P17" s="94">
        <f t="shared" si="7"/>
        <v>320.10000000000002</v>
      </c>
      <c r="Q17" s="8"/>
      <c r="R17" s="1049"/>
      <c r="S17" s="8"/>
      <c r="T17" s="8"/>
      <c r="U17" s="8"/>
      <c r="V17" s="8"/>
      <c r="W17" s="1166"/>
      <c r="X17" s="8"/>
      <c r="Y17" s="8"/>
      <c r="Z17" s="1820"/>
      <c r="AA17" s="2484"/>
    </row>
    <row r="18" spans="1:27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77">
        <v>1390</v>
      </c>
      <c r="F18" s="92">
        <f t="shared" si="0"/>
        <v>115.83333333333333</v>
      </c>
      <c r="G18" s="92">
        <v>171</v>
      </c>
      <c r="H18" s="92">
        <f t="shared" si="1"/>
        <v>147.62589928057554</v>
      </c>
      <c r="I18" s="95">
        <v>11.7</v>
      </c>
      <c r="J18" s="93">
        <f t="shared" si="2"/>
        <v>9.935672514619883</v>
      </c>
      <c r="K18" s="94">
        <f t="shared" si="3"/>
        <v>16263</v>
      </c>
      <c r="L18" s="94">
        <f t="shared" si="4"/>
        <v>1355.25</v>
      </c>
      <c r="M18" s="94">
        <v>1699</v>
      </c>
      <c r="N18" s="94">
        <f t="shared" si="5"/>
        <v>125.36432392547501</v>
      </c>
      <c r="O18" s="94">
        <f t="shared" si="6"/>
        <v>48</v>
      </c>
      <c r="P18" s="94">
        <f t="shared" si="7"/>
        <v>424.75</v>
      </c>
      <c r="Q18" s="8"/>
      <c r="R18" s="1049"/>
      <c r="S18" s="8"/>
      <c r="T18" s="8"/>
      <c r="U18" s="8"/>
      <c r="V18" s="8"/>
      <c r="W18" s="1166"/>
      <c r="X18" s="8"/>
      <c r="Y18" s="8"/>
      <c r="Z18" s="1820"/>
      <c r="AA18" s="2484"/>
    </row>
    <row r="19" spans="1:27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77">
        <v>665</v>
      </c>
      <c r="F19" s="92">
        <f t="shared" si="0"/>
        <v>55.416666666666664</v>
      </c>
      <c r="G19" s="92">
        <v>78</v>
      </c>
      <c r="H19" s="92">
        <f t="shared" si="1"/>
        <v>140.75187969924812</v>
      </c>
      <c r="I19" s="93">
        <v>15.5</v>
      </c>
      <c r="J19" s="93">
        <f t="shared" si="2"/>
        <v>13.897435897435898</v>
      </c>
      <c r="K19" s="94">
        <f t="shared" si="3"/>
        <v>10308</v>
      </c>
      <c r="L19" s="94">
        <f t="shared" si="4"/>
        <v>859</v>
      </c>
      <c r="M19" s="94">
        <v>1084</v>
      </c>
      <c r="N19" s="94">
        <f t="shared" si="5"/>
        <v>126.19324796274738</v>
      </c>
      <c r="O19" s="94">
        <f t="shared" si="6"/>
        <v>30</v>
      </c>
      <c r="P19" s="94">
        <f t="shared" si="7"/>
        <v>433.6</v>
      </c>
      <c r="Q19" s="8"/>
      <c r="R19" s="1049"/>
      <c r="S19" s="8"/>
      <c r="T19" s="8"/>
      <c r="U19" s="8"/>
      <c r="V19" s="8"/>
      <c r="W19" s="1166"/>
      <c r="X19" s="8"/>
      <c r="Y19" s="8"/>
      <c r="Z19" s="1820"/>
    </row>
    <row r="20" spans="1:27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77">
        <v>380</v>
      </c>
      <c r="F20" s="92">
        <f t="shared" si="0"/>
        <v>31.666666666666668</v>
      </c>
      <c r="G20" s="92">
        <v>38</v>
      </c>
      <c r="H20" s="92">
        <f t="shared" si="1"/>
        <v>120</v>
      </c>
      <c r="I20" s="93">
        <v>12</v>
      </c>
      <c r="J20" s="93">
        <f t="shared" si="2"/>
        <v>13.236842105263158</v>
      </c>
      <c r="K20" s="94">
        <f t="shared" si="3"/>
        <v>4560</v>
      </c>
      <c r="L20" s="94">
        <f t="shared" si="4"/>
        <v>380</v>
      </c>
      <c r="M20" s="94">
        <v>503</v>
      </c>
      <c r="N20" s="94">
        <f t="shared" si="5"/>
        <v>132.36842105263159</v>
      </c>
      <c r="O20" s="94">
        <f t="shared" si="6"/>
        <v>13</v>
      </c>
      <c r="P20" s="94">
        <f t="shared" si="7"/>
        <v>464.30769230769232</v>
      </c>
      <c r="Q20" s="8"/>
      <c r="R20" s="1049"/>
      <c r="S20" s="8"/>
      <c r="T20" s="8"/>
      <c r="U20" s="8"/>
      <c r="V20" s="8"/>
      <c r="W20" s="1166"/>
      <c r="X20" s="8"/>
      <c r="Y20" s="8"/>
      <c r="Z20" s="1820"/>
    </row>
    <row r="21" spans="1:27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77">
        <v>890</v>
      </c>
      <c r="F21" s="92">
        <f t="shared" si="0"/>
        <v>74.166666666666671</v>
      </c>
      <c r="G21" s="92">
        <v>99</v>
      </c>
      <c r="H21" s="92">
        <f t="shared" si="1"/>
        <v>133.4831460674157</v>
      </c>
      <c r="I21" s="93">
        <v>13.5</v>
      </c>
      <c r="J21" s="93">
        <f t="shared" si="2"/>
        <v>13.777777777777779</v>
      </c>
      <c r="K21" s="94">
        <f t="shared" si="3"/>
        <v>12015</v>
      </c>
      <c r="L21" s="94">
        <f t="shared" si="4"/>
        <v>1001.25</v>
      </c>
      <c r="M21" s="94">
        <v>1364</v>
      </c>
      <c r="N21" s="94">
        <f t="shared" si="5"/>
        <v>136.22971285892632</v>
      </c>
      <c r="O21" s="94">
        <f t="shared" si="6"/>
        <v>35</v>
      </c>
      <c r="P21" s="94">
        <f t="shared" si="7"/>
        <v>467.65714285714284</v>
      </c>
      <c r="Q21" s="8"/>
      <c r="R21" s="1049"/>
      <c r="S21" s="8"/>
      <c r="T21" s="8"/>
      <c r="U21" s="8"/>
      <c r="V21" s="8"/>
      <c r="W21" s="1166"/>
      <c r="X21" s="8"/>
      <c r="Y21" s="8"/>
      <c r="Z21" s="1820"/>
    </row>
    <row r="22" spans="1:27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77">
        <v>505</v>
      </c>
      <c r="F22" s="92">
        <f t="shared" si="0"/>
        <v>42.083333333333336</v>
      </c>
      <c r="G22" s="92">
        <v>64</v>
      </c>
      <c r="H22" s="92">
        <f t="shared" si="1"/>
        <v>152.07920792079207</v>
      </c>
      <c r="I22" s="93">
        <v>20</v>
      </c>
      <c r="J22" s="93">
        <f t="shared" si="2"/>
        <v>18.84375</v>
      </c>
      <c r="K22" s="94">
        <f t="shared" si="3"/>
        <v>10100</v>
      </c>
      <c r="L22" s="94">
        <f t="shared" si="4"/>
        <v>841.66666666666663</v>
      </c>
      <c r="M22" s="94">
        <v>1206</v>
      </c>
      <c r="N22" s="94">
        <f t="shared" si="5"/>
        <v>143.28712871287129</v>
      </c>
      <c r="O22" s="94">
        <f t="shared" si="6"/>
        <v>30</v>
      </c>
      <c r="P22" s="94">
        <f t="shared" si="7"/>
        <v>482.4</v>
      </c>
      <c r="Q22" s="8"/>
      <c r="R22" s="1049"/>
      <c r="S22" s="8"/>
      <c r="T22" s="8"/>
      <c r="U22" s="8"/>
      <c r="V22" s="8"/>
      <c r="W22" s="1166"/>
      <c r="X22" s="8"/>
      <c r="Y22" s="8"/>
      <c r="Z22" s="1820"/>
      <c r="AA22" s="2485"/>
    </row>
    <row r="23" spans="1:27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77">
        <v>660</v>
      </c>
      <c r="F23" s="92">
        <f t="shared" si="0"/>
        <v>55</v>
      </c>
      <c r="G23" s="92">
        <v>57</v>
      </c>
      <c r="H23" s="92">
        <f t="shared" si="1"/>
        <v>103.63636363636364</v>
      </c>
      <c r="I23" s="93">
        <v>16.5</v>
      </c>
      <c r="J23" s="93">
        <f t="shared" si="2"/>
        <v>14.771929824561404</v>
      </c>
      <c r="K23" s="94">
        <f t="shared" si="3"/>
        <v>10890</v>
      </c>
      <c r="L23" s="94">
        <f t="shared" si="4"/>
        <v>907.5</v>
      </c>
      <c r="M23" s="94">
        <v>842</v>
      </c>
      <c r="N23" s="94">
        <f t="shared" si="5"/>
        <v>92.782369146005507</v>
      </c>
      <c r="O23" s="94">
        <f t="shared" si="6"/>
        <v>32</v>
      </c>
      <c r="P23" s="94">
        <f t="shared" si="7"/>
        <v>315.75</v>
      </c>
      <c r="Q23" s="8"/>
      <c r="R23" s="1049"/>
      <c r="S23" s="8"/>
      <c r="T23" s="8"/>
      <c r="U23" s="8"/>
      <c r="V23" s="8"/>
      <c r="W23" s="1166"/>
      <c r="X23" s="8"/>
      <c r="Y23" s="8"/>
      <c r="Z23" s="1820"/>
    </row>
    <row r="24" spans="1:27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77">
        <v>1240</v>
      </c>
      <c r="F24" s="92">
        <f t="shared" si="0"/>
        <v>103.33333333333333</v>
      </c>
      <c r="G24" s="92">
        <v>125</v>
      </c>
      <c r="H24" s="92">
        <f t="shared" si="1"/>
        <v>120.96774193548387</v>
      </c>
      <c r="I24" s="93">
        <v>11</v>
      </c>
      <c r="J24" s="93">
        <f t="shared" si="2"/>
        <v>9.6</v>
      </c>
      <c r="K24" s="94">
        <f t="shared" si="3"/>
        <v>13640</v>
      </c>
      <c r="L24" s="94">
        <f t="shared" si="4"/>
        <v>1136.6666666666667</v>
      </c>
      <c r="M24" s="94">
        <v>1200</v>
      </c>
      <c r="N24" s="94">
        <f t="shared" si="5"/>
        <v>105.57184750733137</v>
      </c>
      <c r="O24" s="94">
        <f t="shared" si="6"/>
        <v>40</v>
      </c>
      <c r="P24" s="94">
        <f t="shared" si="7"/>
        <v>360</v>
      </c>
      <c r="Q24" s="8"/>
      <c r="R24" s="1049"/>
      <c r="S24" s="8"/>
      <c r="T24" s="8"/>
      <c r="U24" s="8"/>
      <c r="V24" s="8"/>
      <c r="W24" s="1166"/>
      <c r="X24" s="8"/>
      <c r="Y24" s="8"/>
      <c r="Z24" s="1820"/>
    </row>
    <row r="25" spans="1:27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77">
        <v>660</v>
      </c>
      <c r="F25" s="92">
        <f t="shared" si="0"/>
        <v>55</v>
      </c>
      <c r="G25" s="92">
        <v>83</v>
      </c>
      <c r="H25" s="92">
        <f t="shared" si="1"/>
        <v>150.90909090909091</v>
      </c>
      <c r="I25" s="93">
        <v>7.8</v>
      </c>
      <c r="J25" s="93">
        <f t="shared" si="2"/>
        <v>7.1807228915662646</v>
      </c>
      <c r="K25" s="94">
        <f t="shared" si="3"/>
        <v>5148</v>
      </c>
      <c r="L25" s="94">
        <f t="shared" si="4"/>
        <v>429</v>
      </c>
      <c r="M25" s="94">
        <v>596</v>
      </c>
      <c r="N25" s="94">
        <f t="shared" si="5"/>
        <v>138.92773892773894</v>
      </c>
      <c r="O25" s="94">
        <f t="shared" si="6"/>
        <v>15</v>
      </c>
      <c r="P25" s="94">
        <f t="shared" si="7"/>
        <v>476.8</v>
      </c>
      <c r="Q25" s="8"/>
      <c r="R25" s="1049"/>
      <c r="S25" s="8"/>
      <c r="T25" s="8"/>
      <c r="U25" s="8"/>
      <c r="V25" s="8"/>
      <c r="W25" s="1166"/>
      <c r="X25" s="8"/>
      <c r="Y25" s="8"/>
      <c r="Z25" s="1820"/>
    </row>
    <row r="26" spans="1:27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77">
        <v>2380</v>
      </c>
      <c r="F26" s="92">
        <f t="shared" si="0"/>
        <v>198.33333333333334</v>
      </c>
      <c r="G26" s="92">
        <v>205</v>
      </c>
      <c r="H26" s="92">
        <f t="shared" si="1"/>
        <v>103.36134453781511</v>
      </c>
      <c r="I26" s="93">
        <v>6.5</v>
      </c>
      <c r="J26" s="93">
        <f t="shared" si="2"/>
        <v>6.1609756097560977</v>
      </c>
      <c r="K26" s="94">
        <f t="shared" si="3"/>
        <v>15470</v>
      </c>
      <c r="L26" s="94">
        <f t="shared" si="4"/>
        <v>1289.1666666666667</v>
      </c>
      <c r="M26" s="94">
        <v>1263</v>
      </c>
      <c r="N26" s="94">
        <f t="shared" si="5"/>
        <v>97.970265029088552</v>
      </c>
      <c r="O26" s="94">
        <f t="shared" si="6"/>
        <v>46</v>
      </c>
      <c r="P26" s="94">
        <f t="shared" si="7"/>
        <v>329.47826086956519</v>
      </c>
      <c r="Q26" s="8"/>
      <c r="R26" s="1049"/>
      <c r="S26" s="8"/>
      <c r="T26" s="8"/>
      <c r="U26" s="8"/>
      <c r="V26" s="8"/>
      <c r="W26" s="1166"/>
      <c r="X26" s="8"/>
      <c r="Y26" s="8"/>
      <c r="Z26" s="1820"/>
      <c r="AA26" s="2484"/>
    </row>
    <row r="27" spans="1:27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77">
        <v>740</v>
      </c>
      <c r="F27" s="92">
        <f t="shared" si="0"/>
        <v>61.666666666666664</v>
      </c>
      <c r="G27" s="92">
        <v>151</v>
      </c>
      <c r="H27" s="92">
        <f t="shared" si="1"/>
        <v>244.8648648648649</v>
      </c>
      <c r="I27" s="93">
        <v>12</v>
      </c>
      <c r="J27" s="93">
        <f t="shared" si="2"/>
        <v>13.947019867549669</v>
      </c>
      <c r="K27" s="94">
        <f t="shared" si="3"/>
        <v>8880</v>
      </c>
      <c r="L27" s="94">
        <f t="shared" si="4"/>
        <v>740</v>
      </c>
      <c r="M27" s="94">
        <v>2106</v>
      </c>
      <c r="N27" s="94">
        <f t="shared" si="5"/>
        <v>284.59459459459458</v>
      </c>
      <c r="O27" s="94">
        <f t="shared" si="6"/>
        <v>26</v>
      </c>
      <c r="P27" s="94">
        <f t="shared" si="7"/>
        <v>972</v>
      </c>
      <c r="Q27" s="8"/>
      <c r="R27" s="1049"/>
      <c r="S27" s="8"/>
      <c r="T27" s="8"/>
      <c r="U27" s="8"/>
      <c r="V27" s="8"/>
      <c r="W27" s="1166"/>
      <c r="X27" s="8"/>
      <c r="Y27" s="8"/>
      <c r="Z27" s="1820"/>
      <c r="AA27" s="2484"/>
    </row>
    <row r="28" spans="1:27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77">
        <v>1200</v>
      </c>
      <c r="F28" s="92">
        <f t="shared" si="0"/>
        <v>100</v>
      </c>
      <c r="G28" s="92">
        <v>118</v>
      </c>
      <c r="H28" s="92">
        <f t="shared" si="1"/>
        <v>118</v>
      </c>
      <c r="I28" s="93">
        <v>7.7</v>
      </c>
      <c r="J28" s="93">
        <f t="shared" si="2"/>
        <v>7.9661016949152543</v>
      </c>
      <c r="K28" s="94">
        <f t="shared" si="3"/>
        <v>9240</v>
      </c>
      <c r="L28" s="94">
        <f t="shared" si="4"/>
        <v>770</v>
      </c>
      <c r="M28" s="94">
        <v>940</v>
      </c>
      <c r="N28" s="94">
        <f t="shared" si="5"/>
        <v>122.07792207792207</v>
      </c>
      <c r="O28" s="94">
        <f t="shared" si="6"/>
        <v>27</v>
      </c>
      <c r="P28" s="94">
        <f t="shared" si="7"/>
        <v>417.77777777777777</v>
      </c>
      <c r="Q28" s="8"/>
      <c r="R28" s="1049"/>
      <c r="S28" s="8"/>
      <c r="T28" s="8"/>
      <c r="U28" s="8"/>
      <c r="V28" s="8"/>
      <c r="W28" s="1166"/>
      <c r="X28" s="8"/>
      <c r="Y28" s="8"/>
      <c r="Z28" s="1820"/>
    </row>
    <row r="29" spans="1:27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77">
        <v>850</v>
      </c>
      <c r="F29" s="92">
        <f t="shared" si="0"/>
        <v>70.833333333333329</v>
      </c>
      <c r="G29" s="92">
        <v>90</v>
      </c>
      <c r="H29" s="92">
        <f t="shared" si="1"/>
        <v>127.05882352941178</v>
      </c>
      <c r="I29" s="93">
        <v>13.4</v>
      </c>
      <c r="J29" s="93">
        <f t="shared" si="2"/>
        <v>13.477777777777778</v>
      </c>
      <c r="K29" s="94">
        <f t="shared" si="3"/>
        <v>11390</v>
      </c>
      <c r="L29" s="94">
        <f t="shared" si="4"/>
        <v>949.16666666666663</v>
      </c>
      <c r="M29" s="94">
        <v>1213</v>
      </c>
      <c r="N29" s="94">
        <f t="shared" si="5"/>
        <v>127.7963125548727</v>
      </c>
      <c r="O29" s="94">
        <f t="shared" si="6"/>
        <v>34</v>
      </c>
      <c r="P29" s="94">
        <f t="shared" si="7"/>
        <v>428.11764705882354</v>
      </c>
      <c r="Q29" s="8"/>
      <c r="R29" s="1049"/>
      <c r="S29" s="8"/>
      <c r="T29" s="8"/>
      <c r="U29" s="8"/>
      <c r="V29" s="8"/>
      <c r="W29" s="1166"/>
      <c r="X29" s="8"/>
      <c r="Y29" s="8"/>
      <c r="Z29" s="1820"/>
    </row>
    <row r="30" spans="1:27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350">
        <v>690</v>
      </c>
      <c r="F30" s="98">
        <f t="shared" si="0"/>
        <v>57.5</v>
      </c>
      <c r="G30" s="98">
        <v>58</v>
      </c>
      <c r="H30" s="98">
        <f t="shared" si="1"/>
        <v>100.8695652173913</v>
      </c>
      <c r="I30" s="99">
        <v>16</v>
      </c>
      <c r="J30" s="99">
        <f t="shared" si="2"/>
        <v>20.03448275862069</v>
      </c>
      <c r="K30" s="94">
        <f t="shared" si="3"/>
        <v>11040</v>
      </c>
      <c r="L30" s="100">
        <f t="shared" si="4"/>
        <v>920</v>
      </c>
      <c r="M30" s="100">
        <v>1162</v>
      </c>
      <c r="N30" s="101">
        <f t="shared" si="5"/>
        <v>126.30434782608695</v>
      </c>
      <c r="O30" s="100">
        <f t="shared" si="6"/>
        <v>32</v>
      </c>
      <c r="P30" s="100">
        <f t="shared" si="7"/>
        <v>435.75</v>
      </c>
      <c r="Q30" s="15"/>
      <c r="R30" s="1050"/>
      <c r="S30" s="15"/>
      <c r="T30" s="15"/>
      <c r="U30" s="15"/>
      <c r="V30" s="15"/>
      <c r="W30" s="1284"/>
      <c r="X30" s="15"/>
      <c r="Y30" s="15"/>
      <c r="Z30" s="1821"/>
    </row>
    <row r="31" spans="1:27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351">
        <f>SUM(E13:E30)</f>
        <v>17595</v>
      </c>
      <c r="F31" s="103">
        <f>SUM(F13:F30)</f>
        <v>1466.25</v>
      </c>
      <c r="G31" s="103">
        <f>SUM(G13:G30)</f>
        <v>1854</v>
      </c>
      <c r="H31" s="103">
        <f t="shared" si="1"/>
        <v>126.44501278772378</v>
      </c>
      <c r="I31" s="104">
        <f>SUM(K31/E31)</f>
        <v>12.250866723500994</v>
      </c>
      <c r="J31" s="104">
        <f t="shared" si="2"/>
        <v>12.061488673139159</v>
      </c>
      <c r="K31" s="105">
        <f>SUM(K13:K30)</f>
        <v>215554</v>
      </c>
      <c r="L31" s="105">
        <f>SUM(L13:L30)</f>
        <v>17962.833333333332</v>
      </c>
      <c r="M31" s="105">
        <f>SUM(M13:M30)</f>
        <v>22362</v>
      </c>
      <c r="N31" s="106">
        <f t="shared" si="5"/>
        <v>124.49038292028914</v>
      </c>
      <c r="O31" s="105">
        <f>SUM(O13:O30)</f>
        <v>634</v>
      </c>
      <c r="P31" s="105">
        <f t="shared" si="7"/>
        <v>423.25552050473186</v>
      </c>
      <c r="Q31" s="17">
        <v>1066960.2843593999</v>
      </c>
      <c r="R31" s="1051">
        <f>Q31/12*$C$4</f>
        <v>88913.357029949999</v>
      </c>
      <c r="S31" s="17">
        <f>W31-V31</f>
        <v>88762.791740000001</v>
      </c>
      <c r="T31" s="17"/>
      <c r="U31" s="17">
        <f>S31-R31</f>
        <v>-150.56528994999826</v>
      </c>
      <c r="V31" s="17">
        <v>-316.90431999999998</v>
      </c>
      <c r="W31" s="1259">
        <v>88445.887419999999</v>
      </c>
      <c r="X31" s="17">
        <v>239</v>
      </c>
      <c r="Y31" s="17">
        <v>13174278.439999999</v>
      </c>
      <c r="Z31" s="1822">
        <f>Y31/1000</f>
        <v>13174.27844</v>
      </c>
      <c r="AA31" s="2485"/>
    </row>
    <row r="32" spans="1:27" ht="31.5" customHeight="1" x14ac:dyDescent="0.25">
      <c r="A32" s="70">
        <v>1</v>
      </c>
      <c r="B32" s="70">
        <v>1</v>
      </c>
      <c r="C32" s="107" t="s">
        <v>276</v>
      </c>
      <c r="D32" s="108"/>
      <c r="E32" s="2292">
        <v>1180</v>
      </c>
      <c r="F32" s="110">
        <f>E32/12*$C$4</f>
        <v>98.333333333333329</v>
      </c>
      <c r="G32" s="109">
        <v>93</v>
      </c>
      <c r="H32" s="111">
        <f t="shared" si="1"/>
        <v>94.576271186440692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051">
        <f>Q32/12*$C$4</f>
        <v>16032.130072950005</v>
      </c>
      <c r="S32" s="13">
        <f>W32-V32</f>
        <v>15282.17878</v>
      </c>
      <c r="T32" s="13"/>
      <c r="U32" s="13">
        <f>S32-R32</f>
        <v>-749.95129295000515</v>
      </c>
      <c r="V32" s="13">
        <v>0</v>
      </c>
      <c r="W32" s="1267">
        <v>15282.17878</v>
      </c>
      <c r="X32" s="13"/>
      <c r="Y32" s="13"/>
      <c r="Z32" s="1823"/>
    </row>
    <row r="33" spans="1:26" ht="15" customHeight="1" x14ac:dyDescent="0.25">
      <c r="A33" s="70">
        <v>1</v>
      </c>
      <c r="B33" s="70">
        <v>1</v>
      </c>
      <c r="C33" s="114" t="s">
        <v>14</v>
      </c>
      <c r="D33" s="115"/>
      <c r="E33" s="2283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1049"/>
      <c r="S33" s="8"/>
      <c r="T33" s="8"/>
      <c r="U33" s="8"/>
      <c r="V33" s="8"/>
      <c r="W33" s="1166"/>
      <c r="X33" s="8"/>
      <c r="Y33" s="8"/>
      <c r="Z33" s="1820"/>
    </row>
    <row r="34" spans="1:26" ht="30" customHeight="1" x14ac:dyDescent="0.25">
      <c r="A34" s="70">
        <v>1</v>
      </c>
      <c r="B34" s="70">
        <v>1</v>
      </c>
      <c r="C34" s="120" t="s">
        <v>198</v>
      </c>
      <c r="D34" s="120"/>
      <c r="E34" s="877">
        <f>E35+E36</f>
        <v>121310</v>
      </c>
      <c r="F34" s="92">
        <f>F35+F36</f>
        <v>10110</v>
      </c>
      <c r="G34" s="92">
        <f>G35+G36</f>
        <v>8961</v>
      </c>
      <c r="H34" s="92">
        <f>G34/F34*100</f>
        <v>88.63501483679525</v>
      </c>
      <c r="I34" s="117"/>
      <c r="J34" s="117"/>
      <c r="K34" s="118"/>
      <c r="L34" s="119"/>
      <c r="M34" s="118"/>
      <c r="N34" s="118"/>
      <c r="O34" s="118"/>
      <c r="P34" s="118"/>
      <c r="Q34" s="8"/>
      <c r="R34" s="1049"/>
      <c r="S34" s="8">
        <f>W34-V34</f>
        <v>0</v>
      </c>
      <c r="T34" s="8"/>
      <c r="U34" s="8"/>
      <c r="V34" s="8"/>
      <c r="W34" s="1166"/>
      <c r="X34" s="1735">
        <f>X36+X35</f>
        <v>24</v>
      </c>
      <c r="Y34" s="1735">
        <f>Y36+Y35</f>
        <v>11793.599999999997</v>
      </c>
      <c r="Z34" s="1820">
        <f>Y34/1000</f>
        <v>11.793599999999996</v>
      </c>
    </row>
    <row r="35" spans="1:26" ht="30" customHeight="1" x14ac:dyDescent="0.25">
      <c r="A35" s="70">
        <v>1</v>
      </c>
      <c r="B35" s="70">
        <v>1</v>
      </c>
      <c r="C35" s="120" t="s">
        <v>292</v>
      </c>
      <c r="D35" s="120"/>
      <c r="E35" s="877">
        <v>2000</v>
      </c>
      <c r="F35" s="92">
        <f>ROUND(E35/12*$C$4,0)</f>
        <v>167</v>
      </c>
      <c r="G35" s="92">
        <v>8</v>
      </c>
      <c r="H35" s="92">
        <f>G35/F35*100</f>
        <v>4.7904191616766472</v>
      </c>
      <c r="I35" s="117"/>
      <c r="J35" s="117"/>
      <c r="K35" s="118"/>
      <c r="L35" s="119"/>
      <c r="M35" s="118"/>
      <c r="N35" s="118"/>
      <c r="O35" s="118"/>
      <c r="P35" s="118"/>
      <c r="Q35" s="8"/>
      <c r="R35" s="1049"/>
      <c r="S35" s="8"/>
      <c r="T35" s="8"/>
      <c r="U35" s="8"/>
      <c r="V35" s="8"/>
      <c r="W35" s="1166"/>
      <c r="X35" s="1735"/>
      <c r="Y35" s="1735"/>
      <c r="Z35" s="1820"/>
    </row>
    <row r="36" spans="1:26" ht="30" customHeight="1" x14ac:dyDescent="0.25">
      <c r="A36" s="70">
        <v>1</v>
      </c>
      <c r="B36" s="70">
        <v>1</v>
      </c>
      <c r="C36" s="120" t="s">
        <v>293</v>
      </c>
      <c r="D36" s="120"/>
      <c r="E36" s="877">
        <v>119310</v>
      </c>
      <c r="F36" s="92">
        <f>ROUND(E36/12*$C$4,0)</f>
        <v>9943</v>
      </c>
      <c r="G36" s="92">
        <v>8953</v>
      </c>
      <c r="H36" s="92">
        <f>G36/F36*100</f>
        <v>90.043246505078955</v>
      </c>
      <c r="I36" s="117"/>
      <c r="J36" s="117"/>
      <c r="K36" s="118"/>
      <c r="L36" s="119"/>
      <c r="M36" s="118"/>
      <c r="N36" s="118"/>
      <c r="O36" s="118"/>
      <c r="P36" s="118"/>
      <c r="Q36" s="8"/>
      <c r="R36" s="1049"/>
      <c r="S36" s="8"/>
      <c r="T36" s="8"/>
      <c r="U36" s="8"/>
      <c r="V36" s="8"/>
      <c r="W36" s="1166"/>
      <c r="X36" s="1735">
        <v>24</v>
      </c>
      <c r="Y36" s="1735">
        <v>11793.599999999997</v>
      </c>
      <c r="Z36" s="1820">
        <f>Y36/1000</f>
        <v>11.793599999999996</v>
      </c>
    </row>
    <row r="37" spans="1:26" ht="15" customHeight="1" x14ac:dyDescent="0.25">
      <c r="A37" s="70">
        <v>1</v>
      </c>
      <c r="B37" s="70">
        <v>1</v>
      </c>
      <c r="C37" s="120" t="s">
        <v>157</v>
      </c>
      <c r="D37" s="120"/>
      <c r="E37" s="877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1049"/>
      <c r="S37" s="8">
        <f>W37-V37</f>
        <v>0</v>
      </c>
      <c r="T37" s="8"/>
      <c r="U37" s="8"/>
      <c r="V37" s="8"/>
      <c r="W37" s="1166"/>
      <c r="X37" s="1735"/>
      <c r="Y37" s="1735"/>
      <c r="Z37" s="1820"/>
    </row>
    <row r="38" spans="1:26" ht="30" customHeight="1" x14ac:dyDescent="0.25">
      <c r="A38" s="70">
        <v>1</v>
      </c>
      <c r="B38" s="70">
        <v>1</v>
      </c>
      <c r="C38" s="120" t="s">
        <v>158</v>
      </c>
      <c r="D38" s="120"/>
      <c r="E38" s="877">
        <v>13805</v>
      </c>
      <c r="F38" s="92">
        <f>ROUND(E38/12*$C$4,0)</f>
        <v>1150</v>
      </c>
      <c r="G38" s="92">
        <v>1270</v>
      </c>
      <c r="H38" s="92">
        <f>G38/F38*100</f>
        <v>110.43478260869566</v>
      </c>
      <c r="I38" s="117"/>
      <c r="J38" s="117"/>
      <c r="K38" s="118"/>
      <c r="L38" s="118"/>
      <c r="M38" s="118"/>
      <c r="N38" s="118"/>
      <c r="O38" s="118"/>
      <c r="P38" s="118"/>
      <c r="Q38" s="8"/>
      <c r="R38" s="1049"/>
      <c r="S38" s="8">
        <f>W38-V38</f>
        <v>0</v>
      </c>
      <c r="T38" s="8"/>
      <c r="U38" s="8"/>
      <c r="V38" s="8"/>
      <c r="W38" s="1166"/>
      <c r="X38" s="1735">
        <v>3</v>
      </c>
      <c r="Y38" s="1735">
        <v>2022.72</v>
      </c>
      <c r="Z38" s="1820">
        <f>Y38/1000</f>
        <v>2.0227200000000001</v>
      </c>
    </row>
    <row r="39" spans="1:26" ht="30" customHeight="1" x14ac:dyDescent="0.25">
      <c r="A39" s="70">
        <v>1</v>
      </c>
      <c r="B39" s="70">
        <v>1</v>
      </c>
      <c r="C39" s="120" t="s">
        <v>356</v>
      </c>
      <c r="D39" s="120"/>
      <c r="E39" s="877">
        <v>13805</v>
      </c>
      <c r="F39" s="92">
        <f>ROUND(E39/12*$C$4,0)</f>
        <v>1150</v>
      </c>
      <c r="G39" s="92">
        <v>1270</v>
      </c>
      <c r="H39" s="92">
        <f>G39/F39*100</f>
        <v>110.43478260869566</v>
      </c>
      <c r="I39" s="117"/>
      <c r="J39" s="117"/>
      <c r="K39" s="118"/>
      <c r="L39" s="118"/>
      <c r="M39" s="118"/>
      <c r="N39" s="118"/>
      <c r="O39" s="118"/>
      <c r="P39" s="118"/>
      <c r="Q39" s="8"/>
      <c r="R39" s="1049"/>
      <c r="S39" s="8"/>
      <c r="T39" s="8"/>
      <c r="U39" s="8"/>
      <c r="V39" s="8"/>
      <c r="W39" s="1166"/>
      <c r="X39" s="1735">
        <v>3</v>
      </c>
      <c r="Y39" s="1735">
        <v>2022.72</v>
      </c>
      <c r="Z39" s="1820">
        <f>Y39/1000</f>
        <v>2.0227200000000001</v>
      </c>
    </row>
    <row r="40" spans="1:26" ht="15" customHeight="1" x14ac:dyDescent="0.25">
      <c r="A40" s="70">
        <v>1</v>
      </c>
      <c r="B40" s="70">
        <v>1</v>
      </c>
      <c r="C40" s="121" t="s">
        <v>160</v>
      </c>
      <c r="D40" s="121"/>
      <c r="E40" s="2283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051">
        <f>Q40/12*$C$4</f>
        <v>855.38157833333344</v>
      </c>
      <c r="S40" s="17">
        <f>W40-V40</f>
        <v>1468.4975499999996</v>
      </c>
      <c r="T40" s="17"/>
      <c r="U40" s="17">
        <f>S40-R40</f>
        <v>613.11597166666616</v>
      </c>
      <c r="V40" s="17">
        <v>0</v>
      </c>
      <c r="W40" s="1259">
        <v>1468.4975499999996</v>
      </c>
      <c r="X40" s="8">
        <v>2066</v>
      </c>
      <c r="Y40" s="8">
        <v>976130.5</v>
      </c>
      <c r="Z40" s="1820">
        <f>Y40/1000</f>
        <v>976.13049999999998</v>
      </c>
    </row>
    <row r="41" spans="1:26" ht="15" customHeight="1" x14ac:dyDescent="0.25">
      <c r="A41" s="70">
        <v>1</v>
      </c>
      <c r="B41" s="70">
        <v>1</v>
      </c>
      <c r="C41" s="122" t="s">
        <v>78</v>
      </c>
      <c r="D41" s="122"/>
      <c r="E41" s="877">
        <v>1000</v>
      </c>
      <c r="F41" s="92">
        <f t="shared" ref="F41:F58" si="8">ROUND(E41/12*$C$4,0)</f>
        <v>83</v>
      </c>
      <c r="G41" s="92">
        <v>66</v>
      </c>
      <c r="H41" s="92">
        <f t="shared" ref="H41:H58" si="9">G41/F41*100</f>
        <v>79.518072289156621</v>
      </c>
      <c r="I41" s="117"/>
      <c r="J41" s="117"/>
      <c r="K41" s="94"/>
      <c r="L41" s="94"/>
      <c r="M41" s="94"/>
      <c r="N41" s="94"/>
      <c r="O41" s="94"/>
      <c r="P41" s="94"/>
      <c r="Q41" s="8"/>
      <c r="R41" s="1049"/>
      <c r="S41" s="8">
        <f t="shared" ref="S41:S55" si="10">W41-V41</f>
        <v>0</v>
      </c>
      <c r="T41" s="8"/>
      <c r="U41" s="8"/>
      <c r="V41" s="8"/>
      <c r="W41" s="1166"/>
      <c r="X41" s="8"/>
      <c r="Y41" s="8"/>
      <c r="Z41" s="1820"/>
    </row>
    <row r="42" spans="1:26" ht="30" customHeight="1" x14ac:dyDescent="0.25">
      <c r="A42" s="70">
        <v>1</v>
      </c>
      <c r="B42" s="70">
        <v>1</v>
      </c>
      <c r="C42" s="123" t="s">
        <v>108</v>
      </c>
      <c r="D42" s="122"/>
      <c r="E42" s="877">
        <v>100</v>
      </c>
      <c r="F42" s="92">
        <f t="shared" si="8"/>
        <v>8</v>
      </c>
      <c r="G42" s="92">
        <v>4</v>
      </c>
      <c r="H42" s="92">
        <f t="shared" si="9"/>
        <v>50</v>
      </c>
      <c r="I42" s="117"/>
      <c r="J42" s="117"/>
      <c r="K42" s="94"/>
      <c r="L42" s="94"/>
      <c r="M42" s="94"/>
      <c r="N42" s="94"/>
      <c r="O42" s="94"/>
      <c r="P42" s="94"/>
      <c r="Q42" s="8"/>
      <c r="R42" s="1049"/>
      <c r="S42" s="8">
        <f t="shared" si="10"/>
        <v>0</v>
      </c>
      <c r="T42" s="8"/>
      <c r="U42" s="8"/>
      <c r="V42" s="8"/>
      <c r="W42" s="1166"/>
      <c r="X42" s="8"/>
      <c r="Y42" s="8"/>
      <c r="Z42" s="1820"/>
    </row>
    <row r="43" spans="1:26" ht="15" customHeight="1" x14ac:dyDescent="0.25">
      <c r="A43" s="70">
        <v>1</v>
      </c>
      <c r="B43" s="70">
        <v>1</v>
      </c>
      <c r="C43" s="122" t="s">
        <v>81</v>
      </c>
      <c r="D43" s="120"/>
      <c r="E43" s="877">
        <v>300</v>
      </c>
      <c r="F43" s="92">
        <f t="shared" si="8"/>
        <v>25</v>
      </c>
      <c r="G43" s="92">
        <v>45</v>
      </c>
      <c r="H43" s="92">
        <f t="shared" si="9"/>
        <v>180</v>
      </c>
      <c r="I43" s="117"/>
      <c r="J43" s="117"/>
      <c r="K43" s="94"/>
      <c r="L43" s="94"/>
      <c r="M43" s="94"/>
      <c r="N43" s="94"/>
      <c r="O43" s="94"/>
      <c r="P43" s="94"/>
      <c r="Q43" s="8"/>
      <c r="R43" s="1049"/>
      <c r="S43" s="8">
        <f t="shared" si="10"/>
        <v>0</v>
      </c>
      <c r="T43" s="8"/>
      <c r="U43" s="8"/>
      <c r="V43" s="8"/>
      <c r="W43" s="1166"/>
      <c r="X43" s="8"/>
      <c r="Y43" s="8"/>
      <c r="Z43" s="1820"/>
    </row>
    <row r="44" spans="1:26" ht="15" customHeight="1" x14ac:dyDescent="0.25">
      <c r="A44" s="70">
        <v>1</v>
      </c>
      <c r="B44" s="70">
        <v>1</v>
      </c>
      <c r="C44" s="122" t="s">
        <v>91</v>
      </c>
      <c r="D44" s="122"/>
      <c r="E44" s="877">
        <v>40</v>
      </c>
      <c r="F44" s="92">
        <f t="shared" si="8"/>
        <v>3</v>
      </c>
      <c r="G44" s="92">
        <v>5</v>
      </c>
      <c r="H44" s="92">
        <f t="shared" si="9"/>
        <v>166.66666666666669</v>
      </c>
      <c r="I44" s="117"/>
      <c r="J44" s="117"/>
      <c r="K44" s="94"/>
      <c r="L44" s="94"/>
      <c r="M44" s="94"/>
      <c r="N44" s="94"/>
      <c r="O44" s="94"/>
      <c r="P44" s="94"/>
      <c r="Q44" s="8"/>
      <c r="R44" s="1049"/>
      <c r="S44" s="8">
        <f t="shared" si="10"/>
        <v>0</v>
      </c>
      <c r="T44" s="8"/>
      <c r="U44" s="8"/>
      <c r="V44" s="8"/>
      <c r="W44" s="1166"/>
      <c r="X44" s="8"/>
      <c r="Y44" s="8"/>
      <c r="Z44" s="1820"/>
    </row>
    <row r="45" spans="1:26" ht="15" customHeight="1" x14ac:dyDescent="0.25">
      <c r="A45" s="70">
        <v>1</v>
      </c>
      <c r="B45" s="70">
        <v>1</v>
      </c>
      <c r="C45" s="122" t="s">
        <v>107</v>
      </c>
      <c r="D45" s="124"/>
      <c r="E45" s="877">
        <v>6000</v>
      </c>
      <c r="F45" s="92">
        <f t="shared" si="8"/>
        <v>500</v>
      </c>
      <c r="G45" s="92">
        <v>455</v>
      </c>
      <c r="H45" s="92">
        <f t="shared" si="9"/>
        <v>91</v>
      </c>
      <c r="I45" s="117"/>
      <c r="J45" s="117"/>
      <c r="K45" s="118"/>
      <c r="L45" s="118"/>
      <c r="M45" s="118"/>
      <c r="N45" s="118"/>
      <c r="O45" s="118"/>
      <c r="P45" s="118"/>
      <c r="Q45" s="8"/>
      <c r="R45" s="1049"/>
      <c r="S45" s="8">
        <f t="shared" si="10"/>
        <v>0</v>
      </c>
      <c r="T45" s="8"/>
      <c r="U45" s="8"/>
      <c r="V45" s="8"/>
      <c r="W45" s="1166"/>
      <c r="X45" s="8"/>
      <c r="Y45" s="8"/>
      <c r="Z45" s="1820"/>
    </row>
    <row r="46" spans="1:26" ht="15" customHeight="1" x14ac:dyDescent="0.25">
      <c r="A46" s="70">
        <v>1</v>
      </c>
      <c r="B46" s="70">
        <v>1</v>
      </c>
      <c r="C46" s="122" t="s">
        <v>33</v>
      </c>
      <c r="D46" s="122"/>
      <c r="E46" s="877">
        <v>430</v>
      </c>
      <c r="F46" s="92">
        <f t="shared" si="8"/>
        <v>36</v>
      </c>
      <c r="G46" s="92">
        <v>32</v>
      </c>
      <c r="H46" s="92">
        <f t="shared" si="9"/>
        <v>88.888888888888886</v>
      </c>
      <c r="I46" s="117"/>
      <c r="J46" s="117"/>
      <c r="K46" s="94"/>
      <c r="L46" s="94"/>
      <c r="M46" s="94"/>
      <c r="N46" s="94"/>
      <c r="O46" s="94"/>
      <c r="P46" s="94"/>
      <c r="Q46" s="8"/>
      <c r="R46" s="1049"/>
      <c r="S46" s="8">
        <f t="shared" si="10"/>
        <v>0</v>
      </c>
      <c r="T46" s="8"/>
      <c r="U46" s="8"/>
      <c r="V46" s="8"/>
      <c r="W46" s="1166"/>
      <c r="X46" s="8"/>
      <c r="Y46" s="8"/>
      <c r="Z46" s="1820"/>
    </row>
    <row r="47" spans="1:26" ht="15" customHeight="1" x14ac:dyDescent="0.25">
      <c r="A47" s="70">
        <v>1</v>
      </c>
      <c r="B47" s="70">
        <v>1</v>
      </c>
      <c r="C47" s="120" t="s">
        <v>52</v>
      </c>
      <c r="D47" s="122"/>
      <c r="E47" s="877">
        <v>400</v>
      </c>
      <c r="F47" s="92">
        <f t="shared" si="8"/>
        <v>33</v>
      </c>
      <c r="G47" s="92">
        <v>28</v>
      </c>
      <c r="H47" s="92">
        <f t="shared" si="9"/>
        <v>84.848484848484844</v>
      </c>
      <c r="I47" s="117"/>
      <c r="J47" s="117"/>
      <c r="K47" s="94"/>
      <c r="L47" s="94"/>
      <c r="M47" s="94"/>
      <c r="N47" s="94"/>
      <c r="O47" s="94"/>
      <c r="P47" s="94"/>
      <c r="Q47" s="8"/>
      <c r="R47" s="1049"/>
      <c r="S47" s="8">
        <f t="shared" si="10"/>
        <v>0</v>
      </c>
      <c r="T47" s="8"/>
      <c r="U47" s="8"/>
      <c r="V47" s="8"/>
      <c r="W47" s="1166"/>
      <c r="X47" s="8"/>
      <c r="Y47" s="8"/>
      <c r="Z47" s="1820"/>
    </row>
    <row r="48" spans="1:26" ht="15" customHeight="1" x14ac:dyDescent="0.25">
      <c r="A48" s="70">
        <v>1</v>
      </c>
      <c r="B48" s="70">
        <v>1</v>
      </c>
      <c r="C48" s="122" t="s">
        <v>53</v>
      </c>
      <c r="D48" s="122"/>
      <c r="E48" s="877">
        <v>370</v>
      </c>
      <c r="F48" s="92">
        <f t="shared" si="8"/>
        <v>31</v>
      </c>
      <c r="G48" s="92">
        <v>19</v>
      </c>
      <c r="H48" s="92">
        <f t="shared" si="9"/>
        <v>61.29032258064516</v>
      </c>
      <c r="I48" s="117"/>
      <c r="J48" s="117"/>
      <c r="K48" s="94"/>
      <c r="L48" s="94"/>
      <c r="M48" s="94"/>
      <c r="N48" s="94"/>
      <c r="O48" s="94"/>
      <c r="P48" s="94"/>
      <c r="Q48" s="8"/>
      <c r="R48" s="1049"/>
      <c r="S48" s="8">
        <f t="shared" si="10"/>
        <v>0</v>
      </c>
      <c r="T48" s="8"/>
      <c r="U48" s="8"/>
      <c r="V48" s="8"/>
      <c r="W48" s="1166"/>
      <c r="X48" s="8"/>
      <c r="Y48" s="8"/>
      <c r="Z48" s="1820"/>
    </row>
    <row r="49" spans="1:27" ht="15" customHeight="1" x14ac:dyDescent="0.25">
      <c r="A49" s="70">
        <v>1</v>
      </c>
      <c r="B49" s="70">
        <v>1</v>
      </c>
      <c r="C49" s="122" t="s">
        <v>74</v>
      </c>
      <c r="D49" s="122"/>
      <c r="E49" s="877">
        <v>2500</v>
      </c>
      <c r="F49" s="92">
        <f t="shared" si="8"/>
        <v>208</v>
      </c>
      <c r="G49" s="92">
        <v>215</v>
      </c>
      <c r="H49" s="92">
        <f t="shared" si="9"/>
        <v>103.36538461538463</v>
      </c>
      <c r="I49" s="125"/>
      <c r="J49" s="125"/>
      <c r="K49" s="126"/>
      <c r="L49" s="126"/>
      <c r="M49" s="126"/>
      <c r="N49" s="126"/>
      <c r="O49" s="126"/>
      <c r="P49" s="126"/>
      <c r="Q49" s="8"/>
      <c r="R49" s="1049"/>
      <c r="S49" s="8">
        <f t="shared" si="10"/>
        <v>0</v>
      </c>
      <c r="T49" s="8"/>
      <c r="U49" s="8"/>
      <c r="V49" s="8"/>
      <c r="W49" s="1166"/>
      <c r="X49" s="8"/>
      <c r="Y49" s="8"/>
      <c r="Z49" s="1820"/>
    </row>
    <row r="50" spans="1:27" ht="15" customHeight="1" x14ac:dyDescent="0.25">
      <c r="A50" s="70">
        <v>1</v>
      </c>
      <c r="B50" s="70">
        <v>1</v>
      </c>
      <c r="C50" s="122" t="s">
        <v>137</v>
      </c>
      <c r="D50" s="122"/>
      <c r="E50" s="877">
        <v>2500</v>
      </c>
      <c r="F50" s="92">
        <f t="shared" si="8"/>
        <v>208</v>
      </c>
      <c r="G50" s="92">
        <v>1647</v>
      </c>
      <c r="H50" s="92">
        <f t="shared" si="9"/>
        <v>791.82692307692309</v>
      </c>
      <c r="I50" s="117"/>
      <c r="J50" s="117"/>
      <c r="K50" s="94"/>
      <c r="L50" s="94"/>
      <c r="M50" s="94"/>
      <c r="N50" s="94"/>
      <c r="O50" s="94"/>
      <c r="P50" s="94"/>
      <c r="Q50" s="8"/>
      <c r="R50" s="1049"/>
      <c r="S50" s="8">
        <f t="shared" si="10"/>
        <v>0</v>
      </c>
      <c r="T50" s="8"/>
      <c r="U50" s="8"/>
      <c r="V50" s="8"/>
      <c r="W50" s="1166"/>
      <c r="X50" s="8"/>
      <c r="Y50" s="8"/>
      <c r="Z50" s="1820"/>
    </row>
    <row r="51" spans="1:27" ht="27.75" customHeight="1" x14ac:dyDescent="0.25">
      <c r="B51" s="70">
        <v>1</v>
      </c>
      <c r="C51" s="120" t="s">
        <v>441</v>
      </c>
      <c r="D51" s="122"/>
      <c r="E51" s="877"/>
      <c r="F51" s="92"/>
      <c r="G51" s="92"/>
      <c r="H51" s="92"/>
      <c r="I51" s="117"/>
      <c r="J51" s="117"/>
      <c r="K51" s="94"/>
      <c r="L51" s="94"/>
      <c r="M51" s="94"/>
      <c r="N51" s="94"/>
      <c r="O51" s="94"/>
      <c r="P51" s="94"/>
      <c r="Q51" s="8"/>
      <c r="R51" s="1049"/>
      <c r="S51" s="8"/>
      <c r="T51" s="8"/>
      <c r="U51" s="8"/>
      <c r="V51" s="8"/>
      <c r="W51" s="1166"/>
      <c r="X51" s="8"/>
      <c r="Y51" s="8"/>
      <c r="Z51" s="1820"/>
    </row>
    <row r="52" spans="1:27" ht="15" customHeight="1" x14ac:dyDescent="0.25">
      <c r="A52" s="70">
        <v>1</v>
      </c>
      <c r="B52" s="70">
        <v>1</v>
      </c>
      <c r="C52" s="122" t="s">
        <v>85</v>
      </c>
      <c r="D52" s="122"/>
      <c r="E52" s="877">
        <v>4300</v>
      </c>
      <c r="F52" s="92">
        <f t="shared" si="8"/>
        <v>358</v>
      </c>
      <c r="G52" s="92">
        <v>317</v>
      </c>
      <c r="H52" s="92">
        <f t="shared" si="9"/>
        <v>88.547486033519547</v>
      </c>
      <c r="I52" s="117"/>
      <c r="J52" s="117"/>
      <c r="K52" s="94"/>
      <c r="L52" s="94"/>
      <c r="M52" s="94"/>
      <c r="N52" s="94"/>
      <c r="O52" s="94"/>
      <c r="P52" s="94"/>
      <c r="Q52" s="8"/>
      <c r="R52" s="1049"/>
      <c r="S52" s="8">
        <f t="shared" si="10"/>
        <v>0</v>
      </c>
      <c r="T52" s="8"/>
      <c r="U52" s="8"/>
      <c r="V52" s="8"/>
      <c r="W52" s="1166"/>
      <c r="X52" s="8"/>
      <c r="Y52" s="8"/>
      <c r="Z52" s="1820"/>
    </row>
    <row r="53" spans="1:27" ht="15" customHeight="1" x14ac:dyDescent="0.25">
      <c r="A53" s="70">
        <v>1</v>
      </c>
      <c r="B53" s="70">
        <v>1</v>
      </c>
      <c r="C53" s="122" t="s">
        <v>37</v>
      </c>
      <c r="D53" s="122"/>
      <c r="E53" s="877">
        <v>634</v>
      </c>
      <c r="F53" s="92">
        <f t="shared" si="8"/>
        <v>53</v>
      </c>
      <c r="G53" s="92">
        <v>61</v>
      </c>
      <c r="H53" s="92">
        <f t="shared" si="9"/>
        <v>115.09433962264151</v>
      </c>
      <c r="I53" s="117"/>
      <c r="J53" s="117"/>
      <c r="K53" s="118"/>
      <c r="L53" s="118"/>
      <c r="M53" s="118"/>
      <c r="N53" s="118"/>
      <c r="O53" s="118"/>
      <c r="P53" s="118"/>
      <c r="Q53" s="8"/>
      <c r="R53" s="1049"/>
      <c r="S53" s="8">
        <f t="shared" si="10"/>
        <v>0</v>
      </c>
      <c r="T53" s="8"/>
      <c r="U53" s="8"/>
      <c r="V53" s="8"/>
      <c r="W53" s="1166"/>
      <c r="X53" s="8"/>
      <c r="Y53" s="8"/>
      <c r="Z53" s="1820"/>
    </row>
    <row r="54" spans="1:27" ht="15" customHeight="1" x14ac:dyDescent="0.25">
      <c r="A54" s="70">
        <v>1</v>
      </c>
      <c r="B54" s="70">
        <v>1</v>
      </c>
      <c r="C54" s="122" t="s">
        <v>132</v>
      </c>
      <c r="D54" s="127"/>
      <c r="E54" s="877">
        <v>634</v>
      </c>
      <c r="F54" s="92">
        <f t="shared" si="8"/>
        <v>53</v>
      </c>
      <c r="G54" s="92">
        <v>59</v>
      </c>
      <c r="H54" s="92">
        <f t="shared" si="9"/>
        <v>111.32075471698113</v>
      </c>
      <c r="I54" s="117"/>
      <c r="J54" s="117"/>
      <c r="K54" s="118"/>
      <c r="L54" s="118"/>
      <c r="M54" s="118"/>
      <c r="N54" s="118"/>
      <c r="O54" s="118"/>
      <c r="P54" s="118"/>
      <c r="Q54" s="8"/>
      <c r="R54" s="1049"/>
      <c r="S54" s="8">
        <f t="shared" si="10"/>
        <v>0</v>
      </c>
      <c r="T54" s="8"/>
      <c r="U54" s="8"/>
      <c r="V54" s="8"/>
      <c r="W54" s="1166"/>
      <c r="X54" s="8"/>
      <c r="Y54" s="8"/>
      <c r="Z54" s="1820"/>
    </row>
    <row r="55" spans="1:27" ht="15" customHeight="1" x14ac:dyDescent="0.25">
      <c r="A55" s="70">
        <v>1</v>
      </c>
      <c r="B55" s="70">
        <v>1</v>
      </c>
      <c r="C55" s="122" t="s">
        <v>141</v>
      </c>
      <c r="D55" s="122"/>
      <c r="E55" s="877">
        <v>1550</v>
      </c>
      <c r="F55" s="92">
        <f t="shared" si="8"/>
        <v>129</v>
      </c>
      <c r="G55" s="92">
        <v>132</v>
      </c>
      <c r="H55" s="92">
        <f t="shared" si="9"/>
        <v>102.32558139534885</v>
      </c>
      <c r="I55" s="117"/>
      <c r="J55" s="117"/>
      <c r="K55" s="118"/>
      <c r="L55" s="118"/>
      <c r="M55" s="118"/>
      <c r="N55" s="118"/>
      <c r="O55" s="118"/>
      <c r="P55" s="118"/>
      <c r="Q55" s="8"/>
      <c r="R55" s="1049"/>
      <c r="S55" s="8">
        <f t="shared" si="10"/>
        <v>0</v>
      </c>
      <c r="T55" s="8"/>
      <c r="U55" s="8"/>
      <c r="V55" s="8"/>
      <c r="W55" s="1166"/>
      <c r="X55" s="8"/>
      <c r="Y55" s="8"/>
      <c r="Z55" s="1820"/>
    </row>
    <row r="56" spans="1:27" ht="15" customHeight="1" x14ac:dyDescent="0.25">
      <c r="A56" s="70">
        <v>1</v>
      </c>
      <c r="B56" s="70">
        <v>1</v>
      </c>
      <c r="C56" s="128" t="s">
        <v>110</v>
      </c>
      <c r="D56" s="122"/>
      <c r="E56" s="877">
        <v>100</v>
      </c>
      <c r="F56" s="92">
        <f t="shared" si="8"/>
        <v>8</v>
      </c>
      <c r="G56" s="92">
        <v>11</v>
      </c>
      <c r="H56" s="92">
        <f t="shared" si="9"/>
        <v>137.5</v>
      </c>
      <c r="I56" s="117"/>
      <c r="J56" s="117"/>
      <c r="K56" s="118"/>
      <c r="L56" s="118"/>
      <c r="M56" s="118"/>
      <c r="N56" s="118"/>
      <c r="O56" s="118"/>
      <c r="P56" s="118"/>
      <c r="Q56" s="8"/>
      <c r="R56" s="1049"/>
      <c r="S56" s="8"/>
      <c r="T56" s="8"/>
      <c r="U56" s="8"/>
      <c r="V56" s="8"/>
      <c r="W56" s="1166"/>
      <c r="X56" s="8"/>
      <c r="Y56" s="8"/>
      <c r="Z56" s="1820"/>
    </row>
    <row r="57" spans="1:27" ht="15" customHeight="1" x14ac:dyDescent="0.25">
      <c r="A57" s="70">
        <v>1</v>
      </c>
      <c r="B57" s="70">
        <v>1</v>
      </c>
      <c r="C57" s="122" t="s">
        <v>142</v>
      </c>
      <c r="D57" s="122"/>
      <c r="E57" s="877">
        <v>90</v>
      </c>
      <c r="F57" s="92">
        <f t="shared" si="8"/>
        <v>8</v>
      </c>
      <c r="G57" s="92">
        <v>6</v>
      </c>
      <c r="H57" s="92">
        <f t="shared" si="9"/>
        <v>75</v>
      </c>
      <c r="I57" s="117"/>
      <c r="J57" s="117"/>
      <c r="K57" s="118"/>
      <c r="L57" s="118"/>
      <c r="M57" s="118"/>
      <c r="N57" s="118"/>
      <c r="O57" s="118"/>
      <c r="P57" s="118"/>
      <c r="Q57" s="8"/>
      <c r="R57" s="1049"/>
      <c r="S57" s="8">
        <f>W57-V57</f>
        <v>0</v>
      </c>
      <c r="T57" s="8"/>
      <c r="U57" s="8"/>
      <c r="V57" s="8"/>
      <c r="W57" s="1166"/>
      <c r="X57" s="8"/>
      <c r="Y57" s="8"/>
      <c r="Z57" s="1820"/>
    </row>
    <row r="58" spans="1:27" ht="15" customHeight="1" x14ac:dyDescent="0.25">
      <c r="A58" s="70">
        <v>1</v>
      </c>
      <c r="B58" s="70">
        <v>1</v>
      </c>
      <c r="C58" s="122" t="s">
        <v>149</v>
      </c>
      <c r="D58" s="122"/>
      <c r="E58" s="877">
        <v>200</v>
      </c>
      <c r="F58" s="92">
        <f t="shared" si="8"/>
        <v>17</v>
      </c>
      <c r="G58" s="92">
        <v>12</v>
      </c>
      <c r="H58" s="92">
        <f t="shared" si="9"/>
        <v>70.588235294117652</v>
      </c>
      <c r="I58" s="117"/>
      <c r="J58" s="117"/>
      <c r="K58" s="94"/>
      <c r="L58" s="94"/>
      <c r="M58" s="94"/>
      <c r="N58" s="129"/>
      <c r="O58" s="94"/>
      <c r="P58" s="94"/>
      <c r="Q58" s="8"/>
      <c r="R58" s="1049"/>
      <c r="S58" s="8">
        <f>W58-V58</f>
        <v>0</v>
      </c>
      <c r="T58" s="8"/>
      <c r="U58" s="8"/>
      <c r="V58" s="8"/>
      <c r="W58" s="1166"/>
      <c r="X58" s="8"/>
      <c r="Y58" s="8"/>
      <c r="Z58" s="1820"/>
    </row>
    <row r="59" spans="1:27" ht="27.75" customHeight="1" x14ac:dyDescent="0.25">
      <c r="A59" s="70">
        <v>1</v>
      </c>
      <c r="B59" s="70">
        <v>1</v>
      </c>
      <c r="C59" s="155" t="s">
        <v>165</v>
      </c>
      <c r="D59" s="130"/>
      <c r="E59" s="2352">
        <f>E34+E38+E37*3.2</f>
        <v>135115</v>
      </c>
      <c r="F59" s="194">
        <f t="shared" ref="F59:G59" si="11">F34+F38+F37*3.2</f>
        <v>11260</v>
      </c>
      <c r="G59" s="194">
        <f t="shared" si="11"/>
        <v>10231</v>
      </c>
      <c r="H59" s="226">
        <f>G58/F58*100</f>
        <v>70.588235294117652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051">
        <f>Q59/12*$C$4</f>
        <v>6938.6031333333331</v>
      </c>
      <c r="S59" s="17">
        <f>W59-V59</f>
        <v>6312.7636999999995</v>
      </c>
      <c r="T59" s="17"/>
      <c r="U59" s="17">
        <f>S59-R59</f>
        <v>-625.83943333333355</v>
      </c>
      <c r="V59" s="17">
        <v>-17.837819999999997</v>
      </c>
      <c r="W59" s="1259">
        <v>6294.9258799999998</v>
      </c>
      <c r="X59" s="15"/>
      <c r="Y59" s="15"/>
      <c r="Z59" s="1821"/>
    </row>
    <row r="60" spans="1:27" ht="17.25" customHeight="1" x14ac:dyDescent="0.25">
      <c r="A60" s="70">
        <v>1</v>
      </c>
      <c r="B60" s="70">
        <v>1</v>
      </c>
      <c r="C60" s="132" t="s">
        <v>166</v>
      </c>
      <c r="D60" s="132"/>
      <c r="E60" s="2351">
        <f>SUM(E34+E38)</f>
        <v>135115</v>
      </c>
      <c r="F60" s="103">
        <f>SUM(F34+F38)</f>
        <v>11260</v>
      </c>
      <c r="G60" s="103">
        <f>SUM(G34+G38)</f>
        <v>10231</v>
      </c>
      <c r="H60" s="103">
        <f>G60/F60*100</f>
        <v>90.861456483126119</v>
      </c>
      <c r="I60" s="104"/>
      <c r="J60" s="104"/>
      <c r="K60" s="105"/>
      <c r="L60" s="105"/>
      <c r="M60" s="105"/>
      <c r="N60" s="105"/>
      <c r="O60" s="106"/>
      <c r="P60" s="106"/>
      <c r="Q60" s="17">
        <f>SUM(Q59,Q40)</f>
        <v>93527.81654</v>
      </c>
      <c r="R60" s="1051">
        <f t="shared" ref="R60:W60" si="12">SUM(R59,R40)</f>
        <v>7793.984711666666</v>
      </c>
      <c r="S60" s="17">
        <f t="shared" si="12"/>
        <v>7781.2612499999996</v>
      </c>
      <c r="T60" s="17">
        <f t="shared" si="12"/>
        <v>0</v>
      </c>
      <c r="U60" s="17">
        <f t="shared" si="12"/>
        <v>-12.72346166666739</v>
      </c>
      <c r="V60" s="17">
        <f t="shared" si="12"/>
        <v>-17.837819999999997</v>
      </c>
      <c r="W60" s="1259">
        <f t="shared" si="12"/>
        <v>7763.4234299999989</v>
      </c>
      <c r="X60" s="17" t="s">
        <v>447</v>
      </c>
      <c r="Y60" s="17">
        <f>Y40+Y38+Y37+Y34</f>
        <v>989946.82</v>
      </c>
      <c r="Z60" s="17">
        <f t="shared" ref="Z60" si="13">Z40+Z38+Z37+Z34</f>
        <v>989.94682</v>
      </c>
    </row>
    <row r="61" spans="1:27" ht="21" customHeight="1" x14ac:dyDescent="0.25">
      <c r="A61" s="70">
        <v>1</v>
      </c>
      <c r="B61" s="70">
        <v>1</v>
      </c>
      <c r="C61" s="134"/>
      <c r="D61" s="135"/>
      <c r="E61" s="2296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052"/>
      <c r="S61" s="13"/>
      <c r="T61" s="13"/>
      <c r="U61" s="13"/>
      <c r="V61" s="13"/>
      <c r="W61" s="1267"/>
      <c r="X61" s="13"/>
      <c r="Y61" s="13"/>
      <c r="Z61" s="1823"/>
    </row>
    <row r="62" spans="1:27" ht="29.25" customHeight="1" x14ac:dyDescent="0.25">
      <c r="A62" s="70">
        <v>1</v>
      </c>
      <c r="B62" s="70">
        <v>1</v>
      </c>
      <c r="C62" s="138" t="s">
        <v>295</v>
      </c>
      <c r="D62" s="139"/>
      <c r="E62" s="877">
        <v>3280</v>
      </c>
      <c r="F62" s="92">
        <f>ROUND(E62/12*$C$4,0)</f>
        <v>273</v>
      </c>
      <c r="G62" s="92">
        <v>130</v>
      </c>
      <c r="H62" s="92">
        <f>G62/F62*100</f>
        <v>47.619047619047613</v>
      </c>
      <c r="I62" s="93"/>
      <c r="J62" s="93"/>
      <c r="K62" s="94"/>
      <c r="L62" s="94"/>
      <c r="M62" s="94"/>
      <c r="N62" s="129"/>
      <c r="O62" s="94"/>
      <c r="P62" s="94"/>
      <c r="Q62" s="8"/>
      <c r="R62" s="1049"/>
      <c r="S62" s="8"/>
      <c r="T62" s="8"/>
      <c r="U62" s="8"/>
      <c r="V62" s="8"/>
      <c r="W62" s="1166"/>
      <c r="X62" s="8"/>
      <c r="Y62" s="8"/>
      <c r="Z62" s="1820"/>
    </row>
    <row r="63" spans="1:27" ht="33.75" customHeight="1" x14ac:dyDescent="0.25">
      <c r="A63" s="70">
        <v>1</v>
      </c>
      <c r="B63" s="70">
        <v>1</v>
      </c>
      <c r="C63" s="138" t="s">
        <v>296</v>
      </c>
      <c r="D63" s="139"/>
      <c r="E63" s="877">
        <v>9200</v>
      </c>
      <c r="F63" s="92">
        <f>ROUND(E63/12*$C$4,0)</f>
        <v>767</v>
      </c>
      <c r="G63" s="92">
        <v>1204</v>
      </c>
      <c r="H63" s="92">
        <f>G63/F63*100</f>
        <v>156.97522816166884</v>
      </c>
      <c r="I63" s="93"/>
      <c r="J63" s="93"/>
      <c r="K63" s="94"/>
      <c r="L63" s="94"/>
      <c r="M63" s="94"/>
      <c r="N63" s="129"/>
      <c r="O63" s="94"/>
      <c r="P63" s="94"/>
      <c r="Q63" s="8"/>
      <c r="R63" s="1049"/>
      <c r="S63" s="8"/>
      <c r="T63" s="8"/>
      <c r="U63" s="8"/>
      <c r="V63" s="8"/>
      <c r="W63" s="1166"/>
      <c r="X63" s="8"/>
      <c r="Y63" s="8"/>
      <c r="Z63" s="1820"/>
    </row>
    <row r="64" spans="1:27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77">
        <v>24500</v>
      </c>
      <c r="F64" s="92">
        <f>ROUND(E64/12*$C$4,0)</f>
        <v>2042</v>
      </c>
      <c r="G64" s="92">
        <v>1537</v>
      </c>
      <c r="H64" s="92">
        <f>G64/F64*100</f>
        <v>75.269343780607244</v>
      </c>
      <c r="I64" s="93"/>
      <c r="J64" s="93"/>
      <c r="K64" s="94"/>
      <c r="L64" s="94"/>
      <c r="M64" s="94"/>
      <c r="N64" s="129"/>
      <c r="O64" s="94"/>
      <c r="P64" s="94"/>
      <c r="Q64" s="8"/>
      <c r="R64" s="1049"/>
      <c r="S64" s="8"/>
      <c r="T64" s="8"/>
      <c r="U64" s="8"/>
      <c r="V64" s="8"/>
      <c r="W64" s="1166"/>
      <c r="X64" s="8"/>
      <c r="Y64" s="8"/>
      <c r="Z64" s="1820"/>
      <c r="AA64" s="2485"/>
    </row>
    <row r="65" spans="1:27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92">
        <f>SUM(E62:E64)</f>
        <v>36980</v>
      </c>
      <c r="F65" s="109">
        <f>SUM(F62:F64)</f>
        <v>3082</v>
      </c>
      <c r="G65" s="109">
        <f>SUM(G62:G64)</f>
        <v>2871</v>
      </c>
      <c r="H65" s="109">
        <f>G65/F65*100</f>
        <v>93.153796236210255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1051">
        <f>Q65/12*$C$4</f>
        <v>17148.070833333335</v>
      </c>
      <c r="S65" s="8">
        <f>W65-V65-T65</f>
        <v>16651.194900000002</v>
      </c>
      <c r="T65" s="8"/>
      <c r="U65" s="8">
        <f>S65-R65</f>
        <v>-496.8759333333328</v>
      </c>
      <c r="V65" s="8">
        <v>0</v>
      </c>
      <c r="W65" s="1166">
        <v>16651.194900000002</v>
      </c>
      <c r="X65" s="8" t="s">
        <v>448</v>
      </c>
      <c r="Y65" s="8"/>
      <c r="Z65" s="1820"/>
      <c r="AA65" s="2485"/>
    </row>
    <row r="66" spans="1:27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92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1053"/>
      <c r="S66" s="8"/>
      <c r="T66" s="8"/>
      <c r="U66" s="8"/>
      <c r="V66" s="8"/>
      <c r="W66" s="1166"/>
      <c r="X66" s="8"/>
      <c r="Y66" s="8"/>
      <c r="Z66" s="1820"/>
      <c r="AA66" s="2485"/>
    </row>
    <row r="67" spans="1:27" ht="21" customHeight="1" x14ac:dyDescent="0.25">
      <c r="A67" s="70">
        <v>1</v>
      </c>
      <c r="B67" s="70">
        <v>1</v>
      </c>
      <c r="C67" s="143" t="s">
        <v>183</v>
      </c>
      <c r="D67" s="135"/>
      <c r="E67" s="2296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1049"/>
      <c r="S67" s="8"/>
      <c r="T67" s="8"/>
      <c r="U67" s="8"/>
      <c r="V67" s="8"/>
      <c r="W67" s="1166"/>
      <c r="X67" s="8"/>
      <c r="Y67" s="8"/>
      <c r="Z67" s="1820"/>
    </row>
    <row r="68" spans="1:27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77">
        <v>104</v>
      </c>
      <c r="F68" s="92">
        <f t="shared" ref="F68:F75" si="14">E68/12*$C$4</f>
        <v>8.6666666666666661</v>
      </c>
      <c r="G68" s="92">
        <v>8</v>
      </c>
      <c r="H68" s="92">
        <f t="shared" ref="H68:H77" si="15">G68/F68*100</f>
        <v>92.307692307692307</v>
      </c>
      <c r="I68" s="145">
        <v>3.2</v>
      </c>
      <c r="J68" s="93">
        <f t="shared" ref="J68:J77" si="16">M68/G68</f>
        <v>3</v>
      </c>
      <c r="K68" s="94">
        <f t="shared" ref="K68:K76" si="17">ROUND(E68*I68,0)</f>
        <v>333</v>
      </c>
      <c r="L68" s="94">
        <f t="shared" ref="L68:L76" si="18">K68/12*$C$4</f>
        <v>27.75</v>
      </c>
      <c r="M68" s="94">
        <v>24</v>
      </c>
      <c r="N68" s="94">
        <f t="shared" ref="N68:N77" si="19">M68/L68*100</f>
        <v>86.486486486486484</v>
      </c>
      <c r="O68" s="94">
        <f t="shared" ref="O68:O76" si="20">ROUND(K68/D68,0)</f>
        <v>1</v>
      </c>
      <c r="P68" s="94">
        <f t="shared" ref="P68:P77" si="21">M68/$C$4*12/O68</f>
        <v>288</v>
      </c>
      <c r="Q68" s="8"/>
      <c r="R68" s="1049"/>
      <c r="S68" s="8"/>
      <c r="T68" s="8"/>
      <c r="U68" s="8"/>
      <c r="V68" s="8"/>
      <c r="W68" s="1166"/>
      <c r="X68" s="8"/>
      <c r="Y68" s="8"/>
      <c r="Z68" s="1820"/>
    </row>
    <row r="69" spans="1:27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77">
        <v>110</v>
      </c>
      <c r="F69" s="92">
        <f t="shared" si="14"/>
        <v>9.1666666666666661</v>
      </c>
      <c r="G69" s="92">
        <v>6</v>
      </c>
      <c r="H69" s="92">
        <f t="shared" si="15"/>
        <v>65.454545454545453</v>
      </c>
      <c r="I69" s="145">
        <v>6</v>
      </c>
      <c r="J69" s="93">
        <f t="shared" si="16"/>
        <v>7.5</v>
      </c>
      <c r="K69" s="94">
        <f t="shared" si="17"/>
        <v>660</v>
      </c>
      <c r="L69" s="94">
        <f t="shared" si="18"/>
        <v>55</v>
      </c>
      <c r="M69" s="94">
        <v>45</v>
      </c>
      <c r="N69" s="94">
        <f t="shared" si="19"/>
        <v>81.818181818181827</v>
      </c>
      <c r="O69" s="94">
        <f t="shared" si="20"/>
        <v>2</v>
      </c>
      <c r="P69" s="94">
        <f t="shared" si="21"/>
        <v>270</v>
      </c>
      <c r="Q69" s="8"/>
      <c r="R69" s="1049"/>
      <c r="S69" s="8"/>
      <c r="T69" s="8"/>
      <c r="U69" s="8"/>
      <c r="V69" s="8"/>
      <c r="W69" s="1166"/>
      <c r="X69" s="8"/>
      <c r="Y69" s="8"/>
      <c r="Z69" s="1820"/>
    </row>
    <row r="70" spans="1:27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77">
        <v>110</v>
      </c>
      <c r="F70" s="92">
        <f t="shared" si="14"/>
        <v>9.1666666666666661</v>
      </c>
      <c r="G70" s="92">
        <v>9</v>
      </c>
      <c r="H70" s="92">
        <f t="shared" si="15"/>
        <v>98.181818181818187</v>
      </c>
      <c r="I70" s="145">
        <v>12</v>
      </c>
      <c r="J70" s="93">
        <f t="shared" si="16"/>
        <v>12.222222222222221</v>
      </c>
      <c r="K70" s="94">
        <f t="shared" si="17"/>
        <v>1320</v>
      </c>
      <c r="L70" s="94">
        <f t="shared" si="18"/>
        <v>110</v>
      </c>
      <c r="M70" s="94">
        <v>110</v>
      </c>
      <c r="N70" s="94">
        <f t="shared" si="19"/>
        <v>100</v>
      </c>
      <c r="O70" s="94">
        <f t="shared" si="20"/>
        <v>4</v>
      </c>
      <c r="P70" s="94">
        <f t="shared" si="21"/>
        <v>330</v>
      </c>
      <c r="Q70" s="8"/>
      <c r="R70" s="1049"/>
      <c r="S70" s="8"/>
      <c r="T70" s="8"/>
      <c r="U70" s="8"/>
      <c r="V70" s="8"/>
      <c r="W70" s="1166"/>
      <c r="X70" s="8"/>
      <c r="Y70" s="8"/>
      <c r="Z70" s="1820"/>
    </row>
    <row r="71" spans="1:27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77">
        <v>100</v>
      </c>
      <c r="F71" s="92">
        <f t="shared" si="14"/>
        <v>8.3333333333333339</v>
      </c>
      <c r="G71" s="92">
        <v>6</v>
      </c>
      <c r="H71" s="92">
        <f t="shared" si="15"/>
        <v>72</v>
      </c>
      <c r="I71" s="145">
        <v>9.5</v>
      </c>
      <c r="J71" s="93">
        <f t="shared" si="16"/>
        <v>9</v>
      </c>
      <c r="K71" s="94">
        <f t="shared" si="17"/>
        <v>950</v>
      </c>
      <c r="L71" s="94">
        <f t="shared" si="18"/>
        <v>79.166666666666671</v>
      </c>
      <c r="M71" s="94">
        <v>54</v>
      </c>
      <c r="N71" s="94">
        <f t="shared" si="19"/>
        <v>68.210526315789465</v>
      </c>
      <c r="O71" s="94">
        <f t="shared" si="20"/>
        <v>3</v>
      </c>
      <c r="P71" s="94">
        <f t="shared" si="21"/>
        <v>216</v>
      </c>
      <c r="Q71" s="8"/>
      <c r="R71" s="1049"/>
      <c r="S71" s="8"/>
      <c r="T71" s="8"/>
      <c r="U71" s="8"/>
      <c r="V71" s="8"/>
      <c r="W71" s="1166"/>
      <c r="X71" s="8"/>
      <c r="Y71" s="8"/>
      <c r="Z71" s="1820"/>
    </row>
    <row r="72" spans="1:27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77">
        <v>25</v>
      </c>
      <c r="F72" s="92">
        <f t="shared" si="14"/>
        <v>2.0833333333333335</v>
      </c>
      <c r="G72" s="92">
        <v>1</v>
      </c>
      <c r="H72" s="92">
        <f t="shared" si="15"/>
        <v>48</v>
      </c>
      <c r="I72" s="145">
        <v>12</v>
      </c>
      <c r="J72" s="93">
        <f t="shared" si="16"/>
        <v>12</v>
      </c>
      <c r="K72" s="94">
        <f t="shared" si="17"/>
        <v>300</v>
      </c>
      <c r="L72" s="94">
        <f t="shared" si="18"/>
        <v>25</v>
      </c>
      <c r="M72" s="94">
        <v>12</v>
      </c>
      <c r="N72" s="94">
        <f t="shared" si="19"/>
        <v>48</v>
      </c>
      <c r="O72" s="94">
        <f t="shared" si="20"/>
        <v>1</v>
      </c>
      <c r="P72" s="94">
        <f t="shared" si="21"/>
        <v>144</v>
      </c>
      <c r="Q72" s="8"/>
      <c r="R72" s="1049"/>
      <c r="S72" s="8"/>
      <c r="T72" s="8"/>
      <c r="U72" s="8"/>
      <c r="V72" s="8"/>
      <c r="W72" s="1166"/>
      <c r="X72" s="8"/>
      <c r="Y72" s="8"/>
      <c r="Z72" s="1820"/>
    </row>
    <row r="73" spans="1:27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77">
        <v>224</v>
      </c>
      <c r="F73" s="92">
        <f t="shared" si="14"/>
        <v>18.666666666666668</v>
      </c>
      <c r="G73" s="92">
        <v>8</v>
      </c>
      <c r="H73" s="92">
        <f t="shared" si="15"/>
        <v>42.857142857142854</v>
      </c>
      <c r="I73" s="145">
        <v>5</v>
      </c>
      <c r="J73" s="93">
        <f t="shared" si="16"/>
        <v>7</v>
      </c>
      <c r="K73" s="94">
        <f t="shared" si="17"/>
        <v>1120</v>
      </c>
      <c r="L73" s="94">
        <f t="shared" si="18"/>
        <v>93.333333333333329</v>
      </c>
      <c r="M73" s="94">
        <v>56</v>
      </c>
      <c r="N73" s="94">
        <f t="shared" si="19"/>
        <v>60</v>
      </c>
      <c r="O73" s="94">
        <f t="shared" si="20"/>
        <v>3</v>
      </c>
      <c r="P73" s="94">
        <f t="shared" si="21"/>
        <v>224</v>
      </c>
      <c r="Q73" s="8"/>
      <c r="R73" s="1049"/>
      <c r="S73" s="8"/>
      <c r="T73" s="8"/>
      <c r="U73" s="8"/>
      <c r="V73" s="8"/>
      <c r="W73" s="1166"/>
      <c r="X73" s="8"/>
      <c r="Y73" s="8"/>
      <c r="Z73" s="1820"/>
    </row>
    <row r="74" spans="1:27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77">
        <v>62</v>
      </c>
      <c r="F74" s="92">
        <f t="shared" si="14"/>
        <v>5.166666666666667</v>
      </c>
      <c r="G74" s="92">
        <v>3</v>
      </c>
      <c r="H74" s="92">
        <f t="shared" si="15"/>
        <v>58.064516129032249</v>
      </c>
      <c r="I74" s="145">
        <v>9</v>
      </c>
      <c r="J74" s="93">
        <f t="shared" si="16"/>
        <v>8.3333333333333339</v>
      </c>
      <c r="K74" s="94">
        <f t="shared" si="17"/>
        <v>558</v>
      </c>
      <c r="L74" s="94">
        <f t="shared" si="18"/>
        <v>46.5</v>
      </c>
      <c r="M74" s="94">
        <v>25</v>
      </c>
      <c r="N74" s="94">
        <f t="shared" si="19"/>
        <v>53.763440860215049</v>
      </c>
      <c r="O74" s="94">
        <f t="shared" si="20"/>
        <v>2</v>
      </c>
      <c r="P74" s="94">
        <f t="shared" si="21"/>
        <v>150</v>
      </c>
      <c r="Q74" s="8"/>
      <c r="R74" s="1049"/>
      <c r="S74" s="8"/>
      <c r="T74" s="8"/>
      <c r="U74" s="8"/>
      <c r="V74" s="8"/>
      <c r="W74" s="1166"/>
      <c r="X74" s="8"/>
      <c r="Y74" s="8"/>
      <c r="Z74" s="1820"/>
    </row>
    <row r="75" spans="1:27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77">
        <v>40</v>
      </c>
      <c r="F75" s="92">
        <f t="shared" si="14"/>
        <v>3.3333333333333335</v>
      </c>
      <c r="G75" s="92">
        <v>3</v>
      </c>
      <c r="H75" s="92">
        <f t="shared" si="15"/>
        <v>89.999999999999986</v>
      </c>
      <c r="I75" s="145">
        <v>9</v>
      </c>
      <c r="J75" s="93">
        <f t="shared" si="16"/>
        <v>7</v>
      </c>
      <c r="K75" s="94">
        <f t="shared" si="17"/>
        <v>360</v>
      </c>
      <c r="L75" s="94">
        <f t="shared" si="18"/>
        <v>30</v>
      </c>
      <c r="M75" s="94">
        <v>21</v>
      </c>
      <c r="N75" s="94">
        <f t="shared" si="19"/>
        <v>70</v>
      </c>
      <c r="O75" s="94">
        <f t="shared" si="20"/>
        <v>1</v>
      </c>
      <c r="P75" s="94">
        <f t="shared" ref="P75" si="22">M75/$C$4*12/O75</f>
        <v>252</v>
      </c>
      <c r="Q75" s="8"/>
      <c r="R75" s="1049"/>
      <c r="S75" s="8"/>
      <c r="T75" s="8"/>
      <c r="U75" s="8"/>
      <c r="V75" s="8"/>
      <c r="W75" s="1166"/>
      <c r="X75" s="8"/>
      <c r="Y75" s="8"/>
      <c r="Z75" s="1820"/>
    </row>
    <row r="76" spans="1:27" ht="15" customHeight="1" x14ac:dyDescent="0.25">
      <c r="B76" s="70">
        <v>1</v>
      </c>
      <c r="C76" s="144" t="s">
        <v>96</v>
      </c>
      <c r="D76" s="144">
        <v>340</v>
      </c>
      <c r="E76" s="877">
        <v>70</v>
      </c>
      <c r="F76" s="92">
        <f>E76/12*$C$4</f>
        <v>5.833333333333333</v>
      </c>
      <c r="G76" s="92">
        <v>2</v>
      </c>
      <c r="H76" s="92">
        <f t="shared" si="15"/>
        <v>34.285714285714285</v>
      </c>
      <c r="I76" s="145">
        <v>10</v>
      </c>
      <c r="J76" s="93">
        <f t="shared" si="16"/>
        <v>11</v>
      </c>
      <c r="K76" s="94">
        <f t="shared" si="17"/>
        <v>700</v>
      </c>
      <c r="L76" s="94">
        <f t="shared" si="18"/>
        <v>58.333333333333336</v>
      </c>
      <c r="M76" s="94">
        <v>22</v>
      </c>
      <c r="N76" s="94">
        <f t="shared" si="19"/>
        <v>37.714285714285708</v>
      </c>
      <c r="O76" s="94">
        <f t="shared" si="20"/>
        <v>2</v>
      </c>
      <c r="P76" s="94">
        <f t="shared" si="21"/>
        <v>132</v>
      </c>
      <c r="Q76" s="8"/>
      <c r="R76" s="1049"/>
      <c r="S76" s="8"/>
      <c r="T76" s="8"/>
      <c r="U76" s="8"/>
      <c r="V76" s="8"/>
      <c r="W76" s="1166"/>
      <c r="X76" s="8"/>
      <c r="Y76" s="8"/>
      <c r="Z76" s="1820"/>
    </row>
    <row r="77" spans="1:27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283">
        <f>SUM(E68:E76)</f>
        <v>845</v>
      </c>
      <c r="F77" s="116">
        <f>SUM(F68:F76)</f>
        <v>70.416666666666671</v>
      </c>
      <c r="G77" s="116">
        <f>SUM(G68:G76)</f>
        <v>46</v>
      </c>
      <c r="H77" s="116">
        <f t="shared" si="15"/>
        <v>65.325443786982234</v>
      </c>
      <c r="I77" s="117">
        <f>L77/F77</f>
        <v>7.4568047337278109</v>
      </c>
      <c r="J77" s="117">
        <f t="shared" si="16"/>
        <v>8.0217391304347831</v>
      </c>
      <c r="K77" s="116">
        <f>SUM(K68:K76)</f>
        <v>6301</v>
      </c>
      <c r="L77" s="116">
        <f>SUM(L68:L76)</f>
        <v>525.08333333333337</v>
      </c>
      <c r="M77" s="116">
        <f>SUM(M68:M76)</f>
        <v>369</v>
      </c>
      <c r="N77" s="118">
        <f t="shared" si="19"/>
        <v>70.274559593715281</v>
      </c>
      <c r="O77" s="118">
        <f>SUM(O68:O76)</f>
        <v>19</v>
      </c>
      <c r="P77" s="94">
        <f t="shared" si="21"/>
        <v>233.05263157894737</v>
      </c>
      <c r="Q77" s="8"/>
      <c r="R77" s="1049"/>
      <c r="S77" s="8"/>
      <c r="T77" s="8"/>
      <c r="U77" s="8"/>
      <c r="V77" s="8"/>
      <c r="W77" s="1166"/>
      <c r="X77" s="8"/>
      <c r="Y77" s="8"/>
      <c r="Z77" s="1820"/>
      <c r="AA77" s="2485"/>
    </row>
    <row r="78" spans="1:27" ht="15.75" customHeight="1" x14ac:dyDescent="0.25">
      <c r="A78" s="70">
        <v>1</v>
      </c>
      <c r="B78" s="70">
        <v>1</v>
      </c>
      <c r="C78" s="143" t="s">
        <v>148</v>
      </c>
      <c r="D78" s="147"/>
      <c r="E78" s="2283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1049"/>
      <c r="S78" s="8"/>
      <c r="T78" s="8"/>
      <c r="U78" s="8"/>
      <c r="V78" s="8"/>
      <c r="W78" s="1166"/>
      <c r="X78" s="8"/>
      <c r="Y78" s="8"/>
      <c r="Z78" s="1820"/>
    </row>
    <row r="79" spans="1:27" s="96" customFormat="1" ht="20.25" customHeight="1" x14ac:dyDescent="0.25">
      <c r="A79" s="70">
        <v>1</v>
      </c>
      <c r="B79" s="70">
        <v>1</v>
      </c>
      <c r="C79" s="150" t="s">
        <v>184</v>
      </c>
      <c r="D79" s="151">
        <v>240</v>
      </c>
      <c r="E79" s="877">
        <v>715</v>
      </c>
      <c r="F79" s="92">
        <f>ROUND(E79/12*$C$4,0)</f>
        <v>60</v>
      </c>
      <c r="G79" s="92">
        <v>53</v>
      </c>
      <c r="H79" s="92">
        <f>G79/F79*100</f>
        <v>88.333333333333329</v>
      </c>
      <c r="I79" s="117">
        <v>8</v>
      </c>
      <c r="J79" s="93">
        <f>M79/G79</f>
        <v>7.6415094339622645</v>
      </c>
      <c r="K79" s="94">
        <f>ROUND(E79*I79,0)</f>
        <v>5720</v>
      </c>
      <c r="L79" s="94">
        <f t="shared" ref="L79" si="23">K79/12*$C$4</f>
        <v>476.66666666666669</v>
      </c>
      <c r="M79" s="94">
        <v>405</v>
      </c>
      <c r="N79" s="94">
        <f>M79/L79*100</f>
        <v>84.96503496503496</v>
      </c>
      <c r="O79" s="94">
        <f>ROUND(K79/D79,0)</f>
        <v>24</v>
      </c>
      <c r="P79" s="94">
        <f>M79/$C$4*12/O79</f>
        <v>202.5</v>
      </c>
      <c r="Q79" s="8"/>
      <c r="R79" s="1049"/>
      <c r="S79" s="8"/>
      <c r="T79" s="8"/>
      <c r="U79" s="8"/>
      <c r="V79" s="8"/>
      <c r="W79" s="1166"/>
      <c r="X79" s="8"/>
      <c r="Y79" s="8"/>
      <c r="Z79" s="1820"/>
      <c r="AA79" s="2485"/>
    </row>
    <row r="80" spans="1:27" s="163" customFormat="1" ht="30.75" customHeight="1" x14ac:dyDescent="0.25">
      <c r="A80" s="70">
        <v>1</v>
      </c>
      <c r="B80" s="70">
        <v>1</v>
      </c>
      <c r="C80" s="154" t="s">
        <v>241</v>
      </c>
      <c r="D80" s="155"/>
      <c r="E80" s="2353">
        <f>SUM(E79:E79)</f>
        <v>715</v>
      </c>
      <c r="F80" s="156">
        <f>SUM(F79:F79)</f>
        <v>60</v>
      </c>
      <c r="G80" s="156">
        <f>SUM(G79:G79)</f>
        <v>53</v>
      </c>
      <c r="H80" s="98">
        <f>G80/F80*100</f>
        <v>88.333333333333329</v>
      </c>
      <c r="I80" s="131">
        <f>L80/F80</f>
        <v>7.9444444444444446</v>
      </c>
      <c r="J80" s="99">
        <f>M80/G80</f>
        <v>7.6415094339622645</v>
      </c>
      <c r="K80" s="156">
        <f>SUM(K79:K79)</f>
        <v>5720</v>
      </c>
      <c r="L80" s="156">
        <f>SUM(L79:L79)</f>
        <v>476.66666666666669</v>
      </c>
      <c r="M80" s="156">
        <f>SUM(M79:M79)</f>
        <v>405</v>
      </c>
      <c r="N80" s="100">
        <f>M80/L80*100</f>
        <v>84.96503496503496</v>
      </c>
      <c r="O80" s="156">
        <f>SUM(O79:O79)</f>
        <v>24</v>
      </c>
      <c r="P80" s="100">
        <f>M80/$C$4*12/O80</f>
        <v>202.5</v>
      </c>
      <c r="Q80" s="15"/>
      <c r="R80" s="1050"/>
      <c r="S80" s="15"/>
      <c r="T80" s="15"/>
      <c r="U80" s="15"/>
      <c r="V80" s="15"/>
      <c r="W80" s="1284"/>
      <c r="X80" s="15"/>
      <c r="Y80" s="15"/>
      <c r="Z80" s="1821"/>
      <c r="AA80" s="2486"/>
    </row>
    <row r="81" spans="1:27" ht="21" customHeight="1" thickBot="1" x14ac:dyDescent="0.3">
      <c r="A81" s="70">
        <v>1</v>
      </c>
      <c r="B81" s="70">
        <v>1</v>
      </c>
      <c r="C81" s="157" t="s">
        <v>316</v>
      </c>
      <c r="D81" s="157"/>
      <c r="E81" s="2354">
        <f>SUM(E80,E77)</f>
        <v>1560</v>
      </c>
      <c r="F81" s="158">
        <f>SUM(F80,F77)</f>
        <v>130.41666666666669</v>
      </c>
      <c r="G81" s="158">
        <f>SUM(G80,G77)</f>
        <v>99</v>
      </c>
      <c r="H81" s="158">
        <f>G81/F81*100</f>
        <v>75.910543130990405</v>
      </c>
      <c r="I81" s="159">
        <f>L81/F81</f>
        <v>7.6811501597444076</v>
      </c>
      <c r="J81" s="160">
        <f>M81/G81</f>
        <v>7.8181818181818183</v>
      </c>
      <c r="K81" s="158">
        <f>SUM(K80,K77)</f>
        <v>12021</v>
      </c>
      <c r="L81" s="158">
        <f>SUM(L80,L77)</f>
        <v>1001.75</v>
      </c>
      <c r="M81" s="158">
        <f>SUM(M80,M77)</f>
        <v>774</v>
      </c>
      <c r="N81" s="161">
        <f>M81/L81*100</f>
        <v>77.264786623409037</v>
      </c>
      <c r="O81" s="158">
        <f>SUM(O80,O77)</f>
        <v>43</v>
      </c>
      <c r="P81" s="162">
        <f>M81/$C$4*12/O81</f>
        <v>216</v>
      </c>
      <c r="Q81" s="57">
        <v>77773.404464000021</v>
      </c>
      <c r="R81" s="1051">
        <f>Q81/12*$C$4</f>
        <v>6481.1170386666681</v>
      </c>
      <c r="S81" s="57">
        <f>W81-V81</f>
        <v>4478.6074699999999</v>
      </c>
      <c r="T81" s="57"/>
      <c r="U81" s="57">
        <f>S81-R81</f>
        <v>-2002.5095686666682</v>
      </c>
      <c r="V81" s="57">
        <v>-135.80092000000002</v>
      </c>
      <c r="W81" s="1174">
        <v>4342.8065500000002</v>
      </c>
      <c r="X81" s="57" t="s">
        <v>442</v>
      </c>
      <c r="Y81" s="57">
        <v>102632.74</v>
      </c>
      <c r="Z81" s="1824">
        <f>Y81/1000</f>
        <v>102.63274</v>
      </c>
    </row>
    <row r="82" spans="1:27" ht="23.25" customHeight="1" thickBot="1" x14ac:dyDescent="0.3">
      <c r="A82" s="70">
        <v>1</v>
      </c>
      <c r="B82" s="70">
        <v>1</v>
      </c>
      <c r="C82" s="164" t="s">
        <v>17</v>
      </c>
      <c r="D82" s="165"/>
      <c r="E82" s="2355"/>
      <c r="F82" s="166"/>
      <c r="G82" s="166"/>
      <c r="H82" s="166"/>
      <c r="I82" s="166"/>
      <c r="J82" s="167"/>
      <c r="K82" s="168"/>
      <c r="L82" s="166"/>
      <c r="M82" s="1808">
        <f>SUM(M81,M31)</f>
        <v>23136</v>
      </c>
      <c r="N82" s="166"/>
      <c r="O82" s="166"/>
      <c r="P82" s="166"/>
      <c r="Q82" s="14">
        <f t="shared" ref="Q82" si="24">SUM(Q81,Q65,Q60,Q31)</f>
        <v>1444038.3553634</v>
      </c>
      <c r="R82" s="1054">
        <f t="shared" ref="R82" si="25">SUM(R81,R65,R60,R31)</f>
        <v>120336.52961361667</v>
      </c>
      <c r="S82" s="14">
        <f t="shared" ref="S82:W82" si="26">SUM(S81,S65,S60,S31)</f>
        <v>117673.85536</v>
      </c>
      <c r="T82" s="14">
        <f t="shared" si="26"/>
        <v>0</v>
      </c>
      <c r="U82" s="14">
        <f t="shared" si="26"/>
        <v>-2662.6742536166666</v>
      </c>
      <c r="V82" s="14">
        <f t="shared" si="26"/>
        <v>-470.54305999999997</v>
      </c>
      <c r="W82" s="1265">
        <f t="shared" si="26"/>
        <v>117203.31230000001</v>
      </c>
      <c r="X82" s="14"/>
      <c r="Y82" s="14">
        <f>Y81+Y60+Y31</f>
        <v>14266858</v>
      </c>
      <c r="Z82" s="14">
        <f>Z81+Z60+Z31</f>
        <v>14266.858</v>
      </c>
    </row>
    <row r="83" spans="1:27" ht="18" customHeight="1" x14ac:dyDescent="0.25">
      <c r="A83" s="70">
        <v>1</v>
      </c>
      <c r="B83" s="70">
        <v>1</v>
      </c>
      <c r="C83" s="169"/>
      <c r="D83" s="169"/>
      <c r="E83" s="2356"/>
      <c r="F83" s="170"/>
      <c r="G83" s="170"/>
      <c r="H83" s="170"/>
      <c r="I83" s="171"/>
      <c r="J83" s="171"/>
      <c r="K83" s="172"/>
      <c r="L83" s="153"/>
      <c r="M83" s="153"/>
      <c r="N83" s="153"/>
      <c r="O83" s="153"/>
      <c r="P83" s="136"/>
      <c r="Q83" s="13"/>
      <c r="R83" s="1052"/>
      <c r="S83" s="13">
        <f>W82-V82-S82-T82</f>
        <v>0</v>
      </c>
      <c r="T83" s="13"/>
      <c r="U83" s="13"/>
      <c r="V83" s="13"/>
      <c r="W83" s="1267"/>
      <c r="X83" s="13"/>
      <c r="Y83" s="13"/>
      <c r="Z83" s="1823"/>
    </row>
    <row r="84" spans="1:27" ht="46.5" customHeight="1" x14ac:dyDescent="0.25">
      <c r="A84" s="70">
        <v>1</v>
      </c>
      <c r="B84" s="70">
        <v>1</v>
      </c>
      <c r="C84" s="1041" t="s">
        <v>245</v>
      </c>
      <c r="D84" s="173"/>
      <c r="E84" s="877"/>
      <c r="F84" s="92"/>
      <c r="G84" s="92"/>
      <c r="H84" s="92"/>
      <c r="I84" s="93"/>
      <c r="J84" s="93"/>
      <c r="K84" s="129"/>
      <c r="L84" s="94"/>
      <c r="M84" s="94"/>
      <c r="N84" s="94"/>
      <c r="O84" s="94"/>
      <c r="P84" s="94"/>
      <c r="Q84" s="8"/>
      <c r="R84" s="1049"/>
      <c r="S84" s="8"/>
      <c r="T84" s="8"/>
      <c r="U84" s="8"/>
      <c r="V84" s="8"/>
      <c r="W84" s="1166"/>
      <c r="X84" s="8"/>
      <c r="Y84" s="8"/>
      <c r="Z84" s="1820"/>
    </row>
    <row r="85" spans="1:27" ht="15" customHeight="1" x14ac:dyDescent="0.25">
      <c r="A85" s="70">
        <v>1</v>
      </c>
      <c r="B85" s="70">
        <v>1</v>
      </c>
      <c r="C85" s="90" t="s">
        <v>5</v>
      </c>
      <c r="D85" s="90"/>
      <c r="E85" s="877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1049"/>
      <c r="S85" s="8"/>
      <c r="T85" s="8"/>
      <c r="U85" s="8"/>
      <c r="V85" s="8"/>
      <c r="W85" s="1166"/>
      <c r="X85" s="8"/>
      <c r="Y85" s="8"/>
      <c r="Z85" s="1820"/>
    </row>
    <row r="86" spans="1:27" ht="32.25" customHeight="1" x14ac:dyDescent="0.25">
      <c r="A86" s="70">
        <v>1</v>
      </c>
      <c r="B86" s="70">
        <v>1</v>
      </c>
      <c r="C86" s="91" t="s">
        <v>8</v>
      </c>
      <c r="D86" s="91">
        <v>340</v>
      </c>
      <c r="E86" s="2301">
        <v>2100</v>
      </c>
      <c r="F86" s="92">
        <f t="shared" ref="F86:F93" si="27">E86/12*$C$4</f>
        <v>175</v>
      </c>
      <c r="G86" s="92">
        <v>160</v>
      </c>
      <c r="H86" s="92">
        <f t="shared" ref="H86:H95" si="28">G86/F86*100</f>
        <v>91.428571428571431</v>
      </c>
      <c r="I86" s="93">
        <v>7.5</v>
      </c>
      <c r="J86" s="93">
        <f t="shared" ref="J86:J94" si="29">M86/G86</f>
        <v>8.5562500000000004</v>
      </c>
      <c r="K86" s="94">
        <f t="shared" ref="K86:K93" si="30">ROUND(E86*I86,0)</f>
        <v>15750</v>
      </c>
      <c r="L86" s="94">
        <f t="shared" ref="L86:L93" si="31">K86/12*$C$4</f>
        <v>1312.5</v>
      </c>
      <c r="M86" s="94">
        <v>1369</v>
      </c>
      <c r="N86" s="94">
        <f t="shared" ref="N86:N94" si="32">M86/L86*100</f>
        <v>104.3047619047619</v>
      </c>
      <c r="O86" s="94">
        <f t="shared" ref="O86:O93" si="33">ROUND(K86/D86,0)</f>
        <v>46</v>
      </c>
      <c r="P86" s="94">
        <f t="shared" ref="P86:P94" si="34">M86/$C$4*12/O86</f>
        <v>357.13043478260869</v>
      </c>
      <c r="Q86" s="8"/>
      <c r="R86" s="1049"/>
      <c r="S86" s="8"/>
      <c r="T86" s="8"/>
      <c r="U86" s="8"/>
      <c r="V86" s="8"/>
      <c r="W86" s="1166"/>
      <c r="X86" s="8"/>
      <c r="Y86" s="8"/>
      <c r="Z86" s="1820"/>
    </row>
    <row r="87" spans="1:27" ht="33" customHeight="1" x14ac:dyDescent="0.25">
      <c r="A87" s="70">
        <v>1</v>
      </c>
      <c r="B87" s="70">
        <v>1</v>
      </c>
      <c r="C87" s="175" t="s">
        <v>185</v>
      </c>
      <c r="D87" s="91">
        <v>340</v>
      </c>
      <c r="E87" s="2301">
        <v>2400</v>
      </c>
      <c r="F87" s="92">
        <f t="shared" si="27"/>
        <v>200</v>
      </c>
      <c r="G87" s="92">
        <v>163</v>
      </c>
      <c r="H87" s="92">
        <f t="shared" si="28"/>
        <v>81.5</v>
      </c>
      <c r="I87" s="93">
        <v>7.7</v>
      </c>
      <c r="J87" s="93">
        <f t="shared" si="29"/>
        <v>7.705521472392638</v>
      </c>
      <c r="K87" s="94">
        <f t="shared" si="30"/>
        <v>18480</v>
      </c>
      <c r="L87" s="94">
        <f t="shared" si="31"/>
        <v>1540</v>
      </c>
      <c r="M87" s="94">
        <v>1256</v>
      </c>
      <c r="N87" s="94">
        <f t="shared" si="32"/>
        <v>81.558441558441558</v>
      </c>
      <c r="O87" s="94">
        <f t="shared" si="33"/>
        <v>54</v>
      </c>
      <c r="P87" s="94">
        <f t="shared" si="34"/>
        <v>279.11111111111109</v>
      </c>
      <c r="Q87" s="8"/>
      <c r="R87" s="1049"/>
      <c r="S87" s="8"/>
      <c r="T87" s="8"/>
      <c r="U87" s="8"/>
      <c r="V87" s="8"/>
      <c r="W87" s="1166"/>
      <c r="X87" s="8"/>
      <c r="Y87" s="8"/>
      <c r="Z87" s="1820"/>
    </row>
    <row r="88" spans="1:27" ht="15" customHeight="1" x14ac:dyDescent="0.25">
      <c r="A88" s="70">
        <v>1</v>
      </c>
      <c r="B88" s="70">
        <v>1</v>
      </c>
      <c r="C88" s="91" t="s">
        <v>6</v>
      </c>
      <c r="D88" s="91">
        <v>340</v>
      </c>
      <c r="E88" s="2301">
        <v>1880</v>
      </c>
      <c r="F88" s="92">
        <f t="shared" si="27"/>
        <v>156.66666666666666</v>
      </c>
      <c r="G88" s="92">
        <v>178</v>
      </c>
      <c r="H88" s="92">
        <f t="shared" si="28"/>
        <v>113.61702127659574</v>
      </c>
      <c r="I88" s="93">
        <v>10</v>
      </c>
      <c r="J88" s="93">
        <f t="shared" si="29"/>
        <v>9.2640449438202239</v>
      </c>
      <c r="K88" s="94">
        <f t="shared" si="30"/>
        <v>18800</v>
      </c>
      <c r="L88" s="94">
        <f t="shared" si="31"/>
        <v>1566.6666666666667</v>
      </c>
      <c r="M88" s="94">
        <v>1649</v>
      </c>
      <c r="N88" s="94">
        <f t="shared" si="32"/>
        <v>105.25531914893615</v>
      </c>
      <c r="O88" s="94">
        <f t="shared" si="33"/>
        <v>55</v>
      </c>
      <c r="P88" s="94">
        <f t="shared" si="34"/>
        <v>359.78181818181821</v>
      </c>
      <c r="Q88" s="8"/>
      <c r="R88" s="1049"/>
      <c r="S88" s="8"/>
      <c r="T88" s="8"/>
      <c r="U88" s="8"/>
      <c r="V88" s="8"/>
      <c r="W88" s="1166"/>
      <c r="X88" s="8"/>
      <c r="Y88" s="8"/>
      <c r="Z88" s="1820"/>
    </row>
    <row r="89" spans="1:27" ht="15" customHeight="1" x14ac:dyDescent="0.25">
      <c r="A89" s="70">
        <v>1</v>
      </c>
      <c r="B89" s="70">
        <v>1</v>
      </c>
      <c r="C89" s="91" t="s">
        <v>9</v>
      </c>
      <c r="D89" s="91">
        <v>340</v>
      </c>
      <c r="E89" s="2301">
        <v>2825</v>
      </c>
      <c r="F89" s="92">
        <f t="shared" si="27"/>
        <v>235.41666666666666</v>
      </c>
      <c r="G89" s="92">
        <v>343</v>
      </c>
      <c r="H89" s="92">
        <f t="shared" si="28"/>
        <v>145.6991150442478</v>
      </c>
      <c r="I89" s="93">
        <v>8</v>
      </c>
      <c r="J89" s="93">
        <f t="shared" si="29"/>
        <v>10.918367346938776</v>
      </c>
      <c r="K89" s="94">
        <f t="shared" si="30"/>
        <v>22600</v>
      </c>
      <c r="L89" s="94">
        <f t="shared" si="31"/>
        <v>1883.3333333333333</v>
      </c>
      <c r="M89" s="94">
        <v>3745</v>
      </c>
      <c r="N89" s="94">
        <f t="shared" si="32"/>
        <v>198.84955752212389</v>
      </c>
      <c r="O89" s="94">
        <f t="shared" si="33"/>
        <v>66</v>
      </c>
      <c r="P89" s="94">
        <f t="shared" si="34"/>
        <v>680.90909090909088</v>
      </c>
      <c r="Q89" s="8"/>
      <c r="R89" s="1049"/>
      <c r="S89" s="8"/>
      <c r="T89" s="8"/>
      <c r="U89" s="8"/>
      <c r="V89" s="8"/>
      <c r="W89" s="1166"/>
      <c r="X89" s="8"/>
      <c r="Y89" s="8"/>
      <c r="Z89" s="1820"/>
    </row>
    <row r="90" spans="1:27" ht="15" customHeight="1" x14ac:dyDescent="0.25">
      <c r="A90" s="70">
        <v>1</v>
      </c>
      <c r="B90" s="70">
        <v>1</v>
      </c>
      <c r="C90" s="91" t="s">
        <v>100</v>
      </c>
      <c r="D90" s="91">
        <v>340</v>
      </c>
      <c r="E90" s="2301">
        <v>2700</v>
      </c>
      <c r="F90" s="92">
        <f t="shared" si="27"/>
        <v>225</v>
      </c>
      <c r="G90" s="92">
        <v>185</v>
      </c>
      <c r="H90" s="92">
        <f t="shared" si="28"/>
        <v>82.222222222222214</v>
      </c>
      <c r="I90" s="93">
        <v>10.5</v>
      </c>
      <c r="J90" s="93">
        <f t="shared" si="29"/>
        <v>11.31891891891892</v>
      </c>
      <c r="K90" s="94">
        <f t="shared" si="30"/>
        <v>28350</v>
      </c>
      <c r="L90" s="94">
        <f t="shared" si="31"/>
        <v>2362.5</v>
      </c>
      <c r="M90" s="94">
        <v>2094</v>
      </c>
      <c r="N90" s="94">
        <f t="shared" si="32"/>
        <v>88.634920634920633</v>
      </c>
      <c r="O90" s="94">
        <f t="shared" si="33"/>
        <v>83</v>
      </c>
      <c r="P90" s="94">
        <f t="shared" si="34"/>
        <v>302.74698795180723</v>
      </c>
      <c r="Q90" s="8"/>
      <c r="R90" s="1049"/>
      <c r="S90" s="8"/>
      <c r="T90" s="8"/>
      <c r="U90" s="8"/>
      <c r="V90" s="8"/>
      <c r="W90" s="1166"/>
      <c r="X90" s="8"/>
      <c r="Y90" s="8"/>
      <c r="Z90" s="1820"/>
    </row>
    <row r="91" spans="1:27" ht="15" customHeight="1" x14ac:dyDescent="0.25">
      <c r="A91" s="70">
        <v>1</v>
      </c>
      <c r="B91" s="70">
        <v>1</v>
      </c>
      <c r="C91" s="91" t="s">
        <v>76</v>
      </c>
      <c r="D91" s="91">
        <v>340</v>
      </c>
      <c r="E91" s="2301">
        <v>2900</v>
      </c>
      <c r="F91" s="92">
        <f t="shared" si="27"/>
        <v>241.66666666666666</v>
      </c>
      <c r="G91" s="92">
        <v>277</v>
      </c>
      <c r="H91" s="92">
        <f t="shared" si="28"/>
        <v>114.62068965517243</v>
      </c>
      <c r="I91" s="176">
        <v>10</v>
      </c>
      <c r="J91" s="93">
        <f t="shared" si="29"/>
        <v>10.021660649819495</v>
      </c>
      <c r="K91" s="94">
        <f t="shared" si="30"/>
        <v>29000</v>
      </c>
      <c r="L91" s="94">
        <f t="shared" si="31"/>
        <v>2416.6666666666665</v>
      </c>
      <c r="M91" s="94">
        <v>2776</v>
      </c>
      <c r="N91" s="94">
        <f t="shared" si="32"/>
        <v>114.86896551724139</v>
      </c>
      <c r="O91" s="94">
        <f t="shared" si="33"/>
        <v>85</v>
      </c>
      <c r="P91" s="94">
        <f t="shared" si="34"/>
        <v>391.90588235294115</v>
      </c>
      <c r="Q91" s="8"/>
      <c r="R91" s="1049"/>
      <c r="S91" s="8"/>
      <c r="T91" s="8"/>
      <c r="U91" s="8"/>
      <c r="V91" s="8"/>
      <c r="W91" s="1166"/>
      <c r="X91" s="8"/>
      <c r="Y91" s="8"/>
      <c r="Z91" s="1820"/>
    </row>
    <row r="92" spans="1:27" s="96" customFormat="1" ht="15" customHeight="1" x14ac:dyDescent="0.25">
      <c r="A92" s="70">
        <v>1</v>
      </c>
      <c r="B92" s="70">
        <v>1</v>
      </c>
      <c r="C92" s="91" t="s">
        <v>101</v>
      </c>
      <c r="D92" s="91">
        <v>340</v>
      </c>
      <c r="E92" s="2301">
        <v>600</v>
      </c>
      <c r="F92" s="92">
        <f t="shared" si="27"/>
        <v>50</v>
      </c>
      <c r="G92" s="92">
        <v>28</v>
      </c>
      <c r="H92" s="92">
        <f t="shared" si="28"/>
        <v>56.000000000000007</v>
      </c>
      <c r="I92" s="177">
        <v>17.5</v>
      </c>
      <c r="J92" s="93">
        <f t="shared" si="29"/>
        <v>15.5</v>
      </c>
      <c r="K92" s="94">
        <f t="shared" si="30"/>
        <v>10500</v>
      </c>
      <c r="L92" s="94">
        <f t="shared" si="31"/>
        <v>875</v>
      </c>
      <c r="M92" s="94">
        <v>434</v>
      </c>
      <c r="N92" s="94">
        <f t="shared" si="32"/>
        <v>49.6</v>
      </c>
      <c r="O92" s="94">
        <f t="shared" si="33"/>
        <v>31</v>
      </c>
      <c r="P92" s="94">
        <f t="shared" si="34"/>
        <v>168</v>
      </c>
      <c r="Q92" s="8"/>
      <c r="R92" s="1049"/>
      <c r="S92" s="8"/>
      <c r="T92" s="8"/>
      <c r="U92" s="8"/>
      <c r="V92" s="8"/>
      <c r="W92" s="1166"/>
      <c r="X92" s="8"/>
      <c r="Y92" s="8"/>
      <c r="Z92" s="1820"/>
      <c r="AA92" s="2485"/>
    </row>
    <row r="93" spans="1:27" s="96" customFormat="1" ht="15" customHeight="1" x14ac:dyDescent="0.25">
      <c r="A93" s="70">
        <v>1</v>
      </c>
      <c r="B93" s="70">
        <v>1</v>
      </c>
      <c r="C93" s="97" t="s">
        <v>102</v>
      </c>
      <c r="D93" s="97">
        <v>340</v>
      </c>
      <c r="E93" s="2357">
        <v>1750</v>
      </c>
      <c r="F93" s="98">
        <f t="shared" si="27"/>
        <v>145.83333333333334</v>
      </c>
      <c r="G93" s="98">
        <v>276</v>
      </c>
      <c r="H93" s="98">
        <f t="shared" si="28"/>
        <v>189.25714285714284</v>
      </c>
      <c r="I93" s="99">
        <v>12</v>
      </c>
      <c r="J93" s="99">
        <f t="shared" si="29"/>
        <v>9.77536231884058</v>
      </c>
      <c r="K93" s="94">
        <f t="shared" si="30"/>
        <v>21000</v>
      </c>
      <c r="L93" s="100">
        <f t="shared" si="31"/>
        <v>1750</v>
      </c>
      <c r="M93" s="100">
        <v>2698</v>
      </c>
      <c r="N93" s="100">
        <f t="shared" si="32"/>
        <v>154.17142857142858</v>
      </c>
      <c r="O93" s="100">
        <f t="shared" si="33"/>
        <v>62</v>
      </c>
      <c r="P93" s="100">
        <f t="shared" si="34"/>
        <v>522.19354838709683</v>
      </c>
      <c r="Q93" s="15"/>
      <c r="R93" s="1050"/>
      <c r="S93" s="15"/>
      <c r="T93" s="15"/>
      <c r="U93" s="15"/>
      <c r="V93" s="15"/>
      <c r="W93" s="1284"/>
      <c r="X93" s="15"/>
      <c r="Y93" s="15"/>
      <c r="Z93" s="1821"/>
      <c r="AA93" s="2485"/>
    </row>
    <row r="94" spans="1:27" s="96" customFormat="1" ht="29.25" customHeight="1" x14ac:dyDescent="0.25">
      <c r="A94" s="70">
        <v>1</v>
      </c>
      <c r="B94" s="70">
        <v>1</v>
      </c>
      <c r="C94" s="102" t="s">
        <v>7</v>
      </c>
      <c r="D94" s="102"/>
      <c r="E94" s="2351">
        <f>SUM(E86:E93)</f>
        <v>17155</v>
      </c>
      <c r="F94" s="103">
        <f>SUM(F86:F93)</f>
        <v>1429.5833333333333</v>
      </c>
      <c r="G94" s="103">
        <f>SUM(G86:G93)</f>
        <v>1610</v>
      </c>
      <c r="H94" s="103">
        <f t="shared" si="28"/>
        <v>112.62022733896823</v>
      </c>
      <c r="I94" s="104">
        <f>L94/F94</f>
        <v>9.5878752550276882</v>
      </c>
      <c r="J94" s="104">
        <f t="shared" si="29"/>
        <v>9.9509316770186338</v>
      </c>
      <c r="K94" s="179">
        <f>SUM(K86:K93)</f>
        <v>164480</v>
      </c>
      <c r="L94" s="103">
        <f>SUM(L86:L93)</f>
        <v>13706.666666666666</v>
      </c>
      <c r="M94" s="103">
        <f>SUM(M86:M93)</f>
        <v>16021</v>
      </c>
      <c r="N94" s="105">
        <f t="shared" si="32"/>
        <v>116.88472762645914</v>
      </c>
      <c r="O94" s="133">
        <f>SUM(O86:O93)</f>
        <v>482</v>
      </c>
      <c r="P94" s="180">
        <f t="shared" si="34"/>
        <v>398.86307053941908</v>
      </c>
      <c r="Q94" s="17">
        <v>1352130.1207013</v>
      </c>
      <c r="R94" s="1051">
        <f>Q94/12*$C$4</f>
        <v>112677.51005844167</v>
      </c>
      <c r="S94" s="17">
        <f>W94-V94-T94</f>
        <v>112345.90673000002</v>
      </c>
      <c r="T94" s="17"/>
      <c r="U94" s="17">
        <f>S94-R94</f>
        <v>-331.60332844164805</v>
      </c>
      <c r="V94" s="17">
        <v>-925.94693000000018</v>
      </c>
      <c r="W94" s="1259">
        <v>111419.95980000001</v>
      </c>
      <c r="X94" s="17">
        <v>166</v>
      </c>
      <c r="Y94" s="17">
        <v>15217395.6</v>
      </c>
      <c r="Z94" s="1822">
        <f>Y94/1000</f>
        <v>15217.3956</v>
      </c>
      <c r="AA94" s="2485"/>
    </row>
    <row r="95" spans="1:27" ht="28.5" customHeight="1" x14ac:dyDescent="0.25">
      <c r="A95" s="70">
        <v>1</v>
      </c>
      <c r="B95" s="70">
        <v>1</v>
      </c>
      <c r="C95" s="107" t="s">
        <v>276</v>
      </c>
      <c r="D95" s="109"/>
      <c r="E95" s="2292">
        <v>1815</v>
      </c>
      <c r="F95" s="181">
        <f>ROUND(E95/12*$C$4,0)</f>
        <v>151</v>
      </c>
      <c r="G95" s="109">
        <v>114</v>
      </c>
      <c r="H95" s="111">
        <f t="shared" si="28"/>
        <v>75.496688741721854</v>
      </c>
      <c r="I95" s="108"/>
      <c r="J95" s="108"/>
      <c r="K95" s="182"/>
      <c r="L95" s="109"/>
      <c r="M95" s="109"/>
      <c r="N95" s="112"/>
      <c r="O95" s="113"/>
      <c r="P95" s="136"/>
      <c r="Q95" s="13">
        <v>349527.16634130001</v>
      </c>
      <c r="R95" s="1052">
        <f>Q95/12*$C$4</f>
        <v>29127.263861775002</v>
      </c>
      <c r="S95" s="13">
        <f>W95-V95-T95</f>
        <v>19170.291940000003</v>
      </c>
      <c r="T95" s="13"/>
      <c r="U95" s="13">
        <f>S95-R95</f>
        <v>-9956.9719217749989</v>
      </c>
      <c r="V95" s="13">
        <v>0</v>
      </c>
      <c r="W95" s="1267">
        <v>19170.291940000003</v>
      </c>
      <c r="X95" s="13"/>
      <c r="Y95" s="13"/>
      <c r="Z95" s="1823"/>
    </row>
    <row r="96" spans="1:27" ht="30" customHeight="1" x14ac:dyDescent="0.25">
      <c r="A96" s="70">
        <v>1</v>
      </c>
      <c r="B96" s="70">
        <v>1</v>
      </c>
      <c r="C96" s="183" t="s">
        <v>14</v>
      </c>
      <c r="D96" s="115"/>
      <c r="E96" s="2283"/>
      <c r="F96" s="116"/>
      <c r="G96" s="116"/>
      <c r="H96" s="116"/>
      <c r="I96" s="117"/>
      <c r="J96" s="117"/>
      <c r="K96" s="119"/>
      <c r="L96" s="118"/>
      <c r="M96" s="118"/>
      <c r="N96" s="118"/>
      <c r="O96" s="118"/>
      <c r="P96" s="118"/>
      <c r="Q96" s="8"/>
      <c r="R96" s="1049"/>
      <c r="S96" s="8"/>
      <c r="T96" s="8"/>
      <c r="U96" s="8"/>
      <c r="V96" s="8"/>
      <c r="W96" s="1166"/>
      <c r="X96" s="8"/>
      <c r="Y96" s="8"/>
      <c r="Z96" s="1820"/>
    </row>
    <row r="97" spans="1:27" ht="30" customHeight="1" x14ac:dyDescent="0.25">
      <c r="A97" s="70">
        <v>1</v>
      </c>
      <c r="B97" s="70">
        <v>1</v>
      </c>
      <c r="C97" s="120" t="s">
        <v>198</v>
      </c>
      <c r="D97" s="120"/>
      <c r="E97" s="2301">
        <f>E98+E99</f>
        <v>12330</v>
      </c>
      <c r="F97" s="174">
        <f>F98+F99</f>
        <v>1028</v>
      </c>
      <c r="G97" s="174">
        <f>G98+G99</f>
        <v>1190</v>
      </c>
      <c r="H97" s="174">
        <f t="shared" ref="H97:H103" si="35">G97/F97*100</f>
        <v>115.75875486381324</v>
      </c>
      <c r="I97" s="117"/>
      <c r="J97" s="117"/>
      <c r="K97" s="119"/>
      <c r="L97" s="118"/>
      <c r="M97" s="118"/>
      <c r="N97" s="118"/>
      <c r="O97" s="118"/>
      <c r="P97" s="118"/>
      <c r="Q97" s="8"/>
      <c r="R97" s="1049">
        <f>Q97/12*$C$4</f>
        <v>0</v>
      </c>
      <c r="S97" s="8">
        <f>W97-V97</f>
        <v>0</v>
      </c>
      <c r="T97" s="8"/>
      <c r="U97" s="8"/>
      <c r="V97" s="8"/>
      <c r="W97" s="1166"/>
      <c r="X97" s="1735">
        <f>X99+X98</f>
        <v>8</v>
      </c>
      <c r="Y97" s="1735">
        <f>Y99+Y98</f>
        <v>3931.2</v>
      </c>
      <c r="Z97" s="1735">
        <f t="shared" ref="Z97" si="36">Z99+Z98</f>
        <v>3.9312</v>
      </c>
    </row>
    <row r="98" spans="1:27" ht="54.75" customHeight="1" x14ac:dyDescent="0.25">
      <c r="A98" s="70">
        <v>1</v>
      </c>
      <c r="B98" s="70">
        <v>1</v>
      </c>
      <c r="C98" s="120" t="s">
        <v>292</v>
      </c>
      <c r="D98" s="120"/>
      <c r="E98" s="2301">
        <v>330</v>
      </c>
      <c r="F98" s="92">
        <f t="shared" ref="F98:F108" si="37">ROUND(E98/12*$C$4,0)</f>
        <v>28</v>
      </c>
      <c r="G98" s="174"/>
      <c r="H98" s="174">
        <f t="shared" si="35"/>
        <v>0</v>
      </c>
      <c r="I98" s="117"/>
      <c r="J98" s="117"/>
      <c r="K98" s="119"/>
      <c r="L98" s="118"/>
      <c r="M98" s="118"/>
      <c r="N98" s="118"/>
      <c r="O98" s="118"/>
      <c r="P98" s="118"/>
      <c r="Q98" s="8"/>
      <c r="R98" s="1049"/>
      <c r="S98" s="8"/>
      <c r="T98" s="8"/>
      <c r="U98" s="8"/>
      <c r="V98" s="8"/>
      <c r="W98" s="1166"/>
      <c r="X98" s="8"/>
      <c r="Y98" s="8"/>
      <c r="Z98" s="1820"/>
    </row>
    <row r="99" spans="1:27" ht="15" customHeight="1" x14ac:dyDescent="0.25">
      <c r="A99" s="70">
        <v>1</v>
      </c>
      <c r="B99" s="70">
        <v>1</v>
      </c>
      <c r="C99" s="120" t="s">
        <v>293</v>
      </c>
      <c r="D99" s="120"/>
      <c r="E99" s="2301">
        <v>12000</v>
      </c>
      <c r="F99" s="92">
        <f t="shared" si="37"/>
        <v>1000</v>
      </c>
      <c r="G99" s="92">
        <v>1190</v>
      </c>
      <c r="H99" s="92">
        <f t="shared" si="35"/>
        <v>119</v>
      </c>
      <c r="I99" s="117"/>
      <c r="J99" s="117"/>
      <c r="K99" s="119"/>
      <c r="L99" s="118"/>
      <c r="M99" s="118"/>
      <c r="N99" s="118"/>
      <c r="O99" s="118"/>
      <c r="P99" s="118"/>
      <c r="Q99" s="8"/>
      <c r="R99" s="1049"/>
      <c r="S99" s="8">
        <f>W99-V99</f>
        <v>0</v>
      </c>
      <c r="T99" s="8"/>
      <c r="U99" s="8"/>
      <c r="V99" s="8"/>
      <c r="W99" s="1166"/>
      <c r="X99" s="1735">
        <v>8</v>
      </c>
      <c r="Y99" s="1735">
        <v>3931.2</v>
      </c>
      <c r="Z99" s="1820">
        <f t="shared" ref="Z99:Z100" si="38">Y99/1000</f>
        <v>3.9312</v>
      </c>
    </row>
    <row r="100" spans="1:27" ht="30" customHeight="1" x14ac:dyDescent="0.25">
      <c r="A100" s="70">
        <v>1</v>
      </c>
      <c r="B100" s="70">
        <v>1</v>
      </c>
      <c r="C100" s="120" t="s">
        <v>157</v>
      </c>
      <c r="D100" s="120"/>
      <c r="E100" s="2301">
        <v>700</v>
      </c>
      <c r="F100" s="92">
        <f t="shared" si="37"/>
        <v>58</v>
      </c>
      <c r="G100" s="174">
        <v>24</v>
      </c>
      <c r="H100" s="174">
        <f t="shared" si="35"/>
        <v>41.379310344827587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1049"/>
      <c r="S100" s="8">
        <f>W100-V100</f>
        <v>0</v>
      </c>
      <c r="T100" s="8"/>
      <c r="U100" s="8"/>
      <c r="V100" s="8"/>
      <c r="W100" s="1166"/>
      <c r="X100" s="1735">
        <v>25</v>
      </c>
      <c r="Y100" s="1735">
        <v>34419</v>
      </c>
      <c r="Z100" s="1820">
        <f t="shared" si="38"/>
        <v>34.418999999999997</v>
      </c>
    </row>
    <row r="101" spans="1:27" ht="30" customHeight="1" x14ac:dyDescent="0.25">
      <c r="A101" s="70">
        <v>1</v>
      </c>
      <c r="B101" s="70">
        <v>1</v>
      </c>
      <c r="C101" s="120" t="s">
        <v>158</v>
      </c>
      <c r="D101" s="120"/>
      <c r="E101" s="2301">
        <v>53217</v>
      </c>
      <c r="F101" s="92">
        <f t="shared" si="37"/>
        <v>4435</v>
      </c>
      <c r="G101" s="92">
        <v>3880</v>
      </c>
      <c r="H101" s="92">
        <f t="shared" si="35"/>
        <v>87.4859075535513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1049"/>
      <c r="S101" s="8">
        <f>W101-V101</f>
        <v>0</v>
      </c>
      <c r="T101" s="8"/>
      <c r="U101" s="8"/>
      <c r="V101" s="8"/>
      <c r="W101" s="1166"/>
      <c r="X101" s="8"/>
      <c r="Y101" s="8"/>
      <c r="Z101" s="1820"/>
    </row>
    <row r="102" spans="1:27" ht="30" customHeight="1" x14ac:dyDescent="0.25">
      <c r="A102" s="70">
        <v>1</v>
      </c>
      <c r="B102" s="70">
        <v>1</v>
      </c>
      <c r="C102" s="120" t="s">
        <v>299</v>
      </c>
      <c r="D102" s="120"/>
      <c r="E102" s="2301">
        <v>30000</v>
      </c>
      <c r="F102" s="92">
        <f t="shared" si="37"/>
        <v>2500</v>
      </c>
      <c r="G102" s="92">
        <v>2089</v>
      </c>
      <c r="H102" s="92">
        <f t="shared" si="35"/>
        <v>83.56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1049"/>
      <c r="S102" s="8"/>
      <c r="T102" s="8"/>
      <c r="U102" s="8"/>
      <c r="V102" s="8"/>
      <c r="W102" s="1166"/>
      <c r="X102" s="8"/>
      <c r="Y102" s="8"/>
      <c r="Z102" s="1820"/>
    </row>
    <row r="103" spans="1:27" ht="23.25" customHeight="1" x14ac:dyDescent="0.25">
      <c r="A103" s="70">
        <v>1</v>
      </c>
      <c r="B103" s="70">
        <v>1</v>
      </c>
      <c r="C103" s="120" t="s">
        <v>356</v>
      </c>
      <c r="D103" s="120"/>
      <c r="E103" s="2301">
        <v>23217</v>
      </c>
      <c r="F103" s="92">
        <f t="shared" si="37"/>
        <v>1935</v>
      </c>
      <c r="G103" s="92">
        <v>1791</v>
      </c>
      <c r="H103" s="92">
        <f t="shared" si="35"/>
        <v>92.558139534883722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1049"/>
      <c r="S103" s="8"/>
      <c r="T103" s="8"/>
      <c r="U103" s="8"/>
      <c r="V103" s="8"/>
      <c r="W103" s="1166"/>
      <c r="X103" s="8"/>
      <c r="Y103" s="8"/>
      <c r="Z103" s="1820"/>
    </row>
    <row r="104" spans="1:27" s="96" customFormat="1" ht="15" customHeight="1" x14ac:dyDescent="0.25">
      <c r="A104" s="70">
        <v>1</v>
      </c>
      <c r="B104" s="70">
        <v>1</v>
      </c>
      <c r="C104" s="121" t="s">
        <v>160</v>
      </c>
      <c r="D104" s="121"/>
      <c r="E104" s="2301"/>
      <c r="F104" s="92">
        <f t="shared" si="37"/>
        <v>0</v>
      </c>
      <c r="G104" s="174"/>
      <c r="H104" s="174"/>
      <c r="I104" s="117"/>
      <c r="J104" s="117"/>
      <c r="K104" s="119"/>
      <c r="L104" s="118"/>
      <c r="M104" s="118"/>
      <c r="N104" s="118"/>
      <c r="O104" s="118"/>
      <c r="P104" s="118"/>
      <c r="Q104" s="8">
        <v>9880.1010000000006</v>
      </c>
      <c r="R104" s="1049">
        <f>Q104/12*$C$4</f>
        <v>823.34175000000005</v>
      </c>
      <c r="S104" s="8">
        <f t="shared" ref="S104" si="39">W104-V104</f>
        <v>1245.5696399999999</v>
      </c>
      <c r="T104" s="8"/>
      <c r="U104" s="8">
        <f>S104-R104</f>
        <v>422.22788999999989</v>
      </c>
      <c r="V104" s="8">
        <v>-1.1178699999999999</v>
      </c>
      <c r="W104" s="1166">
        <v>1244.4517699999999</v>
      </c>
      <c r="X104" s="8">
        <v>11</v>
      </c>
      <c r="Y104" s="8">
        <v>38674.370000000003</v>
      </c>
      <c r="Z104" s="1820">
        <f>Y104/1000</f>
        <v>38.674370000000003</v>
      </c>
      <c r="AA104" s="2485"/>
    </row>
    <row r="105" spans="1:27" s="96" customFormat="1" ht="30" customHeight="1" x14ac:dyDescent="0.25">
      <c r="A105" s="70">
        <v>1</v>
      </c>
      <c r="B105" s="70">
        <v>1</v>
      </c>
      <c r="C105" s="122" t="s">
        <v>78</v>
      </c>
      <c r="D105" s="122"/>
      <c r="E105" s="877">
        <v>5000</v>
      </c>
      <c r="F105" s="92">
        <f t="shared" si="37"/>
        <v>417</v>
      </c>
      <c r="G105" s="92">
        <v>551</v>
      </c>
      <c r="H105" s="92">
        <f t="shared" ref="H105:H110" si="40">G105/F105*100</f>
        <v>132.13429256594725</v>
      </c>
      <c r="I105" s="117"/>
      <c r="J105" s="117"/>
      <c r="K105" s="119"/>
      <c r="L105" s="118"/>
      <c r="M105" s="118"/>
      <c r="N105" s="118"/>
      <c r="O105" s="118"/>
      <c r="P105" s="118"/>
      <c r="Q105" s="8"/>
      <c r="R105" s="1049"/>
      <c r="S105" s="8">
        <f t="shared" ref="S105:S111" si="41">W105-V105</f>
        <v>0</v>
      </c>
      <c r="T105" s="8"/>
      <c r="U105" s="8"/>
      <c r="V105" s="8"/>
      <c r="W105" s="1166"/>
      <c r="X105" s="8"/>
      <c r="Y105" s="8"/>
      <c r="Z105" s="1820"/>
      <c r="AA105" s="2485"/>
    </row>
    <row r="106" spans="1:27" ht="15" customHeight="1" x14ac:dyDescent="0.25">
      <c r="A106" s="70">
        <v>1</v>
      </c>
      <c r="B106" s="70">
        <v>1</v>
      </c>
      <c r="C106" s="120" t="s">
        <v>108</v>
      </c>
      <c r="D106" s="120"/>
      <c r="E106" s="877">
        <v>300</v>
      </c>
      <c r="F106" s="92">
        <f t="shared" si="37"/>
        <v>25</v>
      </c>
      <c r="G106" s="92">
        <v>32</v>
      </c>
      <c r="H106" s="92">
        <f t="shared" si="40"/>
        <v>128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1049"/>
      <c r="S106" s="8">
        <f t="shared" si="41"/>
        <v>0</v>
      </c>
      <c r="T106" s="8"/>
      <c r="U106" s="8"/>
      <c r="V106" s="8"/>
      <c r="W106" s="1166"/>
      <c r="X106" s="8"/>
      <c r="Y106" s="8"/>
      <c r="Z106" s="1820"/>
    </row>
    <row r="107" spans="1:27" ht="15" customHeight="1" x14ac:dyDescent="0.25">
      <c r="A107" s="70">
        <v>1</v>
      </c>
      <c r="B107" s="70">
        <v>1</v>
      </c>
      <c r="C107" s="122" t="s">
        <v>81</v>
      </c>
      <c r="D107" s="122"/>
      <c r="E107" s="877">
        <v>900</v>
      </c>
      <c r="F107" s="92">
        <f t="shared" si="37"/>
        <v>75</v>
      </c>
      <c r="G107" s="92">
        <v>171</v>
      </c>
      <c r="H107" s="92">
        <f t="shared" si="40"/>
        <v>227.99999999999997</v>
      </c>
      <c r="I107" s="117"/>
      <c r="J107" s="117"/>
      <c r="K107" s="119"/>
      <c r="L107" s="118"/>
      <c r="M107" s="118"/>
      <c r="N107" s="118"/>
      <c r="O107" s="118"/>
      <c r="P107" s="118"/>
      <c r="Q107" s="8"/>
      <c r="R107" s="1049"/>
      <c r="S107" s="8">
        <f t="shared" si="41"/>
        <v>0</v>
      </c>
      <c r="T107" s="8"/>
      <c r="U107" s="8"/>
      <c r="V107" s="8"/>
      <c r="W107" s="1166"/>
      <c r="X107" s="8"/>
      <c r="Y107" s="8"/>
      <c r="Z107" s="1820"/>
    </row>
    <row r="108" spans="1:27" s="187" customFormat="1" ht="15.75" customHeight="1" x14ac:dyDescent="0.25">
      <c r="A108" s="70">
        <v>1</v>
      </c>
      <c r="B108" s="70">
        <v>1</v>
      </c>
      <c r="C108" s="120" t="s">
        <v>147</v>
      </c>
      <c r="D108" s="120"/>
      <c r="E108" s="877">
        <v>150</v>
      </c>
      <c r="F108" s="92">
        <f t="shared" si="37"/>
        <v>13</v>
      </c>
      <c r="G108" s="92">
        <v>32</v>
      </c>
      <c r="H108" s="92">
        <f t="shared" si="40"/>
        <v>246.15384615384616</v>
      </c>
      <c r="I108" s="117"/>
      <c r="J108" s="117"/>
      <c r="K108" s="129"/>
      <c r="L108" s="94"/>
      <c r="M108" s="94"/>
      <c r="N108" s="94"/>
      <c r="O108" s="94"/>
      <c r="P108" s="94"/>
      <c r="Q108" s="8"/>
      <c r="R108" s="1049"/>
      <c r="S108" s="8">
        <f t="shared" si="41"/>
        <v>0</v>
      </c>
      <c r="T108" s="8"/>
      <c r="U108" s="8"/>
      <c r="V108" s="8"/>
      <c r="W108" s="1166"/>
      <c r="X108" s="8"/>
      <c r="Y108" s="8"/>
      <c r="Z108" s="1820"/>
      <c r="AA108" s="2487"/>
    </row>
    <row r="109" spans="1:27" s="187" customFormat="1" ht="37.5" customHeight="1" x14ac:dyDescent="0.25">
      <c r="A109" s="70"/>
      <c r="B109" s="70">
        <v>1</v>
      </c>
      <c r="C109" s="155" t="s">
        <v>165</v>
      </c>
      <c r="D109" s="1299"/>
      <c r="E109" s="2356">
        <f>E97+E100*3.2+E101</f>
        <v>67787</v>
      </c>
      <c r="F109" s="170">
        <f t="shared" ref="F109:G109" si="42">F97+F100*3.2+F101</f>
        <v>5648.6</v>
      </c>
      <c r="G109" s="170">
        <f t="shared" si="42"/>
        <v>5146.8</v>
      </c>
      <c r="H109" s="170">
        <f t="shared" si="40"/>
        <v>91.116382820521906</v>
      </c>
      <c r="I109" s="239"/>
      <c r="J109" s="239"/>
      <c r="K109" s="172"/>
      <c r="L109" s="153"/>
      <c r="M109" s="153"/>
      <c r="N109" s="153"/>
      <c r="O109" s="153"/>
      <c r="P109" s="172"/>
      <c r="Q109" s="18">
        <v>51666.796339999994</v>
      </c>
      <c r="R109" s="1053">
        <f>Q109/12*$C$4</f>
        <v>4305.5663616666661</v>
      </c>
      <c r="S109" s="18">
        <f t="shared" ref="S109" si="43">W109-V109</f>
        <v>3872.0425799999998</v>
      </c>
      <c r="T109" s="18"/>
      <c r="U109" s="18">
        <f>S109-R109</f>
        <v>-433.52378166666631</v>
      </c>
      <c r="V109" s="18">
        <v>-24.97336</v>
      </c>
      <c r="W109" s="2493">
        <v>3847.0692199999999</v>
      </c>
      <c r="X109" s="18"/>
      <c r="Y109" s="18"/>
      <c r="Z109" s="1825"/>
      <c r="AA109" s="2487"/>
    </row>
    <row r="110" spans="1:27" ht="15" customHeight="1" x14ac:dyDescent="0.25">
      <c r="A110" s="70">
        <v>1</v>
      </c>
      <c r="B110" s="70">
        <v>1</v>
      </c>
      <c r="C110" s="186" t="s">
        <v>166</v>
      </c>
      <c r="D110" s="132"/>
      <c r="E110" s="2351">
        <f>E97+E100*3.2+E101</f>
        <v>67787</v>
      </c>
      <c r="F110" s="103">
        <f>F97+F100*3.2+F101</f>
        <v>5648.6</v>
      </c>
      <c r="G110" s="103">
        <f>G97+G100*3.2+G101</f>
        <v>5146.8</v>
      </c>
      <c r="H110" s="103">
        <f t="shared" si="40"/>
        <v>91.116382820521906</v>
      </c>
      <c r="I110" s="104"/>
      <c r="J110" s="104"/>
      <c r="K110" s="106"/>
      <c r="L110" s="105"/>
      <c r="M110" s="105"/>
      <c r="N110" s="105"/>
      <c r="O110" s="105"/>
      <c r="P110" s="106"/>
      <c r="Q110" s="17">
        <f>SUM(Q109,Q104)</f>
        <v>61546.897339999996</v>
      </c>
      <c r="R110" s="1051">
        <f t="shared" ref="R110:W110" si="44">SUM(R109,R104)</f>
        <v>5128.9081116666657</v>
      </c>
      <c r="S110" s="17">
        <f t="shared" si="44"/>
        <v>5117.61222</v>
      </c>
      <c r="T110" s="17">
        <f t="shared" si="44"/>
        <v>0</v>
      </c>
      <c r="U110" s="17">
        <f t="shared" si="44"/>
        <v>-11.295891666666421</v>
      </c>
      <c r="V110" s="17">
        <f t="shared" si="44"/>
        <v>-26.091229999999999</v>
      </c>
      <c r="W110" s="1259">
        <f t="shared" si="44"/>
        <v>5091.52099</v>
      </c>
      <c r="X110" s="17">
        <f>X100*3.2+X97</f>
        <v>88</v>
      </c>
      <c r="Y110" s="17">
        <f>Y104+Y100+Y97</f>
        <v>77024.569999999992</v>
      </c>
      <c r="Z110" s="17">
        <f>Z104+Z100+Z97</f>
        <v>77.024569999999997</v>
      </c>
    </row>
    <row r="111" spans="1:27" ht="15" customHeight="1" x14ac:dyDescent="0.25">
      <c r="A111" s="70">
        <v>1</v>
      </c>
      <c r="B111" s="70">
        <v>1</v>
      </c>
      <c r="C111" s="142" t="s">
        <v>183</v>
      </c>
      <c r="D111" s="135"/>
      <c r="E111" s="2358"/>
      <c r="F111" s="188"/>
      <c r="G111" s="188"/>
      <c r="H111" s="188"/>
      <c r="I111" s="108"/>
      <c r="J111" s="108"/>
      <c r="K111" s="182"/>
      <c r="L111" s="112"/>
      <c r="M111" s="112"/>
      <c r="N111" s="112"/>
      <c r="O111" s="109"/>
      <c r="P111" s="182"/>
      <c r="Q111" s="13"/>
      <c r="R111" s="1052"/>
      <c r="S111" s="13">
        <f t="shared" si="41"/>
        <v>0</v>
      </c>
      <c r="T111" s="13"/>
      <c r="U111" s="13">
        <f>S111-R111</f>
        <v>0</v>
      </c>
      <c r="V111" s="13"/>
      <c r="W111" s="1267"/>
      <c r="X111" s="13"/>
      <c r="Y111" s="13"/>
      <c r="Z111" s="1823"/>
    </row>
    <row r="112" spans="1:27" s="96" customFormat="1" ht="15" customHeight="1" x14ac:dyDescent="0.25">
      <c r="A112" s="70">
        <v>1</v>
      </c>
      <c r="B112" s="70">
        <v>1</v>
      </c>
      <c r="C112" s="144" t="s">
        <v>76</v>
      </c>
      <c r="D112" s="189">
        <v>340</v>
      </c>
      <c r="E112" s="2358">
        <v>200</v>
      </c>
      <c r="F112" s="92">
        <f>ROUND(E112/12*$C$4,0)</f>
        <v>17</v>
      </c>
      <c r="G112" s="92">
        <v>10</v>
      </c>
      <c r="H112" s="92">
        <f>G112/F112*100</f>
        <v>58.82352941176471</v>
      </c>
      <c r="I112" s="117">
        <v>8.5</v>
      </c>
      <c r="J112" s="93">
        <f>M112/G112</f>
        <v>5.8</v>
      </c>
      <c r="K112" s="94">
        <f>ROUND(E112*I112,0)</f>
        <v>1700</v>
      </c>
      <c r="L112" s="94">
        <f t="shared" ref="L112" si="45">K112/12*$C$4</f>
        <v>141.66666666666666</v>
      </c>
      <c r="M112" s="190">
        <v>58</v>
      </c>
      <c r="N112" s="190">
        <f>M112/L112*100</f>
        <v>40.941176470588239</v>
      </c>
      <c r="O112" s="94">
        <f>ROUND(K112/D112,0)</f>
        <v>5</v>
      </c>
      <c r="P112" s="129">
        <f>M112/$C$4*12/O112</f>
        <v>139.19999999999999</v>
      </c>
      <c r="Q112" s="8"/>
      <c r="R112" s="1049"/>
      <c r="S112" s="8"/>
      <c r="T112" s="8"/>
      <c r="U112" s="8"/>
      <c r="V112" s="8"/>
      <c r="W112" s="1166"/>
      <c r="X112" s="8"/>
      <c r="Y112" s="8"/>
      <c r="Z112" s="1820"/>
      <c r="AA112" s="2485"/>
    </row>
    <row r="113" spans="1:27" s="163" customFormat="1" ht="17.25" customHeight="1" x14ac:dyDescent="0.25">
      <c r="A113" s="70">
        <v>1</v>
      </c>
      <c r="B113" s="70">
        <v>1</v>
      </c>
      <c r="C113" s="146" t="s">
        <v>90</v>
      </c>
      <c r="D113" s="191"/>
      <c r="E113" s="2359">
        <f t="shared" ref="E113:E114" si="46">E112</f>
        <v>200</v>
      </c>
      <c r="F113" s="192">
        <f t="shared" ref="F113:G114" si="47">F112</f>
        <v>17</v>
      </c>
      <c r="G113" s="192">
        <f t="shared" si="47"/>
        <v>10</v>
      </c>
      <c r="H113" s="192">
        <f>G113/F113*100</f>
        <v>58.82352941176471</v>
      </c>
      <c r="I113" s="131">
        <f>SUM(I112)</f>
        <v>8.5</v>
      </c>
      <c r="J113" s="131">
        <f>M113/G113</f>
        <v>5.8</v>
      </c>
      <c r="K113" s="193">
        <f>SUM(K112)</f>
        <v>1700</v>
      </c>
      <c r="L113" s="156">
        <f>SUM(L112)</f>
        <v>141.66666666666666</v>
      </c>
      <c r="M113" s="194">
        <f>SUM(M112)</f>
        <v>58</v>
      </c>
      <c r="N113" s="195">
        <f>M113/L113*100</f>
        <v>40.941176470588239</v>
      </c>
      <c r="O113" s="156">
        <f>SUM(O112)</f>
        <v>5</v>
      </c>
      <c r="P113" s="100">
        <f>M113/$C$4*12/O113</f>
        <v>139.19999999999999</v>
      </c>
      <c r="Q113" s="15"/>
      <c r="R113" s="15"/>
      <c r="S113" s="15"/>
      <c r="T113" s="15"/>
      <c r="U113" s="15"/>
      <c r="V113" s="15"/>
      <c r="W113" s="1284">
        <f>SUM(W112)</f>
        <v>0</v>
      </c>
      <c r="X113" s="15">
        <f t="shared" ref="X113:Z113" si="48">SUM(X112)</f>
        <v>0</v>
      </c>
      <c r="Y113" s="15"/>
      <c r="Z113" s="1821">
        <f t="shared" si="48"/>
        <v>0</v>
      </c>
      <c r="AA113" s="2486"/>
    </row>
    <row r="114" spans="1:27" s="187" customFormat="1" ht="15.75" customHeight="1" thickBot="1" x14ac:dyDescent="0.3">
      <c r="A114" s="70">
        <v>1</v>
      </c>
      <c r="B114" s="70">
        <v>1</v>
      </c>
      <c r="C114" s="157" t="s">
        <v>316</v>
      </c>
      <c r="D114" s="1797"/>
      <c r="E114" s="2360">
        <f t="shared" si="46"/>
        <v>200</v>
      </c>
      <c r="F114" s="1798">
        <f t="shared" si="47"/>
        <v>17</v>
      </c>
      <c r="G114" s="196">
        <f t="shared" si="47"/>
        <v>10</v>
      </c>
      <c r="H114" s="196">
        <f>G114/F114*100</f>
        <v>58.82352941176471</v>
      </c>
      <c r="I114" s="159">
        <f>SUM(K114/E114)</f>
        <v>8.5</v>
      </c>
      <c r="J114" s="159">
        <f>M114/G114</f>
        <v>5.8</v>
      </c>
      <c r="K114" s="1799">
        <f>K113</f>
        <v>1700</v>
      </c>
      <c r="L114" s="1798">
        <f>L113</f>
        <v>141.66666666666666</v>
      </c>
      <c r="M114" s="196">
        <f>M113</f>
        <v>58</v>
      </c>
      <c r="N114" s="197">
        <f>M114/L114*100</f>
        <v>40.941176470588239</v>
      </c>
      <c r="O114" s="1800">
        <f>SUM(O113)</f>
        <v>5</v>
      </c>
      <c r="P114" s="162">
        <f>M114/$C$4*12/O114</f>
        <v>139.19999999999999</v>
      </c>
      <c r="Q114" s="57">
        <v>5251.6867199999997</v>
      </c>
      <c r="R114" s="17">
        <f>Q114/12*$C$4</f>
        <v>437.64055999999999</v>
      </c>
      <c r="S114" s="57">
        <f>W114-V114-T114</f>
        <v>214.23976000000002</v>
      </c>
      <c r="T114" s="57"/>
      <c r="U114" s="57">
        <f>S114-R114</f>
        <v>-223.40079999999998</v>
      </c>
      <c r="V114" s="57">
        <v>0</v>
      </c>
      <c r="W114" s="1174">
        <v>214.23976000000002</v>
      </c>
      <c r="X114" s="57"/>
      <c r="Y114" s="57"/>
      <c r="Z114" s="1824"/>
      <c r="AA114" s="2487"/>
    </row>
    <row r="115" spans="1:27" s="187" customFormat="1" ht="15" customHeight="1" thickBot="1" x14ac:dyDescent="0.3">
      <c r="A115" s="70">
        <v>1</v>
      </c>
      <c r="B115" s="70">
        <v>1</v>
      </c>
      <c r="C115" s="164" t="s">
        <v>17</v>
      </c>
      <c r="D115" s="198"/>
      <c r="E115" s="2361"/>
      <c r="F115" s="199"/>
      <c r="G115" s="199"/>
      <c r="H115" s="199"/>
      <c r="I115" s="199"/>
      <c r="J115" s="199"/>
      <c r="K115" s="1801"/>
      <c r="L115" s="200"/>
      <c r="M115" s="200">
        <f>SUM(M114,M94)</f>
        <v>16079</v>
      </c>
      <c r="N115" s="200"/>
      <c r="O115" s="200"/>
      <c r="P115" s="200"/>
      <c r="Q115" s="14">
        <f t="shared" ref="Q115" si="49">SUM(Q94,Q110,Q114)</f>
        <v>1418928.7047613</v>
      </c>
      <c r="R115" s="14">
        <f t="shared" ref="R115" si="50">SUM(R94,R110,R114)</f>
        <v>118244.05873010833</v>
      </c>
      <c r="S115" s="14">
        <f t="shared" ref="S115:W115" si="51">SUM(S94,S110,S114)</f>
        <v>117677.75871000001</v>
      </c>
      <c r="T115" s="14">
        <f>SUM(T114,T94)</f>
        <v>0</v>
      </c>
      <c r="U115" s="14">
        <f t="shared" si="51"/>
        <v>-566.30002010831447</v>
      </c>
      <c r="V115" s="14">
        <f t="shared" si="51"/>
        <v>-952.03816000000018</v>
      </c>
      <c r="W115" s="1265">
        <f t="shared" si="51"/>
        <v>116725.72055000001</v>
      </c>
      <c r="X115" s="14"/>
      <c r="Y115" s="14">
        <f>SUM(Y94,Y110,Y114)</f>
        <v>15294420.17</v>
      </c>
      <c r="Z115" s="14">
        <f t="shared" ref="Z115" si="52">SUM(Z94,Z110,Z114)</f>
        <v>15294.420169999999</v>
      </c>
      <c r="AA115" s="2487"/>
    </row>
    <row r="116" spans="1:27" s="187" customFormat="1" ht="20.25" customHeight="1" x14ac:dyDescent="0.25">
      <c r="A116" s="70">
        <v>1</v>
      </c>
      <c r="B116" s="70">
        <v>1</v>
      </c>
      <c r="C116" s="201"/>
      <c r="D116" s="201"/>
      <c r="E116" s="2296"/>
      <c r="F116" s="111"/>
      <c r="G116" s="111"/>
      <c r="H116" s="111"/>
      <c r="I116" s="177"/>
      <c r="J116" s="177"/>
      <c r="K116" s="137"/>
      <c r="L116" s="136"/>
      <c r="M116" s="136"/>
      <c r="N116" s="136"/>
      <c r="O116" s="136"/>
      <c r="P116" s="136"/>
      <c r="Q116" s="13"/>
      <c r="R116" s="1052"/>
      <c r="S116" s="13"/>
      <c r="T116" s="13"/>
      <c r="U116" s="13"/>
      <c r="V116" s="13"/>
      <c r="W116" s="1267"/>
      <c r="X116" s="13"/>
      <c r="Y116" s="13"/>
      <c r="Z116" s="1823"/>
      <c r="AA116" s="2487"/>
    </row>
    <row r="117" spans="1:27" s="187" customFormat="1" ht="44.25" customHeight="1" x14ac:dyDescent="0.25">
      <c r="A117" s="70">
        <v>1</v>
      </c>
      <c r="B117" s="70">
        <v>1</v>
      </c>
      <c r="C117" s="1041" t="s">
        <v>277</v>
      </c>
      <c r="D117" s="173"/>
      <c r="E117" s="2283"/>
      <c r="F117" s="116"/>
      <c r="G117" s="116"/>
      <c r="H117" s="116"/>
      <c r="I117" s="117"/>
      <c r="J117" s="117"/>
      <c r="K117" s="129"/>
      <c r="L117" s="94"/>
      <c r="M117" s="94"/>
      <c r="N117" s="94"/>
      <c r="O117" s="94"/>
      <c r="P117" s="94"/>
      <c r="Q117" s="8"/>
      <c r="R117" s="1049"/>
      <c r="S117" s="8"/>
      <c r="T117" s="8"/>
      <c r="U117" s="8"/>
      <c r="V117" s="8"/>
      <c r="W117" s="1166"/>
      <c r="X117" s="8"/>
      <c r="Y117" s="8"/>
      <c r="Z117" s="1820"/>
      <c r="AA117" s="2487"/>
    </row>
    <row r="118" spans="1:27" ht="30" customHeight="1" x14ac:dyDescent="0.25">
      <c r="A118" s="70">
        <v>1</v>
      </c>
      <c r="B118" s="70">
        <v>1</v>
      </c>
      <c r="C118" s="90" t="s">
        <v>5</v>
      </c>
      <c r="D118" s="90"/>
      <c r="E118" s="2283"/>
      <c r="F118" s="116"/>
      <c r="G118" s="116"/>
      <c r="H118" s="116"/>
      <c r="I118" s="117"/>
      <c r="J118" s="117"/>
      <c r="K118" s="129"/>
      <c r="L118" s="94"/>
      <c r="M118" s="94"/>
      <c r="N118" s="94"/>
      <c r="O118" s="94"/>
      <c r="P118" s="94"/>
      <c r="Q118" s="8"/>
      <c r="R118" s="1049"/>
      <c r="S118" s="8"/>
      <c r="T118" s="8"/>
      <c r="U118" s="8"/>
      <c r="V118" s="8"/>
      <c r="W118" s="1166"/>
      <c r="X118" s="8"/>
      <c r="Y118" s="8"/>
      <c r="Z118" s="1820"/>
    </row>
    <row r="119" spans="1:27" ht="30" customHeight="1" x14ac:dyDescent="0.25">
      <c r="B119" s="70">
        <v>1</v>
      </c>
      <c r="C119" s="120" t="s">
        <v>151</v>
      </c>
      <c r="D119" s="120">
        <v>300</v>
      </c>
      <c r="E119" s="877">
        <v>1464</v>
      </c>
      <c r="F119" s="92">
        <f t="shared" ref="F119:F124" si="53">E119/12*$C$4</f>
        <v>122</v>
      </c>
      <c r="G119" s="92">
        <v>127</v>
      </c>
      <c r="H119" s="92">
        <f t="shared" ref="H119:H126" si="54">G119/F119*100</f>
        <v>104.09836065573769</v>
      </c>
      <c r="I119" s="93">
        <v>13.7</v>
      </c>
      <c r="J119" s="93">
        <f t="shared" ref="J119:J125" si="55">M119/G119</f>
        <v>14.385826771653543</v>
      </c>
      <c r="K119" s="129">
        <f t="shared" ref="K119:K124" si="56">ROUND(E119*I119,0)</f>
        <v>20057</v>
      </c>
      <c r="L119" s="94">
        <f t="shared" ref="L119:L124" si="57">K119/12*$C$4</f>
        <v>1671.4166666666667</v>
      </c>
      <c r="M119" s="94">
        <v>1827</v>
      </c>
      <c r="N119" s="94">
        <f t="shared" ref="N119:N125" si="58">M119/L119*100</f>
        <v>109.30847085805453</v>
      </c>
      <c r="O119" s="94">
        <f t="shared" ref="O119:O124" si="59">ROUND(K119/D119,0)</f>
        <v>67</v>
      </c>
      <c r="P119" s="94">
        <f t="shared" ref="P119:P125" si="60">M119/$C$4*12/O119</f>
        <v>327.2238805970149</v>
      </c>
      <c r="Q119" s="8"/>
      <c r="R119" s="1049"/>
      <c r="S119" s="8"/>
      <c r="T119" s="8"/>
      <c r="U119" s="8"/>
      <c r="V119" s="8"/>
      <c r="W119" s="1166"/>
      <c r="X119" s="8"/>
      <c r="Y119" s="8"/>
      <c r="Z119" s="1820"/>
    </row>
    <row r="120" spans="1:27" ht="16.5" customHeight="1" x14ac:dyDescent="0.25">
      <c r="A120" s="70">
        <v>1</v>
      </c>
      <c r="B120" s="70">
        <v>1</v>
      </c>
      <c r="C120" s="202" t="s">
        <v>362</v>
      </c>
      <c r="D120" s="91">
        <v>330</v>
      </c>
      <c r="E120" s="2356">
        <v>350</v>
      </c>
      <c r="F120" s="98">
        <f t="shared" ref="F120" si="61">E120/12*$C$4</f>
        <v>29.166666666666668</v>
      </c>
      <c r="G120" s="170">
        <v>28</v>
      </c>
      <c r="H120" s="92">
        <f t="shared" si="54"/>
        <v>96</v>
      </c>
      <c r="I120" s="171">
        <v>8</v>
      </c>
      <c r="J120" s="99">
        <f t="shared" si="55"/>
        <v>9.6071428571428577</v>
      </c>
      <c r="K120" s="94">
        <f t="shared" si="56"/>
        <v>2800</v>
      </c>
      <c r="L120" s="153">
        <f t="shared" si="57"/>
        <v>233.33333333333334</v>
      </c>
      <c r="M120" s="94">
        <v>269</v>
      </c>
      <c r="N120" s="153">
        <f t="shared" si="58"/>
        <v>115.28571428571428</v>
      </c>
      <c r="O120" s="94">
        <f t="shared" si="59"/>
        <v>8</v>
      </c>
      <c r="P120" s="94">
        <f>M120/$C$4*12/O120</f>
        <v>403.5</v>
      </c>
      <c r="Q120" s="18"/>
      <c r="R120" s="1050"/>
      <c r="S120" s="8"/>
      <c r="T120" s="15"/>
      <c r="U120" s="15"/>
      <c r="V120" s="15"/>
      <c r="W120" s="2493"/>
      <c r="X120" s="18"/>
      <c r="Y120" s="18"/>
      <c r="Z120" s="1825"/>
    </row>
    <row r="121" spans="1:27" s="187" customFormat="1" ht="21.75" customHeight="1" x14ac:dyDescent="0.25">
      <c r="A121" s="70">
        <v>1</v>
      </c>
      <c r="B121" s="70">
        <v>1</v>
      </c>
      <c r="C121" s="91" t="s">
        <v>152</v>
      </c>
      <c r="D121" s="361">
        <v>300</v>
      </c>
      <c r="E121" s="877">
        <v>180</v>
      </c>
      <c r="F121" s="92">
        <f t="shared" si="53"/>
        <v>15</v>
      </c>
      <c r="G121" s="92">
        <v>18</v>
      </c>
      <c r="H121" s="92">
        <f t="shared" si="54"/>
        <v>120</v>
      </c>
      <c r="I121" s="93">
        <v>14</v>
      </c>
      <c r="J121" s="93">
        <f t="shared" si="55"/>
        <v>16.111111111111111</v>
      </c>
      <c r="K121" s="137">
        <f t="shared" si="56"/>
        <v>2520</v>
      </c>
      <c r="L121" s="94">
        <f t="shared" si="57"/>
        <v>210</v>
      </c>
      <c r="M121" s="136">
        <v>290</v>
      </c>
      <c r="N121" s="94">
        <f t="shared" si="58"/>
        <v>138.0952380952381</v>
      </c>
      <c r="O121" s="136">
        <f t="shared" si="59"/>
        <v>8</v>
      </c>
      <c r="P121" s="136">
        <f t="shared" si="60"/>
        <v>435</v>
      </c>
      <c r="Q121" s="8"/>
      <c r="R121" s="1049"/>
      <c r="S121" s="13"/>
      <c r="T121" s="8"/>
      <c r="U121" s="8"/>
      <c r="V121" s="8"/>
      <c r="W121" s="1166"/>
      <c r="X121" s="8"/>
      <c r="Y121" s="8"/>
      <c r="Z121" s="1820"/>
      <c r="AA121" s="2487"/>
    </row>
    <row r="122" spans="1:27" s="187" customFormat="1" ht="15" customHeight="1" x14ac:dyDescent="0.25">
      <c r="A122" s="70">
        <v>1</v>
      </c>
      <c r="B122" s="70">
        <v>1</v>
      </c>
      <c r="C122" s="91" t="s">
        <v>27</v>
      </c>
      <c r="D122" s="91">
        <v>300</v>
      </c>
      <c r="E122" s="877">
        <v>3400</v>
      </c>
      <c r="F122" s="92">
        <f t="shared" si="53"/>
        <v>283.33333333333331</v>
      </c>
      <c r="G122" s="92">
        <v>213</v>
      </c>
      <c r="H122" s="92">
        <f t="shared" si="54"/>
        <v>75.176470588235304</v>
      </c>
      <c r="I122" s="93">
        <v>5.7</v>
      </c>
      <c r="J122" s="93">
        <f t="shared" si="55"/>
        <v>5.812206572769953</v>
      </c>
      <c r="K122" s="129">
        <f t="shared" si="56"/>
        <v>19380</v>
      </c>
      <c r="L122" s="94">
        <f t="shared" si="57"/>
        <v>1615</v>
      </c>
      <c r="M122" s="94">
        <v>1238</v>
      </c>
      <c r="N122" s="94">
        <f t="shared" si="58"/>
        <v>76.656346749226003</v>
      </c>
      <c r="O122" s="94">
        <f t="shared" si="59"/>
        <v>65</v>
      </c>
      <c r="P122" s="94">
        <f t="shared" si="60"/>
        <v>228.55384615384617</v>
      </c>
      <c r="Q122" s="8"/>
      <c r="R122" s="1049"/>
      <c r="S122" s="8"/>
      <c r="T122" s="8"/>
      <c r="U122" s="8"/>
      <c r="V122" s="8"/>
      <c r="W122" s="1166"/>
      <c r="X122" s="8"/>
      <c r="Y122" s="8"/>
      <c r="Z122" s="1820"/>
      <c r="AA122" s="2487"/>
    </row>
    <row r="123" spans="1:27" ht="15" customHeight="1" x14ac:dyDescent="0.25">
      <c r="A123" s="70">
        <v>1</v>
      </c>
      <c r="B123" s="70">
        <v>1</v>
      </c>
      <c r="C123" s="203" t="s">
        <v>26</v>
      </c>
      <c r="D123" s="203">
        <v>340</v>
      </c>
      <c r="E123" s="877">
        <v>1800</v>
      </c>
      <c r="F123" s="92">
        <f t="shared" si="53"/>
        <v>150</v>
      </c>
      <c r="G123" s="92">
        <v>149</v>
      </c>
      <c r="H123" s="92">
        <f t="shared" si="54"/>
        <v>99.333333333333329</v>
      </c>
      <c r="I123" s="93">
        <v>7.7</v>
      </c>
      <c r="J123" s="93">
        <f t="shared" si="55"/>
        <v>7.4026845637583891</v>
      </c>
      <c r="K123" s="129">
        <f t="shared" si="56"/>
        <v>13860</v>
      </c>
      <c r="L123" s="94">
        <f t="shared" si="57"/>
        <v>1155</v>
      </c>
      <c r="M123" s="94">
        <v>1103</v>
      </c>
      <c r="N123" s="94">
        <f t="shared" si="58"/>
        <v>95.497835497835496</v>
      </c>
      <c r="O123" s="94">
        <f t="shared" si="59"/>
        <v>41</v>
      </c>
      <c r="P123" s="94">
        <f t="shared" si="60"/>
        <v>322.82926829268291</v>
      </c>
      <c r="Q123" s="8"/>
      <c r="R123" s="1049"/>
      <c r="S123" s="8"/>
      <c r="T123" s="8"/>
      <c r="U123" s="8"/>
      <c r="V123" s="8"/>
      <c r="W123" s="1166"/>
      <c r="X123" s="8"/>
      <c r="Y123" s="8"/>
      <c r="Z123" s="1820"/>
    </row>
    <row r="124" spans="1:27" s="96" customFormat="1" ht="15" customHeight="1" x14ac:dyDescent="0.25">
      <c r="A124" s="70">
        <v>1</v>
      </c>
      <c r="B124" s="70">
        <v>1</v>
      </c>
      <c r="C124" s="91" t="s">
        <v>28</v>
      </c>
      <c r="D124" s="97">
        <v>330</v>
      </c>
      <c r="E124" s="877">
        <v>1450</v>
      </c>
      <c r="F124" s="98">
        <f t="shared" si="53"/>
        <v>120.83333333333333</v>
      </c>
      <c r="G124" s="92">
        <v>92</v>
      </c>
      <c r="H124" s="98">
        <f t="shared" si="54"/>
        <v>76.137931034482762</v>
      </c>
      <c r="I124" s="93">
        <v>7.8</v>
      </c>
      <c r="J124" s="99">
        <f t="shared" si="55"/>
        <v>8.1630434782608692</v>
      </c>
      <c r="K124" s="101">
        <f t="shared" si="56"/>
        <v>11310</v>
      </c>
      <c r="L124" s="94">
        <f t="shared" si="57"/>
        <v>942.5</v>
      </c>
      <c r="M124" s="100">
        <v>751</v>
      </c>
      <c r="N124" s="94">
        <f t="shared" si="58"/>
        <v>79.681697612732094</v>
      </c>
      <c r="O124" s="100">
        <f t="shared" si="59"/>
        <v>34</v>
      </c>
      <c r="P124" s="100">
        <f t="shared" si="60"/>
        <v>265.05882352941177</v>
      </c>
      <c r="Q124" s="8"/>
      <c r="R124" s="1050"/>
      <c r="S124" s="15"/>
      <c r="T124" s="15"/>
      <c r="U124" s="15"/>
      <c r="V124" s="15"/>
      <c r="W124" s="1166"/>
      <c r="X124" s="8"/>
      <c r="Y124" s="8"/>
      <c r="Z124" s="1820"/>
      <c r="AA124" s="2485"/>
    </row>
    <row r="125" spans="1:27" s="96" customFormat="1" ht="21.75" customHeight="1" x14ac:dyDescent="0.25">
      <c r="A125" s="70">
        <v>1</v>
      </c>
      <c r="B125" s="70">
        <v>1</v>
      </c>
      <c r="C125" s="102" t="s">
        <v>7</v>
      </c>
      <c r="D125" s="102"/>
      <c r="E125" s="2351">
        <f>SUM(E119:E124)</f>
        <v>8644</v>
      </c>
      <c r="F125" s="103">
        <f>SUM(F119:F124)</f>
        <v>720.33333333333337</v>
      </c>
      <c r="G125" s="103">
        <f>SUM(G119:G124)</f>
        <v>627</v>
      </c>
      <c r="H125" s="103">
        <f t="shared" si="54"/>
        <v>87.043035631652003</v>
      </c>
      <c r="I125" s="104">
        <f>SUM(K125/E125)</f>
        <v>8.0896575659416943</v>
      </c>
      <c r="J125" s="104">
        <f t="shared" si="55"/>
        <v>8.7368421052631575</v>
      </c>
      <c r="K125" s="106">
        <f>SUM(K119:K124)</f>
        <v>69927</v>
      </c>
      <c r="L125" s="106">
        <f>SUM(L119:L124)</f>
        <v>5827.25</v>
      </c>
      <c r="M125" s="106">
        <f>SUM(M119:M124)</f>
        <v>5478</v>
      </c>
      <c r="N125" s="105">
        <f t="shared" si="58"/>
        <v>94.006606890042477</v>
      </c>
      <c r="O125" s="106">
        <f>SUM(O119:O124)</f>
        <v>223</v>
      </c>
      <c r="P125" s="180">
        <f t="shared" si="60"/>
        <v>294.78026905829597</v>
      </c>
      <c r="Q125" s="17">
        <v>460185.32410050003</v>
      </c>
      <c r="R125" s="1051">
        <f t="shared" ref="R125:R126" si="62">Q125/12*$C$4</f>
        <v>38348.777008375</v>
      </c>
      <c r="S125" s="17">
        <f>W125-V125-T125</f>
        <v>37209.402309999998</v>
      </c>
      <c r="T125" s="17"/>
      <c r="U125" s="17">
        <f>S125-R125</f>
        <v>-1139.3746983750025</v>
      </c>
      <c r="V125" s="17">
        <v>-976.94738999999993</v>
      </c>
      <c r="W125" s="1259">
        <v>36232.454919999996</v>
      </c>
      <c r="X125" s="17">
        <v>23</v>
      </c>
      <c r="Y125" s="17">
        <v>885811.51000000013</v>
      </c>
      <c r="Z125" s="1822">
        <f>Y125/1000</f>
        <v>885.81151000000011</v>
      </c>
      <c r="AA125" s="2485"/>
    </row>
    <row r="126" spans="1:27" ht="31.5" customHeight="1" x14ac:dyDescent="0.25">
      <c r="A126" s="70">
        <v>1</v>
      </c>
      <c r="B126" s="70">
        <v>1</v>
      </c>
      <c r="C126" s="107" t="s">
        <v>276</v>
      </c>
      <c r="D126" s="107"/>
      <c r="E126" s="2292">
        <v>110</v>
      </c>
      <c r="F126" s="204">
        <f>E126/12*$C$4</f>
        <v>9.1666666666666661</v>
      </c>
      <c r="G126" s="188">
        <v>8</v>
      </c>
      <c r="H126" s="111">
        <f t="shared" si="54"/>
        <v>87.27272727272728</v>
      </c>
      <c r="I126" s="108"/>
      <c r="J126" s="108"/>
      <c r="K126" s="205"/>
      <c r="L126" s="112"/>
      <c r="M126" s="107"/>
      <c r="N126" s="112"/>
      <c r="O126" s="148"/>
      <c r="P126" s="136"/>
      <c r="Q126" s="13">
        <v>22208.069630499995</v>
      </c>
      <c r="R126" s="1052">
        <f t="shared" si="62"/>
        <v>1850.6724692083328</v>
      </c>
      <c r="S126" s="13">
        <f>W126-V126</f>
        <v>1250.15642</v>
      </c>
      <c r="T126" s="13"/>
      <c r="U126" s="13">
        <f>S126-R126</f>
        <v>-600.51604920833279</v>
      </c>
      <c r="V126" s="13">
        <v>0</v>
      </c>
      <c r="W126" s="1267">
        <v>1250.15642</v>
      </c>
      <c r="X126" s="13"/>
      <c r="Y126" s="13"/>
      <c r="Z126" s="1823"/>
    </row>
    <row r="127" spans="1:27" ht="28.5" customHeight="1" x14ac:dyDescent="0.25">
      <c r="A127" s="70">
        <v>1</v>
      </c>
      <c r="B127" s="70">
        <v>1</v>
      </c>
      <c r="C127" s="183" t="s">
        <v>14</v>
      </c>
      <c r="D127" s="115"/>
      <c r="E127" s="877"/>
      <c r="F127" s="92"/>
      <c r="G127" s="92"/>
      <c r="H127" s="92"/>
      <c r="I127" s="117"/>
      <c r="J127" s="117"/>
      <c r="K127" s="119"/>
      <c r="L127" s="118"/>
      <c r="M127" s="118"/>
      <c r="N127" s="118"/>
      <c r="O127" s="118"/>
      <c r="P127" s="118"/>
      <c r="Q127" s="8"/>
      <c r="R127" s="1049"/>
      <c r="S127" s="8"/>
      <c r="T127" s="8"/>
      <c r="U127" s="8"/>
      <c r="V127" s="8"/>
      <c r="W127" s="1166"/>
      <c r="X127" s="8"/>
      <c r="Y127" s="8"/>
      <c r="Z127" s="1820"/>
    </row>
    <row r="128" spans="1:27" ht="29.25" customHeight="1" x14ac:dyDescent="0.25">
      <c r="A128" s="70">
        <v>1</v>
      </c>
      <c r="B128" s="70">
        <v>1</v>
      </c>
      <c r="C128" s="120" t="s">
        <v>198</v>
      </c>
      <c r="D128" s="120"/>
      <c r="E128" s="877">
        <f>SUM(E130,E129)</f>
        <v>34424</v>
      </c>
      <c r="F128" s="92">
        <f>SUM(F130,F129)</f>
        <v>2869</v>
      </c>
      <c r="G128" s="92">
        <f>SUM(G130,G129)</f>
        <v>2472</v>
      </c>
      <c r="H128" s="92">
        <f>G128/F128*100</f>
        <v>86.162425932380614</v>
      </c>
      <c r="I128" s="117"/>
      <c r="J128" s="117"/>
      <c r="K128" s="119"/>
      <c r="L128" s="118"/>
      <c r="M128" s="118"/>
      <c r="N128" s="118"/>
      <c r="O128" s="118"/>
      <c r="P128" s="118"/>
      <c r="Q128" s="8"/>
      <c r="R128" s="1049"/>
      <c r="S128" s="8"/>
      <c r="T128" s="8"/>
      <c r="U128" s="8"/>
      <c r="V128" s="8"/>
      <c r="W128" s="1166"/>
      <c r="X128" s="8">
        <f>X129+X130</f>
        <v>1142</v>
      </c>
      <c r="Y128" s="8">
        <f t="shared" ref="Y128:Z128" si="63">Y129+Y130</f>
        <v>561178.80000000005</v>
      </c>
      <c r="Z128" s="8">
        <f t="shared" si="63"/>
        <v>561.17880000000002</v>
      </c>
    </row>
    <row r="129" spans="1:27" ht="50.25" customHeight="1" x14ac:dyDescent="0.25">
      <c r="A129" s="70">
        <v>1</v>
      </c>
      <c r="B129" s="70">
        <v>1</v>
      </c>
      <c r="C129" s="120" t="s">
        <v>292</v>
      </c>
      <c r="D129" s="120"/>
      <c r="E129" s="877">
        <v>7200</v>
      </c>
      <c r="F129" s="92">
        <f>ROUND(E129/12*$C$4,0)</f>
        <v>600</v>
      </c>
      <c r="G129" s="92">
        <v>600</v>
      </c>
      <c r="H129" s="92">
        <f>G129/F129*100</f>
        <v>100</v>
      </c>
      <c r="I129" s="117"/>
      <c r="J129" s="117"/>
      <c r="K129" s="119"/>
      <c r="L129" s="118"/>
      <c r="M129" s="118"/>
      <c r="N129" s="118"/>
      <c r="O129" s="118"/>
      <c r="P129" s="118"/>
      <c r="Q129" s="8"/>
      <c r="R129" s="1049"/>
      <c r="S129" s="8"/>
      <c r="T129" s="8"/>
      <c r="U129" s="8"/>
      <c r="V129" s="8"/>
      <c r="W129" s="1166"/>
      <c r="X129" s="8"/>
      <c r="Y129" s="8"/>
      <c r="Z129" s="1820"/>
    </row>
    <row r="130" spans="1:27" ht="24" customHeight="1" x14ac:dyDescent="0.25">
      <c r="A130" s="70">
        <v>1</v>
      </c>
      <c r="B130" s="70">
        <v>1</v>
      </c>
      <c r="C130" s="120" t="s">
        <v>293</v>
      </c>
      <c r="D130" s="120"/>
      <c r="E130" s="877">
        <v>27224</v>
      </c>
      <c r="F130" s="92">
        <f>ROUND(E130/12*$C$4,0)</f>
        <v>2269</v>
      </c>
      <c r="G130" s="92">
        <v>1872</v>
      </c>
      <c r="H130" s="92">
        <f>G130/F130*100</f>
        <v>82.503305420890257</v>
      </c>
      <c r="I130" s="117"/>
      <c r="J130" s="117"/>
      <c r="K130" s="119"/>
      <c r="L130" s="118"/>
      <c r="M130" s="118"/>
      <c r="N130" s="118"/>
      <c r="O130" s="118"/>
      <c r="P130" s="118"/>
      <c r="Q130" s="8"/>
      <c r="R130" s="1049"/>
      <c r="S130" s="8"/>
      <c r="T130" s="8"/>
      <c r="U130" s="8"/>
      <c r="V130" s="8"/>
      <c r="W130" s="1166"/>
      <c r="X130" s="8">
        <v>1142</v>
      </c>
      <c r="Y130" s="8">
        <v>561178.80000000005</v>
      </c>
      <c r="Z130" s="1820">
        <f t="shared" ref="Z130:Z131" si="64">Y130/1000</f>
        <v>561.17880000000002</v>
      </c>
    </row>
    <row r="131" spans="1:27" ht="15" customHeight="1" x14ac:dyDescent="0.25">
      <c r="A131" s="70">
        <v>1</v>
      </c>
      <c r="B131" s="70">
        <v>1</v>
      </c>
      <c r="C131" s="120" t="s">
        <v>157</v>
      </c>
      <c r="D131" s="120"/>
      <c r="E131" s="877">
        <v>10007</v>
      </c>
      <c r="F131" s="92">
        <f>ROUND(E131/12*$C$4,0)</f>
        <v>834</v>
      </c>
      <c r="G131" s="92">
        <v>618</v>
      </c>
      <c r="H131" s="92">
        <f>G131/F131*100</f>
        <v>74.100719424460422</v>
      </c>
      <c r="I131" s="117"/>
      <c r="J131" s="117"/>
      <c r="K131" s="119"/>
      <c r="L131" s="118"/>
      <c r="M131" s="118"/>
      <c r="N131" s="118"/>
      <c r="O131" s="118"/>
      <c r="P131" s="118"/>
      <c r="Q131" s="8"/>
      <c r="R131" s="1049"/>
      <c r="S131" s="8"/>
      <c r="T131" s="8"/>
      <c r="U131" s="8"/>
      <c r="V131" s="8"/>
      <c r="W131" s="1166"/>
      <c r="X131" s="8">
        <v>68</v>
      </c>
      <c r="Y131" s="8">
        <v>93619.68</v>
      </c>
      <c r="Z131" s="1820">
        <f t="shared" si="64"/>
        <v>93.619679999999988</v>
      </c>
    </row>
    <row r="132" spans="1:27" ht="30" customHeight="1" x14ac:dyDescent="0.25">
      <c r="A132" s="70">
        <v>1</v>
      </c>
      <c r="B132" s="70">
        <v>1</v>
      </c>
      <c r="C132" s="206" t="s">
        <v>298</v>
      </c>
      <c r="D132" s="120"/>
      <c r="E132" s="877"/>
      <c r="F132" s="92">
        <f>ROUND(E132/12*$C$4,0)</f>
        <v>0</v>
      </c>
      <c r="G132" s="92"/>
      <c r="H132" s="92"/>
      <c r="I132" s="117"/>
      <c r="J132" s="117"/>
      <c r="K132" s="119"/>
      <c r="L132" s="118"/>
      <c r="M132" s="118"/>
      <c r="N132" s="118"/>
      <c r="O132" s="118"/>
      <c r="P132" s="118"/>
      <c r="Q132" s="8"/>
      <c r="R132" s="1049"/>
      <c r="S132" s="8"/>
      <c r="T132" s="8"/>
      <c r="U132" s="8"/>
      <c r="V132" s="8"/>
      <c r="W132" s="1166"/>
      <c r="X132" s="8"/>
      <c r="Y132" s="8"/>
      <c r="Z132" s="1820"/>
    </row>
    <row r="133" spans="1:27" ht="32.25" customHeight="1" x14ac:dyDescent="0.25">
      <c r="A133" s="70">
        <v>1</v>
      </c>
      <c r="B133" s="70">
        <v>1</v>
      </c>
      <c r="C133" s="120" t="s">
        <v>158</v>
      </c>
      <c r="D133" s="120"/>
      <c r="E133" s="877">
        <f>E134</f>
        <v>500</v>
      </c>
      <c r="F133" s="92">
        <f>F134</f>
        <v>42</v>
      </c>
      <c r="G133" s="92">
        <f>G134</f>
        <v>28</v>
      </c>
      <c r="H133" s="92">
        <f>G133/F133*100</f>
        <v>66.666666666666657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1049"/>
      <c r="S133" s="8"/>
      <c r="T133" s="8"/>
      <c r="U133" s="8"/>
      <c r="V133" s="8"/>
      <c r="W133" s="1166"/>
      <c r="X133" s="8"/>
      <c r="Y133" s="8"/>
      <c r="Z133" s="1820"/>
    </row>
    <row r="134" spans="1:27" ht="31.5" customHeight="1" x14ac:dyDescent="0.25">
      <c r="A134" s="70">
        <v>1</v>
      </c>
      <c r="B134" s="70">
        <v>1</v>
      </c>
      <c r="C134" s="150" t="s">
        <v>401</v>
      </c>
      <c r="D134" s="209"/>
      <c r="E134" s="2362">
        <v>500</v>
      </c>
      <c r="F134" s="98">
        <f t="shared" ref="F134" si="65">ROUND(E134/12*$C$4,0)</f>
        <v>42</v>
      </c>
      <c r="G134" s="178">
        <v>28</v>
      </c>
      <c r="H134" s="210">
        <f>G134/F134*100</f>
        <v>66.666666666666657</v>
      </c>
      <c r="I134" s="131"/>
      <c r="J134" s="131"/>
      <c r="K134" s="184"/>
      <c r="L134" s="185"/>
      <c r="M134" s="184"/>
      <c r="N134" s="184"/>
      <c r="O134" s="184"/>
      <c r="P134" s="184"/>
      <c r="Q134" s="1733">
        <v>25298.174999999999</v>
      </c>
      <c r="R134" s="2539">
        <f>Q134/12*$C$4</f>
        <v>2108.1812500000001</v>
      </c>
      <c r="S134" s="1733">
        <f>W134-V134-T134</f>
        <v>1416.6978000000001</v>
      </c>
      <c r="T134" s="1792"/>
      <c r="U134" s="1733">
        <f>S134-R134</f>
        <v>-691.48344999999995</v>
      </c>
      <c r="V134" s="1733"/>
      <c r="W134" s="2494">
        <v>1416.6978000000001</v>
      </c>
      <c r="X134" s="1733"/>
      <c r="Y134" s="1733"/>
      <c r="Z134" s="1826"/>
      <c r="AA134" s="1746">
        <v>50596.35</v>
      </c>
    </row>
    <row r="135" spans="1:27" s="96" customFormat="1" ht="31.5" customHeight="1" x14ac:dyDescent="0.25">
      <c r="A135" s="70">
        <v>1</v>
      </c>
      <c r="B135" s="70">
        <v>1</v>
      </c>
      <c r="C135" s="121" t="s">
        <v>160</v>
      </c>
      <c r="D135" s="121"/>
      <c r="E135" s="877"/>
      <c r="F135" s="92"/>
      <c r="G135" s="92"/>
      <c r="H135" s="92"/>
      <c r="I135" s="117"/>
      <c r="J135" s="117"/>
      <c r="K135" s="119"/>
      <c r="L135" s="118"/>
      <c r="M135" s="118"/>
      <c r="N135" s="118"/>
      <c r="O135" s="118"/>
      <c r="P135" s="118"/>
      <c r="Q135" s="8">
        <v>26559.393219999998</v>
      </c>
      <c r="R135" s="1052">
        <f>Q135/12*$C$4</f>
        <v>2213.282768333333</v>
      </c>
      <c r="S135" s="8">
        <f>W135-V135-T135</f>
        <v>1655.3432399999999</v>
      </c>
      <c r="T135" s="8"/>
      <c r="U135" s="8">
        <f>S135-R135</f>
        <v>-557.9395283333331</v>
      </c>
      <c r="V135" s="8">
        <v>0</v>
      </c>
      <c r="W135" s="1166">
        <v>1655.3432399999999</v>
      </c>
      <c r="X135" s="8">
        <v>3239</v>
      </c>
      <c r="Y135" s="8">
        <v>850720.02</v>
      </c>
      <c r="Z135" s="1820">
        <f>Y135/1000</f>
        <v>850.72001999999998</v>
      </c>
      <c r="AA135" s="2485"/>
    </row>
    <row r="136" spans="1:27" s="96" customFormat="1" ht="38.25" customHeight="1" x14ac:dyDescent="0.25">
      <c r="A136" s="70"/>
      <c r="B136" s="70">
        <v>1</v>
      </c>
      <c r="C136" s="12" t="s">
        <v>138</v>
      </c>
      <c r="D136" s="207"/>
      <c r="E136" s="2363">
        <v>5789</v>
      </c>
      <c r="F136" s="92">
        <f t="shared" ref="F136:F137" si="66">ROUND(E136/12*$C$4,0)</f>
        <v>482</v>
      </c>
      <c r="G136" s="174">
        <v>515</v>
      </c>
      <c r="H136" s="174">
        <f t="shared" ref="H136:H158" si="67">G136/F136*100</f>
        <v>106.84647302904564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1049"/>
      <c r="S136" s="8"/>
      <c r="T136" s="8"/>
      <c r="U136" s="8"/>
      <c r="V136" s="8"/>
      <c r="W136" s="1166"/>
      <c r="X136" s="8"/>
      <c r="Y136" s="8"/>
      <c r="Z136" s="1820"/>
      <c r="AA136" s="2485"/>
    </row>
    <row r="137" spans="1:27" s="96" customFormat="1" ht="40.5" customHeight="1" x14ac:dyDescent="0.25">
      <c r="A137" s="70"/>
      <c r="B137" s="70">
        <v>1</v>
      </c>
      <c r="C137" s="10" t="s">
        <v>139</v>
      </c>
      <c r="D137" s="207"/>
      <c r="E137" s="2363">
        <v>5675</v>
      </c>
      <c r="F137" s="92">
        <f t="shared" si="66"/>
        <v>473</v>
      </c>
      <c r="G137" s="174">
        <v>473</v>
      </c>
      <c r="H137" s="174">
        <f t="shared" si="67"/>
        <v>100</v>
      </c>
      <c r="I137" s="117"/>
      <c r="J137" s="117"/>
      <c r="K137" s="119"/>
      <c r="L137" s="118"/>
      <c r="M137" s="118"/>
      <c r="N137" s="118"/>
      <c r="O137" s="118"/>
      <c r="P137" s="118"/>
      <c r="Q137" s="8"/>
      <c r="R137" s="1049"/>
      <c r="S137" s="8"/>
      <c r="T137" s="8"/>
      <c r="U137" s="8"/>
      <c r="V137" s="8"/>
      <c r="W137" s="1166"/>
      <c r="X137" s="8"/>
      <c r="Y137" s="8"/>
      <c r="Z137" s="1820"/>
      <c r="AA137" s="2485"/>
    </row>
    <row r="138" spans="1:27" s="96" customFormat="1" ht="18.95" customHeight="1" x14ac:dyDescent="0.25">
      <c r="A138" s="70"/>
      <c r="B138" s="70">
        <v>1</v>
      </c>
      <c r="C138" s="20" t="s">
        <v>74</v>
      </c>
      <c r="D138" s="207"/>
      <c r="E138" s="2363">
        <v>2114</v>
      </c>
      <c r="F138" s="92">
        <f t="shared" ref="F138:F157" si="68">ROUND(E138/12*$C$4,0)</f>
        <v>176</v>
      </c>
      <c r="G138" s="174">
        <v>172</v>
      </c>
      <c r="H138" s="174">
        <f t="shared" si="67"/>
        <v>97.727272727272734</v>
      </c>
      <c r="I138" s="117"/>
      <c r="J138" s="117"/>
      <c r="K138" s="119"/>
      <c r="L138" s="118"/>
      <c r="M138" s="118"/>
      <c r="N138" s="118"/>
      <c r="O138" s="118"/>
      <c r="P138" s="118"/>
      <c r="Q138" s="8"/>
      <c r="R138" s="1049"/>
      <c r="S138" s="8"/>
      <c r="T138" s="8"/>
      <c r="U138" s="8"/>
      <c r="V138" s="8"/>
      <c r="W138" s="1166"/>
      <c r="X138" s="8"/>
      <c r="Y138" s="8"/>
      <c r="Z138" s="1820"/>
      <c r="AA138" s="2485"/>
    </row>
    <row r="139" spans="1:27" s="96" customFormat="1" ht="18.95" customHeight="1" x14ac:dyDescent="0.25">
      <c r="A139" s="70"/>
      <c r="B139" s="70">
        <v>1</v>
      </c>
      <c r="C139" s="10" t="s">
        <v>135</v>
      </c>
      <c r="D139" s="207"/>
      <c r="E139" s="2363">
        <v>2800</v>
      </c>
      <c r="F139" s="92">
        <f t="shared" si="68"/>
        <v>233</v>
      </c>
      <c r="G139" s="174">
        <v>244</v>
      </c>
      <c r="H139" s="174">
        <f t="shared" si="67"/>
        <v>104.72103004291846</v>
      </c>
      <c r="I139" s="117"/>
      <c r="J139" s="117"/>
      <c r="K139" s="119"/>
      <c r="L139" s="118"/>
      <c r="M139" s="118"/>
      <c r="N139" s="118"/>
      <c r="O139" s="118"/>
      <c r="P139" s="118"/>
      <c r="Q139" s="8"/>
      <c r="R139" s="1049"/>
      <c r="S139" s="8"/>
      <c r="T139" s="8"/>
      <c r="U139" s="8"/>
      <c r="V139" s="8"/>
      <c r="W139" s="1166"/>
      <c r="X139" s="8"/>
      <c r="Y139" s="8"/>
      <c r="Z139" s="1820"/>
      <c r="AA139" s="2485"/>
    </row>
    <row r="140" spans="1:27" s="96" customFormat="1" ht="38.25" customHeight="1" x14ac:dyDescent="0.25">
      <c r="A140" s="70"/>
      <c r="B140" s="70">
        <v>1</v>
      </c>
      <c r="C140" s="20" t="s">
        <v>484</v>
      </c>
      <c r="D140" s="207"/>
      <c r="E140" s="2363">
        <v>2000</v>
      </c>
      <c r="F140" s="92">
        <f t="shared" ref="F140:F141" si="69">ROUND(E140/12*$C$4,0)</f>
        <v>167</v>
      </c>
      <c r="G140" s="436">
        <v>19</v>
      </c>
      <c r="H140" s="174">
        <f t="shared" ref="H140" si="70">G140/F140*100</f>
        <v>11.377245508982035</v>
      </c>
      <c r="I140" s="117"/>
      <c r="J140" s="117"/>
      <c r="K140" s="119"/>
      <c r="L140" s="118"/>
      <c r="M140" s="118"/>
      <c r="N140" s="118"/>
      <c r="O140" s="118"/>
      <c r="P140" s="118"/>
      <c r="Q140" s="8"/>
      <c r="R140" s="1049"/>
      <c r="S140" s="8"/>
      <c r="T140" s="8"/>
      <c r="U140" s="8"/>
      <c r="V140" s="8"/>
      <c r="W140" s="1166"/>
      <c r="X140" s="8"/>
      <c r="Y140" s="8"/>
      <c r="Z140" s="1820"/>
      <c r="AA140" s="2485"/>
    </row>
    <row r="141" spans="1:27" s="96" customFormat="1" ht="33" customHeight="1" x14ac:dyDescent="0.25">
      <c r="A141" s="70"/>
      <c r="B141" s="70">
        <v>1</v>
      </c>
      <c r="C141" s="20" t="s">
        <v>485</v>
      </c>
      <c r="D141" s="207"/>
      <c r="E141" s="2224">
        <v>50</v>
      </c>
      <c r="F141" s="92">
        <f t="shared" si="69"/>
        <v>4</v>
      </c>
      <c r="G141" s="436"/>
      <c r="H141" s="174"/>
      <c r="I141" s="117"/>
      <c r="J141" s="117"/>
      <c r="K141" s="119"/>
      <c r="L141" s="118"/>
      <c r="M141" s="118"/>
      <c r="N141" s="118"/>
      <c r="O141" s="118"/>
      <c r="P141" s="118"/>
      <c r="Q141" s="8"/>
      <c r="R141" s="1049"/>
      <c r="S141" s="8"/>
      <c r="T141" s="8"/>
      <c r="U141" s="8"/>
      <c r="V141" s="8"/>
      <c r="W141" s="1166"/>
      <c r="X141" s="8"/>
      <c r="Y141" s="8"/>
      <c r="Z141" s="1820"/>
      <c r="AA141" s="2485"/>
    </row>
    <row r="142" spans="1:27" s="96" customFormat="1" ht="18.95" customHeight="1" x14ac:dyDescent="0.25">
      <c r="A142" s="70"/>
      <c r="B142" s="70">
        <v>1</v>
      </c>
      <c r="C142" s="10" t="s">
        <v>134</v>
      </c>
      <c r="D142" s="207"/>
      <c r="E142" s="2363">
        <v>14848</v>
      </c>
      <c r="F142" s="92">
        <f t="shared" si="68"/>
        <v>1237</v>
      </c>
      <c r="G142" s="174">
        <v>1107</v>
      </c>
      <c r="H142" s="174">
        <f t="shared" si="67"/>
        <v>89.490703314470494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1049"/>
      <c r="S142" s="8"/>
      <c r="T142" s="8"/>
      <c r="U142" s="8"/>
      <c r="V142" s="8"/>
      <c r="W142" s="1166"/>
      <c r="X142" s="8"/>
      <c r="Y142" s="8"/>
      <c r="Z142" s="1820"/>
      <c r="AA142" s="2485"/>
    </row>
    <row r="143" spans="1:27" s="96" customFormat="1" ht="31.5" customHeight="1" x14ac:dyDescent="0.25">
      <c r="A143" s="70"/>
      <c r="B143" s="70">
        <v>1</v>
      </c>
      <c r="C143" s="10" t="s">
        <v>440</v>
      </c>
      <c r="D143" s="207"/>
      <c r="E143" s="2363"/>
      <c r="F143" s="92"/>
      <c r="G143" s="174"/>
      <c r="H143" s="174"/>
      <c r="I143" s="117"/>
      <c r="J143" s="117"/>
      <c r="K143" s="119"/>
      <c r="L143" s="118"/>
      <c r="M143" s="118"/>
      <c r="N143" s="118"/>
      <c r="O143" s="118"/>
      <c r="P143" s="118"/>
      <c r="Q143" s="8"/>
      <c r="R143" s="1049"/>
      <c r="S143" s="8"/>
      <c r="T143" s="8"/>
      <c r="U143" s="8"/>
      <c r="V143" s="8"/>
      <c r="W143" s="1166"/>
      <c r="X143" s="8"/>
      <c r="Y143" s="8"/>
      <c r="Z143" s="1820"/>
      <c r="AA143" s="2485"/>
    </row>
    <row r="144" spans="1:27" s="96" customFormat="1" ht="18.95" customHeight="1" x14ac:dyDescent="0.25">
      <c r="A144" s="70"/>
      <c r="B144" s="70">
        <v>1</v>
      </c>
      <c r="C144" s="10" t="s">
        <v>286</v>
      </c>
      <c r="D144" s="207"/>
      <c r="E144" s="2363">
        <v>1220</v>
      </c>
      <c r="F144" s="92">
        <f t="shared" si="68"/>
        <v>102</v>
      </c>
      <c r="G144" s="174">
        <v>105</v>
      </c>
      <c r="H144" s="174">
        <f t="shared" si="67"/>
        <v>102.94117647058823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1049"/>
      <c r="S144" s="8"/>
      <c r="T144" s="8"/>
      <c r="U144" s="8"/>
      <c r="V144" s="8"/>
      <c r="W144" s="1166"/>
      <c r="X144" s="8"/>
      <c r="Y144" s="8"/>
      <c r="Z144" s="1820"/>
      <c r="AA144" s="2485"/>
    </row>
    <row r="145" spans="1:27" s="96" customFormat="1" ht="18.95" customHeight="1" x14ac:dyDescent="0.25">
      <c r="A145" s="70"/>
      <c r="B145" s="70">
        <v>1</v>
      </c>
      <c r="C145" s="10" t="s">
        <v>103</v>
      </c>
      <c r="D145" s="207"/>
      <c r="E145" s="2363">
        <v>300</v>
      </c>
      <c r="F145" s="92">
        <f t="shared" si="68"/>
        <v>25</v>
      </c>
      <c r="G145" s="174">
        <v>28</v>
      </c>
      <c r="H145" s="174">
        <f t="shared" si="67"/>
        <v>112.00000000000001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1049"/>
      <c r="S145" s="8"/>
      <c r="T145" s="8"/>
      <c r="U145" s="8"/>
      <c r="V145" s="8"/>
      <c r="W145" s="1166"/>
      <c r="X145" s="8"/>
      <c r="Y145" s="8"/>
      <c r="Z145" s="1820"/>
      <c r="AA145" s="2485"/>
    </row>
    <row r="146" spans="1:27" s="96" customFormat="1" ht="33" customHeight="1" x14ac:dyDescent="0.25">
      <c r="A146" s="70"/>
      <c r="B146" s="70">
        <v>1</v>
      </c>
      <c r="C146" s="10" t="s">
        <v>132</v>
      </c>
      <c r="D146" s="207"/>
      <c r="E146" s="2363">
        <v>480</v>
      </c>
      <c r="F146" s="92">
        <f t="shared" si="68"/>
        <v>40</v>
      </c>
      <c r="G146" s="174">
        <v>42</v>
      </c>
      <c r="H146" s="174">
        <f t="shared" si="67"/>
        <v>105</v>
      </c>
      <c r="I146" s="117"/>
      <c r="J146" s="117"/>
      <c r="K146" s="119"/>
      <c r="L146" s="118"/>
      <c r="M146" s="118"/>
      <c r="N146" s="118"/>
      <c r="O146" s="118"/>
      <c r="P146" s="118"/>
      <c r="Q146" s="8"/>
      <c r="R146" s="1049"/>
      <c r="S146" s="8"/>
      <c r="T146" s="8"/>
      <c r="U146" s="8"/>
      <c r="V146" s="8"/>
      <c r="W146" s="1166"/>
      <c r="X146" s="8"/>
      <c r="Y146" s="8"/>
      <c r="Z146" s="1820"/>
      <c r="AA146" s="2485"/>
    </row>
    <row r="147" spans="1:27" ht="36" customHeight="1" x14ac:dyDescent="0.25">
      <c r="A147" s="70">
        <v>1</v>
      </c>
      <c r="B147" s="70">
        <v>1</v>
      </c>
      <c r="C147" s="10" t="s">
        <v>294</v>
      </c>
      <c r="D147" s="207"/>
      <c r="E147" s="2363">
        <v>48</v>
      </c>
      <c r="F147" s="92">
        <f t="shared" si="68"/>
        <v>4</v>
      </c>
      <c r="G147" s="174">
        <v>6</v>
      </c>
      <c r="H147" s="174">
        <f t="shared" si="67"/>
        <v>150</v>
      </c>
      <c r="I147" s="117"/>
      <c r="J147" s="117"/>
      <c r="K147" s="119"/>
      <c r="L147" s="118"/>
      <c r="M147" s="118"/>
      <c r="N147" s="118"/>
      <c r="O147" s="118"/>
      <c r="P147" s="118"/>
      <c r="Q147" s="8"/>
      <c r="R147" s="1049"/>
      <c r="S147" s="8"/>
      <c r="T147" s="8"/>
      <c r="U147" s="8"/>
      <c r="V147" s="8"/>
      <c r="W147" s="1166"/>
      <c r="X147" s="8"/>
      <c r="Y147" s="8"/>
      <c r="Z147" s="1820"/>
    </row>
    <row r="148" spans="1:27" ht="18.95" customHeight="1" x14ac:dyDescent="0.25">
      <c r="A148" s="70">
        <v>1</v>
      </c>
      <c r="B148" s="70">
        <v>1</v>
      </c>
      <c r="C148" s="10" t="s">
        <v>33</v>
      </c>
      <c r="D148" s="208"/>
      <c r="E148" s="2363">
        <v>280</v>
      </c>
      <c r="F148" s="92">
        <f t="shared" si="68"/>
        <v>23</v>
      </c>
      <c r="G148" s="174">
        <v>26</v>
      </c>
      <c r="H148" s="92">
        <f t="shared" si="67"/>
        <v>113.04347826086956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1049"/>
      <c r="S148" s="8"/>
      <c r="T148" s="8"/>
      <c r="U148" s="8"/>
      <c r="V148" s="8"/>
      <c r="W148" s="1166"/>
      <c r="X148" s="8"/>
      <c r="Y148" s="8"/>
      <c r="Z148" s="1820"/>
    </row>
    <row r="149" spans="1:27" ht="18.95" customHeight="1" x14ac:dyDescent="0.25">
      <c r="A149" s="70">
        <v>1</v>
      </c>
      <c r="B149" s="70">
        <v>1</v>
      </c>
      <c r="C149" s="20" t="s">
        <v>106</v>
      </c>
      <c r="D149" s="207"/>
      <c r="E149" s="2363">
        <v>3000</v>
      </c>
      <c r="F149" s="92">
        <f t="shared" si="68"/>
        <v>250</v>
      </c>
      <c r="G149" s="174">
        <v>253</v>
      </c>
      <c r="H149" s="92">
        <f t="shared" si="67"/>
        <v>101.2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1049"/>
      <c r="S149" s="8"/>
      <c r="T149" s="8"/>
      <c r="U149" s="8"/>
      <c r="V149" s="8"/>
      <c r="W149" s="1166"/>
      <c r="X149" s="8"/>
      <c r="Y149" s="8"/>
      <c r="Z149" s="1820"/>
    </row>
    <row r="150" spans="1:27" s="96" customFormat="1" ht="18.95" customHeight="1" x14ac:dyDescent="0.25">
      <c r="A150" s="70"/>
      <c r="B150" s="70">
        <v>1</v>
      </c>
      <c r="C150" s="20" t="s">
        <v>290</v>
      </c>
      <c r="D150" s="207"/>
      <c r="E150" s="2363">
        <v>900</v>
      </c>
      <c r="F150" s="92">
        <f t="shared" si="68"/>
        <v>75</v>
      </c>
      <c r="G150" s="174">
        <v>75</v>
      </c>
      <c r="H150" s="92">
        <f t="shared" si="67"/>
        <v>100</v>
      </c>
      <c r="I150" s="117"/>
      <c r="J150" s="117"/>
      <c r="K150" s="119"/>
      <c r="L150" s="118"/>
      <c r="M150" s="118"/>
      <c r="N150" s="118"/>
      <c r="O150" s="118"/>
      <c r="P150" s="118"/>
      <c r="Q150" s="8"/>
      <c r="R150" s="1049"/>
      <c r="S150" s="8"/>
      <c r="T150" s="8"/>
      <c r="U150" s="8"/>
      <c r="V150" s="8"/>
      <c r="W150" s="1166"/>
      <c r="X150" s="8"/>
      <c r="Y150" s="8"/>
      <c r="Z150" s="1820"/>
      <c r="AA150" s="2485"/>
    </row>
    <row r="151" spans="1:27" s="96" customFormat="1" ht="18.95" customHeight="1" x14ac:dyDescent="0.25">
      <c r="A151" s="70"/>
      <c r="B151" s="70">
        <v>1</v>
      </c>
      <c r="C151" s="20" t="s">
        <v>222</v>
      </c>
      <c r="D151" s="207"/>
      <c r="E151" s="2363">
        <v>2176</v>
      </c>
      <c r="F151" s="92">
        <f t="shared" si="68"/>
        <v>181</v>
      </c>
      <c r="G151" s="174">
        <v>186</v>
      </c>
      <c r="H151" s="174">
        <f t="shared" si="67"/>
        <v>102.76243093922652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1049"/>
      <c r="S151" s="8"/>
      <c r="T151" s="8"/>
      <c r="U151" s="8"/>
      <c r="V151" s="8"/>
      <c r="W151" s="1166"/>
      <c r="X151" s="8"/>
      <c r="Y151" s="8"/>
      <c r="Z151" s="1820"/>
      <c r="AA151" s="2485"/>
    </row>
    <row r="152" spans="1:27" s="96" customFormat="1" ht="31.5" customHeight="1" x14ac:dyDescent="0.25">
      <c r="A152" s="70"/>
      <c r="B152" s="70">
        <v>1</v>
      </c>
      <c r="C152" s="20" t="s">
        <v>441</v>
      </c>
      <c r="D152" s="207"/>
      <c r="E152" s="2363"/>
      <c r="F152" s="92"/>
      <c r="G152" s="174">
        <v>2</v>
      </c>
      <c r="H152" s="174"/>
      <c r="I152" s="117"/>
      <c r="J152" s="117"/>
      <c r="K152" s="119"/>
      <c r="L152" s="118"/>
      <c r="M152" s="118"/>
      <c r="N152" s="118"/>
      <c r="O152" s="118"/>
      <c r="P152" s="118"/>
      <c r="Q152" s="8"/>
      <c r="R152" s="1049"/>
      <c r="S152" s="8"/>
      <c r="T152" s="8"/>
      <c r="U152" s="8"/>
      <c r="V152" s="8"/>
      <c r="W152" s="1166"/>
      <c r="X152" s="8"/>
      <c r="Y152" s="8"/>
      <c r="Z152" s="1820"/>
      <c r="AA152" s="2485"/>
    </row>
    <row r="153" spans="1:27" ht="36" customHeight="1" x14ac:dyDescent="0.25">
      <c r="A153" s="70">
        <v>1</v>
      </c>
      <c r="B153" s="70">
        <v>1</v>
      </c>
      <c r="C153" s="20" t="s">
        <v>279</v>
      </c>
      <c r="D153" s="207"/>
      <c r="E153" s="2363">
        <v>799</v>
      </c>
      <c r="F153" s="92">
        <f t="shared" si="68"/>
        <v>67</v>
      </c>
      <c r="G153" s="174">
        <v>53</v>
      </c>
      <c r="H153" s="174">
        <f t="shared" si="67"/>
        <v>79.104477611940297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1049"/>
      <c r="S153" s="8"/>
      <c r="T153" s="8"/>
      <c r="U153" s="8"/>
      <c r="V153" s="8"/>
      <c r="W153" s="1166"/>
      <c r="X153" s="8"/>
      <c r="Y153" s="8"/>
      <c r="Z153" s="1820"/>
    </row>
    <row r="154" spans="1:27" ht="18.95" customHeight="1" x14ac:dyDescent="0.25">
      <c r="A154" s="70">
        <v>1</v>
      </c>
      <c r="B154" s="70">
        <v>1</v>
      </c>
      <c r="C154" s="20" t="s">
        <v>107</v>
      </c>
      <c r="D154" s="208"/>
      <c r="E154" s="2363">
        <v>5988</v>
      </c>
      <c r="F154" s="92">
        <f t="shared" si="68"/>
        <v>499</v>
      </c>
      <c r="G154" s="174">
        <v>554</v>
      </c>
      <c r="H154" s="92">
        <f t="shared" si="67"/>
        <v>111.02204408817636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1049"/>
      <c r="S154" s="8"/>
      <c r="T154" s="8"/>
      <c r="U154" s="8"/>
      <c r="V154" s="8"/>
      <c r="W154" s="1166"/>
      <c r="X154" s="8"/>
      <c r="Y154" s="8"/>
      <c r="Z154" s="1820"/>
    </row>
    <row r="155" spans="1:27" s="96" customFormat="1" ht="18.95" customHeight="1" x14ac:dyDescent="0.25">
      <c r="A155" s="70"/>
      <c r="B155" s="70">
        <v>1</v>
      </c>
      <c r="C155" s="20" t="s">
        <v>288</v>
      </c>
      <c r="D155" s="208"/>
      <c r="E155" s="2363">
        <v>13183</v>
      </c>
      <c r="F155" s="92">
        <f t="shared" si="68"/>
        <v>1099</v>
      </c>
      <c r="G155" s="174">
        <v>1163</v>
      </c>
      <c r="H155" s="92">
        <f t="shared" si="67"/>
        <v>105.82347588717016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1049"/>
      <c r="S155" s="8"/>
      <c r="T155" s="8"/>
      <c r="U155" s="8"/>
      <c r="V155" s="8"/>
      <c r="W155" s="1166"/>
      <c r="X155" s="8"/>
      <c r="Y155" s="8"/>
      <c r="Z155" s="1820"/>
      <c r="AA155" s="2485"/>
    </row>
    <row r="156" spans="1:27" s="96" customFormat="1" ht="18.95" customHeight="1" x14ac:dyDescent="0.25">
      <c r="A156" s="70"/>
      <c r="B156" s="70">
        <v>1</v>
      </c>
      <c r="C156" s="20" t="s">
        <v>78</v>
      </c>
      <c r="D156" s="207"/>
      <c r="E156" s="2363">
        <v>6983</v>
      </c>
      <c r="F156" s="92">
        <f t="shared" si="68"/>
        <v>582</v>
      </c>
      <c r="G156" s="174">
        <v>273</v>
      </c>
      <c r="H156" s="174">
        <f t="shared" si="67"/>
        <v>46.907216494845358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1049"/>
      <c r="S156" s="8"/>
      <c r="T156" s="8"/>
      <c r="U156" s="8"/>
      <c r="V156" s="8"/>
      <c r="W156" s="1166"/>
      <c r="X156" s="8"/>
      <c r="Y156" s="8"/>
      <c r="Z156" s="1820"/>
      <c r="AA156" s="2485"/>
    </row>
    <row r="157" spans="1:27" s="96" customFormat="1" ht="36.75" customHeight="1" x14ac:dyDescent="0.25">
      <c r="A157" s="70"/>
      <c r="B157" s="70">
        <v>1</v>
      </c>
      <c r="C157" s="20" t="s">
        <v>284</v>
      </c>
      <c r="D157" s="207"/>
      <c r="E157" s="2363">
        <v>200</v>
      </c>
      <c r="F157" s="92">
        <f t="shared" si="68"/>
        <v>17</v>
      </c>
      <c r="G157" s="174">
        <v>10</v>
      </c>
      <c r="H157" s="174">
        <f t="shared" si="67"/>
        <v>58.82352941176471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1049"/>
      <c r="S157" s="8"/>
      <c r="T157" s="8"/>
      <c r="U157" s="8"/>
      <c r="V157" s="8"/>
      <c r="W157" s="1166"/>
      <c r="X157" s="8"/>
      <c r="Y157" s="8"/>
      <c r="Z157" s="1820"/>
      <c r="AA157" s="2485"/>
    </row>
    <row r="158" spans="1:27" ht="29.25" customHeight="1" x14ac:dyDescent="0.25">
      <c r="B158" s="70">
        <v>1</v>
      </c>
      <c r="C158" s="155" t="s">
        <v>165</v>
      </c>
      <c r="D158" s="231"/>
      <c r="E158" s="2351">
        <f>E128+E131*3.2+E133</f>
        <v>66946.399999999994</v>
      </c>
      <c r="F158" s="103">
        <f>F128+F131*3.2+F133</f>
        <v>5579.8</v>
      </c>
      <c r="G158" s="103">
        <f>G128+G131*3.2+G133</f>
        <v>4477.6000000000004</v>
      </c>
      <c r="H158" s="174">
        <f t="shared" si="67"/>
        <v>80.246603820925486</v>
      </c>
      <c r="I158" s="231"/>
      <c r="J158" s="231"/>
      <c r="K158" s="1743"/>
      <c r="L158" s="231"/>
      <c r="M158" s="844"/>
      <c r="N158" s="844"/>
      <c r="O158" s="231"/>
      <c r="P158" s="231"/>
      <c r="Q158" s="8">
        <v>63498.436000000002</v>
      </c>
      <c r="R158" s="8">
        <f>Q158/12*$C$4</f>
        <v>5291.5363333333335</v>
      </c>
      <c r="S158" s="8">
        <f>W158-V158-T158</f>
        <v>4007.6827600000006</v>
      </c>
      <c r="T158" s="8"/>
      <c r="U158" s="8">
        <f>S158-R158</f>
        <v>-1283.8535733333329</v>
      </c>
      <c r="V158" s="8">
        <v>0</v>
      </c>
      <c r="W158" s="1166">
        <v>4007.6827600000006</v>
      </c>
      <c r="X158" s="615"/>
      <c r="Y158" s="615"/>
      <c r="Z158" s="1827"/>
    </row>
    <row r="159" spans="1:27" ht="15" customHeight="1" x14ac:dyDescent="0.25">
      <c r="A159" s="70">
        <v>1</v>
      </c>
      <c r="B159" s="70">
        <v>1</v>
      </c>
      <c r="C159" s="132" t="s">
        <v>166</v>
      </c>
      <c r="D159" s="132"/>
      <c r="E159" s="2351">
        <f>E128+E131*3.2+E134</f>
        <v>66946.399999999994</v>
      </c>
      <c r="F159" s="103">
        <f>F128+F131*3.2+F134</f>
        <v>5579.8</v>
      </c>
      <c r="G159" s="103">
        <f>G128+G131*3.2+G134</f>
        <v>4477.6000000000004</v>
      </c>
      <c r="H159" s="103">
        <f>G159/F159*100</f>
        <v>80.246603820925486</v>
      </c>
      <c r="I159" s="104"/>
      <c r="J159" s="104"/>
      <c r="K159" s="106"/>
      <c r="L159" s="105"/>
      <c r="M159" s="105"/>
      <c r="N159" s="105"/>
      <c r="O159" s="105"/>
      <c r="P159" s="105"/>
      <c r="Q159" s="17">
        <f t="shared" ref="Q159:W159" si="71">SUM(Q158,Q135)</f>
        <v>90057.82922</v>
      </c>
      <c r="R159" s="1051">
        <f t="shared" si="71"/>
        <v>7504.819101666666</v>
      </c>
      <c r="S159" s="17">
        <f t="shared" si="71"/>
        <v>5663.0260000000007</v>
      </c>
      <c r="T159" s="17">
        <f t="shared" si="71"/>
        <v>0</v>
      </c>
      <c r="U159" s="17">
        <f t="shared" si="71"/>
        <v>-1841.793101666666</v>
      </c>
      <c r="V159" s="17">
        <f t="shared" si="71"/>
        <v>0</v>
      </c>
      <c r="W159" s="1259">
        <f t="shared" si="71"/>
        <v>5663.0260000000007</v>
      </c>
      <c r="X159" s="17">
        <f>X128+X131*3.2+X133</f>
        <v>1359.6</v>
      </c>
      <c r="Y159" s="17">
        <f>Y128+Y131+Y133+Y135</f>
        <v>1505518.5</v>
      </c>
      <c r="Z159" s="17">
        <f>Z128+Z131+Z133+Z135</f>
        <v>1505.5185000000001</v>
      </c>
    </row>
    <row r="160" spans="1:27" ht="15" customHeight="1" x14ac:dyDescent="0.25">
      <c r="A160" s="70">
        <v>1</v>
      </c>
      <c r="B160" s="70">
        <v>1</v>
      </c>
      <c r="C160" s="213" t="s">
        <v>31</v>
      </c>
      <c r="D160" s="214"/>
      <c r="E160" s="2292"/>
      <c r="F160" s="215"/>
      <c r="G160" s="109"/>
      <c r="H160" s="215"/>
      <c r="I160" s="108"/>
      <c r="J160" s="108"/>
      <c r="K160" s="205"/>
      <c r="L160" s="217"/>
      <c r="M160" s="112"/>
      <c r="N160" s="112"/>
      <c r="O160" s="112"/>
      <c r="P160" s="112"/>
      <c r="Q160" s="13"/>
      <c r="R160" s="1052"/>
      <c r="S160" s="13"/>
      <c r="T160" s="13"/>
      <c r="U160" s="1745"/>
      <c r="V160" s="13"/>
      <c r="W160" s="1267"/>
      <c r="X160" s="13"/>
      <c r="Y160" s="13"/>
      <c r="Z160" s="1823"/>
    </row>
    <row r="161" spans="1:27" ht="15" customHeight="1" x14ac:dyDescent="0.25">
      <c r="A161" s="70">
        <v>1</v>
      </c>
      <c r="B161" s="70">
        <v>1</v>
      </c>
      <c r="C161" s="227" t="s">
        <v>148</v>
      </c>
      <c r="D161" s="120"/>
      <c r="E161" s="2364"/>
      <c r="F161" s="230"/>
      <c r="G161" s="230"/>
      <c r="H161" s="230"/>
      <c r="I161" s="231"/>
      <c r="J161" s="232"/>
      <c r="K161" s="232"/>
      <c r="L161" s="70"/>
      <c r="M161" s="231"/>
      <c r="N161" s="231"/>
      <c r="O161" s="70"/>
      <c r="P161" s="94"/>
      <c r="Q161" s="8"/>
      <c r="R161" s="1049"/>
      <c r="S161" s="8"/>
      <c r="T161" s="8"/>
      <c r="U161" s="8"/>
      <c r="V161" s="8"/>
      <c r="W161" s="1166"/>
      <c r="X161" s="8"/>
      <c r="Y161" s="8"/>
      <c r="Z161" s="1820"/>
    </row>
    <row r="162" spans="1:27" ht="28.5" customHeight="1" x14ac:dyDescent="0.25">
      <c r="B162" s="70">
        <v>1</v>
      </c>
      <c r="C162" s="1962" t="s">
        <v>477</v>
      </c>
      <c r="D162" s="228">
        <v>300</v>
      </c>
      <c r="E162" s="2301">
        <v>1300</v>
      </c>
      <c r="F162" s="174">
        <f>E162/12*$C$4</f>
        <v>108.33333333333333</v>
      </c>
      <c r="G162" s="174">
        <v>52</v>
      </c>
      <c r="H162" s="224">
        <f>G162/F162*100</f>
        <v>48.000000000000007</v>
      </c>
      <c r="I162" s="145">
        <v>21</v>
      </c>
      <c r="J162" s="225">
        <f>M162/G162</f>
        <v>14.711538461538462</v>
      </c>
      <c r="K162" s="129">
        <f>ROUND(E162*I162,0)</f>
        <v>27300</v>
      </c>
      <c r="L162" s="222">
        <f t="shared" ref="L162:L164" si="72">K162/12*$C$4</f>
        <v>2275</v>
      </c>
      <c r="M162" s="190">
        <v>765</v>
      </c>
      <c r="N162" s="94">
        <f>M162/L162*100</f>
        <v>33.626373626373628</v>
      </c>
      <c r="O162" s="222">
        <f>ROUND(K162/D162,0)</f>
        <v>91</v>
      </c>
      <c r="P162" s="94">
        <f t="shared" ref="P162" si="73">M162/$C$4*12/O162</f>
        <v>100.87912087912088</v>
      </c>
      <c r="Q162" s="8"/>
      <c r="R162" s="1049"/>
      <c r="S162" s="8"/>
      <c r="T162" s="8"/>
      <c r="U162" s="8"/>
      <c r="V162" s="8"/>
      <c r="W162" s="1166"/>
      <c r="X162" s="8"/>
      <c r="Y162" s="8"/>
      <c r="Z162" s="1820"/>
    </row>
    <row r="163" spans="1:27" ht="15" customHeight="1" x14ac:dyDescent="0.25">
      <c r="A163" s="70">
        <v>1</v>
      </c>
      <c r="B163" s="70">
        <v>1</v>
      </c>
      <c r="C163" s="233" t="s">
        <v>184</v>
      </c>
      <c r="D163" s="228">
        <v>240</v>
      </c>
      <c r="E163" s="877">
        <v>677</v>
      </c>
      <c r="F163" s="92">
        <f>E163/12*$C$4</f>
        <v>56.416666666666664</v>
      </c>
      <c r="G163" s="92">
        <v>47</v>
      </c>
      <c r="H163" s="219">
        <f>G163/F163*100</f>
        <v>83.308714918759236</v>
      </c>
      <c r="I163" s="145">
        <v>8</v>
      </c>
      <c r="J163" s="221">
        <f>M163/G163</f>
        <v>6.6808510638297873</v>
      </c>
      <c r="K163" s="129">
        <f>ROUND(E163*I163,0)</f>
        <v>5416</v>
      </c>
      <c r="L163" s="222">
        <f t="shared" si="72"/>
        <v>451.33333333333331</v>
      </c>
      <c r="M163" s="94">
        <v>314</v>
      </c>
      <c r="N163" s="94">
        <f>M163/L163*100</f>
        <v>69.57163958641064</v>
      </c>
      <c r="O163" s="222">
        <f>ROUND(K163/D163,0)</f>
        <v>23</v>
      </c>
      <c r="P163" s="94">
        <f t="shared" ref="P163:P166" si="74">M163/$C$4*12/O163</f>
        <v>163.82608695652175</v>
      </c>
      <c r="Q163" s="8"/>
      <c r="R163" s="1049"/>
      <c r="S163" s="8"/>
      <c r="T163" s="8"/>
      <c r="U163" s="8"/>
      <c r="V163" s="8"/>
      <c r="W163" s="1166"/>
      <c r="X163" s="8"/>
      <c r="Y163" s="8"/>
      <c r="Z163" s="1820"/>
    </row>
    <row r="164" spans="1:27" s="241" customFormat="1" ht="15.75" customHeight="1" x14ac:dyDescent="0.25">
      <c r="A164" s="70">
        <v>1</v>
      </c>
      <c r="B164" s="70">
        <v>1</v>
      </c>
      <c r="C164" s="234" t="s">
        <v>6</v>
      </c>
      <c r="D164" s="120">
        <v>240</v>
      </c>
      <c r="E164" s="877">
        <v>120</v>
      </c>
      <c r="F164" s="92">
        <f>E164/12*$C$4</f>
        <v>10</v>
      </c>
      <c r="G164" s="92">
        <v>7</v>
      </c>
      <c r="H164" s="219">
        <f>G164/F164*100</f>
        <v>70</v>
      </c>
      <c r="I164" s="145">
        <v>3</v>
      </c>
      <c r="J164" s="221">
        <f>M164/G164</f>
        <v>3</v>
      </c>
      <c r="K164" s="129">
        <f>ROUND(E164*I164,0)</f>
        <v>360</v>
      </c>
      <c r="L164" s="222">
        <f t="shared" si="72"/>
        <v>30</v>
      </c>
      <c r="M164" s="94">
        <v>21</v>
      </c>
      <c r="N164" s="94">
        <f>M164/L164*100</f>
        <v>70</v>
      </c>
      <c r="O164" s="222">
        <f>ROUND(K164/D164,0)</f>
        <v>2</v>
      </c>
      <c r="P164" s="94">
        <f t="shared" si="74"/>
        <v>126</v>
      </c>
      <c r="Q164" s="8"/>
      <c r="R164" s="1049"/>
      <c r="S164" s="8"/>
      <c r="T164" s="8"/>
      <c r="U164" s="8"/>
      <c r="V164" s="8"/>
      <c r="W164" s="1166"/>
      <c r="X164" s="8"/>
      <c r="Y164" s="8"/>
      <c r="Z164" s="1820"/>
      <c r="AA164" s="776"/>
    </row>
    <row r="165" spans="1:27" s="96" customFormat="1" ht="16.5" customHeight="1" x14ac:dyDescent="0.25">
      <c r="A165" s="70">
        <v>1</v>
      </c>
      <c r="B165" s="70">
        <v>1</v>
      </c>
      <c r="C165" s="1718" t="s">
        <v>241</v>
      </c>
      <c r="D165" s="236"/>
      <c r="E165" s="735">
        <f>SUM(E162:E164)</f>
        <v>2097</v>
      </c>
      <c r="F165" s="237">
        <f t="shared" ref="F165:G165" si="75">SUM(F162:F164)</f>
        <v>174.75</v>
      </c>
      <c r="G165" s="237">
        <f t="shared" si="75"/>
        <v>106</v>
      </c>
      <c r="H165" s="238">
        <f>G165/F165*100</f>
        <v>60.658082975679541</v>
      </c>
      <c r="I165" s="239">
        <f>SUM(K165/E165)</f>
        <v>15.773009060562709</v>
      </c>
      <c r="J165" s="221">
        <f>M165/G165</f>
        <v>10.377358490566039</v>
      </c>
      <c r="K165" s="237">
        <f t="shared" ref="K165:M165" si="76">SUM(K162:K164)</f>
        <v>33076</v>
      </c>
      <c r="L165" s="237">
        <f t="shared" si="76"/>
        <v>2756.3333333333335</v>
      </c>
      <c r="M165" s="237">
        <f t="shared" si="76"/>
        <v>1100</v>
      </c>
      <c r="N165" s="153">
        <f>M165/L165*100</f>
        <v>39.908090458338371</v>
      </c>
      <c r="O165" s="237">
        <f>SUM(O162:O164)</f>
        <v>116</v>
      </c>
      <c r="P165" s="153">
        <f t="shared" si="74"/>
        <v>113.79310344827586</v>
      </c>
      <c r="Q165" s="18"/>
      <c r="R165" s="1053"/>
      <c r="S165" s="18"/>
      <c r="T165" s="1793"/>
      <c r="U165" s="18"/>
      <c r="V165" s="18"/>
      <c r="W165" s="2493"/>
      <c r="X165" s="18"/>
      <c r="Y165" s="18"/>
      <c r="Z165" s="1825"/>
      <c r="AA165" s="2485"/>
    </row>
    <row r="166" spans="1:27" ht="21" customHeight="1" thickBot="1" x14ac:dyDescent="0.3">
      <c r="A166" s="70">
        <v>1</v>
      </c>
      <c r="B166" s="70">
        <v>1</v>
      </c>
      <c r="C166" s="1802" t="s">
        <v>316</v>
      </c>
      <c r="D166" s="1803"/>
      <c r="E166" s="2354">
        <f>E165</f>
        <v>2097</v>
      </c>
      <c r="F166" s="158">
        <f t="shared" ref="F166:G166" si="77">F165</f>
        <v>174.75</v>
      </c>
      <c r="G166" s="158">
        <f t="shared" si="77"/>
        <v>106</v>
      </c>
      <c r="H166" s="1804">
        <f>G166/F166*100</f>
        <v>60.658082975679541</v>
      </c>
      <c r="I166" s="159">
        <f>SUM(K166/E166)</f>
        <v>15.773009060562709</v>
      </c>
      <c r="J166" s="1805">
        <f>M166/G166</f>
        <v>10.377358490566039</v>
      </c>
      <c r="K166" s="158">
        <f t="shared" ref="K166" si="78">K165</f>
        <v>33076</v>
      </c>
      <c r="L166" s="158">
        <f t="shared" ref="L166" si="79">L165</f>
        <v>2756.3333333333335</v>
      </c>
      <c r="M166" s="158">
        <f t="shared" ref="M166" si="80">M165</f>
        <v>1100</v>
      </c>
      <c r="N166" s="161">
        <f>M166/L166*100</f>
        <v>39.908090458338371</v>
      </c>
      <c r="O166" s="158">
        <f>O165</f>
        <v>116</v>
      </c>
      <c r="P166" s="162">
        <f t="shared" si="74"/>
        <v>113.79310344827586</v>
      </c>
      <c r="Q166" s="57">
        <v>164853.07551999998</v>
      </c>
      <c r="R166" s="17">
        <f>Q166/12*$C$4</f>
        <v>13737.756293333332</v>
      </c>
      <c r="S166" s="57">
        <f>W166-V166-T166</f>
        <v>7285.7333600000002</v>
      </c>
      <c r="T166" s="57"/>
      <c r="U166" s="57">
        <f>S166-R166</f>
        <v>-6452.0229333333318</v>
      </c>
      <c r="V166" s="57">
        <v>0</v>
      </c>
      <c r="W166" s="1174">
        <v>7285.7333600000002</v>
      </c>
      <c r="X166" s="57"/>
      <c r="Y166" s="57"/>
      <c r="Z166" s="1824"/>
    </row>
    <row r="167" spans="1:27" ht="15" customHeight="1" thickBot="1" x14ac:dyDescent="0.3">
      <c r="A167" s="70">
        <v>1</v>
      </c>
      <c r="B167" s="70">
        <v>1</v>
      </c>
      <c r="C167" s="1806" t="s">
        <v>17</v>
      </c>
      <c r="D167" s="243"/>
      <c r="E167" s="2361"/>
      <c r="F167" s="1807"/>
      <c r="G167" s="199"/>
      <c r="H167" s="1807"/>
      <c r="I167" s="244"/>
      <c r="J167" s="245"/>
      <c r="K167" s="246"/>
      <c r="L167" s="246"/>
      <c r="M167" s="246">
        <f>SUM(M166,M125,M159)</f>
        <v>6578</v>
      </c>
      <c r="N167" s="246"/>
      <c r="O167" s="246"/>
      <c r="P167" s="246"/>
      <c r="Q167" s="14">
        <f>SUM(Q166,Q125,Q159)</f>
        <v>715096.2288405</v>
      </c>
      <c r="R167" s="14">
        <f>SUM(R166,R125,R159)</f>
        <v>59591.352403375</v>
      </c>
      <c r="S167" s="14">
        <f>SUM(S166,S125,S159)</f>
        <v>50158.161669999994</v>
      </c>
      <c r="T167" s="14">
        <f>SUM(T166,T159,T125)</f>
        <v>0</v>
      </c>
      <c r="U167" s="14">
        <f>SUM(U166,U125,U159)</f>
        <v>-9433.1907333750005</v>
      </c>
      <c r="V167" s="14">
        <f>SUM(V166,V125,V159)</f>
        <v>-976.94738999999993</v>
      </c>
      <c r="W167" s="1265">
        <f>SUM(W166,W125,W159)</f>
        <v>49181.214279999993</v>
      </c>
      <c r="X167" s="14"/>
      <c r="Y167" s="14">
        <f>SUM(Y166,Y125,Y159)</f>
        <v>2391330.0100000002</v>
      </c>
      <c r="Z167" s="14">
        <f>SUM(Z166,Z125,Z159)</f>
        <v>2391.3300100000001</v>
      </c>
    </row>
    <row r="168" spans="1:27" ht="16.5" customHeight="1" thickBot="1" x14ac:dyDescent="0.3">
      <c r="A168" s="70">
        <v>1</v>
      </c>
      <c r="B168" s="70">
        <v>1</v>
      </c>
      <c r="C168" s="1719"/>
      <c r="D168" s="201"/>
      <c r="E168" s="2356"/>
      <c r="F168" s="170"/>
      <c r="G168" s="170"/>
      <c r="H168" s="170"/>
      <c r="I168" s="171"/>
      <c r="J168" s="171"/>
      <c r="K168" s="172"/>
      <c r="L168" s="153"/>
      <c r="M168" s="153"/>
      <c r="N168" s="153"/>
      <c r="O168" s="153"/>
      <c r="P168" s="153"/>
      <c r="Q168" s="18"/>
      <c r="R168" s="1053"/>
      <c r="S168" s="18"/>
      <c r="T168" s="18"/>
      <c r="U168" s="18"/>
      <c r="V168" s="18"/>
      <c r="W168" s="2493"/>
      <c r="X168" s="13"/>
      <c r="Y168" s="13"/>
      <c r="Z168" s="1823"/>
    </row>
    <row r="169" spans="1:27" ht="59.25" customHeight="1" x14ac:dyDescent="0.25">
      <c r="A169" s="70">
        <v>1</v>
      </c>
      <c r="B169" s="70">
        <v>1</v>
      </c>
      <c r="C169" s="2465" t="s">
        <v>246</v>
      </c>
      <c r="D169" s="2466"/>
      <c r="E169" s="2467"/>
      <c r="F169" s="2468"/>
      <c r="G169" s="2468"/>
      <c r="H169" s="2468"/>
      <c r="I169" s="2469"/>
      <c r="J169" s="2469"/>
      <c r="K169" s="2470"/>
      <c r="L169" s="317"/>
      <c r="M169" s="317"/>
      <c r="N169" s="317"/>
      <c r="O169" s="317"/>
      <c r="P169" s="317"/>
      <c r="Q169" s="1305"/>
      <c r="R169" s="2471"/>
      <c r="S169" s="1305"/>
      <c r="T169" s="1305"/>
      <c r="U169" s="1305"/>
      <c r="V169" s="1305"/>
      <c r="W169" s="2495"/>
      <c r="X169" s="8"/>
      <c r="Y169" s="8"/>
      <c r="Z169" s="1820"/>
    </row>
    <row r="170" spans="1:27" ht="15" customHeight="1" x14ac:dyDescent="0.25">
      <c r="A170" s="70">
        <v>1</v>
      </c>
      <c r="B170" s="70">
        <v>1</v>
      </c>
      <c r="C170" s="90" t="s">
        <v>5</v>
      </c>
      <c r="D170" s="90"/>
      <c r="E170" s="877"/>
      <c r="F170" s="92"/>
      <c r="G170" s="92"/>
      <c r="H170" s="92"/>
      <c r="I170" s="93"/>
      <c r="J170" s="93"/>
      <c r="K170" s="129"/>
      <c r="L170" s="94"/>
      <c r="M170" s="94"/>
      <c r="N170" s="94"/>
      <c r="O170" s="94"/>
      <c r="P170" s="94"/>
      <c r="Q170" s="8"/>
      <c r="R170" s="1049"/>
      <c r="S170" s="8"/>
      <c r="T170" s="8"/>
      <c r="U170" s="8"/>
      <c r="V170" s="8"/>
      <c r="W170" s="1166"/>
      <c r="X170" s="8"/>
      <c r="Y170" s="8"/>
      <c r="Z170" s="1820"/>
    </row>
    <row r="171" spans="1:27" ht="15" customHeight="1" x14ac:dyDescent="0.25">
      <c r="A171" s="70">
        <v>1</v>
      </c>
      <c r="B171" s="70">
        <v>1</v>
      </c>
      <c r="C171" s="91" t="s">
        <v>75</v>
      </c>
      <c r="D171" s="91">
        <v>320</v>
      </c>
      <c r="E171" s="2301">
        <v>1736</v>
      </c>
      <c r="F171" s="92">
        <f t="shared" ref="F171:F184" si="81">E171/12*$C$4</f>
        <v>144.66666666666666</v>
      </c>
      <c r="G171" s="92">
        <v>148</v>
      </c>
      <c r="H171" s="92">
        <f t="shared" ref="H171:H186" si="82">G171/F171*100</f>
        <v>102.30414746543779</v>
      </c>
      <c r="I171" s="93">
        <v>7</v>
      </c>
      <c r="J171" s="93">
        <f t="shared" ref="J171:J185" si="83">M171/G171</f>
        <v>7.2364864864864868</v>
      </c>
      <c r="K171" s="129">
        <f t="shared" ref="K171:K184" si="84">ROUND(E171*I171,0)</f>
        <v>12152</v>
      </c>
      <c r="L171" s="94">
        <f t="shared" ref="L171:L184" si="85">K171/12*$C$4</f>
        <v>1012.6666666666666</v>
      </c>
      <c r="M171" s="94">
        <v>1071</v>
      </c>
      <c r="N171" s="94">
        <f t="shared" ref="N171:N185" si="86">M171/L171*100</f>
        <v>105.76036866359448</v>
      </c>
      <c r="O171" s="222">
        <f t="shared" ref="O171:O184" si="87">ROUND(K171/D171,0)</f>
        <v>38</v>
      </c>
      <c r="P171" s="94">
        <f t="shared" ref="P171:P185" si="88">M171/$C$4*12/O171</f>
        <v>338.21052631578948</v>
      </c>
      <c r="Q171" s="8"/>
      <c r="R171" s="1049"/>
      <c r="S171" s="8"/>
      <c r="T171" s="8"/>
      <c r="U171" s="8"/>
      <c r="V171" s="8"/>
      <c r="W171" s="1166"/>
      <c r="X171" s="8"/>
      <c r="Y171" s="8"/>
      <c r="Z171" s="1820"/>
    </row>
    <row r="172" spans="1:27" ht="15" customHeight="1" x14ac:dyDescent="0.25">
      <c r="A172" s="70">
        <v>1</v>
      </c>
      <c r="B172" s="70">
        <v>1</v>
      </c>
      <c r="C172" s="91" t="s">
        <v>104</v>
      </c>
      <c r="D172" s="91">
        <v>320</v>
      </c>
      <c r="E172" s="2301">
        <v>253</v>
      </c>
      <c r="F172" s="92">
        <f t="shared" si="81"/>
        <v>21.083333333333332</v>
      </c>
      <c r="G172" s="92">
        <v>17</v>
      </c>
      <c r="H172" s="92">
        <f t="shared" si="82"/>
        <v>80.632411067193672</v>
      </c>
      <c r="I172" s="93">
        <v>9</v>
      </c>
      <c r="J172" s="93">
        <f t="shared" si="83"/>
        <v>7.4117647058823533</v>
      </c>
      <c r="K172" s="129">
        <f t="shared" si="84"/>
        <v>2277</v>
      </c>
      <c r="L172" s="94">
        <f t="shared" si="85"/>
        <v>189.75</v>
      </c>
      <c r="M172" s="94">
        <v>126</v>
      </c>
      <c r="N172" s="94">
        <f t="shared" si="86"/>
        <v>66.403162055335969</v>
      </c>
      <c r="O172" s="222">
        <f t="shared" si="87"/>
        <v>7</v>
      </c>
      <c r="P172" s="94">
        <f t="shared" si="88"/>
        <v>216</v>
      </c>
      <c r="Q172" s="8"/>
      <c r="R172" s="1049"/>
      <c r="S172" s="8"/>
      <c r="T172" s="8"/>
      <c r="U172" s="8"/>
      <c r="V172" s="8"/>
      <c r="W172" s="1166"/>
      <c r="X172" s="8"/>
      <c r="Y172" s="8"/>
      <c r="Z172" s="1820"/>
    </row>
    <row r="173" spans="1:27" ht="15" customHeight="1" x14ac:dyDescent="0.25">
      <c r="A173" s="70">
        <v>1</v>
      </c>
      <c r="B173" s="70">
        <v>1</v>
      </c>
      <c r="C173" s="91" t="s">
        <v>21</v>
      </c>
      <c r="D173" s="91">
        <v>320</v>
      </c>
      <c r="E173" s="2301">
        <v>1078</v>
      </c>
      <c r="F173" s="92">
        <f t="shared" si="81"/>
        <v>89.833333333333329</v>
      </c>
      <c r="G173" s="92">
        <v>89</v>
      </c>
      <c r="H173" s="92">
        <f t="shared" si="82"/>
        <v>99.072356215213361</v>
      </c>
      <c r="I173" s="93">
        <v>7</v>
      </c>
      <c r="J173" s="93">
        <f t="shared" si="83"/>
        <v>6.5168539325842696</v>
      </c>
      <c r="K173" s="129">
        <f t="shared" si="84"/>
        <v>7546</v>
      </c>
      <c r="L173" s="94">
        <f t="shared" si="85"/>
        <v>628.83333333333337</v>
      </c>
      <c r="M173" s="94">
        <v>580</v>
      </c>
      <c r="N173" s="94">
        <f t="shared" si="86"/>
        <v>92.234296315928958</v>
      </c>
      <c r="O173" s="222">
        <f t="shared" si="87"/>
        <v>24</v>
      </c>
      <c r="P173" s="94">
        <f t="shared" si="88"/>
        <v>290</v>
      </c>
      <c r="Q173" s="8"/>
      <c r="R173" s="1049"/>
      <c r="S173" s="8"/>
      <c r="T173" s="8"/>
      <c r="U173" s="8"/>
      <c r="V173" s="8"/>
      <c r="W173" s="1166"/>
      <c r="X173" s="8"/>
      <c r="Y173" s="8"/>
      <c r="Z173" s="1820"/>
    </row>
    <row r="174" spans="1:27" ht="15" customHeight="1" x14ac:dyDescent="0.25">
      <c r="A174" s="70">
        <v>1</v>
      </c>
      <c r="B174" s="70">
        <v>1</v>
      </c>
      <c r="C174" s="91" t="s">
        <v>30</v>
      </c>
      <c r="D174" s="91">
        <v>320</v>
      </c>
      <c r="E174" s="2301">
        <v>470</v>
      </c>
      <c r="F174" s="92">
        <f t="shared" si="81"/>
        <v>39.166666666666664</v>
      </c>
      <c r="G174" s="92">
        <v>33</v>
      </c>
      <c r="H174" s="92">
        <f t="shared" si="82"/>
        <v>84.255319148936181</v>
      </c>
      <c r="I174" s="93">
        <v>14</v>
      </c>
      <c r="J174" s="93">
        <f t="shared" si="83"/>
        <v>16.696969696969695</v>
      </c>
      <c r="K174" s="129">
        <f t="shared" si="84"/>
        <v>6580</v>
      </c>
      <c r="L174" s="94">
        <f t="shared" si="85"/>
        <v>548.33333333333337</v>
      </c>
      <c r="M174" s="94">
        <v>551</v>
      </c>
      <c r="N174" s="94">
        <f t="shared" si="86"/>
        <v>100.48632218844983</v>
      </c>
      <c r="O174" s="222">
        <f t="shared" si="87"/>
        <v>21</v>
      </c>
      <c r="P174" s="94">
        <f t="shared" si="88"/>
        <v>314.85714285714283</v>
      </c>
      <c r="Q174" s="8"/>
      <c r="R174" s="1049"/>
      <c r="S174" s="8"/>
      <c r="T174" s="8"/>
      <c r="U174" s="8"/>
      <c r="V174" s="8"/>
      <c r="W174" s="1166"/>
      <c r="X174" s="8"/>
      <c r="Y174" s="8"/>
      <c r="Z174" s="1820"/>
    </row>
    <row r="175" spans="1:27" ht="15" customHeight="1" x14ac:dyDescent="0.25">
      <c r="A175" s="70">
        <v>1</v>
      </c>
      <c r="B175" s="70">
        <v>1</v>
      </c>
      <c r="C175" s="91" t="s">
        <v>29</v>
      </c>
      <c r="D175" s="91">
        <v>320</v>
      </c>
      <c r="E175" s="2301">
        <v>250</v>
      </c>
      <c r="F175" s="92">
        <f t="shared" si="81"/>
        <v>20.833333333333332</v>
      </c>
      <c r="G175" s="92">
        <v>18</v>
      </c>
      <c r="H175" s="92">
        <f t="shared" si="82"/>
        <v>86.4</v>
      </c>
      <c r="I175" s="93">
        <v>10</v>
      </c>
      <c r="J175" s="93">
        <f t="shared" si="83"/>
        <v>7.2222222222222223</v>
      </c>
      <c r="K175" s="129">
        <f t="shared" si="84"/>
        <v>2500</v>
      </c>
      <c r="L175" s="94">
        <f t="shared" si="85"/>
        <v>208.33333333333334</v>
      </c>
      <c r="M175" s="94">
        <v>130</v>
      </c>
      <c r="N175" s="94">
        <f t="shared" si="86"/>
        <v>62.4</v>
      </c>
      <c r="O175" s="222">
        <f t="shared" si="87"/>
        <v>8</v>
      </c>
      <c r="P175" s="94">
        <f t="shared" si="88"/>
        <v>195</v>
      </c>
      <c r="Q175" s="8"/>
      <c r="R175" s="1049"/>
      <c r="S175" s="8"/>
      <c r="T175" s="8"/>
      <c r="U175" s="8"/>
      <c r="V175" s="8"/>
      <c r="W175" s="1166"/>
      <c r="X175" s="8"/>
      <c r="Y175" s="8"/>
      <c r="Z175" s="1820"/>
    </row>
    <row r="176" spans="1:27" ht="15" customHeight="1" x14ac:dyDescent="0.25">
      <c r="A176" s="70">
        <v>1</v>
      </c>
      <c r="B176" s="70">
        <v>1</v>
      </c>
      <c r="C176" s="91" t="s">
        <v>105</v>
      </c>
      <c r="D176" s="91">
        <v>320</v>
      </c>
      <c r="E176" s="2301">
        <v>430</v>
      </c>
      <c r="F176" s="92">
        <f t="shared" si="81"/>
        <v>35.833333333333336</v>
      </c>
      <c r="G176" s="92">
        <v>34</v>
      </c>
      <c r="H176" s="92">
        <f t="shared" si="82"/>
        <v>94.883720930232556</v>
      </c>
      <c r="I176" s="93">
        <v>13</v>
      </c>
      <c r="J176" s="93">
        <f t="shared" si="83"/>
        <v>10.441176470588236</v>
      </c>
      <c r="K176" s="129">
        <f t="shared" si="84"/>
        <v>5590</v>
      </c>
      <c r="L176" s="94">
        <f t="shared" si="85"/>
        <v>465.83333333333331</v>
      </c>
      <c r="M176" s="94">
        <v>355</v>
      </c>
      <c r="N176" s="94">
        <f t="shared" si="86"/>
        <v>76.207513416815743</v>
      </c>
      <c r="O176" s="222">
        <f t="shared" si="87"/>
        <v>17</v>
      </c>
      <c r="P176" s="94">
        <f t="shared" si="88"/>
        <v>250.58823529411765</v>
      </c>
      <c r="Q176" s="8"/>
      <c r="R176" s="1049"/>
      <c r="S176" s="8"/>
      <c r="T176" s="8"/>
      <c r="U176" s="8"/>
      <c r="V176" s="8"/>
      <c r="W176" s="1166"/>
      <c r="X176" s="8"/>
      <c r="Y176" s="8"/>
      <c r="Z176" s="1820"/>
    </row>
    <row r="177" spans="1:27" ht="15" customHeight="1" x14ac:dyDescent="0.25">
      <c r="A177" s="70">
        <v>1</v>
      </c>
      <c r="B177" s="70">
        <v>1</v>
      </c>
      <c r="C177" s="91" t="s">
        <v>186</v>
      </c>
      <c r="D177" s="91">
        <v>320</v>
      </c>
      <c r="E177" s="2301">
        <v>160</v>
      </c>
      <c r="F177" s="92">
        <f t="shared" si="81"/>
        <v>13.333333333333334</v>
      </c>
      <c r="G177" s="92">
        <v>17</v>
      </c>
      <c r="H177" s="92">
        <f t="shared" si="82"/>
        <v>127.49999999999999</v>
      </c>
      <c r="I177" s="93">
        <v>14.5</v>
      </c>
      <c r="J177" s="93">
        <f t="shared" si="83"/>
        <v>15.882352941176471</v>
      </c>
      <c r="K177" s="129">
        <f t="shared" si="84"/>
        <v>2320</v>
      </c>
      <c r="L177" s="94">
        <f t="shared" si="85"/>
        <v>193.33333333333334</v>
      </c>
      <c r="M177" s="94">
        <v>270</v>
      </c>
      <c r="N177" s="94">
        <f t="shared" si="86"/>
        <v>139.65517241379311</v>
      </c>
      <c r="O177" s="222">
        <f t="shared" si="87"/>
        <v>7</v>
      </c>
      <c r="P177" s="94">
        <f t="shared" si="88"/>
        <v>462.85714285714283</v>
      </c>
      <c r="Q177" s="8"/>
      <c r="R177" s="1049"/>
      <c r="S177" s="8"/>
      <c r="T177" s="8"/>
      <c r="U177" s="8"/>
      <c r="V177" s="8"/>
      <c r="W177" s="1166"/>
      <c r="X177" s="8"/>
      <c r="Y177" s="8"/>
      <c r="Z177" s="1820"/>
    </row>
    <row r="178" spans="1:27" ht="15" customHeight="1" x14ac:dyDescent="0.25">
      <c r="A178" s="70">
        <v>1</v>
      </c>
      <c r="B178" s="70">
        <v>1</v>
      </c>
      <c r="C178" s="247" t="s">
        <v>143</v>
      </c>
      <c r="D178" s="247">
        <v>320</v>
      </c>
      <c r="E178" s="2301">
        <v>100</v>
      </c>
      <c r="F178" s="92">
        <f t="shared" si="81"/>
        <v>8.3333333333333339</v>
      </c>
      <c r="G178" s="92">
        <v>6</v>
      </c>
      <c r="H178" s="92">
        <f t="shared" si="82"/>
        <v>72</v>
      </c>
      <c r="I178" s="93">
        <v>9</v>
      </c>
      <c r="J178" s="93">
        <f t="shared" si="83"/>
        <v>7.666666666666667</v>
      </c>
      <c r="K178" s="129">
        <f t="shared" si="84"/>
        <v>900</v>
      </c>
      <c r="L178" s="94">
        <f t="shared" si="85"/>
        <v>75</v>
      </c>
      <c r="M178" s="94">
        <v>46</v>
      </c>
      <c r="N178" s="94">
        <f t="shared" si="86"/>
        <v>61.333333333333329</v>
      </c>
      <c r="O178" s="222">
        <f t="shared" si="87"/>
        <v>3</v>
      </c>
      <c r="P178" s="94">
        <f t="shared" si="88"/>
        <v>184</v>
      </c>
      <c r="Q178" s="8"/>
      <c r="R178" s="1049"/>
      <c r="S178" s="8"/>
      <c r="T178" s="8"/>
      <c r="U178" s="8"/>
      <c r="V178" s="8"/>
      <c r="W178" s="1166"/>
      <c r="X178" s="8"/>
      <c r="Y178" s="8"/>
      <c r="Z178" s="1820"/>
    </row>
    <row r="179" spans="1:27" ht="15" customHeight="1" x14ac:dyDescent="0.25">
      <c r="A179" s="70">
        <v>1</v>
      </c>
      <c r="B179" s="70">
        <v>1</v>
      </c>
      <c r="C179" s="91" t="s">
        <v>145</v>
      </c>
      <c r="D179" s="91">
        <v>320</v>
      </c>
      <c r="E179" s="2301">
        <v>200</v>
      </c>
      <c r="F179" s="92">
        <f t="shared" si="81"/>
        <v>16.666666666666668</v>
      </c>
      <c r="G179" s="92">
        <v>19</v>
      </c>
      <c r="H179" s="92">
        <f t="shared" si="82"/>
        <v>113.99999999999999</v>
      </c>
      <c r="I179" s="93">
        <v>15.5</v>
      </c>
      <c r="J179" s="93">
        <f t="shared" si="83"/>
        <v>16.05263157894737</v>
      </c>
      <c r="K179" s="129">
        <f t="shared" si="84"/>
        <v>3100</v>
      </c>
      <c r="L179" s="94">
        <f t="shared" si="85"/>
        <v>258.33333333333331</v>
      </c>
      <c r="M179" s="94">
        <v>305</v>
      </c>
      <c r="N179" s="94">
        <f t="shared" si="86"/>
        <v>118.06451612903226</v>
      </c>
      <c r="O179" s="222">
        <f t="shared" si="87"/>
        <v>10</v>
      </c>
      <c r="P179" s="94">
        <f t="shared" si="88"/>
        <v>366</v>
      </c>
      <c r="Q179" s="8"/>
      <c r="R179" s="1049"/>
      <c r="S179" s="8"/>
      <c r="T179" s="8"/>
      <c r="U179" s="8"/>
      <c r="V179" s="8"/>
      <c r="W179" s="1166"/>
      <c r="X179" s="8"/>
      <c r="Y179" s="8"/>
      <c r="Z179" s="1820"/>
    </row>
    <row r="180" spans="1:27" ht="15" customHeight="1" x14ac:dyDescent="0.25">
      <c r="A180" s="70">
        <v>1</v>
      </c>
      <c r="B180" s="70">
        <v>1</v>
      </c>
      <c r="C180" s="91" t="s">
        <v>102</v>
      </c>
      <c r="D180" s="91">
        <v>320</v>
      </c>
      <c r="E180" s="2301">
        <v>500</v>
      </c>
      <c r="F180" s="92">
        <f t="shared" si="81"/>
        <v>41.666666666666664</v>
      </c>
      <c r="G180" s="92">
        <v>38</v>
      </c>
      <c r="H180" s="92">
        <f t="shared" si="82"/>
        <v>91.2</v>
      </c>
      <c r="I180" s="93">
        <v>13</v>
      </c>
      <c r="J180" s="93">
        <f t="shared" si="83"/>
        <v>14.157894736842104</v>
      </c>
      <c r="K180" s="129">
        <f t="shared" si="84"/>
        <v>6500</v>
      </c>
      <c r="L180" s="94">
        <f t="shared" si="85"/>
        <v>541.66666666666663</v>
      </c>
      <c r="M180" s="94">
        <v>538</v>
      </c>
      <c r="N180" s="94">
        <f t="shared" si="86"/>
        <v>99.323076923076925</v>
      </c>
      <c r="O180" s="222">
        <f t="shared" si="87"/>
        <v>20</v>
      </c>
      <c r="P180" s="94">
        <f t="shared" si="88"/>
        <v>322.8</v>
      </c>
      <c r="Q180" s="8"/>
      <c r="R180" s="1049"/>
      <c r="S180" s="8"/>
      <c r="T180" s="8"/>
      <c r="U180" s="8"/>
      <c r="V180" s="8"/>
      <c r="W180" s="1166"/>
      <c r="X180" s="8"/>
      <c r="Y180" s="8"/>
      <c r="Z180" s="1820"/>
    </row>
    <row r="181" spans="1:27" ht="15" customHeight="1" x14ac:dyDescent="0.25">
      <c r="A181" s="70">
        <v>1</v>
      </c>
      <c r="B181" s="70">
        <v>1</v>
      </c>
      <c r="C181" s="91" t="s">
        <v>76</v>
      </c>
      <c r="D181" s="91">
        <v>320</v>
      </c>
      <c r="E181" s="2301">
        <v>760</v>
      </c>
      <c r="F181" s="92">
        <f t="shared" si="81"/>
        <v>63.333333333333336</v>
      </c>
      <c r="G181" s="92">
        <v>72</v>
      </c>
      <c r="H181" s="92">
        <f t="shared" si="82"/>
        <v>113.68421052631578</v>
      </c>
      <c r="I181" s="93">
        <v>11</v>
      </c>
      <c r="J181" s="93">
        <f t="shared" si="83"/>
        <v>15.208333333333334</v>
      </c>
      <c r="K181" s="129">
        <f t="shared" si="84"/>
        <v>8360</v>
      </c>
      <c r="L181" s="94">
        <f t="shared" si="85"/>
        <v>696.66666666666663</v>
      </c>
      <c r="M181" s="94">
        <v>1095</v>
      </c>
      <c r="N181" s="94">
        <f t="shared" si="86"/>
        <v>157.17703349282297</v>
      </c>
      <c r="O181" s="222">
        <f t="shared" si="87"/>
        <v>26</v>
      </c>
      <c r="P181" s="94">
        <f t="shared" si="88"/>
        <v>505.38461538461536</v>
      </c>
      <c r="Q181" s="8"/>
      <c r="R181" s="1049"/>
      <c r="S181" s="8"/>
      <c r="T181" s="8"/>
      <c r="U181" s="8"/>
      <c r="V181" s="8"/>
      <c r="W181" s="1166"/>
      <c r="X181" s="8"/>
      <c r="Y181" s="8"/>
      <c r="Z181" s="1820"/>
    </row>
    <row r="182" spans="1:27" ht="15" customHeight="1" x14ac:dyDescent="0.25">
      <c r="A182" s="70">
        <v>1</v>
      </c>
      <c r="B182" s="70">
        <v>1</v>
      </c>
      <c r="C182" s="91" t="s">
        <v>40</v>
      </c>
      <c r="D182" s="91">
        <v>320</v>
      </c>
      <c r="E182" s="2301">
        <v>295</v>
      </c>
      <c r="F182" s="92">
        <f t="shared" si="81"/>
        <v>24.583333333333332</v>
      </c>
      <c r="G182" s="92">
        <v>22</v>
      </c>
      <c r="H182" s="92">
        <f t="shared" si="82"/>
        <v>89.491525423728817</v>
      </c>
      <c r="I182" s="93">
        <v>23.5</v>
      </c>
      <c r="J182" s="93">
        <f t="shared" si="83"/>
        <v>35.590909090909093</v>
      </c>
      <c r="K182" s="129">
        <f t="shared" si="84"/>
        <v>6933</v>
      </c>
      <c r="L182" s="94">
        <f t="shared" si="85"/>
        <v>577.75</v>
      </c>
      <c r="M182" s="94">
        <v>783</v>
      </c>
      <c r="N182" s="94">
        <f t="shared" si="86"/>
        <v>135.52574643011684</v>
      </c>
      <c r="O182" s="222">
        <f t="shared" si="87"/>
        <v>22</v>
      </c>
      <c r="P182" s="94">
        <f t="shared" si="88"/>
        <v>427.09090909090907</v>
      </c>
      <c r="Q182" s="8"/>
      <c r="R182" s="1049"/>
      <c r="S182" s="8"/>
      <c r="T182" s="8"/>
      <c r="U182" s="8"/>
      <c r="V182" s="8"/>
      <c r="W182" s="1166"/>
      <c r="X182" s="8"/>
      <c r="Y182" s="8"/>
      <c r="Z182" s="1820"/>
    </row>
    <row r="183" spans="1:27" ht="15" customHeight="1" x14ac:dyDescent="0.25">
      <c r="A183" s="70">
        <v>1</v>
      </c>
      <c r="B183" s="70">
        <v>1</v>
      </c>
      <c r="C183" s="202" t="s">
        <v>363</v>
      </c>
      <c r="D183" s="202">
        <v>320</v>
      </c>
      <c r="E183" s="2365">
        <v>1000</v>
      </c>
      <c r="F183" s="170">
        <f t="shared" si="81"/>
        <v>83.333333333333329</v>
      </c>
      <c r="G183" s="249">
        <v>82</v>
      </c>
      <c r="H183" s="170">
        <f t="shared" si="82"/>
        <v>98.4</v>
      </c>
      <c r="I183" s="171">
        <v>13.5</v>
      </c>
      <c r="J183" s="171">
        <f t="shared" si="83"/>
        <v>14.74390243902439</v>
      </c>
      <c r="K183" s="172">
        <f t="shared" si="84"/>
        <v>13500</v>
      </c>
      <c r="L183" s="153">
        <f t="shared" si="85"/>
        <v>1125</v>
      </c>
      <c r="M183" s="153">
        <v>1209</v>
      </c>
      <c r="N183" s="153">
        <f t="shared" si="86"/>
        <v>107.46666666666667</v>
      </c>
      <c r="O183" s="250">
        <f t="shared" si="87"/>
        <v>42</v>
      </c>
      <c r="P183" s="153">
        <f>M183/$C$4*12/O183</f>
        <v>345.42857142857144</v>
      </c>
      <c r="Q183" s="18"/>
      <c r="R183" s="1053"/>
      <c r="S183" s="18"/>
      <c r="T183" s="18"/>
      <c r="U183" s="18"/>
      <c r="V183" s="18"/>
      <c r="W183" s="2493"/>
      <c r="X183" s="18"/>
      <c r="Y183" s="18"/>
      <c r="Z183" s="1825"/>
    </row>
    <row r="184" spans="1:27" s="96" customFormat="1" ht="15" customHeight="1" x14ac:dyDescent="0.25">
      <c r="A184" s="70">
        <v>1</v>
      </c>
      <c r="B184" s="70">
        <v>1</v>
      </c>
      <c r="C184" s="97" t="s">
        <v>25</v>
      </c>
      <c r="D184" s="97">
        <v>310</v>
      </c>
      <c r="E184" s="2357">
        <v>3765</v>
      </c>
      <c r="F184" s="98">
        <f t="shared" si="81"/>
        <v>313.75</v>
      </c>
      <c r="G184" s="98">
        <v>312</v>
      </c>
      <c r="H184" s="98">
        <f t="shared" si="82"/>
        <v>99.442231075697208</v>
      </c>
      <c r="I184" s="99">
        <v>6</v>
      </c>
      <c r="J184" s="99">
        <f t="shared" si="83"/>
        <v>4.8589743589743586</v>
      </c>
      <c r="K184" s="101">
        <f t="shared" si="84"/>
        <v>22590</v>
      </c>
      <c r="L184" s="100">
        <f t="shared" si="85"/>
        <v>1882.5</v>
      </c>
      <c r="M184" s="100">
        <v>1516</v>
      </c>
      <c r="N184" s="100">
        <f t="shared" si="86"/>
        <v>80.531208499335989</v>
      </c>
      <c r="O184" s="251">
        <f t="shared" si="87"/>
        <v>73</v>
      </c>
      <c r="P184" s="100">
        <f t="shared" si="88"/>
        <v>249.20547945205479</v>
      </c>
      <c r="Q184" s="15"/>
      <c r="R184" s="1050"/>
      <c r="S184" s="15"/>
      <c r="T184" s="15"/>
      <c r="U184" s="15"/>
      <c r="V184" s="15"/>
      <c r="W184" s="1284"/>
      <c r="X184" s="15"/>
      <c r="Y184" s="15"/>
      <c r="Z184" s="1821"/>
      <c r="AA184" s="2485"/>
    </row>
    <row r="185" spans="1:27" s="96" customFormat="1" ht="33.75" customHeight="1" x14ac:dyDescent="0.25">
      <c r="A185" s="70">
        <v>1</v>
      </c>
      <c r="B185" s="70">
        <v>1</v>
      </c>
      <c r="C185" s="102" t="s">
        <v>7</v>
      </c>
      <c r="D185" s="102"/>
      <c r="E185" s="2366">
        <f>SUM(E171:E184)</f>
        <v>10997</v>
      </c>
      <c r="F185" s="252">
        <f>SUM(F171:F184)</f>
        <v>916.41666666666663</v>
      </c>
      <c r="G185" s="252">
        <f>SUM(G171:G184)</f>
        <v>907</v>
      </c>
      <c r="H185" s="252">
        <f t="shared" si="82"/>
        <v>98.972447031008457</v>
      </c>
      <c r="I185" s="104">
        <f>IF(E185=0,0,K185/E185)</f>
        <v>9.1705010457397478</v>
      </c>
      <c r="J185" s="104">
        <f t="shared" si="83"/>
        <v>9.4542447629547954</v>
      </c>
      <c r="K185" s="179">
        <f>SUM(K171:K184)</f>
        <v>100848</v>
      </c>
      <c r="L185" s="179">
        <f>SUM(L171:L184)</f>
        <v>8404</v>
      </c>
      <c r="M185" s="179">
        <f>SUM(M171:M184)</f>
        <v>8575</v>
      </c>
      <c r="N185" s="105">
        <f t="shared" si="86"/>
        <v>102.03474535935268</v>
      </c>
      <c r="O185" s="179">
        <f>SUM(O171:O184)</f>
        <v>318</v>
      </c>
      <c r="P185" s="180">
        <f t="shared" si="88"/>
        <v>323.58490566037733</v>
      </c>
      <c r="Q185" s="17">
        <v>459970.44718114991</v>
      </c>
      <c r="R185" s="1051">
        <f t="shared" ref="R185:R186" si="89">Q185/12*$C$4</f>
        <v>38330.870598429159</v>
      </c>
      <c r="S185" s="17">
        <f t="shared" ref="S185:S261" si="90">W185-V185-T185</f>
        <v>33213.949430000001</v>
      </c>
      <c r="T185" s="17"/>
      <c r="U185" s="17">
        <f>S185-R185</f>
        <v>-5116.9211684291586</v>
      </c>
      <c r="V185" s="17">
        <v>-48.830640000000002</v>
      </c>
      <c r="W185" s="1259">
        <v>33165.11879</v>
      </c>
      <c r="X185" s="17"/>
      <c r="Y185" s="17"/>
      <c r="Z185" s="1822"/>
      <c r="AA185" s="2485"/>
    </row>
    <row r="186" spans="1:27" ht="39" customHeight="1" x14ac:dyDescent="0.25">
      <c r="A186" s="70">
        <v>1</v>
      </c>
      <c r="B186" s="70">
        <v>1</v>
      </c>
      <c r="C186" s="107" t="s">
        <v>276</v>
      </c>
      <c r="D186" s="253"/>
      <c r="E186" s="2359">
        <v>90</v>
      </c>
      <c r="F186" s="254">
        <f>E186/12*$C$4</f>
        <v>7.5</v>
      </c>
      <c r="G186" s="255">
        <v>7</v>
      </c>
      <c r="H186" s="111">
        <f t="shared" si="82"/>
        <v>93.333333333333329</v>
      </c>
      <c r="I186" s="108"/>
      <c r="J186" s="108"/>
      <c r="K186" s="182"/>
      <c r="L186" s="109"/>
      <c r="M186" s="109"/>
      <c r="N186" s="112"/>
      <c r="O186" s="217"/>
      <c r="P186" s="136"/>
      <c r="Q186" s="13">
        <v>11380.402971149999</v>
      </c>
      <c r="R186" s="1051">
        <f t="shared" si="89"/>
        <v>948.3669142624999</v>
      </c>
      <c r="S186" s="13">
        <f t="shared" si="90"/>
        <v>844.36203</v>
      </c>
      <c r="T186" s="13"/>
      <c r="U186" s="13">
        <f>S186-R186</f>
        <v>-104.0048842624999</v>
      </c>
      <c r="V186" s="13"/>
      <c r="W186" s="1267">
        <v>844.36203</v>
      </c>
      <c r="X186" s="13"/>
      <c r="Y186" s="13"/>
      <c r="Z186" s="1823"/>
    </row>
    <row r="187" spans="1:27" ht="30" customHeight="1" x14ac:dyDescent="0.25">
      <c r="A187" s="70">
        <v>1</v>
      </c>
      <c r="B187" s="70">
        <v>1</v>
      </c>
      <c r="C187" s="256" t="s">
        <v>14</v>
      </c>
      <c r="D187" s="115"/>
      <c r="E187" s="2301"/>
      <c r="F187" s="188"/>
      <c r="G187" s="257"/>
      <c r="H187" s="188"/>
      <c r="I187" s="108"/>
      <c r="J187" s="108"/>
      <c r="K187" s="182"/>
      <c r="L187" s="109"/>
      <c r="M187" s="109"/>
      <c r="N187" s="109"/>
      <c r="O187" s="109"/>
      <c r="P187" s="109"/>
      <c r="Q187" s="8"/>
      <c r="R187" s="1049"/>
      <c r="S187" s="8">
        <f t="shared" si="90"/>
        <v>0</v>
      </c>
      <c r="T187" s="8"/>
      <c r="U187" s="8"/>
      <c r="V187" s="8"/>
      <c r="W187" s="1166"/>
      <c r="X187" s="8"/>
      <c r="Y187" s="8"/>
      <c r="Z187" s="1820"/>
    </row>
    <row r="188" spans="1:27" ht="18.600000000000001" customHeight="1" x14ac:dyDescent="0.25">
      <c r="A188" s="70">
        <v>1</v>
      </c>
      <c r="B188" s="70">
        <v>1</v>
      </c>
      <c r="C188" s="120" t="s">
        <v>198</v>
      </c>
      <c r="D188" s="120"/>
      <c r="E188" s="2301">
        <f>SUM(E191,E190,E189)</f>
        <v>76630</v>
      </c>
      <c r="F188" s="174">
        <f>SUM(F191,F190,F189)</f>
        <v>6386</v>
      </c>
      <c r="G188" s="174">
        <f>SUM(G191,G190,G189)</f>
        <v>4756</v>
      </c>
      <c r="H188" s="174">
        <f t="shared" ref="H188:H195" si="91">G188/F188*100</f>
        <v>74.475414970247414</v>
      </c>
      <c r="I188" s="117"/>
      <c r="J188" s="117"/>
      <c r="K188" s="223"/>
      <c r="L188" s="116"/>
      <c r="M188" s="116"/>
      <c r="N188" s="116"/>
      <c r="O188" s="116"/>
      <c r="P188" s="116"/>
      <c r="Q188" s="8"/>
      <c r="R188" s="1049"/>
      <c r="S188" s="8">
        <f t="shared" si="90"/>
        <v>0</v>
      </c>
      <c r="T188" s="8"/>
      <c r="U188" s="8"/>
      <c r="V188" s="8"/>
      <c r="W188" s="1166"/>
      <c r="X188" s="1735">
        <f>X190+X191</f>
        <v>1261</v>
      </c>
      <c r="Y188" s="1735">
        <f t="shared" ref="Y188:Z188" si="92">Y190+Y191</f>
        <v>777837.06000000157</v>
      </c>
      <c r="Z188" s="1735">
        <f t="shared" si="92"/>
        <v>777.83706000000166</v>
      </c>
    </row>
    <row r="189" spans="1:27" ht="50.25" customHeight="1" x14ac:dyDescent="0.25">
      <c r="A189" s="70">
        <v>1</v>
      </c>
      <c r="B189" s="70">
        <v>1</v>
      </c>
      <c r="C189" s="120" t="s">
        <v>303</v>
      </c>
      <c r="D189" s="120"/>
      <c r="E189" s="2301">
        <v>6630</v>
      </c>
      <c r="F189" s="92">
        <f t="shared" ref="F189:F195" si="93">ROUND(E189/12*$C$4,0)</f>
        <v>553</v>
      </c>
      <c r="G189" s="92">
        <v>269</v>
      </c>
      <c r="H189" s="174">
        <f t="shared" si="91"/>
        <v>48.643761301989151</v>
      </c>
      <c r="I189" s="117"/>
      <c r="J189" s="117"/>
      <c r="K189" s="223"/>
      <c r="L189" s="116"/>
      <c r="M189" s="116"/>
      <c r="N189" s="116"/>
      <c r="O189" s="116"/>
      <c r="P189" s="116"/>
      <c r="Q189" s="8"/>
      <c r="R189" s="1049"/>
      <c r="S189" s="8">
        <f t="shared" si="90"/>
        <v>0</v>
      </c>
      <c r="T189" s="8"/>
      <c r="U189" s="8"/>
      <c r="V189" s="8"/>
      <c r="W189" s="1166"/>
      <c r="X189" s="1735"/>
      <c r="Y189" s="1735"/>
      <c r="Z189" s="1820"/>
    </row>
    <row r="190" spans="1:27" ht="48" customHeight="1" x14ac:dyDescent="0.25">
      <c r="A190" s="70">
        <v>1</v>
      </c>
      <c r="B190" s="70">
        <v>1</v>
      </c>
      <c r="C190" s="120" t="s">
        <v>292</v>
      </c>
      <c r="D190" s="120"/>
      <c r="E190" s="2301">
        <v>10000</v>
      </c>
      <c r="F190" s="92">
        <f t="shared" si="93"/>
        <v>833</v>
      </c>
      <c r="G190" s="92">
        <v>79</v>
      </c>
      <c r="H190" s="174">
        <f t="shared" si="91"/>
        <v>9.4837935174069639</v>
      </c>
      <c r="I190" s="117"/>
      <c r="J190" s="117"/>
      <c r="K190" s="223"/>
      <c r="L190" s="116"/>
      <c r="M190" s="116"/>
      <c r="N190" s="116"/>
      <c r="O190" s="116"/>
      <c r="P190" s="116"/>
      <c r="Q190" s="8"/>
      <c r="R190" s="1049"/>
      <c r="S190" s="8">
        <f t="shared" si="90"/>
        <v>0</v>
      </c>
      <c r="T190" s="8"/>
      <c r="U190" s="8"/>
      <c r="V190" s="8"/>
      <c r="W190" s="1166"/>
      <c r="X190" s="1735">
        <v>1073</v>
      </c>
      <c r="Y190" s="1735">
        <v>685453.8600000015</v>
      </c>
      <c r="Z190" s="1820">
        <f t="shared" ref="Z190:Z192" si="94">Y190/1000</f>
        <v>685.45386000000155</v>
      </c>
    </row>
    <row r="191" spans="1:27" ht="15" customHeight="1" x14ac:dyDescent="0.25">
      <c r="A191" s="70">
        <v>1</v>
      </c>
      <c r="B191" s="70">
        <v>1</v>
      </c>
      <c r="C191" s="120" t="s">
        <v>293</v>
      </c>
      <c r="D191" s="120"/>
      <c r="E191" s="2301">
        <v>60000</v>
      </c>
      <c r="F191" s="92">
        <f t="shared" si="93"/>
        <v>5000</v>
      </c>
      <c r="G191" s="92">
        <v>4408</v>
      </c>
      <c r="H191" s="174">
        <f t="shared" si="91"/>
        <v>88.160000000000011</v>
      </c>
      <c r="I191" s="117"/>
      <c r="J191" s="117"/>
      <c r="K191" s="223"/>
      <c r="L191" s="116"/>
      <c r="M191" s="116"/>
      <c r="N191" s="116"/>
      <c r="O191" s="116"/>
      <c r="P191" s="116"/>
      <c r="Q191" s="8"/>
      <c r="R191" s="1049"/>
      <c r="S191" s="8">
        <f t="shared" si="90"/>
        <v>0</v>
      </c>
      <c r="T191" s="8"/>
      <c r="U191" s="8"/>
      <c r="V191" s="8"/>
      <c r="W191" s="1166"/>
      <c r="X191" s="1735">
        <v>188</v>
      </c>
      <c r="Y191" s="1735">
        <v>92383.20000000007</v>
      </c>
      <c r="Z191" s="1820">
        <f t="shared" si="94"/>
        <v>92.383200000000073</v>
      </c>
    </row>
    <row r="192" spans="1:27" ht="30" customHeight="1" x14ac:dyDescent="0.25">
      <c r="A192" s="70">
        <v>1</v>
      </c>
      <c r="B192" s="70">
        <v>1</v>
      </c>
      <c r="C192" s="120" t="s">
        <v>157</v>
      </c>
      <c r="D192" s="120"/>
      <c r="E192" s="2301">
        <v>4450</v>
      </c>
      <c r="F192" s="92">
        <f t="shared" si="93"/>
        <v>371</v>
      </c>
      <c r="G192" s="92">
        <v>332</v>
      </c>
      <c r="H192" s="174">
        <f t="shared" si="91"/>
        <v>89.487870619946094</v>
      </c>
      <c r="I192" s="117"/>
      <c r="J192" s="117"/>
      <c r="K192" s="223"/>
      <c r="L192" s="116"/>
      <c r="M192" s="116"/>
      <c r="N192" s="116"/>
      <c r="O192" s="116"/>
      <c r="P192" s="116"/>
      <c r="Q192" s="8"/>
      <c r="R192" s="1049"/>
      <c r="S192" s="8">
        <f t="shared" si="90"/>
        <v>0</v>
      </c>
      <c r="T192" s="8"/>
      <c r="U192" s="8"/>
      <c r="V192" s="8"/>
      <c r="W192" s="1166"/>
      <c r="X192" s="1735">
        <v>142</v>
      </c>
      <c r="Y192" s="1735">
        <v>195499.91999999998</v>
      </c>
      <c r="Z192" s="1820">
        <f t="shared" si="94"/>
        <v>195.49991999999997</v>
      </c>
    </row>
    <row r="193" spans="1:27" ht="30" customHeight="1" x14ac:dyDescent="0.25">
      <c r="A193" s="70">
        <v>1</v>
      </c>
      <c r="B193" s="70">
        <v>1</v>
      </c>
      <c r="C193" s="120" t="s">
        <v>158</v>
      </c>
      <c r="D193" s="120"/>
      <c r="E193" s="2301">
        <v>36086</v>
      </c>
      <c r="F193" s="92">
        <f t="shared" si="93"/>
        <v>3007</v>
      </c>
      <c r="G193" s="92">
        <v>2746</v>
      </c>
      <c r="H193" s="174">
        <f t="shared" si="91"/>
        <v>91.320252743598274</v>
      </c>
      <c r="I193" s="117"/>
      <c r="J193" s="117"/>
      <c r="K193" s="223"/>
      <c r="L193" s="116"/>
      <c r="M193" s="116"/>
      <c r="N193" s="116"/>
      <c r="O193" s="116"/>
      <c r="P193" s="116"/>
      <c r="Q193" s="8"/>
      <c r="R193" s="1049"/>
      <c r="S193" s="8">
        <f t="shared" si="90"/>
        <v>0</v>
      </c>
      <c r="T193" s="8"/>
      <c r="U193" s="8"/>
      <c r="V193" s="8"/>
      <c r="W193" s="1166"/>
      <c r="X193" s="1735">
        <f>X194+X195</f>
        <v>3346</v>
      </c>
      <c r="Y193" s="1735">
        <f t="shared" ref="Y193:Z193" si="95">Y194+Y195</f>
        <v>2256007.04</v>
      </c>
      <c r="Z193" s="1735">
        <f t="shared" si="95"/>
        <v>2256.00704</v>
      </c>
    </row>
    <row r="194" spans="1:27" ht="30" customHeight="1" x14ac:dyDescent="0.25">
      <c r="A194" s="70">
        <v>1</v>
      </c>
      <c r="B194" s="70">
        <v>1</v>
      </c>
      <c r="C194" s="150" t="s">
        <v>299</v>
      </c>
      <c r="D194" s="150"/>
      <c r="E194" s="2357">
        <v>25000</v>
      </c>
      <c r="F194" s="92">
        <f t="shared" si="93"/>
        <v>2083</v>
      </c>
      <c r="G194" s="98">
        <v>1630</v>
      </c>
      <c r="H194" s="174">
        <f t="shared" si="91"/>
        <v>78.252520403264526</v>
      </c>
      <c r="I194" s="131"/>
      <c r="J194" s="131"/>
      <c r="K194" s="193"/>
      <c r="L194" s="156"/>
      <c r="M194" s="156"/>
      <c r="N194" s="156"/>
      <c r="O194" s="156"/>
      <c r="P194" s="156"/>
      <c r="Q194" s="8"/>
      <c r="R194" s="1049"/>
      <c r="S194" s="8">
        <f t="shared" si="90"/>
        <v>0</v>
      </c>
      <c r="T194" s="8"/>
      <c r="U194" s="8"/>
      <c r="V194" s="8"/>
      <c r="W194" s="1166"/>
      <c r="X194" s="1735">
        <v>2184</v>
      </c>
      <c r="Y194" s="1735">
        <v>1472540.1600000001</v>
      </c>
      <c r="Z194" s="1820">
        <f t="shared" ref="Z194:Z195" si="96">Y194/1000</f>
        <v>1472.5401600000002</v>
      </c>
    </row>
    <row r="195" spans="1:27" ht="18.75" customHeight="1" x14ac:dyDescent="0.25">
      <c r="A195" s="70">
        <v>1</v>
      </c>
      <c r="B195" s="70">
        <v>1</v>
      </c>
      <c r="C195" s="150" t="s">
        <v>356</v>
      </c>
      <c r="D195" s="150"/>
      <c r="E195" s="2357">
        <v>11086</v>
      </c>
      <c r="F195" s="98">
        <f t="shared" si="93"/>
        <v>924</v>
      </c>
      <c r="G195" s="98">
        <v>1116</v>
      </c>
      <c r="H195" s="178">
        <f t="shared" si="91"/>
        <v>120.77922077922079</v>
      </c>
      <c r="I195" s="131"/>
      <c r="J195" s="131"/>
      <c r="K195" s="193"/>
      <c r="L195" s="156"/>
      <c r="M195" s="156"/>
      <c r="N195" s="156"/>
      <c r="O195" s="156"/>
      <c r="P195" s="156"/>
      <c r="Q195" s="8"/>
      <c r="R195" s="1049"/>
      <c r="S195" s="8">
        <f t="shared" si="90"/>
        <v>0</v>
      </c>
      <c r="T195" s="8"/>
      <c r="U195" s="8"/>
      <c r="V195" s="8"/>
      <c r="W195" s="1166"/>
      <c r="X195" s="1735">
        <v>1162</v>
      </c>
      <c r="Y195" s="1735">
        <v>783466.87999999989</v>
      </c>
      <c r="Z195" s="1820">
        <f t="shared" si="96"/>
        <v>783.46687999999983</v>
      </c>
    </row>
    <row r="196" spans="1:27" s="96" customFormat="1" ht="15" customHeight="1" x14ac:dyDescent="0.25">
      <c r="A196" s="70">
        <v>1</v>
      </c>
      <c r="B196" s="70">
        <v>1</v>
      </c>
      <c r="C196" s="150"/>
      <c r="D196" s="150"/>
      <c r="E196" s="2357"/>
      <c r="F196" s="98"/>
      <c r="G196" s="98"/>
      <c r="H196" s="98"/>
      <c r="I196" s="131"/>
      <c r="J196" s="131"/>
      <c r="K196" s="193"/>
      <c r="L196" s="156"/>
      <c r="M196" s="156"/>
      <c r="N196" s="156"/>
      <c r="O196" s="156"/>
      <c r="P196" s="156"/>
      <c r="Q196" s="8"/>
      <c r="R196" s="1049"/>
      <c r="S196" s="8">
        <f t="shared" si="90"/>
        <v>0</v>
      </c>
      <c r="T196" s="8"/>
      <c r="U196" s="8"/>
      <c r="V196" s="8"/>
      <c r="W196" s="1166"/>
      <c r="X196" s="8"/>
      <c r="Y196" s="8"/>
      <c r="Z196" s="1820"/>
      <c r="AA196" s="2485"/>
    </row>
    <row r="197" spans="1:27" ht="15" customHeight="1" x14ac:dyDescent="0.25">
      <c r="A197" s="70">
        <v>1</v>
      </c>
      <c r="B197" s="70">
        <v>1</v>
      </c>
      <c r="C197" s="258" t="s">
        <v>160</v>
      </c>
      <c r="D197" s="258"/>
      <c r="E197" s="2366"/>
      <c r="F197" s="252"/>
      <c r="G197" s="252"/>
      <c r="H197" s="252"/>
      <c r="I197" s="104"/>
      <c r="J197" s="104"/>
      <c r="K197" s="179"/>
      <c r="L197" s="103"/>
      <c r="M197" s="103"/>
      <c r="N197" s="103"/>
      <c r="O197" s="103"/>
      <c r="P197" s="103"/>
      <c r="Q197" s="8">
        <v>10862.5553</v>
      </c>
      <c r="R197" s="1049">
        <f>Q197/12*$C$4</f>
        <v>905.21294166666667</v>
      </c>
      <c r="S197" s="8">
        <f t="shared" ref="S197" si="97">W197-V197-T197</f>
        <v>1046.8032899999998</v>
      </c>
      <c r="T197" s="8"/>
      <c r="U197" s="8">
        <f>S197-R197</f>
        <v>141.59034833333317</v>
      </c>
      <c r="V197" s="8"/>
      <c r="W197" s="1166">
        <v>1046.8032899999998</v>
      </c>
      <c r="X197" s="8">
        <v>9</v>
      </c>
      <c r="Y197" s="8">
        <v>2882.4300000000003</v>
      </c>
      <c r="Z197" s="1820">
        <f>Y197/1000</f>
        <v>2.8824300000000003</v>
      </c>
    </row>
    <row r="198" spans="1:27" ht="15" customHeight="1" x14ac:dyDescent="0.25">
      <c r="A198" s="70">
        <v>1</v>
      </c>
      <c r="B198" s="70">
        <v>1</v>
      </c>
      <c r="C198" s="259" t="s">
        <v>137</v>
      </c>
      <c r="D198" s="259"/>
      <c r="E198" s="2358">
        <v>3000</v>
      </c>
      <c r="F198" s="92">
        <f t="shared" ref="F198:F216" si="98">ROUND(E198/12*$C$4,0)</f>
        <v>250</v>
      </c>
      <c r="G198" s="111">
        <v>622</v>
      </c>
      <c r="H198" s="111">
        <f t="shared" ref="H198:H218" si="99">G198/F198*100</f>
        <v>248.8</v>
      </c>
      <c r="I198" s="108"/>
      <c r="J198" s="108"/>
      <c r="K198" s="182"/>
      <c r="L198" s="109"/>
      <c r="M198" s="109"/>
      <c r="N198" s="109"/>
      <c r="O198" s="109"/>
      <c r="P198" s="109"/>
      <c r="Q198" s="8"/>
      <c r="R198" s="1049"/>
      <c r="S198" s="8">
        <f t="shared" si="90"/>
        <v>0</v>
      </c>
      <c r="T198" s="8"/>
      <c r="U198" s="8"/>
      <c r="V198" s="8"/>
      <c r="W198" s="1166"/>
      <c r="X198" s="8"/>
      <c r="Y198" s="8"/>
      <c r="Z198" s="1820"/>
    </row>
    <row r="199" spans="1:27" ht="28.5" customHeight="1" x14ac:dyDescent="0.25">
      <c r="B199" s="70">
        <v>1</v>
      </c>
      <c r="C199" s="233" t="s">
        <v>441</v>
      </c>
      <c r="D199" s="259"/>
      <c r="E199" s="2358"/>
      <c r="F199" s="92"/>
      <c r="G199" s="111"/>
      <c r="H199" s="111"/>
      <c r="I199" s="108"/>
      <c r="J199" s="108"/>
      <c r="K199" s="182"/>
      <c r="L199" s="109"/>
      <c r="M199" s="109"/>
      <c r="N199" s="109"/>
      <c r="O199" s="109"/>
      <c r="P199" s="109"/>
      <c r="Q199" s="8"/>
      <c r="R199" s="1049"/>
      <c r="S199" s="8"/>
      <c r="T199" s="8"/>
      <c r="U199" s="8"/>
      <c r="V199" s="8"/>
      <c r="W199" s="1166"/>
      <c r="X199" s="8"/>
      <c r="Y199" s="8"/>
      <c r="Z199" s="1820"/>
    </row>
    <row r="200" spans="1:27" ht="24.75" customHeight="1" x14ac:dyDescent="0.25">
      <c r="A200" s="70">
        <v>1</v>
      </c>
      <c r="B200" s="70">
        <v>1</v>
      </c>
      <c r="C200" s="122" t="s">
        <v>78</v>
      </c>
      <c r="D200" s="122"/>
      <c r="E200" s="2301">
        <v>1000</v>
      </c>
      <c r="F200" s="92">
        <f t="shared" si="98"/>
        <v>83</v>
      </c>
      <c r="G200" s="92">
        <v>153</v>
      </c>
      <c r="H200" s="92">
        <f t="shared" si="99"/>
        <v>184.33734939759037</v>
      </c>
      <c r="I200" s="117"/>
      <c r="J200" s="117"/>
      <c r="K200" s="119"/>
      <c r="L200" s="118"/>
      <c r="M200" s="118"/>
      <c r="N200" s="118"/>
      <c r="O200" s="118"/>
      <c r="P200" s="118"/>
      <c r="Q200" s="8"/>
      <c r="R200" s="1049"/>
      <c r="S200" s="8">
        <f t="shared" si="90"/>
        <v>0</v>
      </c>
      <c r="T200" s="8"/>
      <c r="U200" s="8"/>
      <c r="V200" s="8"/>
      <c r="W200" s="1166"/>
      <c r="X200" s="8"/>
      <c r="Y200" s="8"/>
      <c r="Z200" s="1820"/>
    </row>
    <row r="201" spans="1:27" ht="15" customHeight="1" x14ac:dyDescent="0.25">
      <c r="A201" s="70">
        <v>1</v>
      </c>
      <c r="B201" s="70">
        <v>1</v>
      </c>
      <c r="C201" s="120" t="s">
        <v>284</v>
      </c>
      <c r="D201" s="120"/>
      <c r="E201" s="2301">
        <v>200</v>
      </c>
      <c r="F201" s="92">
        <f t="shared" si="98"/>
        <v>17</v>
      </c>
      <c r="G201" s="92">
        <v>6</v>
      </c>
      <c r="H201" s="92">
        <f t="shared" si="99"/>
        <v>35.294117647058826</v>
      </c>
      <c r="I201" s="117"/>
      <c r="J201" s="117"/>
      <c r="K201" s="119"/>
      <c r="L201" s="118"/>
      <c r="M201" s="118"/>
      <c r="N201" s="118"/>
      <c r="O201" s="118"/>
      <c r="P201" s="118"/>
      <c r="Q201" s="8"/>
      <c r="R201" s="1049"/>
      <c r="S201" s="8">
        <f t="shared" si="90"/>
        <v>0</v>
      </c>
      <c r="T201" s="8"/>
      <c r="U201" s="8"/>
      <c r="V201" s="8"/>
      <c r="W201" s="1166"/>
      <c r="X201" s="8"/>
      <c r="Y201" s="8"/>
      <c r="Z201" s="1820"/>
    </row>
    <row r="202" spans="1:27" ht="15" customHeight="1" x14ac:dyDescent="0.25">
      <c r="A202" s="70">
        <v>1</v>
      </c>
      <c r="B202" s="70">
        <v>1</v>
      </c>
      <c r="C202" s="150" t="s">
        <v>85</v>
      </c>
      <c r="D202" s="150"/>
      <c r="E202" s="2357">
        <v>500</v>
      </c>
      <c r="F202" s="98">
        <f t="shared" ref="F202:F213" si="100">ROUND(E202/12*$C$4,0)</f>
        <v>42</v>
      </c>
      <c r="G202" s="98">
        <v>43</v>
      </c>
      <c r="H202" s="98">
        <f t="shared" si="99"/>
        <v>102.38095238095238</v>
      </c>
      <c r="I202" s="131"/>
      <c r="J202" s="131"/>
      <c r="K202" s="184"/>
      <c r="L202" s="185"/>
      <c r="M202" s="185"/>
      <c r="N202" s="185"/>
      <c r="O202" s="185"/>
      <c r="P202" s="185"/>
      <c r="Q202" s="15"/>
      <c r="R202" s="1050"/>
      <c r="S202" s="15">
        <f t="shared" ref="S202:S213" si="101">W202-V202-T202</f>
        <v>0</v>
      </c>
      <c r="T202" s="15"/>
      <c r="U202" s="15"/>
      <c r="V202" s="15"/>
      <c r="W202" s="1284"/>
      <c r="X202" s="15"/>
      <c r="Y202" s="15"/>
      <c r="Z202" s="1821"/>
    </row>
    <row r="203" spans="1:27" ht="15" customHeight="1" x14ac:dyDescent="0.25">
      <c r="A203" s="70">
        <v>1</v>
      </c>
      <c r="B203" s="70">
        <v>1</v>
      </c>
      <c r="C203" s="120" t="s">
        <v>106</v>
      </c>
      <c r="D203" s="120"/>
      <c r="E203" s="2301">
        <v>1000</v>
      </c>
      <c r="F203" s="92">
        <f t="shared" si="100"/>
        <v>83</v>
      </c>
      <c r="G203" s="92">
        <v>97</v>
      </c>
      <c r="H203" s="92">
        <f t="shared" si="99"/>
        <v>116.86746987951808</v>
      </c>
      <c r="I203" s="117"/>
      <c r="J203" s="117"/>
      <c r="K203" s="119"/>
      <c r="L203" s="118"/>
      <c r="M203" s="118"/>
      <c r="N203" s="118"/>
      <c r="O203" s="118"/>
      <c r="P203" s="118"/>
      <c r="Q203" s="8"/>
      <c r="R203" s="1049"/>
      <c r="S203" s="8">
        <f t="shared" si="101"/>
        <v>0</v>
      </c>
      <c r="T203" s="8"/>
      <c r="U203" s="8"/>
      <c r="V203" s="8"/>
      <c r="W203" s="1166"/>
      <c r="X203" s="8"/>
      <c r="Y203" s="8"/>
      <c r="Z203" s="1820"/>
    </row>
    <row r="204" spans="1:27" ht="15" customHeight="1" x14ac:dyDescent="0.25">
      <c r="A204" s="70">
        <v>1</v>
      </c>
      <c r="B204" s="70">
        <v>1</v>
      </c>
      <c r="C204" s="120" t="s">
        <v>290</v>
      </c>
      <c r="D204" s="120"/>
      <c r="E204" s="2301">
        <v>1750</v>
      </c>
      <c r="F204" s="92">
        <f t="shared" si="100"/>
        <v>146</v>
      </c>
      <c r="G204" s="92">
        <v>132</v>
      </c>
      <c r="H204" s="92">
        <f t="shared" si="99"/>
        <v>90.410958904109577</v>
      </c>
      <c r="I204" s="117"/>
      <c r="J204" s="117"/>
      <c r="K204" s="119"/>
      <c r="L204" s="118"/>
      <c r="M204" s="118"/>
      <c r="N204" s="118"/>
      <c r="O204" s="118"/>
      <c r="P204" s="118"/>
      <c r="Q204" s="8"/>
      <c r="R204" s="1049"/>
      <c r="S204" s="8">
        <f t="shared" si="101"/>
        <v>0</v>
      </c>
      <c r="T204" s="8"/>
      <c r="U204" s="8"/>
      <c r="V204" s="8"/>
      <c r="W204" s="1166"/>
      <c r="X204" s="8"/>
      <c r="Y204" s="8"/>
      <c r="Z204" s="1820"/>
    </row>
    <row r="205" spans="1:27" ht="15" customHeight="1" x14ac:dyDescent="0.25">
      <c r="A205" s="70">
        <v>1</v>
      </c>
      <c r="B205" s="70">
        <v>1</v>
      </c>
      <c r="C205" s="120" t="s">
        <v>132</v>
      </c>
      <c r="D205" s="120"/>
      <c r="E205" s="2301">
        <v>750</v>
      </c>
      <c r="F205" s="92">
        <f t="shared" si="100"/>
        <v>63</v>
      </c>
      <c r="G205" s="92">
        <v>33</v>
      </c>
      <c r="H205" s="92">
        <f t="shared" si="99"/>
        <v>52.380952380952387</v>
      </c>
      <c r="I205" s="117"/>
      <c r="J205" s="117"/>
      <c r="K205" s="119"/>
      <c r="L205" s="118"/>
      <c r="M205" s="118"/>
      <c r="N205" s="118"/>
      <c r="O205" s="118"/>
      <c r="P205" s="118"/>
      <c r="Q205" s="8"/>
      <c r="R205" s="1049"/>
      <c r="S205" s="8">
        <f t="shared" si="101"/>
        <v>0</v>
      </c>
      <c r="T205" s="8"/>
      <c r="U205" s="8"/>
      <c r="V205" s="8"/>
      <c r="W205" s="1166"/>
      <c r="X205" s="8"/>
      <c r="Y205" s="8"/>
      <c r="Z205" s="1820"/>
    </row>
    <row r="206" spans="1:27" ht="15" customHeight="1" x14ac:dyDescent="0.25">
      <c r="A206" s="70">
        <v>1</v>
      </c>
      <c r="B206" s="70">
        <v>1</v>
      </c>
      <c r="C206" s="120" t="s">
        <v>133</v>
      </c>
      <c r="D206" s="120"/>
      <c r="E206" s="2301">
        <v>450</v>
      </c>
      <c r="F206" s="92">
        <f t="shared" si="100"/>
        <v>38</v>
      </c>
      <c r="G206" s="92">
        <v>55</v>
      </c>
      <c r="H206" s="92">
        <f t="shared" si="99"/>
        <v>144.73684210526315</v>
      </c>
      <c r="I206" s="117"/>
      <c r="J206" s="117"/>
      <c r="K206" s="119"/>
      <c r="L206" s="118"/>
      <c r="M206" s="118"/>
      <c r="N206" s="118"/>
      <c r="O206" s="118"/>
      <c r="P206" s="118"/>
      <c r="Q206" s="8"/>
      <c r="R206" s="1049"/>
      <c r="S206" s="8">
        <f t="shared" si="101"/>
        <v>0</v>
      </c>
      <c r="T206" s="8"/>
      <c r="U206" s="8"/>
      <c r="V206" s="8"/>
      <c r="W206" s="1166"/>
      <c r="X206" s="8"/>
      <c r="Y206" s="8"/>
      <c r="Z206" s="1820"/>
    </row>
    <row r="207" spans="1:27" ht="15" customHeight="1" x14ac:dyDescent="0.25">
      <c r="A207" s="70">
        <v>1</v>
      </c>
      <c r="B207" s="70">
        <v>1</v>
      </c>
      <c r="C207" s="120" t="s">
        <v>110</v>
      </c>
      <c r="D207" s="120"/>
      <c r="E207" s="2301">
        <v>100</v>
      </c>
      <c r="F207" s="92">
        <f t="shared" si="100"/>
        <v>8</v>
      </c>
      <c r="G207" s="92">
        <v>9</v>
      </c>
      <c r="H207" s="92">
        <f t="shared" si="99"/>
        <v>112.5</v>
      </c>
      <c r="I207" s="117"/>
      <c r="J207" s="117"/>
      <c r="K207" s="119"/>
      <c r="L207" s="118"/>
      <c r="M207" s="118"/>
      <c r="N207" s="118"/>
      <c r="O207" s="118"/>
      <c r="P207" s="118"/>
      <c r="Q207" s="8"/>
      <c r="R207" s="1049"/>
      <c r="S207" s="8">
        <f t="shared" si="101"/>
        <v>0</v>
      </c>
      <c r="T207" s="8"/>
      <c r="U207" s="8"/>
      <c r="V207" s="8"/>
      <c r="W207" s="1166"/>
      <c r="X207" s="8"/>
      <c r="Y207" s="8"/>
      <c r="Z207" s="1820"/>
    </row>
    <row r="208" spans="1:27" ht="15" customHeight="1" x14ac:dyDescent="0.25">
      <c r="A208" s="70">
        <v>1</v>
      </c>
      <c r="B208" s="70">
        <v>1</v>
      </c>
      <c r="C208" s="120" t="s">
        <v>33</v>
      </c>
      <c r="D208" s="120"/>
      <c r="E208" s="2301">
        <v>50</v>
      </c>
      <c r="F208" s="92">
        <f t="shared" si="100"/>
        <v>4</v>
      </c>
      <c r="G208" s="92">
        <v>3</v>
      </c>
      <c r="H208" s="92">
        <f t="shared" si="99"/>
        <v>75</v>
      </c>
      <c r="I208" s="117"/>
      <c r="J208" s="117"/>
      <c r="K208" s="119"/>
      <c r="L208" s="118"/>
      <c r="M208" s="118"/>
      <c r="N208" s="118"/>
      <c r="O208" s="118"/>
      <c r="P208" s="118"/>
      <c r="Q208" s="8"/>
      <c r="R208" s="1049"/>
      <c r="S208" s="8">
        <f t="shared" si="101"/>
        <v>0</v>
      </c>
      <c r="T208" s="8"/>
      <c r="U208" s="8"/>
      <c r="V208" s="8"/>
      <c r="W208" s="1166"/>
      <c r="X208" s="8"/>
      <c r="Y208" s="8"/>
      <c r="Z208" s="1820"/>
    </row>
    <row r="209" spans="1:26" ht="15" customHeight="1" x14ac:dyDescent="0.25">
      <c r="A209" s="70">
        <v>1</v>
      </c>
      <c r="B209" s="70">
        <v>1</v>
      </c>
      <c r="C209" s="120" t="s">
        <v>103</v>
      </c>
      <c r="D209" s="120"/>
      <c r="E209" s="2301">
        <v>2100</v>
      </c>
      <c r="F209" s="92">
        <f t="shared" si="100"/>
        <v>175</v>
      </c>
      <c r="G209" s="92">
        <v>164</v>
      </c>
      <c r="H209" s="92">
        <f t="shared" si="99"/>
        <v>93.714285714285722</v>
      </c>
      <c r="I209" s="117"/>
      <c r="J209" s="117"/>
      <c r="K209" s="119"/>
      <c r="L209" s="118"/>
      <c r="M209" s="118"/>
      <c r="N209" s="118"/>
      <c r="O209" s="118"/>
      <c r="P209" s="118"/>
      <c r="Q209" s="8"/>
      <c r="R209" s="1049"/>
      <c r="S209" s="8">
        <f t="shared" si="101"/>
        <v>0</v>
      </c>
      <c r="T209" s="8"/>
      <c r="U209" s="8"/>
      <c r="V209" s="8"/>
      <c r="W209" s="1166"/>
      <c r="X209" s="8"/>
      <c r="Y209" s="8"/>
      <c r="Z209" s="1820"/>
    </row>
    <row r="210" spans="1:26" ht="15" customHeight="1" x14ac:dyDescent="0.25">
      <c r="A210" s="70">
        <v>1</v>
      </c>
      <c r="B210" s="70">
        <v>1</v>
      </c>
      <c r="C210" s="120" t="s">
        <v>107</v>
      </c>
      <c r="D210" s="120"/>
      <c r="E210" s="2301">
        <v>2000</v>
      </c>
      <c r="F210" s="92">
        <f t="shared" si="100"/>
        <v>167</v>
      </c>
      <c r="G210" s="92">
        <v>183</v>
      </c>
      <c r="H210" s="92">
        <f t="shared" si="99"/>
        <v>109.5808383233533</v>
      </c>
      <c r="I210" s="117"/>
      <c r="J210" s="117"/>
      <c r="K210" s="119"/>
      <c r="L210" s="118"/>
      <c r="M210" s="118"/>
      <c r="N210" s="118"/>
      <c r="O210" s="118"/>
      <c r="P210" s="118"/>
      <c r="Q210" s="8"/>
      <c r="R210" s="1049"/>
      <c r="S210" s="8">
        <f t="shared" si="101"/>
        <v>0</v>
      </c>
      <c r="T210" s="8"/>
      <c r="U210" s="8"/>
      <c r="V210" s="8"/>
      <c r="W210" s="1166"/>
      <c r="X210" s="8"/>
      <c r="Y210" s="8"/>
      <c r="Z210" s="1820"/>
    </row>
    <row r="211" spans="1:26" ht="15" customHeight="1" x14ac:dyDescent="0.25">
      <c r="A211" s="70">
        <v>1</v>
      </c>
      <c r="B211" s="70">
        <v>1</v>
      </c>
      <c r="C211" s="120" t="s">
        <v>34</v>
      </c>
      <c r="D211" s="120"/>
      <c r="E211" s="2301">
        <v>400</v>
      </c>
      <c r="F211" s="92">
        <f t="shared" si="100"/>
        <v>33</v>
      </c>
      <c r="G211" s="92">
        <v>33</v>
      </c>
      <c r="H211" s="92">
        <f t="shared" si="99"/>
        <v>100</v>
      </c>
      <c r="I211" s="117"/>
      <c r="J211" s="117"/>
      <c r="K211" s="119"/>
      <c r="L211" s="118"/>
      <c r="M211" s="118"/>
      <c r="N211" s="118"/>
      <c r="O211" s="118"/>
      <c r="P211" s="118"/>
      <c r="Q211" s="8"/>
      <c r="R211" s="1049"/>
      <c r="S211" s="8">
        <f t="shared" si="101"/>
        <v>0</v>
      </c>
      <c r="T211" s="8"/>
      <c r="U211" s="8"/>
      <c r="V211" s="8"/>
      <c r="W211" s="1166"/>
      <c r="X211" s="8"/>
      <c r="Y211" s="8"/>
      <c r="Z211" s="1820"/>
    </row>
    <row r="212" spans="1:26" ht="15" customHeight="1" x14ac:dyDescent="0.25">
      <c r="A212" s="70">
        <v>1</v>
      </c>
      <c r="B212" s="70">
        <v>1</v>
      </c>
      <c r="C212" s="120" t="s">
        <v>288</v>
      </c>
      <c r="D212" s="120"/>
      <c r="E212" s="2301">
        <v>10500</v>
      </c>
      <c r="F212" s="92">
        <f t="shared" si="100"/>
        <v>875</v>
      </c>
      <c r="G212" s="92">
        <v>672</v>
      </c>
      <c r="H212" s="92">
        <f t="shared" si="99"/>
        <v>76.8</v>
      </c>
      <c r="I212" s="117"/>
      <c r="J212" s="117"/>
      <c r="K212" s="119"/>
      <c r="L212" s="118"/>
      <c r="M212" s="118"/>
      <c r="N212" s="118"/>
      <c r="O212" s="118"/>
      <c r="P212" s="118"/>
      <c r="Q212" s="8"/>
      <c r="R212" s="1049"/>
      <c r="S212" s="8">
        <f t="shared" si="101"/>
        <v>0</v>
      </c>
      <c r="T212" s="8"/>
      <c r="U212" s="8"/>
      <c r="V212" s="8"/>
      <c r="W212" s="1166"/>
      <c r="X212" s="8"/>
      <c r="Y212" s="8"/>
      <c r="Z212" s="1820"/>
    </row>
    <row r="213" spans="1:26" ht="15" customHeight="1" x14ac:dyDescent="0.25">
      <c r="A213" s="70">
        <v>1</v>
      </c>
      <c r="B213" s="70">
        <v>1</v>
      </c>
      <c r="C213" s="120" t="s">
        <v>134</v>
      </c>
      <c r="D213" s="120"/>
      <c r="E213" s="2301">
        <v>4000</v>
      </c>
      <c r="F213" s="92">
        <f t="shared" si="100"/>
        <v>333</v>
      </c>
      <c r="G213" s="92">
        <v>325</v>
      </c>
      <c r="H213" s="92">
        <f t="shared" si="99"/>
        <v>97.597597597597598</v>
      </c>
      <c r="I213" s="117"/>
      <c r="J213" s="117"/>
      <c r="K213" s="119"/>
      <c r="L213" s="118"/>
      <c r="M213" s="118"/>
      <c r="N213" s="118"/>
      <c r="O213" s="118"/>
      <c r="P213" s="118"/>
      <c r="Q213" s="8"/>
      <c r="R213" s="1049"/>
      <c r="S213" s="8">
        <f t="shared" si="101"/>
        <v>0</v>
      </c>
      <c r="T213" s="8"/>
      <c r="U213" s="8"/>
      <c r="V213" s="8"/>
      <c r="W213" s="1166"/>
      <c r="X213" s="8"/>
      <c r="Y213" s="8"/>
      <c r="Z213" s="1820"/>
    </row>
    <row r="214" spans="1:26" ht="31.5" customHeight="1" x14ac:dyDescent="0.25">
      <c r="B214" s="70">
        <v>1</v>
      </c>
      <c r="C214" s="120" t="s">
        <v>440</v>
      </c>
      <c r="D214" s="120"/>
      <c r="E214" s="2301"/>
      <c r="F214" s="92"/>
      <c r="G214" s="92"/>
      <c r="H214" s="92"/>
      <c r="I214" s="117"/>
      <c r="J214" s="117"/>
      <c r="K214" s="119"/>
      <c r="L214" s="118"/>
      <c r="M214" s="118"/>
      <c r="N214" s="118"/>
      <c r="O214" s="118"/>
      <c r="P214" s="118"/>
      <c r="Q214" s="8"/>
      <c r="R214" s="1049"/>
      <c r="S214" s="8"/>
      <c r="T214" s="8"/>
      <c r="U214" s="8"/>
      <c r="V214" s="8"/>
      <c r="W214" s="1166"/>
      <c r="X214" s="8"/>
      <c r="Y214" s="8"/>
      <c r="Z214" s="1820"/>
    </row>
    <row r="215" spans="1:26" ht="27.75" customHeight="1" x14ac:dyDescent="0.25">
      <c r="A215" s="70">
        <v>1</v>
      </c>
      <c r="B215" s="70">
        <v>1</v>
      </c>
      <c r="C215" s="120" t="s">
        <v>72</v>
      </c>
      <c r="D215" s="120"/>
      <c r="E215" s="2301">
        <v>250</v>
      </c>
      <c r="F215" s="92">
        <f t="shared" si="98"/>
        <v>21</v>
      </c>
      <c r="G215" s="92">
        <v>40</v>
      </c>
      <c r="H215" s="92">
        <f t="shared" si="99"/>
        <v>190.47619047619045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1049"/>
      <c r="S215" s="8">
        <f t="shared" si="90"/>
        <v>0</v>
      </c>
      <c r="T215" s="8"/>
      <c r="U215" s="8"/>
      <c r="V215" s="8"/>
      <c r="W215" s="1166"/>
      <c r="X215" s="8"/>
      <c r="Y215" s="8"/>
      <c r="Z215" s="1820"/>
    </row>
    <row r="216" spans="1:26" ht="32.25" customHeight="1" x14ac:dyDescent="0.25">
      <c r="A216" s="70">
        <v>1</v>
      </c>
      <c r="B216" s="70">
        <v>1</v>
      </c>
      <c r="C216" s="120" t="s">
        <v>287</v>
      </c>
      <c r="D216" s="120"/>
      <c r="E216" s="2301">
        <v>40</v>
      </c>
      <c r="F216" s="92">
        <f t="shared" si="98"/>
        <v>3</v>
      </c>
      <c r="G216" s="92">
        <v>5</v>
      </c>
      <c r="H216" s="92">
        <f t="shared" si="99"/>
        <v>166.66666666666669</v>
      </c>
      <c r="I216" s="117"/>
      <c r="J216" s="117"/>
      <c r="K216" s="119"/>
      <c r="L216" s="118"/>
      <c r="M216" s="118"/>
      <c r="N216" s="118"/>
      <c r="O216" s="118"/>
      <c r="P216" s="118"/>
      <c r="Q216" s="8"/>
      <c r="R216" s="1049"/>
      <c r="S216" s="8">
        <f t="shared" si="90"/>
        <v>0</v>
      </c>
      <c r="T216" s="8"/>
      <c r="U216" s="8"/>
      <c r="V216" s="8"/>
      <c r="W216" s="1166"/>
      <c r="X216" s="8"/>
      <c r="Y216" s="8"/>
      <c r="Z216" s="1820"/>
    </row>
    <row r="217" spans="1:26" ht="32.25" customHeight="1" x14ac:dyDescent="0.25">
      <c r="B217" s="70">
        <v>1</v>
      </c>
      <c r="C217" s="1946" t="s">
        <v>165</v>
      </c>
      <c r="D217" s="1299"/>
      <c r="E217" s="2365">
        <f>E188+E192*3.2+E193</f>
        <v>126956</v>
      </c>
      <c r="F217" s="170">
        <f t="shared" ref="F217:G217" si="102">F188+F192*3.2+F193</f>
        <v>10580.2</v>
      </c>
      <c r="G217" s="170">
        <f t="shared" si="102"/>
        <v>8564.4</v>
      </c>
      <c r="H217" s="170">
        <f t="shared" si="99"/>
        <v>80.947430105291005</v>
      </c>
      <c r="I217" s="239"/>
      <c r="J217" s="239"/>
      <c r="K217" s="298"/>
      <c r="L217" s="113"/>
      <c r="M217" s="148"/>
      <c r="N217" s="298"/>
      <c r="O217" s="298"/>
      <c r="P217" s="298"/>
      <c r="Q217" s="18">
        <v>90489.985419999997</v>
      </c>
      <c r="R217" s="1053">
        <f>Q217/12*$C$4</f>
        <v>7540.8321183333328</v>
      </c>
      <c r="S217" s="18">
        <f t="shared" ref="S217" si="103">W217-V217-T217</f>
        <v>5761.59202</v>
      </c>
      <c r="T217" s="18"/>
      <c r="U217" s="18">
        <f>S217-R217</f>
        <v>-1779.2400983333328</v>
      </c>
      <c r="V217" s="18">
        <v>-15.14682</v>
      </c>
      <c r="W217" s="2493">
        <v>5746.4452000000001</v>
      </c>
      <c r="X217" s="18"/>
      <c r="Y217" s="18"/>
      <c r="Z217" s="1825"/>
    </row>
    <row r="218" spans="1:26" ht="15" customHeight="1" x14ac:dyDescent="0.25">
      <c r="A218" s="70">
        <v>1</v>
      </c>
      <c r="B218" s="70">
        <v>1</v>
      </c>
      <c r="C218" s="132" t="s">
        <v>166</v>
      </c>
      <c r="D218" s="132"/>
      <c r="E218" s="2366">
        <f>E188+E193+E192*3.2</f>
        <v>126956</v>
      </c>
      <c r="F218" s="252">
        <f>F188+F193+F192*3.2</f>
        <v>10580.2</v>
      </c>
      <c r="G218" s="252">
        <f>G188+G193+G192*3.2</f>
        <v>8564.4</v>
      </c>
      <c r="H218" s="252">
        <f t="shared" si="99"/>
        <v>80.947430105291005</v>
      </c>
      <c r="I218" s="104"/>
      <c r="J218" s="104"/>
      <c r="K218" s="179"/>
      <c r="L218" s="260"/>
      <c r="M218" s="103"/>
      <c r="N218" s="179"/>
      <c r="O218" s="179"/>
      <c r="P218" s="179"/>
      <c r="Q218" s="17">
        <f>SUM(Q217,Q197)</f>
        <v>101352.54071999999</v>
      </c>
      <c r="R218" s="1051">
        <f t="shared" ref="R218:W218" si="104">SUM(R217,R197)</f>
        <v>8446.0450600000004</v>
      </c>
      <c r="S218" s="17">
        <f t="shared" si="104"/>
        <v>6808.3953099999999</v>
      </c>
      <c r="T218" s="17">
        <f t="shared" si="104"/>
        <v>0</v>
      </c>
      <c r="U218" s="17">
        <f t="shared" si="104"/>
        <v>-1637.6497499999996</v>
      </c>
      <c r="V218" s="17">
        <f t="shared" si="104"/>
        <v>-15.14682</v>
      </c>
      <c r="W218" s="1259">
        <f t="shared" si="104"/>
        <v>6793.2484899999999</v>
      </c>
      <c r="X218" s="17">
        <f>X193+X188+X192*3.2</f>
        <v>5061.3999999999996</v>
      </c>
      <c r="Y218" s="17">
        <f>Y197+Y193+Y192+Y188</f>
        <v>3232226.4500000016</v>
      </c>
      <c r="Z218" s="17">
        <f>Z197+Z193+Z192+Z188</f>
        <v>3232.2264500000019</v>
      </c>
    </row>
    <row r="219" spans="1:26" ht="15" customHeight="1" x14ac:dyDescent="0.25">
      <c r="A219" s="70">
        <v>1</v>
      </c>
      <c r="B219" s="70">
        <v>1</v>
      </c>
      <c r="C219" s="261" t="s">
        <v>31</v>
      </c>
      <c r="D219" s="135"/>
      <c r="E219" s="2358"/>
      <c r="F219" s="188"/>
      <c r="G219" s="188"/>
      <c r="H219" s="188"/>
      <c r="I219" s="108"/>
      <c r="J219" s="108"/>
      <c r="K219" s="182"/>
      <c r="L219" s="109"/>
      <c r="M219" s="109"/>
      <c r="N219" s="182"/>
      <c r="O219" s="182"/>
      <c r="P219" s="182"/>
      <c r="Q219" s="13"/>
      <c r="R219" s="1052"/>
      <c r="S219" s="13">
        <f t="shared" si="90"/>
        <v>0</v>
      </c>
      <c r="T219" s="13"/>
      <c r="U219" s="13"/>
      <c r="V219" s="13"/>
      <c r="W219" s="1267"/>
      <c r="X219" s="13"/>
      <c r="Y219" s="13"/>
      <c r="Z219" s="1823"/>
    </row>
    <row r="220" spans="1:26" ht="15" customHeight="1" x14ac:dyDescent="0.25">
      <c r="A220" s="70">
        <v>1</v>
      </c>
      <c r="B220" s="70">
        <v>1</v>
      </c>
      <c r="C220" s="264" t="s">
        <v>150</v>
      </c>
      <c r="D220" s="284">
        <v>300</v>
      </c>
      <c r="E220" s="2301">
        <v>270</v>
      </c>
      <c r="F220" s="92">
        <f>E220/12*$C$4</f>
        <v>22.5</v>
      </c>
      <c r="G220" s="98">
        <v>21</v>
      </c>
      <c r="H220" s="92">
        <f>G220/F220*100</f>
        <v>93.333333333333329</v>
      </c>
      <c r="I220" s="145">
        <v>14</v>
      </c>
      <c r="J220" s="93">
        <f>M220/G220</f>
        <v>26.142857142857142</v>
      </c>
      <c r="K220" s="129">
        <f>ROUND(E220*I220,0)</f>
        <v>3780</v>
      </c>
      <c r="L220" s="100">
        <f t="shared" ref="L220:L222" si="105">K220/12*$C$4</f>
        <v>315</v>
      </c>
      <c r="M220" s="188">
        <v>549</v>
      </c>
      <c r="N220" s="100">
        <f>M220/L220*100</f>
        <v>174.28571428571428</v>
      </c>
      <c r="O220" s="251">
        <f>ROUND(K220/D220,0)</f>
        <v>13</v>
      </c>
      <c r="P220" s="100">
        <f>M220/$C$4*12/O220</f>
        <v>506.76923076923077</v>
      </c>
      <c r="Q220" s="8"/>
      <c r="R220" s="1049"/>
      <c r="S220" s="8">
        <f t="shared" si="90"/>
        <v>0</v>
      </c>
      <c r="T220" s="8"/>
      <c r="U220" s="8">
        <f>S220-R220</f>
        <v>0</v>
      </c>
      <c r="V220" s="8"/>
      <c r="W220" s="1166"/>
      <c r="X220" s="8"/>
      <c r="Y220" s="8"/>
      <c r="Z220" s="1820"/>
    </row>
    <row r="221" spans="1:26" ht="15" customHeight="1" x14ac:dyDescent="0.25">
      <c r="A221" s="70">
        <v>1</v>
      </c>
      <c r="B221" s="70">
        <v>1</v>
      </c>
      <c r="C221" s="264" t="s">
        <v>363</v>
      </c>
      <c r="D221" s="284">
        <v>300</v>
      </c>
      <c r="E221" s="2301">
        <v>475</v>
      </c>
      <c r="F221" s="92">
        <f t="shared" ref="F221:F222" si="106">E221/12*$C$4</f>
        <v>39.583333333333336</v>
      </c>
      <c r="G221" s="92">
        <v>38</v>
      </c>
      <c r="H221" s="170">
        <f>G221/F221*100</f>
        <v>96</v>
      </c>
      <c r="I221" s="265">
        <v>10</v>
      </c>
      <c r="J221" s="171">
        <f>M221/G221</f>
        <v>10.868421052631579</v>
      </c>
      <c r="K221" s="172">
        <f>ROUND(E221*I221,0)</f>
        <v>4750</v>
      </c>
      <c r="L221" s="94">
        <f t="shared" si="105"/>
        <v>395.83333333333331</v>
      </c>
      <c r="M221" s="100">
        <v>413</v>
      </c>
      <c r="N221" s="94">
        <f>M221/L221*100</f>
        <v>104.33684210526317</v>
      </c>
      <c r="O221" s="94">
        <f>ROUND(K221/D221,0)</f>
        <v>16</v>
      </c>
      <c r="P221" s="94">
        <f>M221/$C$4*12/O221</f>
        <v>309.75</v>
      </c>
      <c r="Q221" s="8"/>
      <c r="R221" s="1049"/>
      <c r="S221" s="8">
        <f t="shared" si="90"/>
        <v>0</v>
      </c>
      <c r="T221" s="8"/>
      <c r="U221" s="8"/>
      <c r="V221" s="8"/>
      <c r="W221" s="1166"/>
      <c r="X221" s="8"/>
      <c r="Y221" s="8"/>
      <c r="Z221" s="1820"/>
    </row>
    <row r="222" spans="1:26" ht="15" customHeight="1" x14ac:dyDescent="0.25">
      <c r="A222" s="70">
        <v>1</v>
      </c>
      <c r="B222" s="70">
        <v>1</v>
      </c>
      <c r="C222" s="144" t="s">
        <v>76</v>
      </c>
      <c r="D222" s="262">
        <v>300</v>
      </c>
      <c r="E222" s="2358">
        <v>245</v>
      </c>
      <c r="F222" s="92">
        <f t="shared" si="106"/>
        <v>20.416666666666668</v>
      </c>
      <c r="G222" s="188">
        <v>21</v>
      </c>
      <c r="H222" s="98">
        <f>G222/F222*100</f>
        <v>102.85714285714285</v>
      </c>
      <c r="I222" s="263">
        <v>10</v>
      </c>
      <c r="J222" s="99">
        <f>M222/G222</f>
        <v>15.523809523809524</v>
      </c>
      <c r="K222" s="129">
        <f>ROUND(E222*I222,0)</f>
        <v>2450</v>
      </c>
      <c r="L222" s="94">
        <f t="shared" si="105"/>
        <v>204.16666666666666</v>
      </c>
      <c r="M222" s="328">
        <v>326</v>
      </c>
      <c r="N222" s="100">
        <f>M222/L222*100</f>
        <v>159.67346938775512</v>
      </c>
      <c r="O222" s="129">
        <f>ROUND(K222/D222,0)</f>
        <v>8</v>
      </c>
      <c r="P222" s="94">
        <f>M222/$C$4*12/O222</f>
        <v>489</v>
      </c>
      <c r="Q222" s="8"/>
      <c r="R222" s="1049"/>
      <c r="S222" s="8">
        <f>W222-V222-T222</f>
        <v>0</v>
      </c>
      <c r="T222" s="8"/>
      <c r="U222" s="8"/>
      <c r="V222" s="8"/>
      <c r="W222" s="1166"/>
      <c r="X222" s="8"/>
      <c r="Y222" s="8"/>
      <c r="Z222" s="1820"/>
    </row>
    <row r="223" spans="1:26" ht="15" customHeight="1" x14ac:dyDescent="0.25">
      <c r="A223" s="70">
        <v>1</v>
      </c>
      <c r="B223" s="70">
        <v>1</v>
      </c>
      <c r="C223" s="146" t="s">
        <v>90</v>
      </c>
      <c r="D223" s="1614"/>
      <c r="E223" s="2367">
        <f>SUM(E220:E222)</f>
        <v>990</v>
      </c>
      <c r="F223" s="192">
        <f>SUM(F220:F222)</f>
        <v>82.5</v>
      </c>
      <c r="G223" s="110">
        <f>SUM(G220:G222)</f>
        <v>80</v>
      </c>
      <c r="H223" s="194">
        <f>G223/F223*100</f>
        <v>96.969696969696969</v>
      </c>
      <c r="I223" s="104">
        <f>IF(E223=0,0,K223/E223)</f>
        <v>11.090909090909092</v>
      </c>
      <c r="J223" s="104">
        <f>M223/G223</f>
        <v>16.100000000000001</v>
      </c>
      <c r="K223" s="179">
        <f>SUM(K220:K222)</f>
        <v>10980</v>
      </c>
      <c r="L223" s="103">
        <f t="shared" ref="L223:M223" si="107">SUM(L220:L222)</f>
        <v>914.99999999999989</v>
      </c>
      <c r="M223" s="103">
        <f t="shared" si="107"/>
        <v>1288</v>
      </c>
      <c r="N223" s="180">
        <f>M223/L223*100</f>
        <v>140.76502732240439</v>
      </c>
      <c r="O223" s="103">
        <f>SUM(O220:O221)</f>
        <v>29</v>
      </c>
      <c r="P223" s="180">
        <f>M223/$C$4*12/O223</f>
        <v>532.9655172413793</v>
      </c>
      <c r="Q223" s="8"/>
      <c r="R223" s="1049"/>
      <c r="S223" s="8">
        <f t="shared" si="90"/>
        <v>0</v>
      </c>
      <c r="T223" s="8"/>
      <c r="U223" s="8"/>
      <c r="V223" s="8"/>
      <c r="W223" s="1166"/>
      <c r="X223" s="8"/>
      <c r="Y223" s="8"/>
      <c r="Z223" s="1820"/>
    </row>
    <row r="224" spans="1:26" ht="15" customHeight="1" x14ac:dyDescent="0.25">
      <c r="A224" s="70">
        <v>1</v>
      </c>
      <c r="B224" s="70">
        <v>1</v>
      </c>
      <c r="C224" s="266" t="s">
        <v>148</v>
      </c>
      <c r="D224" s="267"/>
      <c r="E224" s="2358"/>
      <c r="F224" s="174"/>
      <c r="G224" s="188"/>
      <c r="H224" s="174"/>
      <c r="I224" s="108"/>
      <c r="J224" s="108"/>
      <c r="K224" s="137"/>
      <c r="L224" s="136"/>
      <c r="M224" s="136"/>
      <c r="N224" s="136"/>
      <c r="O224" s="268"/>
      <c r="P224" s="268"/>
      <c r="Q224" s="8"/>
      <c r="R224" s="1049"/>
      <c r="S224" s="8">
        <f t="shared" si="90"/>
        <v>0</v>
      </c>
      <c r="T224" s="8"/>
      <c r="U224" s="8"/>
      <c r="V224" s="8"/>
      <c r="W224" s="1166"/>
      <c r="X224" s="8"/>
      <c r="Y224" s="8"/>
      <c r="Z224" s="1820"/>
    </row>
    <row r="225" spans="1:27" ht="15" customHeight="1" x14ac:dyDescent="0.25">
      <c r="A225" s="70">
        <v>1</v>
      </c>
      <c r="B225" s="70">
        <v>1</v>
      </c>
      <c r="C225" s="152" t="s">
        <v>184</v>
      </c>
      <c r="D225" s="269">
        <v>240</v>
      </c>
      <c r="E225" s="2357">
        <v>400</v>
      </c>
      <c r="F225" s="92">
        <f t="shared" ref="F225:F226" si="108">E225/12*$C$4</f>
        <v>33.333333333333336</v>
      </c>
      <c r="G225" s="174">
        <v>17</v>
      </c>
      <c r="H225" s="92">
        <f>G225/F225*100</f>
        <v>51</v>
      </c>
      <c r="I225" s="117">
        <v>8</v>
      </c>
      <c r="J225" s="93">
        <f>M225/G225</f>
        <v>10</v>
      </c>
      <c r="K225" s="129">
        <f>ROUND(E225*I225,0)</f>
        <v>3200</v>
      </c>
      <c r="L225" s="100">
        <f t="shared" ref="L225:L226" si="109">K225/12*$C$4</f>
        <v>266.66666666666669</v>
      </c>
      <c r="M225" s="94">
        <v>170</v>
      </c>
      <c r="N225" s="100">
        <f>M225/L225*100</f>
        <v>63.749999999999993</v>
      </c>
      <c r="O225" s="94">
        <f>ROUND(K225/D225,0)</f>
        <v>13</v>
      </c>
      <c r="P225" s="94">
        <f>M225/$C$4*12/O225</f>
        <v>156.92307692307693</v>
      </c>
      <c r="Q225" s="8"/>
      <c r="R225" s="1049"/>
      <c r="S225" s="8">
        <f t="shared" si="90"/>
        <v>0</v>
      </c>
      <c r="T225" s="8"/>
      <c r="U225" s="8"/>
      <c r="V225" s="8"/>
      <c r="W225" s="1166"/>
      <c r="X225" s="8"/>
      <c r="Y225" s="8"/>
      <c r="Z225" s="1820"/>
    </row>
    <row r="226" spans="1:27" s="96" customFormat="1" ht="15" customHeight="1" x14ac:dyDescent="0.25">
      <c r="A226" s="70">
        <v>1</v>
      </c>
      <c r="B226" s="70">
        <v>1</v>
      </c>
      <c r="C226" s="150" t="s">
        <v>6</v>
      </c>
      <c r="D226" s="269">
        <v>240</v>
      </c>
      <c r="E226" s="2357">
        <v>215</v>
      </c>
      <c r="F226" s="92">
        <f t="shared" si="108"/>
        <v>17.916666666666668</v>
      </c>
      <c r="G226" s="98">
        <v>15</v>
      </c>
      <c r="H226" s="98">
        <f>G226/F226*100</f>
        <v>83.720930232558132</v>
      </c>
      <c r="I226" s="131">
        <v>3</v>
      </c>
      <c r="J226" s="93">
        <f>M226/G226</f>
        <v>9</v>
      </c>
      <c r="K226" s="129">
        <f>ROUND(E226*I226,0)</f>
        <v>645</v>
      </c>
      <c r="L226" s="100">
        <f t="shared" si="109"/>
        <v>53.75</v>
      </c>
      <c r="M226" s="100">
        <v>135</v>
      </c>
      <c r="N226" s="100">
        <f>M226/L226*100</f>
        <v>251.16279069767441</v>
      </c>
      <c r="O226" s="94">
        <f>ROUND(K226/D226,0)</f>
        <v>3</v>
      </c>
      <c r="P226" s="100">
        <f>M226/$C$4*12/O226</f>
        <v>540</v>
      </c>
      <c r="Q226" s="8"/>
      <c r="R226" s="1049"/>
      <c r="S226" s="8">
        <f t="shared" si="90"/>
        <v>0</v>
      </c>
      <c r="T226" s="8"/>
      <c r="U226" s="8"/>
      <c r="V226" s="8"/>
      <c r="W226" s="1166"/>
      <c r="X226" s="8"/>
      <c r="Y226" s="8"/>
      <c r="Z226" s="1820"/>
      <c r="AA226" s="2485"/>
    </row>
    <row r="227" spans="1:27" ht="19.5" customHeight="1" x14ac:dyDescent="0.25">
      <c r="A227" s="70">
        <v>1</v>
      </c>
      <c r="B227" s="70">
        <v>1</v>
      </c>
      <c r="C227" s="270" t="s">
        <v>241</v>
      </c>
      <c r="D227" s="270"/>
      <c r="E227" s="2368">
        <f>SUM(E225:E226)</f>
        <v>615</v>
      </c>
      <c r="F227" s="196">
        <f>SUM(F225:F226)</f>
        <v>51.25</v>
      </c>
      <c r="G227" s="196">
        <f>SUM(G225:G226)</f>
        <v>32</v>
      </c>
      <c r="H227" s="271">
        <f>G227/F227*100</f>
        <v>62.439024390243901</v>
      </c>
      <c r="I227" s="159">
        <f>IF(E227=0,0,K227/E227)</f>
        <v>6.2520325203252032</v>
      </c>
      <c r="J227" s="99">
        <f>M227/G227</f>
        <v>9.53125</v>
      </c>
      <c r="K227" s="272">
        <f>SUM(K225:K226)</f>
        <v>3845</v>
      </c>
      <c r="L227" s="161">
        <f>SUM(L225:L226)</f>
        <v>320.41666666666669</v>
      </c>
      <c r="M227" s="161">
        <f>SUM(M225:M226)</f>
        <v>305</v>
      </c>
      <c r="N227" s="100">
        <f>M227/L227*100</f>
        <v>95.188556566970078</v>
      </c>
      <c r="O227" s="161">
        <f>SUM(O225:O226)</f>
        <v>16</v>
      </c>
      <c r="P227" s="162">
        <f>M227/$C$4*12/O227</f>
        <v>228.75</v>
      </c>
      <c r="Q227" s="15"/>
      <c r="R227" s="1050"/>
      <c r="S227" s="15">
        <f t="shared" si="90"/>
        <v>0</v>
      </c>
      <c r="T227" s="15"/>
      <c r="U227" s="15"/>
      <c r="V227" s="15"/>
      <c r="W227" s="1284"/>
      <c r="X227" s="15"/>
      <c r="Y227" s="15"/>
      <c r="Z227" s="1821"/>
    </row>
    <row r="228" spans="1:27" ht="15" customHeight="1" x14ac:dyDescent="0.25">
      <c r="A228" s="70">
        <v>1</v>
      </c>
      <c r="B228" s="70">
        <v>1</v>
      </c>
      <c r="C228" s="157" t="s">
        <v>316</v>
      </c>
      <c r="D228" s="157"/>
      <c r="E228" s="2354">
        <f>SUM(E227,E223)</f>
        <v>1605</v>
      </c>
      <c r="F228" s="158">
        <f>SUM(F227,F223)</f>
        <v>133.75</v>
      </c>
      <c r="G228" s="297">
        <f>SUM(G227,G223)</f>
        <v>112</v>
      </c>
      <c r="H228" s="158">
        <f>G228/F228*100</f>
        <v>83.738317757009355</v>
      </c>
      <c r="I228" s="159">
        <f>IF(E228=0,0,K228/E228)</f>
        <v>9.2367601246105924</v>
      </c>
      <c r="J228" s="159">
        <f>M228/G228</f>
        <v>14.223214285714286</v>
      </c>
      <c r="K228" s="297">
        <f>SUM(K227,K223)</f>
        <v>14825</v>
      </c>
      <c r="L228" s="158">
        <f>SUM(L227,L223)</f>
        <v>1235.4166666666665</v>
      </c>
      <c r="M228" s="158">
        <f>SUM(M227,M223)</f>
        <v>1593</v>
      </c>
      <c r="N228" s="162">
        <f>M228/L228*100</f>
        <v>128.94435075885332</v>
      </c>
      <c r="O228" s="268">
        <f>SUM(O227,O223)</f>
        <v>45</v>
      </c>
      <c r="P228" s="162">
        <f>M228/$C$4*12/O228</f>
        <v>424.8</v>
      </c>
      <c r="Q228" s="57">
        <v>48024.26103999999</v>
      </c>
      <c r="R228" s="1057">
        <f>Q228/12*$C$4</f>
        <v>4002.0217533333325</v>
      </c>
      <c r="S228" s="61">
        <f t="shared" si="90"/>
        <v>3924.3806</v>
      </c>
      <c r="T228" s="61"/>
      <c r="U228" s="57">
        <f>S228-R228</f>
        <v>-77.641153333332568</v>
      </c>
      <c r="V228" s="61"/>
      <c r="W228" s="2496">
        <v>3924.3806</v>
      </c>
      <c r="X228" s="61">
        <v>3</v>
      </c>
      <c r="Y228" s="61">
        <v>589292.76</v>
      </c>
      <c r="Z228" s="1828">
        <f>Y228/1000</f>
        <v>589.29276000000004</v>
      </c>
    </row>
    <row r="229" spans="1:27" ht="21" customHeight="1" x14ac:dyDescent="0.25">
      <c r="B229" s="70">
        <v>1</v>
      </c>
      <c r="C229" s="1748" t="s">
        <v>328</v>
      </c>
      <c r="D229" s="599"/>
      <c r="E229" s="2283">
        <f>E230</f>
        <v>100</v>
      </c>
      <c r="F229" s="116">
        <f t="shared" ref="F229:F230" si="110">E229/12*$C$4</f>
        <v>8.3333333333333339</v>
      </c>
      <c r="G229" s="109">
        <f t="shared" ref="G229:H229" si="111">G230</f>
        <v>0</v>
      </c>
      <c r="H229" s="156">
        <f t="shared" si="111"/>
        <v>0</v>
      </c>
      <c r="I229" s="131"/>
      <c r="J229" s="131"/>
      <c r="K229" s="116"/>
      <c r="L229" s="116"/>
      <c r="M229" s="116"/>
      <c r="N229" s="94"/>
      <c r="O229" s="94"/>
      <c r="P229" s="100"/>
      <c r="Q229" s="15">
        <v>329.19600000000003</v>
      </c>
      <c r="R229" s="1158">
        <f>Q229/12*$C$4</f>
        <v>27.433000000000003</v>
      </c>
      <c r="S229" s="13">
        <f t="shared" si="90"/>
        <v>0</v>
      </c>
      <c r="T229" s="8"/>
      <c r="U229" s="15">
        <f>S229-R229</f>
        <v>-27.433000000000003</v>
      </c>
      <c r="V229" s="18"/>
      <c r="W229" s="1166"/>
      <c r="X229" s="8"/>
      <c r="Y229" s="8"/>
      <c r="Z229" s="1820"/>
    </row>
    <row r="230" spans="1:27" ht="26.25" customHeight="1" thickBot="1" x14ac:dyDescent="0.3">
      <c r="B230" s="70">
        <v>1</v>
      </c>
      <c r="C230" s="1749" t="s">
        <v>438</v>
      </c>
      <c r="D230" s="1750"/>
      <c r="E230" s="2369">
        <v>100</v>
      </c>
      <c r="F230" s="1757">
        <f t="shared" si="110"/>
        <v>8.3333333333333339</v>
      </c>
      <c r="G230" s="835"/>
      <c r="H230" s="1751">
        <f>G230/F230*100</f>
        <v>0</v>
      </c>
      <c r="I230" s="1752"/>
      <c r="J230" s="1752"/>
      <c r="K230" s="336"/>
      <c r="L230" s="296"/>
      <c r="M230" s="1751"/>
      <c r="N230" s="153"/>
      <c r="O230" s="153"/>
      <c r="P230" s="1753"/>
      <c r="Q230" s="66"/>
      <c r="R230" s="1754"/>
      <c r="S230" s="18"/>
      <c r="T230" s="18"/>
      <c r="U230" s="66"/>
      <c r="V230" s="66"/>
      <c r="W230" s="2493"/>
      <c r="X230" s="18"/>
      <c r="Y230" s="18"/>
      <c r="Z230" s="1825"/>
    </row>
    <row r="231" spans="1:27" ht="15" customHeight="1" thickBot="1" x14ac:dyDescent="0.3">
      <c r="A231" s="70">
        <v>1</v>
      </c>
      <c r="B231" s="70">
        <v>1</v>
      </c>
      <c r="C231" s="164" t="s">
        <v>17</v>
      </c>
      <c r="D231" s="243"/>
      <c r="E231" s="2370"/>
      <c r="F231" s="273"/>
      <c r="G231" s="273"/>
      <c r="H231" s="273"/>
      <c r="I231" s="199"/>
      <c r="J231" s="199"/>
      <c r="K231" s="274"/>
      <c r="L231" s="199"/>
      <c r="M231" s="199">
        <f>SUM(M185,M218,M228)</f>
        <v>10168</v>
      </c>
      <c r="N231" s="199"/>
      <c r="O231" s="199"/>
      <c r="P231" s="274"/>
      <c r="Q231" s="14">
        <f t="shared" ref="Q231" si="112">SUM(Q185,Q218,Q228,Q229)</f>
        <v>609676.44494114991</v>
      </c>
      <c r="R231" s="1054">
        <f t="shared" ref="R231" si="113">SUM(R185,R218,R228,R229)</f>
        <v>50806.370411762495</v>
      </c>
      <c r="S231" s="14">
        <f t="shared" ref="S231:W231" si="114">SUM(S185,S218,S228,S229)</f>
        <v>43946.725339999997</v>
      </c>
      <c r="T231" s="14">
        <f t="shared" si="114"/>
        <v>0</v>
      </c>
      <c r="U231" s="14">
        <f t="shared" si="114"/>
        <v>-6859.6450717624912</v>
      </c>
      <c r="V231" s="14">
        <f t="shared" si="114"/>
        <v>-63.977460000000001</v>
      </c>
      <c r="W231" s="1265">
        <f t="shared" si="114"/>
        <v>43882.747879999995</v>
      </c>
      <c r="X231" s="14"/>
      <c r="Y231" s="14">
        <f t="shared" ref="Y231:Z231" si="115">SUM(Y185,Y218,Y228,Y229)</f>
        <v>3821519.2100000018</v>
      </c>
      <c r="Z231" s="14">
        <f t="shared" si="115"/>
        <v>3821.5192100000022</v>
      </c>
    </row>
    <row r="232" spans="1:27" ht="24.75" customHeight="1" x14ac:dyDescent="0.25">
      <c r="A232" s="70">
        <v>1</v>
      </c>
      <c r="B232" s="70">
        <v>1</v>
      </c>
      <c r="C232" s="169"/>
      <c r="D232" s="169"/>
      <c r="E232" s="2296"/>
      <c r="F232" s="111"/>
      <c r="G232" s="111"/>
      <c r="H232" s="111"/>
      <c r="I232" s="177"/>
      <c r="J232" s="177"/>
      <c r="K232" s="137"/>
      <c r="L232" s="136"/>
      <c r="M232" s="136"/>
      <c r="N232" s="136"/>
      <c r="O232" s="136"/>
      <c r="P232" s="136"/>
      <c r="Q232" s="13"/>
      <c r="R232" s="1052"/>
      <c r="S232" s="13"/>
      <c r="T232" s="13"/>
      <c r="U232" s="13"/>
      <c r="V232" s="13"/>
      <c r="W232" s="1267"/>
      <c r="X232" s="13"/>
      <c r="Y232" s="13"/>
      <c r="Z232" s="1823"/>
    </row>
    <row r="233" spans="1:27" ht="36" customHeight="1" x14ac:dyDescent="0.25">
      <c r="A233" s="70">
        <v>1</v>
      </c>
      <c r="B233" s="70">
        <v>1</v>
      </c>
      <c r="C233" s="1041" t="s">
        <v>247</v>
      </c>
      <c r="D233" s="276"/>
      <c r="E233" s="877"/>
      <c r="F233" s="92"/>
      <c r="G233" s="92"/>
      <c r="H233" s="92"/>
      <c r="I233" s="93"/>
      <c r="J233" s="93"/>
      <c r="K233" s="129"/>
      <c r="L233" s="94"/>
      <c r="M233" s="94"/>
      <c r="N233" s="94"/>
      <c r="O233" s="94"/>
      <c r="P233" s="94"/>
      <c r="Q233" s="8"/>
      <c r="R233" s="1049"/>
      <c r="S233" s="8"/>
      <c r="T233" s="8"/>
      <c r="U233" s="8"/>
      <c r="V233" s="8"/>
      <c r="W233" s="1166"/>
      <c r="X233" s="8"/>
      <c r="Y233" s="8"/>
      <c r="Z233" s="1820"/>
    </row>
    <row r="234" spans="1:27" ht="30" customHeight="1" x14ac:dyDescent="0.25">
      <c r="A234" s="70">
        <v>1</v>
      </c>
      <c r="B234" s="70">
        <v>1</v>
      </c>
      <c r="C234" s="90" t="s">
        <v>5</v>
      </c>
      <c r="D234" s="90"/>
      <c r="E234" s="877"/>
      <c r="F234" s="92"/>
      <c r="G234" s="92"/>
      <c r="H234" s="92"/>
      <c r="I234" s="93"/>
      <c r="J234" s="93"/>
      <c r="K234" s="129"/>
      <c r="L234" s="94"/>
      <c r="M234" s="94"/>
      <c r="N234" s="94"/>
      <c r="O234" s="94"/>
      <c r="P234" s="94"/>
      <c r="Q234" s="8"/>
      <c r="R234" s="1049"/>
      <c r="S234" s="8">
        <f t="shared" si="90"/>
        <v>0</v>
      </c>
      <c r="T234" s="8"/>
      <c r="U234" s="8"/>
      <c r="V234" s="8"/>
      <c r="W234" s="1166"/>
      <c r="X234" s="8"/>
      <c r="Y234" s="8"/>
      <c r="Z234" s="1820"/>
    </row>
    <row r="235" spans="1:27" ht="20.45" customHeight="1" x14ac:dyDescent="0.25">
      <c r="A235" s="70">
        <v>1</v>
      </c>
      <c r="B235" s="70">
        <v>1</v>
      </c>
      <c r="C235" s="175" t="s">
        <v>188</v>
      </c>
      <c r="D235" s="175">
        <v>340</v>
      </c>
      <c r="E235" s="877">
        <v>1100</v>
      </c>
      <c r="F235" s="92">
        <f t="shared" ref="F235:F240" si="116">E235/12*$C$4</f>
        <v>91.666666666666671</v>
      </c>
      <c r="G235" s="92">
        <v>158</v>
      </c>
      <c r="H235" s="92">
        <f t="shared" ref="H235:H242" si="117">G235/F235*100</f>
        <v>172.36363636363637</v>
      </c>
      <c r="I235" s="277">
        <v>17</v>
      </c>
      <c r="J235" s="93">
        <f t="shared" ref="J235:J241" si="118">M235/G235</f>
        <v>16.443037974683545</v>
      </c>
      <c r="K235" s="129">
        <f t="shared" ref="K235:K240" si="119">ROUND(E235*I235,0)</f>
        <v>18700</v>
      </c>
      <c r="L235" s="94">
        <f t="shared" ref="L235:L240" si="120">K235/12*$C$4</f>
        <v>1558.3333333333333</v>
      </c>
      <c r="M235" s="94">
        <v>2598</v>
      </c>
      <c r="N235" s="94">
        <f t="shared" ref="N235:N241" si="121">M235/L235*100</f>
        <v>166.71657754010695</v>
      </c>
      <c r="O235" s="222">
        <f t="shared" ref="O235:O240" si="122">ROUND(K235/D235,0)</f>
        <v>55</v>
      </c>
      <c r="P235" s="94">
        <f t="shared" ref="P235:P241" si="123">M235/$C$4*12/O235</f>
        <v>566.83636363636367</v>
      </c>
      <c r="Q235" s="8"/>
      <c r="R235" s="1049"/>
      <c r="S235" s="8">
        <f t="shared" si="90"/>
        <v>0</v>
      </c>
      <c r="T235" s="8"/>
      <c r="U235" s="8"/>
      <c r="V235" s="8"/>
      <c r="W235" s="1166"/>
      <c r="X235" s="8"/>
      <c r="Y235" s="8"/>
      <c r="Z235" s="1820"/>
    </row>
    <row r="236" spans="1:27" ht="15.75" customHeight="1" x14ac:dyDescent="0.25">
      <c r="A236" s="70">
        <v>1</v>
      </c>
      <c r="B236" s="70">
        <v>1</v>
      </c>
      <c r="C236" s="175" t="s">
        <v>189</v>
      </c>
      <c r="D236" s="175">
        <v>340</v>
      </c>
      <c r="E236" s="877">
        <v>580</v>
      </c>
      <c r="F236" s="92">
        <f t="shared" si="116"/>
        <v>48.333333333333336</v>
      </c>
      <c r="G236" s="92">
        <v>64</v>
      </c>
      <c r="H236" s="92">
        <f t="shared" si="117"/>
        <v>132.41379310344828</v>
      </c>
      <c r="I236" s="277">
        <v>14.4</v>
      </c>
      <c r="J236" s="93">
        <f t="shared" si="118"/>
        <v>12.109375</v>
      </c>
      <c r="K236" s="129">
        <f t="shared" si="119"/>
        <v>8352</v>
      </c>
      <c r="L236" s="94">
        <f t="shared" si="120"/>
        <v>696</v>
      </c>
      <c r="M236" s="94">
        <v>775</v>
      </c>
      <c r="N236" s="94">
        <f t="shared" si="121"/>
        <v>111.35057471264366</v>
      </c>
      <c r="O236" s="222">
        <f t="shared" si="122"/>
        <v>25</v>
      </c>
      <c r="P236" s="94">
        <f t="shared" si="123"/>
        <v>372</v>
      </c>
      <c r="Q236" s="8"/>
      <c r="R236" s="1049"/>
      <c r="S236" s="8">
        <f t="shared" si="90"/>
        <v>0</v>
      </c>
      <c r="T236" s="8"/>
      <c r="U236" s="8"/>
      <c r="V236" s="8"/>
      <c r="W236" s="1166"/>
      <c r="X236" s="8"/>
      <c r="Y236" s="8"/>
      <c r="Z236" s="1820"/>
    </row>
    <row r="237" spans="1:27" ht="15.75" customHeight="1" x14ac:dyDescent="0.25">
      <c r="A237" s="70">
        <v>1</v>
      </c>
      <c r="B237" s="70">
        <v>1</v>
      </c>
      <c r="C237" s="175" t="s">
        <v>190</v>
      </c>
      <c r="D237" s="175">
        <v>340</v>
      </c>
      <c r="E237" s="877">
        <v>450</v>
      </c>
      <c r="F237" s="92">
        <f t="shared" si="116"/>
        <v>37.5</v>
      </c>
      <c r="G237" s="92">
        <v>69</v>
      </c>
      <c r="H237" s="92">
        <f t="shared" si="117"/>
        <v>184</v>
      </c>
      <c r="I237" s="277">
        <v>20</v>
      </c>
      <c r="J237" s="93">
        <f t="shared" si="118"/>
        <v>16.869565217391305</v>
      </c>
      <c r="K237" s="129">
        <f t="shared" si="119"/>
        <v>9000</v>
      </c>
      <c r="L237" s="94">
        <f t="shared" si="120"/>
        <v>750</v>
      </c>
      <c r="M237" s="94">
        <v>1164</v>
      </c>
      <c r="N237" s="94">
        <f t="shared" si="121"/>
        <v>155.20000000000002</v>
      </c>
      <c r="O237" s="222">
        <f t="shared" si="122"/>
        <v>26</v>
      </c>
      <c r="P237" s="94">
        <f t="shared" si="123"/>
        <v>537.23076923076928</v>
      </c>
      <c r="Q237" s="8"/>
      <c r="R237" s="1049"/>
      <c r="S237" s="8">
        <f t="shared" si="90"/>
        <v>0</v>
      </c>
      <c r="T237" s="8"/>
      <c r="U237" s="8"/>
      <c r="V237" s="8"/>
      <c r="W237" s="1166"/>
      <c r="X237" s="8"/>
      <c r="Y237" s="8"/>
      <c r="Z237" s="1820"/>
    </row>
    <row r="238" spans="1:27" ht="15" customHeight="1" x14ac:dyDescent="0.25">
      <c r="A238" s="70">
        <v>1</v>
      </c>
      <c r="B238" s="70">
        <v>1</v>
      </c>
      <c r="C238" s="175" t="s">
        <v>191</v>
      </c>
      <c r="D238" s="175">
        <v>340</v>
      </c>
      <c r="E238" s="877">
        <v>500</v>
      </c>
      <c r="F238" s="92">
        <f t="shared" si="116"/>
        <v>41.666666666666664</v>
      </c>
      <c r="G238" s="92">
        <v>84</v>
      </c>
      <c r="H238" s="92">
        <f t="shared" si="117"/>
        <v>201.6</v>
      </c>
      <c r="I238" s="277">
        <v>18.2</v>
      </c>
      <c r="J238" s="93">
        <f t="shared" si="118"/>
        <v>13.023809523809524</v>
      </c>
      <c r="K238" s="129">
        <f t="shared" si="119"/>
        <v>9100</v>
      </c>
      <c r="L238" s="94">
        <f t="shared" si="120"/>
        <v>758.33333333333337</v>
      </c>
      <c r="M238" s="94">
        <v>1094</v>
      </c>
      <c r="N238" s="94">
        <f t="shared" si="121"/>
        <v>144.26373626373626</v>
      </c>
      <c r="O238" s="222">
        <f t="shared" si="122"/>
        <v>27</v>
      </c>
      <c r="P238" s="94">
        <f t="shared" si="123"/>
        <v>486.22222222222223</v>
      </c>
      <c r="Q238" s="8"/>
      <c r="R238" s="1049"/>
      <c r="S238" s="8">
        <f t="shared" si="90"/>
        <v>0</v>
      </c>
      <c r="T238" s="8"/>
      <c r="U238" s="8"/>
      <c r="V238" s="8"/>
      <c r="W238" s="1166"/>
      <c r="X238" s="8"/>
      <c r="Y238" s="8"/>
      <c r="Z238" s="1820"/>
    </row>
    <row r="239" spans="1:27" ht="15" customHeight="1" x14ac:dyDescent="0.25">
      <c r="A239" s="70">
        <v>1</v>
      </c>
      <c r="B239" s="70">
        <v>1</v>
      </c>
      <c r="C239" s="91" t="s">
        <v>146</v>
      </c>
      <c r="D239" s="91">
        <v>340</v>
      </c>
      <c r="E239" s="877">
        <v>1040</v>
      </c>
      <c r="F239" s="92">
        <f t="shared" si="116"/>
        <v>86.666666666666671</v>
      </c>
      <c r="G239" s="92">
        <v>54</v>
      </c>
      <c r="H239" s="92">
        <f t="shared" si="117"/>
        <v>62.307692307692307</v>
      </c>
      <c r="I239" s="277">
        <v>24</v>
      </c>
      <c r="J239" s="93">
        <f t="shared" si="118"/>
        <v>21.814814814814813</v>
      </c>
      <c r="K239" s="129">
        <f t="shared" si="119"/>
        <v>24960</v>
      </c>
      <c r="L239" s="94">
        <f t="shared" si="120"/>
        <v>2080</v>
      </c>
      <c r="M239" s="94">
        <v>1178</v>
      </c>
      <c r="N239" s="94">
        <f t="shared" si="121"/>
        <v>56.634615384615387</v>
      </c>
      <c r="O239" s="222">
        <f t="shared" si="122"/>
        <v>73</v>
      </c>
      <c r="P239" s="94">
        <f t="shared" si="123"/>
        <v>193.64383561643837</v>
      </c>
      <c r="Q239" s="8"/>
      <c r="R239" s="1049"/>
      <c r="S239" s="8">
        <f t="shared" si="90"/>
        <v>0</v>
      </c>
      <c r="T239" s="8"/>
      <c r="U239" s="8"/>
      <c r="V239" s="8"/>
      <c r="W239" s="1166"/>
      <c r="X239" s="8"/>
      <c r="Y239" s="8"/>
      <c r="Z239" s="1820"/>
    </row>
    <row r="240" spans="1:27" ht="15" customHeight="1" x14ac:dyDescent="0.25">
      <c r="A240" s="70">
        <v>1</v>
      </c>
      <c r="B240" s="70">
        <v>1</v>
      </c>
      <c r="C240" s="97" t="s">
        <v>192</v>
      </c>
      <c r="D240" s="97">
        <v>340</v>
      </c>
      <c r="E240" s="2350">
        <v>2205</v>
      </c>
      <c r="F240" s="98">
        <f t="shared" si="116"/>
        <v>183.75</v>
      </c>
      <c r="G240" s="98">
        <v>310</v>
      </c>
      <c r="H240" s="98">
        <f t="shared" si="117"/>
        <v>168.70748299319729</v>
      </c>
      <c r="I240" s="278">
        <v>8</v>
      </c>
      <c r="J240" s="99">
        <f t="shared" si="118"/>
        <v>7.4612903225806448</v>
      </c>
      <c r="K240" s="101">
        <f t="shared" si="119"/>
        <v>17640</v>
      </c>
      <c r="L240" s="100">
        <f t="shared" si="120"/>
        <v>1470</v>
      </c>
      <c r="M240" s="100">
        <v>2313</v>
      </c>
      <c r="N240" s="100">
        <f t="shared" si="121"/>
        <v>157.34693877551021</v>
      </c>
      <c r="O240" s="100">
        <f t="shared" si="122"/>
        <v>52</v>
      </c>
      <c r="P240" s="100">
        <f t="shared" si="123"/>
        <v>533.76923076923072</v>
      </c>
      <c r="Q240" s="15"/>
      <c r="R240" s="1050"/>
      <c r="S240" s="15">
        <f t="shared" si="90"/>
        <v>0</v>
      </c>
      <c r="T240" s="15"/>
      <c r="U240" s="15"/>
      <c r="V240" s="15"/>
      <c r="W240" s="1284"/>
      <c r="X240" s="15"/>
      <c r="Y240" s="15"/>
      <c r="Z240" s="1821"/>
    </row>
    <row r="241" spans="1:27" ht="29.25" customHeight="1" x14ac:dyDescent="0.25">
      <c r="A241" s="70">
        <v>1</v>
      </c>
      <c r="B241" s="70">
        <v>1</v>
      </c>
      <c r="C241" s="102" t="s">
        <v>7</v>
      </c>
      <c r="D241" s="102"/>
      <c r="E241" s="2351">
        <f>SUM(E235:E240)</f>
        <v>5875</v>
      </c>
      <c r="F241" s="103">
        <f>SUM(F235:F240)</f>
        <v>489.58333333333331</v>
      </c>
      <c r="G241" s="103">
        <f>SUM(G235:G240)</f>
        <v>739</v>
      </c>
      <c r="H241" s="103">
        <f t="shared" si="117"/>
        <v>150.94468085106382</v>
      </c>
      <c r="I241" s="104">
        <f>IF(E241=0,0,K241/E241)</f>
        <v>14.936510638297872</v>
      </c>
      <c r="J241" s="104">
        <f t="shared" si="118"/>
        <v>12.343707713125847</v>
      </c>
      <c r="K241" s="179">
        <f>SUM(K235:K240)</f>
        <v>87752</v>
      </c>
      <c r="L241" s="103">
        <f>SUM(L235:L240)</f>
        <v>7312.6666666666661</v>
      </c>
      <c r="M241" s="103">
        <f>SUM(M235:M240)</f>
        <v>9122</v>
      </c>
      <c r="N241" s="180">
        <f t="shared" si="121"/>
        <v>124.74245601239859</v>
      </c>
      <c r="O241" s="279">
        <f>SUM(O235:O240)</f>
        <v>258</v>
      </c>
      <c r="P241" s="180">
        <f t="shared" si="123"/>
        <v>424.27906976744185</v>
      </c>
      <c r="Q241" s="17">
        <v>505225.57313399989</v>
      </c>
      <c r="R241" s="1051">
        <f t="shared" ref="R241:R242" si="124">Q241/12*$C$4</f>
        <v>42102.131094499993</v>
      </c>
      <c r="S241" s="17">
        <f t="shared" si="90"/>
        <v>42092.877379999991</v>
      </c>
      <c r="T241" s="17"/>
      <c r="U241" s="17">
        <f>S241-R241</f>
        <v>-9.2537145000023884</v>
      </c>
      <c r="V241" s="17">
        <v>-137.75201999999999</v>
      </c>
      <c r="W241" s="1259">
        <v>41955.125359999991</v>
      </c>
      <c r="X241" s="17">
        <v>367</v>
      </c>
      <c r="Y241" s="17">
        <v>27554368.050000004</v>
      </c>
      <c r="Z241" s="1822">
        <f>Y241/1000</f>
        <v>27554.368050000005</v>
      </c>
    </row>
    <row r="242" spans="1:27" ht="31.15" customHeight="1" x14ac:dyDescent="0.25">
      <c r="A242" s="70">
        <v>1</v>
      </c>
      <c r="B242" s="70">
        <v>1</v>
      </c>
      <c r="C242" s="107" t="s">
        <v>276</v>
      </c>
      <c r="D242" s="109"/>
      <c r="E242" s="2292">
        <v>100</v>
      </c>
      <c r="F242" s="280">
        <f>ROUND(E242/12*$C$4,0)</f>
        <v>8</v>
      </c>
      <c r="G242" s="109"/>
      <c r="H242" s="109">
        <f t="shared" si="117"/>
        <v>0</v>
      </c>
      <c r="I242" s="108"/>
      <c r="J242" s="108"/>
      <c r="K242" s="182"/>
      <c r="L242" s="109"/>
      <c r="M242" s="109"/>
      <c r="N242" s="112"/>
      <c r="O242" s="281"/>
      <c r="P242" s="112"/>
      <c r="Q242" s="13">
        <v>13881.293959999999</v>
      </c>
      <c r="R242" s="1051">
        <f t="shared" si="124"/>
        <v>1156.7744966666667</v>
      </c>
      <c r="S242" s="13">
        <f t="shared" si="90"/>
        <v>0</v>
      </c>
      <c r="T242" s="13"/>
      <c r="U242" s="13">
        <f>S242-R242</f>
        <v>-1156.7744966666667</v>
      </c>
      <c r="V242" s="13">
        <v>0</v>
      </c>
      <c r="W242" s="1267">
        <v>0</v>
      </c>
      <c r="X242" s="13"/>
      <c r="Y242" s="13"/>
      <c r="Z242" s="1823"/>
    </row>
    <row r="243" spans="1:27" ht="30" customHeight="1" x14ac:dyDescent="0.25">
      <c r="A243" s="70">
        <v>1</v>
      </c>
      <c r="B243" s="70">
        <v>1</v>
      </c>
      <c r="C243" s="115" t="s">
        <v>14</v>
      </c>
      <c r="D243" s="115"/>
      <c r="E243" s="2283"/>
      <c r="F243" s="116"/>
      <c r="G243" s="116"/>
      <c r="H243" s="116"/>
      <c r="I243" s="117"/>
      <c r="J243" s="117"/>
      <c r="K243" s="223"/>
      <c r="L243" s="116"/>
      <c r="M243" s="116"/>
      <c r="N243" s="116"/>
      <c r="O243" s="116"/>
      <c r="P243" s="116"/>
      <c r="Q243" s="8"/>
      <c r="R243" s="1049"/>
      <c r="S243" s="8">
        <f t="shared" si="90"/>
        <v>0</v>
      </c>
      <c r="T243" s="8"/>
      <c r="U243" s="8"/>
      <c r="V243" s="8"/>
      <c r="W243" s="1166"/>
      <c r="X243" s="8"/>
      <c r="Y243" s="8"/>
      <c r="Z243" s="1820"/>
    </row>
    <row r="244" spans="1:27" ht="15" customHeight="1" x14ac:dyDescent="0.25">
      <c r="A244" s="70">
        <v>1</v>
      </c>
      <c r="B244" s="70">
        <v>1</v>
      </c>
      <c r="C244" s="120" t="s">
        <v>198</v>
      </c>
      <c r="D244" s="120"/>
      <c r="E244" s="877">
        <f>SUM(E246)</f>
        <v>53996</v>
      </c>
      <c r="F244" s="92">
        <f>SUM(F246)</f>
        <v>4500</v>
      </c>
      <c r="G244" s="92">
        <f>SUM(G246)</f>
        <v>3369</v>
      </c>
      <c r="H244" s="92">
        <f>G244/F244*100</f>
        <v>74.866666666666674</v>
      </c>
      <c r="I244" s="117"/>
      <c r="J244" s="117"/>
      <c r="K244" s="223"/>
      <c r="L244" s="116"/>
      <c r="M244" s="116"/>
      <c r="N244" s="116"/>
      <c r="O244" s="116"/>
      <c r="P244" s="116"/>
      <c r="Q244" s="8"/>
      <c r="R244" s="1049"/>
      <c r="S244" s="8">
        <f t="shared" si="90"/>
        <v>0</v>
      </c>
      <c r="T244" s="8"/>
      <c r="U244" s="8"/>
      <c r="V244" s="8"/>
      <c r="W244" s="1166"/>
      <c r="X244" s="1735">
        <f>X246</f>
        <v>3405</v>
      </c>
      <c r="Y244" s="1735">
        <f t="shared" ref="Y244:Z244" si="125">Y246</f>
        <v>1673217.0000000019</v>
      </c>
      <c r="Z244" s="8">
        <f t="shared" si="125"/>
        <v>1673.2170000000019</v>
      </c>
    </row>
    <row r="245" spans="1:27" ht="15" customHeight="1" x14ac:dyDescent="0.25">
      <c r="A245" s="70">
        <v>1</v>
      </c>
      <c r="B245" s="70">
        <v>1</v>
      </c>
      <c r="C245" s="120"/>
      <c r="D245" s="120"/>
      <c r="E245" s="877"/>
      <c r="F245" s="92"/>
      <c r="G245" s="92"/>
      <c r="H245" s="92"/>
      <c r="I245" s="117"/>
      <c r="J245" s="117"/>
      <c r="K245" s="223"/>
      <c r="L245" s="116"/>
      <c r="M245" s="116"/>
      <c r="N245" s="116"/>
      <c r="O245" s="116"/>
      <c r="P245" s="116"/>
      <c r="Q245" s="8"/>
      <c r="R245" s="1049"/>
      <c r="S245" s="8">
        <f t="shared" si="90"/>
        <v>0</v>
      </c>
      <c r="T245" s="8"/>
      <c r="U245" s="8"/>
      <c r="V245" s="8"/>
      <c r="W245" s="1166"/>
      <c r="X245" s="1735"/>
      <c r="Y245" s="1735"/>
      <c r="Z245" s="1820"/>
    </row>
    <row r="246" spans="1:27" ht="15" customHeight="1" x14ac:dyDescent="0.25">
      <c r="A246" s="70">
        <v>1</v>
      </c>
      <c r="B246" s="70">
        <v>1</v>
      </c>
      <c r="C246" s="120" t="s">
        <v>293</v>
      </c>
      <c r="D246" s="120"/>
      <c r="E246" s="877">
        <v>53996</v>
      </c>
      <c r="F246" s="92">
        <f>ROUND(E246/12*$C$4,0)</f>
        <v>4500</v>
      </c>
      <c r="G246" s="92">
        <v>3369</v>
      </c>
      <c r="H246" s="92">
        <f>G246/F246*100</f>
        <v>74.866666666666674</v>
      </c>
      <c r="I246" s="117"/>
      <c r="J246" s="117"/>
      <c r="K246" s="223"/>
      <c r="L246" s="116"/>
      <c r="M246" s="116"/>
      <c r="N246" s="116"/>
      <c r="O246" s="116"/>
      <c r="P246" s="116"/>
      <c r="Q246" s="8"/>
      <c r="R246" s="1049"/>
      <c r="S246" s="8">
        <f t="shared" si="90"/>
        <v>0</v>
      </c>
      <c r="T246" s="8"/>
      <c r="U246" s="8"/>
      <c r="V246" s="8"/>
      <c r="W246" s="1166"/>
      <c r="X246" s="1735">
        <v>3405</v>
      </c>
      <c r="Y246" s="1735">
        <v>1673217.0000000019</v>
      </c>
      <c r="Z246" s="1820">
        <f>Y246/1000</f>
        <v>1673.2170000000019</v>
      </c>
    </row>
    <row r="247" spans="1:27" ht="30" customHeight="1" x14ac:dyDescent="0.25">
      <c r="A247" s="70">
        <v>1</v>
      </c>
      <c r="B247" s="70">
        <v>1</v>
      </c>
      <c r="C247" s="120" t="s">
        <v>157</v>
      </c>
      <c r="D247" s="120"/>
      <c r="E247" s="877"/>
      <c r="F247" s="92"/>
      <c r="G247" s="92"/>
      <c r="H247" s="92"/>
      <c r="I247" s="117"/>
      <c r="J247" s="117"/>
      <c r="K247" s="223"/>
      <c r="L247" s="116"/>
      <c r="M247" s="116"/>
      <c r="N247" s="116"/>
      <c r="O247" s="116"/>
      <c r="P247" s="116"/>
      <c r="Q247" s="8"/>
      <c r="R247" s="1049"/>
      <c r="S247" s="8">
        <f t="shared" si="90"/>
        <v>0</v>
      </c>
      <c r="T247" s="8"/>
      <c r="U247" s="8"/>
      <c r="V247" s="8"/>
      <c r="W247" s="1166"/>
      <c r="X247" s="8"/>
      <c r="Y247" s="8"/>
      <c r="Z247" s="1820"/>
    </row>
    <row r="248" spans="1:27" ht="35.25" customHeight="1" x14ac:dyDescent="0.25">
      <c r="A248" s="70">
        <v>1</v>
      </c>
      <c r="B248" s="70">
        <v>1</v>
      </c>
      <c r="C248" s="120" t="s">
        <v>158</v>
      </c>
      <c r="D248" s="120"/>
      <c r="E248" s="877"/>
      <c r="F248" s="92"/>
      <c r="G248" s="92"/>
      <c r="H248" s="92"/>
      <c r="I248" s="117"/>
      <c r="J248" s="117"/>
      <c r="K248" s="223"/>
      <c r="L248" s="116"/>
      <c r="M248" s="116"/>
      <c r="N248" s="116"/>
      <c r="O248" s="116"/>
      <c r="P248" s="116"/>
      <c r="Q248" s="8"/>
      <c r="R248" s="1049"/>
      <c r="S248" s="8">
        <f t="shared" si="90"/>
        <v>0</v>
      </c>
      <c r="T248" s="8"/>
      <c r="U248" s="8"/>
      <c r="V248" s="8"/>
      <c r="W248" s="1166"/>
      <c r="X248" s="8"/>
      <c r="Y248" s="8"/>
      <c r="Z248" s="1820"/>
    </row>
    <row r="249" spans="1:27" ht="15" customHeight="1" x14ac:dyDescent="0.25">
      <c r="A249" s="70">
        <v>1</v>
      </c>
      <c r="B249" s="70">
        <v>1</v>
      </c>
      <c r="C249" s="121" t="s">
        <v>160</v>
      </c>
      <c r="D249" s="121"/>
      <c r="E249" s="877"/>
      <c r="F249" s="92"/>
      <c r="G249" s="2481">
        <f>SUM(G250:G261)</f>
        <v>2685</v>
      </c>
      <c r="H249" s="92"/>
      <c r="I249" s="117"/>
      <c r="J249" s="117"/>
      <c r="K249" s="282"/>
      <c r="L249" s="173"/>
      <c r="M249" s="173"/>
      <c r="N249" s="173"/>
      <c r="O249" s="173"/>
      <c r="P249" s="173"/>
      <c r="Q249" s="8">
        <v>181239.1269</v>
      </c>
      <c r="R249" s="1049">
        <f t="shared" ref="R249" si="126">Q249/12*$C$4</f>
        <v>15103.260575</v>
      </c>
      <c r="S249" s="8">
        <f t="shared" si="90"/>
        <v>14080.094499999999</v>
      </c>
      <c r="T249" s="8"/>
      <c r="U249" s="8">
        <f>S249-R249</f>
        <v>-1023.166075000001</v>
      </c>
      <c r="V249" s="8">
        <v>0</v>
      </c>
      <c r="W249" s="1166">
        <v>14080.094499999999</v>
      </c>
      <c r="X249" s="8">
        <v>666</v>
      </c>
      <c r="Y249" s="8">
        <v>2103084.34</v>
      </c>
      <c r="Z249" s="1820">
        <f>Y249/1000</f>
        <v>2103.0843399999999</v>
      </c>
    </row>
    <row r="250" spans="1:27" ht="15" customHeight="1" x14ac:dyDescent="0.25">
      <c r="B250" s="70">
        <v>1</v>
      </c>
      <c r="C250" s="175" t="s">
        <v>193</v>
      </c>
      <c r="D250" s="175"/>
      <c r="E250" s="877">
        <v>1640</v>
      </c>
      <c r="F250" s="92">
        <f>ROUND(E250/12*$C$4,0)</f>
        <v>137</v>
      </c>
      <c r="G250" s="98">
        <v>108</v>
      </c>
      <c r="H250" s="92">
        <f t="shared" ref="H250:H263" si="127">G250/F250*100</f>
        <v>78.832116788321173</v>
      </c>
      <c r="I250" s="117"/>
      <c r="J250" s="131"/>
      <c r="K250" s="118"/>
      <c r="L250" s="119"/>
      <c r="M250" s="118"/>
      <c r="N250" s="118"/>
      <c r="O250" s="118"/>
      <c r="P250" s="118"/>
      <c r="Q250" s="8"/>
      <c r="R250" s="1049"/>
      <c r="S250" s="8">
        <f>W250-V250-T250</f>
        <v>0</v>
      </c>
      <c r="T250" s="8"/>
      <c r="U250" s="8"/>
      <c r="V250" s="8"/>
      <c r="W250" s="1166"/>
      <c r="X250" s="8"/>
      <c r="Y250" s="8"/>
      <c r="Z250" s="1820"/>
    </row>
    <row r="251" spans="1:27" ht="30" customHeight="1" x14ac:dyDescent="0.25">
      <c r="B251" s="70">
        <v>1</v>
      </c>
      <c r="C251" s="321" t="s">
        <v>281</v>
      </c>
      <c r="D251" s="321"/>
      <c r="E251" s="2356">
        <v>2400</v>
      </c>
      <c r="F251" s="92">
        <f>ROUND(E251/12*$C$4,0)</f>
        <v>200</v>
      </c>
      <c r="G251" s="92">
        <v>138</v>
      </c>
      <c r="H251" s="92">
        <f t="shared" si="127"/>
        <v>69</v>
      </c>
      <c r="I251" s="117"/>
      <c r="J251" s="302"/>
      <c r="K251" s="298"/>
      <c r="L251" s="118"/>
      <c r="M251" s="118"/>
      <c r="N251" s="118"/>
      <c r="O251" s="119"/>
      <c r="P251" s="118"/>
      <c r="Q251" s="8"/>
      <c r="R251" s="1049"/>
      <c r="S251" s="8">
        <f>W251-V251-T251</f>
        <v>0</v>
      </c>
      <c r="T251" s="8"/>
      <c r="U251" s="8"/>
      <c r="V251" s="8"/>
      <c r="W251" s="1166"/>
      <c r="X251" s="8"/>
      <c r="Y251" s="8"/>
      <c r="Z251" s="1820"/>
    </row>
    <row r="252" spans="1:27" s="241" customFormat="1" ht="30" customHeight="1" x14ac:dyDescent="0.25">
      <c r="A252" s="70">
        <v>1</v>
      </c>
      <c r="B252" s="70">
        <v>1</v>
      </c>
      <c r="C252" s="283" t="s">
        <v>282</v>
      </c>
      <c r="D252" s="283"/>
      <c r="E252" s="2350">
        <v>6500</v>
      </c>
      <c r="F252" s="92">
        <f>ROUND(E252/12*$C$4,0)</f>
        <v>542</v>
      </c>
      <c r="G252" s="170">
        <v>785</v>
      </c>
      <c r="H252" s="170">
        <f t="shared" si="127"/>
        <v>144.83394833948338</v>
      </c>
      <c r="I252" s="346"/>
      <c r="J252" s="1042"/>
      <c r="K252" s="753"/>
      <c r="L252" s="113"/>
      <c r="M252" s="148"/>
      <c r="N252" s="298"/>
      <c r="O252" s="298"/>
      <c r="P252" s="148"/>
      <c r="Q252" s="18"/>
      <c r="R252" s="1053"/>
      <c r="S252" s="18">
        <f>W252-V252-T252</f>
        <v>0</v>
      </c>
      <c r="T252" s="18"/>
      <c r="U252" s="18"/>
      <c r="V252" s="18"/>
      <c r="W252" s="2493"/>
      <c r="X252" s="18"/>
      <c r="Y252" s="18"/>
      <c r="Z252" s="1825"/>
      <c r="AA252" s="776"/>
    </row>
    <row r="253" spans="1:27" s="241" customFormat="1" ht="15" customHeight="1" x14ac:dyDescent="0.25">
      <c r="A253" s="70">
        <v>1</v>
      </c>
      <c r="B253" s="70">
        <v>1</v>
      </c>
      <c r="C253" s="122" t="s">
        <v>74</v>
      </c>
      <c r="D253" s="122"/>
      <c r="E253" s="877">
        <v>800</v>
      </c>
      <c r="F253" s="92">
        <f>ROUND(E253/12*$C$4,0)</f>
        <v>67</v>
      </c>
      <c r="G253" s="92">
        <v>18</v>
      </c>
      <c r="H253" s="92">
        <f t="shared" si="127"/>
        <v>26.865671641791046</v>
      </c>
      <c r="I253" s="117"/>
      <c r="J253" s="117"/>
      <c r="K253" s="119"/>
      <c r="L253" s="118"/>
      <c r="M253" s="118"/>
      <c r="N253" s="118"/>
      <c r="O253" s="118"/>
      <c r="P253" s="118"/>
      <c r="Q253" s="8"/>
      <c r="R253" s="1049"/>
      <c r="S253" s="8">
        <f>W253-V253-T253</f>
        <v>0</v>
      </c>
      <c r="T253" s="8"/>
      <c r="U253" s="8"/>
      <c r="V253" s="8"/>
      <c r="W253" s="1166"/>
      <c r="X253" s="8"/>
      <c r="Y253" s="8"/>
      <c r="Z253" s="1820"/>
      <c r="AA253" s="776"/>
    </row>
    <row r="254" spans="1:27" ht="30" customHeight="1" x14ac:dyDescent="0.25">
      <c r="A254" s="70">
        <v>1</v>
      </c>
      <c r="B254" s="70">
        <v>1</v>
      </c>
      <c r="C254" s="1608" t="s">
        <v>194</v>
      </c>
      <c r="D254" s="122"/>
      <c r="E254" s="877">
        <v>4800</v>
      </c>
      <c r="F254" s="92">
        <f>ROUND(E254/12*$C$4,0)</f>
        <v>400</v>
      </c>
      <c r="G254" s="92">
        <v>285</v>
      </c>
      <c r="H254" s="92">
        <f t="shared" si="127"/>
        <v>71.25</v>
      </c>
      <c r="I254" s="117"/>
      <c r="J254" s="117"/>
      <c r="K254" s="119"/>
      <c r="L254" s="118"/>
      <c r="M254" s="118"/>
      <c r="N254" s="118"/>
      <c r="O254" s="118"/>
      <c r="P254" s="118"/>
      <c r="Q254" s="8"/>
      <c r="R254" s="1049"/>
      <c r="S254" s="8">
        <f>W254-V254-T254</f>
        <v>0</v>
      </c>
      <c r="T254" s="8"/>
      <c r="U254" s="8"/>
      <c r="V254" s="8"/>
      <c r="W254" s="1166"/>
      <c r="X254" s="8"/>
      <c r="Y254" s="8"/>
      <c r="Z254" s="1820"/>
    </row>
    <row r="255" spans="1:27" ht="15" customHeight="1" x14ac:dyDescent="0.25">
      <c r="A255" s="70">
        <v>1</v>
      </c>
      <c r="B255" s="70">
        <v>1</v>
      </c>
      <c r="C255" s="175" t="s">
        <v>78</v>
      </c>
      <c r="D255" s="175"/>
      <c r="E255" s="877">
        <v>6000</v>
      </c>
      <c r="F255" s="92">
        <f t="shared" ref="F255:F261" si="128">ROUND(E255/12*$C$4,0)</f>
        <v>500</v>
      </c>
      <c r="G255" s="92">
        <v>399</v>
      </c>
      <c r="H255" s="92">
        <f t="shared" si="127"/>
        <v>79.800000000000011</v>
      </c>
      <c r="I255" s="117"/>
      <c r="J255" s="117"/>
      <c r="K255" s="282"/>
      <c r="L255" s="173"/>
      <c r="M255" s="173"/>
      <c r="N255" s="173"/>
      <c r="O255" s="173"/>
      <c r="P255" s="173"/>
      <c r="Q255" s="8"/>
      <c r="R255" s="1049"/>
      <c r="S255" s="8">
        <f t="shared" si="90"/>
        <v>0</v>
      </c>
      <c r="T255" s="8"/>
      <c r="U255" s="8"/>
      <c r="V255" s="8"/>
      <c r="W255" s="1166"/>
      <c r="X255" s="8"/>
      <c r="Y255" s="8"/>
      <c r="Z255" s="1820"/>
    </row>
    <row r="256" spans="1:27" ht="30" customHeight="1" x14ac:dyDescent="0.25">
      <c r="A256" s="70">
        <v>1</v>
      </c>
      <c r="B256" s="70">
        <v>1</v>
      </c>
      <c r="C256" s="175" t="s">
        <v>284</v>
      </c>
      <c r="D256" s="175"/>
      <c r="E256" s="877">
        <v>4900</v>
      </c>
      <c r="F256" s="92">
        <f t="shared" si="128"/>
        <v>408</v>
      </c>
      <c r="G256" s="92">
        <v>374</v>
      </c>
      <c r="H256" s="92">
        <f t="shared" si="127"/>
        <v>91.666666666666657</v>
      </c>
      <c r="I256" s="117"/>
      <c r="J256" s="117"/>
      <c r="K256" s="223"/>
      <c r="L256" s="116"/>
      <c r="M256" s="116"/>
      <c r="N256" s="116"/>
      <c r="O256" s="116"/>
      <c r="P256" s="116"/>
      <c r="Q256" s="8"/>
      <c r="R256" s="1049"/>
      <c r="S256" s="8">
        <f t="shared" si="90"/>
        <v>0</v>
      </c>
      <c r="T256" s="8"/>
      <c r="U256" s="8"/>
      <c r="V256" s="8"/>
      <c r="W256" s="1166"/>
      <c r="X256" s="8"/>
      <c r="Y256" s="8"/>
      <c r="Z256" s="1820"/>
    </row>
    <row r="257" spans="1:27" ht="15" customHeight="1" x14ac:dyDescent="0.25">
      <c r="A257" s="70">
        <v>1</v>
      </c>
      <c r="B257" s="70">
        <v>1</v>
      </c>
      <c r="C257" s="120" t="s">
        <v>372</v>
      </c>
      <c r="D257" s="120"/>
      <c r="E257" s="877">
        <v>3480</v>
      </c>
      <c r="F257" s="92">
        <f>ROUND(E257/12*$C$4,0)</f>
        <v>290</v>
      </c>
      <c r="G257" s="92">
        <v>276</v>
      </c>
      <c r="H257" s="92">
        <f t="shared" si="127"/>
        <v>95.172413793103445</v>
      </c>
      <c r="I257" s="117"/>
      <c r="J257" s="117"/>
      <c r="K257" s="119"/>
      <c r="L257" s="118"/>
      <c r="M257" s="118"/>
      <c r="N257" s="118"/>
      <c r="O257" s="118"/>
      <c r="P257" s="118"/>
      <c r="Q257" s="8"/>
      <c r="R257" s="1049"/>
      <c r="S257" s="8">
        <f>W257-V257-T257</f>
        <v>0</v>
      </c>
      <c r="T257" s="8"/>
      <c r="U257" s="8"/>
      <c r="V257" s="8"/>
      <c r="W257" s="1166"/>
      <c r="X257" s="8"/>
      <c r="Y257" s="8"/>
      <c r="Z257" s="1820"/>
    </row>
    <row r="258" spans="1:27" ht="15" customHeight="1" x14ac:dyDescent="0.25">
      <c r="A258" s="70">
        <v>1</v>
      </c>
      <c r="B258" s="70">
        <v>1</v>
      </c>
      <c r="C258" s="175" t="s">
        <v>300</v>
      </c>
      <c r="D258" s="175"/>
      <c r="E258" s="877">
        <v>2550</v>
      </c>
      <c r="F258" s="92">
        <f>ROUND(E258/12*$C$4,0)</f>
        <v>213</v>
      </c>
      <c r="G258" s="92">
        <v>212</v>
      </c>
      <c r="H258" s="92">
        <f t="shared" si="127"/>
        <v>99.53051643192488</v>
      </c>
      <c r="I258" s="117"/>
      <c r="J258" s="117"/>
      <c r="K258" s="119"/>
      <c r="L258" s="118"/>
      <c r="M258" s="118"/>
      <c r="N258" s="118"/>
      <c r="O258" s="118"/>
      <c r="P258" s="118"/>
      <c r="Q258" s="8"/>
      <c r="R258" s="1049"/>
      <c r="S258" s="8">
        <f>W258-V258-T258</f>
        <v>0</v>
      </c>
      <c r="T258" s="8"/>
      <c r="U258" s="8"/>
      <c r="V258" s="8"/>
      <c r="W258" s="1166"/>
      <c r="X258" s="8"/>
      <c r="Y258" s="8"/>
      <c r="Z258" s="1820"/>
    </row>
    <row r="259" spans="1:27" ht="15" customHeight="1" x14ac:dyDescent="0.25">
      <c r="A259" s="70">
        <v>1</v>
      </c>
      <c r="B259" s="70">
        <v>1</v>
      </c>
      <c r="C259" s="122" t="s">
        <v>371</v>
      </c>
      <c r="D259" s="122"/>
      <c r="E259" s="877">
        <v>135</v>
      </c>
      <c r="F259" s="92">
        <f>ROUND(E259/12*$C$4,0)</f>
        <v>11</v>
      </c>
      <c r="G259" s="92">
        <v>1</v>
      </c>
      <c r="H259" s="92">
        <f t="shared" si="127"/>
        <v>9.0909090909090917</v>
      </c>
      <c r="I259" s="117"/>
      <c r="J259" s="117"/>
      <c r="K259" s="119"/>
      <c r="L259" s="118"/>
      <c r="M259" s="118"/>
      <c r="N259" s="118"/>
      <c r="O259" s="118"/>
      <c r="P259" s="118"/>
      <c r="Q259" s="8"/>
      <c r="R259" s="1049"/>
      <c r="S259" s="8">
        <f>W259-V259-T259</f>
        <v>0</v>
      </c>
      <c r="T259" s="8"/>
      <c r="U259" s="8"/>
      <c r="V259" s="8"/>
      <c r="W259" s="1166"/>
      <c r="X259" s="8"/>
      <c r="Y259" s="8"/>
      <c r="Z259" s="1820"/>
    </row>
    <row r="260" spans="1:27" ht="15" customHeight="1" x14ac:dyDescent="0.25">
      <c r="A260" s="70">
        <v>1</v>
      </c>
      <c r="B260" s="70">
        <v>1</v>
      </c>
      <c r="C260" s="175" t="s">
        <v>81</v>
      </c>
      <c r="D260" s="175"/>
      <c r="E260" s="877">
        <v>2150</v>
      </c>
      <c r="F260" s="92">
        <f t="shared" si="128"/>
        <v>179</v>
      </c>
      <c r="G260" s="92">
        <v>52</v>
      </c>
      <c r="H260" s="92">
        <f t="shared" si="127"/>
        <v>29.050279329608941</v>
      </c>
      <c r="I260" s="117"/>
      <c r="J260" s="117"/>
      <c r="K260" s="223"/>
      <c r="L260" s="116"/>
      <c r="M260" s="116"/>
      <c r="N260" s="116"/>
      <c r="O260" s="116"/>
      <c r="P260" s="116"/>
      <c r="Q260" s="8"/>
      <c r="R260" s="1049"/>
      <c r="S260" s="8">
        <f t="shared" si="90"/>
        <v>0</v>
      </c>
      <c r="T260" s="8"/>
      <c r="U260" s="8"/>
      <c r="V260" s="8"/>
      <c r="W260" s="1166"/>
      <c r="X260" s="8"/>
      <c r="Y260" s="8"/>
      <c r="Z260" s="1820"/>
    </row>
    <row r="261" spans="1:27" ht="15" customHeight="1" x14ac:dyDescent="0.25">
      <c r="A261" s="70">
        <v>1</v>
      </c>
      <c r="B261" s="70">
        <v>1</v>
      </c>
      <c r="C261" s="2024" t="s">
        <v>91</v>
      </c>
      <c r="D261" s="175"/>
      <c r="E261" s="877">
        <v>920</v>
      </c>
      <c r="F261" s="92">
        <f t="shared" si="128"/>
        <v>77</v>
      </c>
      <c r="G261" s="92">
        <v>37</v>
      </c>
      <c r="H261" s="92">
        <f t="shared" si="127"/>
        <v>48.051948051948052</v>
      </c>
      <c r="I261" s="117"/>
      <c r="J261" s="117"/>
      <c r="K261" s="223"/>
      <c r="L261" s="116"/>
      <c r="M261" s="116"/>
      <c r="N261" s="116"/>
      <c r="O261" s="116"/>
      <c r="P261" s="116"/>
      <c r="Q261" s="8"/>
      <c r="R261" s="1049"/>
      <c r="S261" s="8">
        <f t="shared" si="90"/>
        <v>0</v>
      </c>
      <c r="T261" s="8"/>
      <c r="U261" s="8"/>
      <c r="V261" s="8"/>
      <c r="W261" s="1166"/>
      <c r="X261" s="8"/>
      <c r="Y261" s="8"/>
      <c r="Z261" s="1820"/>
    </row>
    <row r="262" spans="1:27" ht="27.75" customHeight="1" x14ac:dyDescent="0.25">
      <c r="B262" s="70">
        <v>1</v>
      </c>
      <c r="C262" s="2022" t="s">
        <v>165</v>
      </c>
      <c r="D262" s="321"/>
      <c r="E262" s="2356">
        <f>E244</f>
        <v>53996</v>
      </c>
      <c r="F262" s="170">
        <f t="shared" ref="F262:G262" si="129">F244</f>
        <v>4500</v>
      </c>
      <c r="G262" s="170">
        <f t="shared" si="129"/>
        <v>3369</v>
      </c>
      <c r="H262" s="170">
        <f t="shared" si="127"/>
        <v>74.866666666666674</v>
      </c>
      <c r="I262" s="239"/>
      <c r="J262" s="239"/>
      <c r="K262" s="336"/>
      <c r="L262" s="2023"/>
      <c r="M262" s="296"/>
      <c r="N262" s="336"/>
      <c r="O262" s="336"/>
      <c r="P262" s="296"/>
      <c r="Q262" s="18">
        <v>31919.735400000005</v>
      </c>
      <c r="R262" s="1053">
        <f t="shared" ref="R262" si="130">Q262/12*$C$4</f>
        <v>2659.9779500000004</v>
      </c>
      <c r="S262" s="18">
        <f t="shared" ref="S262" si="131">W262-V262-T262</f>
        <v>1991.5843499999999</v>
      </c>
      <c r="T262" s="18"/>
      <c r="U262" s="18">
        <f>S262-R262</f>
        <v>-668.39360000000056</v>
      </c>
      <c r="V262" s="18">
        <v>0</v>
      </c>
      <c r="W262" s="2493">
        <v>1991.5843499999999</v>
      </c>
      <c r="X262" s="18"/>
      <c r="Y262" s="18"/>
      <c r="Z262" s="1825"/>
    </row>
    <row r="263" spans="1:27" ht="15" customHeight="1" x14ac:dyDescent="0.25">
      <c r="A263" s="70">
        <v>1</v>
      </c>
      <c r="B263" s="70">
        <v>1</v>
      </c>
      <c r="C263" s="132" t="s">
        <v>166</v>
      </c>
      <c r="D263" s="132"/>
      <c r="E263" s="2351">
        <f>E244</f>
        <v>53996</v>
      </c>
      <c r="F263" s="103">
        <f>F244</f>
        <v>4500</v>
      </c>
      <c r="G263" s="103">
        <f>G244</f>
        <v>3369</v>
      </c>
      <c r="H263" s="103">
        <f t="shared" si="127"/>
        <v>74.866666666666674</v>
      </c>
      <c r="I263" s="104"/>
      <c r="J263" s="104"/>
      <c r="K263" s="106"/>
      <c r="L263" s="133"/>
      <c r="M263" s="105"/>
      <c r="N263" s="106"/>
      <c r="O263" s="106"/>
      <c r="P263" s="105"/>
      <c r="Q263" s="17">
        <f>SUM(Q262,Q249)</f>
        <v>213158.86230000001</v>
      </c>
      <c r="R263" s="1051">
        <f t="shared" ref="R263:W263" si="132">SUM(R262,R249)</f>
        <v>17763.238525000001</v>
      </c>
      <c r="S263" s="17">
        <f t="shared" si="132"/>
        <v>16071.678849999998</v>
      </c>
      <c r="T263" s="17">
        <f t="shared" si="132"/>
        <v>0</v>
      </c>
      <c r="U263" s="17">
        <f t="shared" si="132"/>
        <v>-1691.5596750000016</v>
      </c>
      <c r="V263" s="17">
        <f t="shared" si="132"/>
        <v>0</v>
      </c>
      <c r="W263" s="1259">
        <f t="shared" si="132"/>
        <v>16071.678849999998</v>
      </c>
      <c r="X263" s="17">
        <f>X244+X247*3.2+X248</f>
        <v>3405</v>
      </c>
      <c r="Y263" s="17">
        <f>Y249+Y244+Y247+Y248</f>
        <v>3776301.3400000017</v>
      </c>
      <c r="Z263" s="17">
        <f>Z249+Z244+Z247+Z248</f>
        <v>3776.3013400000018</v>
      </c>
    </row>
    <row r="264" spans="1:27" ht="18" customHeight="1" x14ac:dyDescent="0.25">
      <c r="A264" s="70">
        <v>1</v>
      </c>
      <c r="B264" s="70">
        <v>1</v>
      </c>
      <c r="C264" s="261" t="s">
        <v>31</v>
      </c>
      <c r="D264" s="135"/>
      <c r="E264" s="2292"/>
      <c r="F264" s="109"/>
      <c r="G264" s="109"/>
      <c r="H264" s="109"/>
      <c r="I264" s="108"/>
      <c r="J264" s="108"/>
      <c r="K264" s="205"/>
      <c r="L264" s="112"/>
      <c r="M264" s="112"/>
      <c r="N264" s="112"/>
      <c r="O264" s="112"/>
      <c r="P264" s="112"/>
      <c r="Q264" s="13"/>
      <c r="R264" s="1052"/>
      <c r="S264" s="13">
        <f t="shared" ref="S264:S323" si="133">W264-V264-T264</f>
        <v>0</v>
      </c>
      <c r="T264" s="13"/>
      <c r="U264" s="13"/>
      <c r="V264" s="13"/>
      <c r="W264" s="1267"/>
      <c r="X264" s="13"/>
      <c r="Y264" s="13"/>
      <c r="Z264" s="1823"/>
    </row>
    <row r="265" spans="1:27" ht="18" customHeight="1" x14ac:dyDescent="0.25">
      <c r="B265" s="70">
        <v>1</v>
      </c>
      <c r="C265" s="144" t="s">
        <v>192</v>
      </c>
      <c r="D265" s="284">
        <v>330</v>
      </c>
      <c r="E265" s="2301">
        <v>264</v>
      </c>
      <c r="F265" s="92">
        <f>E265/12*$C$4</f>
        <v>22</v>
      </c>
      <c r="G265" s="92"/>
      <c r="H265" s="92">
        <f>G265/F265*100</f>
        <v>0</v>
      </c>
      <c r="I265" s="145">
        <v>5</v>
      </c>
      <c r="J265" s="93" t="e">
        <f>M265/G265</f>
        <v>#DIV/0!</v>
      </c>
      <c r="K265" s="129">
        <f>ROUND(E265*I265,0)</f>
        <v>1320</v>
      </c>
      <c r="L265" s="94">
        <f t="shared" ref="L265" si="134">K265/12*$C$4</f>
        <v>110</v>
      </c>
      <c r="M265" s="94"/>
      <c r="N265" s="94">
        <f>M265/L265*100</f>
        <v>0</v>
      </c>
      <c r="O265" s="172">
        <f>ROUND(K265/D265,0)</f>
        <v>4</v>
      </c>
      <c r="P265" s="94">
        <f t="shared" ref="P265" si="135">M265/$C$4*12/O265</f>
        <v>0</v>
      </c>
      <c r="Q265" s="8"/>
      <c r="R265" s="1049"/>
      <c r="S265" s="8">
        <f t="shared" si="133"/>
        <v>0</v>
      </c>
      <c r="T265" s="8"/>
      <c r="U265" s="8">
        <f>S265-R265</f>
        <v>0</v>
      </c>
      <c r="V265" s="8"/>
      <c r="W265" s="1166"/>
      <c r="X265" s="13"/>
      <c r="Y265" s="13"/>
      <c r="Z265" s="1823"/>
    </row>
    <row r="266" spans="1:27" s="96" customFormat="1" ht="15" customHeight="1" x14ac:dyDescent="0.25">
      <c r="A266" s="70">
        <v>1</v>
      </c>
      <c r="B266" s="70">
        <v>1</v>
      </c>
      <c r="C266" s="144" t="s">
        <v>146</v>
      </c>
      <c r="D266" s="284">
        <v>330</v>
      </c>
      <c r="E266" s="2301">
        <v>70</v>
      </c>
      <c r="F266" s="92">
        <f>E266/12*$C$4</f>
        <v>5.833333333333333</v>
      </c>
      <c r="G266" s="92">
        <v>3</v>
      </c>
      <c r="H266" s="92">
        <f>G266/F266*100</f>
        <v>51.428571428571438</v>
      </c>
      <c r="I266" s="145">
        <v>28.8</v>
      </c>
      <c r="J266" s="93">
        <f>M266/G266</f>
        <v>30.333333333333332</v>
      </c>
      <c r="K266" s="129">
        <f>ROUND(E266*I266,0)</f>
        <v>2016</v>
      </c>
      <c r="L266" s="94">
        <f t="shared" ref="L266" si="136">K266/12*$C$4</f>
        <v>168</v>
      </c>
      <c r="M266" s="94">
        <v>91</v>
      </c>
      <c r="N266" s="94">
        <f>M266/L266*100</f>
        <v>54.166666666666664</v>
      </c>
      <c r="O266" s="94">
        <f>ROUND(K266/D266,0)</f>
        <v>6</v>
      </c>
      <c r="P266" s="94">
        <f t="shared" ref="P266:P272" si="137">M266/$C$4*12/O266</f>
        <v>182</v>
      </c>
      <c r="Q266" s="8"/>
      <c r="R266" s="1049"/>
      <c r="S266" s="8">
        <f t="shared" si="133"/>
        <v>0</v>
      </c>
      <c r="T266" s="8"/>
      <c r="U266" s="8">
        <f>S266-R266</f>
        <v>0</v>
      </c>
      <c r="V266" s="8"/>
      <c r="W266" s="1166"/>
      <c r="X266" s="8"/>
      <c r="Y266" s="8"/>
      <c r="Z266" s="1820"/>
      <c r="AA266" s="2485"/>
    </row>
    <row r="267" spans="1:27" ht="15" customHeight="1" x14ac:dyDescent="0.25">
      <c r="A267" s="70">
        <v>1</v>
      </c>
      <c r="B267" s="70">
        <v>1</v>
      </c>
      <c r="C267" s="146" t="s">
        <v>90</v>
      </c>
      <c r="D267" s="285"/>
      <c r="E267" s="2283">
        <f>SUM(E265:E266)</f>
        <v>334</v>
      </c>
      <c r="F267" s="116">
        <f t="shared" ref="F267:G267" si="138">SUM(F265:F266)</f>
        <v>27.833333333333332</v>
      </c>
      <c r="G267" s="116">
        <f t="shared" si="138"/>
        <v>3</v>
      </c>
      <c r="H267" s="116">
        <f>G267/F267*100</f>
        <v>10.778443113772456</v>
      </c>
      <c r="I267" s="117">
        <f>IF(E267=0,0,K267/E267)</f>
        <v>9.9880239520958085</v>
      </c>
      <c r="J267" s="117">
        <f>M267/G267</f>
        <v>30.333333333333332</v>
      </c>
      <c r="K267" s="119">
        <f>SUM(K265:K266)</f>
        <v>3336</v>
      </c>
      <c r="L267" s="118">
        <f t="shared" ref="L267:M267" si="139">SUM(L265:L266)</f>
        <v>278</v>
      </c>
      <c r="M267" s="118">
        <f t="shared" si="139"/>
        <v>91</v>
      </c>
      <c r="N267" s="118">
        <f>M267/L267*100</f>
        <v>32.733812949640289</v>
      </c>
      <c r="O267" s="286">
        <f>SUM(O265:O266)</f>
        <v>10</v>
      </c>
      <c r="P267" s="286">
        <f t="shared" si="137"/>
        <v>109.2</v>
      </c>
      <c r="Q267" s="8"/>
      <c r="R267" s="1049"/>
      <c r="S267" s="8">
        <f t="shared" si="133"/>
        <v>0</v>
      </c>
      <c r="T267" s="8"/>
      <c r="U267" s="8"/>
      <c r="V267" s="8"/>
      <c r="W267" s="1166"/>
      <c r="X267" s="8"/>
      <c r="Y267" s="8"/>
      <c r="Z267" s="1820"/>
    </row>
    <row r="268" spans="1:27" ht="15" customHeight="1" x14ac:dyDescent="0.25">
      <c r="A268" s="70">
        <v>1</v>
      </c>
      <c r="B268" s="70">
        <v>1</v>
      </c>
      <c r="C268" s="287" t="s">
        <v>16</v>
      </c>
      <c r="D268" s="285"/>
      <c r="E268" s="2283"/>
      <c r="F268" s="116"/>
      <c r="G268" s="116"/>
      <c r="H268" s="116"/>
      <c r="I268" s="117"/>
      <c r="J268" s="117"/>
      <c r="K268" s="119"/>
      <c r="L268" s="118"/>
      <c r="M268" s="118"/>
      <c r="N268" s="94"/>
      <c r="O268" s="172"/>
      <c r="P268" s="94"/>
      <c r="Q268" s="8"/>
      <c r="R268" s="1049"/>
      <c r="S268" s="8">
        <f t="shared" si="133"/>
        <v>0</v>
      </c>
      <c r="T268" s="8"/>
      <c r="U268" s="8"/>
      <c r="V268" s="8"/>
      <c r="W268" s="1166"/>
      <c r="X268" s="8"/>
      <c r="Y268" s="8"/>
      <c r="Z268" s="1820"/>
    </row>
    <row r="269" spans="1:27" ht="15" customHeight="1" x14ac:dyDescent="0.25">
      <c r="A269" s="70">
        <v>1</v>
      </c>
      <c r="B269" s="70">
        <v>1</v>
      </c>
      <c r="C269" s="122" t="s">
        <v>184</v>
      </c>
      <c r="D269" s="122">
        <v>240</v>
      </c>
      <c r="E269" s="877">
        <v>1140</v>
      </c>
      <c r="F269" s="92">
        <f>E269/12*$C$4</f>
        <v>95</v>
      </c>
      <c r="G269" s="92">
        <v>163</v>
      </c>
      <c r="H269" s="92">
        <f>G269/F269*100</f>
        <v>171.57894736842104</v>
      </c>
      <c r="I269" s="145">
        <v>8</v>
      </c>
      <c r="J269" s="93">
        <f>M269/G269</f>
        <v>4.9202453987730062</v>
      </c>
      <c r="K269" s="129">
        <f>ROUND(E269*I269,0)</f>
        <v>9120</v>
      </c>
      <c r="L269" s="94">
        <f t="shared" ref="L269:L270" si="140">K269/12*$C$4</f>
        <v>760</v>
      </c>
      <c r="M269" s="94">
        <v>802</v>
      </c>
      <c r="N269" s="94">
        <f>M269/L269*100</f>
        <v>105.52631578947368</v>
      </c>
      <c r="O269" s="129">
        <f>ROUND(K269/D269,0)</f>
        <v>38</v>
      </c>
      <c r="P269" s="94">
        <f t="shared" si="137"/>
        <v>253.26315789473685</v>
      </c>
      <c r="Q269" s="8"/>
      <c r="R269" s="1049"/>
      <c r="S269" s="8">
        <f t="shared" si="133"/>
        <v>0</v>
      </c>
      <c r="T269" s="8"/>
      <c r="U269" s="8">
        <f>S269-R269</f>
        <v>0</v>
      </c>
      <c r="V269" s="8"/>
      <c r="W269" s="1166"/>
      <c r="X269" s="8"/>
      <c r="Y269" s="8"/>
      <c r="Z269" s="1820"/>
    </row>
    <row r="270" spans="1:27" s="96" customFormat="1" ht="15" customHeight="1" x14ac:dyDescent="0.25">
      <c r="A270" s="70">
        <v>1</v>
      </c>
      <c r="B270" s="70">
        <v>1</v>
      </c>
      <c r="C270" s="209" t="s">
        <v>6</v>
      </c>
      <c r="D270" s="150">
        <v>240</v>
      </c>
      <c r="E270" s="877">
        <v>800</v>
      </c>
      <c r="F270" s="92">
        <f>E270/12*$C$4</f>
        <v>66.666666666666671</v>
      </c>
      <c r="G270" s="92">
        <v>86</v>
      </c>
      <c r="H270" s="92">
        <f>G270/F270*100</f>
        <v>128.99999999999997</v>
      </c>
      <c r="I270" s="145">
        <v>5</v>
      </c>
      <c r="J270" s="93">
        <f>M270/G270</f>
        <v>2.5465116279069768</v>
      </c>
      <c r="K270" s="129">
        <f>ROUND(E270*I270,0)</f>
        <v>4000</v>
      </c>
      <c r="L270" s="94">
        <f t="shared" si="140"/>
        <v>333.33333333333331</v>
      </c>
      <c r="M270" s="94">
        <v>219</v>
      </c>
      <c r="N270" s="94">
        <f>M270/L270*100</f>
        <v>65.7</v>
      </c>
      <c r="O270" s="129">
        <f>ROUND(K270/D270,0)</f>
        <v>17</v>
      </c>
      <c r="P270" s="94">
        <f t="shared" si="137"/>
        <v>154.58823529411765</v>
      </c>
      <c r="Q270" s="8"/>
      <c r="R270" s="1049"/>
      <c r="S270" s="8">
        <f t="shared" si="133"/>
        <v>0</v>
      </c>
      <c r="T270" s="8"/>
      <c r="U270" s="8">
        <f>S270-R270</f>
        <v>0</v>
      </c>
      <c r="V270" s="8"/>
      <c r="W270" s="1166"/>
      <c r="X270" s="8"/>
      <c r="Y270" s="8"/>
      <c r="Z270" s="1820"/>
      <c r="AA270" s="2485"/>
    </row>
    <row r="271" spans="1:27" s="96" customFormat="1" ht="23.25" customHeight="1" x14ac:dyDescent="0.25">
      <c r="A271" s="70">
        <v>1</v>
      </c>
      <c r="B271" s="70">
        <v>1</v>
      </c>
      <c r="C271" s="2455" t="s">
        <v>241</v>
      </c>
      <c r="D271" s="288"/>
      <c r="E271" s="2353">
        <f>SUM(E269:E270)</f>
        <v>1940</v>
      </c>
      <c r="F271" s="156">
        <f>SUM(F269:F270)</f>
        <v>161.66666666666669</v>
      </c>
      <c r="G271" s="156">
        <f>SUM(G269:G270)</f>
        <v>249</v>
      </c>
      <c r="H271" s="98">
        <f>G271/F271*100</f>
        <v>154.02061855670101</v>
      </c>
      <c r="I271" s="304">
        <f>L271/F271</f>
        <v>6.7628865979381434</v>
      </c>
      <c r="J271" s="99">
        <f>M271/G271</f>
        <v>4.1004016064257032</v>
      </c>
      <c r="K271" s="193">
        <f>SUM(K269:K270)</f>
        <v>13120</v>
      </c>
      <c r="L271" s="156">
        <f>SUM(L269:L270)</f>
        <v>1093.3333333333333</v>
      </c>
      <c r="M271" s="156">
        <f>SUM(M269:M270)</f>
        <v>1021</v>
      </c>
      <c r="N271" s="100">
        <f>M271/L271*100</f>
        <v>93.384146341463421</v>
      </c>
      <c r="O271" s="156">
        <f>SUM(O269:O270)</f>
        <v>55</v>
      </c>
      <c r="P271" s="100">
        <f t="shared" si="137"/>
        <v>222.76363636363635</v>
      </c>
      <c r="Q271" s="15"/>
      <c r="R271" s="1050"/>
      <c r="S271" s="15">
        <f t="shared" si="133"/>
        <v>0</v>
      </c>
      <c r="T271" s="15"/>
      <c r="U271" s="15"/>
      <c r="V271" s="15"/>
      <c r="W271" s="1284"/>
      <c r="X271" s="15"/>
      <c r="Y271" s="15"/>
      <c r="Z271" s="1821"/>
      <c r="AA271" s="2485"/>
    </row>
    <row r="272" spans="1:27" ht="15" customHeight="1" thickBot="1" x14ac:dyDescent="0.3">
      <c r="A272" s="70">
        <v>1</v>
      </c>
      <c r="B272" s="70">
        <v>1</v>
      </c>
      <c r="C272" s="1802" t="s">
        <v>316</v>
      </c>
      <c r="D272" s="157"/>
      <c r="E272" s="2354">
        <f>SUM(E271,E267)</f>
        <v>2274</v>
      </c>
      <c r="F272" s="158">
        <f>SUM(F271,F267)</f>
        <v>189.50000000000003</v>
      </c>
      <c r="G272" s="158">
        <f>SUM(G271,G267)</f>
        <v>252</v>
      </c>
      <c r="H272" s="158">
        <f>G272/F272*100</f>
        <v>132.9815303430079</v>
      </c>
      <c r="I272" s="159">
        <f>IF(E272=0,0,K272/E272)</f>
        <v>7.2365875109938438</v>
      </c>
      <c r="J272" s="159">
        <f>M272/G272</f>
        <v>4.412698412698413</v>
      </c>
      <c r="K272" s="242">
        <f>SUM(K271,K267)</f>
        <v>16456</v>
      </c>
      <c r="L272" s="242">
        <f>SUM(L271,L267)</f>
        <v>1371.3333333333333</v>
      </c>
      <c r="M272" s="242">
        <f>SUM(M271,M267)</f>
        <v>1112</v>
      </c>
      <c r="N272" s="161">
        <f>M272/L272*100</f>
        <v>81.088964511424408</v>
      </c>
      <c r="O272" s="242">
        <f>SUM(O271,O267)</f>
        <v>65</v>
      </c>
      <c r="P272" s="197">
        <f t="shared" si="137"/>
        <v>205.2923076923077</v>
      </c>
      <c r="Q272" s="57">
        <v>108103.48640000001</v>
      </c>
      <c r="R272" s="1051">
        <f t="shared" ref="R272" si="141">Q272/12*$C$4</f>
        <v>9008.6238666666668</v>
      </c>
      <c r="S272" s="57">
        <f t="shared" si="133"/>
        <v>8210.0284599999995</v>
      </c>
      <c r="T272" s="57"/>
      <c r="U272" s="57">
        <f>S272-R272</f>
        <v>-798.59540666666726</v>
      </c>
      <c r="V272" s="57">
        <v>0</v>
      </c>
      <c r="W272" s="1174">
        <v>8210.0284599999995</v>
      </c>
      <c r="X272" s="57">
        <v>127</v>
      </c>
      <c r="Y272" s="57">
        <v>8440869.9199999981</v>
      </c>
      <c r="Z272" s="1824">
        <f>Y272/1000</f>
        <v>8440.8699199999974</v>
      </c>
    </row>
    <row r="273" spans="1:26" ht="22.5" customHeight="1" thickBot="1" x14ac:dyDescent="0.3">
      <c r="A273" s="70">
        <v>1</v>
      </c>
      <c r="B273" s="70">
        <v>1</v>
      </c>
      <c r="C273" s="164" t="s">
        <v>17</v>
      </c>
      <c r="D273" s="198"/>
      <c r="E273" s="2361"/>
      <c r="F273" s="199"/>
      <c r="G273" s="199"/>
      <c r="H273" s="199"/>
      <c r="I273" s="244"/>
      <c r="J273" s="244"/>
      <c r="K273" s="289"/>
      <c r="L273" s="290"/>
      <c r="M273" s="291">
        <f>SUM(M272,M263,M241)</f>
        <v>10234</v>
      </c>
      <c r="N273" s="290"/>
      <c r="O273" s="290"/>
      <c r="P273" s="289"/>
      <c r="Q273" s="14">
        <f>SUM(Q272,Q263,Q241)</f>
        <v>826487.92183399992</v>
      </c>
      <c r="R273" s="1054">
        <f>SUM(R272,R263,R241)</f>
        <v>68873.99348616667</v>
      </c>
      <c r="S273" s="14">
        <f t="shared" si="133"/>
        <v>66374.584689999989</v>
      </c>
      <c r="T273" s="14">
        <f>SUM(T272,T263,T241)</f>
        <v>0</v>
      </c>
      <c r="U273" s="14">
        <f>SUM(U272,U263,U241)</f>
        <v>-2499.408796166671</v>
      </c>
      <c r="V273" s="14">
        <f>SUM(V272,V263,V241)</f>
        <v>-137.75201999999999</v>
      </c>
      <c r="W273" s="1265">
        <f>SUM(W272,W263,W241)</f>
        <v>66236.832669999989</v>
      </c>
      <c r="X273" s="14"/>
      <c r="Y273" s="14">
        <f>SUM(Y272,Y263,Y241)</f>
        <v>39771539.310000002</v>
      </c>
      <c r="Z273" s="14">
        <f>SUM(Z272,Z263,Z241)</f>
        <v>39771.539310000007</v>
      </c>
    </row>
    <row r="274" spans="1:26" ht="54" customHeight="1" x14ac:dyDescent="0.25">
      <c r="A274" s="70">
        <v>1</v>
      </c>
      <c r="B274" s="70">
        <v>1</v>
      </c>
      <c r="C274" s="1041" t="s">
        <v>195</v>
      </c>
      <c r="D274" s="292"/>
      <c r="E274" s="2292"/>
      <c r="F274" s="109"/>
      <c r="G274" s="109"/>
      <c r="H274" s="109"/>
      <c r="I274" s="108"/>
      <c r="J274" s="108"/>
      <c r="K274" s="205"/>
      <c r="L274" s="112"/>
      <c r="M274" s="112"/>
      <c r="N274" s="112"/>
      <c r="O274" s="293"/>
      <c r="P274" s="112"/>
      <c r="Q274" s="13"/>
      <c r="R274" s="1052"/>
      <c r="S274" s="13">
        <f t="shared" si="133"/>
        <v>0</v>
      </c>
      <c r="T274" s="13"/>
      <c r="U274" s="13"/>
      <c r="V274" s="13"/>
      <c r="W274" s="1267"/>
      <c r="X274" s="13"/>
      <c r="Y274" s="13"/>
      <c r="Z274" s="1823"/>
    </row>
    <row r="275" spans="1:26" ht="30" customHeight="1" x14ac:dyDescent="0.25">
      <c r="A275" s="70">
        <v>1</v>
      </c>
      <c r="B275" s="70">
        <v>1</v>
      </c>
      <c r="C275" s="115" t="s">
        <v>14</v>
      </c>
      <c r="D275" s="115"/>
      <c r="E275" s="2283"/>
      <c r="F275" s="116"/>
      <c r="G275" s="116"/>
      <c r="H275" s="116"/>
      <c r="I275" s="117"/>
      <c r="J275" s="117"/>
      <c r="K275" s="119"/>
      <c r="L275" s="118"/>
      <c r="M275" s="118"/>
      <c r="N275" s="118"/>
      <c r="O275" s="294"/>
      <c r="P275" s="118"/>
      <c r="Q275" s="8"/>
      <c r="R275" s="1049"/>
      <c r="S275" s="8">
        <f t="shared" si="133"/>
        <v>0</v>
      </c>
      <c r="T275" s="8"/>
      <c r="U275" s="8"/>
      <c r="V275" s="8"/>
      <c r="W275" s="1166"/>
      <c r="X275" s="8"/>
      <c r="Y275" s="8"/>
      <c r="Z275" s="1820"/>
    </row>
    <row r="276" spans="1:26" ht="15" customHeight="1" x14ac:dyDescent="0.25">
      <c r="A276" s="70">
        <v>1</v>
      </c>
      <c r="B276" s="70">
        <v>1</v>
      </c>
      <c r="C276" s="120" t="s">
        <v>198</v>
      </c>
      <c r="D276" s="120"/>
      <c r="E276" s="2541">
        <f>SUM(E278,E279,E280)</f>
        <v>100883</v>
      </c>
      <c r="F276" s="2540">
        <f>SUM(F278,F279,F280)</f>
        <v>8407</v>
      </c>
      <c r="G276" s="2540">
        <f>SUM(G278,G279,G280)+G277/2.7</f>
        <v>6990.6185185185186</v>
      </c>
      <c r="H276" s="174">
        <f>G276/F276*100</f>
        <v>83.152355400481952</v>
      </c>
      <c r="I276" s="117"/>
      <c r="J276" s="117"/>
      <c r="K276" s="119"/>
      <c r="L276" s="118"/>
      <c r="M276" s="118"/>
      <c r="N276" s="118"/>
      <c r="O276" s="294"/>
      <c r="P276" s="118"/>
      <c r="Q276" s="8"/>
      <c r="R276" s="1049"/>
      <c r="S276" s="8">
        <f t="shared" si="133"/>
        <v>0</v>
      </c>
      <c r="T276" s="8"/>
      <c r="U276" s="8"/>
      <c r="V276" s="8"/>
      <c r="W276" s="1166"/>
      <c r="X276" s="1735">
        <f>X278+X279+X280</f>
        <v>3</v>
      </c>
      <c r="Y276" s="1735">
        <f t="shared" ref="Y276:Z276" si="142">Y278+Y279+Y280</f>
        <v>1076.1600000000001</v>
      </c>
      <c r="Z276" s="8">
        <f t="shared" si="142"/>
        <v>1.07616</v>
      </c>
    </row>
    <row r="277" spans="1:26" ht="15" customHeight="1" x14ac:dyDescent="0.25">
      <c r="A277" s="70">
        <v>1</v>
      </c>
      <c r="B277" s="70">
        <v>1</v>
      </c>
      <c r="C277" s="120" t="s">
        <v>478</v>
      </c>
      <c r="D277" s="120"/>
      <c r="E277" s="2301"/>
      <c r="F277" s="92"/>
      <c r="G277" s="174">
        <v>236.57</v>
      </c>
      <c r="H277" s="174"/>
      <c r="I277" s="117"/>
      <c r="J277" s="117"/>
      <c r="K277" s="119"/>
      <c r="L277" s="118"/>
      <c r="M277" s="118"/>
      <c r="N277" s="118"/>
      <c r="O277" s="294"/>
      <c r="P277" s="118"/>
      <c r="Q277" s="8"/>
      <c r="R277" s="1049"/>
      <c r="S277" s="8">
        <f t="shared" si="133"/>
        <v>0</v>
      </c>
      <c r="T277" s="8"/>
      <c r="U277" s="8"/>
      <c r="V277" s="8"/>
      <c r="W277" s="1166"/>
      <c r="X277" s="1735"/>
      <c r="Y277" s="1735"/>
      <c r="Z277" s="1820"/>
    </row>
    <row r="278" spans="1:26" ht="27" customHeight="1" x14ac:dyDescent="0.25">
      <c r="A278" s="70">
        <v>1</v>
      </c>
      <c r="B278" s="70">
        <v>1</v>
      </c>
      <c r="C278" s="120" t="s">
        <v>303</v>
      </c>
      <c r="D278" s="120"/>
      <c r="E278" s="2301">
        <v>26400</v>
      </c>
      <c r="F278" s="92">
        <f>ROUND(E278/12*$C$4,0)</f>
        <v>2200</v>
      </c>
      <c r="G278" s="92">
        <v>1739</v>
      </c>
      <c r="H278" s="174">
        <f>G278/F278*100</f>
        <v>79.045454545454547</v>
      </c>
      <c r="I278" s="117"/>
      <c r="J278" s="117"/>
      <c r="K278" s="119"/>
      <c r="L278" s="118"/>
      <c r="M278" s="118"/>
      <c r="N278" s="118"/>
      <c r="O278" s="294"/>
      <c r="P278" s="118"/>
      <c r="Q278" s="8"/>
      <c r="R278" s="1049"/>
      <c r="S278" s="8">
        <f t="shared" si="133"/>
        <v>0</v>
      </c>
      <c r="T278" s="8"/>
      <c r="U278" s="8"/>
      <c r="V278" s="8"/>
      <c r="W278" s="1166"/>
      <c r="X278" s="1735"/>
      <c r="Y278" s="1735"/>
      <c r="Z278" s="1820"/>
    </row>
    <row r="279" spans="1:26" ht="50.25" customHeight="1" x14ac:dyDescent="0.25">
      <c r="A279" s="70">
        <v>1</v>
      </c>
      <c r="B279" s="70">
        <v>1</v>
      </c>
      <c r="C279" s="120" t="s">
        <v>292</v>
      </c>
      <c r="D279" s="120"/>
      <c r="E279" s="2301">
        <v>2000</v>
      </c>
      <c r="F279" s="92">
        <f>ROUND(E279/12*$C$4,0)</f>
        <v>167</v>
      </c>
      <c r="G279" s="92"/>
      <c r="H279" s="174">
        <f>G279/F279*100</f>
        <v>0</v>
      </c>
      <c r="I279" s="117"/>
      <c r="J279" s="117"/>
      <c r="K279" s="119"/>
      <c r="L279" s="118"/>
      <c r="M279" s="118"/>
      <c r="N279" s="118"/>
      <c r="O279" s="294"/>
      <c r="P279" s="118"/>
      <c r="Q279" s="8"/>
      <c r="R279" s="1049"/>
      <c r="S279" s="8">
        <f t="shared" si="133"/>
        <v>0</v>
      </c>
      <c r="T279" s="8"/>
      <c r="U279" s="8"/>
      <c r="V279" s="8"/>
      <c r="W279" s="1166"/>
      <c r="X279" s="1735"/>
      <c r="Y279" s="1735"/>
      <c r="Z279" s="1820"/>
    </row>
    <row r="280" spans="1:26" ht="19.5" customHeight="1" x14ac:dyDescent="0.25">
      <c r="A280" s="70">
        <v>1</v>
      </c>
      <c r="B280" s="70">
        <v>1</v>
      </c>
      <c r="C280" s="120" t="s">
        <v>293</v>
      </c>
      <c r="D280" s="120"/>
      <c r="E280" s="2301">
        <v>72483</v>
      </c>
      <c r="F280" s="92">
        <f>ROUND(E280/12*$C$4,0)</f>
        <v>6040</v>
      </c>
      <c r="G280" s="92">
        <v>5164</v>
      </c>
      <c r="H280" s="174">
        <f>G280/F280*100</f>
        <v>85.496688741721854</v>
      </c>
      <c r="I280" s="117"/>
      <c r="J280" s="117"/>
      <c r="K280" s="119"/>
      <c r="L280" s="118"/>
      <c r="M280" s="118"/>
      <c r="N280" s="118"/>
      <c r="O280" s="294"/>
      <c r="P280" s="118"/>
      <c r="Q280" s="8"/>
      <c r="R280" s="1049"/>
      <c r="S280" s="8">
        <f t="shared" si="133"/>
        <v>0</v>
      </c>
      <c r="T280" s="8"/>
      <c r="U280" s="8"/>
      <c r="V280" s="8"/>
      <c r="W280" s="1166"/>
      <c r="X280" s="1735">
        <v>3</v>
      </c>
      <c r="Y280" s="1735">
        <v>1076.1600000000001</v>
      </c>
      <c r="Z280" s="1820">
        <f t="shared" ref="Z280:Z281" si="143">Y280/1000</f>
        <v>1.07616</v>
      </c>
    </row>
    <row r="281" spans="1:26" ht="15" customHeight="1" x14ac:dyDescent="0.25">
      <c r="A281" s="70">
        <v>1</v>
      </c>
      <c r="B281" s="70">
        <v>1</v>
      </c>
      <c r="C281" s="120" t="s">
        <v>157</v>
      </c>
      <c r="D281" s="120"/>
      <c r="E281" s="2301">
        <f>E282+E283/8.5</f>
        <v>52661.823529411762</v>
      </c>
      <c r="F281" s="174">
        <f t="shared" ref="F281:G281" si="144">F282+F283/8.5</f>
        <v>4388.2352941176468</v>
      </c>
      <c r="G281" s="174">
        <f t="shared" si="144"/>
        <v>3988.7623529411767</v>
      </c>
      <c r="H281" s="174">
        <f>G281/F281*100</f>
        <v>90.896729222520108</v>
      </c>
      <c r="I281" s="117"/>
      <c r="J281" s="117"/>
      <c r="K281" s="119"/>
      <c r="L281" s="118"/>
      <c r="M281" s="118"/>
      <c r="N281" s="118"/>
      <c r="O281" s="294"/>
      <c r="P281" s="118"/>
      <c r="Q281" s="8"/>
      <c r="R281" s="1049"/>
      <c r="S281" s="8">
        <f t="shared" si="133"/>
        <v>0</v>
      </c>
      <c r="T281" s="8"/>
      <c r="U281" s="8"/>
      <c r="V281" s="8"/>
      <c r="W281" s="1166"/>
      <c r="X281" s="1735">
        <v>320</v>
      </c>
      <c r="Y281" s="1735">
        <v>321609.60000000003</v>
      </c>
      <c r="Z281" s="1820">
        <f t="shared" si="143"/>
        <v>321.60960000000006</v>
      </c>
    </row>
    <row r="282" spans="1:26" ht="15" customHeight="1" x14ac:dyDescent="0.25">
      <c r="B282" s="70">
        <v>1</v>
      </c>
      <c r="C282" s="120" t="s">
        <v>458</v>
      </c>
      <c r="D282" s="120"/>
      <c r="E282" s="2301">
        <v>46803</v>
      </c>
      <c r="F282" s="92">
        <f>ROUND(E282/12*$C$4,0)</f>
        <v>3900</v>
      </c>
      <c r="G282" s="174">
        <v>3524</v>
      </c>
      <c r="H282" s="174"/>
      <c r="I282" s="117"/>
      <c r="J282" s="117"/>
      <c r="K282" s="119"/>
      <c r="L282" s="118"/>
      <c r="M282" s="118"/>
      <c r="N282" s="118"/>
      <c r="O282" s="294"/>
      <c r="P282" s="118"/>
      <c r="Q282" s="8"/>
      <c r="R282" s="1049"/>
      <c r="S282" s="8"/>
      <c r="T282" s="8"/>
      <c r="U282" s="8"/>
      <c r="V282" s="8"/>
      <c r="W282" s="1166"/>
      <c r="X282" s="1735"/>
      <c r="Y282" s="1735"/>
      <c r="Z282" s="1820"/>
    </row>
    <row r="283" spans="1:26" ht="30" customHeight="1" x14ac:dyDescent="0.25">
      <c r="A283" s="70">
        <v>1</v>
      </c>
      <c r="B283" s="70">
        <v>1</v>
      </c>
      <c r="C283" s="120" t="s">
        <v>459</v>
      </c>
      <c r="D283" s="120"/>
      <c r="E283" s="2301">
        <v>49800</v>
      </c>
      <c r="F283" s="92">
        <f>ROUND(E283/12*$C$4,0)</f>
        <v>4150</v>
      </c>
      <c r="G283" s="174">
        <v>3950.48</v>
      </c>
      <c r="H283" s="174">
        <f>G283/F283*100</f>
        <v>95.192289156626515</v>
      </c>
      <c r="I283" s="117"/>
      <c r="J283" s="117"/>
      <c r="K283" s="119"/>
      <c r="L283" s="118"/>
      <c r="M283" s="118"/>
      <c r="N283" s="118"/>
      <c r="O283" s="294"/>
      <c r="P283" s="118"/>
      <c r="Q283" s="8"/>
      <c r="R283" s="1049"/>
      <c r="S283" s="8">
        <f t="shared" si="133"/>
        <v>0</v>
      </c>
      <c r="T283" s="8"/>
      <c r="U283" s="8"/>
      <c r="V283" s="8"/>
      <c r="W283" s="1166"/>
      <c r="X283" s="1735"/>
      <c r="Y283" s="1735"/>
      <c r="Z283" s="1820"/>
    </row>
    <row r="284" spans="1:26" ht="31.5" customHeight="1" x14ac:dyDescent="0.25">
      <c r="A284" s="70">
        <v>1</v>
      </c>
      <c r="B284" s="70">
        <v>1</v>
      </c>
      <c r="C284" s="120" t="s">
        <v>158</v>
      </c>
      <c r="D284" s="120"/>
      <c r="E284" s="2301"/>
      <c r="F284" s="92"/>
      <c r="G284" s="174"/>
      <c r="H284" s="174"/>
      <c r="I284" s="117"/>
      <c r="J284" s="117"/>
      <c r="K284" s="119"/>
      <c r="L284" s="118"/>
      <c r="M284" s="118"/>
      <c r="N284" s="118"/>
      <c r="O284" s="294"/>
      <c r="P284" s="118"/>
      <c r="Q284" s="8"/>
      <c r="R284" s="1049"/>
      <c r="S284" s="8">
        <f t="shared" si="133"/>
        <v>0</v>
      </c>
      <c r="T284" s="8"/>
      <c r="U284" s="8"/>
      <c r="V284" s="8"/>
      <c r="W284" s="1166"/>
      <c r="X284" s="8"/>
      <c r="Y284" s="8"/>
      <c r="Z284" s="1820"/>
    </row>
    <row r="285" spans="1:26" ht="15" customHeight="1" x14ac:dyDescent="0.25">
      <c r="A285" s="70">
        <v>1</v>
      </c>
      <c r="B285" s="70">
        <v>1</v>
      </c>
      <c r="C285" s="121" t="s">
        <v>160</v>
      </c>
      <c r="D285" s="121"/>
      <c r="E285" s="877"/>
      <c r="F285" s="92"/>
      <c r="G285" s="2481">
        <f>SUM(G286:G315)</f>
        <v>38702</v>
      </c>
      <c r="H285" s="92"/>
      <c r="I285" s="117"/>
      <c r="J285" s="117"/>
      <c r="K285" s="119"/>
      <c r="L285" s="118"/>
      <c r="M285" s="118"/>
      <c r="N285" s="118"/>
      <c r="O285" s="294"/>
      <c r="P285" s="118"/>
      <c r="Q285" s="8">
        <v>148791.33052000002</v>
      </c>
      <c r="R285" s="1049">
        <f t="shared" ref="R285" si="145">Q285/12*$C$4</f>
        <v>12399.277543333335</v>
      </c>
      <c r="S285" s="8">
        <f t="shared" ref="S285" si="146">W285-V285-T285</f>
        <v>11131.35714</v>
      </c>
      <c r="T285" s="8"/>
      <c r="U285" s="8">
        <f>S285-R285</f>
        <v>-1267.9204033333353</v>
      </c>
      <c r="V285" s="8">
        <v>0</v>
      </c>
      <c r="W285" s="1166">
        <v>11131.35714</v>
      </c>
      <c r="X285" s="8">
        <v>3592</v>
      </c>
      <c r="Y285" s="8">
        <v>781660.24</v>
      </c>
      <c r="Z285" s="1820">
        <f>Y285/1000</f>
        <v>781.66024000000004</v>
      </c>
    </row>
    <row r="286" spans="1:26" ht="30" customHeight="1" x14ac:dyDescent="0.25">
      <c r="A286" s="70">
        <v>1</v>
      </c>
      <c r="B286" s="70">
        <v>1</v>
      </c>
      <c r="C286" s="120" t="s">
        <v>196</v>
      </c>
      <c r="D286" s="122"/>
      <c r="E286" s="877">
        <v>629</v>
      </c>
      <c r="F286" s="92">
        <f t="shared" ref="F286:F311" si="147">ROUND(E286/12*$C$4,0)</f>
        <v>52</v>
      </c>
      <c r="G286" s="92">
        <v>20</v>
      </c>
      <c r="H286" s="92">
        <f t="shared" ref="H286:H317" si="148">G286/F286*100</f>
        <v>38.461538461538467</v>
      </c>
      <c r="I286" s="117"/>
      <c r="J286" s="117"/>
      <c r="K286" s="119"/>
      <c r="L286" s="118"/>
      <c r="M286" s="118"/>
      <c r="N286" s="118"/>
      <c r="O286" s="294"/>
      <c r="P286" s="118"/>
      <c r="Q286" s="8"/>
      <c r="R286" s="1049"/>
      <c r="S286" s="8">
        <f t="shared" ref="S286:S311" si="149">W286-V286-T286</f>
        <v>0</v>
      </c>
      <c r="T286" s="8"/>
      <c r="U286" s="8"/>
      <c r="V286" s="8"/>
      <c r="W286" s="1166"/>
      <c r="X286" s="8"/>
      <c r="Y286" s="8"/>
      <c r="Z286" s="1820"/>
    </row>
    <row r="287" spans="1:26" ht="15" customHeight="1" x14ac:dyDescent="0.25">
      <c r="A287" s="70">
        <v>1</v>
      </c>
      <c r="B287" s="70">
        <v>1</v>
      </c>
      <c r="C287" s="120" t="s">
        <v>132</v>
      </c>
      <c r="D287" s="122"/>
      <c r="E287" s="877">
        <v>1950</v>
      </c>
      <c r="F287" s="92">
        <f t="shared" si="147"/>
        <v>163</v>
      </c>
      <c r="G287" s="92">
        <v>116</v>
      </c>
      <c r="H287" s="92">
        <f t="shared" si="148"/>
        <v>71.165644171779135</v>
      </c>
      <c r="I287" s="117"/>
      <c r="J287" s="117"/>
      <c r="K287" s="119"/>
      <c r="L287" s="118"/>
      <c r="M287" s="118"/>
      <c r="N287" s="118"/>
      <c r="O287" s="294"/>
      <c r="P287" s="118"/>
      <c r="Q287" s="8"/>
      <c r="R287" s="1049"/>
      <c r="S287" s="8">
        <f t="shared" si="149"/>
        <v>0</v>
      </c>
      <c r="T287" s="8"/>
      <c r="U287" s="8"/>
      <c r="V287" s="8"/>
      <c r="W287" s="1166"/>
      <c r="X287" s="8"/>
      <c r="Y287" s="8"/>
      <c r="Z287" s="1820"/>
    </row>
    <row r="288" spans="1:26" ht="15" customHeight="1" x14ac:dyDescent="0.25">
      <c r="A288" s="70">
        <v>1</v>
      </c>
      <c r="B288" s="70">
        <v>1</v>
      </c>
      <c r="C288" s="120" t="s">
        <v>65</v>
      </c>
      <c r="D288" s="120"/>
      <c r="E288" s="877">
        <v>204</v>
      </c>
      <c r="F288" s="92">
        <f t="shared" si="147"/>
        <v>17</v>
      </c>
      <c r="G288" s="92">
        <v>10</v>
      </c>
      <c r="H288" s="92">
        <f t="shared" si="148"/>
        <v>58.82352941176471</v>
      </c>
      <c r="I288" s="117"/>
      <c r="J288" s="117"/>
      <c r="K288" s="119"/>
      <c r="L288" s="118"/>
      <c r="M288" s="118"/>
      <c r="N288" s="118"/>
      <c r="O288" s="294"/>
      <c r="P288" s="118"/>
      <c r="Q288" s="8"/>
      <c r="R288" s="1049"/>
      <c r="S288" s="8">
        <f t="shared" si="149"/>
        <v>0</v>
      </c>
      <c r="T288" s="8"/>
      <c r="U288" s="8"/>
      <c r="V288" s="8"/>
      <c r="W288" s="1166"/>
      <c r="X288" s="8"/>
      <c r="Y288" s="8"/>
      <c r="Z288" s="1820"/>
    </row>
    <row r="289" spans="1:26" ht="15" customHeight="1" x14ac:dyDescent="0.25">
      <c r="A289" s="70">
        <v>1</v>
      </c>
      <c r="B289" s="70">
        <v>1</v>
      </c>
      <c r="C289" s="120" t="s">
        <v>133</v>
      </c>
      <c r="D289" s="122"/>
      <c r="E289" s="877">
        <v>977</v>
      </c>
      <c r="F289" s="92">
        <f t="shared" si="147"/>
        <v>81</v>
      </c>
      <c r="G289" s="92">
        <v>69</v>
      </c>
      <c r="H289" s="92">
        <f t="shared" si="148"/>
        <v>85.18518518518519</v>
      </c>
      <c r="I289" s="117"/>
      <c r="J289" s="117"/>
      <c r="K289" s="119"/>
      <c r="L289" s="118"/>
      <c r="M289" s="118"/>
      <c r="N289" s="118"/>
      <c r="O289" s="294"/>
      <c r="P289" s="118"/>
      <c r="Q289" s="8"/>
      <c r="R289" s="1049"/>
      <c r="S289" s="8">
        <f t="shared" si="149"/>
        <v>0</v>
      </c>
      <c r="T289" s="8"/>
      <c r="U289" s="8"/>
      <c r="V289" s="8"/>
      <c r="W289" s="1166"/>
      <c r="X289" s="8"/>
      <c r="Y289" s="8"/>
      <c r="Z289" s="1820"/>
    </row>
    <row r="290" spans="1:26" ht="15" customHeight="1" x14ac:dyDescent="0.25">
      <c r="A290" s="70">
        <v>1</v>
      </c>
      <c r="B290" s="70">
        <v>1</v>
      </c>
      <c r="C290" s="120" t="s">
        <v>134</v>
      </c>
      <c r="D290" s="122"/>
      <c r="E290" s="877">
        <v>186388</v>
      </c>
      <c r="F290" s="92">
        <f t="shared" si="147"/>
        <v>15532</v>
      </c>
      <c r="G290" s="92">
        <v>11855</v>
      </c>
      <c r="H290" s="92">
        <f t="shared" si="148"/>
        <v>76.326294102498068</v>
      </c>
      <c r="I290" s="117"/>
      <c r="J290" s="117"/>
      <c r="K290" s="119"/>
      <c r="L290" s="118"/>
      <c r="M290" s="118"/>
      <c r="N290" s="118"/>
      <c r="O290" s="294"/>
      <c r="P290" s="118"/>
      <c r="Q290" s="8"/>
      <c r="R290" s="1049"/>
      <c r="S290" s="8">
        <f t="shared" si="149"/>
        <v>0</v>
      </c>
      <c r="T290" s="8"/>
      <c r="U290" s="8"/>
      <c r="V290" s="8"/>
      <c r="W290" s="1166"/>
      <c r="X290" s="8"/>
      <c r="Y290" s="8"/>
      <c r="Z290" s="1820"/>
    </row>
    <row r="291" spans="1:26" ht="29.25" customHeight="1" x14ac:dyDescent="0.25">
      <c r="B291" s="70">
        <v>1</v>
      </c>
      <c r="C291" s="120" t="s">
        <v>440</v>
      </c>
      <c r="D291" s="122"/>
      <c r="E291" s="877"/>
      <c r="F291" s="92"/>
      <c r="G291" s="92"/>
      <c r="H291" s="92"/>
      <c r="I291" s="117"/>
      <c r="J291" s="117"/>
      <c r="K291" s="119"/>
      <c r="L291" s="118"/>
      <c r="M291" s="118"/>
      <c r="N291" s="118"/>
      <c r="O291" s="294"/>
      <c r="P291" s="118"/>
      <c r="Q291" s="8"/>
      <c r="R291" s="1049"/>
      <c r="S291" s="8"/>
      <c r="T291" s="8"/>
      <c r="U291" s="8"/>
      <c r="V291" s="8"/>
      <c r="W291" s="1166"/>
      <c r="X291" s="8"/>
      <c r="Y291" s="8"/>
      <c r="Z291" s="1820"/>
    </row>
    <row r="292" spans="1:26" ht="15" customHeight="1" x14ac:dyDescent="0.25">
      <c r="A292" s="70">
        <v>1</v>
      </c>
      <c r="B292" s="70">
        <v>1</v>
      </c>
      <c r="C292" s="120" t="s">
        <v>103</v>
      </c>
      <c r="D292" s="120"/>
      <c r="E292" s="877">
        <v>20450</v>
      </c>
      <c r="F292" s="92">
        <f t="shared" si="147"/>
        <v>1704</v>
      </c>
      <c r="G292" s="92">
        <v>1457</v>
      </c>
      <c r="H292" s="92">
        <f t="shared" si="148"/>
        <v>85.504694835680752</v>
      </c>
      <c r="I292" s="117"/>
      <c r="J292" s="117"/>
      <c r="K292" s="119"/>
      <c r="L292" s="118"/>
      <c r="M292" s="118"/>
      <c r="N292" s="118"/>
      <c r="O292" s="294"/>
      <c r="P292" s="118"/>
      <c r="Q292" s="8"/>
      <c r="R292" s="1049"/>
      <c r="S292" s="8">
        <f t="shared" si="149"/>
        <v>0</v>
      </c>
      <c r="T292" s="8"/>
      <c r="U292" s="8"/>
      <c r="V292" s="8"/>
      <c r="W292" s="1166"/>
      <c r="X292" s="8"/>
      <c r="Y292" s="8"/>
      <c r="Z292" s="1820"/>
    </row>
    <row r="293" spans="1:26" ht="15" customHeight="1" x14ac:dyDescent="0.25">
      <c r="A293" s="70">
        <v>1</v>
      </c>
      <c r="B293" s="70">
        <v>1</v>
      </c>
      <c r="C293" s="120" t="s">
        <v>106</v>
      </c>
      <c r="D293" s="120"/>
      <c r="E293" s="877">
        <v>11040</v>
      </c>
      <c r="F293" s="92">
        <f t="shared" si="147"/>
        <v>920</v>
      </c>
      <c r="G293" s="92">
        <v>832</v>
      </c>
      <c r="H293" s="92">
        <f t="shared" si="148"/>
        <v>90.434782608695656</v>
      </c>
      <c r="I293" s="117"/>
      <c r="J293" s="117"/>
      <c r="K293" s="119"/>
      <c r="L293" s="118"/>
      <c r="M293" s="118"/>
      <c r="N293" s="118"/>
      <c r="O293" s="294"/>
      <c r="P293" s="118"/>
      <c r="Q293" s="8"/>
      <c r="R293" s="1049"/>
      <c r="S293" s="8">
        <f t="shared" si="149"/>
        <v>0</v>
      </c>
      <c r="T293" s="8"/>
      <c r="U293" s="8"/>
      <c r="V293" s="8"/>
      <c r="W293" s="1166"/>
      <c r="X293" s="8"/>
      <c r="Y293" s="8"/>
      <c r="Z293" s="1820"/>
    </row>
    <row r="294" spans="1:26" ht="15" customHeight="1" x14ac:dyDescent="0.25">
      <c r="A294" s="70">
        <v>1</v>
      </c>
      <c r="B294" s="70">
        <v>1</v>
      </c>
      <c r="C294" s="120" t="s">
        <v>290</v>
      </c>
      <c r="D294" s="120"/>
      <c r="E294" s="877">
        <v>975</v>
      </c>
      <c r="F294" s="92">
        <f t="shared" si="147"/>
        <v>81</v>
      </c>
      <c r="G294" s="92">
        <v>77</v>
      </c>
      <c r="H294" s="92">
        <f t="shared" si="148"/>
        <v>95.061728395061735</v>
      </c>
      <c r="I294" s="117"/>
      <c r="J294" s="117"/>
      <c r="K294" s="119"/>
      <c r="L294" s="118"/>
      <c r="M294" s="118"/>
      <c r="N294" s="118"/>
      <c r="O294" s="294"/>
      <c r="P294" s="118"/>
      <c r="Q294" s="8"/>
      <c r="R294" s="1049"/>
      <c r="S294" s="8">
        <f t="shared" si="149"/>
        <v>0</v>
      </c>
      <c r="T294" s="8"/>
      <c r="U294" s="8"/>
      <c r="V294" s="8"/>
      <c r="W294" s="1166"/>
      <c r="X294" s="8"/>
      <c r="Y294" s="8"/>
      <c r="Z294" s="1820"/>
    </row>
    <row r="295" spans="1:26" ht="15" customHeight="1" x14ac:dyDescent="0.25">
      <c r="A295" s="70">
        <v>1</v>
      </c>
      <c r="B295" s="70">
        <v>1</v>
      </c>
      <c r="C295" s="120" t="s">
        <v>36</v>
      </c>
      <c r="D295" s="120"/>
      <c r="E295" s="877">
        <v>1150</v>
      </c>
      <c r="F295" s="92">
        <f t="shared" si="147"/>
        <v>96</v>
      </c>
      <c r="G295" s="92">
        <v>93</v>
      </c>
      <c r="H295" s="92">
        <f t="shared" si="148"/>
        <v>96.875</v>
      </c>
      <c r="I295" s="117"/>
      <c r="J295" s="117"/>
      <c r="K295" s="119"/>
      <c r="L295" s="118"/>
      <c r="M295" s="118"/>
      <c r="N295" s="118"/>
      <c r="O295" s="294"/>
      <c r="P295" s="118"/>
      <c r="Q295" s="8"/>
      <c r="R295" s="1049"/>
      <c r="S295" s="8">
        <f t="shared" si="149"/>
        <v>0</v>
      </c>
      <c r="T295" s="8"/>
      <c r="U295" s="8"/>
      <c r="V295" s="8"/>
      <c r="W295" s="1166"/>
      <c r="X295" s="8"/>
      <c r="Y295" s="8"/>
      <c r="Z295" s="1820"/>
    </row>
    <row r="296" spans="1:26" ht="15" customHeight="1" x14ac:dyDescent="0.25">
      <c r="A296" s="70">
        <v>1</v>
      </c>
      <c r="B296" s="70">
        <v>1</v>
      </c>
      <c r="C296" s="120" t="s">
        <v>288</v>
      </c>
      <c r="D296" s="120"/>
      <c r="E296" s="877">
        <v>36807</v>
      </c>
      <c r="F296" s="92">
        <f t="shared" si="147"/>
        <v>3067</v>
      </c>
      <c r="G296" s="92">
        <v>2771</v>
      </c>
      <c r="H296" s="92">
        <f t="shared" si="148"/>
        <v>90.34887512226932</v>
      </c>
      <c r="I296" s="117"/>
      <c r="J296" s="117"/>
      <c r="K296" s="119"/>
      <c r="L296" s="118"/>
      <c r="M296" s="118"/>
      <c r="N296" s="118"/>
      <c r="O296" s="294"/>
      <c r="P296" s="118"/>
      <c r="Q296" s="8"/>
      <c r="R296" s="1049"/>
      <c r="S296" s="8">
        <f t="shared" si="149"/>
        <v>0</v>
      </c>
      <c r="T296" s="8"/>
      <c r="U296" s="8"/>
      <c r="V296" s="8"/>
      <c r="W296" s="1166"/>
      <c r="X296" s="8"/>
      <c r="Y296" s="8"/>
      <c r="Z296" s="1820"/>
    </row>
    <row r="297" spans="1:26" ht="15" customHeight="1" x14ac:dyDescent="0.25">
      <c r="A297" s="70">
        <v>1</v>
      </c>
      <c r="B297" s="70">
        <v>1</v>
      </c>
      <c r="C297" s="120" t="s">
        <v>107</v>
      </c>
      <c r="D297" s="120"/>
      <c r="E297" s="877">
        <v>5200</v>
      </c>
      <c r="F297" s="92">
        <f t="shared" si="147"/>
        <v>433</v>
      </c>
      <c r="G297" s="92">
        <v>392</v>
      </c>
      <c r="H297" s="92">
        <f t="shared" si="148"/>
        <v>90.531177829099306</v>
      </c>
      <c r="I297" s="117"/>
      <c r="J297" s="117"/>
      <c r="K297" s="119"/>
      <c r="L297" s="118"/>
      <c r="M297" s="118"/>
      <c r="N297" s="118"/>
      <c r="O297" s="294"/>
      <c r="P297" s="118"/>
      <c r="Q297" s="8"/>
      <c r="R297" s="1049"/>
      <c r="S297" s="8">
        <f t="shared" si="149"/>
        <v>0</v>
      </c>
      <c r="T297" s="8"/>
      <c r="U297" s="8"/>
      <c r="V297" s="8"/>
      <c r="W297" s="1166"/>
      <c r="X297" s="8"/>
      <c r="Y297" s="8"/>
      <c r="Z297" s="1820"/>
    </row>
    <row r="298" spans="1:26" ht="15" customHeight="1" x14ac:dyDescent="0.25">
      <c r="A298" s="70">
        <v>1</v>
      </c>
      <c r="B298" s="70">
        <v>1</v>
      </c>
      <c r="C298" s="120" t="s">
        <v>38</v>
      </c>
      <c r="D298" s="120"/>
      <c r="E298" s="877">
        <v>15794</v>
      </c>
      <c r="F298" s="92">
        <f t="shared" si="147"/>
        <v>1316</v>
      </c>
      <c r="G298" s="92">
        <v>1108</v>
      </c>
      <c r="H298" s="92">
        <f t="shared" si="148"/>
        <v>84.19452887537993</v>
      </c>
      <c r="I298" s="117"/>
      <c r="J298" s="117"/>
      <c r="K298" s="119"/>
      <c r="L298" s="118"/>
      <c r="M298" s="118"/>
      <c r="N298" s="118"/>
      <c r="O298" s="294"/>
      <c r="P298" s="118"/>
      <c r="Q298" s="8"/>
      <c r="R298" s="1049"/>
      <c r="S298" s="8">
        <f t="shared" si="149"/>
        <v>0</v>
      </c>
      <c r="T298" s="8"/>
      <c r="U298" s="8"/>
      <c r="V298" s="8"/>
      <c r="W298" s="1166"/>
      <c r="X298" s="8"/>
      <c r="Y298" s="8"/>
      <c r="Z298" s="1820"/>
    </row>
    <row r="299" spans="1:26" ht="15" customHeight="1" x14ac:dyDescent="0.25">
      <c r="A299" s="70">
        <v>1</v>
      </c>
      <c r="B299" s="70">
        <v>1</v>
      </c>
      <c r="C299" s="120" t="s">
        <v>135</v>
      </c>
      <c r="D299" s="122"/>
      <c r="E299" s="877">
        <v>15600</v>
      </c>
      <c r="F299" s="92">
        <f t="shared" si="147"/>
        <v>1300</v>
      </c>
      <c r="G299" s="92">
        <v>1168</v>
      </c>
      <c r="H299" s="92">
        <f t="shared" si="148"/>
        <v>89.84615384615384</v>
      </c>
      <c r="I299" s="117"/>
      <c r="J299" s="117"/>
      <c r="K299" s="119"/>
      <c r="L299" s="118"/>
      <c r="M299" s="118"/>
      <c r="N299" s="118"/>
      <c r="O299" s="294"/>
      <c r="P299" s="118"/>
      <c r="Q299" s="8"/>
      <c r="R299" s="1049"/>
      <c r="S299" s="8">
        <f t="shared" si="149"/>
        <v>0</v>
      </c>
      <c r="T299" s="8"/>
      <c r="U299" s="8"/>
      <c r="V299" s="8"/>
      <c r="W299" s="1166"/>
      <c r="X299" s="8"/>
      <c r="Y299" s="8"/>
      <c r="Z299" s="1820"/>
    </row>
    <row r="300" spans="1:26" ht="15" customHeight="1" x14ac:dyDescent="0.25">
      <c r="A300" s="70">
        <v>1</v>
      </c>
      <c r="B300" s="70">
        <v>1</v>
      </c>
      <c r="C300" s="150" t="s">
        <v>85</v>
      </c>
      <c r="D300" s="150"/>
      <c r="E300" s="2350">
        <v>13240</v>
      </c>
      <c r="F300" s="98">
        <f t="shared" si="147"/>
        <v>1103</v>
      </c>
      <c r="G300" s="98">
        <v>900</v>
      </c>
      <c r="H300" s="98">
        <f t="shared" si="148"/>
        <v>81.595648232094291</v>
      </c>
      <c r="I300" s="131"/>
      <c r="J300" s="131"/>
      <c r="K300" s="184"/>
      <c r="L300" s="185"/>
      <c r="M300" s="185"/>
      <c r="N300" s="185"/>
      <c r="O300" s="295"/>
      <c r="P300" s="185"/>
      <c r="Q300" s="15"/>
      <c r="R300" s="1050"/>
      <c r="S300" s="15">
        <f t="shared" si="149"/>
        <v>0</v>
      </c>
      <c r="T300" s="15"/>
      <c r="U300" s="15"/>
      <c r="V300" s="15"/>
      <c r="W300" s="1284"/>
      <c r="X300" s="15"/>
      <c r="Y300" s="15"/>
      <c r="Z300" s="1821"/>
    </row>
    <row r="301" spans="1:26" ht="15" customHeight="1" x14ac:dyDescent="0.25">
      <c r="A301" s="70">
        <v>1</v>
      </c>
      <c r="B301" s="70">
        <v>1</v>
      </c>
      <c r="C301" s="120" t="s">
        <v>33</v>
      </c>
      <c r="D301" s="120"/>
      <c r="E301" s="877">
        <v>1140</v>
      </c>
      <c r="F301" s="92">
        <f t="shared" si="147"/>
        <v>95</v>
      </c>
      <c r="G301" s="92">
        <v>93</v>
      </c>
      <c r="H301" s="92">
        <f t="shared" si="148"/>
        <v>97.894736842105274</v>
      </c>
      <c r="I301" s="117"/>
      <c r="J301" s="117"/>
      <c r="K301" s="119"/>
      <c r="L301" s="118"/>
      <c r="M301" s="118"/>
      <c r="N301" s="118"/>
      <c r="O301" s="294"/>
      <c r="P301" s="118"/>
      <c r="Q301" s="8"/>
      <c r="R301" s="1049"/>
      <c r="S301" s="8">
        <f t="shared" si="149"/>
        <v>0</v>
      </c>
      <c r="T301" s="8"/>
      <c r="U301" s="8"/>
      <c r="V301" s="8"/>
      <c r="W301" s="1166"/>
      <c r="X301" s="8"/>
      <c r="Y301" s="8"/>
      <c r="Z301" s="1820"/>
    </row>
    <row r="302" spans="1:26" ht="15" customHeight="1" x14ac:dyDescent="0.25">
      <c r="A302" s="70">
        <v>1</v>
      </c>
      <c r="B302" s="70">
        <v>1</v>
      </c>
      <c r="C302" s="120" t="s">
        <v>78</v>
      </c>
      <c r="D302" s="127"/>
      <c r="E302" s="877">
        <v>9024</v>
      </c>
      <c r="F302" s="92">
        <f t="shared" si="147"/>
        <v>752</v>
      </c>
      <c r="G302" s="92">
        <v>740</v>
      </c>
      <c r="H302" s="92">
        <f t="shared" si="148"/>
        <v>98.40425531914893</v>
      </c>
      <c r="I302" s="117"/>
      <c r="J302" s="117"/>
      <c r="K302" s="119"/>
      <c r="L302" s="118"/>
      <c r="M302" s="118"/>
      <c r="N302" s="118"/>
      <c r="O302" s="294"/>
      <c r="P302" s="118"/>
      <c r="Q302" s="8"/>
      <c r="R302" s="1049"/>
      <c r="S302" s="8">
        <f t="shared" si="149"/>
        <v>0</v>
      </c>
      <c r="T302" s="8"/>
      <c r="U302" s="8"/>
      <c r="V302" s="8"/>
      <c r="W302" s="1166"/>
      <c r="X302" s="8"/>
      <c r="Y302" s="8"/>
      <c r="Z302" s="1820"/>
    </row>
    <row r="303" spans="1:26" ht="30" customHeight="1" x14ac:dyDescent="0.25">
      <c r="A303" s="70">
        <v>1</v>
      </c>
      <c r="B303" s="70">
        <v>1</v>
      </c>
      <c r="C303" s="120" t="s">
        <v>284</v>
      </c>
      <c r="D303" s="127"/>
      <c r="E303" s="877">
        <v>2054</v>
      </c>
      <c r="F303" s="92">
        <f t="shared" si="147"/>
        <v>171</v>
      </c>
      <c r="G303" s="92">
        <v>176</v>
      </c>
      <c r="H303" s="92">
        <f t="shared" si="148"/>
        <v>102.92397660818713</v>
      </c>
      <c r="I303" s="117"/>
      <c r="J303" s="117"/>
      <c r="K303" s="119"/>
      <c r="L303" s="118"/>
      <c r="M303" s="118"/>
      <c r="N303" s="118"/>
      <c r="O303" s="294"/>
      <c r="P303" s="118"/>
      <c r="Q303" s="8"/>
      <c r="R303" s="1049"/>
      <c r="S303" s="8">
        <f t="shared" si="149"/>
        <v>0</v>
      </c>
      <c r="T303" s="8"/>
      <c r="U303" s="8"/>
      <c r="V303" s="8"/>
      <c r="W303" s="1166"/>
      <c r="X303" s="8"/>
      <c r="Y303" s="8"/>
      <c r="Z303" s="1820"/>
    </row>
    <row r="304" spans="1:26" ht="45" customHeight="1" x14ac:dyDescent="0.25">
      <c r="A304" s="70">
        <v>1</v>
      </c>
      <c r="B304" s="70">
        <v>1</v>
      </c>
      <c r="C304" s="120" t="s">
        <v>283</v>
      </c>
      <c r="D304" s="122"/>
      <c r="E304" s="877">
        <v>9250</v>
      </c>
      <c r="F304" s="92">
        <f t="shared" si="147"/>
        <v>771</v>
      </c>
      <c r="G304" s="92">
        <v>647</v>
      </c>
      <c r="H304" s="92">
        <f t="shared" si="148"/>
        <v>83.916990920881972</v>
      </c>
      <c r="I304" s="117"/>
      <c r="J304" s="117"/>
      <c r="K304" s="119"/>
      <c r="L304" s="118"/>
      <c r="M304" s="118"/>
      <c r="N304" s="118"/>
      <c r="O304" s="294"/>
      <c r="P304" s="118"/>
      <c r="Q304" s="8"/>
      <c r="R304" s="1049"/>
      <c r="S304" s="8">
        <f t="shared" si="149"/>
        <v>0</v>
      </c>
      <c r="T304" s="8"/>
      <c r="U304" s="8"/>
      <c r="V304" s="8"/>
      <c r="W304" s="1166"/>
      <c r="X304" s="8"/>
      <c r="Y304" s="8"/>
      <c r="Z304" s="1820"/>
    </row>
    <row r="305" spans="1:26" ht="15" customHeight="1" x14ac:dyDescent="0.25">
      <c r="A305" s="70">
        <v>1</v>
      </c>
      <c r="B305" s="70">
        <v>1</v>
      </c>
      <c r="C305" s="120" t="s">
        <v>62</v>
      </c>
      <c r="D305" s="120"/>
      <c r="E305" s="877">
        <v>8880</v>
      </c>
      <c r="F305" s="92">
        <f t="shared" si="147"/>
        <v>740</v>
      </c>
      <c r="G305" s="92">
        <v>591</v>
      </c>
      <c r="H305" s="92">
        <f t="shared" si="148"/>
        <v>79.864864864864856</v>
      </c>
      <c r="I305" s="117"/>
      <c r="J305" s="117"/>
      <c r="K305" s="119"/>
      <c r="L305" s="118"/>
      <c r="M305" s="118"/>
      <c r="N305" s="118"/>
      <c r="O305" s="294"/>
      <c r="P305" s="118"/>
      <c r="Q305" s="8"/>
      <c r="R305" s="1049"/>
      <c r="S305" s="8">
        <f t="shared" si="149"/>
        <v>0</v>
      </c>
      <c r="T305" s="8"/>
      <c r="U305" s="8"/>
      <c r="V305" s="8"/>
      <c r="W305" s="1166"/>
      <c r="X305" s="8"/>
      <c r="Y305" s="8"/>
      <c r="Z305" s="1820"/>
    </row>
    <row r="306" spans="1:26" ht="15" customHeight="1" x14ac:dyDescent="0.25">
      <c r="A306" s="70">
        <v>1</v>
      </c>
      <c r="B306" s="70">
        <v>1</v>
      </c>
      <c r="C306" s="120" t="s">
        <v>137</v>
      </c>
      <c r="D306" s="122"/>
      <c r="E306" s="877">
        <v>10515</v>
      </c>
      <c r="F306" s="92">
        <f t="shared" si="147"/>
        <v>876</v>
      </c>
      <c r="G306" s="92">
        <v>723</v>
      </c>
      <c r="H306" s="92">
        <f t="shared" si="148"/>
        <v>82.534246575342465</v>
      </c>
      <c r="I306" s="117"/>
      <c r="J306" s="117"/>
      <c r="K306" s="119"/>
      <c r="L306" s="118"/>
      <c r="M306" s="118"/>
      <c r="N306" s="118"/>
      <c r="O306" s="294"/>
      <c r="P306" s="118"/>
      <c r="Q306" s="8"/>
      <c r="R306" s="1049"/>
      <c r="S306" s="8">
        <f t="shared" si="149"/>
        <v>0</v>
      </c>
      <c r="T306" s="8"/>
      <c r="U306" s="8"/>
      <c r="V306" s="8"/>
      <c r="W306" s="1166"/>
      <c r="X306" s="8"/>
      <c r="Y306" s="8"/>
      <c r="Z306" s="1820"/>
    </row>
    <row r="307" spans="1:26" ht="31.5" customHeight="1" x14ac:dyDescent="0.25">
      <c r="B307" s="70">
        <v>1</v>
      </c>
      <c r="C307" s="120" t="s">
        <v>441</v>
      </c>
      <c r="D307" s="122"/>
      <c r="E307" s="877"/>
      <c r="F307" s="92"/>
      <c r="G307" s="92"/>
      <c r="H307" s="92"/>
      <c r="I307" s="117"/>
      <c r="J307" s="117"/>
      <c r="K307" s="119"/>
      <c r="L307" s="118"/>
      <c r="M307" s="118"/>
      <c r="N307" s="118"/>
      <c r="O307" s="294"/>
      <c r="P307" s="118"/>
      <c r="Q307" s="8"/>
      <c r="R307" s="1049"/>
      <c r="S307" s="8"/>
      <c r="T307" s="8"/>
      <c r="U307" s="8"/>
      <c r="V307" s="8"/>
      <c r="W307" s="1166"/>
      <c r="X307" s="8"/>
      <c r="Y307" s="8"/>
      <c r="Z307" s="1820"/>
    </row>
    <row r="308" spans="1:26" ht="15" customHeight="1" x14ac:dyDescent="0.25">
      <c r="A308" s="70">
        <v>1</v>
      </c>
      <c r="B308" s="70">
        <v>1</v>
      </c>
      <c r="C308" s="120" t="s">
        <v>111</v>
      </c>
      <c r="D308" s="122"/>
      <c r="E308" s="877">
        <v>250</v>
      </c>
      <c r="F308" s="92">
        <f t="shared" si="147"/>
        <v>21</v>
      </c>
      <c r="G308" s="92">
        <v>19</v>
      </c>
      <c r="H308" s="92">
        <f t="shared" si="148"/>
        <v>90.476190476190482</v>
      </c>
      <c r="I308" s="117"/>
      <c r="J308" s="117"/>
      <c r="K308" s="119"/>
      <c r="L308" s="118"/>
      <c r="M308" s="118"/>
      <c r="N308" s="118"/>
      <c r="O308" s="294"/>
      <c r="P308" s="118"/>
      <c r="Q308" s="8"/>
      <c r="R308" s="1049"/>
      <c r="S308" s="8">
        <f t="shared" si="149"/>
        <v>0</v>
      </c>
      <c r="T308" s="8"/>
      <c r="U308" s="8"/>
      <c r="V308" s="8"/>
      <c r="W308" s="1166"/>
      <c r="X308" s="8"/>
      <c r="Y308" s="8"/>
      <c r="Z308" s="1820"/>
    </row>
    <row r="309" spans="1:26" ht="15" customHeight="1" x14ac:dyDescent="0.25">
      <c r="A309" s="70">
        <v>1</v>
      </c>
      <c r="B309" s="70">
        <v>1</v>
      </c>
      <c r="C309" s="120" t="s">
        <v>110</v>
      </c>
      <c r="D309" s="120"/>
      <c r="E309" s="877">
        <v>790</v>
      </c>
      <c r="F309" s="92">
        <f t="shared" si="147"/>
        <v>66</v>
      </c>
      <c r="G309" s="92">
        <v>63</v>
      </c>
      <c r="H309" s="92">
        <f t="shared" si="148"/>
        <v>95.454545454545453</v>
      </c>
      <c r="I309" s="117"/>
      <c r="J309" s="117"/>
      <c r="K309" s="119"/>
      <c r="L309" s="118"/>
      <c r="M309" s="118"/>
      <c r="N309" s="118"/>
      <c r="O309" s="294"/>
      <c r="P309" s="118"/>
      <c r="Q309" s="8"/>
      <c r="R309" s="1049"/>
      <c r="S309" s="8">
        <f t="shared" si="149"/>
        <v>0</v>
      </c>
      <c r="T309" s="8"/>
      <c r="U309" s="8"/>
      <c r="V309" s="8"/>
      <c r="W309" s="1166"/>
      <c r="X309" s="8"/>
      <c r="Y309" s="8"/>
      <c r="Z309" s="1820"/>
    </row>
    <row r="310" spans="1:26" ht="15" customHeight="1" x14ac:dyDescent="0.25">
      <c r="A310" s="70">
        <v>1</v>
      </c>
      <c r="B310" s="70">
        <v>1</v>
      </c>
      <c r="C310" s="120" t="s">
        <v>34</v>
      </c>
      <c r="D310" s="120"/>
      <c r="E310" s="877">
        <v>10400</v>
      </c>
      <c r="F310" s="92">
        <f t="shared" si="147"/>
        <v>867</v>
      </c>
      <c r="G310" s="92">
        <v>742</v>
      </c>
      <c r="H310" s="92">
        <f t="shared" si="148"/>
        <v>85.582468281430224</v>
      </c>
      <c r="I310" s="117"/>
      <c r="J310" s="117"/>
      <c r="K310" s="119"/>
      <c r="L310" s="118"/>
      <c r="M310" s="118"/>
      <c r="N310" s="118"/>
      <c r="O310" s="294"/>
      <c r="P310" s="118"/>
      <c r="Q310" s="8"/>
      <c r="R310" s="1049"/>
      <c r="S310" s="8">
        <f t="shared" si="149"/>
        <v>0</v>
      </c>
      <c r="T310" s="8"/>
      <c r="U310" s="8"/>
      <c r="V310" s="8"/>
      <c r="W310" s="1166"/>
      <c r="X310" s="8"/>
      <c r="Y310" s="8"/>
      <c r="Z310" s="1820"/>
    </row>
    <row r="311" spans="1:26" ht="30" customHeight="1" x14ac:dyDescent="0.25">
      <c r="A311" s="70">
        <v>1</v>
      </c>
      <c r="B311" s="70">
        <v>1</v>
      </c>
      <c r="C311" s="120" t="s">
        <v>72</v>
      </c>
      <c r="D311" s="122"/>
      <c r="E311" s="877">
        <v>455</v>
      </c>
      <c r="F311" s="92">
        <f t="shared" si="147"/>
        <v>38</v>
      </c>
      <c r="G311" s="92">
        <v>32</v>
      </c>
      <c r="H311" s="92">
        <f t="shared" si="148"/>
        <v>84.210526315789465</v>
      </c>
      <c r="I311" s="117"/>
      <c r="J311" s="117"/>
      <c r="K311" s="119"/>
      <c r="L311" s="118"/>
      <c r="M311" s="118"/>
      <c r="N311" s="118"/>
      <c r="O311" s="294"/>
      <c r="P311" s="118"/>
      <c r="Q311" s="8"/>
      <c r="R311" s="1049"/>
      <c r="S311" s="8">
        <f t="shared" si="149"/>
        <v>0</v>
      </c>
      <c r="T311" s="8"/>
      <c r="U311" s="8"/>
      <c r="V311" s="8"/>
      <c r="W311" s="1166"/>
      <c r="X311" s="8"/>
      <c r="Y311" s="8"/>
      <c r="Z311" s="1820"/>
    </row>
    <row r="312" spans="1:26" ht="30" customHeight="1" x14ac:dyDescent="0.25">
      <c r="A312" s="70">
        <v>1</v>
      </c>
      <c r="B312" s="70">
        <v>1</v>
      </c>
      <c r="C312" s="175" t="s">
        <v>138</v>
      </c>
      <c r="D312" s="175"/>
      <c r="E312" s="877">
        <v>132568</v>
      </c>
      <c r="F312" s="92">
        <f t="shared" ref="F312" si="150">ROUND(E312/12*$C$4,0)</f>
        <v>11047</v>
      </c>
      <c r="G312" s="92">
        <v>10818</v>
      </c>
      <c r="H312" s="92">
        <f t="shared" si="148"/>
        <v>97.927039015117217</v>
      </c>
      <c r="I312" s="117"/>
      <c r="J312" s="117"/>
      <c r="K312" s="119"/>
      <c r="L312" s="118"/>
      <c r="M312" s="118"/>
      <c r="N312" s="118"/>
      <c r="O312" s="294"/>
      <c r="P312" s="118"/>
      <c r="Q312" s="8"/>
      <c r="R312" s="1049"/>
      <c r="S312" s="8">
        <f t="shared" si="133"/>
        <v>0</v>
      </c>
      <c r="T312" s="8"/>
      <c r="U312" s="8"/>
      <c r="V312" s="8"/>
      <c r="W312" s="1166"/>
      <c r="X312" s="8"/>
      <c r="Y312" s="8"/>
      <c r="Z312" s="1820"/>
    </row>
    <row r="313" spans="1:26" ht="30" customHeight="1" x14ac:dyDescent="0.25">
      <c r="A313" s="70">
        <v>1</v>
      </c>
      <c r="B313" s="70">
        <v>1</v>
      </c>
      <c r="C313" s="120" t="s">
        <v>139</v>
      </c>
      <c r="D313" s="122"/>
      <c r="E313" s="877">
        <v>7254</v>
      </c>
      <c r="F313" s="92">
        <f>ROUND(E313/12*$C$4,0)</f>
        <v>605</v>
      </c>
      <c r="G313" s="92">
        <v>614</v>
      </c>
      <c r="H313" s="92">
        <f t="shared" si="148"/>
        <v>101.48760330578513</v>
      </c>
      <c r="I313" s="117"/>
      <c r="J313" s="117"/>
      <c r="K313" s="119"/>
      <c r="L313" s="118"/>
      <c r="M313" s="118"/>
      <c r="N313" s="118"/>
      <c r="O313" s="294"/>
      <c r="P313" s="118"/>
      <c r="Q313" s="8"/>
      <c r="R313" s="1049"/>
      <c r="S313" s="8">
        <f>W313-V313-T313</f>
        <v>0</v>
      </c>
      <c r="T313" s="8"/>
      <c r="U313" s="8"/>
      <c r="V313" s="8"/>
      <c r="W313" s="1166"/>
      <c r="X313" s="8"/>
      <c r="Y313" s="8"/>
      <c r="Z313" s="1820"/>
    </row>
    <row r="314" spans="1:26" ht="21" customHeight="1" x14ac:dyDescent="0.25">
      <c r="A314" s="70">
        <v>1</v>
      </c>
      <c r="B314" s="70">
        <v>1</v>
      </c>
      <c r="C314" s="120" t="s">
        <v>286</v>
      </c>
      <c r="D314" s="122"/>
      <c r="E314" s="877">
        <v>5590</v>
      </c>
      <c r="F314" s="92">
        <f>ROUND(E314/12*$C$4,0)</f>
        <v>466</v>
      </c>
      <c r="G314" s="92">
        <v>514</v>
      </c>
      <c r="H314" s="92">
        <f t="shared" si="148"/>
        <v>110.30042918454936</v>
      </c>
      <c r="I314" s="117"/>
      <c r="J314" s="117"/>
      <c r="K314" s="119"/>
      <c r="L314" s="118"/>
      <c r="M314" s="118"/>
      <c r="N314" s="118"/>
      <c r="O314" s="294"/>
      <c r="P314" s="118"/>
      <c r="Q314" s="8"/>
      <c r="R314" s="1049"/>
      <c r="S314" s="8">
        <f>W314-V314-T314</f>
        <v>0</v>
      </c>
      <c r="T314" s="8"/>
      <c r="U314" s="8"/>
      <c r="V314" s="8"/>
      <c r="W314" s="1166"/>
      <c r="X314" s="8"/>
      <c r="Y314" s="8"/>
      <c r="Z314" s="1820"/>
    </row>
    <row r="315" spans="1:26" ht="46.5" customHeight="1" x14ac:dyDescent="0.25">
      <c r="A315" s="70">
        <v>1</v>
      </c>
      <c r="B315" s="70">
        <v>1</v>
      </c>
      <c r="C315" s="1720" t="s">
        <v>301</v>
      </c>
      <c r="D315" s="122"/>
      <c r="E315" s="877">
        <v>24323</v>
      </c>
      <c r="F315" s="92">
        <f>ROUND(E315/12*$C$4,0)</f>
        <v>2027</v>
      </c>
      <c r="G315" s="92">
        <v>2062</v>
      </c>
      <c r="H315" s="92">
        <f t="shared" si="148"/>
        <v>101.72668968919585</v>
      </c>
      <c r="I315" s="117"/>
      <c r="J315" s="117"/>
      <c r="K315" s="119"/>
      <c r="L315" s="118"/>
      <c r="M315" s="118"/>
      <c r="N315" s="118"/>
      <c r="O315" s="118"/>
      <c r="P315" s="119"/>
      <c r="Q315" s="8"/>
      <c r="R315" s="1049"/>
      <c r="S315" s="8">
        <f>W315-V315-T315</f>
        <v>0</v>
      </c>
      <c r="T315" s="8"/>
      <c r="U315" s="8"/>
      <c r="V315" s="8"/>
      <c r="W315" s="1166"/>
      <c r="X315" s="8"/>
      <c r="Y315" s="8"/>
      <c r="Z315" s="1820"/>
    </row>
    <row r="316" spans="1:26" ht="42" customHeight="1" x14ac:dyDescent="0.25">
      <c r="B316" s="70">
        <v>1</v>
      </c>
      <c r="C316" s="2022" t="s">
        <v>165</v>
      </c>
      <c r="D316" s="2025"/>
      <c r="E316" s="2356">
        <f>E276+E282*3.2+E283/3.9</f>
        <v>263421.83076923079</v>
      </c>
      <c r="F316" s="170">
        <f t="shared" ref="F316:G316" si="151">F276+F282*3.2+F283/3.9</f>
        <v>21951.102564102563</v>
      </c>
      <c r="G316" s="170">
        <f t="shared" si="151"/>
        <v>19280.36210826211</v>
      </c>
      <c r="H316" s="170">
        <f t="shared" si="148"/>
        <v>87.833228658828233</v>
      </c>
      <c r="I316" s="239"/>
      <c r="J316" s="239"/>
      <c r="K316" s="298"/>
      <c r="L316" s="148"/>
      <c r="M316" s="148"/>
      <c r="N316" s="148"/>
      <c r="O316" s="148"/>
      <c r="P316" s="298"/>
      <c r="Q316" s="18">
        <v>127878.72501999995</v>
      </c>
      <c r="R316" s="1053">
        <f t="shared" ref="R316" si="152">Q316/12*$C$4</f>
        <v>10656.560418333329</v>
      </c>
      <c r="S316" s="18">
        <f t="shared" ref="S316" si="153">W316-V316-T316</f>
        <v>9088.6056200000003</v>
      </c>
      <c r="T316" s="18"/>
      <c r="U316" s="18">
        <f>S316-R316</f>
        <v>-1567.9547983333287</v>
      </c>
      <c r="V316" s="18">
        <v>0</v>
      </c>
      <c r="W316" s="2493">
        <v>9088.6056200000003</v>
      </c>
      <c r="X316" s="18"/>
      <c r="Y316" s="18"/>
      <c r="Z316" s="1825"/>
    </row>
    <row r="317" spans="1:26" ht="15" customHeight="1" x14ac:dyDescent="0.25">
      <c r="A317" s="70">
        <v>1</v>
      </c>
      <c r="B317" s="70">
        <v>1</v>
      </c>
      <c r="C317" s="132" t="s">
        <v>166</v>
      </c>
      <c r="D317" s="132"/>
      <c r="E317" s="2351">
        <f>SUM(E276+E282*3.2+E283/3.9)</f>
        <v>263421.83076923079</v>
      </c>
      <c r="F317" s="103">
        <f t="shared" ref="F317:G317" si="154">SUM(F276+F282*3.2+F283/3.9)</f>
        <v>21951.102564102563</v>
      </c>
      <c r="G317" s="103">
        <f t="shared" si="154"/>
        <v>19280.36210826211</v>
      </c>
      <c r="H317" s="103">
        <f t="shared" si="148"/>
        <v>87.833228658828233</v>
      </c>
      <c r="I317" s="104"/>
      <c r="J317" s="104"/>
      <c r="K317" s="106"/>
      <c r="L317" s="105"/>
      <c r="M317" s="105"/>
      <c r="N317" s="105"/>
      <c r="O317" s="105"/>
      <c r="P317" s="106"/>
      <c r="Q317" s="17">
        <f>SUM(Q316,Q285)</f>
        <v>276670.05553999997</v>
      </c>
      <c r="R317" s="1051">
        <f t="shared" ref="R317:W317" si="155">SUM(R316,R285)</f>
        <v>23055.837961666664</v>
      </c>
      <c r="S317" s="17">
        <f t="shared" si="155"/>
        <v>20219.962760000002</v>
      </c>
      <c r="T317" s="17">
        <f t="shared" si="155"/>
        <v>0</v>
      </c>
      <c r="U317" s="17">
        <f t="shared" si="155"/>
        <v>-2835.875201666664</v>
      </c>
      <c r="V317" s="17">
        <f t="shared" si="155"/>
        <v>0</v>
      </c>
      <c r="W317" s="1259">
        <f t="shared" si="155"/>
        <v>20219.962760000002</v>
      </c>
      <c r="X317" s="17">
        <f>X276+X281*3.2+X284</f>
        <v>1027</v>
      </c>
      <c r="Y317" s="17">
        <f>Y285+Y284+Y281+Y276</f>
        <v>1104346</v>
      </c>
      <c r="Z317" s="17">
        <f>Z285+Z284+Z281+Z276</f>
        <v>1104.3460000000002</v>
      </c>
    </row>
    <row r="318" spans="1:26" ht="15" customHeight="1" x14ac:dyDescent="0.25">
      <c r="A318" s="70">
        <v>1</v>
      </c>
      <c r="B318" s="70">
        <v>1</v>
      </c>
      <c r="C318" s="261" t="s">
        <v>31</v>
      </c>
      <c r="D318" s="301"/>
      <c r="E318" s="2292"/>
      <c r="F318" s="109"/>
      <c r="G318" s="109"/>
      <c r="H318" s="98"/>
      <c r="I318" s="117"/>
      <c r="J318" s="216"/>
      <c r="K318" s="205"/>
      <c r="L318" s="298"/>
      <c r="M318" s="118"/>
      <c r="N318" s="298"/>
      <c r="O318" s="298"/>
      <c r="P318" s="298"/>
      <c r="Q318" s="13"/>
      <c r="R318" s="1050"/>
      <c r="S318" s="13">
        <f t="shared" si="133"/>
        <v>0</v>
      </c>
      <c r="T318" s="13"/>
      <c r="U318" s="13"/>
      <c r="V318" s="13"/>
      <c r="W318" s="1267"/>
      <c r="X318" s="13"/>
      <c r="Y318" s="13"/>
      <c r="Z318" s="1823"/>
    </row>
    <row r="319" spans="1:26" ht="15" customHeight="1" x14ac:dyDescent="0.25">
      <c r="A319" s="70">
        <v>1</v>
      </c>
      <c r="B319" s="70">
        <v>1</v>
      </c>
      <c r="C319" s="218" t="s">
        <v>16</v>
      </c>
      <c r="D319" s="218"/>
      <c r="E319" s="2371"/>
      <c r="F319" s="116"/>
      <c r="G319" s="116"/>
      <c r="H319" s="116"/>
      <c r="I319" s="220"/>
      <c r="J319" s="220"/>
      <c r="K319" s="119"/>
      <c r="L319" s="119"/>
      <c r="M319" s="119"/>
      <c r="N319" s="119"/>
      <c r="O319" s="119"/>
      <c r="P319" s="119"/>
      <c r="Q319" s="8"/>
      <c r="R319" s="1049"/>
      <c r="S319" s="8">
        <f t="shared" si="133"/>
        <v>0</v>
      </c>
      <c r="T319" s="8"/>
      <c r="U319" s="8"/>
      <c r="V319" s="8"/>
      <c r="W319" s="1166"/>
      <c r="X319" s="8"/>
      <c r="Y319" s="8"/>
      <c r="Z319" s="1820"/>
    </row>
    <row r="320" spans="1:26" ht="15" customHeight="1" x14ac:dyDescent="0.25">
      <c r="A320" s="70">
        <v>1</v>
      </c>
      <c r="B320" s="70">
        <v>1</v>
      </c>
      <c r="C320" s="122" t="s">
        <v>184</v>
      </c>
      <c r="D320" s="122">
        <v>240</v>
      </c>
      <c r="E320" s="877">
        <v>950</v>
      </c>
      <c r="F320" s="92">
        <f>ROUND(E320/12*$C$4,0)</f>
        <v>79</v>
      </c>
      <c r="G320" s="92">
        <v>69</v>
      </c>
      <c r="H320" s="92">
        <f>G320/F320*100</f>
        <v>87.341772151898738</v>
      </c>
      <c r="I320" s="145">
        <v>8</v>
      </c>
      <c r="J320" s="93">
        <f>M320/G320</f>
        <v>10</v>
      </c>
      <c r="K320" s="129">
        <f>ROUND(E320*I320,0)</f>
        <v>7600</v>
      </c>
      <c r="L320" s="94">
        <f t="shared" ref="L320:L321" si="156">K320/12*$C$4</f>
        <v>633.33333333333337</v>
      </c>
      <c r="M320" s="129">
        <v>690</v>
      </c>
      <c r="N320" s="129">
        <f>M320/L320*100</f>
        <v>108.94736842105262</v>
      </c>
      <c r="O320" s="129">
        <f>ROUND(K320/D320,0)</f>
        <v>32</v>
      </c>
      <c r="P320" s="94">
        <f>M320/$C$4*12/O320</f>
        <v>258.75</v>
      </c>
      <c r="Q320" s="8"/>
      <c r="R320" s="1049"/>
      <c r="S320" s="8">
        <f t="shared" si="133"/>
        <v>0</v>
      </c>
      <c r="T320" s="8"/>
      <c r="U320" s="8"/>
      <c r="V320" s="8"/>
      <c r="W320" s="1166"/>
      <c r="X320" s="8"/>
      <c r="Y320" s="8"/>
      <c r="Z320" s="1820"/>
    </row>
    <row r="321" spans="1:26" ht="15" customHeight="1" x14ac:dyDescent="0.25">
      <c r="A321" s="70">
        <v>1</v>
      </c>
      <c r="B321" s="70">
        <v>1</v>
      </c>
      <c r="C321" s="150" t="s">
        <v>6</v>
      </c>
      <c r="D321" s="150">
        <v>240</v>
      </c>
      <c r="E321" s="877">
        <v>1450</v>
      </c>
      <c r="F321" s="92">
        <f>ROUND(E321/12*$C$4,0)</f>
        <v>121</v>
      </c>
      <c r="G321" s="92">
        <v>117</v>
      </c>
      <c r="H321" s="92">
        <f>G321/F321*100</f>
        <v>96.694214876033058</v>
      </c>
      <c r="I321" s="145">
        <v>5</v>
      </c>
      <c r="J321" s="93">
        <f>M321/G321</f>
        <v>8.4102564102564106</v>
      </c>
      <c r="K321" s="129">
        <f>ROUND(E321*I321,0)</f>
        <v>7250</v>
      </c>
      <c r="L321" s="94">
        <f t="shared" si="156"/>
        <v>604.16666666666663</v>
      </c>
      <c r="M321" s="129">
        <v>984</v>
      </c>
      <c r="N321" s="129">
        <f>M321/L321*100</f>
        <v>162.86896551724141</v>
      </c>
      <c r="O321" s="129">
        <f>ROUND(K321/D321,0)</f>
        <v>30</v>
      </c>
      <c r="P321" s="94">
        <f>M321/$C$4*12/O321</f>
        <v>393.6</v>
      </c>
      <c r="Q321" s="8"/>
      <c r="R321" s="1049"/>
      <c r="S321" s="8">
        <f t="shared" si="133"/>
        <v>0</v>
      </c>
      <c r="T321" s="8"/>
      <c r="U321" s="8"/>
      <c r="V321" s="8"/>
      <c r="W321" s="1166"/>
      <c r="X321" s="8"/>
      <c r="Y321" s="8"/>
      <c r="Z321" s="1820"/>
    </row>
    <row r="322" spans="1:26" ht="21" customHeight="1" x14ac:dyDescent="0.25">
      <c r="A322" s="70">
        <v>1</v>
      </c>
      <c r="B322" s="70">
        <v>1</v>
      </c>
      <c r="C322" s="154" t="s">
        <v>241</v>
      </c>
      <c r="D322" s="150"/>
      <c r="E322" s="2372">
        <f>SUM(E320:E321)</f>
        <v>2400</v>
      </c>
      <c r="F322" s="193">
        <f>SUM(F320:F321)</f>
        <v>200</v>
      </c>
      <c r="G322" s="193">
        <f>SUM(G320:G321)</f>
        <v>186</v>
      </c>
      <c r="H322" s="193">
        <f>G322/F322*100</f>
        <v>93</v>
      </c>
      <c r="I322" s="302">
        <f>IF(E322=0,0,K322/E322)</f>
        <v>6.1875</v>
      </c>
      <c r="J322" s="193">
        <f>M322/G322</f>
        <v>9</v>
      </c>
      <c r="K322" s="193">
        <f>SUM(K320:K321)</f>
        <v>14850</v>
      </c>
      <c r="L322" s="156">
        <f>SUM(L320:L321)</f>
        <v>1237.5</v>
      </c>
      <c r="M322" s="156">
        <f>SUM(M320:M321)</f>
        <v>1674</v>
      </c>
      <c r="N322" s="101">
        <f>M322/L322*100</f>
        <v>135.27272727272728</v>
      </c>
      <c r="O322" s="101">
        <f>SUM(O320:O321)</f>
        <v>62</v>
      </c>
      <c r="P322" s="100">
        <f>M322/$C$4*12/O322</f>
        <v>324</v>
      </c>
      <c r="Q322" s="15"/>
      <c r="R322" s="1050"/>
      <c r="S322" s="15">
        <f t="shared" si="133"/>
        <v>0</v>
      </c>
      <c r="T322" s="15"/>
      <c r="U322" s="15"/>
      <c r="V322" s="15"/>
      <c r="W322" s="1284"/>
      <c r="X322" s="15"/>
      <c r="Y322" s="15"/>
      <c r="Z322" s="1821"/>
    </row>
    <row r="323" spans="1:26" ht="18.75" customHeight="1" thickBot="1" x14ac:dyDescent="0.3">
      <c r="A323" s="70">
        <v>1</v>
      </c>
      <c r="B323" s="70">
        <v>1</v>
      </c>
      <c r="C323" s="157" t="s">
        <v>316</v>
      </c>
      <c r="D323" s="157"/>
      <c r="E323" s="2354">
        <f>SUM(E322)</f>
        <v>2400</v>
      </c>
      <c r="F323" s="158">
        <f>SUM(F322)</f>
        <v>200</v>
      </c>
      <c r="G323" s="158">
        <f>SUM(G322)</f>
        <v>186</v>
      </c>
      <c r="H323" s="242">
        <f>G323/F323*100</f>
        <v>93</v>
      </c>
      <c r="I323" s="303">
        <f>IF(E323=0,0,K323/E323)</f>
        <v>6.1875</v>
      </c>
      <c r="J323" s="304">
        <f>M323/G323</f>
        <v>9</v>
      </c>
      <c r="K323" s="242">
        <f>SUM(K320:K321)</f>
        <v>14850</v>
      </c>
      <c r="L323" s="158">
        <f>SUM(L320:L321)</f>
        <v>1237.5</v>
      </c>
      <c r="M323" s="158">
        <f>SUM(M320:M321)</f>
        <v>1674</v>
      </c>
      <c r="N323" s="305">
        <f>M323/L323*100</f>
        <v>135.27272727272728</v>
      </c>
      <c r="O323" s="305">
        <f>SUM(O320:O321)</f>
        <v>62</v>
      </c>
      <c r="P323" s="162">
        <f>M323/$C$4*12/O323</f>
        <v>324</v>
      </c>
      <c r="Q323" s="57">
        <v>48589.288271999991</v>
      </c>
      <c r="R323" s="1051">
        <f t="shared" ref="R323" si="157">Q323/12*$C$4</f>
        <v>4049.1073559999991</v>
      </c>
      <c r="S323" s="57">
        <f t="shared" si="133"/>
        <v>3896.9804199999999</v>
      </c>
      <c r="T323" s="57"/>
      <c r="U323" s="57">
        <f>S323-R323</f>
        <v>-152.1269359999992</v>
      </c>
      <c r="V323" s="57">
        <v>0</v>
      </c>
      <c r="W323" s="1174">
        <v>3896.9804199999999</v>
      </c>
      <c r="X323" s="57"/>
      <c r="Y323" s="57"/>
      <c r="Z323" s="1824"/>
    </row>
    <row r="324" spans="1:26" ht="24.6" customHeight="1" thickBot="1" x14ac:dyDescent="0.3">
      <c r="A324" s="70">
        <v>1</v>
      </c>
      <c r="B324" s="70">
        <v>1</v>
      </c>
      <c r="C324" s="164" t="s">
        <v>17</v>
      </c>
      <c r="D324" s="198"/>
      <c r="E324" s="2373"/>
      <c r="F324" s="274"/>
      <c r="G324" s="199"/>
      <c r="H324" s="274"/>
      <c r="I324" s="245"/>
      <c r="J324" s="245"/>
      <c r="K324" s="306"/>
      <c r="L324" s="307"/>
      <c r="M324" s="246">
        <f>SUM(M317,M323)</f>
        <v>1674</v>
      </c>
      <c r="N324" s="246"/>
      <c r="O324" s="246"/>
      <c r="P324" s="246"/>
      <c r="Q324" s="14">
        <f t="shared" ref="Q324" si="158">SUM(Q317,Q323)</f>
        <v>325259.34381199995</v>
      </c>
      <c r="R324" s="1054">
        <f t="shared" ref="R324" si="159">SUM(R317,R323)</f>
        <v>27104.945317666665</v>
      </c>
      <c r="S324" s="14">
        <f t="shared" ref="S324:S390" si="160">W324-V324-T324</f>
        <v>24116.943180000002</v>
      </c>
      <c r="T324" s="14">
        <f t="shared" ref="T324:W324" si="161">SUM(T317,T323)</f>
        <v>0</v>
      </c>
      <c r="U324" s="14">
        <f t="shared" si="161"/>
        <v>-2988.0021376666632</v>
      </c>
      <c r="V324" s="14">
        <f>SUM(V317,V323)</f>
        <v>0</v>
      </c>
      <c r="W324" s="1265">
        <f t="shared" si="161"/>
        <v>24116.943180000002</v>
      </c>
      <c r="X324" s="14"/>
      <c r="Y324" s="14">
        <f>Y317+Y322</f>
        <v>1104346</v>
      </c>
      <c r="Z324" s="14">
        <f>Z317+Z322</f>
        <v>1104.3460000000002</v>
      </c>
    </row>
    <row r="325" spans="1:26" ht="18" customHeight="1" x14ac:dyDescent="0.25">
      <c r="A325" s="70">
        <v>1</v>
      </c>
      <c r="B325" s="70">
        <v>1</v>
      </c>
      <c r="C325" s="308"/>
      <c r="D325" s="309"/>
      <c r="E325" s="2292"/>
      <c r="F325" s="109"/>
      <c r="G325" s="109"/>
      <c r="H325" s="182"/>
      <c r="I325" s="216"/>
      <c r="J325" s="108"/>
      <c r="K325" s="205"/>
      <c r="L325" s="112"/>
      <c r="M325" s="205"/>
      <c r="N325" s="205"/>
      <c r="O325" s="112"/>
      <c r="P325" s="112"/>
      <c r="Q325" s="13"/>
      <c r="R325" s="1052"/>
      <c r="S325" s="13">
        <f t="shared" si="160"/>
        <v>0</v>
      </c>
      <c r="T325" s="13"/>
      <c r="U325" s="13"/>
      <c r="V325" s="13"/>
      <c r="W325" s="1267"/>
      <c r="X325" s="13"/>
      <c r="Y325" s="13"/>
      <c r="Z325" s="1823"/>
    </row>
    <row r="326" spans="1:26" ht="48" customHeight="1" x14ac:dyDescent="0.25">
      <c r="A326" s="70">
        <v>1</v>
      </c>
      <c r="B326" s="70">
        <v>1</v>
      </c>
      <c r="C326" s="1041" t="s">
        <v>248</v>
      </c>
      <c r="D326" s="275"/>
      <c r="E326" s="2283"/>
      <c r="F326" s="116"/>
      <c r="G326" s="116"/>
      <c r="H326" s="116"/>
      <c r="I326" s="117"/>
      <c r="J326" s="117"/>
      <c r="K326" s="119"/>
      <c r="L326" s="118"/>
      <c r="M326" s="118"/>
      <c r="N326" s="118"/>
      <c r="O326" s="118"/>
      <c r="P326" s="118"/>
      <c r="Q326" s="8"/>
      <c r="R326" s="1049"/>
      <c r="S326" s="8">
        <f t="shared" si="160"/>
        <v>0</v>
      </c>
      <c r="T326" s="8"/>
      <c r="U326" s="8"/>
      <c r="V326" s="8"/>
      <c r="W326" s="1166"/>
      <c r="X326" s="8"/>
      <c r="Y326" s="8"/>
      <c r="Z326" s="1820"/>
    </row>
    <row r="327" spans="1:26" ht="15.75" customHeight="1" x14ac:dyDescent="0.25">
      <c r="A327" s="70">
        <v>1</v>
      </c>
      <c r="B327" s="70">
        <v>1</v>
      </c>
      <c r="C327" s="115" t="s">
        <v>14</v>
      </c>
      <c r="D327" s="115"/>
      <c r="E327" s="2283"/>
      <c r="F327" s="116"/>
      <c r="G327" s="116"/>
      <c r="H327" s="116"/>
      <c r="I327" s="117"/>
      <c r="J327" s="117"/>
      <c r="K327" s="119"/>
      <c r="L327" s="118"/>
      <c r="M327" s="118"/>
      <c r="N327" s="118"/>
      <c r="O327" s="118"/>
      <c r="P327" s="118"/>
      <c r="Q327" s="8"/>
      <c r="R327" s="1049"/>
      <c r="S327" s="8">
        <f t="shared" si="160"/>
        <v>0</v>
      </c>
      <c r="T327" s="8"/>
      <c r="U327" s="8"/>
      <c r="V327" s="8"/>
      <c r="W327" s="1166"/>
      <c r="X327" s="8"/>
      <c r="Y327" s="8"/>
      <c r="Z327" s="1820"/>
    </row>
    <row r="328" spans="1:26" ht="15" customHeight="1" x14ac:dyDescent="0.25">
      <c r="A328" s="70">
        <v>1</v>
      </c>
      <c r="B328" s="70">
        <v>1</v>
      </c>
      <c r="C328" s="120" t="s">
        <v>198</v>
      </c>
      <c r="D328" s="120"/>
      <c r="E328" s="2541">
        <f t="shared" ref="E328:F328" si="162">SUM(E330:E331)+E329/2.7</f>
        <v>102000</v>
      </c>
      <c r="F328" s="2540">
        <f t="shared" si="162"/>
        <v>8500</v>
      </c>
      <c r="G328" s="2540">
        <f>SUM(G330:G331)+G329/2.7</f>
        <v>8007.7777777777774</v>
      </c>
      <c r="H328" s="174">
        <f>G328/F328*100</f>
        <v>94.209150326797385</v>
      </c>
      <c r="I328" s="117"/>
      <c r="J328" s="117"/>
      <c r="K328" s="119"/>
      <c r="L328" s="118"/>
      <c r="M328" s="118"/>
      <c r="N328" s="118"/>
      <c r="O328" s="118"/>
      <c r="P328" s="118"/>
      <c r="Q328" s="8">
        <f t="shared" ref="Q328" si="163">Q330+Q335</f>
        <v>0</v>
      </c>
      <c r="R328" s="1049"/>
      <c r="S328" s="8">
        <f t="shared" si="160"/>
        <v>0</v>
      </c>
      <c r="T328" s="8"/>
      <c r="U328" s="8"/>
      <c r="V328" s="8"/>
      <c r="W328" s="1166"/>
      <c r="X328" s="8">
        <f>X330+X331</f>
        <v>6519</v>
      </c>
      <c r="Y328" s="8">
        <f>Y330+Y331</f>
        <v>3299518.5299999984</v>
      </c>
      <c r="Z328" s="8">
        <f t="shared" ref="Z328" si="164">Z330+Z331</f>
        <v>3299.5185299999989</v>
      </c>
    </row>
    <row r="329" spans="1:26" ht="15" customHeight="1" x14ac:dyDescent="0.25">
      <c r="A329" s="70">
        <v>1</v>
      </c>
      <c r="B329" s="70">
        <v>1</v>
      </c>
      <c r="C329" s="120" t="s">
        <v>478</v>
      </c>
      <c r="D329" s="120"/>
      <c r="E329" s="2301"/>
      <c r="F329" s="92"/>
      <c r="G329" s="174">
        <v>226.2</v>
      </c>
      <c r="H329" s="174"/>
      <c r="I329" s="117"/>
      <c r="J329" s="117"/>
      <c r="K329" s="119"/>
      <c r="L329" s="118"/>
      <c r="M329" s="118"/>
      <c r="N329" s="118"/>
      <c r="O329" s="118"/>
      <c r="P329" s="118"/>
      <c r="Q329" s="8"/>
      <c r="R329" s="1049"/>
      <c r="S329" s="8">
        <f t="shared" si="160"/>
        <v>0</v>
      </c>
      <c r="T329" s="8"/>
      <c r="U329" s="8"/>
      <c r="V329" s="8"/>
      <c r="W329" s="1166"/>
      <c r="X329" s="8"/>
      <c r="Y329" s="8"/>
      <c r="Z329" s="1820"/>
    </row>
    <row r="330" spans="1:26" ht="15" customHeight="1" x14ac:dyDescent="0.25">
      <c r="A330" s="70">
        <v>1</v>
      </c>
      <c r="B330" s="70">
        <v>1</v>
      </c>
      <c r="C330" s="120" t="s">
        <v>303</v>
      </c>
      <c r="D330" s="120"/>
      <c r="E330" s="2301">
        <v>14000</v>
      </c>
      <c r="F330" s="92">
        <f>ROUND(E330/12*$C$4,0)</f>
        <v>1167</v>
      </c>
      <c r="G330" s="92">
        <v>1147</v>
      </c>
      <c r="H330" s="92">
        <f>G330/F330*100</f>
        <v>98.286203941730932</v>
      </c>
      <c r="I330" s="117"/>
      <c r="J330" s="117"/>
      <c r="K330" s="119"/>
      <c r="L330" s="118"/>
      <c r="M330" s="118"/>
      <c r="N330" s="118"/>
      <c r="O330" s="118"/>
      <c r="P330" s="118"/>
      <c r="Q330" s="8"/>
      <c r="R330" s="1049"/>
      <c r="S330" s="8">
        <f t="shared" si="160"/>
        <v>0</v>
      </c>
      <c r="T330" s="8"/>
      <c r="U330" s="8"/>
      <c r="V330" s="8"/>
      <c r="W330" s="1166"/>
      <c r="X330" s="8">
        <v>104</v>
      </c>
      <c r="Y330" s="8">
        <v>147187.53</v>
      </c>
      <c r="Z330" s="1820">
        <f t="shared" ref="Z330:Z334" si="165">Y330/1000</f>
        <v>147.18753000000001</v>
      </c>
    </row>
    <row r="331" spans="1:26" ht="15" customHeight="1" x14ac:dyDescent="0.25">
      <c r="A331" s="70">
        <v>1</v>
      </c>
      <c r="B331" s="70">
        <v>1</v>
      </c>
      <c r="C331" s="120" t="s">
        <v>293</v>
      </c>
      <c r="D331" s="120"/>
      <c r="E331" s="2301">
        <v>88000</v>
      </c>
      <c r="F331" s="92">
        <f>ROUND(E331/12*$C$4,0)</f>
        <v>7333</v>
      </c>
      <c r="G331" s="92">
        <v>6777</v>
      </c>
      <c r="H331" s="92">
        <f>G331/F331*100</f>
        <v>92.417837174417016</v>
      </c>
      <c r="I331" s="117"/>
      <c r="J331" s="117"/>
      <c r="K331" s="119"/>
      <c r="L331" s="118"/>
      <c r="M331" s="118"/>
      <c r="N331" s="118"/>
      <c r="O331" s="118"/>
      <c r="P331" s="118"/>
      <c r="Q331" s="8"/>
      <c r="R331" s="1049"/>
      <c r="S331" s="8">
        <f t="shared" si="160"/>
        <v>0</v>
      </c>
      <c r="T331" s="8"/>
      <c r="U331" s="8"/>
      <c r="V331" s="8"/>
      <c r="W331" s="1166"/>
      <c r="X331" s="8">
        <v>6415</v>
      </c>
      <c r="Y331" s="8">
        <v>3152330.9999999986</v>
      </c>
      <c r="Z331" s="1820">
        <f t="shared" si="165"/>
        <v>3152.3309999999988</v>
      </c>
    </row>
    <row r="332" spans="1:26" ht="15" customHeight="1" x14ac:dyDescent="0.25">
      <c r="A332" s="70">
        <v>1</v>
      </c>
      <c r="B332" s="70">
        <v>1</v>
      </c>
      <c r="C332" s="120" t="s">
        <v>157</v>
      </c>
      <c r="D332" s="120"/>
      <c r="E332" s="2301">
        <f>E333+E334/8.5</f>
        <v>17588.235294117647</v>
      </c>
      <c r="F332" s="92">
        <f t="shared" ref="F332:G332" si="166">F333+F334/8.5</f>
        <v>1465.6470588235295</v>
      </c>
      <c r="G332" s="92">
        <f t="shared" si="166"/>
        <v>475.16470588235291</v>
      </c>
      <c r="H332" s="92">
        <f>G332/F332*100</f>
        <v>32.420131642318182</v>
      </c>
      <c r="I332" s="117"/>
      <c r="J332" s="117"/>
      <c r="K332" s="119"/>
      <c r="L332" s="118"/>
      <c r="M332" s="118"/>
      <c r="N332" s="118"/>
      <c r="O332" s="118"/>
      <c r="P332" s="118"/>
      <c r="Q332" s="8"/>
      <c r="R332" s="1049"/>
      <c r="S332" s="8">
        <f t="shared" si="160"/>
        <v>0</v>
      </c>
      <c r="T332" s="8"/>
      <c r="U332" s="8"/>
      <c r="V332" s="8"/>
      <c r="W332" s="1166"/>
      <c r="X332" s="8">
        <f>119+X334/3.8/3.2+X340</f>
        <v>448.08223684210526</v>
      </c>
      <c r="Y332" s="8">
        <f>163834.44+Y334+Y340</f>
        <v>4525011.6400000015</v>
      </c>
      <c r="Z332" s="1820">
        <f>Y332/1000</f>
        <v>4525.0116400000015</v>
      </c>
    </row>
    <row r="333" spans="1:26" ht="15" customHeight="1" x14ac:dyDescent="0.25">
      <c r="B333" s="70">
        <v>1</v>
      </c>
      <c r="C333" s="120" t="s">
        <v>458</v>
      </c>
      <c r="D333" s="120"/>
      <c r="E333" s="2301">
        <v>15000</v>
      </c>
      <c r="F333" s="92">
        <f>ROUND(E333/12*$C$4,0)</f>
        <v>1250</v>
      </c>
      <c r="G333" s="92">
        <v>381</v>
      </c>
      <c r="H333" s="92"/>
      <c r="I333" s="117"/>
      <c r="J333" s="117"/>
      <c r="K333" s="119"/>
      <c r="L333" s="118"/>
      <c r="M333" s="118"/>
      <c r="N333" s="118"/>
      <c r="O333" s="118"/>
      <c r="P333" s="118"/>
      <c r="Q333" s="8"/>
      <c r="R333" s="1049"/>
      <c r="S333" s="8"/>
      <c r="T333" s="8"/>
      <c r="U333" s="8"/>
      <c r="V333" s="8"/>
      <c r="W333" s="1166"/>
      <c r="X333" s="8"/>
      <c r="Y333" s="8"/>
      <c r="Z333" s="1820"/>
    </row>
    <row r="334" spans="1:26" ht="24" customHeight="1" x14ac:dyDescent="0.25">
      <c r="A334" s="70">
        <v>1</v>
      </c>
      <c r="B334" s="70">
        <v>1</v>
      </c>
      <c r="C334" s="120" t="s">
        <v>460</v>
      </c>
      <c r="D334" s="120"/>
      <c r="E334" s="2301">
        <v>22000</v>
      </c>
      <c r="F334" s="92">
        <f>ROUND(E334/12*$C$4,0)</f>
        <v>1833</v>
      </c>
      <c r="G334" s="92">
        <v>800.4</v>
      </c>
      <c r="H334" s="92">
        <f>G334/F334*100</f>
        <v>43.666121112929623</v>
      </c>
      <c r="I334" s="117"/>
      <c r="J334" s="117"/>
      <c r="K334" s="119"/>
      <c r="L334" s="118"/>
      <c r="M334" s="118"/>
      <c r="N334" s="118"/>
      <c r="O334" s="118"/>
      <c r="P334" s="118"/>
      <c r="Q334" s="8"/>
      <c r="R334" s="1049"/>
      <c r="S334" s="8">
        <f t="shared" si="160"/>
        <v>0</v>
      </c>
      <c r="T334" s="8"/>
      <c r="U334" s="8"/>
      <c r="V334" s="8"/>
      <c r="W334" s="1166"/>
      <c r="X334" s="8">
        <v>1</v>
      </c>
      <c r="Y334" s="8">
        <v>588.16999999999996</v>
      </c>
      <c r="Z334" s="1820">
        <f t="shared" si="165"/>
        <v>0.58816999999999997</v>
      </c>
    </row>
    <row r="335" spans="1:26" ht="28.5" customHeight="1" x14ac:dyDescent="0.25">
      <c r="A335" s="70">
        <v>1</v>
      </c>
      <c r="B335" s="70">
        <v>1</v>
      </c>
      <c r="C335" s="120" t="s">
        <v>158</v>
      </c>
      <c r="D335" s="150"/>
      <c r="E335" s="2301"/>
      <c r="F335" s="98"/>
      <c r="G335" s="178"/>
      <c r="H335" s="174"/>
      <c r="I335" s="117"/>
      <c r="J335" s="131"/>
      <c r="K335" s="184"/>
      <c r="L335" s="185"/>
      <c r="M335" s="185"/>
      <c r="N335" s="118"/>
      <c r="O335" s="185"/>
      <c r="P335" s="118"/>
      <c r="Q335" s="8"/>
      <c r="R335" s="1050"/>
      <c r="S335" s="8">
        <f t="shared" si="160"/>
        <v>0</v>
      </c>
      <c r="T335" s="15"/>
      <c r="U335" s="15"/>
      <c r="V335" s="15"/>
      <c r="W335" s="1166"/>
      <c r="X335" s="8"/>
      <c r="Y335" s="8"/>
      <c r="Z335" s="1820"/>
    </row>
    <row r="336" spans="1:26" ht="28.5" customHeight="1" thickBot="1" x14ac:dyDescent="0.3">
      <c r="B336" s="70">
        <v>1</v>
      </c>
      <c r="C336" s="2022" t="s">
        <v>165</v>
      </c>
      <c r="D336" s="2028"/>
      <c r="E336" s="2365">
        <f>E328+E333*3.2+E334/3.9</f>
        <v>155641.02564102566</v>
      </c>
      <c r="F336" s="1613">
        <f t="shared" ref="F336:G336" si="167">F328+F333*3.2+F334/3.9</f>
        <v>12970</v>
      </c>
      <c r="G336" s="1613">
        <f t="shared" si="167"/>
        <v>9432.2085470085476</v>
      </c>
      <c r="H336" s="248">
        <f>G336/F336*100</f>
        <v>72.723273299988804</v>
      </c>
      <c r="I336" s="239"/>
      <c r="J336" s="1752"/>
      <c r="K336" s="2027"/>
      <c r="L336" s="2027"/>
      <c r="M336" s="2027"/>
      <c r="N336" s="148"/>
      <c r="O336" s="2027"/>
      <c r="P336" s="148"/>
      <c r="Q336" s="18">
        <v>103819.2</v>
      </c>
      <c r="R336" s="1058">
        <f t="shared" ref="R336" si="168">Q336/12*$C$4</f>
        <v>8651.6</v>
      </c>
      <c r="S336" s="18">
        <f t="shared" ref="S336" si="169">W336-V336-T336</f>
        <v>6690.1919200000002</v>
      </c>
      <c r="T336" s="66"/>
      <c r="U336" s="66">
        <f>S336-R336</f>
        <v>-1961.4080800000002</v>
      </c>
      <c r="V336" s="66">
        <v>0</v>
      </c>
      <c r="W336" s="2493">
        <v>6690.1919200000002</v>
      </c>
      <c r="X336" s="15"/>
      <c r="Y336" s="15"/>
      <c r="Z336" s="1821"/>
    </row>
    <row r="337" spans="1:27" s="96" customFormat="1" ht="28.5" customHeight="1" thickBot="1" x14ac:dyDescent="0.3">
      <c r="B337" s="70">
        <v>1</v>
      </c>
      <c r="C337" s="2026" t="s">
        <v>166</v>
      </c>
      <c r="D337" s="1947"/>
      <c r="E337" s="2374">
        <f>E328+E333*3.2+E334/3.9</f>
        <v>155641.02564102566</v>
      </c>
      <c r="F337" s="199">
        <f t="shared" ref="F337:G337" si="170">F328+F333*3.2+F334/3.9</f>
        <v>12970</v>
      </c>
      <c r="G337" s="1948">
        <f t="shared" si="170"/>
        <v>9432.2085470085476</v>
      </c>
      <c r="H337" s="1948">
        <f>G337/F337*100</f>
        <v>72.723273299988804</v>
      </c>
      <c r="I337" s="244"/>
      <c r="J337" s="244"/>
      <c r="K337" s="246"/>
      <c r="L337" s="307"/>
      <c r="M337" s="307"/>
      <c r="N337" s="307"/>
      <c r="O337" s="307"/>
      <c r="P337" s="307"/>
      <c r="Q337" s="14">
        <f>Q336</f>
        <v>103819.2</v>
      </c>
      <c r="R337" s="1054">
        <f t="shared" ref="R337:W337" si="171">R336</f>
        <v>8651.6</v>
      </c>
      <c r="S337" s="14">
        <f t="shared" si="171"/>
        <v>6690.1919200000002</v>
      </c>
      <c r="T337" s="14">
        <f t="shared" si="171"/>
        <v>0</v>
      </c>
      <c r="U337" s="14">
        <f t="shared" si="171"/>
        <v>-1961.4080800000002</v>
      </c>
      <c r="V337" s="14">
        <f t="shared" si="171"/>
        <v>0</v>
      </c>
      <c r="W337" s="1265">
        <f t="shared" si="171"/>
        <v>6690.1919200000002</v>
      </c>
      <c r="X337" s="15"/>
      <c r="Y337" s="15"/>
      <c r="Z337" s="1821"/>
      <c r="AA337" s="2485"/>
    </row>
    <row r="338" spans="1:27" ht="28.5" customHeight="1" x14ac:dyDescent="0.25">
      <c r="B338" s="70">
        <v>1</v>
      </c>
      <c r="C338" s="1946" t="s">
        <v>31</v>
      </c>
      <c r="D338" s="1299"/>
      <c r="E338" s="2365"/>
      <c r="F338" s="170"/>
      <c r="G338" s="248"/>
      <c r="H338" s="248"/>
      <c r="I338" s="239"/>
      <c r="J338" s="239"/>
      <c r="K338" s="298"/>
      <c r="L338" s="148"/>
      <c r="M338" s="148"/>
      <c r="N338" s="148"/>
      <c r="O338" s="148"/>
      <c r="P338" s="148"/>
      <c r="Q338" s="18"/>
      <c r="R338" s="1053"/>
      <c r="S338" s="18"/>
      <c r="T338" s="18"/>
      <c r="U338" s="18"/>
      <c r="V338" s="18"/>
      <c r="W338" s="2493"/>
      <c r="X338" s="15"/>
      <c r="Y338" s="15"/>
      <c r="Z338" s="1821"/>
    </row>
    <row r="339" spans="1:27" ht="14.25" customHeight="1" x14ac:dyDescent="0.25">
      <c r="B339" s="70">
        <v>1</v>
      </c>
      <c r="C339" s="1945" t="s">
        <v>16</v>
      </c>
      <c r="D339" s="150"/>
      <c r="E339" s="2357"/>
      <c r="F339" s="98"/>
      <c r="G339" s="178"/>
      <c r="H339" s="178"/>
      <c r="I339" s="131"/>
      <c r="J339" s="131"/>
      <c r="K339" s="184"/>
      <c r="L339" s="185"/>
      <c r="M339" s="185"/>
      <c r="N339" s="185"/>
      <c r="O339" s="185"/>
      <c r="P339" s="185"/>
      <c r="Q339" s="15"/>
      <c r="R339" s="1050"/>
      <c r="S339" s="15"/>
      <c r="T339" s="15"/>
      <c r="U339" s="15"/>
      <c r="V339" s="15"/>
      <c r="W339" s="1284"/>
      <c r="X339" s="15"/>
      <c r="Y339" s="15"/>
      <c r="Z339" s="1821"/>
    </row>
    <row r="340" spans="1:27" ht="22.5" customHeight="1" x14ac:dyDescent="0.25">
      <c r="A340" s="70">
        <v>1</v>
      </c>
      <c r="B340" s="70">
        <v>1</v>
      </c>
      <c r="C340" s="150" t="s">
        <v>184</v>
      </c>
      <c r="D340" s="150">
        <v>240</v>
      </c>
      <c r="E340" s="2350">
        <v>2000</v>
      </c>
      <c r="F340" s="339">
        <f>ROUND(E340/12*$C$4,0)</f>
        <v>167</v>
      </c>
      <c r="G340" s="98">
        <v>139</v>
      </c>
      <c r="H340" s="98">
        <f>G340/F340*100</f>
        <v>83.233532934131745</v>
      </c>
      <c r="I340" s="131">
        <v>10</v>
      </c>
      <c r="J340" s="131">
        <f>M340/G340</f>
        <v>9.8201438848920866</v>
      </c>
      <c r="K340" s="184">
        <f>ROUND(E340*I340,0)</f>
        <v>20000</v>
      </c>
      <c r="L340" s="185">
        <f t="shared" ref="L340" si="172">ROUND(K340/12*$C$4,0)</f>
        <v>1667</v>
      </c>
      <c r="M340" s="185">
        <v>1365</v>
      </c>
      <c r="N340" s="185">
        <f>M340/L340*100</f>
        <v>81.883623275344931</v>
      </c>
      <c r="O340" s="185">
        <f>ROUND(K340/D340,0)</f>
        <v>83</v>
      </c>
      <c r="P340" s="184">
        <f>M340/$C$4*12/O340</f>
        <v>197.34939759036143</v>
      </c>
      <c r="Q340" s="15"/>
      <c r="R340" s="1050"/>
      <c r="S340" s="2007">
        <f t="shared" si="160"/>
        <v>0</v>
      </c>
      <c r="T340" s="15"/>
      <c r="U340" s="15"/>
      <c r="V340" s="15"/>
      <c r="W340" s="1284"/>
      <c r="X340" s="2007">
        <v>329</v>
      </c>
      <c r="Y340" s="15">
        <v>4360589.0300000012</v>
      </c>
      <c r="Z340" s="1821">
        <f>Y340/1000</f>
        <v>4360.589030000001</v>
      </c>
    </row>
    <row r="341" spans="1:27" ht="22.5" customHeight="1" x14ac:dyDescent="0.25">
      <c r="B341" s="70">
        <v>1</v>
      </c>
      <c r="C341" s="384" t="s">
        <v>241</v>
      </c>
      <c r="D341" s="2000"/>
      <c r="E341" s="2375">
        <f>E340</f>
        <v>2000</v>
      </c>
      <c r="F341" s="486">
        <f t="shared" ref="F341:I342" si="173">F340</f>
        <v>167</v>
      </c>
      <c r="G341" s="486">
        <f t="shared" si="173"/>
        <v>139</v>
      </c>
      <c r="H341" s="98">
        <f>G341/F341*100</f>
        <v>83.233532934131745</v>
      </c>
      <c r="I341" s="2011">
        <f t="shared" si="173"/>
        <v>10</v>
      </c>
      <c r="J341" s="2011">
        <f>M341/G341</f>
        <v>9.8201438848920866</v>
      </c>
      <c r="K341" s="2012">
        <f>K340</f>
        <v>20000</v>
      </c>
      <c r="L341" s="2013">
        <f t="shared" ref="L341:M342" si="174">L340</f>
        <v>1667</v>
      </c>
      <c r="M341" s="2013">
        <f t="shared" si="174"/>
        <v>1365</v>
      </c>
      <c r="N341" s="180">
        <f>M341/L341*100</f>
        <v>81.883623275344931</v>
      </c>
      <c r="O341" s="180">
        <f>O340</f>
        <v>83</v>
      </c>
      <c r="P341" s="180">
        <f>P340</f>
        <v>197.34939759036143</v>
      </c>
      <c r="Q341" s="2009"/>
      <c r="R341" s="2010"/>
      <c r="S341" s="2009"/>
      <c r="T341" s="2009"/>
      <c r="U341" s="2009"/>
      <c r="V341" s="2009"/>
      <c r="W341" s="2497"/>
      <c r="X341" s="1998"/>
      <c r="Y341" s="18"/>
      <c r="Z341" s="1825"/>
    </row>
    <row r="342" spans="1:27" ht="20.25" customHeight="1" thickBot="1" x14ac:dyDescent="0.3">
      <c r="A342" s="70">
        <v>1</v>
      </c>
      <c r="B342" s="70">
        <v>1</v>
      </c>
      <c r="C342" s="1999" t="s">
        <v>173</v>
      </c>
      <c r="D342" s="1999"/>
      <c r="E342" s="2376">
        <f>E341</f>
        <v>2000</v>
      </c>
      <c r="F342" s="2001">
        <f t="shared" si="173"/>
        <v>167</v>
      </c>
      <c r="G342" s="2001">
        <f t="shared" si="173"/>
        <v>139</v>
      </c>
      <c r="H342" s="2001">
        <f>G342/F342*100</f>
        <v>83.233532934131745</v>
      </c>
      <c r="I342" s="2002">
        <f>I340</f>
        <v>10</v>
      </c>
      <c r="J342" s="2002">
        <f>M342/G342</f>
        <v>9.8201438848920866</v>
      </c>
      <c r="K342" s="2003">
        <f t="shared" ref="K342" si="175">K341</f>
        <v>20000</v>
      </c>
      <c r="L342" s="2001">
        <f t="shared" si="174"/>
        <v>1667</v>
      </c>
      <c r="M342" s="2001">
        <f t="shared" si="174"/>
        <v>1365</v>
      </c>
      <c r="N342" s="161">
        <f>M342/L342*100</f>
        <v>81.883623275344931</v>
      </c>
      <c r="O342" s="2004">
        <f t="shared" ref="O342" si="176">O341</f>
        <v>83</v>
      </c>
      <c r="P342" s="2004">
        <f t="shared" ref="P342" si="177">P341</f>
        <v>197.34939759036143</v>
      </c>
      <c r="Q342" s="2006">
        <v>45130.175999999999</v>
      </c>
      <c r="R342" s="2008">
        <f t="shared" ref="R342" si="178">Q342/12*$C$4</f>
        <v>3760.848</v>
      </c>
      <c r="S342" s="2006">
        <f t="shared" si="160"/>
        <v>3113.1464000000001</v>
      </c>
      <c r="T342" s="2006"/>
      <c r="U342" s="2006">
        <f>S342-R342</f>
        <v>-647.70159999999987</v>
      </c>
      <c r="V342" s="2006">
        <v>0</v>
      </c>
      <c r="W342" s="2498">
        <v>3113.1464000000001</v>
      </c>
      <c r="X342" s="2005">
        <f>X332*3.2+X328+X335</f>
        <v>7952.863157894737</v>
      </c>
      <c r="Y342" s="57">
        <f>Y332+Y328+Y335</f>
        <v>7824530.1699999999</v>
      </c>
      <c r="Z342" s="57">
        <f>Z332+Z328+Z335</f>
        <v>7824.53017</v>
      </c>
    </row>
    <row r="343" spans="1:27" ht="15" customHeight="1" thickBot="1" x14ac:dyDescent="0.3">
      <c r="A343" s="70">
        <v>1</v>
      </c>
      <c r="B343" s="70">
        <v>1</v>
      </c>
      <c r="C343" s="164" t="s">
        <v>17</v>
      </c>
      <c r="D343" s="198"/>
      <c r="E343" s="2361"/>
      <c r="F343" s="199"/>
      <c r="G343" s="199"/>
      <c r="H343" s="199"/>
      <c r="I343" s="311"/>
      <c r="J343" s="311"/>
      <c r="K343" s="312"/>
      <c r="L343" s="311"/>
      <c r="M343" s="311"/>
      <c r="N343" s="311"/>
      <c r="O343" s="312"/>
      <c r="P343" s="312"/>
      <c r="Q343" s="14">
        <f>SUM(Q342,Q337)</f>
        <v>148949.37599999999</v>
      </c>
      <c r="R343" s="1054">
        <f t="shared" ref="R343:W343" si="179">SUM(R342,R337)</f>
        <v>12412.448</v>
      </c>
      <c r="S343" s="14">
        <f t="shared" si="179"/>
        <v>9803.3383200000007</v>
      </c>
      <c r="T343" s="14">
        <f t="shared" si="179"/>
        <v>0</v>
      </c>
      <c r="U343" s="14">
        <f t="shared" si="179"/>
        <v>-2609.10968</v>
      </c>
      <c r="V343" s="14">
        <f t="shared" si="179"/>
        <v>0</v>
      </c>
      <c r="W343" s="1265">
        <f t="shared" si="179"/>
        <v>9803.3383200000007</v>
      </c>
      <c r="X343" s="14"/>
      <c r="Y343" s="14">
        <f>Y342</f>
        <v>7824530.1699999999</v>
      </c>
      <c r="Z343" s="14">
        <f>Z342</f>
        <v>7824.53017</v>
      </c>
    </row>
    <row r="344" spans="1:27" ht="21" customHeight="1" x14ac:dyDescent="0.25">
      <c r="A344" s="70">
        <v>1</v>
      </c>
      <c r="B344" s="70">
        <v>1</v>
      </c>
      <c r="C344" s="313"/>
      <c r="D344" s="313"/>
      <c r="E344" s="2292"/>
      <c r="F344" s="109"/>
      <c r="G344" s="109"/>
      <c r="H344" s="109"/>
      <c r="I344" s="108"/>
      <c r="J344" s="108"/>
      <c r="K344" s="205"/>
      <c r="L344" s="112"/>
      <c r="M344" s="112"/>
      <c r="N344" s="112"/>
      <c r="O344" s="112"/>
      <c r="P344" s="205"/>
      <c r="Q344" s="13"/>
      <c r="R344" s="1052"/>
      <c r="S344" s="13">
        <f t="shared" si="160"/>
        <v>0</v>
      </c>
      <c r="T344" s="13"/>
      <c r="U344" s="13"/>
      <c r="V344" s="13"/>
      <c r="W344" s="1267"/>
      <c r="X344" s="13"/>
      <c r="Y344" s="13"/>
      <c r="Z344" s="1823"/>
    </row>
    <row r="345" spans="1:27" ht="37.5" customHeight="1" x14ac:dyDescent="0.25">
      <c r="A345" s="70">
        <v>1</v>
      </c>
      <c r="B345" s="70">
        <v>1</v>
      </c>
      <c r="C345" s="1041" t="s">
        <v>249</v>
      </c>
      <c r="D345" s="276"/>
      <c r="E345" s="2283"/>
      <c r="F345" s="116"/>
      <c r="G345" s="116"/>
      <c r="H345" s="116"/>
      <c r="I345" s="117"/>
      <c r="J345" s="117"/>
      <c r="K345" s="119"/>
      <c r="L345" s="118"/>
      <c r="M345" s="118"/>
      <c r="N345" s="118"/>
      <c r="O345" s="118"/>
      <c r="P345" s="119"/>
      <c r="Q345" s="8"/>
      <c r="R345" s="1049"/>
      <c r="S345" s="8">
        <f t="shared" si="160"/>
        <v>0</v>
      </c>
      <c r="T345" s="8"/>
      <c r="U345" s="8"/>
      <c r="V345" s="8"/>
      <c r="W345" s="1166"/>
      <c r="X345" s="8"/>
      <c r="Y345" s="8"/>
      <c r="Z345" s="1820"/>
    </row>
    <row r="346" spans="1:27" ht="21" customHeight="1" x14ac:dyDescent="0.25">
      <c r="B346" s="70">
        <v>1</v>
      </c>
      <c r="C346" s="1043" t="s">
        <v>307</v>
      </c>
      <c r="D346" s="115"/>
      <c r="E346" s="2283"/>
      <c r="F346" s="116"/>
      <c r="G346" s="116"/>
      <c r="H346" s="116"/>
      <c r="I346" s="117"/>
      <c r="J346" s="117"/>
      <c r="K346" s="119"/>
      <c r="L346" s="118"/>
      <c r="M346" s="118"/>
      <c r="N346" s="118"/>
      <c r="O346" s="118"/>
      <c r="P346" s="118"/>
      <c r="Q346" s="8"/>
      <c r="R346" s="1049"/>
      <c r="S346" s="8">
        <f t="shared" si="160"/>
        <v>0</v>
      </c>
      <c r="T346" s="8"/>
      <c r="U346" s="8"/>
      <c r="V346" s="8"/>
      <c r="W346" s="1166"/>
      <c r="X346" s="8"/>
      <c r="Y346" s="8"/>
      <c r="Z346" s="1820"/>
    </row>
    <row r="347" spans="1:27" ht="25.5" customHeight="1" x14ac:dyDescent="0.25">
      <c r="B347" s="70">
        <v>1</v>
      </c>
      <c r="C347" s="4" t="s">
        <v>198</v>
      </c>
      <c r="D347" s="1044"/>
      <c r="E347" s="2541">
        <f>E348/2.7</f>
        <v>0</v>
      </c>
      <c r="F347" s="2540">
        <f>F348/2.7</f>
        <v>0</v>
      </c>
      <c r="G347" s="2540">
        <f>G348/2.7</f>
        <v>1528.5296296296294</v>
      </c>
      <c r="H347" s="98"/>
      <c r="I347" s="117"/>
      <c r="J347" s="117"/>
      <c r="K347" s="119"/>
      <c r="L347" s="118"/>
      <c r="M347" s="118"/>
      <c r="N347" s="118"/>
      <c r="O347" s="118"/>
      <c r="P347" s="118"/>
      <c r="Q347" s="8"/>
      <c r="R347" s="1049"/>
      <c r="S347" s="8">
        <f t="shared" si="160"/>
        <v>0</v>
      </c>
      <c r="T347" s="8"/>
      <c r="U347" s="8"/>
      <c r="V347" s="8"/>
      <c r="W347" s="1166"/>
      <c r="X347" s="8"/>
      <c r="Y347" s="8"/>
      <c r="Z347" s="1820"/>
    </row>
    <row r="348" spans="1:27" ht="17.25" customHeight="1" x14ac:dyDescent="0.25">
      <c r="B348" s="70">
        <v>1</v>
      </c>
      <c r="C348" s="414" t="s">
        <v>298</v>
      </c>
      <c r="D348" s="1044"/>
      <c r="E348" s="2358"/>
      <c r="F348" s="188"/>
      <c r="G348" s="188">
        <v>4127.03</v>
      </c>
      <c r="H348" s="98"/>
      <c r="I348" s="117"/>
      <c r="J348" s="117"/>
      <c r="K348" s="119"/>
      <c r="L348" s="118"/>
      <c r="M348" s="118"/>
      <c r="N348" s="118"/>
      <c r="O348" s="118"/>
      <c r="P348" s="118"/>
      <c r="Q348" s="8"/>
      <c r="R348" s="1049"/>
      <c r="S348" s="8"/>
      <c r="T348" s="8"/>
      <c r="U348" s="8"/>
      <c r="V348" s="8"/>
      <c r="W348" s="1166"/>
      <c r="X348" s="8"/>
      <c r="Y348" s="8"/>
      <c r="Z348" s="1820"/>
    </row>
    <row r="349" spans="1:27" ht="15" customHeight="1" x14ac:dyDescent="0.25">
      <c r="B349" s="70">
        <v>1</v>
      </c>
      <c r="C349" s="64" t="s">
        <v>157</v>
      </c>
      <c r="D349" s="1044"/>
      <c r="E349" s="2363">
        <f>SUM(E350:E351)/8.5</f>
        <v>33852.941176470587</v>
      </c>
      <c r="F349" s="1045">
        <f t="shared" ref="F349:G349" si="180">SUM(F350:F351)/8.5</f>
        <v>2821.0588235294117</v>
      </c>
      <c r="G349" s="1756">
        <f t="shared" si="180"/>
        <v>2170.6929411764704</v>
      </c>
      <c r="H349" s="98">
        <f>G349/F349*100</f>
        <v>76.946036114933889</v>
      </c>
      <c r="I349" s="117"/>
      <c r="J349" s="117"/>
      <c r="K349" s="119"/>
      <c r="L349" s="118"/>
      <c r="M349" s="118"/>
      <c r="N349" s="118"/>
      <c r="O349" s="118"/>
      <c r="P349" s="118"/>
      <c r="Q349" s="8"/>
      <c r="R349" s="1049"/>
      <c r="S349" s="8">
        <f t="shared" si="160"/>
        <v>0</v>
      </c>
      <c r="T349" s="8"/>
      <c r="U349" s="8"/>
      <c r="V349" s="8"/>
      <c r="W349" s="1166"/>
      <c r="X349" s="8"/>
      <c r="Y349" s="8"/>
      <c r="Z349" s="1820"/>
    </row>
    <row r="350" spans="1:27" ht="15" customHeight="1" x14ac:dyDescent="0.25">
      <c r="B350" s="70">
        <v>1</v>
      </c>
      <c r="C350" s="1949" t="s">
        <v>462</v>
      </c>
      <c r="D350" s="1044"/>
      <c r="E350" s="2363">
        <v>287500</v>
      </c>
      <c r="F350" s="1756">
        <f t="shared" ref="F350:F352" si="181">ROUND(E350/12*$C$4,0)</f>
        <v>23958</v>
      </c>
      <c r="G350" s="1756">
        <v>18429.84</v>
      </c>
      <c r="H350" s="98">
        <f>G350/F350*100</f>
        <v>76.925619834710744</v>
      </c>
      <c r="I350" s="117"/>
      <c r="J350" s="117"/>
      <c r="K350" s="119"/>
      <c r="L350" s="118"/>
      <c r="M350" s="118"/>
      <c r="N350" s="118"/>
      <c r="O350" s="118"/>
      <c r="P350" s="118"/>
      <c r="Q350" s="8"/>
      <c r="R350" s="1049"/>
      <c r="S350" s="8"/>
      <c r="T350" s="8"/>
      <c r="U350" s="8"/>
      <c r="V350" s="8"/>
      <c r="W350" s="1166"/>
      <c r="X350" s="8"/>
      <c r="Y350" s="8"/>
      <c r="Z350" s="1820"/>
    </row>
    <row r="351" spans="1:27" ht="15" customHeight="1" x14ac:dyDescent="0.25">
      <c r="A351" s="70">
        <v>1</v>
      </c>
      <c r="B351" s="70">
        <v>1</v>
      </c>
      <c r="C351" s="1949" t="s">
        <v>463</v>
      </c>
      <c r="D351" s="1044"/>
      <c r="E351" s="2363">
        <v>250</v>
      </c>
      <c r="F351" s="92">
        <f t="shared" si="181"/>
        <v>21</v>
      </c>
      <c r="G351" s="92">
        <v>21.05</v>
      </c>
      <c r="H351" s="98">
        <f>G351/F351*100</f>
        <v>100.23809523809524</v>
      </c>
      <c r="I351" s="117"/>
      <c r="J351" s="117"/>
      <c r="K351" s="119"/>
      <c r="L351" s="118"/>
      <c r="M351" s="118"/>
      <c r="N351" s="118"/>
      <c r="O351" s="118"/>
      <c r="P351" s="118"/>
      <c r="Q351" s="8"/>
      <c r="R351" s="1049"/>
      <c r="S351" s="8">
        <f t="shared" si="160"/>
        <v>0</v>
      </c>
      <c r="T351" s="8"/>
      <c r="U351" s="8"/>
      <c r="V351" s="8"/>
      <c r="W351" s="1166"/>
      <c r="X351" s="8"/>
      <c r="Y351" s="8"/>
      <c r="Z351" s="1820"/>
    </row>
    <row r="352" spans="1:27" ht="32.25" customHeight="1" x14ac:dyDescent="0.25">
      <c r="A352" s="70">
        <v>1</v>
      </c>
      <c r="B352" s="70">
        <v>1</v>
      </c>
      <c r="C352" s="120" t="s">
        <v>164</v>
      </c>
      <c r="D352" s="120"/>
      <c r="E352" s="2283"/>
      <c r="F352" s="116">
        <f t="shared" si="181"/>
        <v>0</v>
      </c>
      <c r="G352" s="116"/>
      <c r="H352" s="116"/>
      <c r="I352" s="117"/>
      <c r="J352" s="117"/>
      <c r="K352" s="119"/>
      <c r="L352" s="118"/>
      <c r="M352" s="118"/>
      <c r="N352" s="118"/>
      <c r="O352" s="118"/>
      <c r="P352" s="118"/>
      <c r="Q352" s="8"/>
      <c r="R352" s="1049"/>
      <c r="S352" s="8">
        <f t="shared" si="160"/>
        <v>0</v>
      </c>
      <c r="T352" s="8"/>
      <c r="U352" s="8"/>
      <c r="V352" s="8"/>
      <c r="W352" s="1166"/>
      <c r="X352" s="8"/>
      <c r="Y352" s="8"/>
      <c r="Z352" s="1820"/>
    </row>
    <row r="353" spans="1:26" ht="15" customHeight="1" thickBot="1" x14ac:dyDescent="0.3">
      <c r="A353" s="70">
        <v>1</v>
      </c>
      <c r="B353" s="70">
        <v>1</v>
      </c>
      <c r="C353" s="310" t="s">
        <v>166</v>
      </c>
      <c r="D353" s="310"/>
      <c r="E353" s="2354">
        <f>SUM(E350:E351)/3.9</f>
        <v>73782.051282051281</v>
      </c>
      <c r="F353" s="158">
        <f t="shared" ref="F353" si="182">SUM(F350:F351)/3.9</f>
        <v>6148.461538461539</v>
      </c>
      <c r="G353" s="158">
        <f>SUM(G350:G351)/3.9+G347</f>
        <v>6259.5270655270651</v>
      </c>
      <c r="H353" s="158">
        <f>G353/F353*100</f>
        <v>101.80639541079925</v>
      </c>
      <c r="I353" s="159"/>
      <c r="J353" s="159"/>
      <c r="K353" s="272"/>
      <c r="L353" s="161"/>
      <c r="M353" s="161"/>
      <c r="N353" s="161"/>
      <c r="O353" s="161"/>
      <c r="P353" s="161"/>
      <c r="Q353" s="57">
        <v>57052.192499999997</v>
      </c>
      <c r="R353" s="1051">
        <f t="shared" ref="R353" si="183">Q353/12*$C$4</f>
        <v>4754.3493749999998</v>
      </c>
      <c r="S353" s="57">
        <f t="shared" si="160"/>
        <v>4476.4596899999997</v>
      </c>
      <c r="T353" s="57"/>
      <c r="U353" s="57">
        <f>S353-R353</f>
        <v>-277.8896850000001</v>
      </c>
      <c r="V353" s="57">
        <v>-3.4897899999999997</v>
      </c>
      <c r="W353" s="1174">
        <v>4472.9699000000001</v>
      </c>
      <c r="X353" s="57"/>
      <c r="Y353" s="57"/>
      <c r="Z353" s="1824"/>
    </row>
    <row r="354" spans="1:26" ht="15" customHeight="1" thickBot="1" x14ac:dyDescent="0.3">
      <c r="A354" s="70">
        <v>1</v>
      </c>
      <c r="B354" s="70">
        <v>1</v>
      </c>
      <c r="C354" s="164" t="s">
        <v>17</v>
      </c>
      <c r="D354" s="198"/>
      <c r="E354" s="2361"/>
      <c r="F354" s="199"/>
      <c r="G354" s="199"/>
      <c r="H354" s="199"/>
      <c r="I354" s="244"/>
      <c r="J354" s="244"/>
      <c r="K354" s="246"/>
      <c r="L354" s="307"/>
      <c r="M354" s="307"/>
      <c r="N354" s="307"/>
      <c r="O354" s="307"/>
      <c r="P354" s="307"/>
      <c r="Q354" s="14">
        <f t="shared" ref="Q354" si="184">SUM(Q353)</f>
        <v>57052.192499999997</v>
      </c>
      <c r="R354" s="1054">
        <f t="shared" ref="R354" si="185">SUM(R353)</f>
        <v>4754.3493749999998</v>
      </c>
      <c r="S354" s="14">
        <f t="shared" si="160"/>
        <v>4476.4596899999997</v>
      </c>
      <c r="T354" s="14"/>
      <c r="U354" s="14">
        <f t="shared" ref="U354:Z354" si="186">SUM(U353)</f>
        <v>-277.8896850000001</v>
      </c>
      <c r="V354" s="14">
        <f t="shared" si="186"/>
        <v>-3.4897899999999997</v>
      </c>
      <c r="W354" s="1265">
        <f t="shared" si="186"/>
        <v>4472.9699000000001</v>
      </c>
      <c r="X354" s="14">
        <f t="shared" si="186"/>
        <v>0</v>
      </c>
      <c r="Y354" s="14"/>
      <c r="Z354" s="1829">
        <f t="shared" si="186"/>
        <v>0</v>
      </c>
    </row>
    <row r="355" spans="1:26" ht="15.75" customHeight="1" x14ac:dyDescent="0.25">
      <c r="A355" s="70">
        <v>1</v>
      </c>
      <c r="B355" s="70">
        <v>1</v>
      </c>
      <c r="C355" s="313"/>
      <c r="D355" s="313"/>
      <c r="E355" s="2292"/>
      <c r="F355" s="109"/>
      <c r="G355" s="109"/>
      <c r="H355" s="109"/>
      <c r="I355" s="108"/>
      <c r="J355" s="108"/>
      <c r="K355" s="205"/>
      <c r="L355" s="112"/>
      <c r="M355" s="112"/>
      <c r="N355" s="112"/>
      <c r="O355" s="112"/>
      <c r="P355" s="112"/>
      <c r="Q355" s="13"/>
      <c r="R355" s="1052"/>
      <c r="S355" s="13">
        <f t="shared" si="160"/>
        <v>0</v>
      </c>
      <c r="T355" s="13"/>
      <c r="U355" s="13"/>
      <c r="V355" s="13"/>
      <c r="W355" s="1267"/>
      <c r="X355" s="13"/>
      <c r="Y355" s="13"/>
      <c r="Z355" s="1823"/>
    </row>
    <row r="356" spans="1:26" ht="45.75" customHeight="1" x14ac:dyDescent="0.25">
      <c r="A356" s="70">
        <v>1</v>
      </c>
      <c r="B356" s="70">
        <v>1</v>
      </c>
      <c r="C356" s="1041" t="s">
        <v>250</v>
      </c>
      <c r="D356" s="276"/>
      <c r="E356" s="2283"/>
      <c r="F356" s="116"/>
      <c r="G356" s="116"/>
      <c r="H356" s="116"/>
      <c r="I356" s="117"/>
      <c r="J356" s="117"/>
      <c r="K356" s="119"/>
      <c r="L356" s="118"/>
      <c r="M356" s="118"/>
      <c r="N356" s="118"/>
      <c r="O356" s="118"/>
      <c r="P356" s="118"/>
      <c r="Q356" s="8"/>
      <c r="R356" s="1049"/>
      <c r="S356" s="8">
        <f t="shared" si="160"/>
        <v>0</v>
      </c>
      <c r="T356" s="8"/>
      <c r="U356" s="8"/>
      <c r="V356" s="8"/>
      <c r="W356" s="1166"/>
      <c r="X356" s="8"/>
      <c r="Y356" s="8"/>
      <c r="Z356" s="1820"/>
    </row>
    <row r="357" spans="1:26" ht="15" customHeight="1" x14ac:dyDescent="0.25">
      <c r="B357" s="70">
        <v>1</v>
      </c>
      <c r="C357" s="1043" t="s">
        <v>307</v>
      </c>
      <c r="D357" s="115"/>
      <c r="E357" s="877"/>
      <c r="F357" s="92"/>
      <c r="G357" s="92"/>
      <c r="H357" s="92"/>
      <c r="I357" s="93"/>
      <c r="J357" s="117"/>
      <c r="K357" s="119"/>
      <c r="L357" s="118"/>
      <c r="M357" s="118"/>
      <c r="N357" s="118"/>
      <c r="O357" s="118"/>
      <c r="P357" s="118"/>
      <c r="Q357" s="8"/>
      <c r="R357" s="1049"/>
      <c r="S357" s="8">
        <f t="shared" si="160"/>
        <v>0</v>
      </c>
      <c r="T357" s="8"/>
      <c r="U357" s="8"/>
      <c r="V357" s="8"/>
      <c r="W357" s="1166"/>
      <c r="X357" s="8"/>
      <c r="Y357" s="8"/>
      <c r="Z357" s="1820"/>
    </row>
    <row r="358" spans="1:26" ht="15" customHeight="1" x14ac:dyDescent="0.25">
      <c r="B358" s="70">
        <v>1</v>
      </c>
      <c r="C358" s="4" t="s">
        <v>198</v>
      </c>
      <c r="D358" s="1044"/>
      <c r="E358" s="2542">
        <f>E359/2.7</f>
        <v>0</v>
      </c>
      <c r="F358" s="2543">
        <f>F359/2.7</f>
        <v>0</v>
      </c>
      <c r="G358" s="1842">
        <f>G359/2.7</f>
        <v>164.30370370370369</v>
      </c>
      <c r="H358" s="92"/>
      <c r="I358" s="93"/>
      <c r="J358" s="117"/>
      <c r="K358" s="119"/>
      <c r="L358" s="118"/>
      <c r="M358" s="118"/>
      <c r="N358" s="118"/>
      <c r="O358" s="118"/>
      <c r="P358" s="118"/>
      <c r="Q358" s="8"/>
      <c r="R358" s="1049"/>
      <c r="S358" s="8">
        <f t="shared" si="160"/>
        <v>0</v>
      </c>
      <c r="T358" s="8"/>
      <c r="U358" s="8"/>
      <c r="V358" s="8"/>
      <c r="W358" s="1166"/>
      <c r="X358" s="1735">
        <f>X360</f>
        <v>461.84210526315792</v>
      </c>
      <c r="Y358" s="1735">
        <f>Y360</f>
        <v>121701.51999999996</v>
      </c>
      <c r="Z358" s="1735">
        <f>Z360</f>
        <v>121.70151999999996</v>
      </c>
    </row>
    <row r="359" spans="1:26" ht="22.5" customHeight="1" x14ac:dyDescent="0.25">
      <c r="B359" s="70">
        <v>1</v>
      </c>
      <c r="C359" s="414" t="s">
        <v>298</v>
      </c>
      <c r="D359" s="1044"/>
      <c r="E359" s="2363"/>
      <c r="F359" s="92"/>
      <c r="G359" s="1756">
        <v>443.62</v>
      </c>
      <c r="H359" s="92"/>
      <c r="I359" s="93"/>
      <c r="J359" s="117"/>
      <c r="K359" s="119"/>
      <c r="L359" s="118"/>
      <c r="M359" s="118"/>
      <c r="N359" s="118"/>
      <c r="O359" s="118"/>
      <c r="P359" s="118"/>
      <c r="Q359" s="8"/>
      <c r="R359" s="1049"/>
      <c r="S359" s="8"/>
      <c r="T359" s="8"/>
      <c r="U359" s="8"/>
      <c r="V359" s="8"/>
      <c r="W359" s="1166"/>
      <c r="X359" s="1735"/>
      <c r="Y359" s="1735"/>
      <c r="Z359" s="1735"/>
    </row>
    <row r="360" spans="1:26" ht="15" customHeight="1" x14ac:dyDescent="0.25">
      <c r="B360" s="70">
        <v>1</v>
      </c>
      <c r="C360" s="64" t="s">
        <v>157</v>
      </c>
      <c r="D360" s="1044"/>
      <c r="E360" s="2363">
        <f>E361/8.5</f>
        <v>39289.411764705881</v>
      </c>
      <c r="F360" s="174">
        <f t="shared" ref="F360:G360" si="187">F361/8.5</f>
        <v>3274.1176470588234</v>
      </c>
      <c r="G360" s="92">
        <f t="shared" si="187"/>
        <v>2304.4764705882353</v>
      </c>
      <c r="H360" s="92">
        <f>G360/F360*100</f>
        <v>70.384656845131161</v>
      </c>
      <c r="I360" s="93"/>
      <c r="J360" s="117"/>
      <c r="K360" s="119"/>
      <c r="L360" s="118"/>
      <c r="M360" s="118"/>
      <c r="N360" s="118"/>
      <c r="O360" s="118"/>
      <c r="P360" s="118"/>
      <c r="Q360" s="8"/>
      <c r="R360" s="1049"/>
      <c r="S360" s="8">
        <f t="shared" si="160"/>
        <v>0</v>
      </c>
      <c r="T360" s="8"/>
      <c r="U360" s="8"/>
      <c r="V360" s="8"/>
      <c r="W360" s="1166"/>
      <c r="X360" s="1735">
        <f>X361/3.8</f>
        <v>461.84210526315792</v>
      </c>
      <c r="Y360" s="1735">
        <f>Y361</f>
        <v>121701.51999999996</v>
      </c>
      <c r="Z360" s="1735">
        <f>Z361</f>
        <v>121.70151999999996</v>
      </c>
    </row>
    <row r="361" spans="1:26" ht="15" customHeight="1" x14ac:dyDescent="0.25">
      <c r="B361" s="70">
        <v>1</v>
      </c>
      <c r="C361" s="1949" t="s">
        <v>462</v>
      </c>
      <c r="D361" s="1044"/>
      <c r="E361" s="2363">
        <v>333960</v>
      </c>
      <c r="F361" s="174">
        <f t="shared" ref="F361:F362" si="188">ROUND(E361/12*$C$4,0)</f>
        <v>27830</v>
      </c>
      <c r="G361" s="92">
        <v>19588.05</v>
      </c>
      <c r="H361" s="92">
        <f>G361/F361*100</f>
        <v>70.384656845131161</v>
      </c>
      <c r="I361" s="93"/>
      <c r="J361" s="117"/>
      <c r="K361" s="119"/>
      <c r="L361" s="118"/>
      <c r="M361" s="118"/>
      <c r="N361" s="118"/>
      <c r="O361" s="118"/>
      <c r="P361" s="118"/>
      <c r="Q361" s="8"/>
      <c r="R361" s="1049"/>
      <c r="S361" s="8">
        <f t="shared" si="160"/>
        <v>0</v>
      </c>
      <c r="T361" s="8"/>
      <c r="U361" s="8"/>
      <c r="V361" s="8"/>
      <c r="W361" s="1166"/>
      <c r="X361" s="1735">
        <v>1755</v>
      </c>
      <c r="Y361" s="1735">
        <v>121701.51999999996</v>
      </c>
      <c r="Z361" s="1830">
        <f>Y361/1000</f>
        <v>121.70151999999996</v>
      </c>
    </row>
    <row r="362" spans="1:26" ht="30" customHeight="1" x14ac:dyDescent="0.25">
      <c r="A362" s="70">
        <v>1</v>
      </c>
      <c r="B362" s="70">
        <v>1</v>
      </c>
      <c r="C362" s="64" t="s">
        <v>158</v>
      </c>
      <c r="D362" s="1044"/>
      <c r="E362" s="2363"/>
      <c r="F362" s="1045">
        <f t="shared" si="188"/>
        <v>0</v>
      </c>
      <c r="G362" s="1756"/>
      <c r="H362" s="92"/>
      <c r="I362" s="93"/>
      <c r="J362" s="117"/>
      <c r="K362" s="119"/>
      <c r="L362" s="118"/>
      <c r="M362" s="118"/>
      <c r="N362" s="118"/>
      <c r="O362" s="118"/>
      <c r="P362" s="118"/>
      <c r="Q362" s="8"/>
      <c r="R362" s="1049"/>
      <c r="S362" s="8">
        <f t="shared" si="160"/>
        <v>0</v>
      </c>
      <c r="T362" s="8"/>
      <c r="U362" s="8"/>
      <c r="V362" s="8"/>
      <c r="W362" s="1166"/>
      <c r="X362" s="1735"/>
      <c r="Y362" s="1735"/>
      <c r="Z362" s="1830"/>
    </row>
    <row r="363" spans="1:26" ht="15" customHeight="1" thickBot="1" x14ac:dyDescent="0.3">
      <c r="A363" s="70">
        <v>1</v>
      </c>
      <c r="B363" s="70">
        <v>1</v>
      </c>
      <c r="C363" s="310" t="s">
        <v>166</v>
      </c>
      <c r="D363" s="310"/>
      <c r="E363" s="2354">
        <f>E361/3.9</f>
        <v>85630.769230769234</v>
      </c>
      <c r="F363" s="158">
        <f>F361/3.9+F358</f>
        <v>7135.8974358974365</v>
      </c>
      <c r="G363" s="158">
        <f>G361/3.9+G358</f>
        <v>5186.8806267806267</v>
      </c>
      <c r="H363" s="158">
        <f>G363/F363*100</f>
        <v>72.687152153950564</v>
      </c>
      <c r="I363" s="159"/>
      <c r="J363" s="159"/>
      <c r="K363" s="272"/>
      <c r="L363" s="161"/>
      <c r="M363" s="161"/>
      <c r="N363" s="161"/>
      <c r="O363" s="161"/>
      <c r="P363" s="161"/>
      <c r="Q363" s="57">
        <v>66214.249200000006</v>
      </c>
      <c r="R363" s="1051">
        <f t="shared" ref="R363" si="189">Q363/12*$C$4</f>
        <v>5517.8541000000005</v>
      </c>
      <c r="S363" s="57">
        <f t="shared" si="160"/>
        <v>3971.5309500000003</v>
      </c>
      <c r="T363" s="57"/>
      <c r="U363" s="57">
        <f>S363-R363</f>
        <v>-1546.3231500000002</v>
      </c>
      <c r="V363" s="57">
        <v>0</v>
      </c>
      <c r="W363" s="1174">
        <v>3971.5309500000003</v>
      </c>
      <c r="X363" s="57" t="e">
        <f>#REF!*3.2+X358</f>
        <v>#REF!</v>
      </c>
      <c r="Y363" s="57" t="e">
        <f>#REF!+Y358</f>
        <v>#REF!</v>
      </c>
      <c r="Z363" s="57" t="e">
        <f>#REF!+Z358</f>
        <v>#REF!</v>
      </c>
    </row>
    <row r="364" spans="1:26" ht="15" customHeight="1" thickBot="1" x14ac:dyDescent="0.3">
      <c r="A364" s="70">
        <v>1</v>
      </c>
      <c r="B364" s="70">
        <v>1</v>
      </c>
      <c r="C364" s="164" t="s">
        <v>17</v>
      </c>
      <c r="D364" s="198"/>
      <c r="E364" s="2361"/>
      <c r="F364" s="199"/>
      <c r="G364" s="199"/>
      <c r="H364" s="199"/>
      <c r="I364" s="244"/>
      <c r="J364" s="244"/>
      <c r="K364" s="246"/>
      <c r="L364" s="307"/>
      <c r="M364" s="307"/>
      <c r="N364" s="307"/>
      <c r="O364" s="307"/>
      <c r="P364" s="307"/>
      <c r="Q364" s="14">
        <f t="shared" ref="Q364" si="190">SUM(Q363)</f>
        <v>66214.249200000006</v>
      </c>
      <c r="R364" s="1054">
        <f t="shared" ref="R364" si="191">SUM(R363)</f>
        <v>5517.8541000000005</v>
      </c>
      <c r="S364" s="14">
        <f t="shared" si="160"/>
        <v>3971.5309500000003</v>
      </c>
      <c r="T364" s="14"/>
      <c r="U364" s="14">
        <f t="shared" ref="U364:V364" si="192">SUM(U363)</f>
        <v>-1546.3231500000002</v>
      </c>
      <c r="V364" s="14">
        <f t="shared" si="192"/>
        <v>0</v>
      </c>
      <c r="W364" s="1265">
        <f>SUM(W363)</f>
        <v>3971.5309500000003</v>
      </c>
      <c r="X364" s="14"/>
      <c r="Y364" s="14" t="e">
        <f>Y363</f>
        <v>#REF!</v>
      </c>
      <c r="Z364" s="14" t="e">
        <f>Z363</f>
        <v>#REF!</v>
      </c>
    </row>
    <row r="365" spans="1:26" ht="15" customHeight="1" x14ac:dyDescent="0.25">
      <c r="A365" s="70">
        <v>1</v>
      </c>
      <c r="B365" s="70">
        <v>1</v>
      </c>
      <c r="C365" s="315"/>
      <c r="D365" s="315"/>
      <c r="E365" s="2377"/>
      <c r="F365" s="316"/>
      <c r="G365" s="316"/>
      <c r="H365" s="296"/>
      <c r="I365" s="239"/>
      <c r="J365" s="239"/>
      <c r="K365" s="317"/>
      <c r="L365" s="317"/>
      <c r="M365" s="317"/>
      <c r="N365" s="153"/>
      <c r="O365" s="153"/>
      <c r="P365" s="153"/>
      <c r="Q365" s="13"/>
      <c r="R365" s="1052"/>
      <c r="S365" s="13">
        <f t="shared" si="160"/>
        <v>0</v>
      </c>
      <c r="T365" s="13"/>
      <c r="U365" s="13"/>
      <c r="V365" s="13"/>
      <c r="W365" s="1267"/>
      <c r="X365" s="13"/>
      <c r="Y365" s="13"/>
      <c r="Z365" s="1823"/>
    </row>
    <row r="366" spans="1:26" ht="14.25" customHeight="1" x14ac:dyDescent="0.25">
      <c r="A366" s="70">
        <v>1</v>
      </c>
      <c r="B366" s="70">
        <v>1</v>
      </c>
      <c r="C366" s="318"/>
      <c r="D366" s="318"/>
      <c r="E366" s="2292"/>
      <c r="F366" s="182"/>
      <c r="G366" s="109"/>
      <c r="H366" s="116"/>
      <c r="I366" s="117"/>
      <c r="J366" s="117"/>
      <c r="K366" s="137"/>
      <c r="L366" s="136"/>
      <c r="M366" s="136"/>
      <c r="N366" s="94"/>
      <c r="O366" s="94"/>
      <c r="P366" s="94"/>
      <c r="Q366" s="8"/>
      <c r="R366" s="1049"/>
      <c r="S366" s="8">
        <f t="shared" si="160"/>
        <v>0</v>
      </c>
      <c r="T366" s="8"/>
      <c r="U366" s="8"/>
      <c r="V366" s="8"/>
      <c r="W366" s="1166"/>
      <c r="X366" s="8"/>
      <c r="Y366" s="8"/>
      <c r="Z366" s="1820"/>
    </row>
    <row r="367" spans="1:26" ht="54.75" customHeight="1" x14ac:dyDescent="0.25">
      <c r="A367" s="70">
        <v>1</v>
      </c>
      <c r="B367" s="70">
        <v>1</v>
      </c>
      <c r="C367" s="1041" t="s">
        <v>378</v>
      </c>
      <c r="D367" s="173"/>
      <c r="E367" s="877"/>
      <c r="F367" s="320"/>
      <c r="G367" s="92"/>
      <c r="H367" s="92"/>
      <c r="I367" s="93"/>
      <c r="J367" s="93"/>
      <c r="K367" s="129"/>
      <c r="L367" s="94"/>
      <c r="M367" s="94"/>
      <c r="N367" s="94"/>
      <c r="O367" s="94"/>
      <c r="P367" s="94"/>
      <c r="Q367" s="8"/>
      <c r="R367" s="1049"/>
      <c r="S367" s="8">
        <f t="shared" si="160"/>
        <v>0</v>
      </c>
      <c r="T367" s="8"/>
      <c r="U367" s="8"/>
      <c r="V367" s="8"/>
      <c r="W367" s="1166"/>
      <c r="X367" s="8"/>
      <c r="Y367" s="8"/>
      <c r="Z367" s="1820"/>
    </row>
    <row r="368" spans="1:26" ht="15" customHeight="1" x14ac:dyDescent="0.25">
      <c r="A368" s="70">
        <v>1</v>
      </c>
      <c r="B368" s="70">
        <v>1</v>
      </c>
      <c r="C368" s="90" t="s">
        <v>5</v>
      </c>
      <c r="D368" s="90"/>
      <c r="E368" s="877"/>
      <c r="F368" s="320"/>
      <c r="G368" s="92"/>
      <c r="H368" s="92"/>
      <c r="I368" s="93"/>
      <c r="J368" s="93"/>
      <c r="K368" s="129"/>
      <c r="L368" s="94"/>
      <c r="M368" s="94"/>
      <c r="N368" s="94"/>
      <c r="O368" s="94"/>
      <c r="P368" s="94"/>
      <c r="Q368" s="8"/>
      <c r="R368" s="1049"/>
      <c r="S368" s="8">
        <f t="shared" si="160"/>
        <v>0</v>
      </c>
      <c r="T368" s="8"/>
      <c r="U368" s="8"/>
      <c r="V368" s="8"/>
      <c r="W368" s="1166"/>
      <c r="X368" s="8"/>
      <c r="Y368" s="8"/>
      <c r="Z368" s="1820"/>
    </row>
    <row r="369" spans="1:27" s="96" customFormat="1" ht="15" customHeight="1" x14ac:dyDescent="0.25">
      <c r="A369" s="70">
        <v>1</v>
      </c>
      <c r="B369" s="70">
        <v>1</v>
      </c>
      <c r="C369" s="175" t="s">
        <v>15</v>
      </c>
      <c r="D369" s="175">
        <v>330</v>
      </c>
      <c r="E369" s="877">
        <v>6957</v>
      </c>
      <c r="F369" s="1950">
        <f t="shared" ref="F369" si="193">ROUND(E369/12*$C$4,0)</f>
        <v>580</v>
      </c>
      <c r="G369" s="92">
        <v>799</v>
      </c>
      <c r="H369" s="92">
        <f>G369/F369*100</f>
        <v>137.75862068965517</v>
      </c>
      <c r="I369" s="93">
        <v>3</v>
      </c>
      <c r="J369" s="93">
        <f>M369/G369</f>
        <v>2.9674593241551941</v>
      </c>
      <c r="K369" s="129">
        <f>ROUND(E369*I369,0)</f>
        <v>20871</v>
      </c>
      <c r="L369" s="94">
        <f t="shared" ref="L369" si="194">K369/12*$C$4</f>
        <v>1739.25</v>
      </c>
      <c r="M369" s="94">
        <v>2371</v>
      </c>
      <c r="N369" s="94">
        <f>M369/L369*100</f>
        <v>136.32312778496478</v>
      </c>
      <c r="O369" s="129">
        <f>ROUND(K369/D369,0)</f>
        <v>63</v>
      </c>
      <c r="P369" s="94">
        <f>M369/$C$4*12/O369</f>
        <v>451.61904761904759</v>
      </c>
      <c r="Q369" s="17"/>
      <c r="R369" s="1051"/>
      <c r="S369" s="17">
        <f t="shared" si="160"/>
        <v>0</v>
      </c>
      <c r="T369" s="17"/>
      <c r="U369" s="17"/>
      <c r="V369" s="17"/>
      <c r="W369" s="1259"/>
      <c r="X369" s="17"/>
      <c r="Y369" s="17"/>
      <c r="Z369" s="1822"/>
      <c r="AA369" s="2485"/>
    </row>
    <row r="370" spans="1:27" ht="30" customHeight="1" x14ac:dyDescent="0.25">
      <c r="A370" s="70">
        <v>1</v>
      </c>
      <c r="B370" s="70">
        <v>1</v>
      </c>
      <c r="C370" s="102" t="s">
        <v>7</v>
      </c>
      <c r="D370" s="322"/>
      <c r="E370" s="2351">
        <f>SUM(E369:E369)</f>
        <v>6957</v>
      </c>
      <c r="F370" s="103">
        <f>SUM(F369:F369)</f>
        <v>580</v>
      </c>
      <c r="G370" s="103">
        <f>SUM(G369:G369)</f>
        <v>799</v>
      </c>
      <c r="H370" s="103">
        <f>G370/F370*100</f>
        <v>137.75862068965517</v>
      </c>
      <c r="I370" s="104">
        <f>IF(E370=0,0,K370/E370)</f>
        <v>3</v>
      </c>
      <c r="J370" s="104">
        <f>M370/G370</f>
        <v>2.9674593241551941</v>
      </c>
      <c r="K370" s="103">
        <f>SUM(K369:K369)</f>
        <v>20871</v>
      </c>
      <c r="L370" s="103">
        <f>SUM(L369:L369)</f>
        <v>1739.25</v>
      </c>
      <c r="M370" s="103">
        <f>SUM(M369:M369)</f>
        <v>2371</v>
      </c>
      <c r="N370" s="105">
        <f>M370/L370*100</f>
        <v>136.32312778496478</v>
      </c>
      <c r="O370" s="106">
        <f>SUM(O369:O369)</f>
        <v>63</v>
      </c>
      <c r="P370" s="105">
        <f>M370/$C$4*12/O370</f>
        <v>451.61904761904759</v>
      </c>
      <c r="Q370" s="17">
        <v>334776.34348039998</v>
      </c>
      <c r="R370" s="1051">
        <f t="shared" ref="R370:R371" si="195">Q370/12*$C$4</f>
        <v>27898.028623366667</v>
      </c>
      <c r="S370" s="17">
        <f t="shared" si="160"/>
        <v>27888.944469999999</v>
      </c>
      <c r="T370" s="17"/>
      <c r="U370" s="17">
        <f>S370-R370</f>
        <v>-9.0841533666680334</v>
      </c>
      <c r="V370" s="17">
        <v>0</v>
      </c>
      <c r="W370" s="1259">
        <v>27888.944469999999</v>
      </c>
      <c r="X370" s="17">
        <v>464</v>
      </c>
      <c r="Y370" s="17">
        <v>16518408.82</v>
      </c>
      <c r="Z370" s="1822">
        <f t="shared" ref="Z370:Z371" si="196">Y370/1000</f>
        <v>16518.408820000001</v>
      </c>
    </row>
    <row r="371" spans="1:27" ht="30" customHeight="1" x14ac:dyDescent="0.25">
      <c r="A371" s="70">
        <v>1</v>
      </c>
      <c r="B371" s="70">
        <v>1</v>
      </c>
      <c r="C371" s="107" t="s">
        <v>276</v>
      </c>
      <c r="D371" s="109"/>
      <c r="E371" s="2292">
        <v>720</v>
      </c>
      <c r="F371" s="109">
        <f>E371/12*$C$4</f>
        <v>60</v>
      </c>
      <c r="G371" s="109">
        <v>49</v>
      </c>
      <c r="H371" s="111">
        <f>G371/F371*100</f>
        <v>81.666666666666671</v>
      </c>
      <c r="I371" s="108"/>
      <c r="J371" s="108"/>
      <c r="K371" s="323"/>
      <c r="L371" s="324"/>
      <c r="M371" s="324"/>
      <c r="N371" s="136"/>
      <c r="O371" s="268"/>
      <c r="P371" s="137"/>
      <c r="Q371" s="13">
        <v>55952.382960399998</v>
      </c>
      <c r="R371" s="1052">
        <f t="shared" si="195"/>
        <v>4662.6985800333332</v>
      </c>
      <c r="S371" s="13">
        <f t="shared" si="160"/>
        <v>3803.0105400000002</v>
      </c>
      <c r="T371" s="13"/>
      <c r="U371" s="13">
        <f>S371-R371</f>
        <v>-859.68804003333298</v>
      </c>
      <c r="V371" s="13">
        <v>0</v>
      </c>
      <c r="W371" s="1267">
        <v>3803.0105400000002</v>
      </c>
      <c r="X371" s="13"/>
      <c r="Y371" s="13"/>
      <c r="Z371" s="1823">
        <f t="shared" si="196"/>
        <v>0</v>
      </c>
    </row>
    <row r="372" spans="1:27" ht="30" customHeight="1" x14ac:dyDescent="0.25">
      <c r="A372" s="70">
        <v>1</v>
      </c>
      <c r="B372" s="70">
        <v>1</v>
      </c>
      <c r="C372" s="1043" t="s">
        <v>307</v>
      </c>
      <c r="D372" s="330"/>
      <c r="E372" s="2292"/>
      <c r="F372" s="331"/>
      <c r="G372" s="109"/>
      <c r="H372" s="111"/>
      <c r="I372" s="108"/>
      <c r="J372" s="108"/>
      <c r="K372" s="323"/>
      <c r="L372" s="324"/>
      <c r="M372" s="324"/>
      <c r="N372" s="136"/>
      <c r="O372" s="172"/>
      <c r="P372" s="137"/>
      <c r="Q372" s="13"/>
      <c r="R372" s="1052"/>
      <c r="S372" s="13">
        <f t="shared" si="160"/>
        <v>0</v>
      </c>
      <c r="T372" s="13"/>
      <c r="U372" s="13"/>
      <c r="V372" s="13"/>
      <c r="W372" s="1267"/>
      <c r="X372" s="13"/>
      <c r="Y372" s="13"/>
      <c r="Z372" s="1823"/>
    </row>
    <row r="373" spans="1:27" ht="30" customHeight="1" x14ac:dyDescent="0.25">
      <c r="A373" s="70">
        <v>1</v>
      </c>
      <c r="B373" s="70">
        <v>1</v>
      </c>
      <c r="C373" s="120" t="s">
        <v>198</v>
      </c>
      <c r="D373" s="332"/>
      <c r="E373" s="2301">
        <f>SUM(E374)</f>
        <v>1446</v>
      </c>
      <c r="F373" s="174">
        <f>SUM(F374)</f>
        <v>121</v>
      </c>
      <c r="G373" s="174">
        <f>SUM(G374)</f>
        <v>70</v>
      </c>
      <c r="H373" s="92">
        <f>G373/F373*100</f>
        <v>57.851239669421481</v>
      </c>
      <c r="I373" s="117"/>
      <c r="J373" s="117"/>
      <c r="K373" s="333"/>
      <c r="L373" s="286"/>
      <c r="M373" s="286"/>
      <c r="N373" s="94"/>
      <c r="O373" s="101"/>
      <c r="P373" s="129"/>
      <c r="Q373" s="8"/>
      <c r="R373" s="1049"/>
      <c r="S373" s="8">
        <f t="shared" si="160"/>
        <v>0</v>
      </c>
      <c r="T373" s="8"/>
      <c r="U373" s="8"/>
      <c r="V373" s="8"/>
      <c r="W373" s="1166"/>
      <c r="X373" s="8"/>
      <c r="Y373" s="8"/>
      <c r="Z373" s="1820"/>
    </row>
    <row r="374" spans="1:27" ht="30" customHeight="1" x14ac:dyDescent="0.25">
      <c r="A374" s="70">
        <v>1</v>
      </c>
      <c r="B374" s="70">
        <v>1</v>
      </c>
      <c r="C374" s="120" t="s">
        <v>293</v>
      </c>
      <c r="D374" s="332"/>
      <c r="E374" s="2301">
        <v>1446</v>
      </c>
      <c r="F374" s="320">
        <f>ROUND(E374/12*$C$4,0)</f>
        <v>121</v>
      </c>
      <c r="G374" s="174">
        <v>70</v>
      </c>
      <c r="H374" s="92">
        <f>G374/F374*100</f>
        <v>57.851239669421481</v>
      </c>
      <c r="I374" s="117"/>
      <c r="J374" s="117"/>
      <c r="K374" s="333"/>
      <c r="L374" s="286"/>
      <c r="M374" s="286"/>
      <c r="N374" s="94"/>
      <c r="O374" s="101"/>
      <c r="P374" s="129"/>
      <c r="Q374" s="8"/>
      <c r="R374" s="1049"/>
      <c r="S374" s="8">
        <f t="shared" si="160"/>
        <v>0</v>
      </c>
      <c r="T374" s="8"/>
      <c r="U374" s="8"/>
      <c r="V374" s="8"/>
      <c r="W374" s="1166"/>
      <c r="X374" s="8"/>
      <c r="Y374" s="8"/>
      <c r="Z374" s="1820"/>
    </row>
    <row r="375" spans="1:27" ht="30" customHeight="1" x14ac:dyDescent="0.25">
      <c r="A375" s="70">
        <v>1</v>
      </c>
      <c r="B375" s="70">
        <v>1</v>
      </c>
      <c r="C375" s="120" t="s">
        <v>157</v>
      </c>
      <c r="D375" s="332"/>
      <c r="E375" s="2283"/>
      <c r="F375" s="320"/>
      <c r="G375" s="116"/>
      <c r="H375" s="92"/>
      <c r="I375" s="117"/>
      <c r="J375" s="117"/>
      <c r="K375" s="333"/>
      <c r="L375" s="286"/>
      <c r="M375" s="286"/>
      <c r="N375" s="94"/>
      <c r="O375" s="101"/>
      <c r="P375" s="129"/>
      <c r="Q375" s="8"/>
      <c r="R375" s="1049"/>
      <c r="S375" s="8">
        <f t="shared" si="160"/>
        <v>0</v>
      </c>
      <c r="T375" s="8"/>
      <c r="U375" s="8"/>
      <c r="V375" s="8"/>
      <c r="W375" s="1166"/>
      <c r="X375" s="8"/>
      <c r="Y375" s="8"/>
      <c r="Z375" s="1820"/>
    </row>
    <row r="376" spans="1:27" ht="30" customHeight="1" x14ac:dyDescent="0.25">
      <c r="A376" s="70">
        <v>1</v>
      </c>
      <c r="B376" s="70">
        <v>1</v>
      </c>
      <c r="C376" s="120" t="s">
        <v>158</v>
      </c>
      <c r="D376" s="332"/>
      <c r="E376" s="2283"/>
      <c r="F376" s="320"/>
      <c r="G376" s="116"/>
      <c r="H376" s="92"/>
      <c r="I376" s="117"/>
      <c r="J376" s="117"/>
      <c r="K376" s="333"/>
      <c r="L376" s="286"/>
      <c r="M376" s="286"/>
      <c r="N376" s="94"/>
      <c r="O376" s="101"/>
      <c r="P376" s="129"/>
      <c r="Q376" s="8"/>
      <c r="R376" s="1049"/>
      <c r="S376" s="8">
        <f t="shared" si="160"/>
        <v>0</v>
      </c>
      <c r="T376" s="8"/>
      <c r="U376" s="8"/>
      <c r="V376" s="8"/>
      <c r="W376" s="1166"/>
      <c r="X376" s="8"/>
      <c r="Y376" s="8"/>
      <c r="Z376" s="1820"/>
    </row>
    <row r="377" spans="1:27" ht="30" customHeight="1" x14ac:dyDescent="0.25">
      <c r="A377" s="70">
        <v>1</v>
      </c>
      <c r="B377" s="70">
        <v>1</v>
      </c>
      <c r="C377" s="121" t="s">
        <v>160</v>
      </c>
      <c r="D377" s="121"/>
      <c r="E377" s="2283"/>
      <c r="F377" s="223"/>
      <c r="G377" s="116"/>
      <c r="H377" s="116"/>
      <c r="I377" s="117"/>
      <c r="J377" s="117"/>
      <c r="K377" s="223"/>
      <c r="L377" s="116"/>
      <c r="M377" s="116"/>
      <c r="N377" s="116"/>
      <c r="O377" s="116"/>
      <c r="P377" s="223"/>
      <c r="Q377" s="8">
        <v>4796.6856299999999</v>
      </c>
      <c r="R377" s="1049">
        <f t="shared" ref="R377" si="197">Q377/12*$C$4</f>
        <v>399.72380249999998</v>
      </c>
      <c r="S377" s="8">
        <f t="shared" ref="S377" si="198">W377-V377-T377</f>
        <v>404.49024000000003</v>
      </c>
      <c r="T377" s="8"/>
      <c r="U377" s="8">
        <f>S377-R377</f>
        <v>4.7664375000000518</v>
      </c>
      <c r="V377" s="8">
        <v>0</v>
      </c>
      <c r="W377" s="1166">
        <v>404.49024000000003</v>
      </c>
      <c r="X377" s="8"/>
      <c r="Y377" s="8"/>
      <c r="Z377" s="1820"/>
    </row>
    <row r="378" spans="1:27" ht="30" customHeight="1" x14ac:dyDescent="0.25">
      <c r="A378" s="70">
        <v>1</v>
      </c>
      <c r="B378" s="70">
        <v>1</v>
      </c>
      <c r="C378" s="175" t="s">
        <v>196</v>
      </c>
      <c r="D378" s="175"/>
      <c r="E378" s="877">
        <v>1501</v>
      </c>
      <c r="F378" s="320">
        <f>ROUND(E378/12*$C$4,0)</f>
        <v>125</v>
      </c>
      <c r="G378" s="92">
        <v>126</v>
      </c>
      <c r="H378" s="92">
        <f>G378/F378*100</f>
        <v>100.8</v>
      </c>
      <c r="I378" s="117"/>
      <c r="J378" s="117"/>
      <c r="K378" s="119"/>
      <c r="L378" s="118"/>
      <c r="M378" s="118"/>
      <c r="N378" s="118"/>
      <c r="O378" s="118"/>
      <c r="P378" s="119"/>
      <c r="Q378" s="8"/>
      <c r="R378" s="1049"/>
      <c r="S378" s="8">
        <f t="shared" si="160"/>
        <v>0</v>
      </c>
      <c r="T378" s="8"/>
      <c r="U378" s="8"/>
      <c r="V378" s="8"/>
      <c r="W378" s="1166"/>
      <c r="X378" s="8"/>
      <c r="Y378" s="8"/>
      <c r="Z378" s="1820"/>
    </row>
    <row r="379" spans="1:27" s="96" customFormat="1" ht="47.25" customHeight="1" x14ac:dyDescent="0.25">
      <c r="A379" s="70">
        <v>1</v>
      </c>
      <c r="B379" s="70">
        <v>1</v>
      </c>
      <c r="C379" s="175" t="s">
        <v>199</v>
      </c>
      <c r="D379" s="283"/>
      <c r="E379" s="2350">
        <v>220</v>
      </c>
      <c r="F379" s="92">
        <f>ROUND(E379/12*$C$4,0)</f>
        <v>18</v>
      </c>
      <c r="G379" s="98">
        <v>19</v>
      </c>
      <c r="H379" s="98">
        <f>G379/F379*100</f>
        <v>105.55555555555556</v>
      </c>
      <c r="I379" s="131"/>
      <c r="J379" s="131"/>
      <c r="K379" s="118"/>
      <c r="L379" s="118"/>
      <c r="M379" s="118"/>
      <c r="N379" s="118"/>
      <c r="O379" s="184"/>
      <c r="P379" s="118"/>
      <c r="Q379" s="15"/>
      <c r="R379" s="1049"/>
      <c r="S379" s="8">
        <f t="shared" si="160"/>
        <v>0</v>
      </c>
      <c r="T379" s="8"/>
      <c r="U379" s="8"/>
      <c r="V379" s="15"/>
      <c r="W379" s="1284"/>
      <c r="X379" s="15"/>
      <c r="Y379" s="15"/>
      <c r="Z379" s="1821"/>
      <c r="AA379" s="2485"/>
    </row>
    <row r="380" spans="1:27" s="96" customFormat="1" ht="47.25" customHeight="1" x14ac:dyDescent="0.25">
      <c r="A380" s="70"/>
      <c r="B380" s="70">
        <v>1</v>
      </c>
      <c r="C380" s="2022" t="s">
        <v>165</v>
      </c>
      <c r="D380" s="2029"/>
      <c r="E380" s="2378">
        <f>E373</f>
        <v>1446</v>
      </c>
      <c r="F380" s="249">
        <f t="shared" ref="F380:G380" si="199">F373</f>
        <v>121</v>
      </c>
      <c r="G380" s="325">
        <f t="shared" si="199"/>
        <v>70</v>
      </c>
      <c r="H380" s="325">
        <f>G380/F380*100</f>
        <v>57.851239669421481</v>
      </c>
      <c r="I380" s="326"/>
      <c r="J380" s="326"/>
      <c r="K380" s="298"/>
      <c r="L380" s="148"/>
      <c r="M380" s="298"/>
      <c r="N380" s="148"/>
      <c r="O380" s="753"/>
      <c r="P380" s="298"/>
      <c r="Q380" s="58">
        <v>854.80290000000036</v>
      </c>
      <c r="R380" s="1053">
        <f t="shared" ref="R380" si="200">Q380/12*$C$4</f>
        <v>71.23357500000003</v>
      </c>
      <c r="S380" s="18">
        <f t="shared" ref="S380" si="201">W380-V380-T380</f>
        <v>41.380499999999998</v>
      </c>
      <c r="T380" s="18"/>
      <c r="U380" s="18">
        <f>S380-R380</f>
        <v>-29.853075000000032</v>
      </c>
      <c r="V380" s="58">
        <v>0</v>
      </c>
      <c r="W380" s="2499">
        <v>41.380499999999998</v>
      </c>
      <c r="X380" s="18"/>
      <c r="Y380" s="18"/>
      <c r="Z380" s="1825"/>
      <c r="AA380" s="2485"/>
    </row>
    <row r="381" spans="1:27" ht="15" customHeight="1" x14ac:dyDescent="0.25">
      <c r="A381" s="70">
        <v>1</v>
      </c>
      <c r="B381" s="70">
        <v>1</v>
      </c>
      <c r="C381" s="2030" t="s">
        <v>166</v>
      </c>
      <c r="D381" s="334"/>
      <c r="E381" s="2351">
        <f>SUM(E373)</f>
        <v>1446</v>
      </c>
      <c r="F381" s="103">
        <f>SUM(F373)</f>
        <v>121</v>
      </c>
      <c r="G381" s="103">
        <f>SUM(G373)</f>
        <v>70</v>
      </c>
      <c r="H381" s="103">
        <f>SUM(H373)</f>
        <v>57.851239669421481</v>
      </c>
      <c r="I381" s="104"/>
      <c r="J381" s="104"/>
      <c r="K381" s="179"/>
      <c r="L381" s="103"/>
      <c r="M381" s="179"/>
      <c r="N381" s="103"/>
      <c r="O381" s="179"/>
      <c r="P381" s="179"/>
      <c r="Q381" s="17">
        <f>SUM(Q380,Q377)</f>
        <v>5651.4885300000005</v>
      </c>
      <c r="R381" s="1051">
        <f t="shared" ref="R381:W381" si="202">SUM(R380,R377)</f>
        <v>470.95737750000001</v>
      </c>
      <c r="S381" s="17">
        <f t="shared" si="202"/>
        <v>445.87074000000001</v>
      </c>
      <c r="T381" s="17">
        <f t="shared" si="202"/>
        <v>0</v>
      </c>
      <c r="U381" s="17">
        <f t="shared" si="202"/>
        <v>-25.086637499999981</v>
      </c>
      <c r="V381" s="17">
        <f t="shared" si="202"/>
        <v>0</v>
      </c>
      <c r="W381" s="1259">
        <f t="shared" si="202"/>
        <v>445.87074000000001</v>
      </c>
      <c r="X381" s="17"/>
      <c r="Y381" s="17"/>
      <c r="Z381" s="1822"/>
    </row>
    <row r="382" spans="1:27" ht="15" customHeight="1" x14ac:dyDescent="0.25">
      <c r="A382" s="70">
        <v>1</v>
      </c>
      <c r="B382" s="70">
        <v>1</v>
      </c>
      <c r="C382" s="261" t="s">
        <v>31</v>
      </c>
      <c r="D382" s="135"/>
      <c r="E382" s="2296"/>
      <c r="F382" s="331"/>
      <c r="G382" s="111"/>
      <c r="H382" s="111"/>
      <c r="I382" s="108"/>
      <c r="J382" s="108"/>
      <c r="K382" s="182"/>
      <c r="L382" s="109"/>
      <c r="M382" s="109"/>
      <c r="N382" s="109"/>
      <c r="O382" s="109"/>
      <c r="P382" s="182"/>
      <c r="Q382" s="13"/>
      <c r="R382" s="1052"/>
      <c r="S382" s="13">
        <f t="shared" si="160"/>
        <v>0</v>
      </c>
      <c r="T382" s="13"/>
      <c r="U382" s="13"/>
      <c r="V382" s="13"/>
      <c r="W382" s="1267"/>
      <c r="X382" s="13"/>
      <c r="Y382" s="13"/>
      <c r="Z382" s="1823"/>
    </row>
    <row r="383" spans="1:27" ht="15" customHeight="1" x14ac:dyDescent="0.25">
      <c r="A383" s="70">
        <v>1</v>
      </c>
      <c r="B383" s="70">
        <v>1</v>
      </c>
      <c r="C383" s="218" t="s">
        <v>183</v>
      </c>
      <c r="D383" s="335"/>
      <c r="E383" s="877"/>
      <c r="F383" s="320"/>
      <c r="G383" s="92"/>
      <c r="H383" s="92"/>
      <c r="I383" s="117"/>
      <c r="J383" s="117"/>
      <c r="K383" s="223"/>
      <c r="L383" s="116"/>
      <c r="M383" s="116"/>
      <c r="N383" s="156"/>
      <c r="O383" s="336"/>
      <c r="P383" s="336"/>
      <c r="Q383" s="8"/>
      <c r="R383" s="1049"/>
      <c r="S383" s="8">
        <f t="shared" si="160"/>
        <v>0</v>
      </c>
      <c r="T383" s="8"/>
      <c r="U383" s="8"/>
      <c r="V383" s="8"/>
      <c r="W383" s="1166"/>
      <c r="X383" s="8"/>
      <c r="Y383" s="8"/>
      <c r="Z383" s="1820"/>
    </row>
    <row r="384" spans="1:27" s="96" customFormat="1" ht="15" customHeight="1" x14ac:dyDescent="0.25">
      <c r="A384" s="70">
        <v>1</v>
      </c>
      <c r="B384" s="70">
        <v>1</v>
      </c>
      <c r="C384" s="337" t="s">
        <v>15</v>
      </c>
      <c r="D384" s="338">
        <v>330</v>
      </c>
      <c r="E384" s="2378">
        <v>110</v>
      </c>
      <c r="F384" s="339">
        <f>E384/12*$C$4</f>
        <v>9.1666666666666661</v>
      </c>
      <c r="G384" s="325">
        <v>1</v>
      </c>
      <c r="H384" s="325">
        <f>G384/F384*100</f>
        <v>10.90909090909091</v>
      </c>
      <c r="I384" s="1951">
        <v>8</v>
      </c>
      <c r="J384" s="326">
        <f>M384/G384</f>
        <v>10</v>
      </c>
      <c r="K384" s="329">
        <f>ROUND(E384*I384,0)</f>
        <v>880</v>
      </c>
      <c r="L384" s="328">
        <f t="shared" ref="L384" si="203">K384/12*$C$4</f>
        <v>73.333333333333329</v>
      </c>
      <c r="M384" s="340">
        <v>10</v>
      </c>
      <c r="N384" s="328">
        <f>M384/L384*100</f>
        <v>13.636363636363638</v>
      </c>
      <c r="O384" s="329">
        <f>ROUND(K384/D384,0)</f>
        <v>3</v>
      </c>
      <c r="P384" s="328">
        <f t="shared" ref="P384:P389" si="204">M384/$C$4*12/O384</f>
        <v>40</v>
      </c>
      <c r="Q384" s="58"/>
      <c r="R384" s="1055"/>
      <c r="S384" s="58">
        <f t="shared" si="160"/>
        <v>0</v>
      </c>
      <c r="T384" s="58"/>
      <c r="U384" s="58"/>
      <c r="V384" s="58"/>
      <c r="W384" s="2499"/>
      <c r="X384" s="58"/>
      <c r="Y384" s="58"/>
      <c r="Z384" s="1831"/>
      <c r="AA384" s="2485"/>
    </row>
    <row r="385" spans="1:27" s="96" customFormat="1" ht="15" customHeight="1" x14ac:dyDescent="0.25">
      <c r="A385" s="70">
        <v>1</v>
      </c>
      <c r="B385" s="70">
        <v>1</v>
      </c>
      <c r="C385" s="341" t="s">
        <v>90</v>
      </c>
      <c r="D385" s="342"/>
      <c r="E385" s="2379">
        <f>SUM(E384)</f>
        <v>110</v>
      </c>
      <c r="F385" s="344">
        <f>SUM(F384)</f>
        <v>9.1666666666666661</v>
      </c>
      <c r="G385" s="343">
        <f>SUM(G384)</f>
        <v>1</v>
      </c>
      <c r="H385" s="345">
        <f>G385/F385*100</f>
        <v>10.90909090909091</v>
      </c>
      <c r="I385" s="346">
        <f>SUM(I384)</f>
        <v>8</v>
      </c>
      <c r="J385" s="346">
        <f>M385/G385</f>
        <v>10</v>
      </c>
      <c r="K385" s="347">
        <f>SUM(K384)</f>
        <v>880</v>
      </c>
      <c r="L385" s="348">
        <f>SUM(L384)</f>
        <v>73.333333333333329</v>
      </c>
      <c r="M385" s="348">
        <f>SUM(M384)</f>
        <v>10</v>
      </c>
      <c r="N385" s="349">
        <f>M385/L385*100</f>
        <v>13.636363636363638</v>
      </c>
      <c r="O385" s="348">
        <f>SUM(O384)</f>
        <v>3</v>
      </c>
      <c r="P385" s="349">
        <f t="shared" si="204"/>
        <v>40</v>
      </c>
      <c r="Q385" s="62"/>
      <c r="R385" s="1056"/>
      <c r="S385" s="62">
        <f t="shared" si="160"/>
        <v>0</v>
      </c>
      <c r="T385" s="62"/>
      <c r="U385" s="62"/>
      <c r="V385" s="62">
        <f>SUM(V384)</f>
        <v>0</v>
      </c>
      <c r="W385" s="2500">
        <f>SUM(W384)</f>
        <v>0</v>
      </c>
      <c r="X385" s="62">
        <f t="shared" ref="X385:Z385" si="205">SUM(X384)</f>
        <v>0</v>
      </c>
      <c r="Y385" s="62"/>
      <c r="Z385" s="1832">
        <f t="shared" si="205"/>
        <v>0</v>
      </c>
      <c r="AA385" s="2485"/>
    </row>
    <row r="386" spans="1:27" ht="15" customHeight="1" x14ac:dyDescent="0.25">
      <c r="A386" s="70">
        <v>1</v>
      </c>
      <c r="B386" s="70">
        <v>1</v>
      </c>
      <c r="C386" s="350" t="s">
        <v>16</v>
      </c>
      <c r="D386" s="351"/>
      <c r="E386" s="2380"/>
      <c r="F386" s="352"/>
      <c r="G386" s="297"/>
      <c r="H386" s="353"/>
      <c r="I386" s="354"/>
      <c r="J386" s="354"/>
      <c r="K386" s="355"/>
      <c r="L386" s="299"/>
      <c r="M386" s="299"/>
      <c r="N386" s="268"/>
      <c r="O386" s="355"/>
      <c r="P386" s="268"/>
      <c r="Q386" s="61"/>
      <c r="R386" s="1057"/>
      <c r="S386" s="61">
        <f t="shared" si="160"/>
        <v>0</v>
      </c>
      <c r="T386" s="61"/>
      <c r="U386" s="61"/>
      <c r="V386" s="61"/>
      <c r="W386" s="2496"/>
      <c r="X386" s="61"/>
      <c r="Y386" s="61"/>
      <c r="Z386" s="1828"/>
    </row>
    <row r="387" spans="1:27" s="96" customFormat="1" ht="15" customHeight="1" x14ac:dyDescent="0.25">
      <c r="A387" s="70">
        <v>1</v>
      </c>
      <c r="B387" s="70">
        <v>1</v>
      </c>
      <c r="C387" s="233" t="s">
        <v>6</v>
      </c>
      <c r="D387" s="267">
        <v>240</v>
      </c>
      <c r="E387" s="2296">
        <v>2000</v>
      </c>
      <c r="F387" s="331">
        <f>ROUND(E387/12*$C$4,0)</f>
        <v>167</v>
      </c>
      <c r="G387" s="111">
        <v>191</v>
      </c>
      <c r="H387" s="111">
        <f>G387/F387*100</f>
        <v>114.37125748502994</v>
      </c>
      <c r="I387" s="263">
        <v>3</v>
      </c>
      <c r="J387" s="108">
        <f>M387/G387</f>
        <v>1.2460732984293195</v>
      </c>
      <c r="K387" s="137">
        <f>ROUND(E387*I387,0)</f>
        <v>6000</v>
      </c>
      <c r="L387" s="136">
        <f t="shared" ref="L387" si="206">K387/12*$C$4</f>
        <v>500</v>
      </c>
      <c r="M387" s="136">
        <v>238</v>
      </c>
      <c r="N387" s="137">
        <f>M387/L387*100</f>
        <v>47.599999999999994</v>
      </c>
      <c r="O387" s="136">
        <f>ROUND(K387/D387,0)</f>
        <v>25</v>
      </c>
      <c r="P387" s="136">
        <f t="shared" si="204"/>
        <v>114.24</v>
      </c>
      <c r="Q387" s="13"/>
      <c r="R387" s="1052"/>
      <c r="S387" s="13">
        <f t="shared" si="160"/>
        <v>0</v>
      </c>
      <c r="T387" s="13"/>
      <c r="U387" s="13"/>
      <c r="V387" s="13"/>
      <c r="W387" s="1267"/>
      <c r="X387" s="13"/>
      <c r="Y387" s="13"/>
      <c r="Z387" s="1823"/>
      <c r="AA387" s="2485"/>
    </row>
    <row r="388" spans="1:27" ht="23.25" customHeight="1" x14ac:dyDescent="0.25">
      <c r="A388" s="70">
        <v>1</v>
      </c>
      <c r="B388" s="70">
        <v>1</v>
      </c>
      <c r="C388" s="356" t="s">
        <v>241</v>
      </c>
      <c r="D388" s="357">
        <v>240</v>
      </c>
      <c r="E388" s="2313">
        <f>SUM(E387:E387)</f>
        <v>2000</v>
      </c>
      <c r="F388" s="296">
        <f>SUM(F387:F387)</f>
        <v>167</v>
      </c>
      <c r="G388" s="296">
        <f>SUM(G387:G387)</f>
        <v>191</v>
      </c>
      <c r="H388" s="170">
        <f>G388/F388*100</f>
        <v>114.37125748502994</v>
      </c>
      <c r="I388" s="265">
        <f>I387</f>
        <v>3</v>
      </c>
      <c r="J388" s="239">
        <f>M388/G388</f>
        <v>1.2460732984293195</v>
      </c>
      <c r="K388" s="296">
        <f>SUM(K387:K387)</f>
        <v>6000</v>
      </c>
      <c r="L388" s="296">
        <f>SUM(L387:L387)</f>
        <v>500</v>
      </c>
      <c r="M388" s="296">
        <f>SUM(M387:M387)</f>
        <v>238</v>
      </c>
      <c r="N388" s="153">
        <f>M388/L388*100</f>
        <v>47.599999999999994</v>
      </c>
      <c r="O388" s="296">
        <f>SUM(O387:O387)</f>
        <v>25</v>
      </c>
      <c r="P388" s="153">
        <f t="shared" si="204"/>
        <v>114.24</v>
      </c>
      <c r="Q388" s="18"/>
      <c r="R388" s="1053"/>
      <c r="S388" s="18">
        <f t="shared" si="160"/>
        <v>0</v>
      </c>
      <c r="T388" s="18"/>
      <c r="U388" s="18"/>
      <c r="V388" s="18"/>
      <c r="W388" s="2493"/>
      <c r="X388" s="18"/>
      <c r="Y388" s="18"/>
      <c r="Z388" s="1825"/>
    </row>
    <row r="389" spans="1:27" ht="15" customHeight="1" thickBot="1" x14ac:dyDescent="0.3">
      <c r="A389" s="70">
        <v>1</v>
      </c>
      <c r="B389" s="70">
        <v>1</v>
      </c>
      <c r="C389" s="358" t="s">
        <v>316</v>
      </c>
      <c r="D389" s="358"/>
      <c r="E389" s="2351">
        <f>SUM(E388,E385)</f>
        <v>2110</v>
      </c>
      <c r="F389" s="179">
        <f>SUM(F388,F385)</f>
        <v>176.16666666666666</v>
      </c>
      <c r="G389" s="103">
        <f>SUM(G388,G385)</f>
        <v>192</v>
      </c>
      <c r="H389" s="103">
        <f>G389/F389*100</f>
        <v>108.98770104068119</v>
      </c>
      <c r="I389" s="104">
        <f>IF(E389=0,0,K389/E389)</f>
        <v>3.2606635071090047</v>
      </c>
      <c r="J389" s="359">
        <f>M389/G389</f>
        <v>1.2916666666666667</v>
      </c>
      <c r="K389" s="179">
        <f>SUM(K388,K385)</f>
        <v>6880</v>
      </c>
      <c r="L389" s="103">
        <f>SUM(L388,L385)</f>
        <v>573.33333333333337</v>
      </c>
      <c r="M389" s="103">
        <f>SUM(M388,M385)</f>
        <v>248</v>
      </c>
      <c r="N389" s="279">
        <f>M389/L389*100</f>
        <v>43.255813953488371</v>
      </c>
      <c r="O389" s="279">
        <f>SUM(O388,O385)</f>
        <v>28</v>
      </c>
      <c r="P389" s="180">
        <f t="shared" si="204"/>
        <v>106.28571428571429</v>
      </c>
      <c r="Q389" s="17">
        <v>35547.808519999999</v>
      </c>
      <c r="R389" s="1051">
        <f t="shared" ref="R389" si="207">Q389/12*$C$4</f>
        <v>2962.3173766666664</v>
      </c>
      <c r="S389" s="17">
        <f t="shared" si="160"/>
        <v>2958.4441099999999</v>
      </c>
      <c r="T389" s="17"/>
      <c r="U389" s="17">
        <f>S389-R389</f>
        <v>-3.8732666666664954</v>
      </c>
      <c r="V389" s="17">
        <v>0</v>
      </c>
      <c r="W389" s="1259">
        <v>2958.4441099999999</v>
      </c>
      <c r="X389" s="17"/>
      <c r="Y389" s="17"/>
      <c r="Z389" s="1822"/>
    </row>
    <row r="390" spans="1:27" ht="15" customHeight="1" thickBot="1" x14ac:dyDescent="0.3">
      <c r="A390" s="70">
        <v>1</v>
      </c>
      <c r="B390" s="70">
        <v>1</v>
      </c>
      <c r="C390" s="164" t="s">
        <v>17</v>
      </c>
      <c r="D390" s="198"/>
      <c r="E390" s="2361"/>
      <c r="F390" s="274"/>
      <c r="G390" s="199"/>
      <c r="H390" s="199"/>
      <c r="I390" s="244"/>
      <c r="J390" s="244"/>
      <c r="K390" s="246"/>
      <c r="L390" s="307"/>
      <c r="M390" s="307">
        <f>SUM(M370,M381,M389)</f>
        <v>2619</v>
      </c>
      <c r="N390" s="307"/>
      <c r="O390" s="307"/>
      <c r="P390" s="246"/>
      <c r="Q390" s="14">
        <f t="shared" ref="Q390" si="208">SUM(Q370,Q381,Q389)</f>
        <v>375975.64053039998</v>
      </c>
      <c r="R390" s="1054">
        <f t="shared" ref="R390" si="209">SUM(R370,R381,R389)</f>
        <v>31331.303377533332</v>
      </c>
      <c r="S390" s="14">
        <f t="shared" si="160"/>
        <v>31293.259319999997</v>
      </c>
      <c r="T390" s="14">
        <f t="shared" ref="T390:W390" si="210">SUM(T370,T381,T389)</f>
        <v>0</v>
      </c>
      <c r="U390" s="14">
        <f t="shared" si="210"/>
        <v>-38.044057533334509</v>
      </c>
      <c r="V390" s="14">
        <f t="shared" si="210"/>
        <v>0</v>
      </c>
      <c r="W390" s="1265">
        <f t="shared" si="210"/>
        <v>31293.259319999997</v>
      </c>
      <c r="X390" s="14"/>
      <c r="Y390" s="14">
        <f t="shared" ref="Y390:Z390" si="211">SUM(Y370,Y381,Y389)</f>
        <v>16518408.82</v>
      </c>
      <c r="Z390" s="14">
        <f t="shared" si="211"/>
        <v>16518.408820000001</v>
      </c>
    </row>
    <row r="391" spans="1:27" ht="16.5" customHeight="1" x14ac:dyDescent="0.25">
      <c r="A391" s="70">
        <v>1</v>
      </c>
      <c r="B391" s="70">
        <v>1</v>
      </c>
      <c r="C391" s="361"/>
      <c r="D391" s="361"/>
      <c r="E391" s="2292"/>
      <c r="F391" s="182"/>
      <c r="G391" s="109"/>
      <c r="H391" s="109"/>
      <c r="I391" s="108"/>
      <c r="J391" s="108"/>
      <c r="K391" s="137"/>
      <c r="L391" s="136"/>
      <c r="M391" s="136"/>
      <c r="N391" s="136"/>
      <c r="O391" s="136"/>
      <c r="P391" s="136"/>
      <c r="Q391" s="13"/>
      <c r="R391" s="1052"/>
      <c r="S391" s="13">
        <f t="shared" ref="S391:S455" si="212">W391-V391-T391</f>
        <v>0</v>
      </c>
      <c r="T391" s="13"/>
      <c r="U391" s="13"/>
      <c r="V391" s="13"/>
      <c r="W391" s="1267"/>
      <c r="X391" s="13"/>
      <c r="Y391" s="13"/>
      <c r="Z391" s="1823"/>
    </row>
    <row r="392" spans="1:27" ht="42.75" customHeight="1" x14ac:dyDescent="0.25">
      <c r="A392" s="70">
        <v>1</v>
      </c>
      <c r="B392" s="70">
        <v>1</v>
      </c>
      <c r="C392" s="1041" t="s">
        <v>200</v>
      </c>
      <c r="D392" s="362"/>
      <c r="E392" s="2292"/>
      <c r="F392" s="182"/>
      <c r="G392" s="109"/>
      <c r="H392" s="109"/>
      <c r="I392" s="108"/>
      <c r="J392" s="108"/>
      <c r="K392" s="137"/>
      <c r="L392" s="136"/>
      <c r="M392" s="136"/>
      <c r="N392" s="136"/>
      <c r="O392" s="136"/>
      <c r="P392" s="136"/>
      <c r="Q392" s="8"/>
      <c r="R392" s="1049"/>
      <c r="S392" s="8">
        <f t="shared" si="212"/>
        <v>0</v>
      </c>
      <c r="T392" s="8"/>
      <c r="U392" s="8"/>
      <c r="V392" s="8"/>
      <c r="W392" s="1166"/>
      <c r="X392" s="8"/>
      <c r="Y392" s="8"/>
      <c r="Z392" s="1820"/>
    </row>
    <row r="393" spans="1:27" ht="24.75" customHeight="1" x14ac:dyDescent="0.25">
      <c r="A393" s="70">
        <v>1</v>
      </c>
      <c r="B393" s="70">
        <v>1</v>
      </c>
      <c r="C393" s="363" t="s">
        <v>160</v>
      </c>
      <c r="D393" s="361"/>
      <c r="E393" s="2296"/>
      <c r="F393" s="331"/>
      <c r="G393" s="111"/>
      <c r="H393" s="111"/>
      <c r="I393" s="177"/>
      <c r="J393" s="177"/>
      <c r="K393" s="137"/>
      <c r="L393" s="136"/>
      <c r="M393" s="136"/>
      <c r="N393" s="136"/>
      <c r="O393" s="136"/>
      <c r="P393" s="136"/>
      <c r="Q393" s="13">
        <v>7934.0159999999996</v>
      </c>
      <c r="R393" s="1052">
        <f t="shared" ref="R393" si="213">Q393/12*$C$4</f>
        <v>661.16800000000001</v>
      </c>
      <c r="S393" s="13">
        <f t="shared" ref="S393" si="214">W393-V393-T393</f>
        <v>528.29728000000011</v>
      </c>
      <c r="T393" s="13"/>
      <c r="U393" s="13">
        <f>S393-R393</f>
        <v>-132.87071999999989</v>
      </c>
      <c r="V393" s="13">
        <v>0</v>
      </c>
      <c r="W393" s="1267">
        <v>528.29728000000011</v>
      </c>
      <c r="X393" s="13"/>
      <c r="Y393" s="13"/>
      <c r="Z393" s="1823"/>
    </row>
    <row r="394" spans="1:27" ht="34.5" customHeight="1" x14ac:dyDescent="0.25">
      <c r="A394" s="70">
        <v>1</v>
      </c>
      <c r="B394" s="70">
        <v>1</v>
      </c>
      <c r="C394" s="120" t="s">
        <v>279</v>
      </c>
      <c r="D394" s="361"/>
      <c r="E394" s="2296">
        <v>16800</v>
      </c>
      <c r="F394" s="320">
        <f>ROUND(E394/12*$C$4,0)</f>
        <v>1400</v>
      </c>
      <c r="G394" s="92">
        <v>1251</v>
      </c>
      <c r="H394" s="92">
        <f>G394/F394*100</f>
        <v>89.357142857142861</v>
      </c>
      <c r="I394" s="177"/>
      <c r="J394" s="177"/>
      <c r="K394" s="137"/>
      <c r="L394" s="136"/>
      <c r="M394" s="136"/>
      <c r="N394" s="94"/>
      <c r="O394" s="94"/>
      <c r="P394" s="94"/>
      <c r="Q394" s="8"/>
      <c r="R394" s="1049"/>
      <c r="S394" s="8">
        <f t="shared" si="212"/>
        <v>0</v>
      </c>
      <c r="T394" s="8"/>
      <c r="U394" s="8"/>
      <c r="V394" s="8"/>
      <c r="W394" s="1166"/>
      <c r="X394" s="8"/>
      <c r="Y394" s="8"/>
      <c r="Z394" s="1820"/>
    </row>
    <row r="395" spans="1:27" ht="15" customHeight="1" x14ac:dyDescent="0.25">
      <c r="A395" s="70">
        <v>1</v>
      </c>
      <c r="B395" s="70">
        <v>1</v>
      </c>
      <c r="C395" s="120" t="s">
        <v>135</v>
      </c>
      <c r="D395" s="361"/>
      <c r="E395" s="2296">
        <v>9500</v>
      </c>
      <c r="F395" s="320">
        <f>ROUND(E395/12*$C$4,0)</f>
        <v>792</v>
      </c>
      <c r="G395" s="92">
        <v>549</v>
      </c>
      <c r="H395" s="92">
        <f>G395/F395*100</f>
        <v>69.318181818181827</v>
      </c>
      <c r="I395" s="177"/>
      <c r="J395" s="177"/>
      <c r="K395" s="137"/>
      <c r="L395" s="136"/>
      <c r="M395" s="136"/>
      <c r="N395" s="94"/>
      <c r="O395" s="94"/>
      <c r="P395" s="94"/>
      <c r="Q395" s="8"/>
      <c r="R395" s="1049"/>
      <c r="S395" s="8">
        <f t="shared" si="212"/>
        <v>0</v>
      </c>
      <c r="T395" s="8"/>
      <c r="U395" s="8"/>
      <c r="V395" s="8"/>
      <c r="W395" s="1166"/>
      <c r="X395" s="8"/>
      <c r="Y395" s="8"/>
      <c r="Z395" s="1820"/>
    </row>
    <row r="396" spans="1:27" ht="15" customHeight="1" x14ac:dyDescent="0.25">
      <c r="A396" s="70">
        <v>1</v>
      </c>
      <c r="B396" s="70">
        <v>1</v>
      </c>
      <c r="C396" s="364" t="s">
        <v>140</v>
      </c>
      <c r="D396" s="202"/>
      <c r="E396" s="2356">
        <v>1600</v>
      </c>
      <c r="F396" s="210">
        <f>ROUND(E396/12*$C$4,0)</f>
        <v>133</v>
      </c>
      <c r="G396" s="98">
        <v>47</v>
      </c>
      <c r="H396" s="98">
        <f>G396/F396*100</f>
        <v>35.338345864661655</v>
      </c>
      <c r="I396" s="171"/>
      <c r="J396" s="171"/>
      <c r="K396" s="172"/>
      <c r="L396" s="153"/>
      <c r="M396" s="153"/>
      <c r="N396" s="100"/>
      <c r="O396" s="100"/>
      <c r="P396" s="100"/>
      <c r="Q396" s="15"/>
      <c r="R396" s="1050"/>
      <c r="S396" s="15">
        <f t="shared" si="212"/>
        <v>0</v>
      </c>
      <c r="T396" s="15"/>
      <c r="U396" s="15"/>
      <c r="V396" s="15"/>
      <c r="W396" s="1284"/>
      <c r="X396" s="15"/>
      <c r="Y396" s="15"/>
      <c r="Z396" s="1821"/>
    </row>
    <row r="397" spans="1:27" ht="15" customHeight="1" thickBot="1" x14ac:dyDescent="0.3">
      <c r="A397" s="70">
        <v>1</v>
      </c>
      <c r="B397" s="70">
        <v>1</v>
      </c>
      <c r="C397" s="365" t="s">
        <v>166</v>
      </c>
      <c r="D397" s="365"/>
      <c r="E397" s="2354"/>
      <c r="F397" s="242"/>
      <c r="G397" s="158"/>
      <c r="H397" s="158"/>
      <c r="I397" s="159"/>
      <c r="J397" s="159"/>
      <c r="K397" s="242"/>
      <c r="L397" s="158"/>
      <c r="M397" s="158"/>
      <c r="N397" s="162"/>
      <c r="O397" s="162"/>
      <c r="P397" s="162"/>
      <c r="Q397" s="57">
        <f>Q393</f>
        <v>7934.0159999999996</v>
      </c>
      <c r="R397" s="1051">
        <f t="shared" ref="R397:W397" si="215">R393</f>
        <v>661.16800000000001</v>
      </c>
      <c r="S397" s="57">
        <f t="shared" si="215"/>
        <v>528.29728000000011</v>
      </c>
      <c r="T397" s="57">
        <f t="shared" si="215"/>
        <v>0</v>
      </c>
      <c r="U397" s="57">
        <f t="shared" si="215"/>
        <v>-132.87071999999989</v>
      </c>
      <c r="V397" s="57">
        <f t="shared" si="215"/>
        <v>0</v>
      </c>
      <c r="W397" s="1174">
        <f t="shared" si="215"/>
        <v>528.29728000000011</v>
      </c>
      <c r="X397" s="57"/>
      <c r="Y397" s="57"/>
      <c r="Z397" s="1824"/>
    </row>
    <row r="398" spans="1:27" ht="15" customHeight="1" thickBot="1" x14ac:dyDescent="0.3">
      <c r="A398" s="70">
        <v>1</v>
      </c>
      <c r="B398" s="70">
        <v>1</v>
      </c>
      <c r="C398" s="164" t="s">
        <v>17</v>
      </c>
      <c r="D398" s="198"/>
      <c r="E398" s="2361"/>
      <c r="F398" s="274"/>
      <c r="G398" s="199"/>
      <c r="H398" s="199"/>
      <c r="I398" s="244"/>
      <c r="J398" s="244"/>
      <c r="K398" s="366"/>
      <c r="L398" s="367"/>
      <c r="M398" s="367"/>
      <c r="N398" s="367"/>
      <c r="O398" s="367"/>
      <c r="P398" s="367"/>
      <c r="Q398" s="14">
        <f t="shared" ref="Q398" si="216">Q397</f>
        <v>7934.0159999999996</v>
      </c>
      <c r="R398" s="14">
        <f t="shared" ref="R398" si="217">R397</f>
        <v>661.16800000000001</v>
      </c>
      <c r="S398" s="14">
        <f t="shared" si="212"/>
        <v>528.29728000000011</v>
      </c>
      <c r="T398" s="14"/>
      <c r="U398" s="14">
        <f t="shared" ref="U398:V398" si="218">U397</f>
        <v>-132.87071999999989</v>
      </c>
      <c r="V398" s="14">
        <f t="shared" si="218"/>
        <v>0</v>
      </c>
      <c r="W398" s="1265">
        <f>W397</f>
        <v>528.29728000000011</v>
      </c>
      <c r="X398" s="14">
        <f t="shared" ref="X398:Z398" si="219">X397</f>
        <v>0</v>
      </c>
      <c r="Y398" s="14"/>
      <c r="Z398" s="1829">
        <f t="shared" si="219"/>
        <v>0</v>
      </c>
    </row>
    <row r="399" spans="1:27" ht="24.75" customHeight="1" x14ac:dyDescent="0.25">
      <c r="A399" s="70">
        <v>1</v>
      </c>
      <c r="B399" s="70">
        <v>1</v>
      </c>
      <c r="C399" s="361"/>
      <c r="D399" s="361"/>
      <c r="E399" s="2292"/>
      <c r="F399" s="182"/>
      <c r="G399" s="109"/>
      <c r="H399" s="109"/>
      <c r="I399" s="108"/>
      <c r="J399" s="108"/>
      <c r="K399" s="137"/>
      <c r="L399" s="136"/>
      <c r="M399" s="136"/>
      <c r="N399" s="136"/>
      <c r="O399" s="136"/>
      <c r="P399" s="136"/>
      <c r="Q399" s="13"/>
      <c r="R399" s="1052"/>
      <c r="S399" s="13">
        <f t="shared" si="212"/>
        <v>0</v>
      </c>
      <c r="T399" s="13"/>
      <c r="U399" s="13"/>
      <c r="V399" s="13"/>
      <c r="W399" s="1267"/>
      <c r="X399" s="13"/>
      <c r="Y399" s="13"/>
      <c r="Z399" s="1823"/>
    </row>
    <row r="400" spans="1:27" s="79" customFormat="1" ht="43.5" customHeight="1" x14ac:dyDescent="0.25">
      <c r="A400" s="70">
        <v>1</v>
      </c>
      <c r="B400" s="70">
        <v>1</v>
      </c>
      <c r="C400" s="1041" t="s">
        <v>251</v>
      </c>
      <c r="D400" s="173"/>
      <c r="E400" s="781"/>
      <c r="F400" s="369"/>
      <c r="G400" s="368"/>
      <c r="H400" s="368"/>
      <c r="I400" s="370"/>
      <c r="J400" s="370"/>
      <c r="K400" s="371"/>
      <c r="L400" s="372"/>
      <c r="M400" s="372"/>
      <c r="N400" s="372"/>
      <c r="O400" s="372"/>
      <c r="P400" s="372"/>
      <c r="Q400" s="8"/>
      <c r="R400" s="1049"/>
      <c r="S400" s="8">
        <f t="shared" si="212"/>
        <v>0</v>
      </c>
      <c r="T400" s="8"/>
      <c r="U400" s="8"/>
      <c r="V400" s="8"/>
      <c r="W400" s="1166"/>
      <c r="X400" s="8"/>
      <c r="Y400" s="8"/>
      <c r="Z400" s="1820"/>
      <c r="AA400" s="2484"/>
    </row>
    <row r="401" spans="1:27" s="79" customFormat="1" ht="15" customHeight="1" x14ac:dyDescent="0.25">
      <c r="A401" s="70">
        <v>1</v>
      </c>
      <c r="B401" s="70">
        <v>1</v>
      </c>
      <c r="C401" s="90" t="s">
        <v>5</v>
      </c>
      <c r="D401" s="90"/>
      <c r="E401" s="781"/>
      <c r="F401" s="369"/>
      <c r="G401" s="368"/>
      <c r="H401" s="368"/>
      <c r="I401" s="370"/>
      <c r="J401" s="370"/>
      <c r="K401" s="371"/>
      <c r="L401" s="372"/>
      <c r="M401" s="372"/>
      <c r="N401" s="372"/>
      <c r="O401" s="372"/>
      <c r="P401" s="372"/>
      <c r="Q401" s="8"/>
      <c r="R401" s="1049"/>
      <c r="S401" s="8">
        <f t="shared" si="212"/>
        <v>0</v>
      </c>
      <c r="T401" s="8"/>
      <c r="U401" s="8"/>
      <c r="V401" s="8"/>
      <c r="W401" s="1166"/>
      <c r="X401" s="8"/>
      <c r="Y401" s="8"/>
      <c r="Z401" s="1820"/>
      <c r="AA401" s="2484"/>
    </row>
    <row r="402" spans="1:27" ht="15" customHeight="1" x14ac:dyDescent="0.25">
      <c r="A402" s="70">
        <v>1</v>
      </c>
      <c r="B402" s="70">
        <v>1</v>
      </c>
      <c r="C402" s="91" t="s">
        <v>43</v>
      </c>
      <c r="D402" s="174">
        <v>340</v>
      </c>
      <c r="E402" s="2381">
        <v>85</v>
      </c>
      <c r="F402" s="320">
        <f t="shared" ref="F402:F411" si="220">E402/12*$C$4</f>
        <v>7.083333333333333</v>
      </c>
      <c r="G402" s="92">
        <v>1</v>
      </c>
      <c r="H402" s="92">
        <f t="shared" ref="H402:H412" si="221">G402/F402*100</f>
        <v>14.117647058823529</v>
      </c>
      <c r="I402" s="93">
        <v>8.4</v>
      </c>
      <c r="J402" s="93">
        <f t="shared" ref="J402:J412" si="222">M402/G402</f>
        <v>20</v>
      </c>
      <c r="K402" s="129">
        <f t="shared" ref="K402:K411" si="223">ROUND(E402*I402,0)</f>
        <v>714</v>
      </c>
      <c r="L402" s="94">
        <f t="shared" ref="L402:L411" si="224">ROUND(K402/12*$C$4,0)</f>
        <v>60</v>
      </c>
      <c r="M402" s="94">
        <v>20</v>
      </c>
      <c r="N402" s="94">
        <f t="shared" ref="N402:N412" si="225">M402/L402*100</f>
        <v>33.333333333333329</v>
      </c>
      <c r="O402" s="137">
        <f t="shared" ref="O402:O408" si="226">ROUND(K402/D402,0)</f>
        <v>2</v>
      </c>
      <c r="P402" s="94">
        <f t="shared" ref="P402:P412" si="227">M402/$C$4*12/O402</f>
        <v>120</v>
      </c>
      <c r="Q402" s="8"/>
      <c r="R402" s="1049"/>
      <c r="S402" s="8">
        <f t="shared" si="212"/>
        <v>0</v>
      </c>
      <c r="T402" s="8"/>
      <c r="U402" s="8"/>
      <c r="V402" s="8"/>
      <c r="W402" s="1166"/>
      <c r="X402" s="8"/>
      <c r="Y402" s="8"/>
      <c r="Z402" s="1820"/>
    </row>
    <row r="403" spans="1:27" ht="15" customHeight="1" x14ac:dyDescent="0.25">
      <c r="A403" s="70">
        <v>1</v>
      </c>
      <c r="B403" s="70">
        <v>1</v>
      </c>
      <c r="C403" s="91" t="s">
        <v>76</v>
      </c>
      <c r="D403" s="174">
        <v>340</v>
      </c>
      <c r="E403" s="2381">
        <v>15</v>
      </c>
      <c r="F403" s="320">
        <f t="shared" si="220"/>
        <v>1.25</v>
      </c>
      <c r="G403" s="92">
        <v>1</v>
      </c>
      <c r="H403" s="92">
        <f t="shared" si="221"/>
        <v>80</v>
      </c>
      <c r="I403" s="93">
        <v>11.5</v>
      </c>
      <c r="J403" s="93">
        <f t="shared" si="222"/>
        <v>6</v>
      </c>
      <c r="K403" s="129">
        <f t="shared" si="223"/>
        <v>173</v>
      </c>
      <c r="L403" s="94">
        <f t="shared" si="224"/>
        <v>14</v>
      </c>
      <c r="M403" s="94">
        <v>6</v>
      </c>
      <c r="N403" s="94">
        <f t="shared" si="225"/>
        <v>42.857142857142854</v>
      </c>
      <c r="O403" s="137">
        <f t="shared" si="226"/>
        <v>1</v>
      </c>
      <c r="P403" s="94">
        <f t="shared" si="227"/>
        <v>72</v>
      </c>
      <c r="Q403" s="8"/>
      <c r="R403" s="1049"/>
      <c r="S403" s="8">
        <f t="shared" si="212"/>
        <v>0</v>
      </c>
      <c r="T403" s="8"/>
      <c r="U403" s="8"/>
      <c r="V403" s="8"/>
      <c r="W403" s="1166"/>
      <c r="X403" s="8"/>
      <c r="Y403" s="8"/>
      <c r="Z403" s="1820"/>
    </row>
    <row r="404" spans="1:27" ht="15" customHeight="1" x14ac:dyDescent="0.25">
      <c r="A404" s="70">
        <v>1</v>
      </c>
      <c r="B404" s="70">
        <v>1</v>
      </c>
      <c r="C404" s="91" t="s">
        <v>201</v>
      </c>
      <c r="D404" s="174">
        <v>340</v>
      </c>
      <c r="E404" s="2381">
        <v>60</v>
      </c>
      <c r="F404" s="320">
        <f t="shared" si="220"/>
        <v>5</v>
      </c>
      <c r="G404" s="92">
        <v>2</v>
      </c>
      <c r="H404" s="92">
        <f t="shared" si="221"/>
        <v>40</v>
      </c>
      <c r="I404" s="93">
        <v>8.9</v>
      </c>
      <c r="J404" s="93">
        <f t="shared" si="222"/>
        <v>10.5</v>
      </c>
      <c r="K404" s="129">
        <f t="shared" si="223"/>
        <v>534</v>
      </c>
      <c r="L404" s="94">
        <f t="shared" si="224"/>
        <v>45</v>
      </c>
      <c r="M404" s="94">
        <v>21</v>
      </c>
      <c r="N404" s="94">
        <f t="shared" si="225"/>
        <v>46.666666666666664</v>
      </c>
      <c r="O404" s="137">
        <f t="shared" si="226"/>
        <v>2</v>
      </c>
      <c r="P404" s="94">
        <f t="shared" si="227"/>
        <v>126</v>
      </c>
      <c r="Q404" s="8"/>
      <c r="R404" s="1049"/>
      <c r="S404" s="8">
        <f t="shared" si="212"/>
        <v>0</v>
      </c>
      <c r="T404" s="8"/>
      <c r="U404" s="8"/>
      <c r="V404" s="8"/>
      <c r="W404" s="1166"/>
      <c r="X404" s="8"/>
      <c r="Y404" s="8"/>
      <c r="Z404" s="1820"/>
    </row>
    <row r="405" spans="1:27" ht="15" customHeight="1" x14ac:dyDescent="0.25">
      <c r="A405" s="70">
        <v>1</v>
      </c>
      <c r="B405" s="70">
        <v>1</v>
      </c>
      <c r="C405" s="91" t="s">
        <v>44</v>
      </c>
      <c r="D405" s="174">
        <v>340</v>
      </c>
      <c r="E405" s="2381">
        <v>60</v>
      </c>
      <c r="F405" s="320">
        <f t="shared" si="220"/>
        <v>5</v>
      </c>
      <c r="G405" s="92">
        <v>3</v>
      </c>
      <c r="H405" s="92">
        <f t="shared" si="221"/>
        <v>60</v>
      </c>
      <c r="I405" s="93">
        <v>10.8</v>
      </c>
      <c r="J405" s="93">
        <f t="shared" si="222"/>
        <v>9</v>
      </c>
      <c r="K405" s="129">
        <f t="shared" si="223"/>
        <v>648</v>
      </c>
      <c r="L405" s="94">
        <f t="shared" si="224"/>
        <v>54</v>
      </c>
      <c r="M405" s="94">
        <v>27</v>
      </c>
      <c r="N405" s="94">
        <f t="shared" si="225"/>
        <v>50</v>
      </c>
      <c r="O405" s="137">
        <f t="shared" si="226"/>
        <v>2</v>
      </c>
      <c r="P405" s="94">
        <f t="shared" si="227"/>
        <v>162</v>
      </c>
      <c r="Q405" s="8"/>
      <c r="R405" s="1049"/>
      <c r="S405" s="8">
        <f t="shared" si="212"/>
        <v>0</v>
      </c>
      <c r="T405" s="8"/>
      <c r="U405" s="8"/>
      <c r="V405" s="8"/>
      <c r="W405" s="1166"/>
      <c r="X405" s="8"/>
      <c r="Y405" s="8"/>
      <c r="Z405" s="1820"/>
    </row>
    <row r="406" spans="1:27" ht="15" customHeight="1" x14ac:dyDescent="0.25">
      <c r="A406" s="70">
        <v>1</v>
      </c>
      <c r="B406" s="70">
        <v>1</v>
      </c>
      <c r="C406" s="91" t="s">
        <v>109</v>
      </c>
      <c r="D406" s="174">
        <v>340</v>
      </c>
      <c r="E406" s="2381">
        <v>20</v>
      </c>
      <c r="F406" s="320">
        <f t="shared" si="220"/>
        <v>1.6666666666666667</v>
      </c>
      <c r="G406" s="92"/>
      <c r="H406" s="92">
        <f t="shared" si="221"/>
        <v>0</v>
      </c>
      <c r="I406" s="93">
        <v>11.8</v>
      </c>
      <c r="J406" s="93" t="e">
        <f t="shared" si="222"/>
        <v>#DIV/0!</v>
      </c>
      <c r="K406" s="129">
        <f t="shared" si="223"/>
        <v>236</v>
      </c>
      <c r="L406" s="94">
        <f t="shared" si="224"/>
        <v>20</v>
      </c>
      <c r="M406" s="94"/>
      <c r="N406" s="94">
        <f t="shared" si="225"/>
        <v>0</v>
      </c>
      <c r="O406" s="137">
        <f t="shared" si="226"/>
        <v>1</v>
      </c>
      <c r="P406" s="94">
        <f t="shared" si="227"/>
        <v>0</v>
      </c>
      <c r="Q406" s="8"/>
      <c r="R406" s="1049"/>
      <c r="S406" s="8">
        <f t="shared" si="212"/>
        <v>0</v>
      </c>
      <c r="T406" s="8"/>
      <c r="U406" s="8"/>
      <c r="V406" s="8"/>
      <c r="W406" s="1166"/>
      <c r="X406" s="8"/>
      <c r="Y406" s="8"/>
      <c r="Z406" s="1820"/>
    </row>
    <row r="407" spans="1:27" ht="15" customHeight="1" x14ac:dyDescent="0.25">
      <c r="A407" s="70">
        <v>1</v>
      </c>
      <c r="B407" s="70">
        <v>1</v>
      </c>
      <c r="C407" s="91" t="s">
        <v>80</v>
      </c>
      <c r="D407" s="174">
        <v>340</v>
      </c>
      <c r="E407" s="2381">
        <v>80</v>
      </c>
      <c r="F407" s="320">
        <f t="shared" si="220"/>
        <v>6.666666666666667</v>
      </c>
      <c r="G407" s="92">
        <v>2</v>
      </c>
      <c r="H407" s="92">
        <f t="shared" si="221"/>
        <v>30</v>
      </c>
      <c r="I407" s="93">
        <v>6.1</v>
      </c>
      <c r="J407" s="93">
        <f t="shared" si="222"/>
        <v>4.5</v>
      </c>
      <c r="K407" s="129">
        <f t="shared" si="223"/>
        <v>488</v>
      </c>
      <c r="L407" s="94">
        <f t="shared" si="224"/>
        <v>41</v>
      </c>
      <c r="M407" s="94">
        <v>9</v>
      </c>
      <c r="N407" s="94">
        <f t="shared" si="225"/>
        <v>21.951219512195124</v>
      </c>
      <c r="O407" s="137">
        <f t="shared" si="226"/>
        <v>1</v>
      </c>
      <c r="P407" s="94">
        <f t="shared" si="227"/>
        <v>108</v>
      </c>
      <c r="Q407" s="8"/>
      <c r="R407" s="1049"/>
      <c r="S407" s="8">
        <f t="shared" si="212"/>
        <v>0</v>
      </c>
      <c r="T407" s="8"/>
      <c r="U407" s="8"/>
      <c r="V407" s="8"/>
      <c r="W407" s="1166"/>
      <c r="X407" s="8"/>
      <c r="Y407" s="8"/>
      <c r="Z407" s="1820"/>
    </row>
    <row r="408" spans="1:27" ht="15" customHeight="1" x14ac:dyDescent="0.25">
      <c r="A408" s="70">
        <v>1</v>
      </c>
      <c r="B408" s="70">
        <v>1</v>
      </c>
      <c r="C408" s="91" t="s">
        <v>45</v>
      </c>
      <c r="D408" s="174">
        <v>340</v>
      </c>
      <c r="E408" s="2381">
        <v>50</v>
      </c>
      <c r="F408" s="320">
        <f t="shared" si="220"/>
        <v>4.166666666666667</v>
      </c>
      <c r="G408" s="92">
        <v>1</v>
      </c>
      <c r="H408" s="92">
        <f t="shared" si="221"/>
        <v>24</v>
      </c>
      <c r="I408" s="93">
        <v>12</v>
      </c>
      <c r="J408" s="93">
        <f t="shared" si="222"/>
        <v>9</v>
      </c>
      <c r="K408" s="129">
        <f t="shared" si="223"/>
        <v>600</v>
      </c>
      <c r="L408" s="94">
        <f t="shared" si="224"/>
        <v>50</v>
      </c>
      <c r="M408" s="94">
        <v>9</v>
      </c>
      <c r="N408" s="94">
        <f t="shared" si="225"/>
        <v>18</v>
      </c>
      <c r="O408" s="137">
        <f t="shared" si="226"/>
        <v>2</v>
      </c>
      <c r="P408" s="94">
        <f t="shared" si="227"/>
        <v>54</v>
      </c>
      <c r="Q408" s="8"/>
      <c r="R408" s="1049"/>
      <c r="S408" s="8">
        <f t="shared" si="212"/>
        <v>0</v>
      </c>
      <c r="T408" s="8"/>
      <c r="U408" s="8"/>
      <c r="V408" s="8"/>
      <c r="W408" s="1166"/>
      <c r="X408" s="8"/>
      <c r="Y408" s="8"/>
      <c r="Z408" s="1820"/>
    </row>
    <row r="409" spans="1:27" ht="15" customHeight="1" x14ac:dyDescent="0.25">
      <c r="A409" s="70">
        <v>1</v>
      </c>
      <c r="B409" s="70">
        <v>1</v>
      </c>
      <c r="C409" s="91" t="s">
        <v>15</v>
      </c>
      <c r="D409" s="174">
        <v>340</v>
      </c>
      <c r="E409" s="2381">
        <v>5</v>
      </c>
      <c r="F409" s="320">
        <f t="shared" si="220"/>
        <v>0.41666666666666669</v>
      </c>
      <c r="G409" s="92"/>
      <c r="H409" s="92">
        <f t="shared" si="221"/>
        <v>0</v>
      </c>
      <c r="I409" s="93">
        <v>7.4</v>
      </c>
      <c r="J409" s="93" t="e">
        <f t="shared" si="222"/>
        <v>#DIV/0!</v>
      </c>
      <c r="K409" s="129">
        <f t="shared" si="223"/>
        <v>37</v>
      </c>
      <c r="L409" s="94">
        <f t="shared" si="224"/>
        <v>3</v>
      </c>
      <c r="M409" s="94"/>
      <c r="N409" s="94">
        <f t="shared" si="225"/>
        <v>0</v>
      </c>
      <c r="O409" s="373">
        <f>K409/D409</f>
        <v>0.10882352941176471</v>
      </c>
      <c r="P409" s="94">
        <f t="shared" si="227"/>
        <v>0</v>
      </c>
      <c r="Q409" s="8"/>
      <c r="R409" s="1049"/>
      <c r="S409" s="8">
        <f t="shared" si="212"/>
        <v>0</v>
      </c>
      <c r="T409" s="8"/>
      <c r="U409" s="8"/>
      <c r="V409" s="8"/>
      <c r="W409" s="1166"/>
      <c r="X409" s="8"/>
      <c r="Y409" s="8"/>
      <c r="Z409" s="1820"/>
    </row>
    <row r="410" spans="1:27" ht="15" customHeight="1" x14ac:dyDescent="0.25">
      <c r="A410" s="70">
        <v>1</v>
      </c>
      <c r="B410" s="70">
        <v>1</v>
      </c>
      <c r="C410" s="91" t="s">
        <v>202</v>
      </c>
      <c r="D410" s="174">
        <v>340</v>
      </c>
      <c r="E410" s="2381">
        <v>5</v>
      </c>
      <c r="F410" s="320">
        <f t="shared" si="220"/>
        <v>0.41666666666666669</v>
      </c>
      <c r="G410" s="92"/>
      <c r="H410" s="92">
        <f t="shared" si="221"/>
        <v>0</v>
      </c>
      <c r="I410" s="93">
        <v>6.7</v>
      </c>
      <c r="J410" s="93" t="e">
        <f t="shared" si="222"/>
        <v>#DIV/0!</v>
      </c>
      <c r="K410" s="129">
        <f t="shared" si="223"/>
        <v>34</v>
      </c>
      <c r="L410" s="94">
        <f t="shared" si="224"/>
        <v>3</v>
      </c>
      <c r="M410" s="94"/>
      <c r="N410" s="94">
        <f t="shared" si="225"/>
        <v>0</v>
      </c>
      <c r="O410" s="373">
        <f>K410/D410</f>
        <v>0.1</v>
      </c>
      <c r="P410" s="94">
        <f t="shared" si="227"/>
        <v>0</v>
      </c>
      <c r="Q410" s="8"/>
      <c r="R410" s="1049"/>
      <c r="S410" s="8">
        <f t="shared" si="212"/>
        <v>0</v>
      </c>
      <c r="T410" s="8"/>
      <c r="U410" s="8"/>
      <c r="V410" s="8"/>
      <c r="W410" s="1166"/>
      <c r="X410" s="8"/>
      <c r="Y410" s="8"/>
      <c r="Z410" s="1820"/>
    </row>
    <row r="411" spans="1:27" s="96" customFormat="1" ht="15" customHeight="1" x14ac:dyDescent="0.25">
      <c r="A411" s="70">
        <v>1</v>
      </c>
      <c r="B411" s="70">
        <v>1</v>
      </c>
      <c r="C411" s="97" t="s">
        <v>20</v>
      </c>
      <c r="D411" s="178">
        <v>340</v>
      </c>
      <c r="E411" s="2362">
        <v>30</v>
      </c>
      <c r="F411" s="210">
        <f t="shared" si="220"/>
        <v>2.5</v>
      </c>
      <c r="G411" s="98">
        <v>1</v>
      </c>
      <c r="H411" s="98">
        <f t="shared" si="221"/>
        <v>40</v>
      </c>
      <c r="I411" s="99">
        <v>11</v>
      </c>
      <c r="J411" s="99">
        <f t="shared" si="222"/>
        <v>1</v>
      </c>
      <c r="K411" s="101">
        <f t="shared" si="223"/>
        <v>330</v>
      </c>
      <c r="L411" s="100">
        <f t="shared" si="224"/>
        <v>28</v>
      </c>
      <c r="M411" s="100">
        <v>1</v>
      </c>
      <c r="N411" s="100">
        <f t="shared" si="225"/>
        <v>3.5714285714285712</v>
      </c>
      <c r="O411" s="172">
        <f>ROUND(K411/D411,0)</f>
        <v>1</v>
      </c>
      <c r="P411" s="100">
        <f t="shared" si="227"/>
        <v>12</v>
      </c>
      <c r="Q411" s="15"/>
      <c r="R411" s="1050"/>
      <c r="S411" s="15">
        <f t="shared" si="212"/>
        <v>0</v>
      </c>
      <c r="T411" s="15"/>
      <c r="U411" s="15"/>
      <c r="V411" s="15"/>
      <c r="W411" s="1284"/>
      <c r="X411" s="15"/>
      <c r="Y411" s="15"/>
      <c r="Z411" s="1821"/>
      <c r="AA411" s="2485"/>
    </row>
    <row r="412" spans="1:27" ht="15" customHeight="1" x14ac:dyDescent="0.25">
      <c r="A412" s="70">
        <v>1</v>
      </c>
      <c r="B412" s="70">
        <v>1</v>
      </c>
      <c r="C412" s="102" t="s">
        <v>7</v>
      </c>
      <c r="D412" s="374"/>
      <c r="E412" s="2351">
        <f>SUM(E402:E411)</f>
        <v>410</v>
      </c>
      <c r="F412" s="179">
        <f>SUM(F402:F411)</f>
        <v>34.166666666666671</v>
      </c>
      <c r="G412" s="103">
        <f>SUM(G402:G411)</f>
        <v>11</v>
      </c>
      <c r="H412" s="103">
        <f t="shared" si="221"/>
        <v>32.195121951219505</v>
      </c>
      <c r="I412" s="104">
        <f>IF(E412=0,0,K412/E412)</f>
        <v>9.2536585365853661</v>
      </c>
      <c r="J412" s="104">
        <f t="shared" si="222"/>
        <v>8.454545454545455</v>
      </c>
      <c r="K412" s="375">
        <f>SUM(K402:K411)</f>
        <v>3794</v>
      </c>
      <c r="L412" s="376">
        <f>SUM(L402:L411)</f>
        <v>318</v>
      </c>
      <c r="M412" s="376">
        <f>SUM(M402:M411)</f>
        <v>93</v>
      </c>
      <c r="N412" s="105">
        <f t="shared" si="225"/>
        <v>29.245283018867923</v>
      </c>
      <c r="O412" s="279">
        <f>SUM(O402:O411)</f>
        <v>12.208823529411765</v>
      </c>
      <c r="P412" s="105">
        <f t="shared" si="227"/>
        <v>91.409298964105034</v>
      </c>
      <c r="Q412" s="17">
        <v>13451.212221999998</v>
      </c>
      <c r="R412" s="1051">
        <f t="shared" ref="R412" si="228">Q412/12*$C$4</f>
        <v>1120.9343518333333</v>
      </c>
      <c r="S412" s="17">
        <f t="shared" si="212"/>
        <v>387.86188000000004</v>
      </c>
      <c r="T412" s="17"/>
      <c r="U412" s="17">
        <f>S412-R412</f>
        <v>-733.07247183333322</v>
      </c>
      <c r="V412" s="17">
        <v>-15.409559999999999</v>
      </c>
      <c r="W412" s="1259">
        <v>372.45232000000004</v>
      </c>
      <c r="X412" s="17">
        <v>3</v>
      </c>
      <c r="Y412" s="17">
        <v>49497.34</v>
      </c>
      <c r="Z412" s="1822">
        <f>Y412/1000</f>
        <v>49.497339999999994</v>
      </c>
    </row>
    <row r="413" spans="1:27" ht="30" customHeight="1" x14ac:dyDescent="0.25">
      <c r="A413" s="70">
        <v>1</v>
      </c>
      <c r="B413" s="70">
        <v>1</v>
      </c>
      <c r="C413" s="256" t="s">
        <v>302</v>
      </c>
      <c r="D413" s="256"/>
      <c r="E413" s="2292"/>
      <c r="F413" s="182"/>
      <c r="G413" s="109"/>
      <c r="H413" s="109"/>
      <c r="I413" s="377"/>
      <c r="J413" s="377"/>
      <c r="K413" s="378"/>
      <c r="L413" s="379"/>
      <c r="M413" s="379"/>
      <c r="N413" s="379"/>
      <c r="O413" s="379"/>
      <c r="P413" s="379"/>
      <c r="Q413" s="13"/>
      <c r="R413" s="1052"/>
      <c r="S413" s="13">
        <f t="shared" si="212"/>
        <v>0</v>
      </c>
      <c r="T413" s="13"/>
      <c r="U413" s="13"/>
      <c r="V413" s="13"/>
      <c r="W413" s="1267"/>
      <c r="X413" s="13"/>
      <c r="Y413" s="13"/>
      <c r="Z413" s="1823"/>
    </row>
    <row r="414" spans="1:27" ht="30" customHeight="1" x14ac:dyDescent="0.25">
      <c r="A414" s="70">
        <v>1</v>
      </c>
      <c r="B414" s="70">
        <v>1</v>
      </c>
      <c r="C414" s="120" t="s">
        <v>198</v>
      </c>
      <c r="D414" s="120"/>
      <c r="E414" s="2541">
        <f t="shared" ref="E414:F414" si="229">SUM(E416,E417,E418,E419)+E415/2.7</f>
        <v>2800</v>
      </c>
      <c r="F414" s="2540">
        <f t="shared" si="229"/>
        <v>233.33333333333334</v>
      </c>
      <c r="G414" s="2540">
        <f>SUM(G416,G417,G418,G419)+G415/2.7</f>
        <v>308</v>
      </c>
      <c r="H414" s="174">
        <f>G414/F414*100</f>
        <v>131.99999999999997</v>
      </c>
      <c r="I414" s="370"/>
      <c r="J414" s="370"/>
      <c r="K414" s="371"/>
      <c r="L414" s="372"/>
      <c r="M414" s="372"/>
      <c r="N414" s="372"/>
      <c r="O414" s="372"/>
      <c r="P414" s="372"/>
      <c r="Q414" s="8">
        <f t="shared" ref="Q414" si="230">Q432</f>
        <v>0</v>
      </c>
      <c r="R414" s="1049">
        <f t="shared" ref="R414" si="231">R432</f>
        <v>0</v>
      </c>
      <c r="S414" s="8">
        <f t="shared" si="212"/>
        <v>0</v>
      </c>
      <c r="T414" s="8"/>
      <c r="U414" s="8">
        <f t="shared" ref="U414" si="232">U432</f>
        <v>0</v>
      </c>
      <c r="V414" s="8"/>
      <c r="W414" s="1166"/>
      <c r="X414" s="8"/>
      <c r="Y414" s="8"/>
      <c r="Z414" s="1820"/>
    </row>
    <row r="415" spans="1:27" ht="30" customHeight="1" x14ac:dyDescent="0.25">
      <c r="B415" s="70">
        <v>1</v>
      </c>
      <c r="C415" s="120" t="s">
        <v>478</v>
      </c>
      <c r="D415" s="120"/>
      <c r="E415" s="2301"/>
      <c r="F415" s="436"/>
      <c r="G415" s="174"/>
      <c r="H415" s="174"/>
      <c r="I415" s="370"/>
      <c r="J415" s="370"/>
      <c r="K415" s="371"/>
      <c r="L415" s="372"/>
      <c r="M415" s="372"/>
      <c r="N415" s="372"/>
      <c r="O415" s="372"/>
      <c r="P415" s="372"/>
      <c r="Q415" s="8"/>
      <c r="R415" s="1049"/>
      <c r="S415" s="8"/>
      <c r="T415" s="8"/>
      <c r="U415" s="8"/>
      <c r="V415" s="8"/>
      <c r="W415" s="1166"/>
      <c r="X415" s="8"/>
      <c r="Y415" s="8"/>
      <c r="Z415" s="1820"/>
    </row>
    <row r="416" spans="1:27" ht="30" customHeight="1" x14ac:dyDescent="0.25">
      <c r="A416" s="70">
        <v>1</v>
      </c>
      <c r="B416" s="70">
        <v>1</v>
      </c>
      <c r="C416" s="120" t="s">
        <v>303</v>
      </c>
      <c r="D416" s="120"/>
      <c r="E416" s="2301"/>
      <c r="F416" s="320">
        <f t="shared" ref="F416:F418" si="233">ROUND(E416/12*$C$4,0)</f>
        <v>0</v>
      </c>
      <c r="G416" s="174"/>
      <c r="H416" s="174"/>
      <c r="I416" s="370"/>
      <c r="J416" s="370"/>
      <c r="K416" s="371"/>
      <c r="L416" s="372"/>
      <c r="M416" s="372"/>
      <c r="N416" s="372"/>
      <c r="O416" s="372"/>
      <c r="P416" s="372"/>
      <c r="Q416" s="8"/>
      <c r="R416" s="1049"/>
      <c r="S416" s="8">
        <f t="shared" si="212"/>
        <v>0</v>
      </c>
      <c r="T416" s="8"/>
      <c r="U416" s="8"/>
      <c r="V416" s="8"/>
      <c r="W416" s="1166"/>
      <c r="X416" s="8"/>
      <c r="Y416" s="8"/>
      <c r="Z416" s="1820"/>
    </row>
    <row r="417" spans="1:26" ht="30" customHeight="1" x14ac:dyDescent="0.25">
      <c r="A417" s="70">
        <v>1</v>
      </c>
      <c r="B417" s="70">
        <v>1</v>
      </c>
      <c r="C417" s="120" t="s">
        <v>304</v>
      </c>
      <c r="D417" s="120"/>
      <c r="E417" s="2301">
        <v>300</v>
      </c>
      <c r="F417" s="320">
        <f t="shared" si="233"/>
        <v>25</v>
      </c>
      <c r="G417" s="174"/>
      <c r="H417" s="174">
        <f>G417/F417*100</f>
        <v>0</v>
      </c>
      <c r="I417" s="370"/>
      <c r="J417" s="370"/>
      <c r="K417" s="371"/>
      <c r="L417" s="372"/>
      <c r="M417" s="372"/>
      <c r="N417" s="372"/>
      <c r="O417" s="372"/>
      <c r="P417" s="372"/>
      <c r="Q417" s="8"/>
      <c r="R417" s="1049"/>
      <c r="S417" s="8">
        <f t="shared" si="212"/>
        <v>0</v>
      </c>
      <c r="T417" s="8"/>
      <c r="U417" s="8"/>
      <c r="V417" s="8"/>
      <c r="W417" s="1166"/>
      <c r="X417" s="8"/>
      <c r="Y417" s="8"/>
      <c r="Z417" s="1820"/>
    </row>
    <row r="418" spans="1:26" ht="30" customHeight="1" x14ac:dyDescent="0.25">
      <c r="A418" s="70">
        <v>1</v>
      </c>
      <c r="B418" s="70">
        <v>1</v>
      </c>
      <c r="C418" s="120" t="s">
        <v>305</v>
      </c>
      <c r="D418" s="120"/>
      <c r="E418" s="2301"/>
      <c r="F418" s="320">
        <f t="shared" si="233"/>
        <v>0</v>
      </c>
      <c r="G418" s="174"/>
      <c r="H418" s="174"/>
      <c r="I418" s="370"/>
      <c r="J418" s="370"/>
      <c r="K418" s="371"/>
      <c r="L418" s="372"/>
      <c r="M418" s="372"/>
      <c r="N418" s="372"/>
      <c r="O418" s="372"/>
      <c r="P418" s="372"/>
      <c r="Q418" s="8"/>
      <c r="R418" s="1049"/>
      <c r="S418" s="8">
        <f t="shared" si="212"/>
        <v>0</v>
      </c>
      <c r="T418" s="8"/>
      <c r="U418" s="8"/>
      <c r="V418" s="8"/>
      <c r="W418" s="1166"/>
      <c r="X418" s="8"/>
      <c r="Y418" s="8"/>
      <c r="Z418" s="1820"/>
    </row>
    <row r="419" spans="1:26" ht="30" customHeight="1" x14ac:dyDescent="0.25">
      <c r="A419" s="70">
        <v>1</v>
      </c>
      <c r="B419" s="70">
        <v>1</v>
      </c>
      <c r="C419" s="120" t="s">
        <v>306</v>
      </c>
      <c r="D419" s="120"/>
      <c r="E419" s="2301">
        <v>2500</v>
      </c>
      <c r="F419" s="320">
        <f t="shared" ref="F419:F422" si="234">E419/12*$C$4</f>
        <v>208.33333333333334</v>
      </c>
      <c r="G419" s="174">
        <v>308</v>
      </c>
      <c r="H419" s="174">
        <f>G419/F419*100</f>
        <v>147.84</v>
      </c>
      <c r="I419" s="370"/>
      <c r="J419" s="370"/>
      <c r="K419" s="371"/>
      <c r="L419" s="372"/>
      <c r="M419" s="372"/>
      <c r="N419" s="372"/>
      <c r="O419" s="372"/>
      <c r="P419" s="372"/>
      <c r="Q419" s="8"/>
      <c r="R419" s="1049"/>
      <c r="S419" s="8">
        <f t="shared" si="212"/>
        <v>0</v>
      </c>
      <c r="T419" s="8"/>
      <c r="U419" s="8"/>
      <c r="V419" s="8"/>
      <c r="W419" s="1166"/>
      <c r="X419" s="8"/>
      <c r="Y419" s="8"/>
      <c r="Z419" s="1820"/>
    </row>
    <row r="420" spans="1:26" ht="30" customHeight="1" x14ac:dyDescent="0.25">
      <c r="A420" s="70">
        <v>1</v>
      </c>
      <c r="B420" s="70">
        <v>1</v>
      </c>
      <c r="C420" s="120" t="s">
        <v>360</v>
      </c>
      <c r="D420" s="120"/>
      <c r="E420" s="2301">
        <f>E421+E422/8.5</f>
        <v>4657.5294117647063</v>
      </c>
      <c r="F420" s="320">
        <f>F421+F422/8.5</f>
        <v>388.12745098039215</v>
      </c>
      <c r="G420" s="174">
        <f>G421+G422/8.5</f>
        <v>114.4435294117647</v>
      </c>
      <c r="H420" s="174">
        <f>G420/F420*100</f>
        <v>29.486069362701762</v>
      </c>
      <c r="I420" s="370"/>
      <c r="J420" s="370"/>
      <c r="K420" s="371"/>
      <c r="L420" s="372"/>
      <c r="M420" s="372"/>
      <c r="N420" s="372"/>
      <c r="O420" s="372"/>
      <c r="P420" s="372"/>
      <c r="Q420" s="8"/>
      <c r="R420" s="1049"/>
      <c r="S420" s="8">
        <f t="shared" si="212"/>
        <v>0</v>
      </c>
      <c r="T420" s="8"/>
      <c r="U420" s="8"/>
      <c r="V420" s="8"/>
      <c r="W420" s="1166"/>
      <c r="X420" s="8"/>
      <c r="Y420" s="8"/>
      <c r="Z420" s="1820"/>
    </row>
    <row r="421" spans="1:26" ht="30" customHeight="1" x14ac:dyDescent="0.25">
      <c r="B421" s="70">
        <v>1</v>
      </c>
      <c r="C421" s="120" t="s">
        <v>458</v>
      </c>
      <c r="D421" s="120"/>
      <c r="E421" s="2301">
        <v>2474</v>
      </c>
      <c r="F421" s="320">
        <f t="shared" si="234"/>
        <v>206.16666666666666</v>
      </c>
      <c r="G421" s="174">
        <v>101</v>
      </c>
      <c r="H421" s="174"/>
      <c r="I421" s="370"/>
      <c r="J421" s="370"/>
      <c r="K421" s="371"/>
      <c r="L421" s="372"/>
      <c r="M421" s="372"/>
      <c r="N421" s="372"/>
      <c r="O421" s="372"/>
      <c r="P421" s="372"/>
      <c r="Q421" s="8"/>
      <c r="R421" s="1049"/>
      <c r="S421" s="8"/>
      <c r="T421" s="8"/>
      <c r="U421" s="8"/>
      <c r="V421" s="8"/>
      <c r="W421" s="1166"/>
      <c r="X421" s="8"/>
      <c r="Y421" s="8"/>
      <c r="Z421" s="1820"/>
    </row>
    <row r="422" spans="1:26" ht="30" customHeight="1" x14ac:dyDescent="0.25">
      <c r="A422" s="70">
        <v>1</v>
      </c>
      <c r="B422" s="70">
        <v>1</v>
      </c>
      <c r="C422" s="120" t="s">
        <v>461</v>
      </c>
      <c r="D422" s="120"/>
      <c r="E422" s="2301">
        <v>18560</v>
      </c>
      <c r="F422" s="320">
        <f t="shared" si="234"/>
        <v>1546.6666666666667</v>
      </c>
      <c r="G422" s="174">
        <v>114.27</v>
      </c>
      <c r="H422" s="174">
        <f>G422/F422*100</f>
        <v>7.3881465517241365</v>
      </c>
      <c r="I422" s="370"/>
      <c r="J422" s="370"/>
      <c r="K422" s="371"/>
      <c r="L422" s="372"/>
      <c r="M422" s="372"/>
      <c r="N422" s="372"/>
      <c r="O422" s="372"/>
      <c r="P422" s="372"/>
      <c r="Q422" s="15"/>
      <c r="R422" s="1050"/>
      <c r="S422" s="15">
        <f t="shared" si="212"/>
        <v>0</v>
      </c>
      <c r="T422" s="15"/>
      <c r="U422" s="8"/>
      <c r="V422" s="15"/>
      <c r="W422" s="1166"/>
      <c r="X422" s="8"/>
      <c r="Y422" s="8"/>
      <c r="Z422" s="1820"/>
    </row>
    <row r="423" spans="1:26" ht="30" customHeight="1" x14ac:dyDescent="0.25">
      <c r="A423" s="70">
        <v>1</v>
      </c>
      <c r="B423" s="70">
        <v>1</v>
      </c>
      <c r="C423" s="207" t="s">
        <v>168</v>
      </c>
      <c r="D423" s="120"/>
      <c r="E423" s="2382">
        <f>E414+E421*3.2+E422/3.9</f>
        <v>15475.774358974359</v>
      </c>
      <c r="F423" s="226">
        <f t="shared" ref="F423:G423" si="235">F414+F421*3.2+F422/3.9</f>
        <v>1289.6478632478634</v>
      </c>
      <c r="G423" s="226">
        <f t="shared" si="235"/>
        <v>660.5</v>
      </c>
      <c r="H423" s="174">
        <f>G423/F423*100</f>
        <v>51.215530907529249</v>
      </c>
      <c r="I423" s="370"/>
      <c r="J423" s="370"/>
      <c r="K423" s="371"/>
      <c r="L423" s="372"/>
      <c r="M423" s="372"/>
      <c r="N423" s="372"/>
      <c r="O423" s="372"/>
      <c r="P423" s="372"/>
      <c r="Q423" s="8">
        <v>11137.887799999999</v>
      </c>
      <c r="R423" s="2031">
        <f t="shared" ref="R423" si="236">Q423/12*$C$4</f>
        <v>928.15731666666659</v>
      </c>
      <c r="S423" s="8">
        <f t="shared" ref="S423" si="237">W423-V423-T423</f>
        <v>928.15731999999991</v>
      </c>
      <c r="T423" s="15"/>
      <c r="U423" s="13">
        <f>S423-R423</f>
        <v>3.3333333249174757E-6</v>
      </c>
      <c r="V423" s="8">
        <v>0</v>
      </c>
      <c r="W423" s="2493">
        <v>928.15731999999991</v>
      </c>
      <c r="X423" s="17"/>
      <c r="Y423" s="17"/>
      <c r="Z423" s="1822"/>
    </row>
    <row r="424" spans="1:26" ht="30" customHeight="1" x14ac:dyDescent="0.25">
      <c r="A424" s="70">
        <v>1</v>
      </c>
      <c r="B424" s="70">
        <v>1</v>
      </c>
      <c r="C424" s="227" t="s">
        <v>307</v>
      </c>
      <c r="D424" s="120"/>
      <c r="E424" s="2301"/>
      <c r="F424" s="320"/>
      <c r="G424" s="174"/>
      <c r="H424" s="174"/>
      <c r="I424" s="370"/>
      <c r="J424" s="370"/>
      <c r="K424" s="371"/>
      <c r="L424" s="372"/>
      <c r="M424" s="372"/>
      <c r="N424" s="372"/>
      <c r="O424" s="372"/>
      <c r="P424" s="372"/>
      <c r="Q424" s="13"/>
      <c r="R424" s="1049"/>
      <c r="S424" s="8">
        <f t="shared" si="212"/>
        <v>0</v>
      </c>
      <c r="T424" s="8"/>
      <c r="U424" s="13"/>
      <c r="V424" s="8"/>
      <c r="W424" s="1166"/>
      <c r="X424" s="8"/>
      <c r="Y424" s="8"/>
      <c r="Z424" s="1820"/>
    </row>
    <row r="425" spans="1:26" ht="30" customHeight="1" x14ac:dyDescent="0.25">
      <c r="A425" s="70">
        <v>1</v>
      </c>
      <c r="B425" s="70">
        <v>1</v>
      </c>
      <c r="C425" s="120" t="s">
        <v>198</v>
      </c>
      <c r="D425" s="120"/>
      <c r="E425" s="2301">
        <f>SUM(E427+E430)</f>
        <v>1533</v>
      </c>
      <c r="F425" s="174">
        <f>SUM(F427+F430)</f>
        <v>128</v>
      </c>
      <c r="G425" s="174">
        <f>SUM(G427+G430)</f>
        <v>0</v>
      </c>
      <c r="H425" s="174">
        <f>G425/F425*100</f>
        <v>0</v>
      </c>
      <c r="I425" s="370"/>
      <c r="J425" s="370"/>
      <c r="K425" s="371"/>
      <c r="L425" s="372"/>
      <c r="M425" s="372"/>
      <c r="N425" s="372"/>
      <c r="O425" s="372"/>
      <c r="P425" s="372"/>
      <c r="Q425" s="8"/>
      <c r="R425" s="1049"/>
      <c r="S425" s="8">
        <f t="shared" si="212"/>
        <v>0</v>
      </c>
      <c r="T425" s="8"/>
      <c r="U425" s="8"/>
      <c r="V425" s="8"/>
      <c r="W425" s="1166"/>
      <c r="X425" s="8">
        <f>X427</f>
        <v>104</v>
      </c>
      <c r="Y425" s="8">
        <f t="shared" ref="Y425:Z425" si="238">Y427</f>
        <v>232934.15999999997</v>
      </c>
      <c r="Z425" s="8">
        <f t="shared" si="238"/>
        <v>232.93415999999996</v>
      </c>
    </row>
    <row r="426" spans="1:26" ht="36" customHeight="1" x14ac:dyDescent="0.25">
      <c r="A426" s="70">
        <v>1</v>
      </c>
      <c r="B426" s="70">
        <v>1</v>
      </c>
      <c r="C426" s="120" t="s">
        <v>303</v>
      </c>
      <c r="D426" s="120"/>
      <c r="E426" s="2301"/>
      <c r="F426" s="320"/>
      <c r="G426" s="174"/>
      <c r="H426" s="174"/>
      <c r="I426" s="370"/>
      <c r="J426" s="370"/>
      <c r="K426" s="371"/>
      <c r="L426" s="372"/>
      <c r="M426" s="372"/>
      <c r="N426" s="372"/>
      <c r="O426" s="372"/>
      <c r="P426" s="372"/>
      <c r="Q426" s="8"/>
      <c r="R426" s="1049"/>
      <c r="S426" s="8">
        <f t="shared" si="212"/>
        <v>0</v>
      </c>
      <c r="T426" s="8"/>
      <c r="U426" s="8"/>
      <c r="V426" s="8"/>
      <c r="W426" s="1166"/>
      <c r="X426" s="8"/>
      <c r="Y426" s="8"/>
      <c r="Z426" s="1820"/>
    </row>
    <row r="427" spans="1:26" ht="30" customHeight="1" x14ac:dyDescent="0.25">
      <c r="A427" s="70">
        <v>1</v>
      </c>
      <c r="B427" s="70">
        <v>1</v>
      </c>
      <c r="C427" s="120" t="s">
        <v>308</v>
      </c>
      <c r="D427" s="120"/>
      <c r="E427" s="2301">
        <f>SUM(E428,E429)</f>
        <v>1533</v>
      </c>
      <c r="F427" s="174">
        <f>SUM(F428,F429)</f>
        <v>128</v>
      </c>
      <c r="G427" s="174">
        <f>SUM(G428,G429)</f>
        <v>0</v>
      </c>
      <c r="H427" s="174">
        <f>G427/F427*100</f>
        <v>0</v>
      </c>
      <c r="I427" s="370"/>
      <c r="J427" s="370"/>
      <c r="K427" s="371"/>
      <c r="L427" s="372"/>
      <c r="M427" s="372"/>
      <c r="N427" s="372"/>
      <c r="O427" s="372"/>
      <c r="P427" s="372"/>
      <c r="Q427" s="8"/>
      <c r="R427" s="1049"/>
      <c r="S427" s="8">
        <f t="shared" si="212"/>
        <v>0</v>
      </c>
      <c r="T427" s="8"/>
      <c r="U427" s="8"/>
      <c r="V427" s="8"/>
      <c r="W427" s="1166"/>
      <c r="X427" s="1735">
        <f>X428+X429</f>
        <v>104</v>
      </c>
      <c r="Y427" s="1735">
        <f>Y428+Y429</f>
        <v>232934.15999999997</v>
      </c>
      <c r="Z427" s="1820">
        <f t="shared" ref="Z427:Z429" si="239">Y427/1000</f>
        <v>232.93415999999996</v>
      </c>
    </row>
    <row r="428" spans="1:26" ht="30" customHeight="1" x14ac:dyDescent="0.25">
      <c r="A428" s="70">
        <v>1</v>
      </c>
      <c r="B428" s="70">
        <v>1</v>
      </c>
      <c r="C428" s="120" t="s">
        <v>309</v>
      </c>
      <c r="D428" s="120"/>
      <c r="E428" s="2301">
        <v>1179</v>
      </c>
      <c r="F428" s="320">
        <f t="shared" ref="F428:F429" si="240">ROUND(E428/12*$C$4,0)</f>
        <v>98</v>
      </c>
      <c r="G428" s="174"/>
      <c r="H428" s="174">
        <f>G428/F428*100</f>
        <v>0</v>
      </c>
      <c r="I428" s="370"/>
      <c r="J428" s="370"/>
      <c r="K428" s="371"/>
      <c r="L428" s="372"/>
      <c r="M428" s="372"/>
      <c r="N428" s="372"/>
      <c r="O428" s="372"/>
      <c r="P428" s="372"/>
      <c r="Q428" s="8"/>
      <c r="R428" s="1049"/>
      <c r="S428" s="8">
        <f t="shared" si="212"/>
        <v>0</v>
      </c>
      <c r="T428" s="8"/>
      <c r="U428" s="8"/>
      <c r="V428" s="8"/>
      <c r="W428" s="1166"/>
      <c r="X428" s="1735">
        <v>72</v>
      </c>
      <c r="Y428" s="1735">
        <v>183149.25999999998</v>
      </c>
      <c r="Z428" s="1820">
        <f t="shared" si="239"/>
        <v>183.14925999999997</v>
      </c>
    </row>
    <row r="429" spans="1:26" ht="42.75" customHeight="1" x14ac:dyDescent="0.25">
      <c r="A429" s="70">
        <v>1</v>
      </c>
      <c r="B429" s="70">
        <v>1</v>
      </c>
      <c r="C429" s="120" t="s">
        <v>310</v>
      </c>
      <c r="D429" s="120"/>
      <c r="E429" s="2301">
        <v>354</v>
      </c>
      <c r="F429" s="320">
        <f t="shared" si="240"/>
        <v>30</v>
      </c>
      <c r="G429" s="174"/>
      <c r="H429" s="174">
        <f>G429/F429*100</f>
        <v>0</v>
      </c>
      <c r="I429" s="370"/>
      <c r="J429" s="370"/>
      <c r="K429" s="371"/>
      <c r="L429" s="372"/>
      <c r="M429" s="372"/>
      <c r="N429" s="372"/>
      <c r="O429" s="372"/>
      <c r="P429" s="372"/>
      <c r="Q429" s="8"/>
      <c r="R429" s="1049"/>
      <c r="S429" s="8">
        <f t="shared" si="212"/>
        <v>0</v>
      </c>
      <c r="T429" s="8"/>
      <c r="U429" s="8"/>
      <c r="V429" s="8"/>
      <c r="W429" s="1166"/>
      <c r="X429" s="1735">
        <v>32</v>
      </c>
      <c r="Y429" s="1735">
        <v>49784.900000000009</v>
      </c>
      <c r="Z429" s="1820">
        <f t="shared" si="239"/>
        <v>49.784900000000007</v>
      </c>
    </row>
    <row r="430" spans="1:26" ht="30" customHeight="1" x14ac:dyDescent="0.25">
      <c r="A430" s="70">
        <v>1</v>
      </c>
      <c r="B430" s="70">
        <v>1</v>
      </c>
      <c r="C430" s="120" t="s">
        <v>311</v>
      </c>
      <c r="D430" s="120"/>
      <c r="E430" s="2301">
        <f>SUM(E431)</f>
        <v>0</v>
      </c>
      <c r="F430" s="174">
        <f>SUM(F431)</f>
        <v>0</v>
      </c>
      <c r="G430" s="174">
        <f>SUM(G431)</f>
        <v>0</v>
      </c>
      <c r="H430" s="174"/>
      <c r="I430" s="370"/>
      <c r="J430" s="370"/>
      <c r="K430" s="371"/>
      <c r="L430" s="372"/>
      <c r="M430" s="372"/>
      <c r="N430" s="372"/>
      <c r="O430" s="372"/>
      <c r="P430" s="372"/>
      <c r="Q430" s="8"/>
      <c r="R430" s="1049"/>
      <c r="S430" s="8">
        <f t="shared" si="212"/>
        <v>0</v>
      </c>
      <c r="T430" s="8"/>
      <c r="U430" s="8"/>
      <c r="V430" s="8"/>
      <c r="W430" s="1166"/>
      <c r="X430" s="1735"/>
      <c r="Y430" s="1735"/>
      <c r="Z430" s="1820"/>
    </row>
    <row r="431" spans="1:26" ht="37.5" customHeight="1" x14ac:dyDescent="0.25">
      <c r="A431" s="70">
        <v>1</v>
      </c>
      <c r="B431" s="70">
        <v>1</v>
      </c>
      <c r="C431" s="120" t="s">
        <v>312</v>
      </c>
      <c r="D431" s="120"/>
      <c r="E431" s="2301"/>
      <c r="F431" s="320">
        <f>ROUND(E431/12*$C$4,0)</f>
        <v>0</v>
      </c>
      <c r="G431" s="174"/>
      <c r="H431" s="174"/>
      <c r="I431" s="370"/>
      <c r="J431" s="370"/>
      <c r="K431" s="371"/>
      <c r="L431" s="372"/>
      <c r="M431" s="372"/>
      <c r="N431" s="372"/>
      <c r="O431" s="372"/>
      <c r="P431" s="372"/>
      <c r="Q431" s="8"/>
      <c r="R431" s="1049"/>
      <c r="S431" s="8">
        <f t="shared" si="212"/>
        <v>0</v>
      </c>
      <c r="T431" s="8"/>
      <c r="U431" s="8"/>
      <c r="V431" s="8"/>
      <c r="W431" s="1166"/>
      <c r="X431" s="8"/>
      <c r="Y431" s="8"/>
      <c r="Z431" s="1820"/>
    </row>
    <row r="432" spans="1:26" ht="15" customHeight="1" x14ac:dyDescent="0.25">
      <c r="A432" s="70">
        <v>1</v>
      </c>
      <c r="B432" s="70">
        <v>1</v>
      </c>
      <c r="C432" s="120" t="s">
        <v>293</v>
      </c>
      <c r="D432" s="120"/>
      <c r="E432" s="2301"/>
      <c r="F432" s="320">
        <f>ROUND(E432/12*$C$4,0)</f>
        <v>0</v>
      </c>
      <c r="G432" s="92"/>
      <c r="H432" s="92"/>
      <c r="I432" s="370"/>
      <c r="J432" s="370"/>
      <c r="K432" s="371"/>
      <c r="L432" s="372"/>
      <c r="M432" s="372"/>
      <c r="N432" s="372"/>
      <c r="O432" s="372"/>
      <c r="P432" s="372"/>
      <c r="Q432" s="8"/>
      <c r="R432" s="1049"/>
      <c r="S432" s="8">
        <f t="shared" si="212"/>
        <v>0</v>
      </c>
      <c r="T432" s="8"/>
      <c r="U432" s="8">
        <f>S432-R432</f>
        <v>0</v>
      </c>
      <c r="V432" s="8"/>
      <c r="W432" s="1166"/>
      <c r="X432" s="8"/>
      <c r="Y432" s="8"/>
      <c r="Z432" s="1820"/>
    </row>
    <row r="433" spans="1:27" ht="30" customHeight="1" x14ac:dyDescent="0.25">
      <c r="A433" s="70">
        <v>1</v>
      </c>
      <c r="B433" s="70">
        <v>1</v>
      </c>
      <c r="C433" s="120" t="s">
        <v>157</v>
      </c>
      <c r="D433" s="120"/>
      <c r="E433" s="2301"/>
      <c r="F433" s="320">
        <f>ROUND(E433/12*$C$4,0)</f>
        <v>0</v>
      </c>
      <c r="G433" s="92"/>
      <c r="H433" s="92"/>
      <c r="I433" s="370"/>
      <c r="J433" s="370"/>
      <c r="K433" s="371"/>
      <c r="L433" s="372"/>
      <c r="M433" s="372"/>
      <c r="N433" s="372"/>
      <c r="O433" s="372"/>
      <c r="P433" s="372"/>
      <c r="Q433" s="8"/>
      <c r="R433" s="1049"/>
      <c r="S433" s="8">
        <f t="shared" si="212"/>
        <v>0</v>
      </c>
      <c r="T433" s="8"/>
      <c r="U433" s="8">
        <f>S433-R433</f>
        <v>0</v>
      </c>
      <c r="V433" s="8"/>
      <c r="W433" s="1166"/>
      <c r="X433" s="8"/>
      <c r="Y433" s="8"/>
      <c r="Z433" s="1820"/>
    </row>
    <row r="434" spans="1:27" s="96" customFormat="1" ht="31.5" customHeight="1" x14ac:dyDescent="0.25">
      <c r="A434" s="70">
        <v>1</v>
      </c>
      <c r="B434" s="70">
        <v>1</v>
      </c>
      <c r="C434" s="120" t="s">
        <v>158</v>
      </c>
      <c r="D434" s="120"/>
      <c r="E434" s="2301">
        <v>100</v>
      </c>
      <c r="F434" s="320">
        <f>ROUND(E434/12*$C$4,0)</f>
        <v>8</v>
      </c>
      <c r="G434" s="92"/>
      <c r="H434" s="92">
        <f>G434/F434*100</f>
        <v>0</v>
      </c>
      <c r="I434" s="370"/>
      <c r="J434" s="370"/>
      <c r="K434" s="371"/>
      <c r="L434" s="372"/>
      <c r="M434" s="371"/>
      <c r="N434" s="371"/>
      <c r="O434" s="371"/>
      <c r="P434" s="372"/>
      <c r="Q434" s="8"/>
      <c r="R434" s="1049"/>
      <c r="S434" s="8">
        <f t="shared" si="212"/>
        <v>0</v>
      </c>
      <c r="T434" s="15"/>
      <c r="U434" s="15">
        <f>S434-R434</f>
        <v>0</v>
      </c>
      <c r="V434" s="8"/>
      <c r="W434" s="1166"/>
      <c r="X434" s="8"/>
      <c r="Y434" s="8"/>
      <c r="Z434" s="1820"/>
      <c r="AA434" s="2485"/>
    </row>
    <row r="435" spans="1:27" s="96" customFormat="1" ht="32.25" customHeight="1" x14ac:dyDescent="0.25">
      <c r="A435" s="70">
        <v>1</v>
      </c>
      <c r="B435" s="70">
        <v>1</v>
      </c>
      <c r="C435" s="155" t="s">
        <v>165</v>
      </c>
      <c r="D435" s="150"/>
      <c r="E435" s="2353">
        <f>SUM(E425+E434)</f>
        <v>1633</v>
      </c>
      <c r="F435" s="156">
        <f t="shared" ref="F435:G435" si="241">SUM(F425+F434)</f>
        <v>136</v>
      </c>
      <c r="G435" s="156">
        <f t="shared" si="241"/>
        <v>0</v>
      </c>
      <c r="H435" s="156">
        <f>G435/F435*100</f>
        <v>0</v>
      </c>
      <c r="I435" s="380"/>
      <c r="J435" s="380"/>
      <c r="K435" s="381"/>
      <c r="L435" s="382"/>
      <c r="M435" s="383"/>
      <c r="N435" s="383"/>
      <c r="O435" s="383"/>
      <c r="P435" s="383"/>
      <c r="Q435" s="62">
        <v>2411.0977900000003</v>
      </c>
      <c r="R435" s="1056">
        <f t="shared" ref="R435:R436" si="242">Q435/12*$C$4</f>
        <v>200.92481583333335</v>
      </c>
      <c r="S435" s="62">
        <f>W435-V435-T435</f>
        <v>0</v>
      </c>
      <c r="T435" s="58"/>
      <c r="U435" s="58">
        <f>S435-R435</f>
        <v>-200.92481583333335</v>
      </c>
      <c r="V435" s="62">
        <v>-19.65147</v>
      </c>
      <c r="W435" s="2500">
        <v>-19.65147</v>
      </c>
      <c r="X435" s="17">
        <f>X427</f>
        <v>104</v>
      </c>
      <c r="Y435" s="17">
        <f>Y427</f>
        <v>232934.15999999997</v>
      </c>
      <c r="Z435" s="17">
        <f>Z427</f>
        <v>232.93415999999996</v>
      </c>
      <c r="AA435" s="2485"/>
    </row>
    <row r="436" spans="1:27" ht="15" customHeight="1" x14ac:dyDescent="0.25">
      <c r="A436" s="70">
        <v>1</v>
      </c>
      <c r="B436" s="70">
        <v>1</v>
      </c>
      <c r="C436" s="384" t="s">
        <v>166</v>
      </c>
      <c r="D436" s="384"/>
      <c r="E436" s="2351">
        <f>SUM(E435,E423)</f>
        <v>17108.774358974359</v>
      </c>
      <c r="F436" s="103">
        <f>SUM(F435,F423)</f>
        <v>1425.6478632478634</v>
      </c>
      <c r="G436" s="103">
        <f>SUM(G435,G423)</f>
        <v>660.5</v>
      </c>
      <c r="H436" s="103">
        <f>G436/F436*100</f>
        <v>46.329813765881219</v>
      </c>
      <c r="I436" s="385"/>
      <c r="J436" s="385"/>
      <c r="K436" s="386"/>
      <c r="L436" s="387"/>
      <c r="M436" s="386"/>
      <c r="N436" s="386"/>
      <c r="O436" s="386"/>
      <c r="P436" s="387"/>
      <c r="Q436" s="17">
        <f t="shared" ref="Q436" si="243">Q435+Q423</f>
        <v>13548.985589999998</v>
      </c>
      <c r="R436" s="17">
        <f t="shared" si="242"/>
        <v>1129.0821324999999</v>
      </c>
      <c r="S436" s="17">
        <f t="shared" ref="S436:Z436" si="244">S435+S423</f>
        <v>928.15731999999991</v>
      </c>
      <c r="T436" s="17">
        <f t="shared" si="244"/>
        <v>0</v>
      </c>
      <c r="U436" s="17">
        <f t="shared" si="244"/>
        <v>-200.92481250000003</v>
      </c>
      <c r="V436" s="17">
        <f t="shared" si="244"/>
        <v>-19.65147</v>
      </c>
      <c r="W436" s="1259">
        <f t="shared" si="244"/>
        <v>908.5058499999999</v>
      </c>
      <c r="X436" s="17">
        <f t="shared" si="244"/>
        <v>104</v>
      </c>
      <c r="Y436" s="17">
        <f t="shared" si="244"/>
        <v>232934.15999999997</v>
      </c>
      <c r="Z436" s="17">
        <f t="shared" si="244"/>
        <v>232.93415999999996</v>
      </c>
    </row>
    <row r="437" spans="1:27" ht="15" customHeight="1" x14ac:dyDescent="0.25">
      <c r="A437" s="70">
        <v>1</v>
      </c>
      <c r="B437" s="70">
        <v>1</v>
      </c>
      <c r="C437" s="261" t="s">
        <v>31</v>
      </c>
      <c r="D437" s="135"/>
      <c r="E437" s="2291"/>
      <c r="F437" s="389"/>
      <c r="G437" s="388"/>
      <c r="H437" s="388"/>
      <c r="I437" s="390"/>
      <c r="J437" s="390"/>
      <c r="K437" s="391"/>
      <c r="L437" s="392"/>
      <c r="M437" s="391"/>
      <c r="N437" s="392"/>
      <c r="O437" s="391"/>
      <c r="P437" s="392"/>
      <c r="Q437" s="13"/>
      <c r="R437" s="1052"/>
      <c r="S437" s="13">
        <f t="shared" si="212"/>
        <v>0</v>
      </c>
      <c r="T437" s="13"/>
      <c r="U437" s="13"/>
      <c r="V437" s="13"/>
      <c r="W437" s="1267"/>
      <c r="X437" s="13"/>
      <c r="Y437" s="13"/>
      <c r="Z437" s="1823"/>
    </row>
    <row r="438" spans="1:27" ht="15" customHeight="1" x14ac:dyDescent="0.25">
      <c r="A438" s="70">
        <v>1</v>
      </c>
      <c r="B438" s="70">
        <v>1</v>
      </c>
      <c r="C438" s="393" t="s">
        <v>16</v>
      </c>
      <c r="D438" s="218"/>
      <c r="E438" s="781"/>
      <c r="F438" s="369"/>
      <c r="G438" s="368"/>
      <c r="H438" s="368"/>
      <c r="I438" s="125"/>
      <c r="J438" s="125"/>
      <c r="K438" s="394"/>
      <c r="L438" s="395"/>
      <c r="M438" s="394"/>
      <c r="N438" s="395"/>
      <c r="O438" s="394"/>
      <c r="P438" s="395"/>
      <c r="Q438" s="8"/>
      <c r="R438" s="1049"/>
      <c r="S438" s="8">
        <f t="shared" si="212"/>
        <v>0</v>
      </c>
      <c r="T438" s="8"/>
      <c r="U438" s="8"/>
      <c r="V438" s="8"/>
      <c r="W438" s="1166"/>
      <c r="X438" s="8"/>
      <c r="Y438" s="8"/>
      <c r="Z438" s="1820"/>
    </row>
    <row r="439" spans="1:27" s="96" customFormat="1" ht="15" customHeight="1" x14ac:dyDescent="0.25">
      <c r="A439" s="70">
        <v>1</v>
      </c>
      <c r="B439" s="70">
        <v>1</v>
      </c>
      <c r="C439" s="150" t="s">
        <v>184</v>
      </c>
      <c r="D439" s="124">
        <v>240</v>
      </c>
      <c r="E439" s="781">
        <v>130</v>
      </c>
      <c r="F439" s="320">
        <f>ROUND(E439/12*$C$4,0)</f>
        <v>11</v>
      </c>
      <c r="G439" s="92"/>
      <c r="H439" s="92">
        <f>G439/F439*100</f>
        <v>0</v>
      </c>
      <c r="I439" s="370">
        <v>8</v>
      </c>
      <c r="J439" s="93" t="e">
        <f>M439/G439</f>
        <v>#DIV/0!</v>
      </c>
      <c r="K439" s="129">
        <f>ROUND(E439*I439,0)</f>
        <v>1040</v>
      </c>
      <c r="L439" s="94">
        <f t="shared" ref="L439" si="245">ROUND(K439/12*$C$4,0)</f>
        <v>87</v>
      </c>
      <c r="M439" s="129"/>
      <c r="N439" s="94">
        <f>M439/L439*100</f>
        <v>0</v>
      </c>
      <c r="O439" s="137">
        <f>ROUND(K439/D439,0)</f>
        <v>4</v>
      </c>
      <c r="P439" s="94">
        <f>M439/$C$4*12/O439</f>
        <v>0</v>
      </c>
      <c r="Q439" s="8"/>
      <c r="R439" s="1049"/>
      <c r="S439" s="8">
        <f t="shared" si="212"/>
        <v>0</v>
      </c>
      <c r="T439" s="8"/>
      <c r="U439" s="8"/>
      <c r="V439" s="8"/>
      <c r="W439" s="1166"/>
      <c r="X439" s="8"/>
      <c r="Y439" s="8"/>
      <c r="Z439" s="1820"/>
      <c r="AA439" s="2485"/>
    </row>
    <row r="440" spans="1:27" ht="29.25" customHeight="1" x14ac:dyDescent="0.25">
      <c r="A440" s="70">
        <v>1</v>
      </c>
      <c r="B440" s="70">
        <v>1</v>
      </c>
      <c r="C440" s="154" t="s">
        <v>241</v>
      </c>
      <c r="D440" s="396">
        <v>240</v>
      </c>
      <c r="E440" s="2234">
        <f t="shared" ref="E440:E441" si="246">SUM(E439)</f>
        <v>130</v>
      </c>
      <c r="F440" s="381">
        <f t="shared" ref="F440:I441" si="247">SUM(F439)</f>
        <v>11</v>
      </c>
      <c r="G440" s="383">
        <f t="shared" si="247"/>
        <v>0</v>
      </c>
      <c r="H440" s="156">
        <f>G440/F440*100</f>
        <v>0</v>
      </c>
      <c r="I440" s="380">
        <f t="shared" si="247"/>
        <v>8</v>
      </c>
      <c r="J440" s="131" t="e">
        <f>M440/G440</f>
        <v>#DIV/0!</v>
      </c>
      <c r="K440" s="184">
        <f t="shared" ref="K440:M441" si="248">SUM(K439)</f>
        <v>1040</v>
      </c>
      <c r="L440" s="185">
        <f t="shared" si="248"/>
        <v>87</v>
      </c>
      <c r="M440" s="185">
        <f t="shared" si="248"/>
        <v>0</v>
      </c>
      <c r="N440" s="185">
        <f>M440/L440*100</f>
        <v>0</v>
      </c>
      <c r="O440" s="298">
        <f>ROUND(K440/D440,0)</f>
        <v>4</v>
      </c>
      <c r="P440" s="100">
        <f>M440/$C$4*12/O440</f>
        <v>0</v>
      </c>
      <c r="Q440" s="15"/>
      <c r="R440" s="1050"/>
      <c r="S440" s="15">
        <f t="shared" si="212"/>
        <v>0</v>
      </c>
      <c r="T440" s="15"/>
      <c r="U440" s="15"/>
      <c r="V440" s="15"/>
      <c r="W440" s="1284"/>
      <c r="X440" s="15"/>
      <c r="Y440" s="15"/>
      <c r="Z440" s="1821"/>
    </row>
    <row r="441" spans="1:27" ht="15.75" customHeight="1" thickBot="1" x14ac:dyDescent="0.3">
      <c r="A441" s="70">
        <v>1</v>
      </c>
      <c r="B441" s="70">
        <v>1</v>
      </c>
      <c r="C441" s="157" t="s">
        <v>316</v>
      </c>
      <c r="D441" s="157"/>
      <c r="E441" s="2383">
        <f t="shared" si="246"/>
        <v>130</v>
      </c>
      <c r="F441" s="398">
        <f t="shared" si="247"/>
        <v>11</v>
      </c>
      <c r="G441" s="397">
        <f t="shared" si="247"/>
        <v>0</v>
      </c>
      <c r="H441" s="397">
        <f>G441/F441*100</f>
        <v>0</v>
      </c>
      <c r="I441" s="159">
        <f>IF(E441=0,0,K441/E441)</f>
        <v>8</v>
      </c>
      <c r="J441" s="160" t="e">
        <f>M441/G441</f>
        <v>#DIV/0!</v>
      </c>
      <c r="K441" s="398">
        <f t="shared" si="248"/>
        <v>1040</v>
      </c>
      <c r="L441" s="397">
        <f t="shared" si="248"/>
        <v>87</v>
      </c>
      <c r="M441" s="397">
        <f t="shared" si="248"/>
        <v>0</v>
      </c>
      <c r="N441" s="162">
        <f>M441/L441*100</f>
        <v>0</v>
      </c>
      <c r="O441" s="399">
        <f>O439</f>
        <v>4</v>
      </c>
      <c r="P441" s="162">
        <f>M441/$C$4*12/O441</f>
        <v>0</v>
      </c>
      <c r="Q441" s="57">
        <v>1871.0700959999999</v>
      </c>
      <c r="R441" s="1051">
        <f t="shared" ref="R441" si="249">Q441/12*$C$4</f>
        <v>155.92250799999999</v>
      </c>
      <c r="S441" s="57">
        <f t="shared" si="212"/>
        <v>0</v>
      </c>
      <c r="T441" s="57"/>
      <c r="U441" s="57">
        <f>S441-R441</f>
        <v>-155.92250799999999</v>
      </c>
      <c r="V441" s="57"/>
      <c r="W441" s="1174"/>
      <c r="X441" s="57"/>
      <c r="Y441" s="57"/>
      <c r="Z441" s="1824"/>
    </row>
    <row r="442" spans="1:27" ht="15" customHeight="1" thickBot="1" x14ac:dyDescent="0.3">
      <c r="A442" s="70">
        <v>1</v>
      </c>
      <c r="B442" s="70">
        <v>1</v>
      </c>
      <c r="C442" s="164" t="s">
        <v>17</v>
      </c>
      <c r="D442" s="198"/>
      <c r="E442" s="2361"/>
      <c r="F442" s="274"/>
      <c r="G442" s="199"/>
      <c r="H442" s="199"/>
      <c r="I442" s="400"/>
      <c r="J442" s="400"/>
      <c r="K442" s="401"/>
      <c r="L442" s="402"/>
      <c r="M442" s="402">
        <f>SUM(M412,M436,M441)</f>
        <v>93</v>
      </c>
      <c r="N442" s="402"/>
      <c r="O442" s="402"/>
      <c r="P442" s="402"/>
      <c r="Q442" s="14">
        <f t="shared" ref="Q442" si="250">SUM(Q412,Q436,Q441)</f>
        <v>28871.267907999998</v>
      </c>
      <c r="R442" s="1054">
        <f>SUM(R412,R436,R441)</f>
        <v>2405.9389923333333</v>
      </c>
      <c r="S442" s="14">
        <f t="shared" ref="S442:W442" si="251">SUM(S412,S436,S441)</f>
        <v>1316.0192</v>
      </c>
      <c r="T442" s="14">
        <f t="shared" si="251"/>
        <v>0</v>
      </c>
      <c r="U442" s="14">
        <f t="shared" si="251"/>
        <v>-1089.9197923333331</v>
      </c>
      <c r="V442" s="14">
        <f t="shared" si="251"/>
        <v>-35.061030000000002</v>
      </c>
      <c r="W442" s="1265">
        <f t="shared" si="251"/>
        <v>1280.9581699999999</v>
      </c>
      <c r="X442" s="14"/>
      <c r="Y442" s="14">
        <f t="shared" ref="Y442:Z442" si="252">SUM(Y412,Y436,Y441)</f>
        <v>282431.5</v>
      </c>
      <c r="Z442" s="14">
        <f t="shared" si="252"/>
        <v>282.43149999999997</v>
      </c>
    </row>
    <row r="443" spans="1:27" ht="20.25" customHeight="1" x14ac:dyDescent="0.25">
      <c r="A443" s="70">
        <v>1</v>
      </c>
      <c r="B443" s="70">
        <v>1</v>
      </c>
      <c r="C443" s="1290"/>
      <c r="D443" s="404"/>
      <c r="E443" s="2235"/>
      <c r="F443" s="1952"/>
      <c r="G443" s="406"/>
      <c r="H443" s="170"/>
      <c r="I443" s="451"/>
      <c r="J443" s="176"/>
      <c r="K443" s="328"/>
      <c r="L443" s="153"/>
      <c r="M443" s="153"/>
      <c r="N443" s="153"/>
      <c r="O443" s="153"/>
      <c r="P443" s="153"/>
      <c r="Q443" s="17"/>
      <c r="R443" s="1051"/>
      <c r="S443" s="17"/>
      <c r="T443" s="17"/>
      <c r="U443" s="17"/>
      <c r="V443" s="17"/>
      <c r="W443" s="1259"/>
      <c r="X443" s="13"/>
      <c r="Y443" s="13"/>
      <c r="Z443" s="1823"/>
    </row>
    <row r="444" spans="1:27" ht="45" customHeight="1" x14ac:dyDescent="0.25">
      <c r="A444" s="70">
        <v>1</v>
      </c>
      <c r="B444" s="70">
        <v>1</v>
      </c>
      <c r="C444" s="1041" t="s">
        <v>365</v>
      </c>
      <c r="D444" s="87"/>
      <c r="E444" s="781"/>
      <c r="F444" s="369"/>
      <c r="G444" s="368"/>
      <c r="H444" s="368"/>
      <c r="I444" s="370"/>
      <c r="J444" s="370"/>
      <c r="K444" s="371"/>
      <c r="L444" s="372"/>
      <c r="M444" s="372"/>
      <c r="N444" s="372"/>
      <c r="O444" s="372"/>
      <c r="P444" s="372"/>
      <c r="Q444" s="8"/>
      <c r="R444" s="1049"/>
      <c r="S444" s="8">
        <f t="shared" si="212"/>
        <v>0</v>
      </c>
      <c r="T444" s="8"/>
      <c r="U444" s="8"/>
      <c r="V444" s="8"/>
      <c r="W444" s="1166"/>
      <c r="X444" s="8"/>
      <c r="Y444" s="8"/>
      <c r="Z444" s="1820"/>
    </row>
    <row r="445" spans="1:27" ht="16.5" customHeight="1" x14ac:dyDescent="0.25">
      <c r="A445" s="70">
        <v>1</v>
      </c>
      <c r="B445" s="70">
        <v>1</v>
      </c>
      <c r="C445" s="403" t="s">
        <v>64</v>
      </c>
      <c r="D445" s="403"/>
      <c r="E445" s="781"/>
      <c r="F445" s="369"/>
      <c r="G445" s="368"/>
      <c r="H445" s="368"/>
      <c r="I445" s="370"/>
      <c r="J445" s="370"/>
      <c r="K445" s="371"/>
      <c r="L445" s="372"/>
      <c r="M445" s="372"/>
      <c r="N445" s="372"/>
      <c r="O445" s="372"/>
      <c r="P445" s="372"/>
      <c r="Q445" s="8"/>
      <c r="R445" s="1049"/>
      <c r="S445" s="8">
        <f t="shared" si="212"/>
        <v>0</v>
      </c>
      <c r="T445" s="8"/>
      <c r="U445" s="8"/>
      <c r="V445" s="8"/>
      <c r="W445" s="1166"/>
      <c r="X445" s="8"/>
      <c r="Y445" s="8"/>
      <c r="Z445" s="1820"/>
    </row>
    <row r="446" spans="1:27" s="96" customFormat="1" ht="15" customHeight="1" x14ac:dyDescent="0.25">
      <c r="A446" s="70">
        <v>1</v>
      </c>
      <c r="B446" s="70">
        <v>1</v>
      </c>
      <c r="C446" s="1290" t="s">
        <v>8</v>
      </c>
      <c r="D446" s="404">
        <v>330</v>
      </c>
      <c r="E446" s="2235">
        <v>800</v>
      </c>
      <c r="F446" s="1952">
        <f t="shared" ref="F446" si="253">ROUND(E446/12*$C$4,0)</f>
        <v>67</v>
      </c>
      <c r="G446" s="406">
        <v>66</v>
      </c>
      <c r="H446" s="170">
        <f>G446/F446*100</f>
        <v>98.507462686567166</v>
      </c>
      <c r="I446" s="451">
        <v>7</v>
      </c>
      <c r="J446" s="176">
        <f>M446/G446</f>
        <v>2.3030303030303032</v>
      </c>
      <c r="K446" s="328">
        <f>ROUND(E446*I446,0)</f>
        <v>5600</v>
      </c>
      <c r="L446" s="153">
        <f t="shared" ref="L446" si="254">ROUND(K446/12*$C$4,0)</f>
        <v>467</v>
      </c>
      <c r="M446" s="153">
        <v>152</v>
      </c>
      <c r="N446" s="153">
        <f>M446/L446*100</f>
        <v>32.548179871520347</v>
      </c>
      <c r="O446" s="153">
        <f>ROUND(K446/D446,0)</f>
        <v>17</v>
      </c>
      <c r="P446" s="153">
        <f>M446/$C$4*12/O446</f>
        <v>107.29411764705883</v>
      </c>
      <c r="Q446" s="17"/>
      <c r="R446" s="1051"/>
      <c r="S446" s="17"/>
      <c r="T446" s="17"/>
      <c r="U446" s="17"/>
      <c r="V446" s="17"/>
      <c r="W446" s="1259"/>
      <c r="X446" s="17"/>
      <c r="Y446" s="17"/>
      <c r="Z446" s="1822"/>
      <c r="AA446" s="2485"/>
    </row>
    <row r="447" spans="1:27" s="96" customFormat="1" ht="15" customHeight="1" x14ac:dyDescent="0.25">
      <c r="A447" s="70"/>
      <c r="B447" s="70">
        <v>1</v>
      </c>
      <c r="C447" s="404" t="s">
        <v>95</v>
      </c>
      <c r="D447" s="404">
        <v>340</v>
      </c>
      <c r="E447" s="877">
        <v>2038</v>
      </c>
      <c r="F447" s="1064">
        <f t="shared" ref="F447" si="255">ROUND(E447/12*$C$4,0)</f>
        <v>170</v>
      </c>
      <c r="G447" s="368">
        <v>51</v>
      </c>
      <c r="H447" s="92">
        <f>G447/F447*100</f>
        <v>30</v>
      </c>
      <c r="I447" s="370">
        <v>4</v>
      </c>
      <c r="J447" s="99">
        <f>M447/G447</f>
        <v>5.5686274509803919</v>
      </c>
      <c r="K447" s="101">
        <f>ROUND(E447*I447,0)</f>
        <v>8152</v>
      </c>
      <c r="L447" s="94">
        <f t="shared" ref="L447" si="256">ROUND(K447/12*$C$4,0)</f>
        <v>679</v>
      </c>
      <c r="M447" s="94">
        <v>284</v>
      </c>
      <c r="N447" s="94">
        <f>M447/L447*100</f>
        <v>41.826215022091311</v>
      </c>
      <c r="O447" s="94">
        <f>ROUND(K447/D447,0)</f>
        <v>24</v>
      </c>
      <c r="P447" s="94">
        <f>M447/$C$4*12/O447</f>
        <v>142</v>
      </c>
      <c r="Q447" s="17"/>
      <c r="R447" s="1051"/>
      <c r="S447" s="17">
        <f t="shared" ref="S447" si="257">W447-V447-T447</f>
        <v>0</v>
      </c>
      <c r="T447" s="17"/>
      <c r="U447" s="17"/>
      <c r="V447" s="17"/>
      <c r="W447" s="1259"/>
      <c r="X447" s="17"/>
      <c r="Y447" s="17"/>
      <c r="Z447" s="1822"/>
      <c r="AA447" s="2485"/>
    </row>
    <row r="448" spans="1:27" ht="21.75" customHeight="1" x14ac:dyDescent="0.25">
      <c r="A448" s="70">
        <v>1</v>
      </c>
      <c r="B448" s="70">
        <v>1</v>
      </c>
      <c r="C448" s="1611" t="s">
        <v>7</v>
      </c>
      <c r="D448" s="365"/>
      <c r="E448" s="2354">
        <f>SUM(E446:E447)</f>
        <v>2838</v>
      </c>
      <c r="F448" s="158">
        <f>SUM(F446:F447)</f>
        <v>237</v>
      </c>
      <c r="G448" s="103">
        <f>SUM(G446:G447)</f>
        <v>117</v>
      </c>
      <c r="H448" s="103">
        <f>G448/F448*100</f>
        <v>49.367088607594937</v>
      </c>
      <c r="I448" s="104">
        <f>IF(E448=0,0,K448/E448)</f>
        <v>4.8456659619450315</v>
      </c>
      <c r="J448" s="104">
        <f>M448/G448</f>
        <v>3.7264957264957266</v>
      </c>
      <c r="K448" s="103">
        <f>SUM(K446:K447)</f>
        <v>13752</v>
      </c>
      <c r="L448" s="103">
        <f>SUM(L446:L447)</f>
        <v>1146</v>
      </c>
      <c r="M448" s="103">
        <f>SUM(M446:M447)</f>
        <v>436</v>
      </c>
      <c r="N448" s="105">
        <f>M448/L448*100</f>
        <v>38.045375218150085</v>
      </c>
      <c r="O448" s="103">
        <f>SUM(O446:O447)</f>
        <v>41</v>
      </c>
      <c r="P448" s="105">
        <f>M448/$C$4*12/O448</f>
        <v>127.60975609756098</v>
      </c>
      <c r="Q448" s="17">
        <v>225621.69075504996</v>
      </c>
      <c r="R448" s="1051">
        <f t="shared" ref="R448:R449" si="258">Q448/12*$C$4</f>
        <v>18801.807562920829</v>
      </c>
      <c r="S448" s="17">
        <f t="shared" si="212"/>
        <v>7514.3207400000001</v>
      </c>
      <c r="T448" s="17"/>
      <c r="U448" s="17">
        <f>S448-R448</f>
        <v>-11287.48682292083</v>
      </c>
      <c r="V448" s="17">
        <v>0</v>
      </c>
      <c r="W448" s="1259">
        <v>7514.3207400000001</v>
      </c>
      <c r="X448" s="17">
        <v>179</v>
      </c>
      <c r="Y448" s="17">
        <v>11821613.210000003</v>
      </c>
      <c r="Z448" s="1822">
        <f>Y448/1000</f>
        <v>11821.613210000003</v>
      </c>
    </row>
    <row r="449" spans="1:26" ht="40.5" customHeight="1" x14ac:dyDescent="0.25">
      <c r="A449" s="70">
        <v>1</v>
      </c>
      <c r="B449" s="70">
        <v>1</v>
      </c>
      <c r="C449" s="1612" t="s">
        <v>276</v>
      </c>
      <c r="D449" s="1063"/>
      <c r="E449" s="2384">
        <v>477</v>
      </c>
      <c r="F449" s="408">
        <f>ROUND(E449/12*$C$4,0)</f>
        <v>40</v>
      </c>
      <c r="G449" s="408">
        <v>18</v>
      </c>
      <c r="H449" s="110">
        <f>G449/F449*100</f>
        <v>45</v>
      </c>
      <c r="I449" s="354"/>
      <c r="J449" s="354"/>
      <c r="K449" s="409"/>
      <c r="L449" s="409"/>
      <c r="M449" s="409"/>
      <c r="N449" s="268"/>
      <c r="O449" s="410"/>
      <c r="P449" s="268"/>
      <c r="Q449" s="13">
        <v>128179.95663104999</v>
      </c>
      <c r="R449" s="1052">
        <f t="shared" si="258"/>
        <v>10681.663052587499</v>
      </c>
      <c r="S449" s="13">
        <f t="shared" si="212"/>
        <v>3976.8796200000002</v>
      </c>
      <c r="T449" s="13"/>
      <c r="U449" s="13">
        <f>S449-R449</f>
        <v>-6704.7834325874992</v>
      </c>
      <c r="V449" s="13">
        <v>0</v>
      </c>
      <c r="W449" s="1267">
        <v>3976.8796200000002</v>
      </c>
      <c r="X449" s="13"/>
      <c r="Y449" s="13"/>
      <c r="Z449" s="1823"/>
    </row>
    <row r="450" spans="1:26" ht="15" customHeight="1" x14ac:dyDescent="0.25">
      <c r="A450" s="70">
        <v>1</v>
      </c>
      <c r="B450" s="70">
        <v>1</v>
      </c>
      <c r="C450" s="2459" t="s">
        <v>307</v>
      </c>
      <c r="D450" s="411"/>
      <c r="E450" s="2313"/>
      <c r="F450" s="109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052"/>
      <c r="S450" s="13">
        <f t="shared" si="212"/>
        <v>0</v>
      </c>
      <c r="T450" s="13"/>
      <c r="U450" s="13"/>
      <c r="V450" s="13"/>
      <c r="W450" s="1267"/>
      <c r="X450" s="13"/>
      <c r="Y450" s="13"/>
      <c r="Z450" s="1823"/>
    </row>
    <row r="451" spans="1:26" ht="24" customHeight="1" x14ac:dyDescent="0.25">
      <c r="A451" s="70">
        <v>1</v>
      </c>
      <c r="B451" s="70">
        <v>1</v>
      </c>
      <c r="C451" s="414" t="s">
        <v>198</v>
      </c>
      <c r="D451" s="413"/>
      <c r="E451" s="2301">
        <f>SUM(E452:E453)</f>
        <v>14000</v>
      </c>
      <c r="F451" s="188">
        <f>SUM(F452:F453)</f>
        <v>1166</v>
      </c>
      <c r="G451" s="63">
        <f>SUM(G452:G453)</f>
        <v>866</v>
      </c>
      <c r="H451" s="63">
        <f>G451/F451*100</f>
        <v>74.271012006861056</v>
      </c>
      <c r="I451" s="8"/>
      <c r="J451" s="8"/>
      <c r="K451" s="8"/>
      <c r="L451" s="8"/>
      <c r="M451" s="8"/>
      <c r="N451" s="8"/>
      <c r="O451" s="8"/>
      <c r="P451" s="8"/>
      <c r="Q451" s="8"/>
      <c r="R451" s="1049"/>
      <c r="S451" s="8">
        <f t="shared" si="212"/>
        <v>0</v>
      </c>
      <c r="T451" s="8"/>
      <c r="U451" s="8"/>
      <c r="V451" s="8"/>
      <c r="W451" s="1166"/>
      <c r="X451" s="1735">
        <f>X452+X453</f>
        <v>65</v>
      </c>
      <c r="Y451" s="1735">
        <f t="shared" ref="Y451:Z451" si="259">Y452+Y453</f>
        <v>32088.420000000006</v>
      </c>
      <c r="Z451" s="1735">
        <f t="shared" si="259"/>
        <v>32.088420000000006</v>
      </c>
    </row>
    <row r="452" spans="1:26" ht="46.5" customHeight="1" x14ac:dyDescent="0.25">
      <c r="A452" s="70">
        <v>1</v>
      </c>
      <c r="B452" s="70">
        <v>1</v>
      </c>
      <c r="C452" s="414" t="s">
        <v>292</v>
      </c>
      <c r="D452" s="413"/>
      <c r="E452" s="2301">
        <v>400</v>
      </c>
      <c r="F452" s="188">
        <f>ROUND(E452/12*$C$4,0)</f>
        <v>33</v>
      </c>
      <c r="G452" s="63"/>
      <c r="H452" s="63">
        <f>G452/F452*100</f>
        <v>0</v>
      </c>
      <c r="I452" s="8"/>
      <c r="J452" s="8"/>
      <c r="K452" s="8"/>
      <c r="L452" s="8"/>
      <c r="M452" s="8"/>
      <c r="N452" s="8"/>
      <c r="O452" s="8"/>
      <c r="P452" s="8"/>
      <c r="Q452" s="8"/>
      <c r="R452" s="1049"/>
      <c r="S452" s="8">
        <f t="shared" si="212"/>
        <v>0</v>
      </c>
      <c r="T452" s="8"/>
      <c r="U452" s="8"/>
      <c r="V452" s="8"/>
      <c r="W452" s="1166"/>
      <c r="X452" s="1735">
        <v>1</v>
      </c>
      <c r="Y452" s="1735">
        <v>638.82000000000005</v>
      </c>
      <c r="Z452" s="1820">
        <f t="shared" ref="Z452:Z453" si="260">Y452/1000</f>
        <v>0.63882000000000005</v>
      </c>
    </row>
    <row r="453" spans="1:26" ht="15" customHeight="1" x14ac:dyDescent="0.25">
      <c r="A453" s="70">
        <v>1</v>
      </c>
      <c r="B453" s="70">
        <v>1</v>
      </c>
      <c r="C453" s="414" t="s">
        <v>293</v>
      </c>
      <c r="D453" s="415"/>
      <c r="E453" s="2358">
        <v>13600</v>
      </c>
      <c r="F453" s="331">
        <f>ROUND(E453/12*$C$4,0)</f>
        <v>1133</v>
      </c>
      <c r="G453" s="63">
        <v>866</v>
      </c>
      <c r="H453" s="63">
        <f>G453/F453*100</f>
        <v>76.434245366284202</v>
      </c>
      <c r="I453" s="8"/>
      <c r="J453" s="15"/>
      <c r="K453" s="8"/>
      <c r="L453" s="8"/>
      <c r="M453" s="8"/>
      <c r="N453" s="8"/>
      <c r="O453" s="8"/>
      <c r="P453" s="8"/>
      <c r="Q453" s="8"/>
      <c r="R453" s="1049"/>
      <c r="S453" s="8">
        <f t="shared" si="212"/>
        <v>0</v>
      </c>
      <c r="T453" s="8"/>
      <c r="U453" s="8"/>
      <c r="V453" s="8"/>
      <c r="W453" s="1166"/>
      <c r="X453" s="1735">
        <v>64</v>
      </c>
      <c r="Y453" s="1735">
        <v>31449.600000000006</v>
      </c>
      <c r="Z453" s="1820">
        <f t="shared" si="260"/>
        <v>31.449600000000007</v>
      </c>
    </row>
    <row r="454" spans="1:26" ht="18" customHeight="1" x14ac:dyDescent="0.25">
      <c r="A454" s="70">
        <v>1</v>
      </c>
      <c r="B454" s="70">
        <v>1</v>
      </c>
      <c r="C454" s="416" t="s">
        <v>157</v>
      </c>
      <c r="D454" s="417"/>
      <c r="E454" s="2292"/>
      <c r="F454" s="116"/>
      <c r="G454" s="116"/>
      <c r="H454" s="418"/>
      <c r="I454" s="117"/>
      <c r="J454" s="117"/>
      <c r="K454" s="419"/>
      <c r="L454" s="419"/>
      <c r="M454" s="420"/>
      <c r="N454" s="153"/>
      <c r="O454" s="420"/>
      <c r="P454" s="421"/>
      <c r="Q454" s="8"/>
      <c r="R454" s="1049"/>
      <c r="S454" s="8">
        <f t="shared" si="212"/>
        <v>0</v>
      </c>
      <c r="T454" s="8"/>
      <c r="U454" s="8"/>
      <c r="V454" s="8"/>
      <c r="W454" s="1166"/>
      <c r="X454" s="8"/>
      <c r="Y454" s="8"/>
      <c r="Z454" s="1820"/>
    </row>
    <row r="455" spans="1:26" ht="31.5" customHeight="1" x14ac:dyDescent="0.25">
      <c r="A455" s="70">
        <v>1</v>
      </c>
      <c r="B455" s="70">
        <v>1</v>
      </c>
      <c r="C455" s="416" t="s">
        <v>158</v>
      </c>
      <c r="D455" s="415"/>
      <c r="E455" s="2313"/>
      <c r="F455" s="336"/>
      <c r="G455" s="296"/>
      <c r="H455" s="422"/>
      <c r="I455" s="117"/>
      <c r="J455" s="117"/>
      <c r="K455" s="423"/>
      <c r="L455" s="419"/>
      <c r="M455" s="419"/>
      <c r="N455" s="94"/>
      <c r="O455" s="439"/>
      <c r="P455" s="2033"/>
      <c r="Q455" s="15"/>
      <c r="R455" s="1050"/>
      <c r="S455" s="15">
        <f t="shared" si="212"/>
        <v>0</v>
      </c>
      <c r="T455" s="15"/>
      <c r="U455" s="15"/>
      <c r="V455" s="15"/>
      <c r="W455" s="1166"/>
      <c r="X455" s="15"/>
      <c r="Y455" s="15"/>
      <c r="Z455" s="1821"/>
    </row>
    <row r="456" spans="1:26" ht="31.5" customHeight="1" x14ac:dyDescent="0.25">
      <c r="B456" s="70">
        <v>1</v>
      </c>
      <c r="C456" s="363" t="s">
        <v>160</v>
      </c>
      <c r="D456" s="425"/>
      <c r="E456" s="2283"/>
      <c r="F456" s="116"/>
      <c r="G456" s="2481">
        <f>SUM(G457:G476)</f>
        <v>447</v>
      </c>
      <c r="H456" s="116"/>
      <c r="I456" s="117"/>
      <c r="J456" s="117"/>
      <c r="K456" s="419"/>
      <c r="L456" s="419"/>
      <c r="M456" s="419"/>
      <c r="N456" s="94"/>
      <c r="O456" s="419"/>
      <c r="P456" s="2034"/>
      <c r="Q456" s="15">
        <v>11031.049600000002</v>
      </c>
      <c r="R456" s="1050">
        <f t="shared" ref="R456" si="261">Q456/12*$C$4</f>
        <v>919.25413333333347</v>
      </c>
      <c r="S456" s="15">
        <f t="shared" ref="S456" si="262">W456-V456-T456</f>
        <v>676.15054999999995</v>
      </c>
      <c r="T456" s="8"/>
      <c r="U456" s="8">
        <f>S456-R456</f>
        <v>-243.10358333333352</v>
      </c>
      <c r="V456" s="15">
        <v>0</v>
      </c>
      <c r="W456" s="1166">
        <v>676.15054999999995</v>
      </c>
      <c r="X456" s="18"/>
      <c r="Y456" s="18"/>
      <c r="Z456" s="1825"/>
    </row>
    <row r="457" spans="1:26" ht="31.5" customHeight="1" x14ac:dyDescent="0.25">
      <c r="B457" s="70">
        <v>1</v>
      </c>
      <c r="C457" s="12" t="s">
        <v>138</v>
      </c>
      <c r="D457" s="174"/>
      <c r="E457" s="2301">
        <v>320</v>
      </c>
      <c r="F457" s="92">
        <f t="shared" ref="F457:F463" si="263">ROUND(E457/12*$C$4,0)</f>
        <v>27</v>
      </c>
      <c r="G457" s="188">
        <v>10</v>
      </c>
      <c r="H457" s="116">
        <f t="shared" ref="H457:H477" si="264">G457/F457*100</f>
        <v>37.037037037037038</v>
      </c>
      <c r="I457" s="117"/>
      <c r="J457" s="117"/>
      <c r="K457" s="419"/>
      <c r="L457" s="419"/>
      <c r="M457" s="419"/>
      <c r="N457" s="94"/>
      <c r="O457" s="419"/>
      <c r="P457" s="2034"/>
      <c r="Q457" s="15"/>
      <c r="R457" s="1050"/>
      <c r="S457" s="15"/>
      <c r="T457" s="8"/>
      <c r="U457" s="8"/>
      <c r="V457" s="15"/>
      <c r="W457" s="1166"/>
      <c r="X457" s="18"/>
      <c r="Y457" s="18"/>
      <c r="Z457" s="1825"/>
    </row>
    <row r="458" spans="1:26" ht="31.5" customHeight="1" x14ac:dyDescent="0.25">
      <c r="B458" s="70">
        <v>1</v>
      </c>
      <c r="C458" s="12" t="s">
        <v>139</v>
      </c>
      <c r="D458" s="174"/>
      <c r="E458" s="2301">
        <v>650</v>
      </c>
      <c r="F458" s="174">
        <f t="shared" si="263"/>
        <v>54</v>
      </c>
      <c r="G458" s="174">
        <v>9</v>
      </c>
      <c r="H458" s="116">
        <f t="shared" si="264"/>
        <v>16.666666666666664</v>
      </c>
      <c r="I458" s="117"/>
      <c r="J458" s="117"/>
      <c r="K458" s="419"/>
      <c r="L458" s="419"/>
      <c r="M458" s="419"/>
      <c r="N458" s="94"/>
      <c r="O458" s="419"/>
      <c r="P458" s="2034"/>
      <c r="Q458" s="15"/>
      <c r="R458" s="1050"/>
      <c r="S458" s="15"/>
      <c r="T458" s="8"/>
      <c r="U458" s="8"/>
      <c r="V458" s="15"/>
      <c r="W458" s="1166"/>
      <c r="X458" s="18"/>
      <c r="Y458" s="18"/>
      <c r="Z458" s="1825"/>
    </row>
    <row r="459" spans="1:26" ht="31.5" customHeight="1" x14ac:dyDescent="0.25">
      <c r="B459" s="70">
        <v>1</v>
      </c>
      <c r="C459" s="12" t="s">
        <v>111</v>
      </c>
      <c r="D459" s="174"/>
      <c r="E459" s="2301">
        <v>30</v>
      </c>
      <c r="F459" s="174">
        <f t="shared" si="263"/>
        <v>3</v>
      </c>
      <c r="G459" s="174">
        <v>4</v>
      </c>
      <c r="H459" s="116">
        <f t="shared" si="264"/>
        <v>133.33333333333331</v>
      </c>
      <c r="I459" s="117"/>
      <c r="J459" s="117"/>
      <c r="K459" s="419"/>
      <c r="L459" s="419"/>
      <c r="M459" s="419"/>
      <c r="N459" s="94"/>
      <c r="O459" s="419"/>
      <c r="P459" s="2034"/>
      <c r="Q459" s="15"/>
      <c r="R459" s="1050"/>
      <c r="S459" s="15"/>
      <c r="T459" s="8"/>
      <c r="U459" s="8"/>
      <c r="V459" s="15"/>
      <c r="W459" s="1166"/>
      <c r="X459" s="18"/>
      <c r="Y459" s="18"/>
      <c r="Z459" s="1825"/>
    </row>
    <row r="460" spans="1:26" ht="48" customHeight="1" x14ac:dyDescent="0.25">
      <c r="B460" s="70">
        <v>1</v>
      </c>
      <c r="C460" s="12" t="s">
        <v>301</v>
      </c>
      <c r="D460" s="174"/>
      <c r="E460" s="2301">
        <v>2500</v>
      </c>
      <c r="F460" s="174">
        <f t="shared" si="263"/>
        <v>208</v>
      </c>
      <c r="G460" s="174">
        <v>29</v>
      </c>
      <c r="H460" s="116">
        <f t="shared" si="264"/>
        <v>13.942307692307693</v>
      </c>
      <c r="I460" s="117"/>
      <c r="J460" s="117"/>
      <c r="K460" s="419"/>
      <c r="L460" s="419"/>
      <c r="M460" s="419"/>
      <c r="N460" s="94"/>
      <c r="O460" s="419"/>
      <c r="P460" s="2034"/>
      <c r="Q460" s="15"/>
      <c r="R460" s="1050"/>
      <c r="S460" s="15"/>
      <c r="T460" s="8"/>
      <c r="U460" s="8"/>
      <c r="V460" s="15"/>
      <c r="W460" s="1166"/>
      <c r="X460" s="18"/>
      <c r="Y460" s="18"/>
      <c r="Z460" s="1825"/>
    </row>
    <row r="461" spans="1:26" ht="31.5" customHeight="1" x14ac:dyDescent="0.25">
      <c r="B461" s="70">
        <v>1</v>
      </c>
      <c r="C461" s="12" t="s">
        <v>78</v>
      </c>
      <c r="D461" s="174"/>
      <c r="E461" s="2301">
        <v>300</v>
      </c>
      <c r="F461" s="174">
        <f t="shared" si="263"/>
        <v>25</v>
      </c>
      <c r="G461" s="174">
        <v>21</v>
      </c>
      <c r="H461" s="116">
        <f t="shared" si="264"/>
        <v>84</v>
      </c>
      <c r="I461" s="117"/>
      <c r="J461" s="117"/>
      <c r="K461" s="419"/>
      <c r="L461" s="419"/>
      <c r="M461" s="419"/>
      <c r="N461" s="94"/>
      <c r="O461" s="419"/>
      <c r="P461" s="2034"/>
      <c r="Q461" s="15"/>
      <c r="R461" s="1050"/>
      <c r="S461" s="15"/>
      <c r="T461" s="8"/>
      <c r="U461" s="8"/>
      <c r="V461" s="15"/>
      <c r="W461" s="1166"/>
      <c r="X461" s="18"/>
      <c r="Y461" s="18"/>
      <c r="Z461" s="1825"/>
    </row>
    <row r="462" spans="1:26" ht="31.5" customHeight="1" x14ac:dyDescent="0.25">
      <c r="B462" s="70">
        <v>1</v>
      </c>
      <c r="C462" s="12" t="s">
        <v>284</v>
      </c>
      <c r="D462" s="174"/>
      <c r="E462" s="2301">
        <v>800</v>
      </c>
      <c r="F462" s="174">
        <f t="shared" si="263"/>
        <v>67</v>
      </c>
      <c r="G462" s="174">
        <v>67</v>
      </c>
      <c r="H462" s="116">
        <f t="shared" si="264"/>
        <v>100</v>
      </c>
      <c r="I462" s="117"/>
      <c r="J462" s="117"/>
      <c r="K462" s="419"/>
      <c r="L462" s="419"/>
      <c r="M462" s="419"/>
      <c r="N462" s="94"/>
      <c r="O462" s="419"/>
      <c r="P462" s="2034"/>
      <c r="Q462" s="15"/>
      <c r="R462" s="1050"/>
      <c r="S462" s="15"/>
      <c r="T462" s="8"/>
      <c r="U462" s="8"/>
      <c r="V462" s="15"/>
      <c r="W462" s="1166"/>
      <c r="X462" s="18"/>
      <c r="Y462" s="18"/>
      <c r="Z462" s="1825"/>
    </row>
    <row r="463" spans="1:26" ht="31.5" customHeight="1" x14ac:dyDescent="0.25">
      <c r="B463" s="70">
        <v>1</v>
      </c>
      <c r="C463" s="12" t="s">
        <v>134</v>
      </c>
      <c r="D463" s="174"/>
      <c r="E463" s="2301">
        <v>500</v>
      </c>
      <c r="F463" s="174">
        <f t="shared" si="263"/>
        <v>42</v>
      </c>
      <c r="G463" s="174">
        <v>11</v>
      </c>
      <c r="H463" s="116">
        <f t="shared" si="264"/>
        <v>26.190476190476193</v>
      </c>
      <c r="I463" s="117"/>
      <c r="J463" s="117"/>
      <c r="K463" s="419"/>
      <c r="L463" s="419"/>
      <c r="M463" s="419"/>
      <c r="N463" s="94"/>
      <c r="O463" s="419"/>
      <c r="P463" s="2034"/>
      <c r="Q463" s="15"/>
      <c r="R463" s="1050"/>
      <c r="S463" s="15"/>
      <c r="T463" s="8"/>
      <c r="U463" s="8"/>
      <c r="V463" s="15"/>
      <c r="W463" s="1166"/>
      <c r="X463" s="18"/>
      <c r="Y463" s="18"/>
      <c r="Z463" s="1825"/>
    </row>
    <row r="464" spans="1:26" ht="31.5" customHeight="1" x14ac:dyDescent="0.25">
      <c r="B464" s="70">
        <v>1</v>
      </c>
      <c r="C464" s="12" t="s">
        <v>440</v>
      </c>
      <c r="D464" s="174"/>
      <c r="E464" s="2301"/>
      <c r="F464" s="174"/>
      <c r="G464" s="174"/>
      <c r="H464" s="116"/>
      <c r="I464" s="117"/>
      <c r="J464" s="117"/>
      <c r="K464" s="419"/>
      <c r="L464" s="419"/>
      <c r="M464" s="419"/>
      <c r="N464" s="94"/>
      <c r="O464" s="419"/>
      <c r="P464" s="2034"/>
      <c r="Q464" s="15"/>
      <c r="R464" s="1050"/>
      <c r="S464" s="15"/>
      <c r="T464" s="8"/>
      <c r="U464" s="8"/>
      <c r="V464" s="15"/>
      <c r="W464" s="1166"/>
      <c r="X464" s="18"/>
      <c r="Y464" s="18"/>
      <c r="Z464" s="1825"/>
    </row>
    <row r="465" spans="1:26" ht="31.5" customHeight="1" x14ac:dyDescent="0.25">
      <c r="B465" s="70">
        <v>1</v>
      </c>
      <c r="C465" s="12" t="s">
        <v>81</v>
      </c>
      <c r="D465" s="174"/>
      <c r="E465" s="2301">
        <v>80</v>
      </c>
      <c r="F465" s="174">
        <f>ROUND(E465/12*$C$4,0)</f>
        <v>7</v>
      </c>
      <c r="G465" s="174"/>
      <c r="H465" s="116">
        <f t="shared" si="264"/>
        <v>0</v>
      </c>
      <c r="I465" s="117"/>
      <c r="J465" s="117"/>
      <c r="K465" s="419"/>
      <c r="L465" s="419"/>
      <c r="M465" s="419"/>
      <c r="N465" s="94"/>
      <c r="O465" s="419"/>
      <c r="P465" s="2034"/>
      <c r="Q465" s="15"/>
      <c r="R465" s="1050"/>
      <c r="S465" s="15"/>
      <c r="T465" s="8"/>
      <c r="U465" s="8"/>
      <c r="V465" s="15"/>
      <c r="W465" s="1166"/>
      <c r="X465" s="18"/>
      <c r="Y465" s="18"/>
      <c r="Z465" s="1825"/>
    </row>
    <row r="466" spans="1:26" ht="31.5" customHeight="1" x14ac:dyDescent="0.25">
      <c r="B466" s="70">
        <v>1</v>
      </c>
      <c r="C466" s="12" t="s">
        <v>91</v>
      </c>
      <c r="D466" s="174"/>
      <c r="E466" s="2301">
        <v>70</v>
      </c>
      <c r="F466" s="174">
        <f>ROUND(E466/12*$C$4,0)</f>
        <v>6</v>
      </c>
      <c r="G466" s="174"/>
      <c r="H466" s="116">
        <f t="shared" si="264"/>
        <v>0</v>
      </c>
      <c r="I466" s="117"/>
      <c r="J466" s="117"/>
      <c r="K466" s="419"/>
      <c r="L466" s="419"/>
      <c r="M466" s="419"/>
      <c r="N466" s="94"/>
      <c r="O466" s="419"/>
      <c r="P466" s="2034"/>
      <c r="Q466" s="15"/>
      <c r="R466" s="1050"/>
      <c r="S466" s="15"/>
      <c r="T466" s="8"/>
      <c r="U466" s="8"/>
      <c r="V466" s="15"/>
      <c r="W466" s="1166"/>
      <c r="X466" s="18"/>
      <c r="Y466" s="18"/>
      <c r="Z466" s="1825"/>
    </row>
    <row r="467" spans="1:26" ht="31.5" customHeight="1" x14ac:dyDescent="0.25">
      <c r="B467" s="70">
        <v>1</v>
      </c>
      <c r="C467" s="12" t="s">
        <v>141</v>
      </c>
      <c r="D467" s="174"/>
      <c r="E467" s="2301">
        <v>250</v>
      </c>
      <c r="F467" s="174">
        <f t="shared" ref="F467:F475" si="265">ROUND(E467/12*$C$4,0)</f>
        <v>21</v>
      </c>
      <c r="G467" s="174">
        <v>29</v>
      </c>
      <c r="H467" s="116">
        <f t="shared" si="264"/>
        <v>138.0952380952381</v>
      </c>
      <c r="I467" s="117"/>
      <c r="J467" s="117"/>
      <c r="K467" s="419"/>
      <c r="L467" s="419"/>
      <c r="M467" s="419"/>
      <c r="N467" s="94"/>
      <c r="O467" s="419"/>
      <c r="P467" s="2034"/>
      <c r="Q467" s="15"/>
      <c r="R467" s="1050"/>
      <c r="S467" s="15"/>
      <c r="T467" s="8"/>
      <c r="U467" s="8"/>
      <c r="V467" s="15"/>
      <c r="W467" s="1166"/>
      <c r="X467" s="18"/>
      <c r="Y467" s="18"/>
      <c r="Z467" s="1825"/>
    </row>
    <row r="468" spans="1:26" ht="31.5" customHeight="1" x14ac:dyDescent="0.25">
      <c r="B468" s="70">
        <v>1</v>
      </c>
      <c r="C468" s="12" t="s">
        <v>103</v>
      </c>
      <c r="D468" s="174"/>
      <c r="E468" s="2301">
        <v>65</v>
      </c>
      <c r="F468" s="174">
        <f t="shared" si="265"/>
        <v>5</v>
      </c>
      <c r="G468" s="174">
        <v>1</v>
      </c>
      <c r="H468" s="116">
        <f t="shared" si="264"/>
        <v>20</v>
      </c>
      <c r="I468" s="117"/>
      <c r="J468" s="117"/>
      <c r="K468" s="419"/>
      <c r="L468" s="419"/>
      <c r="M468" s="419"/>
      <c r="N468" s="94"/>
      <c r="O468" s="419"/>
      <c r="P468" s="2034"/>
      <c r="Q468" s="15"/>
      <c r="R468" s="1050"/>
      <c r="S468" s="15"/>
      <c r="T468" s="8"/>
      <c r="U468" s="8"/>
      <c r="V468" s="15"/>
      <c r="W468" s="1166"/>
      <c r="X468" s="18"/>
      <c r="Y468" s="18"/>
      <c r="Z468" s="1825"/>
    </row>
    <row r="469" spans="1:26" ht="31.5" customHeight="1" x14ac:dyDescent="0.25">
      <c r="B469" s="70">
        <v>1</v>
      </c>
      <c r="C469" s="12" t="s">
        <v>133</v>
      </c>
      <c r="D469" s="174"/>
      <c r="E469" s="2301">
        <v>40</v>
      </c>
      <c r="F469" s="174">
        <f t="shared" si="265"/>
        <v>3</v>
      </c>
      <c r="G469" s="174">
        <v>2</v>
      </c>
      <c r="H469" s="116">
        <f t="shared" si="264"/>
        <v>66.666666666666657</v>
      </c>
      <c r="I469" s="117"/>
      <c r="J469" s="117"/>
      <c r="K469" s="419"/>
      <c r="L469" s="419"/>
      <c r="M469" s="419"/>
      <c r="N469" s="94"/>
      <c r="O469" s="419"/>
      <c r="P469" s="2034"/>
      <c r="Q469" s="15"/>
      <c r="R469" s="1050"/>
      <c r="S469" s="15"/>
      <c r="T469" s="8"/>
      <c r="U469" s="8"/>
      <c r="V469" s="15"/>
      <c r="W469" s="1166"/>
      <c r="X469" s="18"/>
      <c r="Y469" s="18"/>
      <c r="Z469" s="1825"/>
    </row>
    <row r="470" spans="1:26" ht="31.5" customHeight="1" x14ac:dyDescent="0.25">
      <c r="B470" s="70">
        <v>1</v>
      </c>
      <c r="C470" s="12" t="s">
        <v>294</v>
      </c>
      <c r="D470" s="174"/>
      <c r="E470" s="2301">
        <v>20</v>
      </c>
      <c r="F470" s="174">
        <f t="shared" si="265"/>
        <v>2</v>
      </c>
      <c r="G470" s="174"/>
      <c r="H470" s="116">
        <f t="shared" si="264"/>
        <v>0</v>
      </c>
      <c r="I470" s="117"/>
      <c r="J470" s="117"/>
      <c r="K470" s="419"/>
      <c r="L470" s="419"/>
      <c r="M470" s="419"/>
      <c r="N470" s="94"/>
      <c r="O470" s="419"/>
      <c r="P470" s="2034"/>
      <c r="Q470" s="15"/>
      <c r="R470" s="1050"/>
      <c r="S470" s="15"/>
      <c r="T470" s="8"/>
      <c r="U470" s="8"/>
      <c r="V470" s="15"/>
      <c r="W470" s="1166"/>
      <c r="X470" s="18"/>
      <c r="Y470" s="18"/>
      <c r="Z470" s="1825"/>
    </row>
    <row r="471" spans="1:26" ht="31.5" customHeight="1" x14ac:dyDescent="0.25">
      <c r="B471" s="70">
        <v>1</v>
      </c>
      <c r="C471" s="12" t="s">
        <v>107</v>
      </c>
      <c r="D471" s="174"/>
      <c r="E471" s="2301">
        <v>1800</v>
      </c>
      <c r="F471" s="174">
        <f t="shared" si="265"/>
        <v>150</v>
      </c>
      <c r="G471" s="174">
        <v>163</v>
      </c>
      <c r="H471" s="116">
        <f t="shared" si="264"/>
        <v>108.66666666666667</v>
      </c>
      <c r="I471" s="117"/>
      <c r="J471" s="117"/>
      <c r="K471" s="419"/>
      <c r="L471" s="419"/>
      <c r="M471" s="419"/>
      <c r="N471" s="94"/>
      <c r="O471" s="419"/>
      <c r="P471" s="2034"/>
      <c r="Q471" s="15"/>
      <c r="R471" s="1050"/>
      <c r="S471" s="15"/>
      <c r="T471" s="8"/>
      <c r="U471" s="8"/>
      <c r="V471" s="15"/>
      <c r="W471" s="1166"/>
      <c r="X471" s="18"/>
      <c r="Y471" s="18"/>
      <c r="Z471" s="1825"/>
    </row>
    <row r="472" spans="1:26" ht="31.5" customHeight="1" x14ac:dyDescent="0.25">
      <c r="B472" s="70">
        <v>1</v>
      </c>
      <c r="C472" s="12" t="s">
        <v>65</v>
      </c>
      <c r="D472" s="174"/>
      <c r="E472" s="2301">
        <v>350</v>
      </c>
      <c r="F472" s="174">
        <f t="shared" si="265"/>
        <v>29</v>
      </c>
      <c r="G472" s="174">
        <v>5</v>
      </c>
      <c r="H472" s="116">
        <f t="shared" si="264"/>
        <v>17.241379310344829</v>
      </c>
      <c r="I472" s="117"/>
      <c r="J472" s="117"/>
      <c r="K472" s="419"/>
      <c r="L472" s="419"/>
      <c r="M472" s="419"/>
      <c r="N472" s="94"/>
      <c r="O472" s="419"/>
      <c r="P472" s="2034"/>
      <c r="Q472" s="15"/>
      <c r="R472" s="1050"/>
      <c r="S472" s="15"/>
      <c r="T472" s="8"/>
      <c r="U472" s="8"/>
      <c r="V472" s="15"/>
      <c r="W472" s="1166"/>
      <c r="X472" s="18"/>
      <c r="Y472" s="18"/>
      <c r="Z472" s="1825"/>
    </row>
    <row r="473" spans="1:26" ht="31.5" customHeight="1" x14ac:dyDescent="0.25">
      <c r="B473" s="70">
        <v>1</v>
      </c>
      <c r="C473" s="12" t="s">
        <v>33</v>
      </c>
      <c r="D473" s="174"/>
      <c r="E473" s="2301">
        <v>120</v>
      </c>
      <c r="F473" s="174">
        <f t="shared" si="265"/>
        <v>10</v>
      </c>
      <c r="G473" s="174">
        <v>5</v>
      </c>
      <c r="H473" s="116">
        <f t="shared" si="264"/>
        <v>50</v>
      </c>
      <c r="I473" s="117"/>
      <c r="J473" s="117"/>
      <c r="K473" s="419"/>
      <c r="L473" s="419"/>
      <c r="M473" s="419"/>
      <c r="N473" s="94"/>
      <c r="O473" s="419"/>
      <c r="P473" s="2034"/>
      <c r="Q473" s="15"/>
      <c r="R473" s="1050"/>
      <c r="S473" s="15"/>
      <c r="T473" s="8"/>
      <c r="U473" s="8"/>
      <c r="V473" s="15"/>
      <c r="W473" s="1166"/>
      <c r="X473" s="18"/>
      <c r="Y473" s="18"/>
      <c r="Z473" s="1825"/>
    </row>
    <row r="474" spans="1:26" ht="31.5" customHeight="1" x14ac:dyDescent="0.25">
      <c r="B474" s="70">
        <v>1</v>
      </c>
      <c r="C474" s="12" t="s">
        <v>289</v>
      </c>
      <c r="D474" s="174"/>
      <c r="E474" s="2301">
        <v>30</v>
      </c>
      <c r="F474" s="178">
        <f t="shared" si="265"/>
        <v>3</v>
      </c>
      <c r="G474" s="174">
        <v>2</v>
      </c>
      <c r="H474" s="116">
        <f t="shared" si="264"/>
        <v>66.666666666666657</v>
      </c>
      <c r="I474" s="117"/>
      <c r="J474" s="117"/>
      <c r="K474" s="419"/>
      <c r="L474" s="419"/>
      <c r="M474" s="419"/>
      <c r="N474" s="94"/>
      <c r="O474" s="419"/>
      <c r="P474" s="2034"/>
      <c r="Q474" s="15"/>
      <c r="R474" s="1050"/>
      <c r="S474" s="15"/>
      <c r="T474" s="8"/>
      <c r="U474" s="8"/>
      <c r="V474" s="15"/>
      <c r="W474" s="1166"/>
      <c r="X474" s="18"/>
      <c r="Y474" s="18"/>
      <c r="Z474" s="1825"/>
    </row>
    <row r="475" spans="1:26" ht="31.5" customHeight="1" x14ac:dyDescent="0.25">
      <c r="B475" s="70">
        <v>1</v>
      </c>
      <c r="C475" s="12" t="s">
        <v>106</v>
      </c>
      <c r="D475" s="425"/>
      <c r="E475" s="2365">
        <v>2500</v>
      </c>
      <c r="F475" s="98">
        <f t="shared" si="265"/>
        <v>208</v>
      </c>
      <c r="G475" s="427">
        <v>89</v>
      </c>
      <c r="H475" s="116">
        <f t="shared" si="264"/>
        <v>42.788461538461533</v>
      </c>
      <c r="I475" s="117"/>
      <c r="J475" s="117"/>
      <c r="K475" s="419"/>
      <c r="L475" s="419"/>
      <c r="M475" s="419"/>
      <c r="N475" s="94"/>
      <c r="O475" s="419"/>
      <c r="P475" s="2034"/>
      <c r="Q475" s="15"/>
      <c r="R475" s="1050"/>
      <c r="S475" s="15"/>
      <c r="T475" s="8"/>
      <c r="U475" s="8"/>
      <c r="V475" s="15"/>
      <c r="W475" s="1166"/>
      <c r="X475" s="18"/>
      <c r="Y475" s="18"/>
      <c r="Z475" s="1825"/>
    </row>
    <row r="476" spans="1:26" ht="31.5" customHeight="1" x14ac:dyDescent="0.25">
      <c r="B476" s="70">
        <v>1</v>
      </c>
      <c r="C476" s="12" t="s">
        <v>72</v>
      </c>
      <c r="D476" s="174"/>
      <c r="E476" s="2301">
        <v>200</v>
      </c>
      <c r="F476" s="178">
        <f>ROUND(E476/12*$C$4,0)</f>
        <v>17</v>
      </c>
      <c r="G476" s="174"/>
      <c r="H476" s="116">
        <f t="shared" si="264"/>
        <v>0</v>
      </c>
      <c r="I476" s="117"/>
      <c r="J476" s="117"/>
      <c r="K476" s="419"/>
      <c r="L476" s="419"/>
      <c r="M476" s="419"/>
      <c r="N476" s="94"/>
      <c r="O476" s="419"/>
      <c r="P476" s="2034"/>
      <c r="Q476" s="15"/>
      <c r="R476" s="1050"/>
      <c r="S476" s="15"/>
      <c r="T476" s="8"/>
      <c r="U476" s="8"/>
      <c r="V476" s="15"/>
      <c r="W476" s="1166"/>
      <c r="X476" s="18"/>
      <c r="Y476" s="18"/>
      <c r="Z476" s="1825"/>
    </row>
    <row r="477" spans="1:26" ht="31.5" customHeight="1" x14ac:dyDescent="0.25">
      <c r="B477" s="70">
        <v>1</v>
      </c>
      <c r="C477" s="155" t="s">
        <v>165</v>
      </c>
      <c r="D477" s="2032"/>
      <c r="E477" s="2313">
        <f>E451</f>
        <v>14000</v>
      </c>
      <c r="F477" s="1959">
        <f t="shared" ref="F477:G477" si="266">F451</f>
        <v>1166</v>
      </c>
      <c r="G477" s="296">
        <f t="shared" si="266"/>
        <v>866</v>
      </c>
      <c r="H477" s="116">
        <f t="shared" si="264"/>
        <v>74.271012006861056</v>
      </c>
      <c r="I477" s="117"/>
      <c r="J477" s="117"/>
      <c r="K477" s="419"/>
      <c r="L477" s="419"/>
      <c r="M477" s="419"/>
      <c r="N477" s="94"/>
      <c r="O477" s="419"/>
      <c r="P477" s="2034"/>
      <c r="Q477" s="15">
        <v>8347.0400000000009</v>
      </c>
      <c r="R477" s="1050">
        <f t="shared" ref="R477" si="267">Q477/12*$C$4</f>
        <v>695.5866666666667</v>
      </c>
      <c r="S477" s="15">
        <f t="shared" ref="S477" si="268">W477-V477-T477</f>
        <v>511.93589999999995</v>
      </c>
      <c r="T477" s="8"/>
      <c r="U477" s="8">
        <f>S477-R477</f>
        <v>-183.65076666666675</v>
      </c>
      <c r="V477" s="15">
        <v>0</v>
      </c>
      <c r="W477" s="1166">
        <v>511.93589999999995</v>
      </c>
      <c r="X477" s="18"/>
      <c r="Y477" s="18"/>
      <c r="Z477" s="1825"/>
    </row>
    <row r="478" spans="1:26" ht="15" customHeight="1" thickBot="1" x14ac:dyDescent="0.3">
      <c r="A478" s="70">
        <v>1</v>
      </c>
      <c r="B478" s="70">
        <v>1</v>
      </c>
      <c r="C478" s="211" t="s">
        <v>166</v>
      </c>
      <c r="D478" s="424"/>
      <c r="E478" s="2351">
        <f>SUM(E451)</f>
        <v>14000</v>
      </c>
      <c r="F478" s="103">
        <f>SUM(F451)</f>
        <v>1166</v>
      </c>
      <c r="G478" s="103">
        <f>SUM(G451)</f>
        <v>866</v>
      </c>
      <c r="H478" s="103">
        <f>G478/F478*100</f>
        <v>74.271012006861056</v>
      </c>
      <c r="I478" s="104"/>
      <c r="J478" s="104"/>
      <c r="K478" s="375"/>
      <c r="L478" s="376"/>
      <c r="M478" s="376"/>
      <c r="N478" s="180"/>
      <c r="O478" s="376"/>
      <c r="P478" s="180"/>
      <c r="Q478" s="17">
        <f>SUM(Q477,Q456)</f>
        <v>19378.089600000003</v>
      </c>
      <c r="R478" s="1051">
        <f t="shared" ref="R478:W478" si="269">SUM(R477,R456)</f>
        <v>1614.8408000000002</v>
      </c>
      <c r="S478" s="17">
        <f t="shared" si="269"/>
        <v>1188.0864499999998</v>
      </c>
      <c r="T478" s="17">
        <f t="shared" si="269"/>
        <v>0</v>
      </c>
      <c r="U478" s="17">
        <f t="shared" si="269"/>
        <v>-426.75435000000027</v>
      </c>
      <c r="V478" s="17">
        <f t="shared" si="269"/>
        <v>0</v>
      </c>
      <c r="W478" s="1259">
        <f t="shared" si="269"/>
        <v>1188.0864499999998</v>
      </c>
      <c r="X478" s="17">
        <f>X455+X451</f>
        <v>65</v>
      </c>
      <c r="Y478" s="17" t="e">
        <f>Y455+Y451+#REF!</f>
        <v>#REF!</v>
      </c>
      <c r="Z478" s="17" t="e">
        <f>Z455+Z451+#REF!</f>
        <v>#REF!</v>
      </c>
    </row>
    <row r="479" spans="1:26" ht="15" customHeight="1" thickBot="1" x14ac:dyDescent="0.3">
      <c r="A479" s="70">
        <v>1</v>
      </c>
      <c r="B479" s="70">
        <v>1</v>
      </c>
      <c r="C479" s="164" t="s">
        <v>17</v>
      </c>
      <c r="D479" s="198"/>
      <c r="E479" s="2361"/>
      <c r="F479" s="274"/>
      <c r="G479" s="274"/>
      <c r="H479" s="199"/>
      <c r="I479" s="428"/>
      <c r="J479" s="429"/>
      <c r="K479" s="274"/>
      <c r="L479" s="199"/>
      <c r="M479" s="274">
        <f>SUM(M448)+M478</f>
        <v>436</v>
      </c>
      <c r="N479" s="199"/>
      <c r="O479" s="199"/>
      <c r="P479" s="199"/>
      <c r="Q479" s="14">
        <f>SUM(Q448)+Q478</f>
        <v>244999.78035504997</v>
      </c>
      <c r="R479" s="1054">
        <f>SUM(R448)+R478</f>
        <v>20416.648362920831</v>
      </c>
      <c r="S479" s="14">
        <f t="shared" ref="S479:S521" si="270">W479-V479-T479</f>
        <v>8702.4071899999999</v>
      </c>
      <c r="T479" s="14">
        <f>SUM(T448)+T478</f>
        <v>0</v>
      </c>
      <c r="U479" s="14">
        <f>SUM(U448)+U478</f>
        <v>-11714.241172920831</v>
      </c>
      <c r="V479" s="14">
        <f>SUM(V448)+V478</f>
        <v>0</v>
      </c>
      <c r="W479" s="1265">
        <f>SUM(W448)+W478</f>
        <v>8702.4071899999999</v>
      </c>
      <c r="X479" s="14"/>
      <c r="Y479" s="14" t="e">
        <f>SUM(Y448)+Y478</f>
        <v>#REF!</v>
      </c>
      <c r="Z479" s="14" t="e">
        <f>SUM(Z448)+Z478</f>
        <v>#REF!</v>
      </c>
    </row>
    <row r="480" spans="1:26" ht="17.25" customHeight="1" x14ac:dyDescent="0.25">
      <c r="A480" s="70">
        <v>1</v>
      </c>
      <c r="B480" s="70">
        <v>1</v>
      </c>
      <c r="C480" s="308"/>
      <c r="D480" s="308"/>
      <c r="E480" s="2385"/>
      <c r="F480" s="109"/>
      <c r="G480" s="182"/>
      <c r="H480" s="109"/>
      <c r="I480" s="430"/>
      <c r="J480" s="377"/>
      <c r="K480" s="182"/>
      <c r="L480" s="109"/>
      <c r="M480" s="109"/>
      <c r="N480" s="109"/>
      <c r="O480" s="109"/>
      <c r="P480" s="109"/>
      <c r="Q480" s="13"/>
      <c r="R480" s="1052"/>
      <c r="S480" s="13">
        <f t="shared" si="270"/>
        <v>0</v>
      </c>
      <c r="T480" s="13"/>
      <c r="U480" s="13"/>
      <c r="V480" s="13"/>
      <c r="W480" s="1267"/>
      <c r="X480" s="13"/>
      <c r="Y480" s="13"/>
      <c r="Z480" s="1823"/>
    </row>
    <row r="481" spans="1:26" ht="15" customHeight="1" x14ac:dyDescent="0.25">
      <c r="A481" s="70">
        <v>1</v>
      </c>
      <c r="B481" s="70">
        <v>1</v>
      </c>
      <c r="C481" s="1041" t="s">
        <v>203</v>
      </c>
      <c r="D481" s="87"/>
      <c r="E481" s="2386"/>
      <c r="F481" s="368"/>
      <c r="G481" s="369"/>
      <c r="H481" s="368"/>
      <c r="I481" s="370"/>
      <c r="J481" s="370"/>
      <c r="K481" s="371"/>
      <c r="L481" s="372"/>
      <c r="M481" s="372"/>
      <c r="N481" s="372"/>
      <c r="O481" s="372"/>
      <c r="P481" s="372"/>
      <c r="Q481" s="8"/>
      <c r="R481" s="1049"/>
      <c r="S481" s="8">
        <f t="shared" si="270"/>
        <v>0</v>
      </c>
      <c r="T481" s="8"/>
      <c r="U481" s="8"/>
      <c r="V481" s="8"/>
      <c r="W481" s="1166"/>
      <c r="X481" s="8"/>
      <c r="Y481" s="8"/>
      <c r="Z481" s="1820"/>
    </row>
    <row r="482" spans="1:26" ht="15" customHeight="1" x14ac:dyDescent="0.25">
      <c r="A482" s="70">
        <v>1</v>
      </c>
      <c r="B482" s="70">
        <v>1</v>
      </c>
      <c r="C482" s="403" t="s">
        <v>5</v>
      </c>
      <c r="D482" s="403"/>
      <c r="E482" s="2386"/>
      <c r="F482" s="368"/>
      <c r="G482" s="369"/>
      <c r="H482" s="368"/>
      <c r="I482" s="370"/>
      <c r="J482" s="370"/>
      <c r="K482" s="371"/>
      <c r="L482" s="372"/>
      <c r="M482" s="372"/>
      <c r="N482" s="372"/>
      <c r="O482" s="372"/>
      <c r="P482" s="372"/>
      <c r="Q482" s="8"/>
      <c r="R482" s="1049"/>
      <c r="S482" s="8">
        <f t="shared" si="270"/>
        <v>0</v>
      </c>
      <c r="T482" s="8"/>
      <c r="U482" s="8"/>
      <c r="V482" s="8"/>
      <c r="W482" s="1166"/>
      <c r="X482" s="8"/>
      <c r="Y482" s="8"/>
      <c r="Z482" s="1820"/>
    </row>
    <row r="483" spans="1:26" ht="15" customHeight="1" x14ac:dyDescent="0.25">
      <c r="A483" s="70">
        <v>1</v>
      </c>
      <c r="B483" s="70">
        <v>1</v>
      </c>
      <c r="C483" s="97" t="s">
        <v>155</v>
      </c>
      <c r="D483" s="97">
        <v>365</v>
      </c>
      <c r="E483" s="2362">
        <v>993</v>
      </c>
      <c r="F483" s="98">
        <f t="shared" ref="F483" si="271">E483/12*$C$4</f>
        <v>82.75</v>
      </c>
      <c r="G483" s="210">
        <v>3</v>
      </c>
      <c r="H483" s="98">
        <f>G483/F483*100</f>
        <v>3.6253776435045322</v>
      </c>
      <c r="I483" s="99">
        <v>12.5</v>
      </c>
      <c r="J483" s="99">
        <f>M483/G483</f>
        <v>12</v>
      </c>
      <c r="K483" s="101">
        <f>ROUND(E483*I483,0)</f>
        <v>12413</v>
      </c>
      <c r="L483" s="100">
        <f t="shared" ref="L483" si="272">ROUND(K483/12*$C$4,0)</f>
        <v>1034</v>
      </c>
      <c r="M483" s="100">
        <v>36</v>
      </c>
      <c r="N483" s="100">
        <f>M483/L483*100</f>
        <v>3.4816247582205029</v>
      </c>
      <c r="O483" s="172">
        <f>ROUND(K483/D483,0)</f>
        <v>34</v>
      </c>
      <c r="P483" s="100">
        <f>M483/$C$4*12/O483</f>
        <v>12.705882352941176</v>
      </c>
      <c r="Q483" s="15"/>
      <c r="R483" s="1050"/>
      <c r="S483" s="15">
        <f t="shared" si="270"/>
        <v>0</v>
      </c>
      <c r="T483" s="15"/>
      <c r="U483" s="15">
        <f>S483-R483</f>
        <v>0</v>
      </c>
      <c r="V483" s="15"/>
      <c r="W483" s="1284"/>
      <c r="X483" s="15"/>
      <c r="Y483" s="15"/>
      <c r="Z483" s="1821"/>
    </row>
    <row r="484" spans="1:26" ht="15" customHeight="1" thickBot="1" x14ac:dyDescent="0.3">
      <c r="A484" s="70">
        <v>1</v>
      </c>
      <c r="B484" s="70">
        <v>1</v>
      </c>
      <c r="C484" s="407" t="s">
        <v>7</v>
      </c>
      <c r="D484" s="431"/>
      <c r="E484" s="2387">
        <f>SUM(E483:E483)</f>
        <v>993</v>
      </c>
      <c r="F484" s="158">
        <f>SUM(F483:F483)</f>
        <v>82.75</v>
      </c>
      <c r="G484" s="242">
        <f>SUM(G483:G483)</f>
        <v>3</v>
      </c>
      <c r="H484" s="158">
        <f>G484/F484*100</f>
        <v>3.6253776435045322</v>
      </c>
      <c r="I484" s="159">
        <f>IF(E484=0,0,K484/E484)</f>
        <v>12.500503524672709</v>
      </c>
      <c r="J484" s="159">
        <f>M484/G484</f>
        <v>12</v>
      </c>
      <c r="K484" s="242">
        <f>SUM(K483:K483)</f>
        <v>12413</v>
      </c>
      <c r="L484" s="158">
        <f>SUM(L483:L483)</f>
        <v>1034</v>
      </c>
      <c r="M484" s="158">
        <f>SUM(M483:M483)</f>
        <v>36</v>
      </c>
      <c r="N484" s="162">
        <f>M484/L484*100</f>
        <v>3.4816247582205029</v>
      </c>
      <c r="O484" s="197">
        <f>SUM(O483)</f>
        <v>34</v>
      </c>
      <c r="P484" s="162">
        <f>M484/$C$4*12/O484</f>
        <v>12.705882352941176</v>
      </c>
      <c r="Q484" s="57">
        <v>21267.41778</v>
      </c>
      <c r="R484" s="1051">
        <f t="shared" ref="R484" si="273">Q484/12*$C$4</f>
        <v>1772.284815</v>
      </c>
      <c r="S484" s="57">
        <f t="shared" si="270"/>
        <v>142.82729999999998</v>
      </c>
      <c r="T484" s="57"/>
      <c r="U484" s="57">
        <f>S484-R484</f>
        <v>-1629.4575150000001</v>
      </c>
      <c r="V484" s="57">
        <v>-319.74644999999998</v>
      </c>
      <c r="W484" s="1174">
        <v>-176.91915</v>
      </c>
      <c r="X484" s="57">
        <v>1</v>
      </c>
      <c r="Y484" s="57">
        <v>17510.849999999999</v>
      </c>
      <c r="Z484" s="1824">
        <f>Y484/1000</f>
        <v>17.510849999999998</v>
      </c>
    </row>
    <row r="485" spans="1:26" ht="15" customHeight="1" thickBot="1" x14ac:dyDescent="0.3">
      <c r="A485" s="70">
        <v>1</v>
      </c>
      <c r="B485" s="70">
        <v>1</v>
      </c>
      <c r="C485" s="164" t="s">
        <v>17</v>
      </c>
      <c r="D485" s="198"/>
      <c r="E485" s="2373"/>
      <c r="F485" s="199"/>
      <c r="G485" s="274"/>
      <c r="H485" s="199"/>
      <c r="I485" s="429"/>
      <c r="J485" s="429"/>
      <c r="K485" s="274"/>
      <c r="L485" s="199"/>
      <c r="M485" s="199"/>
      <c r="N485" s="199"/>
      <c r="O485" s="199"/>
      <c r="P485" s="274"/>
      <c r="Q485" s="14">
        <f t="shared" ref="Q485" si="274">Q484</f>
        <v>21267.41778</v>
      </c>
      <c r="R485" s="1054">
        <f t="shared" ref="R485" si="275">R484</f>
        <v>1772.284815</v>
      </c>
      <c r="S485" s="14">
        <f t="shared" si="270"/>
        <v>142.82729999999998</v>
      </c>
      <c r="T485" s="14"/>
      <c r="U485" s="14">
        <f t="shared" ref="U485:Z485" si="276">U484</f>
        <v>-1629.4575150000001</v>
      </c>
      <c r="V485" s="14">
        <f t="shared" si="276"/>
        <v>-319.74644999999998</v>
      </c>
      <c r="W485" s="1265">
        <f t="shared" si="276"/>
        <v>-176.91915</v>
      </c>
      <c r="X485" s="14">
        <f t="shared" si="276"/>
        <v>1</v>
      </c>
      <c r="Y485" s="14">
        <f t="shared" si="276"/>
        <v>17510.849999999999</v>
      </c>
      <c r="Z485" s="14">
        <f t="shared" si="276"/>
        <v>17.510849999999998</v>
      </c>
    </row>
    <row r="486" spans="1:26" ht="15.75" customHeight="1" x14ac:dyDescent="0.25">
      <c r="A486" s="70">
        <v>1</v>
      </c>
      <c r="B486" s="70">
        <v>1</v>
      </c>
      <c r="C486" s="308"/>
      <c r="D486" s="308"/>
      <c r="E486" s="2292"/>
      <c r="F486" s="109"/>
      <c r="G486" s="182"/>
      <c r="H486" s="109"/>
      <c r="I486" s="377"/>
      <c r="J486" s="377"/>
      <c r="K486" s="182"/>
      <c r="L486" s="109"/>
      <c r="M486" s="109"/>
      <c r="N486" s="109"/>
      <c r="O486" s="109"/>
      <c r="P486" s="182"/>
      <c r="Q486" s="13"/>
      <c r="R486" s="1052"/>
      <c r="S486" s="13">
        <f t="shared" si="270"/>
        <v>0</v>
      </c>
      <c r="T486" s="13"/>
      <c r="U486" s="13"/>
      <c r="V486" s="13"/>
      <c r="W486" s="1267"/>
      <c r="X486" s="13"/>
      <c r="Y486" s="13"/>
      <c r="Z486" s="1823"/>
    </row>
    <row r="487" spans="1:26" ht="39" customHeight="1" x14ac:dyDescent="0.25">
      <c r="A487" s="70">
        <v>1</v>
      </c>
      <c r="B487" s="70">
        <v>1</v>
      </c>
      <c r="C487" s="1041" t="s">
        <v>379</v>
      </c>
      <c r="D487" s="87"/>
      <c r="E487" s="781"/>
      <c r="F487" s="368"/>
      <c r="G487" s="369"/>
      <c r="H487" s="368"/>
      <c r="I487" s="370"/>
      <c r="J487" s="370"/>
      <c r="K487" s="371"/>
      <c r="L487" s="372"/>
      <c r="M487" s="372"/>
      <c r="N487" s="372"/>
      <c r="O487" s="372"/>
      <c r="P487" s="371"/>
      <c r="Q487" s="8"/>
      <c r="R487" s="1049"/>
      <c r="S487" s="8">
        <f t="shared" si="270"/>
        <v>0</v>
      </c>
      <c r="T487" s="8"/>
      <c r="U487" s="8"/>
      <c r="V487" s="8"/>
      <c r="W487" s="1166"/>
      <c r="X487" s="8"/>
      <c r="Y487" s="8"/>
      <c r="Z487" s="1820"/>
    </row>
    <row r="488" spans="1:26" ht="15" customHeight="1" x14ac:dyDescent="0.25">
      <c r="A488" s="70">
        <v>1</v>
      </c>
      <c r="B488" s="70">
        <v>1</v>
      </c>
      <c r="C488" s="403" t="s">
        <v>5</v>
      </c>
      <c r="D488" s="403"/>
      <c r="E488" s="781"/>
      <c r="F488" s="368"/>
      <c r="G488" s="369"/>
      <c r="H488" s="368"/>
      <c r="I488" s="370"/>
      <c r="J488" s="370"/>
      <c r="K488" s="371"/>
      <c r="L488" s="372"/>
      <c r="M488" s="372"/>
      <c r="N488" s="372"/>
      <c r="O488" s="372"/>
      <c r="P488" s="371"/>
      <c r="Q488" s="8"/>
      <c r="R488" s="1049"/>
      <c r="S488" s="8">
        <f t="shared" si="270"/>
        <v>0</v>
      </c>
      <c r="T488" s="8"/>
      <c r="U488" s="8"/>
      <c r="V488" s="8"/>
      <c r="W488" s="1166"/>
      <c r="X488" s="8"/>
      <c r="Y488" s="8"/>
      <c r="Z488" s="1820"/>
    </row>
    <row r="489" spans="1:26" ht="15" customHeight="1" x14ac:dyDescent="0.25">
      <c r="A489" s="70">
        <v>1</v>
      </c>
      <c r="B489" s="70">
        <v>1</v>
      </c>
      <c r="C489" s="91" t="s">
        <v>77</v>
      </c>
      <c r="D489" s="97">
        <v>320</v>
      </c>
      <c r="E489" s="2357">
        <v>210</v>
      </c>
      <c r="F489" s="98">
        <f t="shared" ref="F489" si="277">E489/12*$C$4</f>
        <v>17.5</v>
      </c>
      <c r="G489" s="210">
        <v>12</v>
      </c>
      <c r="H489" s="98">
        <f>IF(F489=0,0,G489/F489*100)</f>
        <v>68.571428571428569</v>
      </c>
      <c r="I489" s="99">
        <v>10</v>
      </c>
      <c r="J489" s="93">
        <f>M489/G489</f>
        <v>9.25</v>
      </c>
      <c r="K489" s="94">
        <f>ROUND(E489*I489,0)</f>
        <v>2100</v>
      </c>
      <c r="L489" s="94">
        <f t="shared" ref="L489" si="278">ROUND(K489/12*$C$4,0)</f>
        <v>175</v>
      </c>
      <c r="M489" s="100">
        <v>111</v>
      </c>
      <c r="N489" s="94">
        <f>M489/L489*100</f>
        <v>63.428571428571423</v>
      </c>
      <c r="O489" s="94">
        <f>ROUND(K489/D489,0)</f>
        <v>7</v>
      </c>
      <c r="P489" s="100">
        <f>M489/$C$4*12/O489</f>
        <v>190.28571428571428</v>
      </c>
      <c r="Q489" s="15"/>
      <c r="R489" s="1051"/>
      <c r="S489" s="17">
        <f t="shared" si="270"/>
        <v>0</v>
      </c>
      <c r="T489" s="17"/>
      <c r="U489" s="17">
        <f>S489-R489</f>
        <v>0</v>
      </c>
      <c r="V489" s="17"/>
      <c r="W489" s="1259"/>
      <c r="X489" s="17"/>
      <c r="Y489" s="17"/>
      <c r="Z489" s="1822"/>
    </row>
    <row r="490" spans="1:26" ht="15" customHeight="1" x14ac:dyDescent="0.25">
      <c r="A490" s="70">
        <v>1</v>
      </c>
      <c r="B490" s="70">
        <v>1</v>
      </c>
      <c r="C490" s="102" t="s">
        <v>7</v>
      </c>
      <c r="D490" s="374"/>
      <c r="E490" s="2351">
        <f>SUM(E489:E489)</f>
        <v>210</v>
      </c>
      <c r="F490" s="103">
        <f>SUM(F489:F489)</f>
        <v>17.5</v>
      </c>
      <c r="G490" s="103">
        <f>SUM(G489:G489)</f>
        <v>12</v>
      </c>
      <c r="H490" s="103">
        <f>G490/F490*100</f>
        <v>68.571428571428569</v>
      </c>
      <c r="I490" s="104">
        <f>IF(E490=0,0,K490/E490)</f>
        <v>10</v>
      </c>
      <c r="J490" s="104">
        <f>M490/G490</f>
        <v>9.25</v>
      </c>
      <c r="K490" s="103">
        <f>SUM(K489:K489)</f>
        <v>2100</v>
      </c>
      <c r="L490" s="103">
        <f>SUM(L489:L489)</f>
        <v>175</v>
      </c>
      <c r="M490" s="103">
        <f>SUM(M489:M489)</f>
        <v>111</v>
      </c>
      <c r="N490" s="180">
        <f>M490/L490*100</f>
        <v>63.428571428571423</v>
      </c>
      <c r="O490" s="279">
        <f>SUM(O489:O489)</f>
        <v>7</v>
      </c>
      <c r="P490" s="180">
        <f>M490/$C$4*12/O490</f>
        <v>190.28571428571428</v>
      </c>
      <c r="Q490" s="17">
        <v>8839.5831999999991</v>
      </c>
      <c r="R490" s="1051">
        <f t="shared" ref="R490" si="279">Q490/12*$C$4</f>
        <v>736.63193333333322</v>
      </c>
      <c r="S490" s="17">
        <f t="shared" si="270"/>
        <v>440.50440000000003</v>
      </c>
      <c r="T490" s="17"/>
      <c r="U490" s="17">
        <f>S490-R490</f>
        <v>-296.12753333333319</v>
      </c>
      <c r="V490" s="17">
        <v>0</v>
      </c>
      <c r="W490" s="1259">
        <v>440.50440000000003</v>
      </c>
      <c r="X490" s="17">
        <v>4</v>
      </c>
      <c r="Y490" s="17">
        <v>193164.12000000002</v>
      </c>
      <c r="Z490" s="1822">
        <f>Y490/1000</f>
        <v>193.16412000000003</v>
      </c>
    </row>
    <row r="491" spans="1:26" ht="15" customHeight="1" x14ac:dyDescent="0.25">
      <c r="A491" s="70">
        <v>1</v>
      </c>
      <c r="B491" s="70">
        <v>1</v>
      </c>
      <c r="C491" s="432" t="s">
        <v>31</v>
      </c>
      <c r="D491" s="411"/>
      <c r="E491" s="2292"/>
      <c r="F491" s="109"/>
      <c r="G491" s="182"/>
      <c r="H491" s="109"/>
      <c r="I491" s="108"/>
      <c r="J491" s="108"/>
      <c r="K491" s="433"/>
      <c r="L491" s="410"/>
      <c r="M491" s="410"/>
      <c r="N491" s="136"/>
      <c r="O491" s="281"/>
      <c r="P491" s="153"/>
      <c r="Q491" s="13"/>
      <c r="R491" s="1052"/>
      <c r="S491" s="13">
        <f t="shared" si="270"/>
        <v>0</v>
      </c>
      <c r="T491" s="13"/>
      <c r="U491" s="13"/>
      <c r="V491" s="13"/>
      <c r="W491" s="1267"/>
      <c r="X491" s="13"/>
      <c r="Y491" s="13"/>
      <c r="Z491" s="1823"/>
    </row>
    <row r="492" spans="1:26" ht="15" customHeight="1" x14ac:dyDescent="0.25">
      <c r="A492" s="70">
        <v>1</v>
      </c>
      <c r="B492" s="70">
        <v>1</v>
      </c>
      <c r="C492" s="218" t="s">
        <v>183</v>
      </c>
      <c r="D492" s="434"/>
      <c r="E492" s="2301"/>
      <c r="F492" s="92"/>
      <c r="G492" s="223"/>
      <c r="H492" s="116"/>
      <c r="I492" s="117"/>
      <c r="J492" s="117"/>
      <c r="K492" s="435"/>
      <c r="L492" s="419"/>
      <c r="M492" s="419"/>
      <c r="N492" s="94"/>
      <c r="O492" s="286"/>
      <c r="P492" s="100"/>
      <c r="Q492" s="8"/>
      <c r="R492" s="1049"/>
      <c r="S492" s="8">
        <f t="shared" si="270"/>
        <v>0</v>
      </c>
      <c r="T492" s="8"/>
      <c r="U492" s="8"/>
      <c r="V492" s="8"/>
      <c r="W492" s="1166"/>
      <c r="X492" s="8"/>
      <c r="Y492" s="8"/>
      <c r="Z492" s="1820"/>
    </row>
    <row r="493" spans="1:26" ht="15" customHeight="1" x14ac:dyDescent="0.25">
      <c r="A493" s="70">
        <v>1</v>
      </c>
      <c r="B493" s="70">
        <v>1</v>
      </c>
      <c r="C493" s="120" t="s">
        <v>77</v>
      </c>
      <c r="D493" s="434">
        <v>240</v>
      </c>
      <c r="E493" s="2301">
        <v>200</v>
      </c>
      <c r="F493" s="92">
        <f>ROUND(E493/12*$C$4,0)</f>
        <v>17</v>
      </c>
      <c r="G493" s="436">
        <v>17</v>
      </c>
      <c r="H493" s="92">
        <f>G493/F493*100</f>
        <v>100</v>
      </c>
      <c r="I493" s="145">
        <v>10</v>
      </c>
      <c r="J493" s="93">
        <f>M493/G493</f>
        <v>8.6470588235294112</v>
      </c>
      <c r="K493" s="129">
        <f>ROUND(E493*I493,0)</f>
        <v>2000</v>
      </c>
      <c r="L493" s="94">
        <f t="shared" ref="L493" si="280">ROUND(K493/12*$C$4,0)</f>
        <v>167</v>
      </c>
      <c r="M493" s="94">
        <v>147</v>
      </c>
      <c r="N493" s="94">
        <f>M493/L493*100</f>
        <v>88.023952095808383</v>
      </c>
      <c r="O493" s="137">
        <f>ROUND(K493/D493,0)</f>
        <v>8</v>
      </c>
      <c r="P493" s="94">
        <f>M493/$C$4*12/O493</f>
        <v>220.5</v>
      </c>
      <c r="Q493" s="8"/>
      <c r="R493" s="1049"/>
      <c r="S493" s="8">
        <f t="shared" si="270"/>
        <v>0</v>
      </c>
      <c r="T493" s="8"/>
      <c r="U493" s="8">
        <f>S493-R493</f>
        <v>0</v>
      </c>
      <c r="V493" s="8"/>
      <c r="W493" s="1166"/>
      <c r="X493" s="8"/>
      <c r="Y493" s="8"/>
      <c r="Z493" s="1820"/>
    </row>
    <row r="494" spans="1:26" ht="15" customHeight="1" x14ac:dyDescent="0.25">
      <c r="A494" s="70">
        <v>1</v>
      </c>
      <c r="B494" s="70">
        <v>1</v>
      </c>
      <c r="C494" s="146" t="s">
        <v>90</v>
      </c>
      <c r="D494" s="413"/>
      <c r="E494" s="2353">
        <f>SUM(E493:E493)</f>
        <v>200</v>
      </c>
      <c r="F494" s="156">
        <f>SUM(F493:F493)</f>
        <v>17</v>
      </c>
      <c r="G494" s="156">
        <f>SUM(G493:G493)</f>
        <v>17</v>
      </c>
      <c r="H494" s="156">
        <f>G494/F494*100</f>
        <v>100</v>
      </c>
      <c r="I494" s="131">
        <f>IF(E494=0,0,K494/E494)</f>
        <v>10</v>
      </c>
      <c r="J494" s="99">
        <f>M494/G494</f>
        <v>8.6470588235294112</v>
      </c>
      <c r="K494" s="156">
        <f>SUM(K493:K493)</f>
        <v>2000</v>
      </c>
      <c r="L494" s="156">
        <f>SUM(L493:L493)</f>
        <v>167</v>
      </c>
      <c r="M494" s="156">
        <f>SUM(M493:M493)</f>
        <v>147</v>
      </c>
      <c r="N494" s="100">
        <f>M494/L494*100</f>
        <v>88.023952095808383</v>
      </c>
      <c r="O494" s="156">
        <f>SUM(O493:O493)</f>
        <v>8</v>
      </c>
      <c r="P494" s="100">
        <f>M494/$C$4*12/O494</f>
        <v>220.5</v>
      </c>
      <c r="Q494" s="15"/>
      <c r="R494" s="1050"/>
      <c r="S494" s="15">
        <f t="shared" si="270"/>
        <v>0</v>
      </c>
      <c r="T494" s="15"/>
      <c r="U494" s="15"/>
      <c r="V494" s="15"/>
      <c r="W494" s="1284"/>
      <c r="X494" s="15"/>
      <c r="Y494" s="15"/>
      <c r="Z494" s="1821"/>
    </row>
    <row r="495" spans="1:26" ht="15" customHeight="1" x14ac:dyDescent="0.25">
      <c r="A495" s="70">
        <v>1</v>
      </c>
      <c r="B495" s="70">
        <v>1</v>
      </c>
      <c r="C495" s="358" t="s">
        <v>316</v>
      </c>
      <c r="D495" s="374"/>
      <c r="E495" s="2351">
        <f>SUM(E494)</f>
        <v>200</v>
      </c>
      <c r="F495" s="103">
        <f>SUM(F494)</f>
        <v>17</v>
      </c>
      <c r="G495" s="103">
        <f>SUM(G494)</f>
        <v>17</v>
      </c>
      <c r="H495" s="103">
        <f>G495/F495*100</f>
        <v>100</v>
      </c>
      <c r="I495" s="103">
        <f>IF(E495=0,0,K495/E495)</f>
        <v>10</v>
      </c>
      <c r="J495" s="103">
        <f>M495/G495</f>
        <v>8.6470588235294112</v>
      </c>
      <c r="K495" s="179">
        <f>SUM(K494)</f>
        <v>2000</v>
      </c>
      <c r="L495" s="103">
        <f>SUM(L494)</f>
        <v>167</v>
      </c>
      <c r="M495" s="103">
        <f>SUM(M494)</f>
        <v>147</v>
      </c>
      <c r="N495" s="103">
        <f>M495/L495*100</f>
        <v>88.023952095808383</v>
      </c>
      <c r="O495" s="103">
        <f>SUM(O494)</f>
        <v>8</v>
      </c>
      <c r="P495" s="103">
        <f>SUM(P494)</f>
        <v>220.5</v>
      </c>
      <c r="Q495" s="17">
        <v>3363.8695999999995</v>
      </c>
      <c r="R495" s="1051">
        <f t="shared" ref="R495" si="281">Q495/12*$C$4</f>
        <v>280.32246666666663</v>
      </c>
      <c r="S495" s="17">
        <f t="shared" si="270"/>
        <v>276.50279999999998</v>
      </c>
      <c r="T495" s="17"/>
      <c r="U495" s="17">
        <f>S495-R495</f>
        <v>-3.8196666666666488</v>
      </c>
      <c r="V495" s="17">
        <v>0</v>
      </c>
      <c r="W495" s="1259">
        <v>276.50279999999998</v>
      </c>
      <c r="X495" s="17"/>
      <c r="Y495" s="17"/>
      <c r="Z495" s="1822"/>
    </row>
    <row r="496" spans="1:26" ht="30" customHeight="1" x14ac:dyDescent="0.25">
      <c r="A496" s="70">
        <v>1</v>
      </c>
      <c r="B496" s="70">
        <v>1</v>
      </c>
      <c r="C496" s="256" t="s">
        <v>14</v>
      </c>
      <c r="D496" s="256"/>
      <c r="E496" s="2292"/>
      <c r="F496" s="109"/>
      <c r="G496" s="182"/>
      <c r="H496" s="109"/>
      <c r="I496" s="108"/>
      <c r="J496" s="108"/>
      <c r="K496" s="433"/>
      <c r="L496" s="410"/>
      <c r="M496" s="410"/>
      <c r="N496" s="410"/>
      <c r="O496" s="410"/>
      <c r="P496" s="410"/>
      <c r="Q496" s="13"/>
      <c r="R496" s="1052"/>
      <c r="S496" s="13">
        <f t="shared" si="270"/>
        <v>0</v>
      </c>
      <c r="T496" s="13"/>
      <c r="U496" s="13"/>
      <c r="V496" s="13"/>
      <c r="W496" s="1267"/>
      <c r="X496" s="13"/>
      <c r="Y496" s="13"/>
      <c r="Z496" s="1823"/>
    </row>
    <row r="497" spans="1:27" ht="15" customHeight="1" x14ac:dyDescent="0.25">
      <c r="A497" s="70">
        <v>1</v>
      </c>
      <c r="B497" s="70">
        <v>1</v>
      </c>
      <c r="C497" s="120" t="s">
        <v>198</v>
      </c>
      <c r="D497" s="120"/>
      <c r="E497" s="2301">
        <f>SUM(E499)</f>
        <v>3850</v>
      </c>
      <c r="F497" s="92">
        <f>SUM(F499)</f>
        <v>321</v>
      </c>
      <c r="G497" s="436">
        <f>SUM(G499)</f>
        <v>171</v>
      </c>
      <c r="H497" s="174">
        <f>G497/F497*100</f>
        <v>53.271028037383175</v>
      </c>
      <c r="I497" s="117"/>
      <c r="J497" s="117"/>
      <c r="K497" s="435"/>
      <c r="L497" s="419"/>
      <c r="M497" s="419"/>
      <c r="N497" s="419"/>
      <c r="O497" s="419"/>
      <c r="P497" s="437"/>
      <c r="Q497" s="8"/>
      <c r="R497" s="1049"/>
      <c r="S497" s="8">
        <f t="shared" si="270"/>
        <v>0</v>
      </c>
      <c r="T497" s="8"/>
      <c r="U497" s="8">
        <f>S497-R497</f>
        <v>0</v>
      </c>
      <c r="V497" s="8"/>
      <c r="W497" s="1166"/>
      <c r="X497" s="1735">
        <f>X499</f>
        <v>1</v>
      </c>
      <c r="Y497" s="1735">
        <f t="shared" ref="Y497:Z497" si="282">Y499</f>
        <v>491.4</v>
      </c>
      <c r="Z497" s="1735">
        <f t="shared" si="282"/>
        <v>0.4914</v>
      </c>
    </row>
    <row r="498" spans="1:27" ht="15" customHeight="1" x14ac:dyDescent="0.25">
      <c r="A498" s="70">
        <v>1</v>
      </c>
      <c r="B498" s="70">
        <v>1</v>
      </c>
      <c r="C498" s="120" t="s">
        <v>159</v>
      </c>
      <c r="D498" s="120"/>
      <c r="E498" s="2301"/>
      <c r="F498" s="174"/>
      <c r="G498" s="436"/>
      <c r="H498" s="174"/>
      <c r="I498" s="117"/>
      <c r="J498" s="117"/>
      <c r="K498" s="435"/>
      <c r="L498" s="419"/>
      <c r="M498" s="419"/>
      <c r="N498" s="419"/>
      <c r="O498" s="419"/>
      <c r="P498" s="437"/>
      <c r="Q498" s="8"/>
      <c r="R498" s="1049"/>
      <c r="S498" s="8">
        <f t="shared" si="270"/>
        <v>0</v>
      </c>
      <c r="T498" s="8"/>
      <c r="U498" s="8"/>
      <c r="V498" s="8"/>
      <c r="W498" s="1166"/>
      <c r="X498" s="1735"/>
      <c r="Y498" s="1735"/>
      <c r="Z498" s="1830"/>
    </row>
    <row r="499" spans="1:27" ht="15" customHeight="1" x14ac:dyDescent="0.25">
      <c r="A499" s="70">
        <v>1</v>
      </c>
      <c r="B499" s="70">
        <v>1</v>
      </c>
      <c r="C499" s="120" t="s">
        <v>293</v>
      </c>
      <c r="D499" s="120"/>
      <c r="E499" s="2301">
        <v>3850</v>
      </c>
      <c r="F499" s="92">
        <f>ROUND(E499/12*$C$4,0)</f>
        <v>321</v>
      </c>
      <c r="G499" s="320">
        <v>171</v>
      </c>
      <c r="H499" s="92">
        <f>G499/F499*100</f>
        <v>53.271028037383175</v>
      </c>
      <c r="I499" s="117"/>
      <c r="J499" s="117"/>
      <c r="K499" s="435"/>
      <c r="L499" s="419"/>
      <c r="M499" s="419"/>
      <c r="N499" s="419"/>
      <c r="O499" s="419"/>
      <c r="P499" s="437"/>
      <c r="Q499" s="8"/>
      <c r="R499" s="1049"/>
      <c r="S499" s="8">
        <f t="shared" si="270"/>
        <v>0</v>
      </c>
      <c r="T499" s="8"/>
      <c r="U499" s="8">
        <f>S499-R499</f>
        <v>0</v>
      </c>
      <c r="V499" s="8"/>
      <c r="W499" s="1166"/>
      <c r="X499" s="1735">
        <v>1</v>
      </c>
      <c r="Y499" s="1735">
        <v>491.4</v>
      </c>
      <c r="Z499" s="1830">
        <f>Y499/1000</f>
        <v>0.4914</v>
      </c>
    </row>
    <row r="500" spans="1:27" ht="30" customHeight="1" x14ac:dyDescent="0.25">
      <c r="A500" s="70">
        <v>1</v>
      </c>
      <c r="B500" s="70">
        <v>1</v>
      </c>
      <c r="C500" s="120" t="s">
        <v>157</v>
      </c>
      <c r="D500" s="120"/>
      <c r="E500" s="2301"/>
      <c r="F500" s="174"/>
      <c r="G500" s="436"/>
      <c r="H500" s="174"/>
      <c r="I500" s="117"/>
      <c r="J500" s="117"/>
      <c r="K500" s="435"/>
      <c r="L500" s="419"/>
      <c r="M500" s="419"/>
      <c r="N500" s="419"/>
      <c r="O500" s="419"/>
      <c r="P500" s="437"/>
      <c r="Q500" s="8"/>
      <c r="R500" s="1049"/>
      <c r="S500" s="8">
        <f t="shared" si="270"/>
        <v>0</v>
      </c>
      <c r="T500" s="8"/>
      <c r="U500" s="8"/>
      <c r="V500" s="8"/>
      <c r="W500" s="1166"/>
      <c r="X500" s="8"/>
      <c r="Y500" s="8"/>
      <c r="Z500" s="1820"/>
    </row>
    <row r="501" spans="1:27" ht="30.75" customHeight="1" x14ac:dyDescent="0.25">
      <c r="A501" s="70">
        <v>1</v>
      </c>
      <c r="B501" s="70">
        <v>1</v>
      </c>
      <c r="C501" s="150" t="s">
        <v>158</v>
      </c>
      <c r="D501" s="150"/>
      <c r="E501" s="2357"/>
      <c r="F501" s="178"/>
      <c r="G501" s="178"/>
      <c r="H501" s="178"/>
      <c r="I501" s="131"/>
      <c r="J501" s="131"/>
      <c r="K501" s="438"/>
      <c r="L501" s="439"/>
      <c r="M501" s="439"/>
      <c r="N501" s="439"/>
      <c r="O501" s="439"/>
      <c r="P501" s="440"/>
      <c r="Q501" s="15"/>
      <c r="R501" s="1050"/>
      <c r="S501" s="15">
        <f t="shared" si="270"/>
        <v>0</v>
      </c>
      <c r="T501" s="15"/>
      <c r="U501" s="15"/>
      <c r="V501" s="15"/>
      <c r="W501" s="1284"/>
      <c r="X501" s="15"/>
      <c r="Y501" s="15"/>
      <c r="Z501" s="1821"/>
    </row>
    <row r="502" spans="1:27" ht="15" customHeight="1" thickBot="1" x14ac:dyDescent="0.3">
      <c r="A502" s="70">
        <v>1</v>
      </c>
      <c r="B502" s="70">
        <v>1</v>
      </c>
      <c r="C502" s="310" t="s">
        <v>166</v>
      </c>
      <c r="D502" s="310"/>
      <c r="E502" s="2354">
        <f>E497</f>
        <v>3850</v>
      </c>
      <c r="F502" s="158">
        <f>F497</f>
        <v>321</v>
      </c>
      <c r="G502" s="158">
        <f>G497</f>
        <v>171</v>
      </c>
      <c r="H502" s="158">
        <f>G502/F502*100</f>
        <v>53.271028037383175</v>
      </c>
      <c r="I502" s="441"/>
      <c r="J502" s="441"/>
      <c r="K502" s="442"/>
      <c r="L502" s="443"/>
      <c r="M502" s="443"/>
      <c r="N502" s="443"/>
      <c r="O502" s="443"/>
      <c r="P502" s="443"/>
      <c r="Q502" s="57">
        <v>2275.9274999999998</v>
      </c>
      <c r="R502" s="1051">
        <f t="shared" ref="R502" si="283">Q502/12*$C$4</f>
        <v>189.66062499999998</v>
      </c>
      <c r="S502" s="57">
        <f t="shared" si="270"/>
        <v>101.08664999999999</v>
      </c>
      <c r="T502" s="57"/>
      <c r="U502" s="57">
        <f>S502-R502</f>
        <v>-88.57397499999999</v>
      </c>
      <c r="V502" s="57">
        <v>-0.83538000000000001</v>
      </c>
      <c r="W502" s="1174">
        <v>100.25126999999999</v>
      </c>
      <c r="X502" s="57">
        <f>X497</f>
        <v>1</v>
      </c>
      <c r="Y502" s="57">
        <f t="shared" ref="Y502:Z502" si="284">Y497+Y501</f>
        <v>491.4</v>
      </c>
      <c r="Z502" s="57">
        <f t="shared" si="284"/>
        <v>0.4914</v>
      </c>
    </row>
    <row r="503" spans="1:27" s="79" customFormat="1" ht="15" customHeight="1" thickBot="1" x14ac:dyDescent="0.3">
      <c r="A503" s="70">
        <v>1</v>
      </c>
      <c r="B503" s="70">
        <v>1</v>
      </c>
      <c r="C503" s="164" t="s">
        <v>17</v>
      </c>
      <c r="D503" s="198"/>
      <c r="E503" s="2361"/>
      <c r="F503" s="199"/>
      <c r="G503" s="199"/>
      <c r="H503" s="199"/>
      <c r="I503" s="429"/>
      <c r="J503" s="429"/>
      <c r="K503" s="274"/>
      <c r="L503" s="199"/>
      <c r="M503" s="199">
        <f>SUM(M502,M495,M490)</f>
        <v>258</v>
      </c>
      <c r="N503" s="199"/>
      <c r="O503" s="199"/>
      <c r="P503" s="199"/>
      <c r="Q503" s="14">
        <f t="shared" ref="Q503" si="285">SUM(Q502,Q495,Q490)</f>
        <v>14479.380299999999</v>
      </c>
      <c r="R503" s="1054">
        <f t="shared" ref="R503" si="286">SUM(R502,R495,R490)</f>
        <v>1206.6150249999998</v>
      </c>
      <c r="S503" s="14">
        <f t="shared" si="270"/>
        <v>818.09384999999997</v>
      </c>
      <c r="T503" s="14"/>
      <c r="U503" s="14">
        <f t="shared" ref="U503:W503" si="287">SUM(U502,U495,U490)</f>
        <v>-388.52117499999986</v>
      </c>
      <c r="V503" s="14">
        <f t="shared" si="287"/>
        <v>-0.83538000000000001</v>
      </c>
      <c r="W503" s="1265">
        <f t="shared" si="287"/>
        <v>817.25846999999999</v>
      </c>
      <c r="X503" s="14"/>
      <c r="Y503" s="14">
        <f t="shared" ref="Y503:Z503" si="288">SUM(Y502,Y495,Y490)</f>
        <v>193655.52000000002</v>
      </c>
      <c r="Z503" s="14">
        <f t="shared" si="288"/>
        <v>193.65552000000002</v>
      </c>
      <c r="AA503" s="2484"/>
    </row>
    <row r="504" spans="1:27" ht="12" customHeight="1" x14ac:dyDescent="0.25">
      <c r="A504" s="70">
        <v>1</v>
      </c>
      <c r="B504" s="70">
        <v>1</v>
      </c>
      <c r="C504" s="308"/>
      <c r="D504" s="308"/>
      <c r="E504" s="2292"/>
      <c r="F504" s="109"/>
      <c r="G504" s="109"/>
      <c r="H504" s="109"/>
      <c r="I504" s="377"/>
      <c r="J504" s="377"/>
      <c r="K504" s="182"/>
      <c r="L504" s="109"/>
      <c r="M504" s="109"/>
      <c r="N504" s="109"/>
      <c r="O504" s="109"/>
      <c r="P504" s="109"/>
      <c r="Q504" s="13"/>
      <c r="R504" s="1052"/>
      <c r="S504" s="13">
        <f t="shared" si="270"/>
        <v>0</v>
      </c>
      <c r="T504" s="13"/>
      <c r="U504" s="13"/>
      <c r="V504" s="13"/>
      <c r="W504" s="1267"/>
      <c r="X504" s="13"/>
      <c r="Y504" s="13"/>
      <c r="Z504" s="1823"/>
    </row>
    <row r="505" spans="1:27" ht="36.75" customHeight="1" x14ac:dyDescent="0.25">
      <c r="A505" s="70">
        <v>1</v>
      </c>
      <c r="B505" s="70">
        <v>1</v>
      </c>
      <c r="C505" s="1041" t="s">
        <v>204</v>
      </c>
      <c r="D505" s="444"/>
      <c r="E505" s="781"/>
      <c r="F505" s="445"/>
      <c r="G505" s="445"/>
      <c r="H505" s="445"/>
      <c r="I505" s="125"/>
      <c r="J505" s="125"/>
      <c r="K505" s="446"/>
      <c r="L505" s="447"/>
      <c r="M505" s="447"/>
      <c r="N505" s="447"/>
      <c r="O505" s="447"/>
      <c r="P505" s="447"/>
      <c r="Q505" s="8"/>
      <c r="R505" s="1049"/>
      <c r="S505" s="8">
        <f t="shared" si="270"/>
        <v>0</v>
      </c>
      <c r="T505" s="8"/>
      <c r="U505" s="8"/>
      <c r="V505" s="8"/>
      <c r="W505" s="1166"/>
      <c r="X505" s="8"/>
      <c r="Y505" s="8"/>
      <c r="Z505" s="1820"/>
    </row>
    <row r="506" spans="1:27" ht="15" customHeight="1" x14ac:dyDescent="0.25">
      <c r="A506" s="70">
        <v>1</v>
      </c>
      <c r="B506" s="70">
        <v>1</v>
      </c>
      <c r="C506" s="448" t="s">
        <v>5</v>
      </c>
      <c r="D506" s="448"/>
      <c r="E506" s="781"/>
      <c r="F506" s="445"/>
      <c r="G506" s="445"/>
      <c r="H506" s="445"/>
      <c r="I506" s="125"/>
      <c r="J506" s="125"/>
      <c r="K506" s="446"/>
      <c r="L506" s="447"/>
      <c r="M506" s="447"/>
      <c r="N506" s="447"/>
      <c r="O506" s="447"/>
      <c r="P506" s="447"/>
      <c r="Q506" s="8"/>
      <c r="R506" s="1049"/>
      <c r="S506" s="8">
        <f t="shared" si="270"/>
        <v>0</v>
      </c>
      <c r="T506" s="8"/>
      <c r="U506" s="8"/>
      <c r="V506" s="8"/>
      <c r="W506" s="1166"/>
      <c r="X506" s="8"/>
      <c r="Y506" s="8"/>
      <c r="Z506" s="1820"/>
    </row>
    <row r="507" spans="1:27" ht="15" customHeight="1" x14ac:dyDescent="0.25">
      <c r="A507" s="70">
        <v>1</v>
      </c>
      <c r="B507" s="70">
        <v>1</v>
      </c>
      <c r="C507" s="97" t="s">
        <v>18</v>
      </c>
      <c r="D507" s="97">
        <v>340</v>
      </c>
      <c r="E507" s="2306">
        <v>435</v>
      </c>
      <c r="F507" s="98">
        <f>ROUND(E507/12*$C$4,0)</f>
        <v>36</v>
      </c>
      <c r="G507" s="98">
        <v>27</v>
      </c>
      <c r="H507" s="98">
        <f>G507/F507*100</f>
        <v>75</v>
      </c>
      <c r="I507" s="405">
        <v>7</v>
      </c>
      <c r="J507" s="99">
        <f>M507/G507</f>
        <v>6.7037037037037033</v>
      </c>
      <c r="K507" s="129">
        <f>ROUND(E507*I507,0)</f>
        <v>3045</v>
      </c>
      <c r="L507" s="100">
        <f t="shared" ref="L507" si="289">ROUND(K507/12*$C$4,0)</f>
        <v>254</v>
      </c>
      <c r="M507" s="100">
        <v>181</v>
      </c>
      <c r="N507" s="100">
        <f>M507/L507*100</f>
        <v>71.259842519685037</v>
      </c>
      <c r="O507" s="172">
        <f>ROUND(K507/D507,0)</f>
        <v>9</v>
      </c>
      <c r="P507" s="100">
        <f>M507/$C$4*12/O507</f>
        <v>241.33333333333334</v>
      </c>
      <c r="Q507" s="8"/>
      <c r="R507" s="1049"/>
      <c r="S507" s="8">
        <f t="shared" si="270"/>
        <v>0</v>
      </c>
      <c r="T507" s="8"/>
      <c r="U507" s="8"/>
      <c r="V507" s="8"/>
      <c r="W507" s="1166"/>
      <c r="X507" s="8"/>
      <c r="Y507" s="8"/>
      <c r="Z507" s="1820"/>
    </row>
    <row r="508" spans="1:27" ht="36" customHeight="1" x14ac:dyDescent="0.25">
      <c r="A508" s="70">
        <v>1</v>
      </c>
      <c r="B508" s="70">
        <v>1</v>
      </c>
      <c r="C508" s="102" t="s">
        <v>7</v>
      </c>
      <c r="D508" s="132"/>
      <c r="E508" s="2298">
        <f>SUM(E507:E507)</f>
        <v>435</v>
      </c>
      <c r="F508" s="452">
        <f>SUM(F507:F507)</f>
        <v>36</v>
      </c>
      <c r="G508" s="452">
        <f>SUM(G507:G507)</f>
        <v>27</v>
      </c>
      <c r="H508" s="452">
        <f>G508/F508*100</f>
        <v>75</v>
      </c>
      <c r="I508" s="104">
        <f>IF(E508=0,0,K508/E508)</f>
        <v>7</v>
      </c>
      <c r="J508" s="104">
        <f>M508/G508</f>
        <v>6.7037037037037033</v>
      </c>
      <c r="K508" s="453">
        <f>SUM(K507:K507)</f>
        <v>3045</v>
      </c>
      <c r="L508" s="452">
        <f>SUM(L507:L507)</f>
        <v>254</v>
      </c>
      <c r="M508" s="452">
        <f>SUM(M507:M507)</f>
        <v>181</v>
      </c>
      <c r="N508" s="180">
        <f>M508/L508*100</f>
        <v>71.259842519685037</v>
      </c>
      <c r="O508" s="279">
        <f>SUM(O507)</f>
        <v>9</v>
      </c>
      <c r="P508" s="180">
        <f>M508/$C$4*12/O508</f>
        <v>241.33333333333334</v>
      </c>
      <c r="Q508" s="17">
        <v>54968.539864999992</v>
      </c>
      <c r="R508" s="1051">
        <f t="shared" ref="R508:R509" si="290">Q508/12*$C$4</f>
        <v>4580.711655416666</v>
      </c>
      <c r="S508" s="17">
        <f t="shared" si="270"/>
        <v>2088.4542099999999</v>
      </c>
      <c r="T508" s="17"/>
      <c r="U508" s="17">
        <f>S508-R508</f>
        <v>-2492.2574454166661</v>
      </c>
      <c r="V508" s="17">
        <v>0</v>
      </c>
      <c r="W508" s="1259">
        <v>2088.4542099999999</v>
      </c>
      <c r="X508" s="17">
        <v>42</v>
      </c>
      <c r="Y508" s="17">
        <v>2933432.04</v>
      </c>
      <c r="Z508" s="1822">
        <f>Y508/1000</f>
        <v>2933.4320400000001</v>
      </c>
    </row>
    <row r="509" spans="1:27" ht="37.5" customHeight="1" thickBot="1" x14ac:dyDescent="0.3">
      <c r="A509" s="70">
        <v>1</v>
      </c>
      <c r="B509" s="70">
        <v>1</v>
      </c>
      <c r="C509" s="454" t="s">
        <v>276</v>
      </c>
      <c r="D509" s="455"/>
      <c r="E509" s="2302">
        <v>150</v>
      </c>
      <c r="F509" s="457">
        <f>ROUND(E509/12*$C$4,0)</f>
        <v>13</v>
      </c>
      <c r="G509" s="456">
        <v>11</v>
      </c>
      <c r="H509" s="353">
        <f>G509/F509*100</f>
        <v>84.615384615384613</v>
      </c>
      <c r="I509" s="354"/>
      <c r="J509" s="354"/>
      <c r="K509" s="458"/>
      <c r="L509" s="456"/>
      <c r="M509" s="456"/>
      <c r="N509" s="268"/>
      <c r="O509" s="459"/>
      <c r="P509" s="460"/>
      <c r="Q509" s="61">
        <v>17115.618465</v>
      </c>
      <c r="R509" s="1051">
        <f t="shared" si="290"/>
        <v>1426.30153875</v>
      </c>
      <c r="S509" s="61">
        <f t="shared" si="270"/>
        <v>1165.3025400000001</v>
      </c>
      <c r="T509" s="61"/>
      <c r="U509" s="61">
        <f>S509-R509</f>
        <v>-260.99899874999983</v>
      </c>
      <c r="V509" s="61">
        <v>0</v>
      </c>
      <c r="W509" s="2496">
        <v>1165.3025400000001</v>
      </c>
      <c r="X509" s="61"/>
      <c r="Y509" s="61"/>
      <c r="Z509" s="1828"/>
    </row>
    <row r="510" spans="1:27" ht="18.75" customHeight="1" thickBot="1" x14ac:dyDescent="0.3">
      <c r="A510" s="70">
        <v>1</v>
      </c>
      <c r="B510" s="70">
        <v>1</v>
      </c>
      <c r="C510" s="164" t="s">
        <v>17</v>
      </c>
      <c r="D510" s="461"/>
      <c r="E510" s="2388"/>
      <c r="F510" s="462"/>
      <c r="G510" s="462"/>
      <c r="H510" s="462"/>
      <c r="I510" s="400"/>
      <c r="J510" s="400"/>
      <c r="K510" s="463"/>
      <c r="L510" s="462"/>
      <c r="M510" s="462">
        <f>SUM(M508)</f>
        <v>181</v>
      </c>
      <c r="N510" s="463"/>
      <c r="O510" s="462"/>
      <c r="P510" s="463"/>
      <c r="Q510" s="14">
        <f t="shared" ref="Q510" si="291">SUM(Q508)</f>
        <v>54968.539864999992</v>
      </c>
      <c r="R510" s="1054">
        <f t="shared" ref="R510" si="292">SUM(R508)</f>
        <v>4580.711655416666</v>
      </c>
      <c r="S510" s="14">
        <f t="shared" si="270"/>
        <v>2088.4542099999999</v>
      </c>
      <c r="T510" s="14"/>
      <c r="U510" s="14">
        <f t="shared" ref="U510:W510" si="293">SUM(U508)</f>
        <v>-2492.2574454166661</v>
      </c>
      <c r="V510" s="14">
        <f t="shared" si="293"/>
        <v>0</v>
      </c>
      <c r="W510" s="1265">
        <f t="shared" si="293"/>
        <v>2088.4542099999999</v>
      </c>
      <c r="X510" s="14"/>
      <c r="Y510" s="14">
        <f t="shared" ref="Y510:Z510" si="294">SUM(Y508)</f>
        <v>2933432.04</v>
      </c>
      <c r="Z510" s="14">
        <f t="shared" si="294"/>
        <v>2933.4320400000001</v>
      </c>
    </row>
    <row r="511" spans="1:27" ht="47.25" customHeight="1" x14ac:dyDescent="0.25">
      <c r="A511" s="70">
        <v>1</v>
      </c>
      <c r="B511" s="70">
        <v>1</v>
      </c>
      <c r="C511" s="2035" t="s">
        <v>380</v>
      </c>
      <c r="D511" s="464"/>
      <c r="E511" s="735"/>
      <c r="F511" s="466"/>
      <c r="G511" s="466"/>
      <c r="H511" s="465"/>
      <c r="I511" s="467"/>
      <c r="J511" s="467"/>
      <c r="K511" s="468"/>
      <c r="L511" s="465"/>
      <c r="M511" s="465"/>
      <c r="N511" s="469"/>
      <c r="O511" s="466"/>
      <c r="P511" s="469"/>
      <c r="Q511" s="13"/>
      <c r="R511" s="1052"/>
      <c r="S511" s="13">
        <f t="shared" si="270"/>
        <v>0</v>
      </c>
      <c r="T511" s="13"/>
      <c r="U511" s="13"/>
      <c r="V511" s="13"/>
      <c r="W511" s="1267"/>
      <c r="X511" s="13"/>
      <c r="Y511" s="13"/>
      <c r="Z511" s="1823"/>
    </row>
    <row r="512" spans="1:27" ht="15.75" customHeight="1" x14ac:dyDescent="0.25">
      <c r="A512" s="70">
        <v>1</v>
      </c>
      <c r="B512" s="70">
        <v>1</v>
      </c>
      <c r="C512" s="287"/>
      <c r="D512" s="470"/>
      <c r="E512" s="1933"/>
      <c r="F512" s="465"/>
      <c r="G512" s="471"/>
      <c r="H512" s="471"/>
      <c r="I512" s="125"/>
      <c r="J512" s="380"/>
      <c r="K512" s="469"/>
      <c r="L512" s="471"/>
      <c r="M512" s="472"/>
      <c r="N512" s="471"/>
      <c r="O512" s="469"/>
      <c r="P512" s="471"/>
      <c r="Q512" s="8"/>
      <c r="R512" s="1050"/>
      <c r="S512" s="8">
        <f t="shared" si="270"/>
        <v>0</v>
      </c>
      <c r="T512" s="8"/>
      <c r="U512" s="8"/>
      <c r="V512" s="8"/>
      <c r="W512" s="1166"/>
      <c r="X512" s="8"/>
      <c r="Y512" s="8"/>
      <c r="Z512" s="1820"/>
    </row>
    <row r="513" spans="1:27" ht="34.9" customHeight="1" x14ac:dyDescent="0.25">
      <c r="A513" s="70">
        <v>1</v>
      </c>
      <c r="B513" s="70">
        <v>1</v>
      </c>
      <c r="C513" s="65" t="s">
        <v>295</v>
      </c>
      <c r="D513" s="473"/>
      <c r="E513" s="781">
        <v>3500</v>
      </c>
      <c r="F513" s="445">
        <f>ROUND(E513/12*$C$4,0)</f>
        <v>292</v>
      </c>
      <c r="G513" s="450">
        <v>252</v>
      </c>
      <c r="H513" s="449">
        <f>G513/F513*100</f>
        <v>86.301369863013704</v>
      </c>
      <c r="I513" s="467"/>
      <c r="J513" s="380"/>
      <c r="K513" s="471"/>
      <c r="L513" s="471"/>
      <c r="M513" s="472"/>
      <c r="N513" s="471"/>
      <c r="O513" s="471"/>
      <c r="P513" s="471"/>
      <c r="Q513" s="15"/>
      <c r="R513" s="1050"/>
      <c r="S513" s="15">
        <f t="shared" si="270"/>
        <v>0</v>
      </c>
      <c r="T513" s="15"/>
      <c r="U513" s="15"/>
      <c r="V513" s="1734"/>
      <c r="W513" s="2501"/>
      <c r="X513" s="1734">
        <v>193</v>
      </c>
      <c r="Y513" s="1734">
        <v>1240025</v>
      </c>
      <c r="Z513" s="1833">
        <f t="shared" ref="Z513:Z515" si="295">Y513/1000</f>
        <v>1240.0250000000001</v>
      </c>
    </row>
    <row r="514" spans="1:27" ht="38.25" customHeight="1" x14ac:dyDescent="0.25">
      <c r="A514" s="70">
        <v>1</v>
      </c>
      <c r="B514" s="70">
        <v>1</v>
      </c>
      <c r="C514" s="65" t="s">
        <v>296</v>
      </c>
      <c r="D514" s="470"/>
      <c r="E514" s="781">
        <v>16500</v>
      </c>
      <c r="F514" s="92">
        <f>ROUND(E514/12*$C$4,0)</f>
        <v>1375</v>
      </c>
      <c r="G514" s="92">
        <v>1413</v>
      </c>
      <c r="H514" s="98">
        <f>G514/F514*100</f>
        <v>102.76363636363637</v>
      </c>
      <c r="I514" s="380"/>
      <c r="J514" s="380"/>
      <c r="K514" s="471"/>
      <c r="L514" s="465"/>
      <c r="M514" s="472"/>
      <c r="N514" s="469"/>
      <c r="O514" s="471"/>
      <c r="P514" s="469"/>
      <c r="Q514" s="15"/>
      <c r="R514" s="1051"/>
      <c r="S514" s="8">
        <f t="shared" si="270"/>
        <v>0</v>
      </c>
      <c r="T514" s="15"/>
      <c r="U514" s="15"/>
      <c r="V514" s="1735"/>
      <c r="W514" s="2501"/>
      <c r="X514" s="1734">
        <v>1211</v>
      </c>
      <c r="Y514" s="1734">
        <v>8169406</v>
      </c>
      <c r="Z514" s="1833">
        <f t="shared" si="295"/>
        <v>8169.4059999999999</v>
      </c>
    </row>
    <row r="515" spans="1:27" ht="39" customHeight="1" thickBot="1" x14ac:dyDescent="0.3">
      <c r="A515" s="70">
        <v>1</v>
      </c>
      <c r="B515" s="70">
        <v>1</v>
      </c>
      <c r="C515" s="65" t="s">
        <v>357</v>
      </c>
      <c r="D515" s="464"/>
      <c r="E515" s="2276">
        <v>525</v>
      </c>
      <c r="F515" s="170">
        <f>ROUND(E515/12*$C$4,0)</f>
        <v>44</v>
      </c>
      <c r="G515" s="170">
        <v>41</v>
      </c>
      <c r="H515" s="426">
        <f>G515/F515*100</f>
        <v>93.181818181818173</v>
      </c>
      <c r="I515" s="474"/>
      <c r="J515" s="474"/>
      <c r="K515" s="469"/>
      <c r="L515" s="475"/>
      <c r="M515" s="475"/>
      <c r="N515" s="475"/>
      <c r="O515" s="469"/>
      <c r="P515" s="475"/>
      <c r="Q515" s="66"/>
      <c r="R515" s="1058"/>
      <c r="S515" s="18">
        <f t="shared" si="270"/>
        <v>0</v>
      </c>
      <c r="T515" s="66"/>
      <c r="U515" s="66"/>
      <c r="V515" s="1736"/>
      <c r="W515" s="2502"/>
      <c r="X515" s="1737">
        <v>73</v>
      </c>
      <c r="Y515" s="1737">
        <v>507707.69999999995</v>
      </c>
      <c r="Z515" s="1834">
        <f t="shared" si="295"/>
        <v>507.70769999999993</v>
      </c>
    </row>
    <row r="516" spans="1:27" ht="18.75" customHeight="1" thickBot="1" x14ac:dyDescent="0.3">
      <c r="A516" s="70">
        <v>1</v>
      </c>
      <c r="B516" s="70">
        <v>1</v>
      </c>
      <c r="C516" s="164" t="s">
        <v>17</v>
      </c>
      <c r="D516" s="461"/>
      <c r="E516" s="2388">
        <f>SUM(E513:E515)</f>
        <v>20525</v>
      </c>
      <c r="F516" s="462">
        <f t="shared" ref="F516:G516" si="296">SUM(F513:F515)</f>
        <v>1711</v>
      </c>
      <c r="G516" s="462">
        <f t="shared" si="296"/>
        <v>1706</v>
      </c>
      <c r="H516" s="462">
        <f>G516/F516*100</f>
        <v>99.707773232028046</v>
      </c>
      <c r="I516" s="400"/>
      <c r="J516" s="400"/>
      <c r="K516" s="463"/>
      <c r="L516" s="462"/>
      <c r="M516" s="462"/>
      <c r="N516" s="463"/>
      <c r="O516" s="463"/>
      <c r="P516" s="463"/>
      <c r="Q516" s="14">
        <v>137447.82250000001</v>
      </c>
      <c r="R516" s="1051">
        <f t="shared" ref="R516" si="297">Q516/12*$C$4</f>
        <v>11453.985208333334</v>
      </c>
      <c r="S516" s="14">
        <f t="shared" si="270"/>
        <v>11436.348900000001</v>
      </c>
      <c r="T516" s="14"/>
      <c r="U516" s="14">
        <f>S516-R516</f>
        <v>-17.636308333332636</v>
      </c>
      <c r="V516" s="14">
        <v>0</v>
      </c>
      <c r="W516" s="1265">
        <v>11436.348900000001</v>
      </c>
      <c r="X516" s="14">
        <f>SUM(X513:X515)</f>
        <v>1477</v>
      </c>
      <c r="Y516" s="14">
        <f t="shared" ref="Y516:Z516" si="298">SUM(Y513:Y515)</f>
        <v>9917138.6999999993</v>
      </c>
      <c r="Z516" s="14">
        <f t="shared" si="298"/>
        <v>9917.1386999999995</v>
      </c>
    </row>
    <row r="517" spans="1:27" ht="51" customHeight="1" x14ac:dyDescent="0.25">
      <c r="A517" s="70">
        <v>1</v>
      </c>
      <c r="B517" s="70">
        <v>1</v>
      </c>
      <c r="C517" s="1041" t="s">
        <v>402</v>
      </c>
      <c r="D517" s="476"/>
      <c r="E517" s="735"/>
      <c r="F517" s="465"/>
      <c r="G517" s="465"/>
      <c r="H517" s="465"/>
      <c r="I517" s="467"/>
      <c r="J517" s="467"/>
      <c r="K517" s="469"/>
      <c r="L517" s="465"/>
      <c r="M517" s="465"/>
      <c r="N517" s="469"/>
      <c r="O517" s="469"/>
      <c r="P517" s="469"/>
      <c r="Q517" s="13"/>
      <c r="R517" s="1052"/>
      <c r="S517" s="13">
        <f t="shared" si="270"/>
        <v>0</v>
      </c>
      <c r="T517" s="13"/>
      <c r="U517" s="13"/>
      <c r="V517" s="13"/>
      <c r="W517" s="1267"/>
      <c r="X517" s="13"/>
      <c r="Y517" s="13"/>
      <c r="Z517" s="1823"/>
    </row>
    <row r="518" spans="1:27" ht="15.75" customHeight="1" x14ac:dyDescent="0.25">
      <c r="A518" s="70">
        <v>1</v>
      </c>
      <c r="B518" s="70">
        <v>1</v>
      </c>
      <c r="C518" s="90" t="s">
        <v>5</v>
      </c>
      <c r="D518" s="464"/>
      <c r="E518" s="781"/>
      <c r="F518" s="445"/>
      <c r="G518" s="445"/>
      <c r="H518" s="445"/>
      <c r="I518" s="445"/>
      <c r="J518" s="445"/>
      <c r="K518" s="477"/>
      <c r="L518" s="445"/>
      <c r="M518" s="445"/>
      <c r="N518" s="445"/>
      <c r="O518" s="445"/>
      <c r="P518" s="445"/>
      <c r="Q518" s="8"/>
      <c r="R518" s="1049"/>
      <c r="S518" s="8">
        <f t="shared" si="270"/>
        <v>0</v>
      </c>
      <c r="T518" s="8"/>
      <c r="U518" s="8"/>
      <c r="V518" s="8"/>
      <c r="W518" s="1166"/>
      <c r="X518" s="8"/>
      <c r="Y518" s="8"/>
      <c r="Z518" s="1820"/>
    </row>
    <row r="519" spans="1:27" ht="23.25" customHeight="1" x14ac:dyDescent="0.25">
      <c r="A519" s="70">
        <v>1</v>
      </c>
      <c r="B519" s="70">
        <v>1</v>
      </c>
      <c r="C519" s="434" t="s">
        <v>226</v>
      </c>
      <c r="D519" s="91">
        <v>340</v>
      </c>
      <c r="E519" s="781">
        <v>1605</v>
      </c>
      <c r="F519" s="445">
        <f t="shared" ref="F519" si="299">E519/12*$C$4</f>
        <v>133.75</v>
      </c>
      <c r="G519" s="445">
        <v>193</v>
      </c>
      <c r="H519" s="445">
        <f>G519/F519*100</f>
        <v>144.29906542056074</v>
      </c>
      <c r="I519" s="478">
        <v>14.5</v>
      </c>
      <c r="J519" s="93">
        <f>M519/G519</f>
        <v>13.849740932642487</v>
      </c>
      <c r="K519" s="129">
        <f>ROUND(E519*I519,0)</f>
        <v>23273</v>
      </c>
      <c r="L519" s="445">
        <f t="shared" ref="L519" si="300">ROUND(K519/12*$C$4,0)</f>
        <v>1939</v>
      </c>
      <c r="M519" s="445">
        <v>2673</v>
      </c>
      <c r="N519" s="445">
        <f>M519/L519*100</f>
        <v>137.85456420835482</v>
      </c>
      <c r="O519" s="445">
        <f>ROUND(K519/D519,0)</f>
        <v>68</v>
      </c>
      <c r="P519" s="445">
        <f>M519/$C$4*12/O519</f>
        <v>471.70588235294116</v>
      </c>
      <c r="Q519" s="15"/>
      <c r="R519" s="1049"/>
      <c r="S519" s="8">
        <f t="shared" si="270"/>
        <v>0</v>
      </c>
      <c r="T519" s="8"/>
      <c r="U519" s="8"/>
      <c r="V519" s="8"/>
      <c r="W519" s="1166"/>
      <c r="X519" s="8"/>
      <c r="Y519" s="8"/>
      <c r="Z519" s="1820"/>
    </row>
    <row r="520" spans="1:27" ht="33" customHeight="1" x14ac:dyDescent="0.25">
      <c r="A520" s="70">
        <v>1</v>
      </c>
      <c r="B520" s="70">
        <v>1</v>
      </c>
      <c r="C520" s="479" t="s">
        <v>276</v>
      </c>
      <c r="D520" s="479"/>
      <c r="E520" s="2306">
        <v>75</v>
      </c>
      <c r="F520" s="449">
        <f>E520/12*$C$4</f>
        <v>6.25</v>
      </c>
      <c r="G520" s="449">
        <v>8</v>
      </c>
      <c r="H520" s="449">
        <f>G520/F520*100</f>
        <v>128</v>
      </c>
      <c r="I520" s="480"/>
      <c r="J520" s="99"/>
      <c r="K520" s="101"/>
      <c r="L520" s="449"/>
      <c r="M520" s="449"/>
      <c r="N520" s="449"/>
      <c r="O520" s="449"/>
      <c r="P520" s="449"/>
      <c r="Q520" s="2017">
        <v>8242.0330349999986</v>
      </c>
      <c r="R520" s="1050">
        <f t="shared" ref="R520:R521" si="301">Q520/12*$C$4</f>
        <v>686.83608624999988</v>
      </c>
      <c r="S520" s="15">
        <f t="shared" si="270"/>
        <v>879.15016000000003</v>
      </c>
      <c r="T520" s="15"/>
      <c r="U520" s="15">
        <f>S520-R520</f>
        <v>192.31407375000015</v>
      </c>
      <c r="V520" s="15">
        <v>0</v>
      </c>
      <c r="W520" s="1284">
        <v>879.15016000000003</v>
      </c>
      <c r="X520" s="15"/>
      <c r="Y520" s="15"/>
      <c r="Z520" s="1821"/>
    </row>
    <row r="521" spans="1:27" s="1155" customFormat="1" ht="15.75" customHeight="1" x14ac:dyDescent="0.25">
      <c r="B521" s="70">
        <v>1</v>
      </c>
      <c r="C521" s="102" t="s">
        <v>7</v>
      </c>
      <c r="D521" s="481"/>
      <c r="E521" s="2298">
        <f>SUM(E519)</f>
        <v>1605</v>
      </c>
      <c r="F521" s="482">
        <f>SUM(F519)</f>
        <v>133.75</v>
      </c>
      <c r="G521" s="482">
        <f>SUM(G519)</f>
        <v>193</v>
      </c>
      <c r="H521" s="482">
        <f>G521/F521*100</f>
        <v>144.29906542056074</v>
      </c>
      <c r="I521" s="482">
        <f t="shared" ref="I521:P521" si="302">SUM(I519)</f>
        <v>14.5</v>
      </c>
      <c r="J521" s="482">
        <f t="shared" si="302"/>
        <v>13.849740932642487</v>
      </c>
      <c r="K521" s="483">
        <f t="shared" si="302"/>
        <v>23273</v>
      </c>
      <c r="L521" s="482">
        <f t="shared" si="302"/>
        <v>1939</v>
      </c>
      <c r="M521" s="482">
        <f t="shared" si="302"/>
        <v>2673</v>
      </c>
      <c r="N521" s="482">
        <f t="shared" si="302"/>
        <v>137.85456420835482</v>
      </c>
      <c r="O521" s="482">
        <f t="shared" si="302"/>
        <v>68</v>
      </c>
      <c r="P521" s="482">
        <f t="shared" si="302"/>
        <v>471.70588235294116</v>
      </c>
      <c r="Q521" s="482">
        <v>86962.157034999997</v>
      </c>
      <c r="R521" s="1051">
        <f t="shared" si="301"/>
        <v>7246.846419583333</v>
      </c>
      <c r="S521" s="483">
        <f t="shared" si="270"/>
        <v>7166.4820499999996</v>
      </c>
      <c r="T521" s="483"/>
      <c r="U521" s="482">
        <f>S521-R521</f>
        <v>-80.364369583333428</v>
      </c>
      <c r="V521" s="482">
        <v>-309.33759000000003</v>
      </c>
      <c r="W521" s="2503">
        <v>6857.1444599999995</v>
      </c>
      <c r="X521" s="482">
        <v>40</v>
      </c>
      <c r="Y521" s="482">
        <v>2205387.17</v>
      </c>
      <c r="Z521" s="1835">
        <f>Y521/1000</f>
        <v>2205.38717</v>
      </c>
      <c r="AA521" s="2488"/>
    </row>
    <row r="522" spans="1:27" s="1155" customFormat="1" ht="15.75" customHeight="1" x14ac:dyDescent="0.25">
      <c r="B522" s="70">
        <v>1</v>
      </c>
      <c r="C522" s="1043" t="s">
        <v>307</v>
      </c>
      <c r="D522" s="1064"/>
      <c r="E522" s="2389"/>
      <c r="F522" s="1156"/>
      <c r="G522" s="1156"/>
      <c r="H522" s="1156"/>
      <c r="I522" s="1156"/>
      <c r="J522" s="1156"/>
      <c r="K522" s="1157"/>
      <c r="L522" s="1156"/>
      <c r="M522" s="1156"/>
      <c r="N522" s="1156"/>
      <c r="O522" s="1156"/>
      <c r="P522" s="1156"/>
      <c r="Q522" s="1156"/>
      <c r="R522" s="1158"/>
      <c r="S522" s="1157"/>
      <c r="T522" s="1157"/>
      <c r="U522" s="1156"/>
      <c r="V522" s="1156"/>
      <c r="W522" s="1156"/>
      <c r="X522" s="1156"/>
      <c r="Y522" s="1156"/>
      <c r="Z522" s="1836"/>
      <c r="AA522" s="2488"/>
    </row>
    <row r="523" spans="1:27" s="1155" customFormat="1" ht="15.75" customHeight="1" x14ac:dyDescent="0.25">
      <c r="B523" s="70">
        <v>1</v>
      </c>
      <c r="C523" s="4" t="s">
        <v>198</v>
      </c>
      <c r="D523" s="1064"/>
      <c r="E523" s="2242">
        <f>E524</f>
        <v>3000</v>
      </c>
      <c r="F523" s="1064">
        <f>F524</f>
        <v>250</v>
      </c>
      <c r="G523" s="1065">
        <f>G524</f>
        <v>491</v>
      </c>
      <c r="H523" s="1064">
        <f>G523/F523*100</f>
        <v>196.4</v>
      </c>
      <c r="I523" s="1065"/>
      <c r="J523" s="1064"/>
      <c r="K523" s="1065"/>
      <c r="L523" s="1064"/>
      <c r="M523" s="1065"/>
      <c r="N523" s="1064"/>
      <c r="O523" s="1065"/>
      <c r="P523" s="1064"/>
      <c r="Q523" s="1065"/>
      <c r="R523" s="1069"/>
      <c r="S523" s="1065"/>
      <c r="T523" s="1065"/>
      <c r="U523" s="1064"/>
      <c r="V523" s="1065"/>
      <c r="W523" s="1064"/>
      <c r="X523" s="1064"/>
      <c r="Y523" s="1064"/>
      <c r="Z523" s="1837"/>
      <c r="AA523" s="2488"/>
    </row>
    <row r="524" spans="1:27" s="1155" customFormat="1" ht="15.75" customHeight="1" x14ac:dyDescent="0.25">
      <c r="B524" s="70">
        <v>1</v>
      </c>
      <c r="C524" s="4" t="s">
        <v>293</v>
      </c>
      <c r="D524" s="1064"/>
      <c r="E524" s="2242">
        <v>3000</v>
      </c>
      <c r="F524" s="1064">
        <f t="shared" ref="F524:F525" si="303">ROUND(E524/12*$C$4,0)</f>
        <v>250</v>
      </c>
      <c r="G524" s="1065">
        <v>491</v>
      </c>
      <c r="H524" s="1064">
        <f>G524/F524*100</f>
        <v>196.4</v>
      </c>
      <c r="I524" s="1065"/>
      <c r="J524" s="1064"/>
      <c r="K524" s="1065"/>
      <c r="L524" s="1064"/>
      <c r="M524" s="1065"/>
      <c r="N524" s="1064"/>
      <c r="O524" s="1065"/>
      <c r="P524" s="1064"/>
      <c r="Q524" s="1065"/>
      <c r="R524" s="1069"/>
      <c r="S524" s="1065"/>
      <c r="T524" s="1065"/>
      <c r="U524" s="1064"/>
      <c r="V524" s="1065"/>
      <c r="W524" s="1064"/>
      <c r="X524" s="1064"/>
      <c r="Y524" s="1064"/>
      <c r="Z524" s="1837"/>
      <c r="AA524" s="2488"/>
    </row>
    <row r="525" spans="1:27" s="1155" customFormat="1" ht="15.75" customHeight="1" x14ac:dyDescent="0.25">
      <c r="B525" s="70">
        <v>1</v>
      </c>
      <c r="C525" s="64" t="s">
        <v>157</v>
      </c>
      <c r="D525" s="1064"/>
      <c r="E525" s="2242">
        <v>30000</v>
      </c>
      <c r="F525" s="1064">
        <f t="shared" si="303"/>
        <v>2500</v>
      </c>
      <c r="G525" s="1065">
        <v>2126</v>
      </c>
      <c r="H525" s="1064">
        <f>G525/F525*100</f>
        <v>85.04</v>
      </c>
      <c r="I525" s="1065"/>
      <c r="J525" s="1064"/>
      <c r="K525" s="1065"/>
      <c r="L525" s="1064"/>
      <c r="M525" s="1065"/>
      <c r="N525" s="1064"/>
      <c r="O525" s="1065"/>
      <c r="P525" s="1064"/>
      <c r="Q525" s="1065"/>
      <c r="R525" s="1069"/>
      <c r="S525" s="1065"/>
      <c r="T525" s="1065"/>
      <c r="U525" s="1064"/>
      <c r="V525" s="1065"/>
      <c r="W525" s="1064"/>
      <c r="X525" s="1064">
        <v>1533</v>
      </c>
      <c r="Y525" s="1064">
        <v>2110573.0800000005</v>
      </c>
      <c r="Z525" s="1837">
        <f>Y525/1000</f>
        <v>2110.5730800000006</v>
      </c>
      <c r="AA525" s="2488"/>
    </row>
    <row r="526" spans="1:27" s="1155" customFormat="1" ht="35.25" customHeight="1" x14ac:dyDescent="0.25">
      <c r="B526" s="70">
        <v>1</v>
      </c>
      <c r="C526" s="1079" t="s">
        <v>158</v>
      </c>
      <c r="D526" s="1071"/>
      <c r="E526" s="2390"/>
      <c r="F526" s="1071"/>
      <c r="G526" s="1072"/>
      <c r="H526" s="1071"/>
      <c r="I526" s="1072"/>
      <c r="J526" s="1071"/>
      <c r="K526" s="1072"/>
      <c r="L526" s="1071"/>
      <c r="M526" s="1072"/>
      <c r="N526" s="1071"/>
      <c r="O526" s="1072"/>
      <c r="P526" s="1071"/>
      <c r="Q526" s="1072"/>
      <c r="R526" s="1073"/>
      <c r="S526" s="1074"/>
      <c r="T526" s="1074"/>
      <c r="U526" s="1075"/>
      <c r="V526" s="1074"/>
      <c r="W526" s="1075"/>
      <c r="X526" s="1075"/>
      <c r="Y526" s="1075"/>
      <c r="Z526" s="1838"/>
      <c r="AA526" s="2488"/>
    </row>
    <row r="527" spans="1:27" s="1155" customFormat="1" ht="15.75" customHeight="1" x14ac:dyDescent="0.25">
      <c r="B527" s="70">
        <v>1</v>
      </c>
      <c r="C527" s="1078" t="s">
        <v>165</v>
      </c>
      <c r="D527" s="1076"/>
      <c r="E527" s="2391">
        <f>E523+ROUND(E525*4.2,0)+E526</f>
        <v>129000</v>
      </c>
      <c r="F527" s="1077">
        <f t="shared" ref="F527" si="304">F523+ROUND(F525*4.2,0)+F526</f>
        <v>10750</v>
      </c>
      <c r="G527" s="1077">
        <f>G523+ROUND(G525*4.2,0)+G526</f>
        <v>9420</v>
      </c>
      <c r="H527" s="1076">
        <f>G527/F527*100</f>
        <v>87.627906976744185</v>
      </c>
      <c r="I527" s="1077"/>
      <c r="J527" s="1076"/>
      <c r="K527" s="1077"/>
      <c r="L527" s="1076"/>
      <c r="M527" s="1077"/>
      <c r="N527" s="1076"/>
      <c r="O527" s="1077"/>
      <c r="P527" s="1076"/>
      <c r="Q527" s="1077">
        <v>51459.45</v>
      </c>
      <c r="R527" s="2118">
        <f t="shared" ref="R527" si="305">Q527/12*$C$4</f>
        <v>4288.2874999999995</v>
      </c>
      <c r="S527" s="1794">
        <f>W527-V527</f>
        <v>3663.6167399999999</v>
      </c>
      <c r="T527" s="1794"/>
      <c r="U527" s="11">
        <f>S527-R527</f>
        <v>-624.67075999999952</v>
      </c>
      <c r="V527" s="11">
        <v>0</v>
      </c>
      <c r="W527" s="1605">
        <v>3663.6167399999999</v>
      </c>
      <c r="X527" s="1605">
        <f>X525*4.2+X526+X523</f>
        <v>6438.6</v>
      </c>
      <c r="Y527" s="1605">
        <f>Y526+Y525+Y523</f>
        <v>2110573.0800000005</v>
      </c>
      <c r="Z527" s="1605">
        <f>Z526+Z525+Z523</f>
        <v>2110.5730800000006</v>
      </c>
      <c r="AA527" s="2488"/>
    </row>
    <row r="528" spans="1:27" s="1155" customFormat="1" ht="15.75" customHeight="1" x14ac:dyDescent="0.25">
      <c r="A528" s="1155">
        <v>1</v>
      </c>
      <c r="B528" s="70">
        <v>1</v>
      </c>
      <c r="C528" s="1066"/>
      <c r="D528" s="1067"/>
      <c r="E528" s="2392"/>
      <c r="F528" s="1067"/>
      <c r="G528" s="1068"/>
      <c r="H528" s="1067"/>
      <c r="I528" s="1068"/>
      <c r="J528" s="1067"/>
      <c r="K528" s="1068"/>
      <c r="L528" s="1067"/>
      <c r="M528" s="1068"/>
      <c r="N528" s="1067"/>
      <c r="O528" s="1068"/>
      <c r="P528" s="1067"/>
      <c r="Q528" s="1068"/>
      <c r="R528" s="1070"/>
      <c r="S528" s="2117"/>
      <c r="T528" s="1068"/>
      <c r="U528" s="1067"/>
      <c r="V528" s="1068"/>
      <c r="W528" s="1067"/>
      <c r="X528" s="1067"/>
      <c r="Y528" s="1067"/>
      <c r="Z528" s="1839"/>
      <c r="AA528" s="2488"/>
    </row>
    <row r="529" spans="1:27" s="1155" customFormat="1" ht="15.75" customHeight="1" x14ac:dyDescent="0.25">
      <c r="A529" s="1155">
        <v>1</v>
      </c>
      <c r="B529" s="70">
        <v>1</v>
      </c>
      <c r="C529" s="1159" t="s">
        <v>31</v>
      </c>
      <c r="D529" s="1160"/>
      <c r="E529" s="2393"/>
      <c r="F529" s="1160"/>
      <c r="G529" s="1161"/>
      <c r="H529" s="1160"/>
      <c r="I529" s="1161"/>
      <c r="J529" s="1160"/>
      <c r="K529" s="1161"/>
      <c r="L529" s="1160"/>
      <c r="M529" s="1161"/>
      <c r="N529" s="1160"/>
      <c r="O529" s="1161"/>
      <c r="P529" s="1160"/>
      <c r="Q529" s="1161"/>
      <c r="R529" s="1162"/>
      <c r="S529" s="1161"/>
      <c r="T529" s="1161"/>
      <c r="U529" s="1160"/>
      <c r="V529" s="1161"/>
      <c r="W529" s="1160"/>
      <c r="X529" s="1160"/>
      <c r="Y529" s="1160"/>
      <c r="Z529" s="1840"/>
      <c r="AA529" s="2488"/>
    </row>
    <row r="530" spans="1:27" s="1155" customFormat="1" ht="15.75" customHeight="1" x14ac:dyDescent="0.25">
      <c r="A530" s="1155">
        <v>1</v>
      </c>
      <c r="B530" s="70">
        <v>1</v>
      </c>
      <c r="C530" s="2" t="s">
        <v>183</v>
      </c>
      <c r="D530" s="1163"/>
      <c r="E530" s="2238"/>
      <c r="F530" s="1164"/>
      <c r="G530" s="1164"/>
      <c r="H530" s="1164"/>
      <c r="I530" s="1164"/>
      <c r="J530" s="1164"/>
      <c r="K530" s="1165"/>
      <c r="L530" s="1164"/>
      <c r="M530" s="1164"/>
      <c r="N530" s="1164"/>
      <c r="O530" s="1164"/>
      <c r="P530" s="1164"/>
      <c r="Q530" s="1166"/>
      <c r="R530" s="1167"/>
      <c r="S530" s="1166"/>
      <c r="T530" s="1166"/>
      <c r="U530" s="1166"/>
      <c r="V530" s="1166"/>
      <c r="W530" s="1166"/>
      <c r="X530" s="1166"/>
      <c r="Y530" s="1166"/>
      <c r="Z530" s="1841"/>
      <c r="AA530" s="2488"/>
    </row>
    <row r="531" spans="1:27" s="1170" customFormat="1" ht="15.75" customHeight="1" x14ac:dyDescent="0.25">
      <c r="A531" s="1155">
        <v>1</v>
      </c>
      <c r="B531" s="70">
        <v>1</v>
      </c>
      <c r="C531" s="23" t="s">
        <v>226</v>
      </c>
      <c r="D531" s="1163">
        <v>300</v>
      </c>
      <c r="E531" s="2238">
        <v>610</v>
      </c>
      <c r="F531" s="1164">
        <f t="shared" ref="F531" si="306">E531/12*$C$4</f>
        <v>50.833333333333336</v>
      </c>
      <c r="G531" s="1164">
        <v>32</v>
      </c>
      <c r="H531" s="1164">
        <f>G531/F531*100</f>
        <v>62.950819672131139</v>
      </c>
      <c r="I531" s="1164">
        <v>14</v>
      </c>
      <c r="J531" s="1164">
        <f>M531/G531</f>
        <v>13.25</v>
      </c>
      <c r="K531" s="1165">
        <f>ROUND(E531*I531,0)</f>
        <v>8540</v>
      </c>
      <c r="L531" s="1164">
        <f t="shared" ref="L531" si="307">ROUND(K531/12*$C$4,0)</f>
        <v>712</v>
      </c>
      <c r="M531" s="1164">
        <v>424</v>
      </c>
      <c r="N531" s="1164">
        <f>M531/L531*100</f>
        <v>59.550561797752813</v>
      </c>
      <c r="O531" s="1164">
        <f>ROUND(K531/D531,0)</f>
        <v>28</v>
      </c>
      <c r="P531" s="1164">
        <f>M531/$C$4*12/O531</f>
        <v>181.71428571428572</v>
      </c>
      <c r="Q531" s="1166"/>
      <c r="R531" s="1167"/>
      <c r="S531" s="1166"/>
      <c r="T531" s="1166"/>
      <c r="U531" s="1166"/>
      <c r="V531" s="1166"/>
      <c r="W531" s="1166"/>
      <c r="X531" s="1166"/>
      <c r="Y531" s="1166"/>
      <c r="Z531" s="1841"/>
      <c r="AA531" s="2489"/>
    </row>
    <row r="532" spans="1:27" s="1170" customFormat="1" ht="15.75" customHeight="1" x14ac:dyDescent="0.25">
      <c r="A532" s="1155"/>
      <c r="B532" s="70">
        <v>1</v>
      </c>
      <c r="C532" s="1168" t="s">
        <v>90</v>
      </c>
      <c r="D532" s="1169"/>
      <c r="E532" s="2240">
        <f>SUM(E531)</f>
        <v>610</v>
      </c>
      <c r="F532" s="1045">
        <f t="shared" ref="F532:P532" si="308">SUM(F531)</f>
        <v>50.833333333333336</v>
      </c>
      <c r="G532" s="1756">
        <f t="shared" si="308"/>
        <v>32</v>
      </c>
      <c r="H532" s="1045">
        <f>G532/F532*100</f>
        <v>62.950819672131139</v>
      </c>
      <c r="I532" s="1045">
        <f t="shared" si="308"/>
        <v>14</v>
      </c>
      <c r="J532" s="1045">
        <f t="shared" si="308"/>
        <v>13.25</v>
      </c>
      <c r="K532" s="1045">
        <f t="shared" si="308"/>
        <v>8540</v>
      </c>
      <c r="L532" s="1045">
        <f t="shared" si="308"/>
        <v>712</v>
      </c>
      <c r="M532" s="2472">
        <f t="shared" si="308"/>
        <v>424</v>
      </c>
      <c r="N532" s="1045">
        <f t="shared" si="308"/>
        <v>59.550561797752813</v>
      </c>
      <c r="O532" s="1045">
        <f t="shared" si="308"/>
        <v>28</v>
      </c>
      <c r="P532" s="1045">
        <f t="shared" si="308"/>
        <v>181.71428571428572</v>
      </c>
      <c r="Q532" s="1756"/>
      <c r="R532" s="2119"/>
      <c r="S532" s="1045"/>
      <c r="T532" s="1756"/>
      <c r="U532" s="1045"/>
      <c r="V532" s="1045"/>
      <c r="W532" s="1756"/>
      <c r="X532" s="1756"/>
      <c r="Y532" s="1756"/>
      <c r="Z532" s="1842"/>
      <c r="AA532" s="2489"/>
    </row>
    <row r="533" spans="1:27" s="1170" customFormat="1" ht="15.75" customHeight="1" x14ac:dyDescent="0.25">
      <c r="A533" s="1155"/>
      <c r="B533" s="70">
        <v>1</v>
      </c>
      <c r="C533" s="2" t="s">
        <v>16</v>
      </c>
      <c r="D533" s="1064"/>
      <c r="E533" s="2394"/>
      <c r="F533" s="1045"/>
      <c r="G533" s="1756"/>
      <c r="H533" s="1045"/>
      <c r="I533" s="1045"/>
      <c r="J533" s="1045"/>
      <c r="K533" s="1045"/>
      <c r="L533" s="1045"/>
      <c r="M533" s="1756"/>
      <c r="N533" s="1045"/>
      <c r="O533" s="1045"/>
      <c r="P533" s="1045"/>
      <c r="Q533" s="1756"/>
      <c r="R533" s="2119"/>
      <c r="S533" s="1045"/>
      <c r="T533" s="1756"/>
      <c r="U533" s="1045"/>
      <c r="V533" s="1045"/>
      <c r="W533" s="1756"/>
      <c r="X533" s="1756"/>
      <c r="Y533" s="1756"/>
      <c r="Z533" s="1842"/>
      <c r="AA533" s="2489"/>
    </row>
    <row r="534" spans="1:27" s="1170" customFormat="1" ht="15.75" customHeight="1" x14ac:dyDescent="0.25">
      <c r="A534" s="1155"/>
      <c r="B534" s="70">
        <v>1</v>
      </c>
      <c r="C534" s="1080" t="s">
        <v>184</v>
      </c>
      <c r="D534" s="1081">
        <v>240</v>
      </c>
      <c r="E534" s="2363">
        <v>706</v>
      </c>
      <c r="F534" s="1045">
        <f t="shared" ref="F534" si="309">E534/12*$C$4</f>
        <v>58.833333333333336</v>
      </c>
      <c r="G534" s="1756">
        <v>40</v>
      </c>
      <c r="H534" s="1045">
        <f>G534/F534*100</f>
        <v>67.988668555240793</v>
      </c>
      <c r="I534" s="1045">
        <v>8</v>
      </c>
      <c r="J534" s="1045">
        <f>M534/G534</f>
        <v>7.375</v>
      </c>
      <c r="K534" s="1045">
        <f>ROUND(E534*I534,0)</f>
        <v>5648</v>
      </c>
      <c r="L534" s="1045">
        <f t="shared" ref="L534" si="310">ROUND(K534/12*$C$4,0)</f>
        <v>471</v>
      </c>
      <c r="M534" s="1756">
        <v>295</v>
      </c>
      <c r="N534" s="1045">
        <f>M534/L534*100</f>
        <v>62.632696390658168</v>
      </c>
      <c r="O534" s="1045">
        <f>ROUND(K534/D534,0)</f>
        <v>24</v>
      </c>
      <c r="P534" s="1045">
        <f t="shared" ref="P534:P535" si="311">M534/$C$4*12/O534</f>
        <v>147.5</v>
      </c>
      <c r="Q534" s="1756"/>
      <c r="R534" s="2119"/>
      <c r="S534" s="1045"/>
      <c r="T534" s="1756"/>
      <c r="U534" s="1045"/>
      <c r="V534" s="1045"/>
      <c r="W534" s="1756"/>
      <c r="X534" s="1756"/>
      <c r="Y534" s="1756"/>
      <c r="Z534" s="1842"/>
      <c r="AA534" s="2489"/>
    </row>
    <row r="535" spans="1:27" s="1176" customFormat="1" ht="15.75" customHeight="1" x14ac:dyDescent="0.25">
      <c r="A535" s="1155">
        <v>1</v>
      </c>
      <c r="B535" s="70">
        <v>1</v>
      </c>
      <c r="C535" s="1084" t="s">
        <v>241</v>
      </c>
      <c r="D535" s="1082"/>
      <c r="E535" s="2395">
        <f>E534</f>
        <v>706</v>
      </c>
      <c r="F535" s="1083">
        <f t="shared" ref="F535:G535" si="312">F534</f>
        <v>58.833333333333336</v>
      </c>
      <c r="G535" s="1083">
        <f t="shared" si="312"/>
        <v>40</v>
      </c>
      <c r="H535" s="1045">
        <f>G535/F535*100</f>
        <v>67.988668555240793</v>
      </c>
      <c r="I535" s="1045">
        <f>I534</f>
        <v>8</v>
      </c>
      <c r="J535" s="1045">
        <f t="shared" ref="J535" si="313">SUM(J534)</f>
        <v>7.375</v>
      </c>
      <c r="K535" s="1083">
        <f t="shared" ref="K535:L535" si="314">K534</f>
        <v>5648</v>
      </c>
      <c r="L535" s="1083">
        <f t="shared" si="314"/>
        <v>471</v>
      </c>
      <c r="M535" s="1083">
        <f>M534</f>
        <v>295</v>
      </c>
      <c r="N535" s="1045">
        <f>M535/L535*100</f>
        <v>62.632696390658168</v>
      </c>
      <c r="O535" s="1083">
        <f>O534</f>
        <v>24</v>
      </c>
      <c r="P535" s="1045">
        <f t="shared" si="311"/>
        <v>147.5</v>
      </c>
      <c r="Q535" s="1756"/>
      <c r="R535" s="2119"/>
      <c r="S535" s="1045"/>
      <c r="T535" s="1756"/>
      <c r="U535" s="1045"/>
      <c r="V535" s="1045"/>
      <c r="W535" s="1756"/>
      <c r="X535" s="1756"/>
      <c r="Y535" s="1756"/>
      <c r="Z535" s="1842"/>
      <c r="AA535" s="2490"/>
    </row>
    <row r="536" spans="1:27" ht="15.75" customHeight="1" thickBot="1" x14ac:dyDescent="0.3">
      <c r="A536" s="70">
        <v>1</v>
      </c>
      <c r="B536" s="70">
        <v>1</v>
      </c>
      <c r="C536" s="1171" t="s">
        <v>316</v>
      </c>
      <c r="D536" s="1172"/>
      <c r="E536" s="2249">
        <f>E535+E532</f>
        <v>1316</v>
      </c>
      <c r="F536" s="1173">
        <f t="shared" ref="F536:G536" si="315">F535+F532</f>
        <v>109.66666666666667</v>
      </c>
      <c r="G536" s="1173">
        <f t="shared" si="315"/>
        <v>72</v>
      </c>
      <c r="H536" s="1173">
        <f>G536/F536*100</f>
        <v>65.653495440729486</v>
      </c>
      <c r="I536" s="1173">
        <f>IF(E536=0,0,K536/E536)</f>
        <v>10.781155015197568</v>
      </c>
      <c r="J536" s="1173">
        <f>SUM(J532)</f>
        <v>13.25</v>
      </c>
      <c r="K536" s="1173">
        <f t="shared" ref="K536:M536" si="316">K535+K532</f>
        <v>14188</v>
      </c>
      <c r="L536" s="1173">
        <f t="shared" si="316"/>
        <v>1183</v>
      </c>
      <c r="M536" s="1173">
        <f t="shared" si="316"/>
        <v>719</v>
      </c>
      <c r="N536" s="1173">
        <f>M536/L536*100</f>
        <v>60.777683854606934</v>
      </c>
      <c r="O536" s="1173">
        <f>O535+O532</f>
        <v>52</v>
      </c>
      <c r="P536" s="1173">
        <f>M536/$C$4*12/O536</f>
        <v>165.92307692307693</v>
      </c>
      <c r="Q536" s="1174">
        <v>37316.612479999996</v>
      </c>
      <c r="R536" s="1175">
        <f t="shared" ref="R536" si="317">Q536/12*$C$4</f>
        <v>3109.7177066666663</v>
      </c>
      <c r="S536" s="1174">
        <f>W536-V536</f>
        <v>1907.2952</v>
      </c>
      <c r="T536" s="1174"/>
      <c r="U536" s="1174">
        <f>S536-R536</f>
        <v>-1202.4225066666663</v>
      </c>
      <c r="V536" s="1174">
        <v>0</v>
      </c>
      <c r="W536" s="1174">
        <v>1907.2952</v>
      </c>
      <c r="X536" s="1174"/>
      <c r="Y536" s="1174"/>
      <c r="Z536" s="1843"/>
    </row>
    <row r="537" spans="1:27" ht="15" customHeight="1" thickBot="1" x14ac:dyDescent="0.3">
      <c r="A537" s="70">
        <v>1</v>
      </c>
      <c r="B537" s="70">
        <v>1</v>
      </c>
      <c r="C537" s="164" t="s">
        <v>17</v>
      </c>
      <c r="D537" s="461"/>
      <c r="E537" s="2388"/>
      <c r="F537" s="462"/>
      <c r="G537" s="462"/>
      <c r="H537" s="462"/>
      <c r="I537" s="400"/>
      <c r="J537" s="400"/>
      <c r="K537" s="463"/>
      <c r="L537" s="462"/>
      <c r="M537" s="462">
        <f>SUM(M536,M521)</f>
        <v>3392</v>
      </c>
      <c r="N537" s="463"/>
      <c r="O537" s="463"/>
      <c r="P537" s="463"/>
      <c r="Q537" s="14">
        <f t="shared" ref="Q537" si="318">SUM(Q536,Q521,Q527)</f>
        <v>175738.219515</v>
      </c>
      <c r="R537" s="14">
        <f t="shared" ref="R537" si="319">SUM(R536,R521,R527)</f>
        <v>14644.851626249998</v>
      </c>
      <c r="S537" s="14">
        <f t="shared" ref="S537:V537" si="320">SUM(S536,S521,S527)</f>
        <v>12737.393989999999</v>
      </c>
      <c r="T537" s="14"/>
      <c r="U537" s="14">
        <f t="shared" si="320"/>
        <v>-1907.4576362499993</v>
      </c>
      <c r="V537" s="14">
        <f t="shared" si="320"/>
        <v>-309.33759000000003</v>
      </c>
      <c r="W537" s="1265">
        <f>SUM(W536,W521,W527)</f>
        <v>12428.056399999999</v>
      </c>
      <c r="X537" s="14"/>
      <c r="Y537" s="14">
        <f t="shared" ref="Y537:Z537" si="321">SUM(Y536,Y521,Y527)</f>
        <v>4315960.25</v>
      </c>
      <c r="Z537" s="14">
        <f t="shared" si="321"/>
        <v>4315.9602500000001</v>
      </c>
    </row>
    <row r="538" spans="1:27" ht="15" customHeight="1" x14ac:dyDescent="0.25">
      <c r="A538" s="70">
        <v>1</v>
      </c>
      <c r="B538" s="70">
        <v>1</v>
      </c>
      <c r="C538" s="1085"/>
      <c r="D538" s="1085"/>
      <c r="E538" s="2396"/>
      <c r="F538" s="1086"/>
      <c r="G538" s="1086"/>
      <c r="H538" s="1086"/>
      <c r="I538" s="1087"/>
      <c r="J538" s="1087"/>
      <c r="K538" s="1088"/>
      <c r="L538" s="1089"/>
      <c r="M538" s="1089"/>
      <c r="N538" s="1089"/>
      <c r="O538" s="1089"/>
      <c r="P538" s="1089"/>
      <c r="Q538" s="1090">
        <f t="shared" ref="Q538:W538" si="322">Q539-Q540-Q586-Q581-Q593-Q588</f>
        <v>3.4549429983599111E-10</v>
      </c>
      <c r="R538" s="1090">
        <f t="shared" si="322"/>
        <v>-8.2774676002372871E-11</v>
      </c>
      <c r="S538" s="1090">
        <f t="shared" si="322"/>
        <v>9.822542779147625E-11</v>
      </c>
      <c r="T538" s="8">
        <f t="shared" si="322"/>
        <v>0</v>
      </c>
      <c r="U538" s="1090">
        <f t="shared" si="322"/>
        <v>-8.9883656073652674E-13</v>
      </c>
      <c r="V538" s="1090">
        <f t="shared" si="322"/>
        <v>3.5527136788005009E-13</v>
      </c>
      <c r="W538" s="2504">
        <f t="shared" si="322"/>
        <v>9.822542779147625E-11</v>
      </c>
      <c r="X538" s="1090"/>
      <c r="Y538" s="1090" t="e">
        <f>Y539-Y540-Y586-Y581-Y593-Y588</f>
        <v>#REF!</v>
      </c>
      <c r="Z538" s="1090" t="e">
        <f>Z539-Z540-Z586-Z581-Z593-Z588</f>
        <v>#REF!</v>
      </c>
    </row>
    <row r="539" spans="1:27" ht="15" customHeight="1" x14ac:dyDescent="0.25">
      <c r="A539" s="70">
        <v>1</v>
      </c>
      <c r="B539" s="70">
        <v>1</v>
      </c>
      <c r="C539" s="1091" t="s">
        <v>337</v>
      </c>
      <c r="D539" s="1092"/>
      <c r="E539" s="2397"/>
      <c r="F539" s="1092"/>
      <c r="G539" s="1092"/>
      <c r="H539" s="1092"/>
      <c r="I539" s="1093"/>
      <c r="J539" s="1093"/>
      <c r="K539" s="1094"/>
      <c r="L539" s="1092"/>
      <c r="M539" s="1092"/>
      <c r="N539" s="1092"/>
      <c r="O539" s="1092"/>
      <c r="P539" s="1092"/>
      <c r="Q539" s="1095">
        <f t="shared" ref="Q539:Z539" si="323">SUM(Q537,Q516,Q510,Q503,Q485,Q479,Q442,Q398,Q390,Q364,Q354,Q343,Q324,Q273,Q231,Q167,Q115,Q82,)</f>
        <v>6673384.9020058</v>
      </c>
      <c r="R539" s="1095">
        <f t="shared" si="323"/>
        <v>556115.40850048326</v>
      </c>
      <c r="S539" s="1095">
        <f t="shared" si="323"/>
        <v>507262.45915000001</v>
      </c>
      <c r="T539" s="15">
        <f t="shared" si="323"/>
        <v>0</v>
      </c>
      <c r="U539" s="1095">
        <f t="shared" si="323"/>
        <v>-48852.949350483301</v>
      </c>
      <c r="V539" s="1095">
        <f t="shared" si="323"/>
        <v>-3269.7283299999999</v>
      </c>
      <c r="W539" s="2505">
        <f t="shared" si="323"/>
        <v>503992.73082</v>
      </c>
      <c r="X539" s="1095">
        <f t="shared" si="323"/>
        <v>1478</v>
      </c>
      <c r="Y539" s="1095" t="e">
        <f t="shared" si="323"/>
        <v>#REF!</v>
      </c>
      <c r="Z539" s="1095" t="e">
        <f t="shared" si="323"/>
        <v>#REF!</v>
      </c>
    </row>
    <row r="540" spans="1:27" ht="32.25" customHeight="1" x14ac:dyDescent="0.25">
      <c r="A540" s="70">
        <v>1</v>
      </c>
      <c r="B540" s="70">
        <v>1</v>
      </c>
      <c r="C540" s="1103" t="s">
        <v>93</v>
      </c>
      <c r="D540" s="1104"/>
      <c r="E540" s="1141">
        <f>SUM(E31,E94,E125,E185,E241,E370,E412,E448,E484,E490,E508,E521,)</f>
        <v>73714</v>
      </c>
      <c r="F540" s="1104">
        <f>SUM(F31,F94,F125,F185,F241,F370,F412,F448,F484,F490,F508,F521,)</f>
        <v>6143.333333333333</v>
      </c>
      <c r="G540" s="1104">
        <f>SUM(G31,G94,G125,G185,G241,G370,G412,G448,G484,G490,G508,G521,)</f>
        <v>6899</v>
      </c>
      <c r="H540" s="1104">
        <f>G540/F540*100</f>
        <v>112.30059685295714</v>
      </c>
      <c r="I540" s="1104">
        <f>SUM(K540/E540)</f>
        <v>9.7377567354912227</v>
      </c>
      <c r="J540" s="1104">
        <f>M540/G540</f>
        <v>9.7780837802580081</v>
      </c>
      <c r="K540" s="1104">
        <f>SUM(K31,K94,K125,K185,K241,K370,K412,K448,K484,K490,K508,K521,)</f>
        <v>717809</v>
      </c>
      <c r="L540" s="1104">
        <f>SUM(L31,L94,L125,L185,L241,L370,L412,L448,L484,L490,L508,L521,)</f>
        <v>59818.666666666664</v>
      </c>
      <c r="M540" s="1104">
        <f>SUM(M31,M94,M125,M185,M241,M370,M412,M448,M484,M490,M508,M521,)</f>
        <v>67459</v>
      </c>
      <c r="N540" s="1107">
        <f>M540/L540*100</f>
        <v>112.77249019258203</v>
      </c>
      <c r="O540" s="1104">
        <f>SUM(O31,O94,O125,O185,O241,O370,O412,O448,O484,O490,O508,O521,)</f>
        <v>2149.2088235294118</v>
      </c>
      <c r="P540" s="1107">
        <f>M540/$C$4*12/O540</f>
        <v>376.65395336998154</v>
      </c>
      <c r="Q540" s="1090">
        <f t="shared" ref="Q540:Z540" si="324">SUM(Q31,Q94,Q125,Q185,Q241,Q370,Q412,Q448,Q484,Q490,Q508,Q521,)</f>
        <v>4590358.6938137999</v>
      </c>
      <c r="R540" s="1090">
        <f t="shared" si="324"/>
        <v>382529.89115114999</v>
      </c>
      <c r="S540" s="1090">
        <f t="shared" si="324"/>
        <v>359254.32263999991</v>
      </c>
      <c r="T540" s="15">
        <f t="shared" si="324"/>
        <v>0</v>
      </c>
      <c r="U540" s="1090">
        <f t="shared" si="324"/>
        <v>-23275.568511149973</v>
      </c>
      <c r="V540" s="1090">
        <f t="shared" si="324"/>
        <v>-3050.8749000000003</v>
      </c>
      <c r="W540" s="2504">
        <f t="shared" si="324"/>
        <v>356203.44773999992</v>
      </c>
      <c r="X540" s="1104">
        <f t="shared" si="324"/>
        <v>1528</v>
      </c>
      <c r="Y540" s="1104">
        <f t="shared" si="324"/>
        <v>90570867.150000036</v>
      </c>
      <c r="Z540" s="1104">
        <f t="shared" si="324"/>
        <v>90570.867150000005</v>
      </c>
    </row>
    <row r="541" spans="1:27" ht="32.25" customHeight="1" x14ac:dyDescent="0.25">
      <c r="A541" s="70">
        <v>1</v>
      </c>
      <c r="B541" s="70">
        <v>1</v>
      </c>
      <c r="C541" s="1099" t="s">
        <v>276</v>
      </c>
      <c r="D541" s="1100"/>
      <c r="E541" s="1138">
        <f>SUM(E509,E449,E371,E242,E186,E126,E95,E32,E520,)</f>
        <v>4717</v>
      </c>
      <c r="F541" s="1100">
        <f>SUM(F509,F449,F371,F242,F186,F126,F95,F32,F520,)</f>
        <v>393.24999999999994</v>
      </c>
      <c r="G541" s="1100">
        <f>SUM(G509,G449,G371,G242,G186,G126,G95,G32,G520,)</f>
        <v>308</v>
      </c>
      <c r="H541" s="1100">
        <f>G541/F541*100</f>
        <v>78.321678321678334</v>
      </c>
      <c r="I541" s="1100"/>
      <c r="J541" s="1100"/>
      <c r="K541" s="1101"/>
      <c r="L541" s="1100"/>
      <c r="M541" s="1100"/>
      <c r="N541" s="1100"/>
      <c r="O541" s="1100"/>
      <c r="P541" s="1100"/>
      <c r="Q541" s="1102">
        <f>SUM(Q509,Q449,Q371,Q242,Q186,Q126,Q95,Q32,Q520,)</f>
        <v>798872.48486980004</v>
      </c>
      <c r="R541" s="1102">
        <f>SUM(R509,R449,R371,R242,R186,R126,R95,R32,R520,)</f>
        <v>66572.707072483332</v>
      </c>
      <c r="S541" s="1102">
        <f>SUM(S509,S449,S371,S242,S186,S126,S95,S32,S520,)</f>
        <v>46371.332029999998</v>
      </c>
      <c r="T541" s="13">
        <f>SUM(T32,T95,T126,T186,T242,T371,T413,T449,T485,T491,T509,T522,)</f>
        <v>0</v>
      </c>
      <c r="U541" s="1102">
        <f t="shared" ref="U541:Z541" si="325">SUM(U509,U449,U371,U242,U186,U126,U95,U32,U520,)</f>
        <v>-20201.375042483334</v>
      </c>
      <c r="V541" s="1102">
        <f t="shared" si="325"/>
        <v>0</v>
      </c>
      <c r="W541" s="2506">
        <f t="shared" si="325"/>
        <v>46371.332029999998</v>
      </c>
      <c r="X541" s="1100">
        <f t="shared" si="325"/>
        <v>0</v>
      </c>
      <c r="Y541" s="1100">
        <f t="shared" si="325"/>
        <v>0</v>
      </c>
      <c r="Z541" s="1100">
        <f t="shared" si="325"/>
        <v>0</v>
      </c>
    </row>
    <row r="542" spans="1:27" ht="30" customHeight="1" x14ac:dyDescent="0.25">
      <c r="A542" s="70">
        <v>1</v>
      </c>
      <c r="B542" s="70">
        <v>1</v>
      </c>
      <c r="C542" s="1103" t="s">
        <v>156</v>
      </c>
      <c r="D542" s="1104"/>
      <c r="E542" s="1141">
        <f>SUM(E484)</f>
        <v>993</v>
      </c>
      <c r="F542" s="1104">
        <f>SUM(F484)</f>
        <v>82.75</v>
      </c>
      <c r="G542" s="1104">
        <f>SUM(G484)</f>
        <v>3</v>
      </c>
      <c r="H542" s="1104">
        <f>G542/F542*100</f>
        <v>3.6253776435045322</v>
      </c>
      <c r="I542" s="1105">
        <f>SUM(K542/E542)</f>
        <v>12.500503524672709</v>
      </c>
      <c r="J542" s="1105">
        <f>M542/G542</f>
        <v>12</v>
      </c>
      <c r="K542" s="1104">
        <f>SUM(K484)</f>
        <v>12413</v>
      </c>
      <c r="L542" s="1104">
        <f>SUM(L484)</f>
        <v>1034</v>
      </c>
      <c r="M542" s="1104">
        <f>SUM(M484)</f>
        <v>36</v>
      </c>
      <c r="N542" s="1104">
        <f>SUM(N484)</f>
        <v>3.4816247582205029</v>
      </c>
      <c r="O542" s="1104">
        <f>SUM(O484)</f>
        <v>34</v>
      </c>
      <c r="P542" s="1107">
        <f>M542/$C$4*12/O542</f>
        <v>12.705882352941176</v>
      </c>
      <c r="Q542" s="1104">
        <f t="shared" ref="Q542" si="326">SUM(Q484)</f>
        <v>21267.41778</v>
      </c>
      <c r="R542" s="1104">
        <f t="shared" ref="R542:W542" si="327">SUM(R484)</f>
        <v>1772.284815</v>
      </c>
      <c r="S542" s="1104">
        <f t="shared" si="327"/>
        <v>142.82729999999998</v>
      </c>
      <c r="T542" s="116"/>
      <c r="U542" s="1104">
        <f t="shared" si="327"/>
        <v>-1629.4575150000001</v>
      </c>
      <c r="V542" s="1104">
        <f t="shared" si="327"/>
        <v>-319.74644999999998</v>
      </c>
      <c r="W542" s="2507">
        <f t="shared" si="327"/>
        <v>-176.91915</v>
      </c>
      <c r="X542" s="1104">
        <f>SUM(X484)</f>
        <v>1</v>
      </c>
      <c r="Y542" s="1104">
        <f t="shared" ref="Y542:Z542" si="328">SUM(Y484)</f>
        <v>17510.849999999999</v>
      </c>
      <c r="Z542" s="1104">
        <f t="shared" si="328"/>
        <v>17.510849999999998</v>
      </c>
    </row>
    <row r="543" spans="1:27" ht="30.75" customHeight="1" x14ac:dyDescent="0.25">
      <c r="A543" s="70">
        <v>1</v>
      </c>
      <c r="B543" s="70">
        <v>1</v>
      </c>
      <c r="C543" s="1151" t="s">
        <v>302</v>
      </c>
      <c r="D543" s="1104"/>
      <c r="E543" s="1141"/>
      <c r="F543" s="1104"/>
      <c r="G543" s="1104"/>
      <c r="H543" s="1104"/>
      <c r="I543" s="1105"/>
      <c r="J543" s="1105"/>
      <c r="K543" s="1106"/>
      <c r="L543" s="1104"/>
      <c r="M543" s="1104"/>
      <c r="N543" s="1104"/>
      <c r="O543" s="1104"/>
      <c r="P543" s="1104"/>
      <c r="Q543" s="1090"/>
      <c r="R543" s="1090"/>
      <c r="S543" s="1090"/>
      <c r="T543" s="8"/>
      <c r="U543" s="1090"/>
      <c r="V543" s="1090"/>
      <c r="W543" s="2504"/>
      <c r="X543" s="1104"/>
      <c r="Y543" s="1104"/>
      <c r="Z543" s="1104"/>
    </row>
    <row r="544" spans="1:27" ht="15" customHeight="1" x14ac:dyDescent="0.25">
      <c r="A544" s="70">
        <v>1</v>
      </c>
      <c r="B544" s="70">
        <v>1</v>
      </c>
      <c r="C544" s="1152" t="s">
        <v>198</v>
      </c>
      <c r="D544" s="1104"/>
      <c r="E544" s="1141">
        <f>E414</f>
        <v>2800</v>
      </c>
      <c r="F544" s="1104">
        <f>F414</f>
        <v>233.33333333333334</v>
      </c>
      <c r="G544" s="1104">
        <f>G414</f>
        <v>308</v>
      </c>
      <c r="H544" s="1104">
        <f>G544/F544*100</f>
        <v>131.99999999999997</v>
      </c>
      <c r="I544" s="1105"/>
      <c r="J544" s="1105"/>
      <c r="K544" s="1106"/>
      <c r="L544" s="1104"/>
      <c r="M544" s="1104"/>
      <c r="N544" s="1104"/>
      <c r="O544" s="1104"/>
      <c r="P544" s="1104"/>
      <c r="Q544" s="1090"/>
      <c r="R544" s="1090"/>
      <c r="S544" s="1090"/>
      <c r="T544" s="8"/>
      <c r="U544" s="1090"/>
      <c r="V544" s="1090"/>
      <c r="W544" s="2504"/>
      <c r="X544" s="1104">
        <f>X414</f>
        <v>0</v>
      </c>
      <c r="Y544" s="1104">
        <f>Y414</f>
        <v>0</v>
      </c>
      <c r="Z544" s="1104">
        <f>Z414</f>
        <v>0</v>
      </c>
    </row>
    <row r="545" spans="1:26" ht="15" customHeight="1" x14ac:dyDescent="0.25">
      <c r="B545" s="70">
        <v>1</v>
      </c>
      <c r="C545" s="1152" t="s">
        <v>478</v>
      </c>
      <c r="D545" s="1104"/>
      <c r="E545" s="1141">
        <f>E415</f>
        <v>0</v>
      </c>
      <c r="F545" s="1104">
        <f t="shared" ref="F545:G545" si="329">F415</f>
        <v>0</v>
      </c>
      <c r="G545" s="1104">
        <f t="shared" si="329"/>
        <v>0</v>
      </c>
      <c r="H545" s="1104"/>
      <c r="I545" s="1105"/>
      <c r="J545" s="1105"/>
      <c r="K545" s="1106"/>
      <c r="L545" s="1104"/>
      <c r="M545" s="1104"/>
      <c r="N545" s="1104"/>
      <c r="O545" s="1104"/>
      <c r="P545" s="1104"/>
      <c r="Q545" s="1090"/>
      <c r="R545" s="1090"/>
      <c r="S545" s="1090"/>
      <c r="T545" s="8"/>
      <c r="U545" s="1090"/>
      <c r="V545" s="1090"/>
      <c r="W545" s="2504"/>
      <c r="X545" s="1104"/>
      <c r="Y545" s="1104"/>
      <c r="Z545" s="1104"/>
    </row>
    <row r="546" spans="1:26" ht="30.75" customHeight="1" x14ac:dyDescent="0.25">
      <c r="A546" s="70">
        <v>1</v>
      </c>
      <c r="B546" s="70">
        <v>1</v>
      </c>
      <c r="C546" s="1108" t="s">
        <v>303</v>
      </c>
      <c r="D546" s="1104"/>
      <c r="E546" s="1141">
        <f t="shared" ref="E546:G553" si="330">E416</f>
        <v>0</v>
      </c>
      <c r="F546" s="1104">
        <f t="shared" si="330"/>
        <v>0</v>
      </c>
      <c r="G546" s="1104">
        <f t="shared" si="330"/>
        <v>0</v>
      </c>
      <c r="H546" s="1104"/>
      <c r="I546" s="1105"/>
      <c r="J546" s="1105"/>
      <c r="K546" s="1106"/>
      <c r="L546" s="1104"/>
      <c r="M546" s="1104"/>
      <c r="N546" s="1104"/>
      <c r="O546" s="1104"/>
      <c r="P546" s="1104"/>
      <c r="Q546" s="1090"/>
      <c r="R546" s="1090"/>
      <c r="S546" s="1090"/>
      <c r="T546" s="8"/>
      <c r="U546" s="1090"/>
      <c r="V546" s="1090"/>
      <c r="W546" s="2504"/>
      <c r="X546" s="1104">
        <f t="shared" ref="X546:Z550" si="331">X416</f>
        <v>0</v>
      </c>
      <c r="Y546" s="1104">
        <f t="shared" si="331"/>
        <v>0</v>
      </c>
      <c r="Z546" s="1104">
        <f t="shared" si="331"/>
        <v>0</v>
      </c>
    </row>
    <row r="547" spans="1:26" ht="35.25" customHeight="1" x14ac:dyDescent="0.25">
      <c r="A547" s="70">
        <v>1</v>
      </c>
      <c r="B547" s="70">
        <v>1</v>
      </c>
      <c r="C547" s="1108" t="s">
        <v>304</v>
      </c>
      <c r="D547" s="1104"/>
      <c r="E547" s="1141">
        <f t="shared" si="330"/>
        <v>300</v>
      </c>
      <c r="F547" s="1104">
        <f t="shared" si="330"/>
        <v>25</v>
      </c>
      <c r="G547" s="1104">
        <f t="shared" si="330"/>
        <v>0</v>
      </c>
      <c r="H547" s="1104">
        <f>G547/F547*100</f>
        <v>0</v>
      </c>
      <c r="I547" s="1105"/>
      <c r="J547" s="1105"/>
      <c r="K547" s="1106"/>
      <c r="L547" s="1104"/>
      <c r="M547" s="1104"/>
      <c r="N547" s="1104"/>
      <c r="O547" s="1104"/>
      <c r="P547" s="1104"/>
      <c r="Q547" s="1090"/>
      <c r="R547" s="1090"/>
      <c r="S547" s="1090"/>
      <c r="T547" s="8"/>
      <c r="U547" s="1090"/>
      <c r="V547" s="1090"/>
      <c r="W547" s="2504"/>
      <c r="X547" s="1104">
        <f t="shared" si="331"/>
        <v>0</v>
      </c>
      <c r="Y547" s="1104">
        <f t="shared" si="331"/>
        <v>0</v>
      </c>
      <c r="Z547" s="1104">
        <f t="shared" si="331"/>
        <v>0</v>
      </c>
    </row>
    <row r="548" spans="1:26" ht="35.25" customHeight="1" x14ac:dyDescent="0.25">
      <c r="B548" s="70">
        <v>1</v>
      </c>
      <c r="C548" s="1108" t="s">
        <v>305</v>
      </c>
      <c r="D548" s="1104"/>
      <c r="E548" s="1141">
        <f t="shared" si="330"/>
        <v>0</v>
      </c>
      <c r="F548" s="1104">
        <f t="shared" si="330"/>
        <v>0</v>
      </c>
      <c r="G548" s="1104">
        <f t="shared" si="330"/>
        <v>0</v>
      </c>
      <c r="H548" s="1104"/>
      <c r="I548" s="1105"/>
      <c r="J548" s="1105"/>
      <c r="K548" s="1106"/>
      <c r="L548" s="1104"/>
      <c r="M548" s="1104"/>
      <c r="N548" s="1104"/>
      <c r="O548" s="1104"/>
      <c r="P548" s="1104"/>
      <c r="Q548" s="1090"/>
      <c r="R548" s="1090"/>
      <c r="S548" s="1090"/>
      <c r="T548" s="8"/>
      <c r="U548" s="1090"/>
      <c r="V548" s="1090"/>
      <c r="W548" s="2504"/>
      <c r="X548" s="1104">
        <f t="shared" si="331"/>
        <v>0</v>
      </c>
      <c r="Y548" s="1104">
        <f t="shared" si="331"/>
        <v>0</v>
      </c>
      <c r="Z548" s="1104">
        <f t="shared" si="331"/>
        <v>0</v>
      </c>
    </row>
    <row r="549" spans="1:26" ht="35.25" customHeight="1" x14ac:dyDescent="0.25">
      <c r="B549" s="70">
        <v>1</v>
      </c>
      <c r="C549" s="1108" t="s">
        <v>306</v>
      </c>
      <c r="D549" s="1104"/>
      <c r="E549" s="1141">
        <f t="shared" si="330"/>
        <v>2500</v>
      </c>
      <c r="F549" s="1104">
        <f t="shared" si="330"/>
        <v>208.33333333333334</v>
      </c>
      <c r="G549" s="1104">
        <f t="shared" si="330"/>
        <v>308</v>
      </c>
      <c r="H549" s="1104">
        <f>G549/F549*100</f>
        <v>147.84</v>
      </c>
      <c r="I549" s="1105"/>
      <c r="J549" s="1105"/>
      <c r="K549" s="1106"/>
      <c r="L549" s="1104"/>
      <c r="M549" s="1104"/>
      <c r="N549" s="1104"/>
      <c r="O549" s="1104"/>
      <c r="P549" s="1104"/>
      <c r="Q549" s="1090"/>
      <c r="R549" s="1090"/>
      <c r="S549" s="1090"/>
      <c r="T549" s="8"/>
      <c r="U549" s="1090"/>
      <c r="V549" s="1090"/>
      <c r="W549" s="2504"/>
      <c r="X549" s="1104">
        <f t="shared" si="331"/>
        <v>0</v>
      </c>
      <c r="Y549" s="1104">
        <f t="shared" si="331"/>
        <v>0</v>
      </c>
      <c r="Z549" s="1104">
        <f t="shared" si="331"/>
        <v>0</v>
      </c>
    </row>
    <row r="550" spans="1:26" ht="35.25" customHeight="1" x14ac:dyDescent="0.25">
      <c r="B550" s="70">
        <v>1</v>
      </c>
      <c r="C550" s="1108" t="s">
        <v>157</v>
      </c>
      <c r="D550" s="1104"/>
      <c r="E550" s="1141">
        <f t="shared" si="330"/>
        <v>4657.5294117647063</v>
      </c>
      <c r="F550" s="1104">
        <f t="shared" si="330"/>
        <v>388.12745098039215</v>
      </c>
      <c r="G550" s="1104">
        <f t="shared" si="330"/>
        <v>114.4435294117647</v>
      </c>
      <c r="H550" s="1104">
        <f>G550/F550*100</f>
        <v>29.486069362701762</v>
      </c>
      <c r="I550" s="1105"/>
      <c r="J550" s="1105"/>
      <c r="K550" s="1106"/>
      <c r="L550" s="1104"/>
      <c r="M550" s="1104"/>
      <c r="N550" s="1104"/>
      <c r="O550" s="1104"/>
      <c r="P550" s="1104"/>
      <c r="Q550" s="1090"/>
      <c r="R550" s="1090"/>
      <c r="S550" s="1090"/>
      <c r="T550" s="8"/>
      <c r="U550" s="1090"/>
      <c r="V550" s="1090"/>
      <c r="W550" s="2504"/>
      <c r="X550" s="1104">
        <f t="shared" si="331"/>
        <v>0</v>
      </c>
      <c r="Y550" s="1104">
        <f t="shared" si="331"/>
        <v>0</v>
      </c>
      <c r="Z550" s="1104">
        <f t="shared" si="331"/>
        <v>0</v>
      </c>
    </row>
    <row r="551" spans="1:26" ht="35.25" customHeight="1" x14ac:dyDescent="0.25">
      <c r="B551" s="70">
        <v>1</v>
      </c>
      <c r="C551" s="1108" t="s">
        <v>458</v>
      </c>
      <c r="D551" s="1104"/>
      <c r="E551" s="1141">
        <f t="shared" si="330"/>
        <v>2474</v>
      </c>
      <c r="F551" s="1104">
        <f t="shared" si="330"/>
        <v>206.16666666666666</v>
      </c>
      <c r="G551" s="1104">
        <f t="shared" si="330"/>
        <v>101</v>
      </c>
      <c r="H551" s="1104">
        <f>G551/F551*100</f>
        <v>48.989490703314473</v>
      </c>
      <c r="I551" s="1105"/>
      <c r="J551" s="1105"/>
      <c r="K551" s="1106"/>
      <c r="L551" s="1104"/>
      <c r="M551" s="1104"/>
      <c r="N551" s="1104"/>
      <c r="O551" s="1104"/>
      <c r="P551" s="1104"/>
      <c r="Q551" s="1090"/>
      <c r="R551" s="1090"/>
      <c r="S551" s="1090"/>
      <c r="T551" s="8"/>
      <c r="U551" s="1090"/>
      <c r="V551" s="1090"/>
      <c r="W551" s="2504"/>
      <c r="X551" s="1104"/>
      <c r="Y551" s="1104"/>
      <c r="Z551" s="1104"/>
    </row>
    <row r="552" spans="1:26" ht="35.25" customHeight="1" x14ac:dyDescent="0.25">
      <c r="B552" s="70">
        <v>1</v>
      </c>
      <c r="C552" s="1108" t="s">
        <v>459</v>
      </c>
      <c r="D552" s="1104"/>
      <c r="E552" s="1141">
        <f t="shared" si="330"/>
        <v>18560</v>
      </c>
      <c r="F552" s="1104">
        <f t="shared" si="330"/>
        <v>1546.6666666666667</v>
      </c>
      <c r="G552" s="1104">
        <f t="shared" si="330"/>
        <v>114.27</v>
      </c>
      <c r="H552" s="1104">
        <f>G552/F552*100</f>
        <v>7.3881465517241365</v>
      </c>
      <c r="I552" s="1105"/>
      <c r="J552" s="1105"/>
      <c r="K552" s="1106"/>
      <c r="L552" s="1104"/>
      <c r="M552" s="1104"/>
      <c r="N552" s="1104"/>
      <c r="O552" s="1104"/>
      <c r="P552" s="1104"/>
      <c r="Q552" s="1090"/>
      <c r="R552" s="1090"/>
      <c r="S552" s="1090"/>
      <c r="T552" s="8"/>
      <c r="U552" s="1090"/>
      <c r="V552" s="1090"/>
      <c r="W552" s="2504"/>
      <c r="X552" s="1104">
        <f t="shared" ref="X552:Z553" si="332">X422</f>
        <v>0</v>
      </c>
      <c r="Y552" s="1104">
        <f t="shared" si="332"/>
        <v>0</v>
      </c>
      <c r="Z552" s="1104">
        <f t="shared" si="332"/>
        <v>0</v>
      </c>
    </row>
    <row r="553" spans="1:26" ht="35.25" customHeight="1" x14ac:dyDescent="0.25">
      <c r="B553" s="70">
        <v>1</v>
      </c>
      <c r="C553" s="1149" t="s">
        <v>168</v>
      </c>
      <c r="D553" s="1104"/>
      <c r="E553" s="1141">
        <f t="shared" si="330"/>
        <v>15475.774358974359</v>
      </c>
      <c r="F553" s="1104">
        <f t="shared" si="330"/>
        <v>1289.6478632478634</v>
      </c>
      <c r="G553" s="1104">
        <f t="shared" si="330"/>
        <v>660.5</v>
      </c>
      <c r="H553" s="1104">
        <f>G553/F553*100</f>
        <v>51.215530907529249</v>
      </c>
      <c r="I553" s="1105"/>
      <c r="J553" s="1105"/>
      <c r="K553" s="1106"/>
      <c r="L553" s="1104"/>
      <c r="M553" s="1104"/>
      <c r="N553" s="1104"/>
      <c r="O553" s="1104"/>
      <c r="P553" s="1104"/>
      <c r="Q553" s="1090">
        <f t="shared" ref="Q553:W553" si="333">SUM(Q423)</f>
        <v>11137.887799999999</v>
      </c>
      <c r="R553" s="1716">
        <f t="shared" si="333"/>
        <v>928.15731666666659</v>
      </c>
      <c r="S553" s="1090">
        <f t="shared" si="333"/>
        <v>928.15731999999991</v>
      </c>
      <c r="T553" s="8">
        <f t="shared" si="333"/>
        <v>0</v>
      </c>
      <c r="U553" s="1090">
        <f t="shared" si="333"/>
        <v>3.3333333249174757E-6</v>
      </c>
      <c r="V553" s="1090">
        <f t="shared" si="333"/>
        <v>0</v>
      </c>
      <c r="W553" s="2504">
        <f t="shared" si="333"/>
        <v>928.15731999999991</v>
      </c>
      <c r="X553" s="1104">
        <f t="shared" si="332"/>
        <v>0</v>
      </c>
      <c r="Y553" s="1104">
        <f t="shared" si="332"/>
        <v>0</v>
      </c>
      <c r="Z553" s="1104">
        <f t="shared" si="332"/>
        <v>0</v>
      </c>
    </row>
    <row r="554" spans="1:26" ht="35.25" customHeight="1" x14ac:dyDescent="0.25">
      <c r="B554" s="70">
        <v>1</v>
      </c>
      <c r="C554" s="1150" t="s">
        <v>307</v>
      </c>
      <c r="D554" s="1104"/>
      <c r="E554" s="1141"/>
      <c r="F554" s="1104"/>
      <c r="G554" s="1104"/>
      <c r="H554" s="1104"/>
      <c r="I554" s="1105"/>
      <c r="J554" s="1105"/>
      <c r="K554" s="1106"/>
      <c r="L554" s="1104"/>
      <c r="M554" s="1104"/>
      <c r="N554" s="1104"/>
      <c r="O554" s="1104"/>
      <c r="P554" s="1104"/>
      <c r="Q554" s="1090"/>
      <c r="R554" s="1090"/>
      <c r="S554" s="1090"/>
      <c r="T554" s="8"/>
      <c r="U554" s="1090"/>
      <c r="V554" s="1090"/>
      <c r="W554" s="2504"/>
      <c r="X554" s="1104"/>
      <c r="Y554" s="1104"/>
      <c r="Z554" s="1104"/>
    </row>
    <row r="555" spans="1:26" ht="35.25" customHeight="1" x14ac:dyDescent="0.25">
      <c r="B555" s="70">
        <v>1</v>
      </c>
      <c r="C555" s="1152" t="s">
        <v>198</v>
      </c>
      <c r="D555" s="1104"/>
      <c r="E555" s="1141">
        <f>E523+E497+E451+E373+E358+E347+E328+E276+E244+E188+E128+E97+E34+E425</f>
        <v>525402</v>
      </c>
      <c r="F555" s="1104">
        <f>F523+F497+F451+F373+F358+F347+F328+F276+F244+F188+F128+F97+F34+F425</f>
        <v>43786</v>
      </c>
      <c r="G555" s="1104">
        <f>G523+G497+G451+G373+G358+G347+G328+G276+G244+G188+G128+G97+G34+G425</f>
        <v>39037.229629629626</v>
      </c>
      <c r="H555" s="1104">
        <f>G555/F555*100</f>
        <v>89.154591946351857</v>
      </c>
      <c r="I555" s="1105"/>
      <c r="J555" s="1105"/>
      <c r="K555" s="1106"/>
      <c r="L555" s="1104"/>
      <c r="M555" s="1104"/>
      <c r="N555" s="1104"/>
      <c r="O555" s="1104"/>
      <c r="P555" s="1104"/>
      <c r="Q555" s="1090"/>
      <c r="R555" s="1090"/>
      <c r="S555" s="1090"/>
      <c r="T555" s="8"/>
      <c r="U555" s="1090"/>
      <c r="V555" s="1090"/>
      <c r="W555" s="2504"/>
      <c r="X555" s="1104">
        <f>X523+X497+X451+X373+X358+X347+X328+X276+X244+X188+X128+X97+X34+X425</f>
        <v>12993.842105263158</v>
      </c>
      <c r="Y555" s="1104">
        <f>Y523+Y497+Y451+Y373+Y358+Y347+Y328+Y276+Y244+Y188+Y128+Y97+Y34+Y425</f>
        <v>6715767.8500000015</v>
      </c>
      <c r="Z555" s="1104">
        <f>Z523+Z497+Z451+Z373+Z358+Z347+Z328+Z276+Z244+Z188+Z128+Z97+Z34+Z425</f>
        <v>6715.767850000002</v>
      </c>
    </row>
    <row r="556" spans="1:26" ht="35.25" customHeight="1" x14ac:dyDescent="0.25">
      <c r="B556" s="70">
        <v>1</v>
      </c>
      <c r="C556" s="1152" t="s">
        <v>478</v>
      </c>
      <c r="D556" s="1104"/>
      <c r="E556" s="1141">
        <f>SUM(E359,E348,E329,E277)</f>
        <v>0</v>
      </c>
      <c r="F556" s="1104">
        <f t="shared" ref="F556:G556" si="334">SUM(F359,F348,F329,F277)</f>
        <v>0</v>
      </c>
      <c r="G556" s="1104">
        <f t="shared" si="334"/>
        <v>5033.4199999999992</v>
      </c>
      <c r="H556" s="1104"/>
      <c r="I556" s="1105"/>
      <c r="J556" s="1105"/>
      <c r="K556" s="1106"/>
      <c r="L556" s="1104"/>
      <c r="M556" s="1104"/>
      <c r="N556" s="1104"/>
      <c r="O556" s="1104"/>
      <c r="P556" s="1104"/>
      <c r="Q556" s="1090"/>
      <c r="R556" s="1090"/>
      <c r="S556" s="1090"/>
      <c r="T556" s="8"/>
      <c r="U556" s="1090"/>
      <c r="V556" s="1090"/>
      <c r="W556" s="2504"/>
      <c r="X556" s="1104"/>
      <c r="Y556" s="1104"/>
      <c r="Z556" s="1104"/>
    </row>
    <row r="557" spans="1:26" ht="32.25" customHeight="1" x14ac:dyDescent="0.25">
      <c r="A557" s="70">
        <v>1</v>
      </c>
      <c r="B557" s="70">
        <v>1</v>
      </c>
      <c r="C557" s="1152" t="s">
        <v>303</v>
      </c>
      <c r="D557" s="1104"/>
      <c r="E557" s="1141">
        <f>E330+E278+E189</f>
        <v>47030</v>
      </c>
      <c r="F557" s="1104">
        <f>F330+F278+F189</f>
        <v>3920</v>
      </c>
      <c r="G557" s="1104">
        <f>G330+G278+G189</f>
        <v>3155</v>
      </c>
      <c r="H557" s="1104">
        <f>G557/F557*100</f>
        <v>80.484693877551024</v>
      </c>
      <c r="I557" s="1105"/>
      <c r="J557" s="1105"/>
      <c r="K557" s="1106"/>
      <c r="L557" s="1104"/>
      <c r="M557" s="1104"/>
      <c r="N557" s="1104"/>
      <c r="O557" s="1104"/>
      <c r="P557" s="1104"/>
      <c r="Q557" s="1090"/>
      <c r="R557" s="1090"/>
      <c r="S557" s="1090"/>
      <c r="T557" s="8"/>
      <c r="U557" s="1090"/>
      <c r="V557" s="1090"/>
      <c r="W557" s="2504"/>
      <c r="X557" s="1104">
        <f>X330+X278+X189</f>
        <v>104</v>
      </c>
      <c r="Y557" s="1104">
        <f>Y330+Y278+Y189</f>
        <v>147187.53</v>
      </c>
      <c r="Z557" s="1104">
        <f>Z330+Z278+Z189</f>
        <v>147.18753000000001</v>
      </c>
    </row>
    <row r="558" spans="1:26" ht="29.25" customHeight="1" x14ac:dyDescent="0.25">
      <c r="A558" s="70">
        <v>1</v>
      </c>
      <c r="B558" s="70">
        <v>1</v>
      </c>
      <c r="C558" s="1108" t="s">
        <v>292</v>
      </c>
      <c r="D558" s="1109"/>
      <c r="E558" s="2398">
        <f>SUM(E452,E279,E190,E129,E98,E35)</f>
        <v>21930</v>
      </c>
      <c r="F558" s="1109">
        <f>SUM(F452,F279,F190,F129,F98,F35)</f>
        <v>1828</v>
      </c>
      <c r="G558" s="1109">
        <f>SUM(G452,G279,G190,G129,G98,G35)</f>
        <v>687</v>
      </c>
      <c r="H558" s="1104">
        <f>G558/F558*100</f>
        <v>37.582056892778994</v>
      </c>
      <c r="I558" s="1110"/>
      <c r="J558" s="1110"/>
      <c r="K558" s="1111"/>
      <c r="L558" s="1112"/>
      <c r="M558" s="1112"/>
      <c r="N558" s="1112"/>
      <c r="O558" s="1112"/>
      <c r="P558" s="1112"/>
      <c r="Q558" s="1090"/>
      <c r="R558" s="1090"/>
      <c r="S558" s="1090"/>
      <c r="T558" s="8"/>
      <c r="U558" s="1090"/>
      <c r="V558" s="1090"/>
      <c r="W558" s="2504"/>
      <c r="X558" s="1109">
        <f>SUM(X452,X279,X190,X129,X98,X35)</f>
        <v>1074</v>
      </c>
      <c r="Y558" s="1109">
        <f>SUM(Y452,Y279,Y190,Y129,Y98,Y35)</f>
        <v>686092.68000000145</v>
      </c>
      <c r="Z558" s="1109">
        <f>SUM(Z452,Z279,Z190,Z129,Z98,Z35)</f>
        <v>686.09268000000156</v>
      </c>
    </row>
    <row r="559" spans="1:26" ht="30" customHeight="1" x14ac:dyDescent="0.25">
      <c r="A559" s="70">
        <v>1</v>
      </c>
      <c r="B559" s="70">
        <v>1</v>
      </c>
      <c r="C559" s="1108" t="s">
        <v>314</v>
      </c>
      <c r="D559" s="1109"/>
      <c r="E559" s="2398"/>
      <c r="F559" s="1109"/>
      <c r="G559" s="1109"/>
      <c r="H559" s="1109"/>
      <c r="I559" s="1110"/>
      <c r="J559" s="1110"/>
      <c r="K559" s="1111"/>
      <c r="L559" s="1112"/>
      <c r="M559" s="1112"/>
      <c r="N559" s="1112"/>
      <c r="O559" s="1112"/>
      <c r="P559" s="1112"/>
      <c r="Q559" s="1090"/>
      <c r="R559" s="1090"/>
      <c r="S559" s="1090"/>
      <c r="T559" s="8"/>
      <c r="U559" s="1090"/>
      <c r="V559" s="1090"/>
      <c r="W559" s="2504"/>
      <c r="X559" s="1109"/>
      <c r="Y559" s="1109"/>
      <c r="Z559" s="1109"/>
    </row>
    <row r="560" spans="1:26" ht="46.5" customHeight="1" x14ac:dyDescent="0.25">
      <c r="A560" s="70">
        <v>1</v>
      </c>
      <c r="B560" s="70">
        <v>1</v>
      </c>
      <c r="C560" s="1108" t="s">
        <v>315</v>
      </c>
      <c r="D560" s="1104"/>
      <c r="E560" s="1141"/>
      <c r="F560" s="1104"/>
      <c r="G560" s="1104"/>
      <c r="H560" s="1104"/>
      <c r="I560" s="1105"/>
      <c r="J560" s="1105"/>
      <c r="K560" s="1106"/>
      <c r="L560" s="1104"/>
      <c r="M560" s="1104"/>
      <c r="N560" s="1104"/>
      <c r="O560" s="1104"/>
      <c r="P560" s="1104"/>
      <c r="Q560" s="1090"/>
      <c r="R560" s="1090"/>
      <c r="S560" s="1090"/>
      <c r="T560" s="8"/>
      <c r="U560" s="1090"/>
      <c r="V560" s="1090"/>
      <c r="W560" s="2504"/>
      <c r="X560" s="1104"/>
      <c r="Y560" s="1104"/>
      <c r="Z560" s="1104"/>
    </row>
    <row r="561" spans="1:27" ht="42.75" customHeight="1" x14ac:dyDescent="0.25">
      <c r="A561" s="70">
        <v>1</v>
      </c>
      <c r="B561" s="70">
        <v>1</v>
      </c>
      <c r="C561" s="1113" t="s">
        <v>308</v>
      </c>
      <c r="D561" s="1114"/>
      <c r="E561" s="2399">
        <f t="shared" ref="E561:G563" si="335">SUM(E427)</f>
        <v>1533</v>
      </c>
      <c r="F561" s="1114">
        <f t="shared" si="335"/>
        <v>128</v>
      </c>
      <c r="G561" s="1114">
        <f t="shared" si="335"/>
        <v>0</v>
      </c>
      <c r="H561" s="1114">
        <f>G561/F561*100</f>
        <v>0</v>
      </c>
      <c r="I561" s="1104"/>
      <c r="J561" s="1103"/>
      <c r="K561" s="1115"/>
      <c r="L561" s="1103"/>
      <c r="M561" s="1103"/>
      <c r="N561" s="1103"/>
      <c r="O561" s="1103"/>
      <c r="P561" s="1103"/>
      <c r="Q561" s="1090"/>
      <c r="R561" s="1090"/>
      <c r="S561" s="1090"/>
      <c r="T561" s="8"/>
      <c r="U561" s="1090"/>
      <c r="V561" s="1090"/>
      <c r="W561" s="2504"/>
      <c r="X561" s="1114">
        <f t="shared" ref="X561:Z563" si="336">SUM(X427)</f>
        <v>104</v>
      </c>
      <c r="Y561" s="1114">
        <f t="shared" si="336"/>
        <v>232934.15999999997</v>
      </c>
      <c r="Z561" s="1114">
        <f t="shared" si="336"/>
        <v>232.93415999999996</v>
      </c>
    </row>
    <row r="562" spans="1:27" ht="37.5" customHeight="1" x14ac:dyDescent="0.25">
      <c r="A562" s="70">
        <v>1</v>
      </c>
      <c r="B562" s="70">
        <v>1</v>
      </c>
      <c r="C562" s="1108" t="s">
        <v>309</v>
      </c>
      <c r="D562" s="1114"/>
      <c r="E562" s="2399">
        <f t="shared" si="335"/>
        <v>1179</v>
      </c>
      <c r="F562" s="1114">
        <f t="shared" si="335"/>
        <v>98</v>
      </c>
      <c r="G562" s="1114">
        <f t="shared" si="335"/>
        <v>0</v>
      </c>
      <c r="H562" s="1114">
        <f>G562/F562*100</f>
        <v>0</v>
      </c>
      <c r="I562" s="1105"/>
      <c r="J562" s="1105"/>
      <c r="K562" s="1116"/>
      <c r="L562" s="1107"/>
      <c r="M562" s="1107"/>
      <c r="N562" s="1107"/>
      <c r="O562" s="1107"/>
      <c r="P562" s="1107"/>
      <c r="Q562" s="1090"/>
      <c r="R562" s="1090"/>
      <c r="S562" s="1090"/>
      <c r="T562" s="8"/>
      <c r="U562" s="1090"/>
      <c r="V562" s="1090"/>
      <c r="W562" s="2504"/>
      <c r="X562" s="1114">
        <f t="shared" si="336"/>
        <v>72</v>
      </c>
      <c r="Y562" s="1114">
        <f t="shared" si="336"/>
        <v>183149.25999999998</v>
      </c>
      <c r="Z562" s="1114">
        <f t="shared" si="336"/>
        <v>183.14925999999997</v>
      </c>
    </row>
    <row r="563" spans="1:27" ht="43.5" customHeight="1" x14ac:dyDescent="0.25">
      <c r="A563" s="70">
        <v>1</v>
      </c>
      <c r="B563" s="70">
        <v>1</v>
      </c>
      <c r="C563" s="1108" t="s">
        <v>310</v>
      </c>
      <c r="D563" s="1114"/>
      <c r="E563" s="2399">
        <f t="shared" si="335"/>
        <v>354</v>
      </c>
      <c r="F563" s="1114">
        <f t="shared" si="335"/>
        <v>30</v>
      </c>
      <c r="G563" s="1114">
        <f t="shared" si="335"/>
        <v>0</v>
      </c>
      <c r="H563" s="1114">
        <f>G563/F563*100</f>
        <v>0</v>
      </c>
      <c r="I563" s="1105"/>
      <c r="J563" s="1105"/>
      <c r="K563" s="1116"/>
      <c r="L563" s="1107"/>
      <c r="M563" s="1107"/>
      <c r="N563" s="1107"/>
      <c r="O563" s="1107"/>
      <c r="P563" s="1107"/>
      <c r="Q563" s="1090"/>
      <c r="R563" s="1090"/>
      <c r="S563" s="1090"/>
      <c r="T563" s="8"/>
      <c r="U563" s="1090"/>
      <c r="V563" s="1090"/>
      <c r="W563" s="2504"/>
      <c r="X563" s="1114">
        <f t="shared" si="336"/>
        <v>32</v>
      </c>
      <c r="Y563" s="1114">
        <f t="shared" si="336"/>
        <v>49784.900000000009</v>
      </c>
      <c r="Z563" s="1114">
        <f t="shared" si="336"/>
        <v>49.784900000000007</v>
      </c>
    </row>
    <row r="564" spans="1:27" ht="57" customHeight="1" x14ac:dyDescent="0.25">
      <c r="A564" s="70">
        <v>1</v>
      </c>
      <c r="B564" s="70">
        <v>1</v>
      </c>
      <c r="C564" s="1113" t="s">
        <v>311</v>
      </c>
      <c r="D564" s="1114"/>
      <c r="E564" s="2399"/>
      <c r="F564" s="1114"/>
      <c r="G564" s="1114"/>
      <c r="H564" s="1114"/>
      <c r="I564" s="1105"/>
      <c r="J564" s="1105"/>
      <c r="K564" s="1116"/>
      <c r="L564" s="1107"/>
      <c r="M564" s="1107"/>
      <c r="N564" s="1107"/>
      <c r="O564" s="1107"/>
      <c r="P564" s="1107"/>
      <c r="Q564" s="1090"/>
      <c r="R564" s="1090"/>
      <c r="S564" s="1090"/>
      <c r="T564" s="8"/>
      <c r="U564" s="1090"/>
      <c r="V564" s="1090"/>
      <c r="W564" s="2504"/>
      <c r="X564" s="1114"/>
      <c r="Y564" s="1114"/>
      <c r="Z564" s="1114"/>
    </row>
    <row r="565" spans="1:27" ht="43.5" customHeight="1" x14ac:dyDescent="0.25">
      <c r="A565" s="70">
        <v>1</v>
      </c>
      <c r="B565" s="70">
        <v>1</v>
      </c>
      <c r="C565" s="1108" t="s">
        <v>312</v>
      </c>
      <c r="D565" s="1114"/>
      <c r="E565" s="2399"/>
      <c r="F565" s="1114"/>
      <c r="G565" s="1114"/>
      <c r="H565" s="1114"/>
      <c r="I565" s="1105"/>
      <c r="J565" s="1105"/>
      <c r="K565" s="1116"/>
      <c r="L565" s="1107"/>
      <c r="M565" s="1107"/>
      <c r="N565" s="1107"/>
      <c r="O565" s="1107"/>
      <c r="P565" s="1107"/>
      <c r="Q565" s="1090"/>
      <c r="R565" s="1090"/>
      <c r="S565" s="1090"/>
      <c r="T565" s="8"/>
      <c r="U565" s="1090"/>
      <c r="V565" s="1090"/>
      <c r="W565" s="2504"/>
      <c r="X565" s="1114"/>
      <c r="Y565" s="1114"/>
      <c r="Z565" s="1114"/>
    </row>
    <row r="566" spans="1:27" s="96" customFormat="1" ht="15" customHeight="1" x14ac:dyDescent="0.25">
      <c r="A566" s="70">
        <v>1</v>
      </c>
      <c r="B566" s="70">
        <v>1</v>
      </c>
      <c r="C566" s="1108" t="s">
        <v>293</v>
      </c>
      <c r="D566" s="1114"/>
      <c r="E566" s="2399">
        <f>SUM(E499,E453,E432,E374,E331,E280,E246,E191,E130,E99,E36,E524)</f>
        <v>454909</v>
      </c>
      <c r="F566" s="1114">
        <f>SUM(F499,F453,F432,F374,F331,F280,F246,F191,F130,F99,F36,F524)</f>
        <v>37910</v>
      </c>
      <c r="G566" s="1114">
        <f>SUM(G499,G453,G432,G374,G331,G280,G246,G191,G130,G99,G36,G524)</f>
        <v>33331</v>
      </c>
      <c r="H566" s="1114">
        <f t="shared" ref="H566:H575" si="337">G566/F566*100</f>
        <v>87.921392772355574</v>
      </c>
      <c r="I566" s="1105"/>
      <c r="J566" s="1105"/>
      <c r="K566" s="1116"/>
      <c r="L566" s="1107"/>
      <c r="M566" s="1107"/>
      <c r="N566" s="1107"/>
      <c r="O566" s="1107"/>
      <c r="P566" s="1107"/>
      <c r="Q566" s="1090"/>
      <c r="R566" s="1090"/>
      <c r="S566" s="1090"/>
      <c r="T566" s="8"/>
      <c r="U566" s="1090"/>
      <c r="V566" s="1090"/>
      <c r="W566" s="2504"/>
      <c r="X566" s="1114">
        <f>SUM(X499,X453,X432,X374,X331,X280,X246,X191,X130,X99,X36,X524)</f>
        <v>11250</v>
      </c>
      <c r="Y566" s="1114">
        <f>SUM(Y499,Y453,Y432,Y374,Y331,Y280,Y246,Y191,Y130,Y99,Y36,Y524)</f>
        <v>5527851.96</v>
      </c>
      <c r="Z566" s="1114">
        <f>SUM(Z499,Z453,Z432,Z374,Z331,Z280,Z246,Z191,Z130,Z99,Z36,Z524)</f>
        <v>5527.85196</v>
      </c>
      <c r="AA566" s="2485"/>
    </row>
    <row r="567" spans="1:27" s="96" customFormat="1" ht="15" customHeight="1" x14ac:dyDescent="0.25">
      <c r="A567" s="70">
        <v>1</v>
      </c>
      <c r="B567" s="70">
        <v>1</v>
      </c>
      <c r="C567" s="1108" t="s">
        <v>157</v>
      </c>
      <c r="D567" s="1114"/>
      <c r="E567" s="2399">
        <f>SUM(E500,E454,E433,E375,E332,E281,E247,E192,E131,E100,E37,E525,E349,E360,)</f>
        <v>188549.41176470587</v>
      </c>
      <c r="F567" s="1114">
        <f>SUM(F500,F454,F433,F375,F332,F281,F247,F192,F131,F100,F37,F525,F349,F360,)</f>
        <v>15712.058823529411</v>
      </c>
      <c r="G567" s="1114">
        <f>SUM(G500,G454,G433,G375,G332,G281,G247,G192,G131,G100,G37,G525,G349,G360,)</f>
        <v>12039.096470588234</v>
      </c>
      <c r="H567" s="1114">
        <f t="shared" si="337"/>
        <v>76.623290466296027</v>
      </c>
      <c r="I567" s="1105"/>
      <c r="J567" s="1105"/>
      <c r="K567" s="1116"/>
      <c r="L567" s="1107"/>
      <c r="M567" s="1107"/>
      <c r="N567" s="1107"/>
      <c r="O567" s="1107"/>
      <c r="P567" s="1107"/>
      <c r="Q567" s="1090"/>
      <c r="R567" s="1090"/>
      <c r="S567" s="1090"/>
      <c r="T567" s="8"/>
      <c r="U567" s="1090"/>
      <c r="V567" s="1090"/>
      <c r="W567" s="2504"/>
      <c r="X567" s="1114" t="e">
        <f>SUM(X500,X454,X433,X375,X332,X281,X247,X192,X131,X100,X37,#REF!,X525,X349)</f>
        <v>#REF!</v>
      </c>
      <c r="Y567" s="1114" t="e">
        <f>SUM(Y500,Y454,Y433,Y375,Y332,Y281,Y247,Y192,Y131,Y100,Y37,#REF!,Y525,Y349)</f>
        <v>#REF!</v>
      </c>
      <c r="Z567" s="1114" t="e">
        <f>SUM(Z500,Z454,Z433,Z375,Z332,Z281,Z247,Z192,Z131,Z100,Z37,#REF!,Z525,Z349)</f>
        <v>#REF!</v>
      </c>
      <c r="AA567" s="2485"/>
    </row>
    <row r="568" spans="1:27" s="96" customFormat="1" ht="15" customHeight="1" x14ac:dyDescent="0.25">
      <c r="A568" s="70"/>
      <c r="B568" s="70">
        <v>1</v>
      </c>
      <c r="C568" s="1108" t="s">
        <v>458</v>
      </c>
      <c r="D568" s="1114"/>
      <c r="E568" s="2399">
        <f>SUM(E525,E500,E454,E375,E333,E192,E100,E282,E131)</f>
        <v>106960</v>
      </c>
      <c r="F568" s="1114">
        <f>SUM(F525,F500,F454,F375,F333,F192,F100,F282,F131)</f>
        <v>8913</v>
      </c>
      <c r="G568" s="1114">
        <f>SUM(G525,G500,G454,G375,G333,G192,G100,G282,G131)</f>
        <v>7005</v>
      </c>
      <c r="H568" s="1114">
        <f t="shared" si="337"/>
        <v>78.593066307640527</v>
      </c>
      <c r="I568" s="1105"/>
      <c r="J568" s="1105"/>
      <c r="K568" s="1116"/>
      <c r="L568" s="1107"/>
      <c r="M568" s="1107"/>
      <c r="N568" s="1107"/>
      <c r="O568" s="1107"/>
      <c r="P568" s="1107"/>
      <c r="Q568" s="1090"/>
      <c r="R568" s="1090"/>
      <c r="S568" s="1090"/>
      <c r="T568" s="8"/>
      <c r="U568" s="1090"/>
      <c r="V568" s="1090"/>
      <c r="W568" s="2504"/>
      <c r="X568" s="1114"/>
      <c r="Y568" s="1114"/>
      <c r="Z568" s="1114"/>
      <c r="AA568" s="2485"/>
    </row>
    <row r="569" spans="1:27" s="96" customFormat="1" ht="27.75" customHeight="1" x14ac:dyDescent="0.25">
      <c r="A569" s="70">
        <v>1</v>
      </c>
      <c r="B569" s="70">
        <v>1</v>
      </c>
      <c r="C569" s="1108" t="s">
        <v>459</v>
      </c>
      <c r="D569" s="1114"/>
      <c r="E569" s="2399">
        <f>SUM(E283,E132,E334,E350,E361)</f>
        <v>693260</v>
      </c>
      <c r="F569" s="1114">
        <f>SUM(F283,F132,F334,F350,F361)</f>
        <v>57771</v>
      </c>
      <c r="G569" s="1114">
        <f>SUM(G283,G132,G334,G350,G361)</f>
        <v>42768.770000000004</v>
      </c>
      <c r="H569" s="1114">
        <f t="shared" si="337"/>
        <v>74.03155562479445</v>
      </c>
      <c r="I569" s="1105"/>
      <c r="J569" s="1105"/>
      <c r="K569" s="1116"/>
      <c r="L569" s="1107"/>
      <c r="M569" s="1107"/>
      <c r="N569" s="1107"/>
      <c r="O569" s="1107"/>
      <c r="P569" s="1107"/>
      <c r="Q569" s="1090"/>
      <c r="R569" s="1090"/>
      <c r="S569" s="1090"/>
      <c r="T569" s="8"/>
      <c r="U569" s="1090"/>
      <c r="V569" s="1090"/>
      <c r="W569" s="2504"/>
      <c r="X569" s="1114" t="e">
        <f>SUM(X283,X132,X334,#REF!,X351)</f>
        <v>#REF!</v>
      </c>
      <c r="Y569" s="1114" t="e">
        <f>SUM(Y283,Y132,Y334,#REF!,Y351)</f>
        <v>#REF!</v>
      </c>
      <c r="Z569" s="1114" t="e">
        <f>SUM(Z283,Z132,Z334,#REF!,Z351)</f>
        <v>#REF!</v>
      </c>
      <c r="AA569" s="2485"/>
    </row>
    <row r="570" spans="1:27" s="96" customFormat="1" ht="27.75" customHeight="1" x14ac:dyDescent="0.25">
      <c r="A570" s="70"/>
      <c r="B570" s="70">
        <v>1</v>
      </c>
      <c r="C570" s="1108" t="s">
        <v>463</v>
      </c>
      <c r="D570" s="1114"/>
      <c r="E570" s="2399">
        <f>E351</f>
        <v>250</v>
      </c>
      <c r="F570" s="1114">
        <f>F351</f>
        <v>21</v>
      </c>
      <c r="G570" s="1114">
        <f>G351</f>
        <v>21.05</v>
      </c>
      <c r="H570" s="1114">
        <f t="shared" si="337"/>
        <v>100.23809523809524</v>
      </c>
      <c r="I570" s="1105"/>
      <c r="J570" s="1105"/>
      <c r="K570" s="1116"/>
      <c r="L570" s="1107"/>
      <c r="M570" s="1107"/>
      <c r="N570" s="1107"/>
      <c r="O570" s="1107"/>
      <c r="P570" s="1107"/>
      <c r="Q570" s="1090"/>
      <c r="R570" s="1090"/>
      <c r="S570" s="1090"/>
      <c r="T570" s="8"/>
      <c r="U570" s="1090"/>
      <c r="V570" s="1090"/>
      <c r="W570" s="2504"/>
      <c r="X570" s="1114"/>
      <c r="Y570" s="1114"/>
      <c r="Z570" s="1114"/>
      <c r="AA570" s="2485"/>
    </row>
    <row r="571" spans="1:27" s="96" customFormat="1" ht="27.75" customHeight="1" x14ac:dyDescent="0.25">
      <c r="A571" s="70">
        <v>1</v>
      </c>
      <c r="B571" s="70">
        <v>1</v>
      </c>
      <c r="C571" s="1108" t="s">
        <v>158</v>
      </c>
      <c r="D571" s="1114"/>
      <c r="E571" s="2399">
        <f>SUM(E434,E376,E335,E284,E248,E193,E133,E101,E38,E362)</f>
        <v>103708</v>
      </c>
      <c r="F571" s="1114">
        <f>SUM(F434,F376,F335,F284,F248,F193,F133,F101,F38,F362)</f>
        <v>8642</v>
      </c>
      <c r="G571" s="1114">
        <f>SUM(G434,G376,G335,G284,G248,G193,G133,G101,G38,G362)</f>
        <v>7924</v>
      </c>
      <c r="H571" s="1114">
        <f t="shared" si="337"/>
        <v>91.691738023605652</v>
      </c>
      <c r="I571" s="1105"/>
      <c r="J571" s="1105"/>
      <c r="K571" s="1116"/>
      <c r="L571" s="1107"/>
      <c r="M571" s="1107"/>
      <c r="N571" s="1107"/>
      <c r="O571" s="1107"/>
      <c r="P571" s="1107"/>
      <c r="Q571" s="1090"/>
      <c r="R571" s="1090"/>
      <c r="S571" s="1090"/>
      <c r="T571" s="8"/>
      <c r="U571" s="1090"/>
      <c r="V571" s="1090"/>
      <c r="W571" s="2504"/>
      <c r="X571" s="1114">
        <f>SUM(X434,X376,X335,X284,X248,X193,X133,X101,X38,X362)</f>
        <v>3349</v>
      </c>
      <c r="Y571" s="1114">
        <f>SUM(Y434,Y376,Y335,Y284,Y248,Y193,Y133,Y101,Y38,Y362)</f>
        <v>2258029.7600000002</v>
      </c>
      <c r="Z571" s="1114">
        <f>SUM(Z434,Z376,Z335,Z284,Z248,Z193,Z133,Z101,Z38,Z362)</f>
        <v>2258.0297599999999</v>
      </c>
      <c r="AA571" s="2485"/>
    </row>
    <row r="572" spans="1:27" s="96" customFormat="1" ht="36" customHeight="1" x14ac:dyDescent="0.25">
      <c r="A572" s="70">
        <v>1</v>
      </c>
      <c r="B572" s="70">
        <v>1</v>
      </c>
      <c r="C572" s="1117" t="s">
        <v>299</v>
      </c>
      <c r="D572" s="1118"/>
      <c r="E572" s="2399">
        <f>E194+E102</f>
        <v>55000</v>
      </c>
      <c r="F572" s="1114">
        <f>F194+F102</f>
        <v>4583</v>
      </c>
      <c r="G572" s="1114">
        <f>G194+G102</f>
        <v>3719</v>
      </c>
      <c r="H572" s="1114">
        <f t="shared" si="337"/>
        <v>81.147719834169763</v>
      </c>
      <c r="I572" s="1105"/>
      <c r="J572" s="1105"/>
      <c r="K572" s="1116"/>
      <c r="L572" s="1107"/>
      <c r="M572" s="1107"/>
      <c r="N572" s="1107"/>
      <c r="O572" s="1107"/>
      <c r="P572" s="1107"/>
      <c r="Q572" s="1090"/>
      <c r="R572" s="1090"/>
      <c r="S572" s="1090"/>
      <c r="T572" s="8"/>
      <c r="U572" s="1090"/>
      <c r="V572" s="1090"/>
      <c r="W572" s="2504"/>
      <c r="X572" s="1114">
        <f>X194+X102</f>
        <v>2184</v>
      </c>
      <c r="Y572" s="1114">
        <f>Y194+Y102</f>
        <v>1472540.1600000001</v>
      </c>
      <c r="Z572" s="1114">
        <f>Z194+Z102</f>
        <v>1472.5401600000002</v>
      </c>
      <c r="AA572" s="2485"/>
    </row>
    <row r="573" spans="1:27" s="96" customFormat="1" ht="15" customHeight="1" x14ac:dyDescent="0.25">
      <c r="A573" s="70">
        <v>1</v>
      </c>
      <c r="B573" s="70">
        <v>1</v>
      </c>
      <c r="C573" s="1117" t="s">
        <v>356</v>
      </c>
      <c r="D573" s="1118"/>
      <c r="E573" s="2399">
        <f>SUM(E39,E103,E195)</f>
        <v>48108</v>
      </c>
      <c r="F573" s="1114">
        <f>SUM(F39,F103,F195)</f>
        <v>4009</v>
      </c>
      <c r="G573" s="1114">
        <f>SUM(G39,G103,G195)</f>
        <v>4177</v>
      </c>
      <c r="H573" s="1114">
        <f t="shared" si="337"/>
        <v>104.19057121476678</v>
      </c>
      <c r="I573" s="1105"/>
      <c r="J573" s="1105"/>
      <c r="K573" s="1116"/>
      <c r="L573" s="1107"/>
      <c r="M573" s="1107"/>
      <c r="N573" s="1107"/>
      <c r="O573" s="1107"/>
      <c r="P573" s="1107"/>
      <c r="Q573" s="1090"/>
      <c r="R573" s="1090"/>
      <c r="S573" s="1090"/>
      <c r="T573" s="8"/>
      <c r="U573" s="1090"/>
      <c r="V573" s="1090"/>
      <c r="W573" s="2504"/>
      <c r="X573" s="1114">
        <f>SUM(X39,X103,X195)</f>
        <v>1165</v>
      </c>
      <c r="Y573" s="1114">
        <f>SUM(Y39,Y103,Y195)</f>
        <v>785489.59999999986</v>
      </c>
      <c r="Z573" s="1114">
        <f>SUM(Z39,Z103,Z195)</f>
        <v>785.48959999999988</v>
      </c>
      <c r="AA573" s="2485"/>
    </row>
    <row r="574" spans="1:27" s="96" customFormat="1" ht="15" customHeight="1" x14ac:dyDescent="0.25">
      <c r="A574" s="70"/>
      <c r="B574" s="70">
        <v>1</v>
      </c>
      <c r="C574" s="1117" t="s">
        <v>367</v>
      </c>
      <c r="D574" s="1114"/>
      <c r="E574" s="2399">
        <f>SUM(E134)</f>
        <v>500</v>
      </c>
      <c r="F574" s="1114">
        <f>SUM(F134)</f>
        <v>42</v>
      </c>
      <c r="G574" s="1114">
        <f>SUM(G134)</f>
        <v>28</v>
      </c>
      <c r="H574" s="1114">
        <f t="shared" si="337"/>
        <v>66.666666666666657</v>
      </c>
      <c r="I574" s="1105"/>
      <c r="J574" s="1105"/>
      <c r="K574" s="1116"/>
      <c r="L574" s="1107"/>
      <c r="M574" s="1107"/>
      <c r="N574" s="1107"/>
      <c r="O574" s="1107"/>
      <c r="P574" s="1107"/>
      <c r="Q574" s="1090"/>
      <c r="R574" s="1090"/>
      <c r="S574" s="1090"/>
      <c r="T574" s="8"/>
      <c r="U574" s="1090"/>
      <c r="V574" s="1090"/>
      <c r="W574" s="2504"/>
      <c r="X574" s="1114">
        <f>SUM(X134)</f>
        <v>0</v>
      </c>
      <c r="Y574" s="1114">
        <f>SUM(Y134)</f>
        <v>0</v>
      </c>
      <c r="Z574" s="1114">
        <f>SUM(Z134)</f>
        <v>0</v>
      </c>
      <c r="AA574" s="2485"/>
    </row>
    <row r="575" spans="1:27" s="96" customFormat="1" ht="30.75" customHeight="1" x14ac:dyDescent="0.25">
      <c r="A575" s="70"/>
      <c r="B575" s="70">
        <v>1</v>
      </c>
      <c r="C575" s="1995" t="s">
        <v>319</v>
      </c>
      <c r="D575" s="1119"/>
      <c r="E575" s="2400">
        <f>SUM(E457:E476,E394:E396,E378:E379,E286:E315,E250:E261,E198:E216,E136:E157,E105:E108,E41:E58)</f>
        <v>733839</v>
      </c>
      <c r="F575" s="1119">
        <f>SUM(F457:F476,F394:F396,F378:F379,F286:F315,F250:F261,F198:F216,F136:F157,F105:F108,F41:F58)</f>
        <v>61154</v>
      </c>
      <c r="G575" s="1119">
        <f>SUM(G457:G476,G394:G396,G378:G379,G286:G315,G250:G261,G198:G216,G136:G157,G105:G108,G41:G58)</f>
        <v>55607</v>
      </c>
      <c r="H575" s="1119">
        <f t="shared" si="337"/>
        <v>90.929456781240802</v>
      </c>
      <c r="I575" s="1093"/>
      <c r="J575" s="1093"/>
      <c r="K575" s="1120"/>
      <c r="L575" s="1121"/>
      <c r="M575" s="1121"/>
      <c r="N575" s="1121"/>
      <c r="O575" s="1121"/>
      <c r="P575" s="1121"/>
      <c r="Q575" s="1095">
        <f t="shared" ref="Q575:W575" si="338">SUM(Q456,Q393,Q377,Q285,Q249,Q197,Q135,Q104,Q40)</f>
        <v>411358.83711000002</v>
      </c>
      <c r="R575" s="1095">
        <f t="shared" si="338"/>
        <v>34279.903092500004</v>
      </c>
      <c r="S575" s="1095">
        <f t="shared" si="338"/>
        <v>32236.603429999999</v>
      </c>
      <c r="T575" s="15">
        <f t="shared" si="338"/>
        <v>0</v>
      </c>
      <c r="U575" s="1095">
        <f t="shared" si="338"/>
        <v>-2043.2996625000033</v>
      </c>
      <c r="V575" s="1095">
        <f t="shared" si="338"/>
        <v>-1.1178699999999999</v>
      </c>
      <c r="W575" s="2505">
        <f t="shared" si="338"/>
        <v>32235.485559999997</v>
      </c>
      <c r="X575" s="1119">
        <f>SUM(X340)</f>
        <v>329</v>
      </c>
      <c r="Y575" s="1119">
        <f>SUM(Y340)</f>
        <v>4360589.0300000012</v>
      </c>
      <c r="Z575" s="1119">
        <f>SUM(Z340)</f>
        <v>4360.589030000001</v>
      </c>
      <c r="AA575" s="2485"/>
    </row>
    <row r="576" spans="1:27" s="96" customFormat="1" ht="30.75" customHeight="1" x14ac:dyDescent="0.25">
      <c r="A576" s="70"/>
      <c r="B576" s="70">
        <v>1</v>
      </c>
      <c r="C576" s="1153" t="s">
        <v>165</v>
      </c>
      <c r="D576" s="1123"/>
      <c r="E576" s="2401">
        <f>SUM(E527,E502,E478,E435,E381,E337,E317,E263,E218,E159,E110,E60,E353,E363)</f>
        <v>1179205.076923077</v>
      </c>
      <c r="F576" s="1123">
        <f>SUM(F527,F502,F478,F435,F381,F337,F317,F263,F218,F159,F110,F60,F353,F363)</f>
        <v>98268.061538461538</v>
      </c>
      <c r="G576" s="1123">
        <f>SUM(G527,G502,G478,G435,G381,G337,G317,G263,G218,G159,G110,G60,G353,G363)</f>
        <v>82474.778347578336</v>
      </c>
      <c r="H576" s="1123">
        <f>SUM(H527,H502,H478,H435,H381,H337,H317,H263,H218,H159,H110,H60,H353,H363)</f>
        <v>1026.1097761105082</v>
      </c>
      <c r="I576" s="1124"/>
      <c r="J576" s="1124"/>
      <c r="K576" s="1125"/>
      <c r="L576" s="1097"/>
      <c r="M576" s="1097"/>
      <c r="N576" s="1097"/>
      <c r="O576" s="1097"/>
      <c r="P576" s="1097"/>
      <c r="Q576" s="1098">
        <f t="shared" ref="Q576:W576" si="339">SUM(Q527,Q502,Q477,Q435,Q380,Q363,Q353,Q336,Q316,Q262,Q217,Q158,Q109,Q59)</f>
        <v>741150.87566999998</v>
      </c>
      <c r="R576" s="1098">
        <f t="shared" si="339"/>
        <v>61762.572972499984</v>
      </c>
      <c r="S576" s="1098">
        <f t="shared" si="339"/>
        <v>50490.47338000001</v>
      </c>
      <c r="T576" s="17">
        <f t="shared" si="339"/>
        <v>0</v>
      </c>
      <c r="U576" s="1098">
        <f t="shared" si="339"/>
        <v>-11272.099592499995</v>
      </c>
      <c r="V576" s="1098">
        <f t="shared" si="339"/>
        <v>-81.934640000000002</v>
      </c>
      <c r="W576" s="2508">
        <f t="shared" si="339"/>
        <v>50408.538740000004</v>
      </c>
      <c r="X576" s="1123" t="e">
        <f>SUM(X527,X502,X478,X435,X381,#REF!,#REF!,X342,X317,X263,X218,X159,X110,X60)</f>
        <v>#REF!</v>
      </c>
      <c r="Y576" s="1123" t="e">
        <f>SUM(Y527,Y502,Y478,Y435,Y381,#REF!,#REF!,Y342,Y317,Y263,Y218,Y159,Y110,Y60)-#REF!-Y285-Y249-Y197-Y135-Y104-Y40</f>
        <v>#REF!</v>
      </c>
      <c r="Z576" s="1123" t="e">
        <f>SUM(Z527,Z502,Z478,Z435,Z381,#REF!,#REF!,Z342,Z317,Z263,Z218,Z159,Z110,Z60)-#REF!-Z285-Z249-Z197-Z135-Z104-Z40</f>
        <v>#REF!</v>
      </c>
      <c r="AA576" s="2485"/>
    </row>
    <row r="577" spans="1:27" s="96" customFormat="1" ht="30.75" customHeight="1" x14ac:dyDescent="0.25">
      <c r="A577" s="70"/>
      <c r="B577" s="70">
        <v>1</v>
      </c>
      <c r="C577" s="1154" t="s">
        <v>14</v>
      </c>
      <c r="D577" s="1123"/>
      <c r="E577" s="2401"/>
      <c r="F577" s="1123"/>
      <c r="G577" s="1123"/>
      <c r="H577" s="1123"/>
      <c r="I577" s="1124"/>
      <c r="J577" s="1124"/>
      <c r="K577" s="1125"/>
      <c r="L577" s="1097"/>
      <c r="M577" s="1097"/>
      <c r="N577" s="1097"/>
      <c r="O577" s="1097"/>
      <c r="P577" s="1097"/>
      <c r="Q577" s="1098"/>
      <c r="R577" s="1098"/>
      <c r="S577" s="1098"/>
      <c r="T577" s="17"/>
      <c r="U577" s="1098"/>
      <c r="V577" s="1098"/>
      <c r="W577" s="2508"/>
      <c r="X577" s="1123"/>
      <c r="Y577" s="1123" t="e">
        <f>Y576-Y578-Y579-Y580</f>
        <v>#REF!</v>
      </c>
      <c r="Z577" s="1123"/>
      <c r="AA577" s="2485"/>
    </row>
    <row r="578" spans="1:27" s="96" customFormat="1" ht="30.75" customHeight="1" x14ac:dyDescent="0.25">
      <c r="A578" s="70"/>
      <c r="B578" s="70">
        <v>1</v>
      </c>
      <c r="C578" s="1153" t="s">
        <v>198</v>
      </c>
      <c r="D578" s="1123"/>
      <c r="E578" s="2401">
        <f>SUM(E523,E497,E451,E425,E414,E373,E358,E347,E328,E276,E244,E188,E128,E97,E34)</f>
        <v>528202</v>
      </c>
      <c r="F578" s="1123">
        <f>SUM(F523,F497,F451,F425,F414,F373,F358,F347,F328,F276,F244,F188,F128,F97,F34)</f>
        <v>44019.333333333336</v>
      </c>
      <c r="G578" s="1123">
        <f>SUM(G523,G497,G451,G425,G414,G373,G358,G347,G328,G276,G244,G188,G128,G97,G34)</f>
        <v>39345.229629629626</v>
      </c>
      <c r="H578" s="1123">
        <f t="shared" ref="H578:H582" si="340">G578/F578*100</f>
        <v>89.381702652538181</v>
      </c>
      <c r="I578" s="1124"/>
      <c r="J578" s="1124"/>
      <c r="K578" s="1125"/>
      <c r="L578" s="1097"/>
      <c r="M578" s="1097"/>
      <c r="N578" s="1097"/>
      <c r="O578" s="1097"/>
      <c r="P578" s="1097"/>
      <c r="Q578" s="1098"/>
      <c r="R578" s="1098"/>
      <c r="S578" s="1098"/>
      <c r="T578" s="17"/>
      <c r="U578" s="1098"/>
      <c r="V578" s="1098"/>
      <c r="W578" s="2508"/>
      <c r="X578" s="1123">
        <f>SUM(X523,X497,X451,X425,X414,X373,X358,X347,X328,X276,X244,X188,X128,X97,X34)</f>
        <v>12993.842105263158</v>
      </c>
      <c r="Y578" s="1123">
        <f>SUM(Y523,Y497,Y451,Y425,Y414,Y373,Y358,Y347,Y328,Y276,Y244,Y188,Y128,Y97,Y34)</f>
        <v>6715767.8500000015</v>
      </c>
      <c r="Z578" s="1123">
        <f>SUM(Z523,Z497,Z451,Z425,Z414,Z373,Z358,Z347,Z328,Z276,Z244,Z188,Z128,Z97,Z34)</f>
        <v>6715.767850000002</v>
      </c>
      <c r="AA578" s="2485"/>
    </row>
    <row r="579" spans="1:27" s="96" customFormat="1" ht="30.75" customHeight="1" x14ac:dyDescent="0.25">
      <c r="A579" s="70"/>
      <c r="B579" s="70">
        <v>1</v>
      </c>
      <c r="C579" s="1153" t="s">
        <v>157</v>
      </c>
      <c r="D579" s="1123"/>
      <c r="E579" s="2401">
        <f>SUM(E525,E420,E349,E332,E281,E192,E131,E100,E37,E433,E454,E500,E360)</f>
        <v>193206.94117647057</v>
      </c>
      <c r="F579" s="1123">
        <f>SUM(F525,F420,F349,F332,F281,F192,F131,F100,F37,F433,F454,F500,F360)</f>
        <v>16100.186274509804</v>
      </c>
      <c r="G579" s="1123">
        <f>SUM(G525,G420,G349,G332,G281,G192,G131,G100,G37,G433,G454,G500,G360)</f>
        <v>12153.539999999999</v>
      </c>
      <c r="H579" s="1123">
        <f t="shared" si="340"/>
        <v>75.486952714589222</v>
      </c>
      <c r="I579" s="1124"/>
      <c r="J579" s="1124"/>
      <c r="K579" s="1125"/>
      <c r="L579" s="1097"/>
      <c r="M579" s="1097"/>
      <c r="N579" s="1097"/>
      <c r="O579" s="1097"/>
      <c r="P579" s="1097"/>
      <c r="Q579" s="1098"/>
      <c r="R579" s="1098"/>
      <c r="S579" s="1098"/>
      <c r="T579" s="17"/>
      <c r="U579" s="1098"/>
      <c r="V579" s="1098"/>
      <c r="W579" s="2508"/>
      <c r="X579" s="1123" t="e">
        <f>SUM(X525,X420,#REF!,X349,X332,X281,X192,X131,X100,X37,X433,X454,X500)</f>
        <v>#REF!</v>
      </c>
      <c r="Y579" s="1123" t="e">
        <f>SUM(Y525,Y420,#REF!,Y349,Y332,Y281,Y192,Y131,Y100,Y37,Y433,Y454,Y500)</f>
        <v>#REF!</v>
      </c>
      <c r="Z579" s="1123" t="e">
        <f>SUM(Z525,Z420,#REF!,Z349,Z332,Z281,Z192,Z131,Z100,Z37,Z433,Z454,Z500)</f>
        <v>#REF!</v>
      </c>
      <c r="AA579" s="2485"/>
    </row>
    <row r="580" spans="1:27" s="96" customFormat="1" ht="36.75" customHeight="1" x14ac:dyDescent="0.25">
      <c r="A580" s="70">
        <v>1</v>
      </c>
      <c r="B580" s="70">
        <v>1</v>
      </c>
      <c r="C580" s="1153" t="s">
        <v>158</v>
      </c>
      <c r="D580" s="1123"/>
      <c r="E580" s="2401">
        <f>SUM(E526,E501,E455,E434,E376,E362,E352,E335,E284,E248,E193,E133,E101,E38)</f>
        <v>103708</v>
      </c>
      <c r="F580" s="1123">
        <f>SUM(F526,F501,F455,F434,F376,F362,F352,F335,F284,F248,F193,F133,F101,F38)</f>
        <v>8642</v>
      </c>
      <c r="G580" s="1123">
        <f>SUM(G526,G501,G455,G434,G376,G362,G352,G335,G284,G248,G193,G133,G101,G38)</f>
        <v>7924</v>
      </c>
      <c r="H580" s="1114">
        <f t="shared" si="340"/>
        <v>91.691738023605652</v>
      </c>
      <c r="I580" s="1124"/>
      <c r="J580" s="1124"/>
      <c r="K580" s="1125"/>
      <c r="L580" s="1097"/>
      <c r="M580" s="1097"/>
      <c r="N580" s="1097"/>
      <c r="O580" s="1097"/>
      <c r="P580" s="1097"/>
      <c r="Q580" s="1098"/>
      <c r="R580" s="1098"/>
      <c r="S580" s="1098"/>
      <c r="T580" s="17"/>
      <c r="U580" s="1098"/>
      <c r="V580" s="1098"/>
      <c r="W580" s="2508"/>
      <c r="X580" s="1123">
        <f>SUM(X526,X501,X455,X434,X376,X362,X352,X335,X284,X248,X193,X133,X101,X38)</f>
        <v>3349</v>
      </c>
      <c r="Y580" s="1123">
        <f>SUM(Y526,Y501,Y455,Y434,Y376,Y362,Y352,Y335,Y284,Y248,Y193,Y133,Y101,Y38)</f>
        <v>2258029.7600000002</v>
      </c>
      <c r="Z580" s="1123">
        <f>SUM(Z526,Z501,Z455,Z434,Z376,Z362,Z352,Z335,Z284,Z248,Z193,Z133,Z101,Z38)</f>
        <v>2258.0297599999999</v>
      </c>
      <c r="AA580" s="2485"/>
    </row>
    <row r="581" spans="1:27" s="96" customFormat="1" ht="15" customHeight="1" x14ac:dyDescent="0.25">
      <c r="A581" s="70">
        <v>1</v>
      </c>
      <c r="B581" s="70">
        <v>1</v>
      </c>
      <c r="C581" s="1122" t="s">
        <v>166</v>
      </c>
      <c r="D581" s="1123"/>
      <c r="E581" s="2401">
        <f>E527+E502+E478+E436+E381+E363+E353+E337+E317+E263+E218+E159+E110+E60</f>
        <v>1194680.8512820513</v>
      </c>
      <c r="F581" s="1123">
        <f>F527+F502+F478+F436+F381+F363+F353+F337+F317+F263+F218+F159+F110+F60</f>
        <v>99557.709401709406</v>
      </c>
      <c r="G581" s="1123">
        <f>G527+G502+G478+G436+G381+G363+G353+G337+G317+G263+G218+G159+G110+G60</f>
        <v>83135.278347578351</v>
      </c>
      <c r="H581" s="1123">
        <f t="shared" si="340"/>
        <v>83.504611392908274</v>
      </c>
      <c r="I581" s="1124"/>
      <c r="J581" s="1124"/>
      <c r="K581" s="1125"/>
      <c r="L581" s="1097"/>
      <c r="M581" s="1097"/>
      <c r="N581" s="1097"/>
      <c r="O581" s="1097"/>
      <c r="P581" s="1097"/>
      <c r="Q581" s="1098">
        <f t="shared" ref="Q581:W581" si="341">SUM(Q502,Q478,Q436,Q381,Q363,Q353,Q337,Q317,Q263,Q218,Q159,Q110,Q60,Q397,Q527)</f>
        <v>1163647.6005799999</v>
      </c>
      <c r="R581" s="1098">
        <f t="shared" si="341"/>
        <v>96970.633381666674</v>
      </c>
      <c r="S581" s="1098">
        <f t="shared" si="341"/>
        <v>83655.234129999997</v>
      </c>
      <c r="T581" s="17">
        <f t="shared" si="341"/>
        <v>0</v>
      </c>
      <c r="U581" s="1098">
        <f t="shared" si="341"/>
        <v>-13315.399251666664</v>
      </c>
      <c r="V581" s="1098">
        <f t="shared" si="341"/>
        <v>-83.052509999999998</v>
      </c>
      <c r="W581" s="2508">
        <f t="shared" si="341"/>
        <v>83572.181619999988</v>
      </c>
      <c r="X581" s="1123" t="e">
        <f>X527+X502+X478+X436+X381+X363+X353+X342+X317+X263+X218+X159+X110+X60</f>
        <v>#REF!</v>
      </c>
      <c r="Y581" s="1123" t="e">
        <f>Y527+Y502+Y478+Y436+Y381+Y363+Y353+Y342+Y317+Y263+Y218+Y159+Y110+Y60</f>
        <v>#REF!</v>
      </c>
      <c r="Z581" s="1123" t="e">
        <f>Z527+Z502+Z478+Z436+Z381+Z363+Z353+Z342+Z317+Z263+Z218+Z159+Z110+Z60</f>
        <v>#REF!</v>
      </c>
      <c r="AA581" s="2485"/>
    </row>
    <row r="582" spans="1:27" s="96" customFormat="1" ht="15" customHeight="1" x14ac:dyDescent="0.25">
      <c r="A582" s="70">
        <v>1</v>
      </c>
      <c r="B582" s="70">
        <v>1</v>
      </c>
      <c r="C582" s="1126" t="s">
        <v>318</v>
      </c>
      <c r="D582" s="1127"/>
      <c r="E582" s="2402">
        <f>E578+E580+E568*3.2+E569/3.9+E570/3.9+E551*3.2+E552/3.9</f>
        <v>1164680.8512820513</v>
      </c>
      <c r="F582" s="1127">
        <f>F578+F580+F568*3.2+F569/3.9+F570/3.9+F551*3.2+F552/3.9</f>
        <v>97057.709401709406</v>
      </c>
      <c r="G582" s="1127">
        <f>G578+G580+G568*3.2+G569/3.9+G570/3.9+G551*3.2+G552/3.9</f>
        <v>81009.478347578348</v>
      </c>
      <c r="H582" s="1127">
        <f t="shared" si="340"/>
        <v>83.465269113544096</v>
      </c>
      <c r="I582" s="1128"/>
      <c r="J582" s="1128"/>
      <c r="K582" s="1129"/>
      <c r="L582" s="1130"/>
      <c r="M582" s="1130"/>
      <c r="N582" s="1130"/>
      <c r="O582" s="1130"/>
      <c r="P582" s="1130"/>
      <c r="Q582" s="1102"/>
      <c r="R582" s="1102"/>
      <c r="S582" s="1102"/>
      <c r="T582" s="13"/>
      <c r="U582" s="1102"/>
      <c r="V582" s="1102"/>
      <c r="W582" s="2506"/>
      <c r="X582" s="1127" t="e">
        <f>X578+X579*3.2+X580</f>
        <v>#REF!</v>
      </c>
      <c r="Y582" s="1127" t="e">
        <f>Y578+Y579*3.2+Y580</f>
        <v>#REF!</v>
      </c>
      <c r="Z582" s="1127" t="e">
        <f>Z578+Z579*3.2+Z580</f>
        <v>#REF!</v>
      </c>
      <c r="AA582" s="2485"/>
    </row>
    <row r="583" spans="1:27" ht="15" customHeight="1" x14ac:dyDescent="0.25">
      <c r="A583" s="70">
        <v>1</v>
      </c>
      <c r="B583" s="70">
        <v>1</v>
      </c>
      <c r="C583" s="1131" t="s">
        <v>31</v>
      </c>
      <c r="D583" s="1114"/>
      <c r="E583" s="2399"/>
      <c r="F583" s="1114"/>
      <c r="G583" s="1114"/>
      <c r="H583" s="1114"/>
      <c r="I583" s="1105"/>
      <c r="J583" s="1105"/>
      <c r="K583" s="1116"/>
      <c r="L583" s="1107"/>
      <c r="M583" s="1107"/>
      <c r="N583" s="1107"/>
      <c r="O583" s="1107"/>
      <c r="P583" s="1107"/>
      <c r="Q583" s="1090"/>
      <c r="R583" s="1090"/>
      <c r="S583" s="1090"/>
      <c r="T583" s="8"/>
      <c r="U583" s="1090"/>
      <c r="V583" s="1090"/>
      <c r="W583" s="2504"/>
      <c r="X583" s="1090"/>
      <c r="Y583" s="1090"/>
      <c r="Z583" s="1090"/>
    </row>
    <row r="584" spans="1:27" ht="15" customHeight="1" x14ac:dyDescent="0.25">
      <c r="A584" s="70">
        <v>1</v>
      </c>
      <c r="B584" s="70">
        <v>1</v>
      </c>
      <c r="C584" s="1103" t="s">
        <v>205</v>
      </c>
      <c r="D584" s="1104"/>
      <c r="E584" s="1141">
        <f>SUM(E532,E494,E385,E267,E223,E113,E77,)</f>
        <v>3289</v>
      </c>
      <c r="F584" s="1104">
        <f>SUM(F532,F494,F385,F267,F223,F113,F77,)</f>
        <v>274.75</v>
      </c>
      <c r="G584" s="1104">
        <f>SUM(G532,G494,G385,G267,G223,G113,G77,)</f>
        <v>189</v>
      </c>
      <c r="H584" s="1104">
        <f>G584/F584*100</f>
        <v>68.789808917197448</v>
      </c>
      <c r="I584" s="1105">
        <f>K584/E584</f>
        <v>10.257525083612039</v>
      </c>
      <c r="J584" s="1105">
        <f>M584/G584</f>
        <v>12.62962962962963</v>
      </c>
      <c r="K584" s="1104">
        <f>SUM(K532,K494,K385,K267,K223,K113,K77,)</f>
        <v>33737</v>
      </c>
      <c r="L584" s="1104">
        <f>SUM(L532,L494,L385,L267,L223,L113,L77,)</f>
        <v>2812.0833333333335</v>
      </c>
      <c r="M584" s="1104">
        <f>SUM(M532,M494,M385,M267,M223,M113,M77,)</f>
        <v>2387</v>
      </c>
      <c r="N584" s="1132">
        <f>M584/L584*100</f>
        <v>84.883686472069925</v>
      </c>
      <c r="O584" s="1104">
        <f>SUM(O532,O494,O385,O267,O223,O113,O77,)</f>
        <v>102</v>
      </c>
      <c r="P584" s="1112">
        <f>M584/$C$4*12/O584</f>
        <v>280.8235294117647</v>
      </c>
      <c r="Q584" s="1090"/>
      <c r="R584" s="1090"/>
      <c r="S584" s="1090"/>
      <c r="T584" s="8"/>
      <c r="U584" s="1090"/>
      <c r="V584" s="1090"/>
      <c r="W584" s="2504"/>
      <c r="X584" s="1104" t="e">
        <f>SUM(X532,X494,X385,X267,X223,X113,#REF!,X77,)</f>
        <v>#REF!</v>
      </c>
      <c r="Y584" s="1104" t="e">
        <f>SUM(Y532,Y494,Y385,Y267,Y223,Y113,#REF!,Y77,)</f>
        <v>#REF!</v>
      </c>
      <c r="Z584" s="1104" t="e">
        <f>SUM(Z532,Z494,Z385,Z267,Z223,Z113,#REF!,Z77,)</f>
        <v>#REF!</v>
      </c>
    </row>
    <row r="585" spans="1:27" ht="31.5" customHeight="1" x14ac:dyDescent="0.25">
      <c r="A585" s="70">
        <v>1</v>
      </c>
      <c r="B585" s="70">
        <v>1</v>
      </c>
      <c r="C585" s="1133" t="s">
        <v>16</v>
      </c>
      <c r="D585" s="1092"/>
      <c r="E585" s="2397">
        <f>SUM(E440,E388,E322,E271,E227,E165,E80,E535,E341)</f>
        <v>12603</v>
      </c>
      <c r="F585" s="1092">
        <f>SUM(F440,F388,F322,F271,F227,F165,F80,F535,F341)</f>
        <v>1051.5</v>
      </c>
      <c r="G585" s="1092">
        <f>SUM(G440,G388,G322,G271,G227,G165,G80,G535,G341)</f>
        <v>996</v>
      </c>
      <c r="H585" s="1092">
        <f>G585/F585*100</f>
        <v>94.721825962910131</v>
      </c>
      <c r="I585" s="1093">
        <f>K585/E585</f>
        <v>8.1963818138538436</v>
      </c>
      <c r="J585" s="1093">
        <f>M585/G585</f>
        <v>6.4287148594377506</v>
      </c>
      <c r="K585" s="1092">
        <f>SUM(K440,K388,K322,K271,K227,K165,K80,K535,K342)</f>
        <v>103299</v>
      </c>
      <c r="L585" s="1092">
        <f>SUM(L440,L388,L322,L271,L227,L165,L80,L535,L342)</f>
        <v>8609.25</v>
      </c>
      <c r="M585" s="1092">
        <f>SUM(M440,M388,M322,M271,M227,M165,M80,M535,M342)</f>
        <v>6403</v>
      </c>
      <c r="N585" s="1134">
        <f>M585/L585*100</f>
        <v>74.37349362604175</v>
      </c>
      <c r="O585" s="1092">
        <f>SUM(O440,O388,O322,O271,O227,O165,O80,O535,O342)</f>
        <v>409</v>
      </c>
      <c r="P585" s="1121">
        <f>M585/$C$4*12/O585</f>
        <v>187.86308068459658</v>
      </c>
      <c r="Q585" s="1095"/>
      <c r="R585" s="1095"/>
      <c r="S585" s="1095"/>
      <c r="T585" s="15"/>
      <c r="U585" s="1095"/>
      <c r="V585" s="1095"/>
      <c r="W585" s="2505"/>
      <c r="X585" s="1092">
        <f>SUM(X440,X388,X322,X271,X227,X165,X80,X535)</f>
        <v>0</v>
      </c>
      <c r="Y585" s="1092">
        <f>SUM(Y440,Y388,Y322,Y271,Y227,Y165,Y80,Y535)</f>
        <v>0</v>
      </c>
      <c r="Z585" s="1092">
        <f>SUM(Z440,Z388,Z322,Z271,Z227,Z165,Z80,Z535)</f>
        <v>0</v>
      </c>
    </row>
    <row r="586" spans="1:27" ht="31.5" customHeight="1" x14ac:dyDescent="0.25">
      <c r="A586" s="70">
        <v>1</v>
      </c>
      <c r="B586" s="70">
        <v>1</v>
      </c>
      <c r="C586" s="1135" t="s">
        <v>316</v>
      </c>
      <c r="D586" s="1096"/>
      <c r="E586" s="2403">
        <f>SUM(E536,E495,E441,E323,E272,E228,E166,E114,E81,E389,E342)</f>
        <v>15892</v>
      </c>
      <c r="F586" s="1096">
        <f>SUM(F536,F495,F441,F323,F272,F228,F166,F114,F81,F389,F342)</f>
        <v>1326.2500000000002</v>
      </c>
      <c r="G586" s="1096">
        <f>SUM(G536,G495,G441,G323,G272,G228,G166,G114,G81,G389,G342)</f>
        <v>1185</v>
      </c>
      <c r="H586" s="1096">
        <f>G586/F586*100</f>
        <v>89.349670122525907</v>
      </c>
      <c r="I586" s="1096">
        <f>K586/E586</f>
        <v>8.6229549458847217</v>
      </c>
      <c r="J586" s="1096">
        <f>M586/G586</f>
        <v>7.4177215189873413</v>
      </c>
      <c r="K586" s="1096">
        <f>SUM(K536,K495,K441,K323,K272,K228,K166,K114,K81,K389,K342)</f>
        <v>137036</v>
      </c>
      <c r="L586" s="1096">
        <f>SUM(L536,L495,L441,L323,L272,L228,L166,L114,L81,L389,L342)</f>
        <v>11421.333333333334</v>
      </c>
      <c r="M586" s="1096">
        <f>SUM(M536,M495,M441,M323,M272,M228,M166,M114,M81,M389,M342)</f>
        <v>8790</v>
      </c>
      <c r="N586" s="1136">
        <f>M586/L586*100</f>
        <v>76.961242120009331</v>
      </c>
      <c r="O586" s="1096">
        <f>SUM(O536,O495,O441,O323,O272,O228,O166,O114,O81,O389,O342)</f>
        <v>511</v>
      </c>
      <c r="P586" s="1097">
        <f>M586/$C$4*12/O586</f>
        <v>206.41878669275928</v>
      </c>
      <c r="Q586" s="1098">
        <f t="shared" ref="Q586:W586" si="342">SUM(Q536,Q495,Q441,Q323,Q272,Q228,Q166,Q114,Q81,Q389,Q342)</f>
        <v>575824.73911199998</v>
      </c>
      <c r="R586" s="1098">
        <f t="shared" si="342"/>
        <v>47985.394926000001</v>
      </c>
      <c r="S586" s="1098">
        <f t="shared" si="342"/>
        <v>36265.358579999993</v>
      </c>
      <c r="T586" s="17">
        <f t="shared" si="342"/>
        <v>0</v>
      </c>
      <c r="U586" s="1098">
        <f t="shared" si="342"/>
        <v>-11720.036345999997</v>
      </c>
      <c r="V586" s="1098">
        <f t="shared" si="342"/>
        <v>-135.80092000000002</v>
      </c>
      <c r="W586" s="2508">
        <f t="shared" si="342"/>
        <v>36129.557659999999</v>
      </c>
      <c r="X586" s="1096">
        <f>SUM(X536,X495,X441,X323,X272,X228,X166,X114,X81,X389)</f>
        <v>130</v>
      </c>
      <c r="Y586" s="1096">
        <f>SUM(Y536,Y495,Y441,Y323,Y272,Y228,Y166,Y114,Y81,Y389)</f>
        <v>9132795.4199999981</v>
      </c>
      <c r="Z586" s="1096">
        <f>SUM(Z536,Z495,Z441,Z323,Z272,Z228,Z166,Z114,Z81,Z389)</f>
        <v>9132.7954199999967</v>
      </c>
    </row>
    <row r="587" spans="1:27" ht="31.5" customHeight="1" x14ac:dyDescent="0.25">
      <c r="A587" s="70">
        <v>1</v>
      </c>
      <c r="B587" s="70">
        <v>1</v>
      </c>
      <c r="C587" s="1137" t="s">
        <v>370</v>
      </c>
      <c r="D587" s="1138"/>
      <c r="E587" s="1138">
        <f t="shared" ref="E587:W587" si="343">E162</f>
        <v>1300</v>
      </c>
      <c r="F587" s="1138">
        <f t="shared" si="343"/>
        <v>108.33333333333333</v>
      </c>
      <c r="G587" s="1138">
        <f t="shared" si="343"/>
        <v>52</v>
      </c>
      <c r="H587" s="1100">
        <f t="shared" si="343"/>
        <v>48.000000000000007</v>
      </c>
      <c r="I587" s="1100">
        <f t="shared" si="343"/>
        <v>21</v>
      </c>
      <c r="J587" s="1128">
        <f t="shared" si="343"/>
        <v>14.711538461538462</v>
      </c>
      <c r="K587" s="1138">
        <f t="shared" si="343"/>
        <v>27300</v>
      </c>
      <c r="L587" s="1138">
        <f t="shared" si="343"/>
        <v>2275</v>
      </c>
      <c r="M587" s="1138">
        <f t="shared" si="343"/>
        <v>765</v>
      </c>
      <c r="N587" s="1139">
        <f t="shared" si="343"/>
        <v>33.626373626373628</v>
      </c>
      <c r="O587" s="1138">
        <f t="shared" si="343"/>
        <v>91</v>
      </c>
      <c r="P587" s="1139">
        <f t="shared" si="343"/>
        <v>100.87912087912088</v>
      </c>
      <c r="Q587" s="1102">
        <f t="shared" si="343"/>
        <v>0</v>
      </c>
      <c r="R587" s="1102">
        <f t="shared" si="343"/>
        <v>0</v>
      </c>
      <c r="S587" s="1102">
        <f t="shared" si="343"/>
        <v>0</v>
      </c>
      <c r="T587" s="13">
        <f t="shared" si="343"/>
        <v>0</v>
      </c>
      <c r="U587" s="1102">
        <f t="shared" si="343"/>
        <v>0</v>
      </c>
      <c r="V587" s="1102">
        <f t="shared" si="343"/>
        <v>0</v>
      </c>
      <c r="W587" s="2506">
        <f t="shared" si="343"/>
        <v>0</v>
      </c>
      <c r="X587" s="1138" t="e">
        <f>SUM(#REF!)</f>
        <v>#REF!</v>
      </c>
      <c r="Y587" s="1138" t="e">
        <f>SUM(#REF!)</f>
        <v>#REF!</v>
      </c>
      <c r="Z587" s="1138" t="e">
        <f>SUM(#REF!)</f>
        <v>#REF!</v>
      </c>
    </row>
    <row r="588" spans="1:27" ht="31.5" customHeight="1" x14ac:dyDescent="0.25">
      <c r="B588" s="70">
        <v>1</v>
      </c>
      <c r="C588" s="1137" t="s">
        <v>328</v>
      </c>
      <c r="D588" s="1138"/>
      <c r="E588" s="1138">
        <f>SUM(E229)</f>
        <v>100</v>
      </c>
      <c r="F588" s="1138">
        <f>SUM(F229)</f>
        <v>8.3333333333333339</v>
      </c>
      <c r="G588" s="1138">
        <f>SUM(G229)</f>
        <v>0</v>
      </c>
      <c r="H588" s="1100">
        <f>SUM(H229)</f>
        <v>0</v>
      </c>
      <c r="I588" s="1100"/>
      <c r="J588" s="1128"/>
      <c r="K588" s="1755"/>
      <c r="L588" s="1138"/>
      <c r="M588" s="1138"/>
      <c r="N588" s="1139"/>
      <c r="O588" s="1138"/>
      <c r="P588" s="1139"/>
      <c r="Q588" s="1102">
        <f t="shared" ref="Q588:Z588" si="344">SUM(Q229)</f>
        <v>329.19600000000003</v>
      </c>
      <c r="R588" s="1102">
        <f t="shared" si="344"/>
        <v>27.433000000000003</v>
      </c>
      <c r="S588" s="1102">
        <f t="shared" si="344"/>
        <v>0</v>
      </c>
      <c r="T588" s="13">
        <f t="shared" si="344"/>
        <v>0</v>
      </c>
      <c r="U588" s="1102">
        <f t="shared" si="344"/>
        <v>-27.433000000000003</v>
      </c>
      <c r="V588" s="1102">
        <f t="shared" si="344"/>
        <v>0</v>
      </c>
      <c r="W588" s="2506">
        <f t="shared" si="344"/>
        <v>0</v>
      </c>
      <c r="X588" s="1138">
        <f t="shared" si="344"/>
        <v>0</v>
      </c>
      <c r="Y588" s="1138">
        <f t="shared" si="344"/>
        <v>0</v>
      </c>
      <c r="Z588" s="1138">
        <f t="shared" si="344"/>
        <v>0</v>
      </c>
    </row>
    <row r="589" spans="1:27" ht="31.5" customHeight="1" x14ac:dyDescent="0.25">
      <c r="A589" s="70">
        <v>1</v>
      </c>
      <c r="B589" s="70">
        <v>1</v>
      </c>
      <c r="C589" s="1140" t="s">
        <v>295</v>
      </c>
      <c r="D589" s="1141"/>
      <c r="E589" s="1141">
        <f>SUM(E62,E513)</f>
        <v>6780</v>
      </c>
      <c r="F589" s="1141">
        <f>SUM(F62,F513)</f>
        <v>565</v>
      </c>
      <c r="G589" s="1141">
        <f>SUM(G62,G513)</f>
        <v>382</v>
      </c>
      <c r="H589" s="1104">
        <f>G589/F589*100</f>
        <v>67.610619469026545</v>
      </c>
      <c r="I589" s="1105">
        <f>K589/E589</f>
        <v>0</v>
      </c>
      <c r="J589" s="1105"/>
      <c r="K589" s="1142"/>
      <c r="L589" s="1141"/>
      <c r="M589" s="1141"/>
      <c r="N589" s="1132"/>
      <c r="O589" s="1141"/>
      <c r="P589" s="1107"/>
      <c r="Q589" s="1090"/>
      <c r="R589" s="1090"/>
      <c r="S589" s="1090"/>
      <c r="T589" s="8"/>
      <c r="U589" s="1090"/>
      <c r="V589" s="1090"/>
      <c r="W589" s="2504"/>
      <c r="X589" s="1141">
        <f>SUM(X62,X513)</f>
        <v>193</v>
      </c>
      <c r="Y589" s="1141">
        <f>SUM(Y62,Y513)</f>
        <v>1240025</v>
      </c>
      <c r="Z589" s="1141">
        <f>SUM(Z62,Z513)</f>
        <v>1240.0250000000001</v>
      </c>
    </row>
    <row r="590" spans="1:27" ht="36.75" customHeight="1" x14ac:dyDescent="0.25">
      <c r="A590" s="70">
        <v>1</v>
      </c>
      <c r="B590" s="70">
        <v>1</v>
      </c>
      <c r="C590" s="1140" t="s">
        <v>296</v>
      </c>
      <c r="D590" s="1141"/>
      <c r="E590" s="1141">
        <f>SUM(E514,E63)</f>
        <v>25700</v>
      </c>
      <c r="F590" s="1141">
        <f>SUM(F514,F63)</f>
        <v>2142</v>
      </c>
      <c r="G590" s="1141">
        <f>SUM(G514,G63)</f>
        <v>2617</v>
      </c>
      <c r="H590" s="1104">
        <f>G590/F590*100</f>
        <v>122.17553688141925</v>
      </c>
      <c r="I590" s="1105"/>
      <c r="J590" s="1105"/>
      <c r="K590" s="1142"/>
      <c r="L590" s="1141"/>
      <c r="M590" s="1141"/>
      <c r="N590" s="1107"/>
      <c r="O590" s="1141"/>
      <c r="P590" s="1107"/>
      <c r="Q590" s="1090"/>
      <c r="R590" s="1090"/>
      <c r="S590" s="1090"/>
      <c r="T590" s="8"/>
      <c r="U590" s="1090"/>
      <c r="V590" s="1090"/>
      <c r="W590" s="2504"/>
      <c r="X590" s="1141">
        <f>SUM(X514,X63)</f>
        <v>1211</v>
      </c>
      <c r="Y590" s="1141">
        <f>SUM(Y514,Y63)</f>
        <v>8169406</v>
      </c>
      <c r="Z590" s="1141">
        <f>SUM(Z514,Z63)</f>
        <v>8169.4059999999999</v>
      </c>
    </row>
    <row r="591" spans="1:27" ht="24" customHeight="1" x14ac:dyDescent="0.25">
      <c r="A591" s="70">
        <v>1</v>
      </c>
      <c r="B591" s="70">
        <v>1</v>
      </c>
      <c r="C591" s="1140" t="s">
        <v>357</v>
      </c>
      <c r="D591" s="1141"/>
      <c r="E591" s="1141">
        <f>E515</f>
        <v>525</v>
      </c>
      <c r="F591" s="1141">
        <f>F515</f>
        <v>44</v>
      </c>
      <c r="G591" s="1141">
        <f>G515</f>
        <v>41</v>
      </c>
      <c r="H591" s="1104">
        <f>G591/F591*100</f>
        <v>93.181818181818173</v>
      </c>
      <c r="I591" s="1105"/>
      <c r="J591" s="1105"/>
      <c r="K591" s="1142"/>
      <c r="L591" s="1141"/>
      <c r="M591" s="1141"/>
      <c r="N591" s="1107"/>
      <c r="O591" s="1141"/>
      <c r="P591" s="1107"/>
      <c r="Q591" s="1090"/>
      <c r="R591" s="1090"/>
      <c r="S591" s="1090"/>
      <c r="T591" s="8"/>
      <c r="U591" s="1090"/>
      <c r="V591" s="1090"/>
      <c r="W591" s="2504"/>
      <c r="X591" s="1141">
        <f>X515</f>
        <v>73</v>
      </c>
      <c r="Y591" s="1141">
        <f>Y515</f>
        <v>507707.69999999995</v>
      </c>
      <c r="Z591" s="1141">
        <f>Z515</f>
        <v>507.70769999999993</v>
      </c>
    </row>
    <row r="592" spans="1:27" ht="19.5" customHeight="1" x14ac:dyDescent="0.25">
      <c r="A592" s="70">
        <v>1</v>
      </c>
      <c r="B592" s="70">
        <v>1</v>
      </c>
      <c r="C592" s="1143" t="s">
        <v>297</v>
      </c>
      <c r="D592" s="1141"/>
      <c r="E592" s="1141">
        <f>SUM(E64)</f>
        <v>24500</v>
      </c>
      <c r="F592" s="1141">
        <f>SUM(F64)</f>
        <v>2042</v>
      </c>
      <c r="G592" s="1141">
        <f>SUM(G64)</f>
        <v>1537</v>
      </c>
      <c r="H592" s="1104">
        <f>G592/F592*100</f>
        <v>75.269343780607244</v>
      </c>
      <c r="I592" s="1105"/>
      <c r="J592" s="1105"/>
      <c r="K592" s="1106"/>
      <c r="L592" s="1104"/>
      <c r="M592" s="1104"/>
      <c r="N592" s="1104"/>
      <c r="O592" s="1104"/>
      <c r="P592" s="1104"/>
      <c r="Q592" s="1090"/>
      <c r="R592" s="1090"/>
      <c r="S592" s="1090"/>
      <c r="T592" s="8"/>
      <c r="U592" s="1090"/>
      <c r="V592" s="1090"/>
      <c r="W592" s="2504"/>
      <c r="X592" s="1141">
        <f>SUM(X64)</f>
        <v>0</v>
      </c>
      <c r="Y592" s="1141">
        <f>SUM(Y64)</f>
        <v>0</v>
      </c>
      <c r="Z592" s="1141">
        <f>SUM(Z64)</f>
        <v>0</v>
      </c>
    </row>
    <row r="593" spans="1:27" ht="15" customHeight="1" thickBot="1" x14ac:dyDescent="0.3">
      <c r="A593" s="70">
        <v>1</v>
      </c>
      <c r="B593" s="70">
        <v>1</v>
      </c>
      <c r="C593" s="1144" t="s">
        <v>353</v>
      </c>
      <c r="D593" s="1145"/>
      <c r="E593" s="2404"/>
      <c r="F593" s="1145"/>
      <c r="G593" s="1145"/>
      <c r="H593" s="1145"/>
      <c r="I593" s="1146"/>
      <c r="J593" s="1146"/>
      <c r="K593" s="1147">
        <f>E593/12</f>
        <v>0</v>
      </c>
      <c r="L593" s="1146"/>
      <c r="M593" s="1146"/>
      <c r="N593" s="1146"/>
      <c r="O593" s="1146"/>
      <c r="P593" s="1146"/>
      <c r="Q593" s="1148">
        <f t="shared" ref="Q593:Z593" si="345">Q516+Q65</f>
        <v>343224.67249999999</v>
      </c>
      <c r="R593" s="1148">
        <f t="shared" si="345"/>
        <v>28602.05604166667</v>
      </c>
      <c r="S593" s="1148">
        <f t="shared" si="345"/>
        <v>28087.543800000003</v>
      </c>
      <c r="T593" s="66">
        <f t="shared" si="345"/>
        <v>0</v>
      </c>
      <c r="U593" s="1148">
        <f t="shared" si="345"/>
        <v>-514.51224166666543</v>
      </c>
      <c r="V593" s="1148">
        <f t="shared" si="345"/>
        <v>0</v>
      </c>
      <c r="W593" s="2509">
        <f t="shared" si="345"/>
        <v>28087.543800000003</v>
      </c>
      <c r="X593" s="1148" t="e">
        <f t="shared" si="345"/>
        <v>#VALUE!</v>
      </c>
      <c r="Y593" s="1148">
        <f t="shared" si="345"/>
        <v>9917138.6999999993</v>
      </c>
      <c r="Z593" s="1148">
        <f t="shared" si="345"/>
        <v>9917.1386999999995</v>
      </c>
    </row>
    <row r="594" spans="1:27" ht="15" customHeight="1" x14ac:dyDescent="0.25">
      <c r="A594" s="70">
        <v>1</v>
      </c>
      <c r="B594" s="70">
        <v>1</v>
      </c>
      <c r="C594" s="496" t="s">
        <v>11</v>
      </c>
      <c r="D594" s="496"/>
      <c r="E594" s="735"/>
      <c r="F594" s="382"/>
      <c r="G594" s="382"/>
      <c r="H594" s="382"/>
      <c r="I594" s="497"/>
      <c r="J594" s="497"/>
      <c r="K594" s="498"/>
      <c r="L594" s="406"/>
      <c r="M594" s="406"/>
      <c r="N594" s="406"/>
      <c r="O594" s="406"/>
      <c r="P594" s="406"/>
      <c r="Q594" s="13"/>
      <c r="R594" s="1052"/>
      <c r="S594" s="13"/>
      <c r="T594" s="13"/>
      <c r="U594" s="13"/>
      <c r="V594" s="13"/>
      <c r="W594" s="1267"/>
      <c r="X594" s="13"/>
      <c r="Y594" s="13"/>
      <c r="Z594" s="1823"/>
    </row>
    <row r="595" spans="1:27" ht="18" customHeight="1" x14ac:dyDescent="0.25">
      <c r="A595" s="70">
        <v>1</v>
      </c>
      <c r="B595" s="70">
        <v>1</v>
      </c>
      <c r="C595" s="499"/>
      <c r="D595" s="499"/>
      <c r="E595" s="781"/>
      <c r="F595" s="445"/>
      <c r="G595" s="445"/>
      <c r="H595" s="445"/>
      <c r="I595" s="125"/>
      <c r="J595" s="125"/>
      <c r="K595" s="446"/>
      <c r="L595" s="447"/>
      <c r="M595" s="447"/>
      <c r="N595" s="447"/>
      <c r="O595" s="447"/>
      <c r="P595" s="447"/>
      <c r="Q595" s="8"/>
      <c r="R595" s="1049"/>
      <c r="S595" s="8"/>
      <c r="T595" s="8"/>
      <c r="U595" s="8"/>
      <c r="V595" s="8"/>
      <c r="W595" s="1166"/>
      <c r="X595" s="8"/>
      <c r="Y595" s="8"/>
      <c r="Z595" s="1820"/>
    </row>
    <row r="596" spans="1:27" ht="39.75" customHeight="1" x14ac:dyDescent="0.25">
      <c r="A596" s="70">
        <v>1</v>
      </c>
      <c r="B596" s="70">
        <v>1</v>
      </c>
      <c r="C596" s="1041" t="s">
        <v>381</v>
      </c>
      <c r="D596" s="499"/>
      <c r="E596" s="781"/>
      <c r="F596" s="445"/>
      <c r="G596" s="445"/>
      <c r="H596" s="445"/>
      <c r="I596" s="125"/>
      <c r="J596" s="125"/>
      <c r="K596" s="446"/>
      <c r="L596" s="447"/>
      <c r="M596" s="447"/>
      <c r="N596" s="447"/>
      <c r="O596" s="447"/>
      <c r="P596" s="447"/>
      <c r="Q596" s="8"/>
      <c r="R596" s="1049"/>
      <c r="S596" s="8"/>
      <c r="T596" s="8"/>
      <c r="U596" s="8"/>
      <c r="V596" s="8"/>
      <c r="W596" s="1166"/>
      <c r="X596" s="8"/>
      <c r="Y596" s="8"/>
      <c r="Z596" s="1820"/>
    </row>
    <row r="597" spans="1:27" ht="15" customHeight="1" x14ac:dyDescent="0.25">
      <c r="A597" s="70">
        <v>1</v>
      </c>
      <c r="B597" s="70">
        <v>1</v>
      </c>
      <c r="C597" s="448" t="s">
        <v>5</v>
      </c>
      <c r="D597" s="448"/>
      <c r="E597" s="781"/>
      <c r="F597" s="445"/>
      <c r="G597" s="445"/>
      <c r="H597" s="445"/>
      <c r="I597" s="125"/>
      <c r="J597" s="125"/>
      <c r="K597" s="446"/>
      <c r="L597" s="447"/>
      <c r="M597" s="447"/>
      <c r="N597" s="447"/>
      <c r="O597" s="447"/>
      <c r="P597" s="447"/>
      <c r="Q597" s="8"/>
      <c r="R597" s="1049"/>
      <c r="S597" s="8"/>
      <c r="T597" s="8"/>
      <c r="U597" s="8"/>
      <c r="V597" s="8"/>
      <c r="W597" s="1166"/>
      <c r="X597" s="8"/>
      <c r="Y597" s="8"/>
      <c r="Z597" s="1820"/>
    </row>
    <row r="598" spans="1:27" ht="15" customHeight="1" x14ac:dyDescent="0.25">
      <c r="A598" s="70">
        <v>1</v>
      </c>
      <c r="B598" s="70">
        <v>1</v>
      </c>
      <c r="C598" s="124" t="s">
        <v>18</v>
      </c>
      <c r="D598" s="368">
        <v>340</v>
      </c>
      <c r="E598" s="781">
        <v>3160</v>
      </c>
      <c r="F598" s="92">
        <f>E598/12*$C$4</f>
        <v>263.33333333333331</v>
      </c>
      <c r="G598" s="92">
        <v>261</v>
      </c>
      <c r="H598" s="92">
        <f>G598/F598*100</f>
        <v>99.113924050632917</v>
      </c>
      <c r="I598" s="370">
        <v>7</v>
      </c>
      <c r="J598" s="93">
        <f>M598/G598</f>
        <v>6.8199233716475094</v>
      </c>
      <c r="K598" s="129">
        <f>ROUND(E598*I598,0)</f>
        <v>22120</v>
      </c>
      <c r="L598" s="94">
        <f t="shared" ref="L598:L599" si="346">ROUND(K598/12*$C$4,0)</f>
        <v>1843</v>
      </c>
      <c r="M598" s="94">
        <v>1780</v>
      </c>
      <c r="N598" s="94">
        <f>M598/L598*100</f>
        <v>96.581660336408021</v>
      </c>
      <c r="O598" s="137">
        <f>ROUND(K598/D598,0)</f>
        <v>65</v>
      </c>
      <c r="P598" s="94">
        <f t="shared" ref="P598:P611" si="347">M598/$C$4*12/O598</f>
        <v>328.61538461538464</v>
      </c>
      <c r="Q598" s="8"/>
      <c r="R598" s="1049"/>
      <c r="S598" s="8"/>
      <c r="T598" s="8"/>
      <c r="U598" s="8"/>
      <c r="V598" s="8"/>
      <c r="W598" s="1166"/>
      <c r="X598" s="8"/>
      <c r="Y598" s="8"/>
      <c r="Z598" s="1820"/>
    </row>
    <row r="599" spans="1:27" s="96" customFormat="1" ht="15" customHeight="1" x14ac:dyDescent="0.25">
      <c r="A599" s="70">
        <v>1</v>
      </c>
      <c r="B599" s="70">
        <v>1</v>
      </c>
      <c r="C599" s="500" t="s">
        <v>206</v>
      </c>
      <c r="D599" s="501">
        <v>340</v>
      </c>
      <c r="E599" s="2306">
        <v>1510</v>
      </c>
      <c r="F599" s="98">
        <f>E599/12*$C$4</f>
        <v>125.83333333333333</v>
      </c>
      <c r="G599" s="98">
        <v>124</v>
      </c>
      <c r="H599" s="98">
        <f>G599/F599*100</f>
        <v>98.543046357615893</v>
      </c>
      <c r="I599" s="405">
        <v>7</v>
      </c>
      <c r="J599" s="99">
        <f>M599/G599</f>
        <v>6.790322580645161</v>
      </c>
      <c r="K599" s="101">
        <f>ROUND(E599*I599,0)</f>
        <v>10570</v>
      </c>
      <c r="L599" s="100">
        <f t="shared" si="346"/>
        <v>881</v>
      </c>
      <c r="M599" s="100">
        <v>842</v>
      </c>
      <c r="N599" s="100">
        <f>M599/L599*100</f>
        <v>95.573212258796829</v>
      </c>
      <c r="O599" s="172">
        <f>ROUND(K599/D599,0)</f>
        <v>31</v>
      </c>
      <c r="P599" s="100">
        <f t="shared" si="347"/>
        <v>325.93548387096774</v>
      </c>
      <c r="Q599" s="15"/>
      <c r="R599" s="1050"/>
      <c r="S599" s="15"/>
      <c r="T599" s="15"/>
      <c r="U599" s="15"/>
      <c r="V599" s="15"/>
      <c r="W599" s="1284"/>
      <c r="X599" s="15"/>
      <c r="Y599" s="15"/>
      <c r="Z599" s="1821"/>
      <c r="AA599" s="2485"/>
    </row>
    <row r="600" spans="1:27" s="96" customFormat="1" ht="30" customHeight="1" x14ac:dyDescent="0.25">
      <c r="A600" s="70">
        <v>1</v>
      </c>
      <c r="B600" s="70">
        <v>1</v>
      </c>
      <c r="C600" s="132" t="s">
        <v>7</v>
      </c>
      <c r="D600" s="132"/>
      <c r="E600" s="2298">
        <f>SUM(E598:E599)</f>
        <v>4670</v>
      </c>
      <c r="F600" s="452">
        <f>SUM(F598:F599)</f>
        <v>389.16666666666663</v>
      </c>
      <c r="G600" s="452">
        <f>SUM(G598:G599)</f>
        <v>385</v>
      </c>
      <c r="H600" s="452">
        <f>G600/F600*100</f>
        <v>98.929336188436849</v>
      </c>
      <c r="I600" s="104">
        <f>IF(E600=0,0,K600/E600)</f>
        <v>7</v>
      </c>
      <c r="J600" s="104">
        <f>M600/G600</f>
        <v>6.8103896103896107</v>
      </c>
      <c r="K600" s="453">
        <f>SUM(K598:K599)</f>
        <v>32690</v>
      </c>
      <c r="L600" s="452">
        <f>SUM(L598:L599)</f>
        <v>2724</v>
      </c>
      <c r="M600" s="452">
        <f>SUM(M598:M599)</f>
        <v>2622</v>
      </c>
      <c r="N600" s="105">
        <f>M600/L600*100</f>
        <v>96.255506607929519</v>
      </c>
      <c r="O600" s="502">
        <f>SUM(O598:O599)</f>
        <v>96</v>
      </c>
      <c r="P600" s="105">
        <f t="shared" si="347"/>
        <v>327.75</v>
      </c>
      <c r="Q600" s="17">
        <v>124052.9081135</v>
      </c>
      <c r="R600" s="1051">
        <f t="shared" ref="R600:R601" si="348">Q600/12*$C$4</f>
        <v>10337.742342791667</v>
      </c>
      <c r="S600" s="17">
        <f t="shared" ref="S600:S666" si="349">W600-V600-T600</f>
        <v>10337.38422</v>
      </c>
      <c r="T600" s="17"/>
      <c r="U600" s="17">
        <f>S600-R600</f>
        <v>-0.3581227916674834</v>
      </c>
      <c r="V600" s="17">
        <v>-27.478470000000002</v>
      </c>
      <c r="W600" s="1259">
        <v>10309.90575</v>
      </c>
      <c r="X600" s="17">
        <v>8</v>
      </c>
      <c r="Y600" s="17">
        <v>255840</v>
      </c>
      <c r="Z600" s="1822">
        <f>Y600/1000</f>
        <v>255.84</v>
      </c>
      <c r="AA600" s="2485"/>
    </row>
    <row r="601" spans="1:27" s="96" customFormat="1" ht="40.5" customHeight="1" x14ac:dyDescent="0.25">
      <c r="A601" s="70">
        <v>1</v>
      </c>
      <c r="B601" s="70">
        <v>1</v>
      </c>
      <c r="C601" s="107" t="s">
        <v>276</v>
      </c>
      <c r="D601" s="300"/>
      <c r="E601" s="2405">
        <v>35</v>
      </c>
      <c r="F601" s="503">
        <f>ROUND(E601/12*$C$4,0)</f>
        <v>3</v>
      </c>
      <c r="G601" s="503">
        <v>3</v>
      </c>
      <c r="H601" s="503">
        <f>G601/F601*100</f>
        <v>100</v>
      </c>
      <c r="I601" s="108"/>
      <c r="J601" s="108"/>
      <c r="K601" s="504"/>
      <c r="L601" s="503"/>
      <c r="M601" s="503"/>
      <c r="N601" s="112"/>
      <c r="O601" s="112"/>
      <c r="P601" s="112"/>
      <c r="Q601" s="13">
        <v>4393.9755034999998</v>
      </c>
      <c r="R601" s="1052">
        <f t="shared" si="348"/>
        <v>366.16462529166665</v>
      </c>
      <c r="S601" s="13">
        <f t="shared" si="349"/>
        <v>402.31074000000001</v>
      </c>
      <c r="T601" s="13"/>
      <c r="U601" s="13">
        <f>S601-R601</f>
        <v>36.146114708333357</v>
      </c>
      <c r="V601" s="13">
        <v>0</v>
      </c>
      <c r="W601" s="1267">
        <v>402.31074000000001</v>
      </c>
      <c r="X601" s="13"/>
      <c r="Y601" s="13"/>
      <c r="Z601" s="1823"/>
      <c r="AA601" s="2485"/>
    </row>
    <row r="602" spans="1:27" s="96" customFormat="1" ht="30" customHeight="1" x14ac:dyDescent="0.25">
      <c r="A602" s="70">
        <v>1</v>
      </c>
      <c r="B602" s="70">
        <v>1</v>
      </c>
      <c r="C602" s="506" t="s">
        <v>313</v>
      </c>
      <c r="D602" s="300"/>
      <c r="E602" s="2405"/>
      <c r="F602" s="503"/>
      <c r="G602" s="503"/>
      <c r="H602" s="503"/>
      <c r="I602" s="108"/>
      <c r="J602" s="108"/>
      <c r="K602" s="504"/>
      <c r="L602" s="503"/>
      <c r="M602" s="503"/>
      <c r="N602" s="112"/>
      <c r="O602" s="112"/>
      <c r="P602" s="112"/>
      <c r="Q602" s="13"/>
      <c r="R602" s="1052"/>
      <c r="S602" s="13">
        <f t="shared" si="349"/>
        <v>0</v>
      </c>
      <c r="T602" s="13"/>
      <c r="U602" s="13"/>
      <c r="V602" s="13"/>
      <c r="W602" s="1267"/>
      <c r="X602" s="1844"/>
      <c r="Y602" s="1844"/>
      <c r="Z602" s="1845"/>
      <c r="AA602" s="2485"/>
    </row>
    <row r="603" spans="1:27" s="96" customFormat="1" ht="30" customHeight="1" x14ac:dyDescent="0.25">
      <c r="A603" s="70">
        <v>1</v>
      </c>
      <c r="B603" s="70">
        <v>1</v>
      </c>
      <c r="C603" s="507" t="s">
        <v>158</v>
      </c>
      <c r="D603" s="300"/>
      <c r="E603" s="2291">
        <v>4800</v>
      </c>
      <c r="F603" s="388">
        <f t="shared" ref="F603:F604" si="350">ROUND(E603/12*$C$4,0)</f>
        <v>400</v>
      </c>
      <c r="G603" s="388">
        <v>400</v>
      </c>
      <c r="H603" s="388">
        <f>G603/F603*100</f>
        <v>100</v>
      </c>
      <c r="I603" s="108"/>
      <c r="J603" s="108"/>
      <c r="K603" s="504"/>
      <c r="L603" s="503"/>
      <c r="M603" s="503"/>
      <c r="N603" s="112"/>
      <c r="O603" s="112"/>
      <c r="P603" s="112"/>
      <c r="Q603" s="13"/>
      <c r="R603" s="1052"/>
      <c r="S603" s="13">
        <f t="shared" si="349"/>
        <v>0</v>
      </c>
      <c r="T603" s="13"/>
      <c r="U603" s="13"/>
      <c r="V603" s="13"/>
      <c r="W603" s="1267"/>
      <c r="X603" s="1844">
        <f>X604</f>
        <v>108</v>
      </c>
      <c r="Y603" s="1844">
        <f t="shared" ref="Y603:Z603" si="351">Y604</f>
        <v>72817.919999999984</v>
      </c>
      <c r="Z603" s="1844">
        <f t="shared" si="351"/>
        <v>72.817919999999987</v>
      </c>
      <c r="AA603" s="2485"/>
    </row>
    <row r="604" spans="1:27" s="96" customFormat="1" ht="30" customHeight="1" x14ac:dyDescent="0.25">
      <c r="A604" s="70">
        <v>1</v>
      </c>
      <c r="B604" s="70">
        <v>1</v>
      </c>
      <c r="C604" s="507" t="s">
        <v>356</v>
      </c>
      <c r="D604" s="300"/>
      <c r="E604" s="2291"/>
      <c r="F604" s="388">
        <f t="shared" si="350"/>
        <v>0</v>
      </c>
      <c r="G604" s="388">
        <v>400</v>
      </c>
      <c r="H604" s="388"/>
      <c r="I604" s="108"/>
      <c r="J604" s="108"/>
      <c r="K604" s="504"/>
      <c r="L604" s="503"/>
      <c r="M604" s="503"/>
      <c r="N604" s="112"/>
      <c r="O604" s="112"/>
      <c r="P604" s="112"/>
      <c r="Q604" s="13"/>
      <c r="R604" s="1052"/>
      <c r="S604" s="13">
        <f t="shared" si="349"/>
        <v>0</v>
      </c>
      <c r="T604" s="13"/>
      <c r="U604" s="13"/>
      <c r="V604" s="13"/>
      <c r="W604" s="1267"/>
      <c r="X604" s="1844">
        <v>108</v>
      </c>
      <c r="Y604" s="1844">
        <v>72817.919999999984</v>
      </c>
      <c r="Z604" s="1845">
        <f>Y604/1000</f>
        <v>72.817919999999987</v>
      </c>
      <c r="AA604" s="2485"/>
    </row>
    <row r="605" spans="1:27" s="96" customFormat="1" ht="30" customHeight="1" x14ac:dyDescent="0.25">
      <c r="A605" s="70"/>
      <c r="B605" s="70">
        <v>1</v>
      </c>
      <c r="C605" s="1078" t="s">
        <v>165</v>
      </c>
      <c r="D605" s="300"/>
      <c r="E605" s="2291">
        <f>E603</f>
        <v>4800</v>
      </c>
      <c r="F605" s="388">
        <f t="shared" ref="F605:G605" si="352">F603</f>
        <v>400</v>
      </c>
      <c r="G605" s="388">
        <f t="shared" si="352"/>
        <v>400</v>
      </c>
      <c r="H605" s="388"/>
      <c r="I605" s="108"/>
      <c r="J605" s="108"/>
      <c r="K605" s="504"/>
      <c r="L605" s="503"/>
      <c r="M605" s="503"/>
      <c r="N605" s="112"/>
      <c r="O605" s="112"/>
      <c r="P605" s="112"/>
      <c r="Q605" s="13">
        <v>3892.8960000000002</v>
      </c>
      <c r="R605" s="1049">
        <f t="shared" ref="R605" si="353">Q605/12*$C$4</f>
        <v>324.40800000000002</v>
      </c>
      <c r="S605" s="13">
        <f t="shared" ref="S605" si="354">W605-V605-T605</f>
        <v>324.40800000000002</v>
      </c>
      <c r="T605" s="13"/>
      <c r="U605" s="13">
        <f>S605-R605</f>
        <v>0</v>
      </c>
      <c r="V605" s="13">
        <v>0</v>
      </c>
      <c r="W605" s="1267">
        <v>324.40800000000002</v>
      </c>
      <c r="X605" s="1844"/>
      <c r="Y605" s="1844"/>
      <c r="Z605" s="1845"/>
      <c r="AA605" s="2485"/>
    </row>
    <row r="606" spans="1:27" ht="15" customHeight="1" x14ac:dyDescent="0.25">
      <c r="A606" s="70">
        <v>1</v>
      </c>
      <c r="B606" s="70">
        <v>1</v>
      </c>
      <c r="C606" s="107" t="s">
        <v>166</v>
      </c>
      <c r="D606" s="300"/>
      <c r="E606" s="2405">
        <f>SUM(E603)</f>
        <v>4800</v>
      </c>
      <c r="F606" s="503">
        <f>SUM(F603)</f>
        <v>400</v>
      </c>
      <c r="G606" s="503">
        <f>SUM(G603)</f>
        <v>400</v>
      </c>
      <c r="H606" s="503">
        <f>G606/F606*100</f>
        <v>100</v>
      </c>
      <c r="I606" s="108"/>
      <c r="J606" s="108"/>
      <c r="K606" s="504"/>
      <c r="L606" s="503"/>
      <c r="M606" s="503"/>
      <c r="N606" s="112"/>
      <c r="O606" s="112"/>
      <c r="P606" s="112"/>
      <c r="Q606" s="13">
        <f>Q605</f>
        <v>3892.8960000000002</v>
      </c>
      <c r="R606" s="1049">
        <f t="shared" ref="R606:W606" si="355">R605</f>
        <v>324.40800000000002</v>
      </c>
      <c r="S606" s="13">
        <f t="shared" si="355"/>
        <v>324.40800000000002</v>
      </c>
      <c r="T606" s="13">
        <f t="shared" si="355"/>
        <v>0</v>
      </c>
      <c r="U606" s="13">
        <f t="shared" si="355"/>
        <v>0</v>
      </c>
      <c r="V606" s="13">
        <f t="shared" si="355"/>
        <v>0</v>
      </c>
      <c r="W606" s="1267">
        <f t="shared" si="355"/>
        <v>324.40800000000002</v>
      </c>
      <c r="X606" s="13">
        <f>X603</f>
        <v>108</v>
      </c>
      <c r="Y606" s="13">
        <f t="shared" ref="Y606:Z606" si="356">Y603</f>
        <v>72817.919999999984</v>
      </c>
      <c r="Z606" s="13">
        <f t="shared" si="356"/>
        <v>72.817919999999987</v>
      </c>
    </row>
    <row r="607" spans="1:27" ht="15" customHeight="1" x14ac:dyDescent="0.25">
      <c r="A607" s="70">
        <v>1</v>
      </c>
      <c r="B607" s="70">
        <v>1</v>
      </c>
      <c r="C607" s="287" t="s">
        <v>31</v>
      </c>
      <c r="D607" s="218"/>
      <c r="E607" s="781"/>
      <c r="F607" s="368"/>
      <c r="G607" s="368"/>
      <c r="H607" s="368"/>
      <c r="I607" s="125"/>
      <c r="J607" s="125"/>
      <c r="K607" s="446"/>
      <c r="L607" s="447"/>
      <c r="M607" s="447"/>
      <c r="N607" s="447"/>
      <c r="O607" s="447"/>
      <c r="P607" s="94"/>
      <c r="Q607" s="8"/>
      <c r="R607" s="1052"/>
      <c r="S607" s="8">
        <f t="shared" si="349"/>
        <v>0</v>
      </c>
      <c r="T607" s="8"/>
      <c r="U607" s="8"/>
      <c r="V607" s="8"/>
      <c r="W607" s="1166"/>
      <c r="X607" s="8"/>
      <c r="Y607" s="8"/>
      <c r="Z607" s="1820"/>
    </row>
    <row r="608" spans="1:27" ht="15" customHeight="1" x14ac:dyDescent="0.25">
      <c r="A608" s="70">
        <v>1</v>
      </c>
      <c r="B608" s="70">
        <v>1</v>
      </c>
      <c r="C608" s="124" t="s">
        <v>18</v>
      </c>
      <c r="D608" s="124">
        <v>300</v>
      </c>
      <c r="E608" s="781">
        <v>710</v>
      </c>
      <c r="F608" s="92">
        <f>ROUND(E608/12*$C$4,0)</f>
        <v>59</v>
      </c>
      <c r="G608" s="92">
        <v>50</v>
      </c>
      <c r="H608" s="92">
        <f>G608/F608*100</f>
        <v>84.745762711864401</v>
      </c>
      <c r="I608" s="508">
        <v>7</v>
      </c>
      <c r="J608" s="93">
        <f>M608/G608</f>
        <v>7.24</v>
      </c>
      <c r="K608" s="129">
        <f>ROUND(E608*I608,0)</f>
        <v>4970</v>
      </c>
      <c r="L608" s="94">
        <f>ROUND(F608*I608,0)</f>
        <v>413</v>
      </c>
      <c r="M608" s="94">
        <v>362</v>
      </c>
      <c r="N608" s="94">
        <f>M608/L608*100</f>
        <v>87.651331719128336</v>
      </c>
      <c r="O608" s="137">
        <f>ROUND(K608/D608,0)</f>
        <v>17</v>
      </c>
      <c r="P608" s="94">
        <f t="shared" si="347"/>
        <v>255.52941176470588</v>
      </c>
      <c r="Q608" s="8"/>
      <c r="R608" s="1049"/>
      <c r="S608" s="8">
        <f t="shared" si="349"/>
        <v>0</v>
      </c>
      <c r="T608" s="8"/>
      <c r="U608" s="8"/>
      <c r="V608" s="8"/>
      <c r="W608" s="1166"/>
      <c r="X608" s="8"/>
      <c r="Y608" s="8"/>
      <c r="Z608" s="1820"/>
    </row>
    <row r="609" spans="1:27" ht="15" customHeight="1" x14ac:dyDescent="0.25">
      <c r="A609" s="70">
        <v>1</v>
      </c>
      <c r="B609" s="70">
        <v>1</v>
      </c>
      <c r="C609" s="124" t="s">
        <v>19</v>
      </c>
      <c r="D609" s="124">
        <v>300</v>
      </c>
      <c r="E609" s="781">
        <v>463</v>
      </c>
      <c r="F609" s="92">
        <f>ROUND(E609/12*$C$4,0)</f>
        <v>39</v>
      </c>
      <c r="G609" s="92">
        <v>38</v>
      </c>
      <c r="H609" s="92">
        <f>G609/F609*100</f>
        <v>97.435897435897431</v>
      </c>
      <c r="I609" s="508">
        <v>7</v>
      </c>
      <c r="J609" s="93">
        <f>M609/G609</f>
        <v>7.2631578947368425</v>
      </c>
      <c r="K609" s="129">
        <f>ROUND(E609*I609,0)</f>
        <v>3241</v>
      </c>
      <c r="L609" s="94">
        <f>ROUND(F609*I609,0)</f>
        <v>273</v>
      </c>
      <c r="M609" s="94">
        <v>276</v>
      </c>
      <c r="N609" s="94">
        <f>M609/L609*100</f>
        <v>101.09890109890109</v>
      </c>
      <c r="O609" s="137">
        <f>ROUND(K609/D609,0)</f>
        <v>11</v>
      </c>
      <c r="P609" s="94">
        <f t="shared" si="347"/>
        <v>301.09090909090907</v>
      </c>
      <c r="Q609" s="8"/>
      <c r="R609" s="1049"/>
      <c r="S609" s="8">
        <f t="shared" si="349"/>
        <v>0</v>
      </c>
      <c r="T609" s="8"/>
      <c r="U609" s="8"/>
      <c r="V609" s="8"/>
      <c r="W609" s="1166"/>
      <c r="X609" s="8"/>
      <c r="Y609" s="8"/>
      <c r="Z609" s="1820"/>
    </row>
    <row r="610" spans="1:27" ht="23.25" customHeight="1" x14ac:dyDescent="0.25">
      <c r="A610" s="70">
        <v>1</v>
      </c>
      <c r="B610" s="70">
        <v>1</v>
      </c>
      <c r="C610" s="146" t="s">
        <v>90</v>
      </c>
      <c r="D610" s="509"/>
      <c r="E610" s="2234">
        <f>SUM(E608:E609)</f>
        <v>1173</v>
      </c>
      <c r="F610" s="472">
        <f>SUM(F608:F609)</f>
        <v>98</v>
      </c>
      <c r="G610" s="472">
        <f>SUM(G608:G609)</f>
        <v>88</v>
      </c>
      <c r="H610" s="472">
        <f>G610/F610*100</f>
        <v>89.795918367346943</v>
      </c>
      <c r="I610" s="131">
        <f>IF(E610=0,0,K610/E610)</f>
        <v>7</v>
      </c>
      <c r="J610" s="131">
        <f>M610/G610</f>
        <v>7.25</v>
      </c>
      <c r="K610" s="485">
        <f>SUM(K608:K609)</f>
        <v>8211</v>
      </c>
      <c r="L610" s="472">
        <f>SUM(L608:L609)</f>
        <v>686</v>
      </c>
      <c r="M610" s="472">
        <f>SUM(M608:M609)</f>
        <v>638</v>
      </c>
      <c r="N610" s="100">
        <f>M610/L610*100</f>
        <v>93.002915451895035</v>
      </c>
      <c r="O610" s="505">
        <f>SUM(O608:O609)</f>
        <v>28</v>
      </c>
      <c r="P610" s="100">
        <f t="shared" si="347"/>
        <v>273.42857142857144</v>
      </c>
      <c r="Q610" s="15"/>
      <c r="R610" s="1050"/>
      <c r="S610" s="15">
        <f t="shared" si="349"/>
        <v>0</v>
      </c>
      <c r="T610" s="15"/>
      <c r="U610" s="15"/>
      <c r="V610" s="15"/>
      <c r="W610" s="1284"/>
      <c r="X610" s="15"/>
      <c r="Y610" s="15"/>
      <c r="Z610" s="1821"/>
    </row>
    <row r="611" spans="1:27" ht="15.75" customHeight="1" thickBot="1" x14ac:dyDescent="0.3">
      <c r="A611" s="70">
        <v>1</v>
      </c>
      <c r="B611" s="70">
        <v>1</v>
      </c>
      <c r="C611" s="157" t="s">
        <v>341</v>
      </c>
      <c r="D611" s="157"/>
      <c r="E611" s="2383">
        <f>E610</f>
        <v>1173</v>
      </c>
      <c r="F611" s="397">
        <f>F610</f>
        <v>98</v>
      </c>
      <c r="G611" s="397">
        <f>G610</f>
        <v>88</v>
      </c>
      <c r="H611" s="397">
        <f>G611/F611*100</f>
        <v>89.795918367346943</v>
      </c>
      <c r="I611" s="131">
        <f>IF(E611=0,0,K611/E611)</f>
        <v>7</v>
      </c>
      <c r="J611" s="131">
        <f>M611/G611</f>
        <v>7.25</v>
      </c>
      <c r="K611" s="399">
        <f>K610</f>
        <v>8211</v>
      </c>
      <c r="L611" s="510">
        <f>L610</f>
        <v>686</v>
      </c>
      <c r="M611" s="510">
        <f>M610</f>
        <v>638</v>
      </c>
      <c r="N611" s="161">
        <f>M611/L611*100</f>
        <v>93.002915451895035</v>
      </c>
      <c r="O611" s="161">
        <f>SUM(O610)</f>
        <v>28</v>
      </c>
      <c r="P611" s="162">
        <f t="shared" si="347"/>
        <v>273.42857142857144</v>
      </c>
      <c r="Q611" s="57">
        <v>17401.797280000003</v>
      </c>
      <c r="R611" s="1051">
        <f t="shared" ref="R611" si="357">Q611/12*$C$4</f>
        <v>1450.1497733333335</v>
      </c>
      <c r="S611" s="57">
        <f t="shared" si="349"/>
        <v>1342.8156000000001</v>
      </c>
      <c r="T611" s="57"/>
      <c r="U611" s="57">
        <f>S611-R611</f>
        <v>-107.33417333333341</v>
      </c>
      <c r="V611" s="57">
        <v>0</v>
      </c>
      <c r="W611" s="1174">
        <v>1342.8156000000001</v>
      </c>
      <c r="X611" s="57">
        <v>16</v>
      </c>
      <c r="Y611" s="57">
        <v>200434.08000000002</v>
      </c>
      <c r="Z611" s="1824">
        <f>Y611/1000</f>
        <v>200.43408000000002</v>
      </c>
    </row>
    <row r="612" spans="1:27" ht="19.5" customHeight="1" thickBot="1" x14ac:dyDescent="0.3">
      <c r="A612" s="70">
        <v>1</v>
      </c>
      <c r="B612" s="70">
        <v>1</v>
      </c>
      <c r="C612" s="461" t="s">
        <v>17</v>
      </c>
      <c r="D612" s="461"/>
      <c r="E612" s="2388"/>
      <c r="F612" s="462"/>
      <c r="G612" s="462"/>
      <c r="H612" s="462"/>
      <c r="I612" s="400"/>
      <c r="J612" s="400"/>
      <c r="K612" s="463"/>
      <c r="L612" s="462"/>
      <c r="M612" s="462">
        <f>SUM(M600,M611,M606)</f>
        <v>3260</v>
      </c>
      <c r="N612" s="462"/>
      <c r="O612" s="462"/>
      <c r="P612" s="462"/>
      <c r="Q612" s="14">
        <f t="shared" ref="Q612" si="358">SUM(Q600,Q611,Q606)</f>
        <v>145347.60139350002</v>
      </c>
      <c r="R612" s="1054">
        <f t="shared" ref="R612" si="359">SUM(R600,R611,R606)</f>
        <v>12112.300116124999</v>
      </c>
      <c r="S612" s="14">
        <f t="shared" si="349"/>
        <v>12004.607819999999</v>
      </c>
      <c r="T612" s="14"/>
      <c r="U612" s="14">
        <f t="shared" ref="U612:Z612" si="360">SUM(U600,U611,U606)</f>
        <v>-107.69229612500089</v>
      </c>
      <c r="V612" s="14">
        <f t="shared" si="360"/>
        <v>-27.478470000000002</v>
      </c>
      <c r="W612" s="1265">
        <f t="shared" si="360"/>
        <v>11977.129349999999</v>
      </c>
      <c r="X612" s="14">
        <f t="shared" si="360"/>
        <v>132</v>
      </c>
      <c r="Y612" s="14">
        <f t="shared" si="360"/>
        <v>529092</v>
      </c>
      <c r="Z612" s="14">
        <f t="shared" si="360"/>
        <v>529.09199999999998</v>
      </c>
    </row>
    <row r="613" spans="1:27" ht="15" customHeight="1" x14ac:dyDescent="0.25">
      <c r="A613" s="70">
        <v>1</v>
      </c>
      <c r="B613" s="70">
        <v>1</v>
      </c>
      <c r="C613" s="464"/>
      <c r="D613" s="464"/>
      <c r="E613" s="2276"/>
      <c r="F613" s="406"/>
      <c r="G613" s="406"/>
      <c r="H613" s="406"/>
      <c r="I613" s="511"/>
      <c r="J613" s="511"/>
      <c r="K613" s="512"/>
      <c r="L613" s="513"/>
      <c r="M613" s="513"/>
      <c r="N613" s="513"/>
      <c r="O613" s="513"/>
      <c r="P613" s="513"/>
      <c r="Q613" s="13"/>
      <c r="R613" s="1052"/>
      <c r="S613" s="13">
        <f t="shared" si="349"/>
        <v>0</v>
      </c>
      <c r="T613" s="13"/>
      <c r="U613" s="13"/>
      <c r="V613" s="13"/>
      <c r="W613" s="1267"/>
      <c r="X613" s="13"/>
      <c r="Y613" s="13"/>
      <c r="Z613" s="1823"/>
    </row>
    <row r="614" spans="1:27" ht="47.25" customHeight="1" x14ac:dyDescent="0.25">
      <c r="A614" s="70">
        <v>1</v>
      </c>
      <c r="B614" s="70">
        <v>1</v>
      </c>
      <c r="C614" s="1041" t="s">
        <v>252</v>
      </c>
      <c r="D614" s="499"/>
      <c r="E614" s="781"/>
      <c r="F614" s="368"/>
      <c r="G614" s="368"/>
      <c r="H614" s="368"/>
      <c r="I614" s="125"/>
      <c r="J614" s="125"/>
      <c r="K614" s="446"/>
      <c r="L614" s="447"/>
      <c r="M614" s="447"/>
      <c r="N614" s="447"/>
      <c r="O614" s="447"/>
      <c r="P614" s="447"/>
      <c r="Q614" s="8"/>
      <c r="R614" s="1049"/>
      <c r="S614" s="8">
        <f t="shared" si="349"/>
        <v>0</v>
      </c>
      <c r="T614" s="8"/>
      <c r="U614" s="8"/>
      <c r="V614" s="8"/>
      <c r="W614" s="1166"/>
      <c r="X614" s="8"/>
      <c r="Y614" s="8"/>
      <c r="Z614" s="1820"/>
    </row>
    <row r="615" spans="1:27" ht="15" customHeight="1" x14ac:dyDescent="0.25">
      <c r="A615" s="70">
        <v>1</v>
      </c>
      <c r="B615" s="70">
        <v>1</v>
      </c>
      <c r="C615" s="448" t="s">
        <v>5</v>
      </c>
      <c r="D615" s="448"/>
      <c r="E615" s="781"/>
      <c r="F615" s="368"/>
      <c r="G615" s="368"/>
      <c r="H615" s="368"/>
      <c r="I615" s="370"/>
      <c r="J615" s="370"/>
      <c r="K615" s="446"/>
      <c r="L615" s="447"/>
      <c r="M615" s="447"/>
      <c r="N615" s="447"/>
      <c r="O615" s="447"/>
      <c r="P615" s="447"/>
      <c r="Q615" s="8"/>
      <c r="R615" s="1049"/>
      <c r="S615" s="8">
        <f t="shared" si="349"/>
        <v>0</v>
      </c>
      <c r="T615" s="8"/>
      <c r="U615" s="8"/>
      <c r="V615" s="8"/>
      <c r="W615" s="1166"/>
      <c r="X615" s="8"/>
      <c r="Y615" s="8"/>
      <c r="Z615" s="1820"/>
    </row>
    <row r="616" spans="1:27" ht="15" customHeight="1" x14ac:dyDescent="0.25">
      <c r="A616" s="70">
        <v>1</v>
      </c>
      <c r="B616" s="70">
        <v>1</v>
      </c>
      <c r="C616" s="124" t="s">
        <v>20</v>
      </c>
      <c r="D616" s="368">
        <v>340</v>
      </c>
      <c r="E616" s="2363">
        <v>1746</v>
      </c>
      <c r="F616" s="92">
        <f t="shared" ref="F616:F624" si="361">E616/12*$C$4</f>
        <v>145.5</v>
      </c>
      <c r="G616" s="92">
        <v>138</v>
      </c>
      <c r="H616" s="92">
        <f t="shared" ref="H616:H626" si="362">G616/F616*100</f>
        <v>94.845360824742258</v>
      </c>
      <c r="I616" s="370">
        <v>11</v>
      </c>
      <c r="J616" s="93">
        <f t="shared" ref="J616:J625" si="363">M616/G616</f>
        <v>11.079710144927537</v>
      </c>
      <c r="K616" s="129">
        <f t="shared" ref="K616:K624" si="364">ROUND(E616*I616,0)</f>
        <v>19206</v>
      </c>
      <c r="L616" s="94">
        <f t="shared" ref="L616:L624" si="365">ROUND(K616/12*$C$4,0)</f>
        <v>1601</v>
      </c>
      <c r="M616" s="94">
        <v>1529</v>
      </c>
      <c r="N616" s="94">
        <f t="shared" ref="N616:N625" si="366">M616/L616*100</f>
        <v>95.502810743285451</v>
      </c>
      <c r="O616" s="137">
        <f t="shared" ref="O616:O624" si="367">ROUND(K616/D616,0)</f>
        <v>56</v>
      </c>
      <c r="P616" s="94">
        <f t="shared" ref="P616:P625" si="368">M616/$C$4*12/O616</f>
        <v>327.64285714285717</v>
      </c>
      <c r="Q616" s="8"/>
      <c r="R616" s="1049"/>
      <c r="S616" s="8">
        <f t="shared" si="349"/>
        <v>0</v>
      </c>
      <c r="T616" s="8"/>
      <c r="U616" s="8"/>
      <c r="V616" s="8"/>
      <c r="W616" s="1166"/>
      <c r="X616" s="8"/>
      <c r="Y616" s="8"/>
      <c r="Z616" s="1820"/>
    </row>
    <row r="617" spans="1:27" ht="15" customHeight="1" x14ac:dyDescent="0.25">
      <c r="A617" s="70">
        <v>1</v>
      </c>
      <c r="B617" s="70">
        <v>1</v>
      </c>
      <c r="C617" s="124" t="s">
        <v>6</v>
      </c>
      <c r="D617" s="368">
        <v>340</v>
      </c>
      <c r="E617" s="2363">
        <v>1600</v>
      </c>
      <c r="F617" s="92">
        <f t="shared" si="361"/>
        <v>133.33333333333334</v>
      </c>
      <c r="G617" s="92">
        <v>126</v>
      </c>
      <c r="H617" s="92">
        <f t="shared" si="362"/>
        <v>94.5</v>
      </c>
      <c r="I617" s="370">
        <v>9</v>
      </c>
      <c r="J617" s="93">
        <f t="shared" si="363"/>
        <v>10.507936507936508</v>
      </c>
      <c r="K617" s="129">
        <f t="shared" si="364"/>
        <v>14400</v>
      </c>
      <c r="L617" s="94">
        <f t="shared" si="365"/>
        <v>1200</v>
      </c>
      <c r="M617" s="94">
        <v>1324</v>
      </c>
      <c r="N617" s="94">
        <f t="shared" si="366"/>
        <v>110.33333333333333</v>
      </c>
      <c r="O617" s="137">
        <f t="shared" si="367"/>
        <v>42</v>
      </c>
      <c r="P617" s="94">
        <f t="shared" si="368"/>
        <v>378.28571428571428</v>
      </c>
      <c r="Q617" s="8"/>
      <c r="R617" s="1049"/>
      <c r="S617" s="8">
        <f t="shared" si="349"/>
        <v>0</v>
      </c>
      <c r="T617" s="8"/>
      <c r="U617" s="8"/>
      <c r="V617" s="8"/>
      <c r="W617" s="1166"/>
      <c r="X617" s="8"/>
      <c r="Y617" s="8"/>
      <c r="Z617" s="1820"/>
    </row>
    <row r="618" spans="1:27" ht="15" customHeight="1" x14ac:dyDescent="0.25">
      <c r="A618" s="70">
        <v>1</v>
      </c>
      <c r="B618" s="70">
        <v>1</v>
      </c>
      <c r="C618" s="124" t="s">
        <v>25</v>
      </c>
      <c r="D618" s="368">
        <v>270</v>
      </c>
      <c r="E618" s="2363">
        <v>1940</v>
      </c>
      <c r="F618" s="92">
        <f t="shared" si="361"/>
        <v>161.66666666666666</v>
      </c>
      <c r="G618" s="92">
        <v>157</v>
      </c>
      <c r="H618" s="92">
        <f t="shared" si="362"/>
        <v>97.11340206185568</v>
      </c>
      <c r="I618" s="370">
        <v>8</v>
      </c>
      <c r="J618" s="93">
        <f t="shared" si="363"/>
        <v>6.9235668789808917</v>
      </c>
      <c r="K618" s="129">
        <f t="shared" si="364"/>
        <v>15520</v>
      </c>
      <c r="L618" s="94">
        <f t="shared" si="365"/>
        <v>1293</v>
      </c>
      <c r="M618" s="94">
        <v>1087</v>
      </c>
      <c r="N618" s="94">
        <f t="shared" si="366"/>
        <v>84.068058778035578</v>
      </c>
      <c r="O618" s="137">
        <f t="shared" si="367"/>
        <v>57</v>
      </c>
      <c r="P618" s="94">
        <f t="shared" si="368"/>
        <v>228.84210526315789</v>
      </c>
      <c r="Q618" s="8"/>
      <c r="R618" s="1049"/>
      <c r="S618" s="8">
        <f t="shared" si="349"/>
        <v>0</v>
      </c>
      <c r="T618" s="8"/>
      <c r="U618" s="8"/>
      <c r="V618" s="8"/>
      <c r="W618" s="1166"/>
      <c r="X618" s="8"/>
      <c r="Y618" s="8"/>
      <c r="Z618" s="1820"/>
    </row>
    <row r="619" spans="1:27" ht="15" customHeight="1" x14ac:dyDescent="0.25">
      <c r="A619" s="70">
        <v>1</v>
      </c>
      <c r="B619" s="70">
        <v>1</v>
      </c>
      <c r="C619" s="124" t="s">
        <v>21</v>
      </c>
      <c r="D619" s="368">
        <v>340</v>
      </c>
      <c r="E619" s="2363">
        <v>1900</v>
      </c>
      <c r="F619" s="92">
        <f t="shared" si="361"/>
        <v>158.33333333333334</v>
      </c>
      <c r="G619" s="92">
        <v>160</v>
      </c>
      <c r="H619" s="92">
        <f t="shared" si="362"/>
        <v>101.05263157894737</v>
      </c>
      <c r="I619" s="370">
        <v>10</v>
      </c>
      <c r="J619" s="93">
        <f t="shared" si="363"/>
        <v>9.3874999999999993</v>
      </c>
      <c r="K619" s="129">
        <f t="shared" si="364"/>
        <v>19000</v>
      </c>
      <c r="L619" s="94">
        <f t="shared" si="365"/>
        <v>1583</v>
      </c>
      <c r="M619" s="94">
        <v>1502</v>
      </c>
      <c r="N619" s="94">
        <f t="shared" si="366"/>
        <v>94.883133291219195</v>
      </c>
      <c r="O619" s="137">
        <f t="shared" si="367"/>
        <v>56</v>
      </c>
      <c r="P619" s="94">
        <f t="shared" si="368"/>
        <v>321.85714285714283</v>
      </c>
      <c r="Q619" s="8"/>
      <c r="R619" s="1049"/>
      <c r="S619" s="8">
        <f t="shared" si="349"/>
        <v>0</v>
      </c>
      <c r="T619" s="8"/>
      <c r="U619" s="8"/>
      <c r="V619" s="8"/>
      <c r="W619" s="1166"/>
      <c r="X619" s="8"/>
      <c r="Y619" s="8"/>
      <c r="Z619" s="1820"/>
    </row>
    <row r="620" spans="1:27" ht="15" customHeight="1" x14ac:dyDescent="0.25">
      <c r="A620" s="70">
        <v>1</v>
      </c>
      <c r="B620" s="70">
        <v>1</v>
      </c>
      <c r="C620" s="124" t="s">
        <v>26</v>
      </c>
      <c r="D620" s="368">
        <v>340</v>
      </c>
      <c r="E620" s="2363">
        <v>2470</v>
      </c>
      <c r="F620" s="92">
        <f t="shared" si="361"/>
        <v>205.83333333333334</v>
      </c>
      <c r="G620" s="92">
        <v>157</v>
      </c>
      <c r="H620" s="92">
        <f t="shared" si="362"/>
        <v>76.275303643724683</v>
      </c>
      <c r="I620" s="370">
        <v>6.5</v>
      </c>
      <c r="J620" s="93">
        <f t="shared" si="363"/>
        <v>6.9044585987261149</v>
      </c>
      <c r="K620" s="129">
        <f t="shared" si="364"/>
        <v>16055</v>
      </c>
      <c r="L620" s="94">
        <f t="shared" si="365"/>
        <v>1338</v>
      </c>
      <c r="M620" s="94">
        <v>1084</v>
      </c>
      <c r="N620" s="94">
        <f t="shared" si="366"/>
        <v>81.016442451420033</v>
      </c>
      <c r="O620" s="137">
        <f t="shared" si="367"/>
        <v>47</v>
      </c>
      <c r="P620" s="94">
        <f t="shared" si="368"/>
        <v>276.7659574468085</v>
      </c>
      <c r="Q620" s="8"/>
      <c r="R620" s="1049"/>
      <c r="S620" s="8">
        <f t="shared" si="349"/>
        <v>0</v>
      </c>
      <c r="T620" s="8"/>
      <c r="U620" s="8"/>
      <c r="V620" s="8"/>
      <c r="W620" s="1166"/>
      <c r="X620" s="8"/>
      <c r="Y620" s="8"/>
      <c r="Z620" s="1820"/>
    </row>
    <row r="621" spans="1:27" ht="15" customHeight="1" x14ac:dyDescent="0.25">
      <c r="A621" s="70">
        <v>1</v>
      </c>
      <c r="B621" s="70">
        <v>1</v>
      </c>
      <c r="C621" s="124" t="s">
        <v>207</v>
      </c>
      <c r="D621" s="368">
        <v>340</v>
      </c>
      <c r="E621" s="2363">
        <v>2560</v>
      </c>
      <c r="F621" s="92">
        <f t="shared" si="361"/>
        <v>213.33333333333334</v>
      </c>
      <c r="G621" s="92">
        <v>225</v>
      </c>
      <c r="H621" s="92">
        <f t="shared" si="362"/>
        <v>105.46875</v>
      </c>
      <c r="I621" s="370">
        <v>10</v>
      </c>
      <c r="J621" s="93">
        <f t="shared" si="363"/>
        <v>10.244444444444444</v>
      </c>
      <c r="K621" s="129">
        <f t="shared" si="364"/>
        <v>25600</v>
      </c>
      <c r="L621" s="94">
        <f t="shared" si="365"/>
        <v>2133</v>
      </c>
      <c r="M621" s="94">
        <v>2305</v>
      </c>
      <c r="N621" s="94">
        <f t="shared" si="366"/>
        <v>108.06375996249413</v>
      </c>
      <c r="O621" s="137">
        <f t="shared" si="367"/>
        <v>75</v>
      </c>
      <c r="P621" s="94">
        <f t="shared" si="368"/>
        <v>368.8</v>
      </c>
      <c r="Q621" s="8"/>
      <c r="R621" s="1049"/>
      <c r="S621" s="8">
        <f t="shared" si="349"/>
        <v>0</v>
      </c>
      <c r="T621" s="8"/>
      <c r="U621" s="8"/>
      <c r="V621" s="8"/>
      <c r="W621" s="1166"/>
      <c r="X621" s="8"/>
      <c r="Y621" s="8"/>
      <c r="Z621" s="1820"/>
    </row>
    <row r="622" spans="1:27" ht="15" customHeight="1" x14ac:dyDescent="0.25">
      <c r="A622" s="70">
        <v>1</v>
      </c>
      <c r="B622" s="70">
        <v>1</v>
      </c>
      <c r="C622" s="124" t="s">
        <v>22</v>
      </c>
      <c r="D622" s="368">
        <v>340</v>
      </c>
      <c r="E622" s="2363">
        <v>1010</v>
      </c>
      <c r="F622" s="92">
        <f t="shared" si="361"/>
        <v>84.166666666666671</v>
      </c>
      <c r="G622" s="92">
        <v>81</v>
      </c>
      <c r="H622" s="92">
        <f t="shared" si="362"/>
        <v>96.237623762376231</v>
      </c>
      <c r="I622" s="370">
        <v>10.6</v>
      </c>
      <c r="J622" s="93">
        <f t="shared" si="363"/>
        <v>9.5432098765432105</v>
      </c>
      <c r="K622" s="129">
        <f t="shared" si="364"/>
        <v>10706</v>
      </c>
      <c r="L622" s="94">
        <f t="shared" si="365"/>
        <v>892</v>
      </c>
      <c r="M622" s="94">
        <v>773</v>
      </c>
      <c r="N622" s="94">
        <f t="shared" si="366"/>
        <v>86.659192825112115</v>
      </c>
      <c r="O622" s="137">
        <f t="shared" si="367"/>
        <v>31</v>
      </c>
      <c r="P622" s="94">
        <f t="shared" si="368"/>
        <v>299.22580645161293</v>
      </c>
      <c r="Q622" s="8"/>
      <c r="R622" s="1049"/>
      <c r="S622" s="8">
        <f t="shared" si="349"/>
        <v>0</v>
      </c>
      <c r="T622" s="8"/>
      <c r="U622" s="8"/>
      <c r="V622" s="8"/>
      <c r="W622" s="1166"/>
      <c r="X622" s="8"/>
      <c r="Y622" s="8"/>
      <c r="Z622" s="1820"/>
    </row>
    <row r="623" spans="1:27" ht="15" customHeight="1" x14ac:dyDescent="0.25">
      <c r="A623" s="70">
        <v>1</v>
      </c>
      <c r="B623" s="70">
        <v>1</v>
      </c>
      <c r="C623" s="124" t="s">
        <v>23</v>
      </c>
      <c r="D623" s="368">
        <v>340</v>
      </c>
      <c r="E623" s="2363">
        <v>725</v>
      </c>
      <c r="F623" s="92">
        <f t="shared" si="361"/>
        <v>60.416666666666664</v>
      </c>
      <c r="G623" s="92">
        <v>66</v>
      </c>
      <c r="H623" s="92">
        <f t="shared" si="362"/>
        <v>109.24137931034483</v>
      </c>
      <c r="I623" s="370">
        <v>13</v>
      </c>
      <c r="J623" s="93">
        <f t="shared" si="363"/>
        <v>14.121212121212121</v>
      </c>
      <c r="K623" s="129">
        <f t="shared" si="364"/>
        <v>9425</v>
      </c>
      <c r="L623" s="94">
        <f t="shared" si="365"/>
        <v>785</v>
      </c>
      <c r="M623" s="94">
        <v>932</v>
      </c>
      <c r="N623" s="94">
        <f t="shared" si="366"/>
        <v>118.72611464968152</v>
      </c>
      <c r="O623" s="137">
        <f t="shared" si="367"/>
        <v>28</v>
      </c>
      <c r="P623" s="94">
        <f t="shared" si="368"/>
        <v>399.42857142857144</v>
      </c>
      <c r="Q623" s="8"/>
      <c r="R623" s="1049"/>
      <c r="S623" s="8">
        <f t="shared" si="349"/>
        <v>0</v>
      </c>
      <c r="T623" s="8"/>
      <c r="U623" s="8"/>
      <c r="V623" s="8"/>
      <c r="W623" s="1166"/>
      <c r="X623" s="8"/>
      <c r="Y623" s="8"/>
      <c r="Z623" s="1820"/>
    </row>
    <row r="624" spans="1:27" s="96" customFormat="1" ht="15" customHeight="1" x14ac:dyDescent="0.25">
      <c r="A624" s="70">
        <v>1</v>
      </c>
      <c r="B624" s="70">
        <v>1</v>
      </c>
      <c r="C624" s="364" t="s">
        <v>24</v>
      </c>
      <c r="D624" s="501">
        <v>340</v>
      </c>
      <c r="E624" s="2363">
        <v>1055</v>
      </c>
      <c r="F624" s="98">
        <f t="shared" si="361"/>
        <v>87.916666666666671</v>
      </c>
      <c r="G624" s="98">
        <v>99</v>
      </c>
      <c r="H624" s="98">
        <f t="shared" si="362"/>
        <v>112.60663507109004</v>
      </c>
      <c r="I624" s="405">
        <v>6</v>
      </c>
      <c r="J624" s="99">
        <f t="shared" si="363"/>
        <v>5</v>
      </c>
      <c r="K624" s="101">
        <f t="shared" si="364"/>
        <v>6330</v>
      </c>
      <c r="L624" s="100">
        <f t="shared" si="365"/>
        <v>528</v>
      </c>
      <c r="M624" s="100">
        <v>495</v>
      </c>
      <c r="N624" s="100">
        <f t="shared" si="366"/>
        <v>93.75</v>
      </c>
      <c r="O624" s="172">
        <f t="shared" si="367"/>
        <v>19</v>
      </c>
      <c r="P624" s="100">
        <f t="shared" si="368"/>
        <v>312.63157894736844</v>
      </c>
      <c r="Q624" s="15"/>
      <c r="R624" s="1050"/>
      <c r="S624" s="15">
        <f t="shared" si="349"/>
        <v>0</v>
      </c>
      <c r="T624" s="15"/>
      <c r="U624" s="15"/>
      <c r="V624" s="15"/>
      <c r="W624" s="1284"/>
      <c r="X624" s="15"/>
      <c r="Y624" s="15"/>
      <c r="Z624" s="1821"/>
      <c r="AA624" s="2485"/>
    </row>
    <row r="625" spans="1:27" s="96" customFormat="1" ht="24.75" customHeight="1" x14ac:dyDescent="0.25">
      <c r="A625" s="70">
        <v>1</v>
      </c>
      <c r="B625" s="70">
        <v>1</v>
      </c>
      <c r="C625" s="132" t="s">
        <v>7</v>
      </c>
      <c r="D625" s="132"/>
      <c r="E625" s="2298">
        <f>SUM(E616:E624)</f>
        <v>15006</v>
      </c>
      <c r="F625" s="482">
        <f>SUM(F616:F624)</f>
        <v>1250.5000000000002</v>
      </c>
      <c r="G625" s="482">
        <f>SUM(G616:G624)</f>
        <v>1209</v>
      </c>
      <c r="H625" s="482">
        <f t="shared" si="362"/>
        <v>96.681327469012373</v>
      </c>
      <c r="I625" s="104">
        <f>IF(E625=0,0,K625/E625)</f>
        <v>9.0791683326669332</v>
      </c>
      <c r="J625" s="104">
        <f t="shared" si="363"/>
        <v>9.1240694789081882</v>
      </c>
      <c r="K625" s="483">
        <f>SUM(K616:K624)</f>
        <v>136242</v>
      </c>
      <c r="L625" s="482">
        <f>SUM(L616:L624)</f>
        <v>11353</v>
      </c>
      <c r="M625" s="482">
        <f>SUM(M616:M624)</f>
        <v>11031</v>
      </c>
      <c r="N625" s="105">
        <f t="shared" si="366"/>
        <v>97.163745265568565</v>
      </c>
      <c r="O625" s="502">
        <f>SUM(O616:O624)</f>
        <v>411</v>
      </c>
      <c r="P625" s="105">
        <f t="shared" si="368"/>
        <v>322.07299270072991</v>
      </c>
      <c r="Q625" s="17">
        <v>529379.72143699997</v>
      </c>
      <c r="R625" s="1051">
        <f t="shared" ref="R625:R626" si="369">Q625/12*$C$4</f>
        <v>44114.976786416664</v>
      </c>
      <c r="S625" s="17">
        <f t="shared" si="349"/>
        <v>36524.816469999998</v>
      </c>
      <c r="T625" s="17"/>
      <c r="U625" s="17">
        <f>S625-R625</f>
        <v>-7590.1603164166663</v>
      </c>
      <c r="V625" s="17">
        <v>-126.40980999999999</v>
      </c>
      <c r="W625" s="1259">
        <v>36398.406660000001</v>
      </c>
      <c r="X625" s="17">
        <v>149</v>
      </c>
      <c r="Y625" s="17">
        <v>7521537.2300000004</v>
      </c>
      <c r="Z625" s="1822">
        <f>Y625/1000</f>
        <v>7521.5372300000008</v>
      </c>
      <c r="AA625" s="2485"/>
    </row>
    <row r="626" spans="1:27" ht="29.25" customHeight="1" x14ac:dyDescent="0.25">
      <c r="A626" s="70">
        <v>1</v>
      </c>
      <c r="B626" s="70">
        <v>1</v>
      </c>
      <c r="C626" s="107" t="s">
        <v>276</v>
      </c>
      <c r="D626" s="466"/>
      <c r="E626" s="2247">
        <v>240</v>
      </c>
      <c r="F626" s="466">
        <f t="shared" ref="F626" si="370">ROUND(E626/12*$C$4,0)</f>
        <v>20</v>
      </c>
      <c r="G626" s="466">
        <v>11</v>
      </c>
      <c r="H626" s="466">
        <f t="shared" si="362"/>
        <v>55.000000000000007</v>
      </c>
      <c r="I626" s="108"/>
      <c r="J626" s="108"/>
      <c r="K626" s="468"/>
      <c r="L626" s="466"/>
      <c r="M626" s="466"/>
      <c r="N626" s="112"/>
      <c r="O626" s="505"/>
      <c r="P626" s="112"/>
      <c r="Q626" s="13">
        <v>32691.604518999997</v>
      </c>
      <c r="R626" s="1052">
        <f t="shared" si="369"/>
        <v>2724.3003765833332</v>
      </c>
      <c r="S626" s="13">
        <f t="shared" si="349"/>
        <v>1036.5634399999999</v>
      </c>
      <c r="T626" s="13"/>
      <c r="U626" s="13">
        <f>S626-R626</f>
        <v>-1687.7369365833333</v>
      </c>
      <c r="V626" s="13">
        <v>0</v>
      </c>
      <c r="W626" s="1267">
        <v>1036.5634399999999</v>
      </c>
      <c r="X626" s="13"/>
      <c r="Y626" s="13"/>
      <c r="Z626" s="1823"/>
    </row>
    <row r="627" spans="1:27" ht="15" customHeight="1" x14ac:dyDescent="0.25">
      <c r="A627" s="70">
        <v>1</v>
      </c>
      <c r="B627" s="70">
        <v>1</v>
      </c>
      <c r="C627" s="514" t="s">
        <v>302</v>
      </c>
      <c r="D627" s="514"/>
      <c r="E627" s="2238"/>
      <c r="F627" s="368"/>
      <c r="G627" s="368"/>
      <c r="H627" s="368"/>
      <c r="I627" s="125"/>
      <c r="J627" s="125"/>
      <c r="K627" s="446"/>
      <c r="L627" s="447"/>
      <c r="M627" s="447"/>
      <c r="N627" s="447"/>
      <c r="O627" s="447"/>
      <c r="P627" s="447"/>
      <c r="Q627" s="8"/>
      <c r="R627" s="1049"/>
      <c r="S627" s="8">
        <f t="shared" si="349"/>
        <v>0</v>
      </c>
      <c r="T627" s="8"/>
      <c r="U627" s="8"/>
      <c r="V627" s="8"/>
      <c r="W627" s="1166"/>
      <c r="X627" s="8"/>
      <c r="Y627" s="8"/>
      <c r="Z627" s="1820"/>
    </row>
    <row r="628" spans="1:27" ht="15" customHeight="1" x14ac:dyDescent="0.25">
      <c r="A628" s="70">
        <v>1</v>
      </c>
      <c r="B628" s="70">
        <v>1</v>
      </c>
      <c r="C628" s="414" t="s">
        <v>361</v>
      </c>
      <c r="D628" s="414"/>
      <c r="E628" s="2224">
        <f>SUM(E630,E629,E631,E632)</f>
        <v>41045</v>
      </c>
      <c r="F628" s="447">
        <f>SUM(F630,F629,F631,F632)</f>
        <v>3421</v>
      </c>
      <c r="G628" s="447">
        <f>SUM(G630,G629,G631,G632)</f>
        <v>3195</v>
      </c>
      <c r="H628" s="447">
        <f>G628/F628*100</f>
        <v>93.393744519146452</v>
      </c>
      <c r="I628" s="125"/>
      <c r="J628" s="125"/>
      <c r="K628" s="446"/>
      <c r="L628" s="447"/>
      <c r="M628" s="447"/>
      <c r="N628" s="447"/>
      <c r="O628" s="447"/>
      <c r="P628" s="447"/>
      <c r="Q628" s="8"/>
      <c r="R628" s="1049"/>
      <c r="S628" s="8">
        <f t="shared" si="349"/>
        <v>0</v>
      </c>
      <c r="T628" s="8"/>
      <c r="U628" s="8"/>
      <c r="V628" s="8"/>
      <c r="W628" s="1166"/>
      <c r="X628" s="8"/>
      <c r="Y628" s="8"/>
      <c r="Z628" s="1820"/>
    </row>
    <row r="629" spans="1:27" ht="26.25" customHeight="1" x14ac:dyDescent="0.25">
      <c r="A629" s="70">
        <v>1</v>
      </c>
      <c r="B629" s="70">
        <v>1</v>
      </c>
      <c r="C629" s="414" t="s">
        <v>303</v>
      </c>
      <c r="D629" s="414"/>
      <c r="E629" s="2224"/>
      <c r="F629" s="92"/>
      <c r="G629" s="447"/>
      <c r="H629" s="447"/>
      <c r="I629" s="125"/>
      <c r="J629" s="125"/>
      <c r="K629" s="446"/>
      <c r="L629" s="447"/>
      <c r="M629" s="447"/>
      <c r="N629" s="447"/>
      <c r="O629" s="447"/>
      <c r="P629" s="447"/>
      <c r="Q629" s="8"/>
      <c r="R629" s="1049"/>
      <c r="S629" s="8">
        <f t="shared" si="349"/>
        <v>0</v>
      </c>
      <c r="T629" s="8"/>
      <c r="U629" s="8"/>
      <c r="V629" s="8"/>
      <c r="W629" s="1166"/>
      <c r="X629" s="8"/>
      <c r="Y629" s="8"/>
      <c r="Z629" s="1820"/>
    </row>
    <row r="630" spans="1:27" ht="33.75" customHeight="1" x14ac:dyDescent="0.25">
      <c r="A630" s="70">
        <v>1</v>
      </c>
      <c r="B630" s="70">
        <v>1</v>
      </c>
      <c r="C630" s="414" t="s">
        <v>304</v>
      </c>
      <c r="D630" s="414"/>
      <c r="E630" s="2224">
        <v>21800</v>
      </c>
      <c r="F630" s="92">
        <f t="shared" ref="F630:F647" si="371">ROUND(E630/12*$C$4,0)</f>
        <v>1817</v>
      </c>
      <c r="G630" s="447">
        <v>898</v>
      </c>
      <c r="H630" s="447">
        <f>G630/F630*100</f>
        <v>49.422124380847549</v>
      </c>
      <c r="I630" s="125"/>
      <c r="J630" s="125"/>
      <c r="K630" s="446"/>
      <c r="L630" s="447"/>
      <c r="M630" s="447"/>
      <c r="N630" s="447"/>
      <c r="O630" s="447"/>
      <c r="P630" s="447"/>
      <c r="Q630" s="8"/>
      <c r="R630" s="1049"/>
      <c r="S630" s="8">
        <f t="shared" si="349"/>
        <v>0</v>
      </c>
      <c r="T630" s="8"/>
      <c r="U630" s="8"/>
      <c r="V630" s="8"/>
      <c r="W630" s="1166"/>
      <c r="X630" s="8"/>
      <c r="Y630" s="8"/>
      <c r="Z630" s="1820"/>
    </row>
    <row r="631" spans="1:27" ht="33" customHeight="1" x14ac:dyDescent="0.25">
      <c r="A631" s="70">
        <v>1</v>
      </c>
      <c r="B631" s="70">
        <v>1</v>
      </c>
      <c r="C631" s="414" t="s">
        <v>305</v>
      </c>
      <c r="D631" s="414"/>
      <c r="E631" s="2224"/>
      <c r="F631" s="92"/>
      <c r="G631" s="447"/>
      <c r="H631" s="447"/>
      <c r="I631" s="125"/>
      <c r="J631" s="125"/>
      <c r="K631" s="446"/>
      <c r="L631" s="447"/>
      <c r="M631" s="447"/>
      <c r="N631" s="447"/>
      <c r="O631" s="447"/>
      <c r="P631" s="447"/>
      <c r="Q631" s="8"/>
      <c r="R631" s="1049"/>
      <c r="S631" s="8">
        <f t="shared" si="349"/>
        <v>0</v>
      </c>
      <c r="T631" s="8"/>
      <c r="U631" s="8"/>
      <c r="V631" s="8"/>
      <c r="W631" s="1166"/>
      <c r="X631" s="8"/>
      <c r="Y631" s="8"/>
      <c r="Z631" s="1820"/>
    </row>
    <row r="632" spans="1:27" ht="15" customHeight="1" x14ac:dyDescent="0.25">
      <c r="A632" s="70">
        <v>1</v>
      </c>
      <c r="B632" s="70">
        <v>1</v>
      </c>
      <c r="C632" s="414" t="s">
        <v>306</v>
      </c>
      <c r="D632" s="414"/>
      <c r="E632" s="2224">
        <v>19245</v>
      </c>
      <c r="F632" s="92">
        <f t="shared" si="371"/>
        <v>1604</v>
      </c>
      <c r="G632" s="447">
        <v>2297</v>
      </c>
      <c r="H632" s="447">
        <f>G632/F632*100</f>
        <v>143.20448877805487</v>
      </c>
      <c r="I632" s="125"/>
      <c r="J632" s="125"/>
      <c r="K632" s="446"/>
      <c r="L632" s="447"/>
      <c r="M632" s="447"/>
      <c r="N632" s="447"/>
      <c r="O632" s="447"/>
      <c r="P632" s="447"/>
      <c r="Q632" s="8"/>
      <c r="R632" s="1049"/>
      <c r="S632" s="8">
        <f t="shared" si="349"/>
        <v>0</v>
      </c>
      <c r="T632" s="8"/>
      <c r="U632" s="8"/>
      <c r="V632" s="8"/>
      <c r="W632" s="1166"/>
      <c r="X632" s="8"/>
      <c r="Y632" s="8"/>
      <c r="Z632" s="1820"/>
    </row>
    <row r="633" spans="1:27" s="241" customFormat="1" ht="15" customHeight="1" x14ac:dyDescent="0.25">
      <c r="A633" s="70">
        <v>1</v>
      </c>
      <c r="B633" s="70">
        <v>1</v>
      </c>
      <c r="C633" s="414" t="s">
        <v>360</v>
      </c>
      <c r="D633" s="414"/>
      <c r="E633" s="2224">
        <v>68996</v>
      </c>
      <c r="F633" s="92">
        <f t="shared" si="371"/>
        <v>5750</v>
      </c>
      <c r="G633" s="447">
        <v>5146</v>
      </c>
      <c r="H633" s="447">
        <f>G633/F633*100</f>
        <v>89.495652173913044</v>
      </c>
      <c r="I633" s="125"/>
      <c r="J633" s="125"/>
      <c r="K633" s="446"/>
      <c r="L633" s="447"/>
      <c r="M633" s="447"/>
      <c r="N633" s="447"/>
      <c r="O633" s="447"/>
      <c r="P633" s="447"/>
      <c r="Q633" s="8"/>
      <c r="R633" s="1049"/>
      <c r="S633" s="8">
        <f t="shared" si="349"/>
        <v>0</v>
      </c>
      <c r="T633" s="8"/>
      <c r="U633" s="8"/>
      <c r="V633" s="8"/>
      <c r="W633" s="1166"/>
      <c r="X633" s="8"/>
      <c r="Y633" s="8"/>
      <c r="Z633" s="1820"/>
      <c r="AA633" s="776"/>
    </row>
    <row r="634" spans="1:27" ht="15" customHeight="1" x14ac:dyDescent="0.25">
      <c r="A634" s="70">
        <v>1</v>
      </c>
      <c r="B634" s="70">
        <v>1</v>
      </c>
      <c r="C634" s="214" t="s">
        <v>168</v>
      </c>
      <c r="D634" s="515"/>
      <c r="E634" s="2406">
        <f>SUM(E628+E633*3.2)</f>
        <v>261832.2</v>
      </c>
      <c r="F634" s="395">
        <f>SUM(F628+F633*3.2)</f>
        <v>21821</v>
      </c>
      <c r="G634" s="395">
        <f>SUM(G628+G633*3.2)</f>
        <v>19662.2</v>
      </c>
      <c r="H634" s="395">
        <f>G634/F634*100</f>
        <v>90.106777874524539</v>
      </c>
      <c r="I634" s="125"/>
      <c r="J634" s="125"/>
      <c r="K634" s="394"/>
      <c r="L634" s="395"/>
      <c r="M634" s="395"/>
      <c r="N634" s="395"/>
      <c r="O634" s="395"/>
      <c r="P634" s="395"/>
      <c r="Q634" s="17">
        <v>105427.4494</v>
      </c>
      <c r="R634" s="1715">
        <f t="shared" ref="R634" si="372">Q634/12*$C$4</f>
        <v>8785.6207833333337</v>
      </c>
      <c r="S634" s="17">
        <f t="shared" ref="S634" si="373">W634-V634-T634</f>
        <v>8785.620789999999</v>
      </c>
      <c r="T634" s="17"/>
      <c r="U634" s="17">
        <f>S634-R634</f>
        <v>6.6666652855928987E-6</v>
      </c>
      <c r="V634" s="17">
        <v>-56.447160000000004</v>
      </c>
      <c r="W634" s="1259">
        <v>8729.1736299999993</v>
      </c>
      <c r="X634" s="17"/>
      <c r="Y634" s="17"/>
      <c r="Z634" s="1822"/>
    </row>
    <row r="635" spans="1:27" ht="15" customHeight="1" x14ac:dyDescent="0.25">
      <c r="A635" s="70">
        <v>1</v>
      </c>
      <c r="B635" s="70">
        <v>1</v>
      </c>
      <c r="C635" s="514" t="s">
        <v>307</v>
      </c>
      <c r="D635" s="414"/>
      <c r="E635" s="2224"/>
      <c r="F635" s="92"/>
      <c r="G635" s="447"/>
      <c r="H635" s="447"/>
      <c r="I635" s="125"/>
      <c r="J635" s="125"/>
      <c r="K635" s="446"/>
      <c r="L635" s="447"/>
      <c r="M635" s="447"/>
      <c r="N635" s="447"/>
      <c r="O635" s="447"/>
      <c r="P635" s="447"/>
      <c r="Q635" s="8"/>
      <c r="R635" s="1049"/>
      <c r="S635" s="8">
        <f t="shared" si="349"/>
        <v>0</v>
      </c>
      <c r="T635" s="8"/>
      <c r="U635" s="8"/>
      <c r="V635" s="8"/>
      <c r="W635" s="1166"/>
      <c r="X635" s="8"/>
      <c r="Y635" s="8"/>
      <c r="Z635" s="1820"/>
    </row>
    <row r="636" spans="1:27" ht="15" customHeight="1" x14ac:dyDescent="0.25">
      <c r="A636" s="70">
        <v>1</v>
      </c>
      <c r="B636" s="70">
        <v>1</v>
      </c>
      <c r="C636" s="414" t="s">
        <v>198</v>
      </c>
      <c r="D636" s="414"/>
      <c r="E636" s="2224">
        <f>SUM(E638,E641,E643)</f>
        <v>19527</v>
      </c>
      <c r="F636" s="447">
        <f t="shared" ref="F636:G636" si="374">SUM(F638,F641,F643)</f>
        <v>1627</v>
      </c>
      <c r="G636" s="447">
        <f t="shared" si="374"/>
        <v>801</v>
      </c>
      <c r="H636" s="447">
        <f>G636/F636*100</f>
        <v>49.231714812538414</v>
      </c>
      <c r="I636" s="125"/>
      <c r="J636" s="125"/>
      <c r="K636" s="446"/>
      <c r="L636" s="447"/>
      <c r="M636" s="447"/>
      <c r="N636" s="447"/>
      <c r="O636" s="447"/>
      <c r="P636" s="447"/>
      <c r="Q636" s="8"/>
      <c r="R636" s="1049"/>
      <c r="S636" s="8">
        <f t="shared" si="349"/>
        <v>0</v>
      </c>
      <c r="T636" s="8"/>
      <c r="U636" s="8"/>
      <c r="V636" s="8"/>
      <c r="W636" s="1166"/>
      <c r="X636" s="1735">
        <f>X638+X637</f>
        <v>1703</v>
      </c>
      <c r="Y636" s="1735">
        <f t="shared" ref="Y636:Z636" si="375">Y638+Y637</f>
        <v>3261916.1400000006</v>
      </c>
      <c r="Z636" s="1735">
        <f t="shared" si="375"/>
        <v>3261.9161400000007</v>
      </c>
    </row>
    <row r="637" spans="1:27" ht="45" customHeight="1" x14ac:dyDescent="0.25">
      <c r="A637" s="70">
        <v>1</v>
      </c>
      <c r="B637" s="70">
        <v>1</v>
      </c>
      <c r="C637" s="414" t="s">
        <v>303</v>
      </c>
      <c r="D637" s="414"/>
      <c r="E637" s="2224"/>
      <c r="F637" s="92"/>
      <c r="G637" s="447"/>
      <c r="H637" s="447"/>
      <c r="I637" s="125"/>
      <c r="J637" s="125"/>
      <c r="K637" s="446"/>
      <c r="L637" s="447"/>
      <c r="M637" s="447"/>
      <c r="N637" s="447"/>
      <c r="O637" s="447"/>
      <c r="P637" s="447"/>
      <c r="Q637" s="8"/>
      <c r="R637" s="1049"/>
      <c r="S637" s="8">
        <f t="shared" si="349"/>
        <v>0</v>
      </c>
      <c r="T637" s="8"/>
      <c r="U637" s="8"/>
      <c r="V637" s="8"/>
      <c r="W637" s="1166"/>
      <c r="X637" s="8"/>
      <c r="Y637" s="8"/>
      <c r="Z637" s="1820"/>
    </row>
    <row r="638" spans="1:27" ht="32.25" customHeight="1" x14ac:dyDescent="0.25">
      <c r="A638" s="70">
        <v>1</v>
      </c>
      <c r="B638" s="70">
        <v>1</v>
      </c>
      <c r="C638" s="490" t="s">
        <v>308</v>
      </c>
      <c r="D638" s="414"/>
      <c r="E638" s="2224">
        <f>SUM(E639,E640)</f>
        <v>17727</v>
      </c>
      <c r="F638" s="447">
        <f>SUM(F639,F640)</f>
        <v>1477</v>
      </c>
      <c r="G638" s="447">
        <f>SUM(G639,G640)</f>
        <v>484</v>
      </c>
      <c r="H638" s="447">
        <f t="shared" ref="H638:H643" si="376">G638/F638*100</f>
        <v>32.769126607989172</v>
      </c>
      <c r="I638" s="125"/>
      <c r="J638" s="125"/>
      <c r="K638" s="446"/>
      <c r="L638" s="447"/>
      <c r="M638" s="447"/>
      <c r="N638" s="447"/>
      <c r="O638" s="447"/>
      <c r="P638" s="447"/>
      <c r="Q638" s="8"/>
      <c r="R638" s="1049"/>
      <c r="S638" s="8">
        <f t="shared" si="349"/>
        <v>0</v>
      </c>
      <c r="T638" s="8"/>
      <c r="U638" s="8"/>
      <c r="V638" s="8"/>
      <c r="W638" s="1166"/>
      <c r="X638" s="1735">
        <f>X639+X640+X641</f>
        <v>1703</v>
      </c>
      <c r="Y638" s="1735">
        <f t="shared" ref="Y638:Z638" si="377">Y639+Y640+Y641</f>
        <v>3261916.1400000006</v>
      </c>
      <c r="Z638" s="1735">
        <f t="shared" si="377"/>
        <v>3261.9161400000007</v>
      </c>
    </row>
    <row r="639" spans="1:27" ht="30" customHeight="1" x14ac:dyDescent="0.25">
      <c r="A639" s="70">
        <v>1</v>
      </c>
      <c r="B639" s="70">
        <v>1</v>
      </c>
      <c r="C639" s="414" t="s">
        <v>309</v>
      </c>
      <c r="D639" s="414"/>
      <c r="E639" s="2224">
        <v>13636</v>
      </c>
      <c r="F639" s="92">
        <f t="shared" si="371"/>
        <v>1136</v>
      </c>
      <c r="G639" s="447">
        <v>469</v>
      </c>
      <c r="H639" s="447">
        <f t="shared" si="376"/>
        <v>41.285211267605632</v>
      </c>
      <c r="I639" s="125"/>
      <c r="J639" s="125"/>
      <c r="K639" s="446"/>
      <c r="L639" s="447"/>
      <c r="M639" s="447"/>
      <c r="N639" s="447"/>
      <c r="O639" s="447"/>
      <c r="P639" s="447"/>
      <c r="Q639" s="8"/>
      <c r="R639" s="1049"/>
      <c r="S639" s="8">
        <f t="shared" si="349"/>
        <v>0</v>
      </c>
      <c r="T639" s="8"/>
      <c r="U639" s="8"/>
      <c r="V639" s="8"/>
      <c r="W639" s="1166"/>
      <c r="X639" s="1735">
        <v>1351</v>
      </c>
      <c r="Y639" s="1735">
        <v>2725479.5400000005</v>
      </c>
      <c r="Z639" s="1830">
        <f t="shared" ref="Z639:Z640" si="378">Y639/1000</f>
        <v>2725.4795400000007</v>
      </c>
    </row>
    <row r="640" spans="1:27" ht="45" customHeight="1" x14ac:dyDescent="0.25">
      <c r="A640" s="70">
        <v>1</v>
      </c>
      <c r="B640" s="70">
        <v>1</v>
      </c>
      <c r="C640" s="414" t="s">
        <v>310</v>
      </c>
      <c r="D640" s="414"/>
      <c r="E640" s="2224">
        <v>4091</v>
      </c>
      <c r="F640" s="92">
        <f t="shared" si="371"/>
        <v>341</v>
      </c>
      <c r="G640" s="92">
        <v>15</v>
      </c>
      <c r="H640" s="447">
        <f t="shared" si="376"/>
        <v>4.3988269794721413</v>
      </c>
      <c r="I640" s="125"/>
      <c r="J640" s="125"/>
      <c r="K640" s="446"/>
      <c r="L640" s="447"/>
      <c r="M640" s="447"/>
      <c r="N640" s="447"/>
      <c r="O640" s="447"/>
      <c r="P640" s="447"/>
      <c r="Q640" s="8"/>
      <c r="R640" s="1049"/>
      <c r="S640" s="8">
        <f t="shared" si="349"/>
        <v>0</v>
      </c>
      <c r="T640" s="8"/>
      <c r="U640" s="8"/>
      <c r="V640" s="8"/>
      <c r="W640" s="1166"/>
      <c r="X640" s="1735">
        <v>352</v>
      </c>
      <c r="Y640" s="1735">
        <v>536436.60000000009</v>
      </c>
      <c r="Z640" s="1830">
        <f t="shared" si="378"/>
        <v>536.43660000000011</v>
      </c>
    </row>
    <row r="641" spans="1:26" ht="30" customHeight="1" x14ac:dyDescent="0.25">
      <c r="A641" s="70">
        <v>1</v>
      </c>
      <c r="B641" s="70">
        <v>1</v>
      </c>
      <c r="C641" s="414" t="s">
        <v>311</v>
      </c>
      <c r="D641" s="414"/>
      <c r="E641" s="2224">
        <f>SUM(E642)</f>
        <v>800</v>
      </c>
      <c r="F641" s="447">
        <f>SUM(F642)</f>
        <v>67</v>
      </c>
      <c r="G641" s="447">
        <f>SUM(G642)</f>
        <v>46</v>
      </c>
      <c r="H641" s="447">
        <f t="shared" si="376"/>
        <v>68.656716417910445</v>
      </c>
      <c r="I641" s="125"/>
      <c r="J641" s="125"/>
      <c r="K641" s="446"/>
      <c r="L641" s="447"/>
      <c r="M641" s="447"/>
      <c r="N641" s="447"/>
      <c r="O641" s="447"/>
      <c r="P641" s="447"/>
      <c r="Q641" s="8"/>
      <c r="R641" s="1049"/>
      <c r="S641" s="8">
        <f t="shared" si="349"/>
        <v>0</v>
      </c>
      <c r="T641" s="8"/>
      <c r="U641" s="8"/>
      <c r="V641" s="8"/>
      <c r="W641" s="1166"/>
      <c r="X641" s="8"/>
      <c r="Y641" s="8"/>
      <c r="Z641" s="1820"/>
    </row>
    <row r="642" spans="1:26" ht="37.5" customHeight="1" x14ac:dyDescent="0.25">
      <c r="A642" s="70">
        <v>1</v>
      </c>
      <c r="B642" s="70">
        <v>1</v>
      </c>
      <c r="C642" s="414" t="s">
        <v>312</v>
      </c>
      <c r="D642" s="414"/>
      <c r="E642" s="2224">
        <v>800</v>
      </c>
      <c r="F642" s="92">
        <f t="shared" si="371"/>
        <v>67</v>
      </c>
      <c r="G642" s="447">
        <v>46</v>
      </c>
      <c r="H642" s="447">
        <f t="shared" si="376"/>
        <v>68.656716417910445</v>
      </c>
      <c r="I642" s="125"/>
      <c r="J642" s="125"/>
      <c r="K642" s="446"/>
      <c r="L642" s="447"/>
      <c r="M642" s="447"/>
      <c r="N642" s="447"/>
      <c r="O642" s="447"/>
      <c r="P642" s="447"/>
      <c r="Q642" s="8"/>
      <c r="R642" s="1049"/>
      <c r="S642" s="8">
        <f t="shared" si="349"/>
        <v>0</v>
      </c>
      <c r="T642" s="8"/>
      <c r="U642" s="8"/>
      <c r="V642" s="8"/>
      <c r="W642" s="1166"/>
      <c r="X642" s="8"/>
      <c r="Y642" s="8"/>
      <c r="Z642" s="1820"/>
    </row>
    <row r="643" spans="1:26" ht="18" customHeight="1" x14ac:dyDescent="0.25">
      <c r="A643" s="70">
        <v>1</v>
      </c>
      <c r="B643" s="70">
        <v>1</v>
      </c>
      <c r="C643" s="414" t="s">
        <v>293</v>
      </c>
      <c r="D643" s="414"/>
      <c r="E643" s="2224">
        <v>1000</v>
      </c>
      <c r="F643" s="92">
        <f t="shared" si="371"/>
        <v>83</v>
      </c>
      <c r="G643" s="92">
        <v>271</v>
      </c>
      <c r="H643" s="447">
        <f t="shared" si="376"/>
        <v>326.50602409638554</v>
      </c>
      <c r="I643" s="125"/>
      <c r="J643" s="125"/>
      <c r="K643" s="446"/>
      <c r="L643" s="447"/>
      <c r="M643" s="447"/>
      <c r="N643" s="447"/>
      <c r="O643" s="447"/>
      <c r="P643" s="447"/>
      <c r="Q643" s="8"/>
      <c r="R643" s="1049"/>
      <c r="S643" s="8">
        <f t="shared" si="349"/>
        <v>0</v>
      </c>
      <c r="T643" s="8"/>
      <c r="U643" s="8"/>
      <c r="V643" s="8"/>
      <c r="W643" s="1166"/>
      <c r="X643" s="8"/>
      <c r="Y643" s="8"/>
      <c r="Z643" s="1820"/>
    </row>
    <row r="644" spans="1:26" ht="30" customHeight="1" x14ac:dyDescent="0.25">
      <c r="A644" s="70">
        <v>1</v>
      </c>
      <c r="B644" s="70">
        <v>1</v>
      </c>
      <c r="C644" s="414" t="s">
        <v>157</v>
      </c>
      <c r="D644" s="414"/>
      <c r="E644" s="2224"/>
      <c r="F644" s="92">
        <f t="shared" si="371"/>
        <v>0</v>
      </c>
      <c r="G644" s="92"/>
      <c r="H644" s="447"/>
      <c r="I644" s="125"/>
      <c r="J644" s="125"/>
      <c r="K644" s="446"/>
      <c r="L644" s="447"/>
      <c r="M644" s="447"/>
      <c r="N644" s="447"/>
      <c r="O644" s="447"/>
      <c r="P644" s="447"/>
      <c r="Q644" s="8"/>
      <c r="R644" s="1049"/>
      <c r="S644" s="8">
        <f t="shared" si="349"/>
        <v>0</v>
      </c>
      <c r="T644" s="8"/>
      <c r="U644" s="8"/>
      <c r="V644" s="8"/>
      <c r="W644" s="1166"/>
      <c r="X644" s="8"/>
      <c r="Y644" s="8"/>
      <c r="Z644" s="1820"/>
    </row>
    <row r="645" spans="1:26" ht="30" customHeight="1" x14ac:dyDescent="0.25">
      <c r="A645" s="70">
        <v>1</v>
      </c>
      <c r="B645" s="70">
        <v>1</v>
      </c>
      <c r="C645" s="414" t="s">
        <v>158</v>
      </c>
      <c r="D645" s="414"/>
      <c r="E645" s="2224">
        <v>27843</v>
      </c>
      <c r="F645" s="92">
        <f t="shared" si="371"/>
        <v>2320</v>
      </c>
      <c r="G645" s="92">
        <v>2063</v>
      </c>
      <c r="H645" s="447">
        <f>G645/F645*100</f>
        <v>88.922413793103445</v>
      </c>
      <c r="I645" s="125"/>
      <c r="J645" s="125"/>
      <c r="K645" s="446"/>
      <c r="L645" s="447"/>
      <c r="M645" s="447"/>
      <c r="N645" s="447"/>
      <c r="O645" s="447"/>
      <c r="P645" s="447"/>
      <c r="Q645" s="8"/>
      <c r="R645" s="1049"/>
      <c r="S645" s="8">
        <f t="shared" si="349"/>
        <v>0</v>
      </c>
      <c r="T645" s="8"/>
      <c r="U645" s="8"/>
      <c r="V645" s="8"/>
      <c r="W645" s="1166"/>
      <c r="X645" s="1735">
        <f>518+X646+X647</f>
        <v>1857</v>
      </c>
      <c r="Y645" s="1735">
        <f>349256.32+Y646+Y647</f>
        <v>1252063.6800000002</v>
      </c>
      <c r="Z645" s="1830">
        <f t="shared" ref="Z645:Z647" si="379">Y645/1000</f>
        <v>1252.0636800000002</v>
      </c>
    </row>
    <row r="646" spans="1:26" ht="30" customHeight="1" x14ac:dyDescent="0.25">
      <c r="A646" s="70">
        <v>1</v>
      </c>
      <c r="B646" s="70">
        <v>1</v>
      </c>
      <c r="C646" s="414" t="s">
        <v>320</v>
      </c>
      <c r="D646" s="414"/>
      <c r="E646" s="2224">
        <v>12364</v>
      </c>
      <c r="F646" s="92">
        <f t="shared" si="371"/>
        <v>1030</v>
      </c>
      <c r="G646" s="92">
        <v>803</v>
      </c>
      <c r="H646" s="447">
        <f>G646/F646*100</f>
        <v>77.961165048543691</v>
      </c>
      <c r="I646" s="125"/>
      <c r="J646" s="125"/>
      <c r="K646" s="446"/>
      <c r="L646" s="447"/>
      <c r="M646" s="447"/>
      <c r="N646" s="447"/>
      <c r="O646" s="447"/>
      <c r="P646" s="447"/>
      <c r="Q646" s="8"/>
      <c r="R646" s="1049"/>
      <c r="S646" s="8">
        <f t="shared" si="349"/>
        <v>0</v>
      </c>
      <c r="T646" s="8"/>
      <c r="U646" s="8"/>
      <c r="V646" s="8"/>
      <c r="W646" s="1166"/>
      <c r="X646" s="1735">
        <v>845</v>
      </c>
      <c r="Y646" s="1735">
        <v>569732.80000000005</v>
      </c>
      <c r="Z646" s="1830">
        <f t="shared" si="379"/>
        <v>569.7328</v>
      </c>
    </row>
    <row r="647" spans="1:26" ht="30" customHeight="1" x14ac:dyDescent="0.25">
      <c r="A647" s="70">
        <v>1</v>
      </c>
      <c r="B647" s="70">
        <v>1</v>
      </c>
      <c r="C647" s="516" t="s">
        <v>356</v>
      </c>
      <c r="D647" s="414"/>
      <c r="E647" s="2407">
        <v>8486</v>
      </c>
      <c r="F647" s="98">
        <f t="shared" si="371"/>
        <v>707</v>
      </c>
      <c r="G647" s="92">
        <v>777</v>
      </c>
      <c r="H647" s="518">
        <f>G647/F647*100</f>
        <v>109.9009900990099</v>
      </c>
      <c r="I647" s="380"/>
      <c r="J647" s="380"/>
      <c r="K647" s="519"/>
      <c r="L647" s="518"/>
      <c r="M647" s="518"/>
      <c r="N647" s="518"/>
      <c r="O647" s="518"/>
      <c r="P647" s="518"/>
      <c r="Q647" s="8"/>
      <c r="R647" s="1050"/>
      <c r="S647" s="8">
        <f t="shared" si="349"/>
        <v>0</v>
      </c>
      <c r="T647" s="15"/>
      <c r="U647" s="8"/>
      <c r="V647" s="8"/>
      <c r="W647" s="1166"/>
      <c r="X647" s="1734">
        <v>494</v>
      </c>
      <c r="Y647" s="1734">
        <v>333074.56</v>
      </c>
      <c r="Z647" s="1833">
        <f t="shared" si="379"/>
        <v>333.07456000000002</v>
      </c>
    </row>
    <row r="648" spans="1:26" ht="30" customHeight="1" x14ac:dyDescent="0.25">
      <c r="B648" s="70">
        <v>1</v>
      </c>
      <c r="C648" s="121" t="s">
        <v>160</v>
      </c>
      <c r="D648" s="525"/>
      <c r="E648" s="2224"/>
      <c r="F648" s="92">
        <f t="shared" ref="F648:F651" si="380">ROUND(E648/12*$C$4,0)</f>
        <v>0</v>
      </c>
      <c r="G648" s="526"/>
      <c r="H648" s="447"/>
      <c r="I648" s="380"/>
      <c r="J648" s="380"/>
      <c r="K648" s="519"/>
      <c r="L648" s="518"/>
      <c r="M648" s="518"/>
      <c r="N648" s="518"/>
      <c r="O648" s="518"/>
      <c r="P648" s="518"/>
      <c r="Q648" s="8">
        <v>5476.2849999999999</v>
      </c>
      <c r="R648" s="1050">
        <f t="shared" ref="R648" si="381">Q648/12*$C$4</f>
        <v>456.35708333333332</v>
      </c>
      <c r="S648" s="18">
        <f t="shared" si="349"/>
        <v>243.82499999999996</v>
      </c>
      <c r="T648" s="15"/>
      <c r="U648" s="8">
        <f>S648-R648</f>
        <v>-212.53208333333336</v>
      </c>
      <c r="V648" s="8">
        <v>-9.3623599999999989</v>
      </c>
      <c r="W648" s="1166">
        <v>234.46263999999996</v>
      </c>
      <c r="X648" s="1736"/>
      <c r="Y648" s="1736"/>
      <c r="Z648" s="2036"/>
    </row>
    <row r="649" spans="1:26" ht="30" customHeight="1" x14ac:dyDescent="0.25">
      <c r="B649" s="70">
        <v>1</v>
      </c>
      <c r="C649" s="122" t="s">
        <v>78</v>
      </c>
      <c r="D649" s="122"/>
      <c r="E649" s="2222">
        <v>1100</v>
      </c>
      <c r="F649" s="92">
        <f t="shared" si="380"/>
        <v>92</v>
      </c>
      <c r="G649" s="92">
        <v>66</v>
      </c>
      <c r="H649" s="92">
        <f>G649/F649*100</f>
        <v>71.739130434782609</v>
      </c>
      <c r="I649" s="380"/>
      <c r="J649" s="380"/>
      <c r="K649" s="519"/>
      <c r="L649" s="518"/>
      <c r="M649" s="518"/>
      <c r="N649" s="518"/>
      <c r="O649" s="518"/>
      <c r="P649" s="518"/>
      <c r="Q649" s="18"/>
      <c r="R649" s="1049"/>
      <c r="S649" s="8"/>
      <c r="T649" s="15"/>
      <c r="U649" s="8"/>
      <c r="V649" s="8"/>
      <c r="W649" s="1166"/>
      <c r="X649" s="1736"/>
      <c r="Y649" s="1736"/>
      <c r="Z649" s="2036"/>
    </row>
    <row r="650" spans="1:26" ht="30" customHeight="1" x14ac:dyDescent="0.25">
      <c r="B650" s="70">
        <v>1</v>
      </c>
      <c r="C650" s="120" t="s">
        <v>144</v>
      </c>
      <c r="D650" s="120"/>
      <c r="E650" s="2222">
        <v>500</v>
      </c>
      <c r="F650" s="92">
        <f t="shared" si="380"/>
        <v>42</v>
      </c>
      <c r="G650" s="92">
        <v>21</v>
      </c>
      <c r="H650" s="92">
        <f>G650/F650*100</f>
        <v>50</v>
      </c>
      <c r="I650" s="380"/>
      <c r="J650" s="380"/>
      <c r="K650" s="519"/>
      <c r="L650" s="518"/>
      <c r="M650" s="518"/>
      <c r="N650" s="518"/>
      <c r="O650" s="518"/>
      <c r="P650" s="518"/>
      <c r="Q650" s="8"/>
      <c r="R650" s="1049"/>
      <c r="S650" s="18"/>
      <c r="T650" s="15"/>
      <c r="U650" s="18"/>
      <c r="V650" s="18"/>
      <c r="W650" s="1166"/>
      <c r="X650" s="1736"/>
      <c r="Y650" s="1736"/>
      <c r="Z650" s="2036"/>
    </row>
    <row r="651" spans="1:26" ht="30" customHeight="1" x14ac:dyDescent="0.25">
      <c r="B651" s="70">
        <v>1</v>
      </c>
      <c r="C651" s="120" t="s">
        <v>85</v>
      </c>
      <c r="D651" s="120"/>
      <c r="E651" s="2222">
        <v>600</v>
      </c>
      <c r="F651" s="92">
        <f t="shared" si="380"/>
        <v>50</v>
      </c>
      <c r="G651" s="92">
        <v>9</v>
      </c>
      <c r="H651" s="92">
        <f>G651/F651*100</f>
        <v>18</v>
      </c>
      <c r="I651" s="380"/>
      <c r="J651" s="380"/>
      <c r="K651" s="519"/>
      <c r="L651" s="518"/>
      <c r="M651" s="518"/>
      <c r="N651" s="518"/>
      <c r="O651" s="518"/>
      <c r="P651" s="518"/>
      <c r="Q651" s="15"/>
      <c r="R651" s="1049"/>
      <c r="S651" s="15"/>
      <c r="T651" s="15"/>
      <c r="U651" s="8"/>
      <c r="V651" s="8"/>
      <c r="W651" s="1166"/>
      <c r="X651" s="1736"/>
      <c r="Y651" s="1736"/>
      <c r="Z651" s="2036"/>
    </row>
    <row r="652" spans="1:26" ht="30" customHeight="1" x14ac:dyDescent="0.25">
      <c r="A652" s="70">
        <v>1</v>
      </c>
      <c r="B652" s="70">
        <v>1</v>
      </c>
      <c r="C652" s="546" t="s">
        <v>165</v>
      </c>
      <c r="D652" s="517"/>
      <c r="E652" s="2237">
        <f>SUM(E636+E644*3.2+E645)</f>
        <v>47370</v>
      </c>
      <c r="F652" s="520">
        <f>SUM(F636+F644*3.2+F645)</f>
        <v>3947</v>
      </c>
      <c r="G652" s="520">
        <f>SUM(G636+G644*3.2+G645)</f>
        <v>2864</v>
      </c>
      <c r="H652" s="520">
        <f>G652/F652*100</f>
        <v>72.561439067646319</v>
      </c>
      <c r="I652" s="380"/>
      <c r="J652" s="380"/>
      <c r="K652" s="519"/>
      <c r="L652" s="518"/>
      <c r="M652" s="518"/>
      <c r="N652" s="518"/>
      <c r="O652" s="518"/>
      <c r="P652" s="518"/>
      <c r="Q652" s="58">
        <v>48943.442599999995</v>
      </c>
      <c r="R652" s="1056">
        <f t="shared" ref="R652" si="382">Q652/12*$C$4</f>
        <v>4078.6202166666662</v>
      </c>
      <c r="S652" s="58">
        <f t="shared" ref="S652" si="383">W652-V652-T652</f>
        <v>2500.1310400000002</v>
      </c>
      <c r="T652" s="58"/>
      <c r="U652" s="62">
        <f>S652-R652</f>
        <v>-1578.489176666666</v>
      </c>
      <c r="V652" s="62">
        <v>-1.16564</v>
      </c>
      <c r="W652" s="2500">
        <v>2498.9654</v>
      </c>
      <c r="X652" s="17">
        <f>X645+X636</f>
        <v>3560</v>
      </c>
      <c r="Y652" s="17">
        <f>Y645+Y636</f>
        <v>4513979.82</v>
      </c>
      <c r="Z652" s="17">
        <f>Z645+Z636</f>
        <v>4513.9798200000005</v>
      </c>
    </row>
    <row r="653" spans="1:26" ht="15" customHeight="1" x14ac:dyDescent="0.25">
      <c r="A653" s="70">
        <v>1</v>
      </c>
      <c r="B653" s="70">
        <v>1</v>
      </c>
      <c r="C653" s="132" t="s">
        <v>166</v>
      </c>
      <c r="D653" s="521"/>
      <c r="E653" s="2408">
        <f>SUM(E652,E634)</f>
        <v>309202.2</v>
      </c>
      <c r="F653" s="522">
        <f>SUM(F652,F634)</f>
        <v>25768</v>
      </c>
      <c r="G653" s="522">
        <f>SUM(G652,G634)</f>
        <v>22526.2</v>
      </c>
      <c r="H653" s="522">
        <f>G653/F653*100</f>
        <v>87.419279726792922</v>
      </c>
      <c r="I653" s="385"/>
      <c r="J653" s="385"/>
      <c r="K653" s="523"/>
      <c r="L653" s="524"/>
      <c r="M653" s="524"/>
      <c r="N653" s="524"/>
      <c r="O653" s="524"/>
      <c r="P653" s="524"/>
      <c r="Q653" s="17">
        <f>SUM(Q652,Q648,Q634)</f>
        <v>159847.177</v>
      </c>
      <c r="R653" s="17">
        <f t="shared" ref="R653:W653" si="384">SUM(R652,R648,R634)</f>
        <v>13320.598083333334</v>
      </c>
      <c r="S653" s="17">
        <f t="shared" si="384"/>
        <v>11529.576829999998</v>
      </c>
      <c r="T653" s="17">
        <f t="shared" si="384"/>
        <v>0</v>
      </c>
      <c r="U653" s="17">
        <f t="shared" si="384"/>
        <v>-1791.021253333334</v>
      </c>
      <c r="V653" s="17">
        <f t="shared" si="384"/>
        <v>-66.975160000000002</v>
      </c>
      <c r="W653" s="1259">
        <f t="shared" si="384"/>
        <v>11462.60167</v>
      </c>
      <c r="X653" s="17">
        <f>X645+X636</f>
        <v>3560</v>
      </c>
      <c r="Y653" s="17">
        <f>Y645+Y636</f>
        <v>4513979.82</v>
      </c>
      <c r="Z653" s="17">
        <f>Z645+Z636</f>
        <v>4513.9798200000005</v>
      </c>
    </row>
    <row r="654" spans="1:26" ht="15" customHeight="1" x14ac:dyDescent="0.25">
      <c r="A654" s="70">
        <v>1</v>
      </c>
      <c r="B654" s="70">
        <v>1</v>
      </c>
      <c r="C654" s="218" t="s">
        <v>31</v>
      </c>
      <c r="D654" s="218"/>
      <c r="E654" s="2238"/>
      <c r="F654" s="368"/>
      <c r="G654" s="368"/>
      <c r="H654" s="368"/>
      <c r="I654" s="125"/>
      <c r="J654" s="125"/>
      <c r="K654" s="446"/>
      <c r="L654" s="447"/>
      <c r="M654" s="447"/>
      <c r="N654" s="447"/>
      <c r="O654" s="447"/>
      <c r="P654" s="447"/>
      <c r="Q654" s="8"/>
      <c r="R654" s="1049"/>
      <c r="S654" s="8">
        <f t="shared" si="349"/>
        <v>0</v>
      </c>
      <c r="T654" s="8"/>
      <c r="U654" s="8"/>
      <c r="V654" s="8"/>
      <c r="W654" s="1166"/>
      <c r="X654" s="8"/>
      <c r="Y654" s="8"/>
      <c r="Z654" s="1820"/>
    </row>
    <row r="655" spans="1:26" ht="15" customHeight="1" x14ac:dyDescent="0.25">
      <c r="A655" s="70">
        <v>1</v>
      </c>
      <c r="B655" s="70">
        <v>1</v>
      </c>
      <c r="C655" s="124" t="s">
        <v>23</v>
      </c>
      <c r="D655" s="368">
        <v>300</v>
      </c>
      <c r="E655" s="2238">
        <v>31</v>
      </c>
      <c r="F655" s="92">
        <f t="shared" ref="F655:F661" si="385">ROUND(E655/12*$C$4,0)</f>
        <v>3</v>
      </c>
      <c r="G655" s="92">
        <v>1</v>
      </c>
      <c r="H655" s="92">
        <f t="shared" ref="H655:H663" si="386">G655/F655*100</f>
        <v>33.333333333333329</v>
      </c>
      <c r="I655" s="370">
        <v>9.8000000000000007</v>
      </c>
      <c r="J655" s="93">
        <f t="shared" ref="J655:J659" si="387">M655/G655</f>
        <v>14</v>
      </c>
      <c r="K655" s="129">
        <f t="shared" ref="K655:K661" si="388">ROUND(E655*I655,0)</f>
        <v>304</v>
      </c>
      <c r="L655" s="94">
        <f t="shared" ref="L655:L661" si="389">ROUND(K655/12*$C$4,0)</f>
        <v>25</v>
      </c>
      <c r="M655" s="94">
        <v>14</v>
      </c>
      <c r="N655" s="94">
        <f t="shared" ref="N655:N663" si="390">M655/L655*100</f>
        <v>56.000000000000007</v>
      </c>
      <c r="O655" s="137">
        <f t="shared" ref="O655:O661" si="391">ROUND(K655/D655,0)</f>
        <v>1</v>
      </c>
      <c r="P655" s="94">
        <f t="shared" ref="P655:P667" si="392">M655/$C$4*12/O655</f>
        <v>168</v>
      </c>
      <c r="Q655" s="8"/>
      <c r="R655" s="1049"/>
      <c r="S655" s="8">
        <f t="shared" si="349"/>
        <v>0</v>
      </c>
      <c r="T655" s="8"/>
      <c r="U655" s="8"/>
      <c r="V655" s="8"/>
      <c r="W655" s="1166"/>
      <c r="X655" s="8"/>
      <c r="Y655" s="8"/>
      <c r="Z655" s="1820"/>
    </row>
    <row r="656" spans="1:26" ht="16.899999999999999" customHeight="1" x14ac:dyDescent="0.25">
      <c r="A656" s="70">
        <v>1</v>
      </c>
      <c r="B656" s="70">
        <v>1</v>
      </c>
      <c r="C656" s="124" t="s">
        <v>21</v>
      </c>
      <c r="D656" s="368">
        <v>300</v>
      </c>
      <c r="E656" s="2238">
        <v>68</v>
      </c>
      <c r="F656" s="92">
        <f t="shared" si="385"/>
        <v>6</v>
      </c>
      <c r="G656" s="92">
        <v>1</v>
      </c>
      <c r="H656" s="92">
        <f t="shared" si="386"/>
        <v>16.666666666666664</v>
      </c>
      <c r="I656" s="370">
        <v>8.3000000000000007</v>
      </c>
      <c r="J656" s="93">
        <f t="shared" si="387"/>
        <v>7</v>
      </c>
      <c r="K656" s="129">
        <f t="shared" si="388"/>
        <v>564</v>
      </c>
      <c r="L656" s="94">
        <f t="shared" si="389"/>
        <v>47</v>
      </c>
      <c r="M656" s="94">
        <v>7</v>
      </c>
      <c r="N656" s="94">
        <f t="shared" si="390"/>
        <v>14.893617021276595</v>
      </c>
      <c r="O656" s="137">
        <f t="shared" si="391"/>
        <v>2</v>
      </c>
      <c r="P656" s="94">
        <f t="shared" si="392"/>
        <v>42</v>
      </c>
      <c r="Q656" s="8"/>
      <c r="R656" s="1049"/>
      <c r="S656" s="8">
        <f t="shared" si="349"/>
        <v>0</v>
      </c>
      <c r="T656" s="8"/>
      <c r="U656" s="8"/>
      <c r="V656" s="8"/>
      <c r="W656" s="1166"/>
      <c r="X656" s="8"/>
      <c r="Y656" s="8"/>
      <c r="Z656" s="1820"/>
    </row>
    <row r="657" spans="1:27" ht="15" customHeight="1" x14ac:dyDescent="0.25">
      <c r="A657" s="70">
        <v>1</v>
      </c>
      <c r="B657" s="70">
        <v>1</v>
      </c>
      <c r="C657" s="124" t="s">
        <v>207</v>
      </c>
      <c r="D657" s="368">
        <v>300</v>
      </c>
      <c r="E657" s="2238">
        <v>131</v>
      </c>
      <c r="F657" s="92">
        <f t="shared" si="385"/>
        <v>11</v>
      </c>
      <c r="G657" s="92">
        <v>16</v>
      </c>
      <c r="H657" s="92">
        <f t="shared" si="386"/>
        <v>145.45454545454547</v>
      </c>
      <c r="I657" s="370">
        <v>8</v>
      </c>
      <c r="J657" s="93">
        <f t="shared" si="387"/>
        <v>8.5625</v>
      </c>
      <c r="K657" s="129">
        <f t="shared" si="388"/>
        <v>1048</v>
      </c>
      <c r="L657" s="94">
        <f t="shared" si="389"/>
        <v>87</v>
      </c>
      <c r="M657" s="94">
        <v>137</v>
      </c>
      <c r="N657" s="94">
        <f t="shared" si="390"/>
        <v>157.47126436781608</v>
      </c>
      <c r="O657" s="137">
        <f t="shared" si="391"/>
        <v>3</v>
      </c>
      <c r="P657" s="94">
        <f t="shared" si="392"/>
        <v>548</v>
      </c>
      <c r="Q657" s="8"/>
      <c r="R657" s="1049"/>
      <c r="S657" s="8">
        <f t="shared" si="349"/>
        <v>0</v>
      </c>
      <c r="T657" s="8"/>
      <c r="U657" s="8"/>
      <c r="V657" s="8"/>
      <c r="W657" s="1166"/>
      <c r="X657" s="8"/>
      <c r="Y657" s="8"/>
      <c r="Z657" s="1820"/>
    </row>
    <row r="658" spans="1:27" ht="15" customHeight="1" x14ac:dyDescent="0.25">
      <c r="A658" s="70">
        <v>1</v>
      </c>
      <c r="B658" s="70">
        <v>1</v>
      </c>
      <c r="C658" s="124" t="s">
        <v>22</v>
      </c>
      <c r="D658" s="368">
        <v>300</v>
      </c>
      <c r="E658" s="2238">
        <v>70</v>
      </c>
      <c r="F658" s="92">
        <f t="shared" si="385"/>
        <v>6</v>
      </c>
      <c r="G658" s="92">
        <v>6</v>
      </c>
      <c r="H658" s="92">
        <f t="shared" si="386"/>
        <v>100</v>
      </c>
      <c r="I658" s="370">
        <v>9.1</v>
      </c>
      <c r="J658" s="93">
        <f t="shared" si="387"/>
        <v>6.333333333333333</v>
      </c>
      <c r="K658" s="129">
        <f t="shared" si="388"/>
        <v>637</v>
      </c>
      <c r="L658" s="94">
        <f t="shared" si="389"/>
        <v>53</v>
      </c>
      <c r="M658" s="94">
        <v>38</v>
      </c>
      <c r="N658" s="94">
        <f t="shared" si="390"/>
        <v>71.698113207547166</v>
      </c>
      <c r="O658" s="137">
        <f t="shared" si="391"/>
        <v>2</v>
      </c>
      <c r="P658" s="94">
        <f t="shared" si="392"/>
        <v>228</v>
      </c>
      <c r="Q658" s="8"/>
      <c r="R658" s="1049"/>
      <c r="S658" s="8">
        <f t="shared" si="349"/>
        <v>0</v>
      </c>
      <c r="T658" s="8"/>
      <c r="U658" s="8"/>
      <c r="V658" s="8"/>
      <c r="W658" s="1166"/>
      <c r="X658" s="8"/>
      <c r="Y658" s="8"/>
      <c r="Z658" s="1820"/>
    </row>
    <row r="659" spans="1:27" ht="15" customHeight="1" x14ac:dyDescent="0.25">
      <c r="A659" s="70">
        <v>1</v>
      </c>
      <c r="B659" s="70">
        <v>1</v>
      </c>
      <c r="C659" s="124" t="s">
        <v>6</v>
      </c>
      <c r="D659" s="368">
        <v>300</v>
      </c>
      <c r="E659" s="2238">
        <v>57</v>
      </c>
      <c r="F659" s="92">
        <f t="shared" si="385"/>
        <v>5</v>
      </c>
      <c r="G659" s="92">
        <v>5</v>
      </c>
      <c r="H659" s="92">
        <f t="shared" si="386"/>
        <v>100</v>
      </c>
      <c r="I659" s="370">
        <v>10.4</v>
      </c>
      <c r="J659" s="93">
        <f t="shared" si="387"/>
        <v>12</v>
      </c>
      <c r="K659" s="129">
        <f t="shared" si="388"/>
        <v>593</v>
      </c>
      <c r="L659" s="94">
        <f t="shared" si="389"/>
        <v>49</v>
      </c>
      <c r="M659" s="94">
        <v>60</v>
      </c>
      <c r="N659" s="94">
        <f t="shared" si="390"/>
        <v>122.44897959183673</v>
      </c>
      <c r="O659" s="137">
        <f t="shared" si="391"/>
        <v>2</v>
      </c>
      <c r="P659" s="94">
        <f t="shared" si="392"/>
        <v>360</v>
      </c>
      <c r="Q659" s="8"/>
      <c r="R659" s="1049"/>
      <c r="S659" s="8">
        <f t="shared" si="349"/>
        <v>0</v>
      </c>
      <c r="T659" s="8"/>
      <c r="U659" s="8"/>
      <c r="V659" s="8"/>
      <c r="W659" s="1166"/>
      <c r="X659" s="8"/>
      <c r="Y659" s="8"/>
      <c r="Z659" s="1820"/>
    </row>
    <row r="660" spans="1:27" ht="15" customHeight="1" x14ac:dyDescent="0.25">
      <c r="B660" s="70">
        <v>1</v>
      </c>
      <c r="C660" s="124" t="s">
        <v>26</v>
      </c>
      <c r="D660" s="368">
        <v>300</v>
      </c>
      <c r="E660" s="2238">
        <v>100</v>
      </c>
      <c r="F660" s="92">
        <f t="shared" si="385"/>
        <v>8</v>
      </c>
      <c r="G660" s="92"/>
      <c r="H660" s="92">
        <f t="shared" si="386"/>
        <v>0</v>
      </c>
      <c r="I660" s="370">
        <v>4.5</v>
      </c>
      <c r="J660" s="93"/>
      <c r="K660" s="129">
        <f t="shared" si="388"/>
        <v>450</v>
      </c>
      <c r="L660" s="94">
        <f t="shared" si="389"/>
        <v>38</v>
      </c>
      <c r="M660" s="94"/>
      <c r="N660" s="94">
        <f t="shared" si="390"/>
        <v>0</v>
      </c>
      <c r="O660" s="153">
        <f t="shared" si="391"/>
        <v>2</v>
      </c>
      <c r="P660" s="94">
        <f t="shared" si="392"/>
        <v>0</v>
      </c>
      <c r="Q660" s="8"/>
      <c r="R660" s="1049"/>
      <c r="S660" s="8"/>
      <c r="T660" s="8"/>
      <c r="U660" s="8"/>
      <c r="V660" s="8"/>
      <c r="W660" s="1166"/>
      <c r="X660" s="8"/>
      <c r="Y660" s="8"/>
      <c r="Z660" s="1820"/>
    </row>
    <row r="661" spans="1:27" ht="15" customHeight="1" x14ac:dyDescent="0.25">
      <c r="B661" s="70">
        <v>1</v>
      </c>
      <c r="C661" s="124" t="s">
        <v>25</v>
      </c>
      <c r="D661" s="368">
        <v>300</v>
      </c>
      <c r="E661" s="2238">
        <v>30</v>
      </c>
      <c r="F661" s="92">
        <f t="shared" si="385"/>
        <v>3</v>
      </c>
      <c r="G661" s="92"/>
      <c r="H661" s="92">
        <f t="shared" si="386"/>
        <v>0</v>
      </c>
      <c r="I661" s="370">
        <v>30</v>
      </c>
      <c r="J661" s="93"/>
      <c r="K661" s="129">
        <f t="shared" si="388"/>
        <v>900</v>
      </c>
      <c r="L661" s="94">
        <f t="shared" si="389"/>
        <v>75</v>
      </c>
      <c r="M661" s="94"/>
      <c r="N661" s="94">
        <f t="shared" si="390"/>
        <v>0</v>
      </c>
      <c r="O661" s="94">
        <f t="shared" si="391"/>
        <v>3</v>
      </c>
      <c r="P661" s="94">
        <f t="shared" si="392"/>
        <v>0</v>
      </c>
      <c r="Q661" s="8"/>
      <c r="R661" s="1049"/>
      <c r="S661" s="8"/>
      <c r="T661" s="8"/>
      <c r="U661" s="8"/>
      <c r="V661" s="8"/>
      <c r="W661" s="1166"/>
      <c r="X661" s="8"/>
      <c r="Y661" s="8"/>
      <c r="Z661" s="1820"/>
    </row>
    <row r="662" spans="1:27" ht="15" customHeight="1" x14ac:dyDescent="0.25">
      <c r="B662" s="70">
        <v>1</v>
      </c>
      <c r="C662" s="124" t="s">
        <v>10</v>
      </c>
      <c r="D662" s="368">
        <v>300</v>
      </c>
      <c r="E662" s="2238">
        <v>35</v>
      </c>
      <c r="F662" s="92">
        <f t="shared" ref="F662" si="393">ROUND(E662/12*$C$4,0)</f>
        <v>3</v>
      </c>
      <c r="G662" s="92">
        <v>3</v>
      </c>
      <c r="H662" s="92">
        <f t="shared" ref="H662" si="394">G662/F662*100</f>
        <v>100</v>
      </c>
      <c r="I662" s="370">
        <v>8.1999999999999993</v>
      </c>
      <c r="J662" s="93">
        <f t="shared" ref="J662" si="395">M662/G662</f>
        <v>10</v>
      </c>
      <c r="K662" s="129">
        <f t="shared" ref="K662" si="396">ROUND(E662*I662,0)</f>
        <v>287</v>
      </c>
      <c r="L662" s="94">
        <f t="shared" ref="L662" si="397">ROUND(K662/12*$C$4,0)</f>
        <v>24</v>
      </c>
      <c r="M662" s="94">
        <v>30</v>
      </c>
      <c r="N662" s="94">
        <f t="shared" ref="N662" si="398">M662/L662*100</f>
        <v>125</v>
      </c>
      <c r="O662" s="94">
        <f t="shared" ref="O662" si="399">ROUND(K662/D662,0)</f>
        <v>1</v>
      </c>
      <c r="P662" s="94">
        <f t="shared" ref="P662" si="400">M662/$C$4*12/O662</f>
        <v>360</v>
      </c>
      <c r="Q662" s="8"/>
      <c r="R662" s="1049"/>
      <c r="S662" s="8">
        <f t="shared" ref="S662" si="401">W662-V662-T662</f>
        <v>0</v>
      </c>
      <c r="T662" s="8"/>
      <c r="U662" s="8"/>
      <c r="V662" s="8"/>
      <c r="W662" s="1166"/>
      <c r="X662" s="8"/>
      <c r="Y662" s="8"/>
      <c r="Z662" s="1820"/>
    </row>
    <row r="663" spans="1:27" ht="15" customHeight="1" x14ac:dyDescent="0.25">
      <c r="A663" s="70">
        <v>1</v>
      </c>
      <c r="B663" s="70">
        <v>1</v>
      </c>
      <c r="C663" s="146" t="s">
        <v>90</v>
      </c>
      <c r="D663" s="527"/>
      <c r="E663" s="2236">
        <f>SUM(E655:E662)</f>
        <v>522</v>
      </c>
      <c r="F663" s="528">
        <f t="shared" ref="F663:G663" si="402">SUM(F655:F662)</f>
        <v>45</v>
      </c>
      <c r="G663" s="528">
        <f t="shared" si="402"/>
        <v>32</v>
      </c>
      <c r="H663" s="528">
        <f t="shared" si="386"/>
        <v>71.111111111111114</v>
      </c>
      <c r="I663" s="117">
        <f>IF(E663=0,0,K663/E663)</f>
        <v>9.1628352490421463</v>
      </c>
      <c r="J663" s="117">
        <f>M663/G663</f>
        <v>8.9375</v>
      </c>
      <c r="K663" s="529">
        <f>SUM(K655:K662)</f>
        <v>4783</v>
      </c>
      <c r="L663" s="528">
        <f t="shared" ref="L663:M663" si="403">SUM(L655:L662)</f>
        <v>398</v>
      </c>
      <c r="M663" s="528">
        <f t="shared" si="403"/>
        <v>286</v>
      </c>
      <c r="N663" s="94">
        <f t="shared" si="390"/>
        <v>71.859296482412063</v>
      </c>
      <c r="O663" s="281">
        <f>SUM(O655:O662)</f>
        <v>16</v>
      </c>
      <c r="P663" s="94">
        <f t="shared" si="392"/>
        <v>214.5</v>
      </c>
      <c r="Q663" s="8"/>
      <c r="R663" s="1049"/>
      <c r="S663" s="8">
        <f t="shared" si="349"/>
        <v>0</v>
      </c>
      <c r="T663" s="8"/>
      <c r="U663" s="8"/>
      <c r="V663" s="8"/>
      <c r="W663" s="1166"/>
      <c r="X663" s="8"/>
      <c r="Y663" s="8"/>
      <c r="Z663" s="1820"/>
    </row>
    <row r="664" spans="1:27" ht="15" customHeight="1" x14ac:dyDescent="0.25">
      <c r="A664" s="70">
        <v>1</v>
      </c>
      <c r="B664" s="70">
        <v>1</v>
      </c>
      <c r="C664" s="287" t="s">
        <v>16</v>
      </c>
      <c r="D664" s="527"/>
      <c r="E664" s="2236"/>
      <c r="F664" s="528"/>
      <c r="G664" s="528"/>
      <c r="H664" s="528"/>
      <c r="I664" s="117"/>
      <c r="J664" s="117"/>
      <c r="K664" s="529"/>
      <c r="L664" s="528"/>
      <c r="M664" s="528"/>
      <c r="N664" s="94"/>
      <c r="O664" s="94"/>
      <c r="P664" s="94"/>
      <c r="Q664" s="8"/>
      <c r="R664" s="1049"/>
      <c r="S664" s="8">
        <f t="shared" si="349"/>
        <v>0</v>
      </c>
      <c r="T664" s="8"/>
      <c r="U664" s="8"/>
      <c r="V664" s="8"/>
      <c r="W664" s="1166"/>
      <c r="X664" s="8"/>
      <c r="Y664" s="8"/>
      <c r="Z664" s="1820"/>
    </row>
    <row r="665" spans="1:27" s="96" customFormat="1" ht="15" customHeight="1" x14ac:dyDescent="0.25">
      <c r="A665" s="70">
        <v>1</v>
      </c>
      <c r="B665" s="70">
        <v>1</v>
      </c>
      <c r="C665" s="150" t="s">
        <v>184</v>
      </c>
      <c r="D665" s="124">
        <v>240</v>
      </c>
      <c r="E665" s="2224">
        <v>1740</v>
      </c>
      <c r="F665" s="92">
        <f>ROUND(E665/12*$C$4,0)</f>
        <v>145</v>
      </c>
      <c r="G665" s="92">
        <v>108</v>
      </c>
      <c r="H665" s="92">
        <f>G665/F665*100</f>
        <v>74.482758620689665</v>
      </c>
      <c r="I665" s="125">
        <v>8</v>
      </c>
      <c r="J665" s="93">
        <f>M665/G665</f>
        <v>8.6481481481481488</v>
      </c>
      <c r="K665" s="129">
        <f>ROUND(E665*I665,0)</f>
        <v>13920</v>
      </c>
      <c r="L665" s="94">
        <f t="shared" ref="L665" si="404">ROUND(K665/12*$C$4,0)</f>
        <v>1160</v>
      </c>
      <c r="M665" s="94">
        <v>934</v>
      </c>
      <c r="N665" s="94">
        <f>M665/L665*100</f>
        <v>80.517241379310349</v>
      </c>
      <c r="O665" s="136">
        <f>ROUND(K665/D665,0)</f>
        <v>58</v>
      </c>
      <c r="P665" s="94">
        <f t="shared" si="392"/>
        <v>193.24137931034483</v>
      </c>
      <c r="Q665" s="8"/>
      <c r="R665" s="1049"/>
      <c r="S665" s="8">
        <f t="shared" si="349"/>
        <v>0</v>
      </c>
      <c r="T665" s="8"/>
      <c r="U665" s="8"/>
      <c r="V665" s="8"/>
      <c r="W665" s="1166"/>
      <c r="X665" s="8"/>
      <c r="Y665" s="8"/>
      <c r="Z665" s="1820"/>
      <c r="AA665" s="2485"/>
    </row>
    <row r="666" spans="1:27" ht="29.25" customHeight="1" x14ac:dyDescent="0.25">
      <c r="A666" s="70">
        <v>1</v>
      </c>
      <c r="B666" s="70">
        <v>1</v>
      </c>
      <c r="C666" s="154" t="s">
        <v>241</v>
      </c>
      <c r="D666" s="396"/>
      <c r="E666" s="2237">
        <f>SUM(E665)</f>
        <v>1740</v>
      </c>
      <c r="F666" s="530">
        <f>SUM(F665)</f>
        <v>145</v>
      </c>
      <c r="G666" s="530">
        <f>SUM(G665)</f>
        <v>108</v>
      </c>
      <c r="H666" s="98">
        <f>G666/F666*100</f>
        <v>74.482758620689665</v>
      </c>
      <c r="I666" s="125">
        <f>IF(E666=0,0,K666/E666)</f>
        <v>8</v>
      </c>
      <c r="J666" s="99">
        <f>M666/G666</f>
        <v>8.6481481481481488</v>
      </c>
      <c r="K666" s="531">
        <f>SUM(K665)</f>
        <v>13920</v>
      </c>
      <c r="L666" s="530">
        <f>SUM(L665)</f>
        <v>1160</v>
      </c>
      <c r="M666" s="530">
        <f>SUM(M665)</f>
        <v>934</v>
      </c>
      <c r="N666" s="100">
        <f>M666/L666*100</f>
        <v>80.517241379310349</v>
      </c>
      <c r="O666" s="153">
        <f>SUM(O665)</f>
        <v>58</v>
      </c>
      <c r="P666" s="100">
        <f t="shared" si="392"/>
        <v>193.24137931034483</v>
      </c>
      <c r="Q666" s="15"/>
      <c r="R666" s="1050"/>
      <c r="S666" s="15">
        <f t="shared" si="349"/>
        <v>0</v>
      </c>
      <c r="T666" s="15"/>
      <c r="U666" s="15"/>
      <c r="V666" s="15"/>
      <c r="W666" s="1284"/>
      <c r="X666" s="15"/>
      <c r="Y666" s="15"/>
      <c r="Z666" s="1821"/>
    </row>
    <row r="667" spans="1:27" ht="15" customHeight="1" thickBot="1" x14ac:dyDescent="0.3">
      <c r="A667" s="70">
        <v>1</v>
      </c>
      <c r="B667" s="70">
        <v>1</v>
      </c>
      <c r="C667" s="157" t="s">
        <v>341</v>
      </c>
      <c r="D667" s="157"/>
      <c r="E667" s="2409">
        <f>SUM(E666,E663)</f>
        <v>2262</v>
      </c>
      <c r="F667" s="397">
        <f>SUM(F666,F663)</f>
        <v>190</v>
      </c>
      <c r="G667" s="397">
        <f>SUM(G666,G663)</f>
        <v>140</v>
      </c>
      <c r="H667" s="397">
        <f>G667/F667*100</f>
        <v>73.68421052631578</v>
      </c>
      <c r="I667" s="159">
        <f>IF(E667=0,0,K667/E667)</f>
        <v>8.2683465959328029</v>
      </c>
      <c r="J667" s="532"/>
      <c r="K667" s="398">
        <f>SUM(K666,K663)</f>
        <v>18703</v>
      </c>
      <c r="L667" s="397">
        <f>SUM(L666,L663)</f>
        <v>1558</v>
      </c>
      <c r="M667" s="397">
        <f>SUM(M666,M663)</f>
        <v>1220</v>
      </c>
      <c r="N667" s="162">
        <f>M667/L667*100</f>
        <v>78.305519897304237</v>
      </c>
      <c r="O667" s="197">
        <f>SUM(O665,O663)</f>
        <v>74</v>
      </c>
      <c r="P667" s="162">
        <f t="shared" si="392"/>
        <v>197.83783783783784</v>
      </c>
      <c r="Q667" s="57">
        <v>42914.040063999993</v>
      </c>
      <c r="R667" s="1051">
        <f t="shared" ref="R667" si="405">Q667/12*$C$4</f>
        <v>3576.1700053333329</v>
      </c>
      <c r="S667" s="57">
        <f t="shared" ref="S667:S733" si="406">W667-V667-T667</f>
        <v>2186.7242699999997</v>
      </c>
      <c r="T667" s="57"/>
      <c r="U667" s="57">
        <f>S667-R667</f>
        <v>-1389.4457353333332</v>
      </c>
      <c r="V667" s="57">
        <v>0</v>
      </c>
      <c r="W667" s="1174">
        <v>2186.7242699999997</v>
      </c>
      <c r="X667" s="57">
        <v>83</v>
      </c>
      <c r="Y667" s="57">
        <v>1034195.6800000002</v>
      </c>
      <c r="Z667" s="1824">
        <f>Y667/1000</f>
        <v>1034.1956800000003</v>
      </c>
    </row>
    <row r="668" spans="1:27" ht="15" customHeight="1" thickBot="1" x14ac:dyDescent="0.3">
      <c r="A668" s="70">
        <v>1</v>
      </c>
      <c r="B668" s="70">
        <v>1</v>
      </c>
      <c r="C668" s="533" t="s">
        <v>17</v>
      </c>
      <c r="D668" s="533"/>
      <c r="E668" s="2244"/>
      <c r="F668" s="462"/>
      <c r="G668" s="462"/>
      <c r="H668" s="462"/>
      <c r="I668" s="400"/>
      <c r="J668" s="400"/>
      <c r="K668" s="463"/>
      <c r="L668" s="462"/>
      <c r="M668" s="462">
        <f>SUM(M667,M653,M625)</f>
        <v>12251</v>
      </c>
      <c r="N668" s="462"/>
      <c r="O668" s="462"/>
      <c r="P668" s="462"/>
      <c r="Q668" s="14">
        <f>SUM(Q667,Q653,Q625)</f>
        <v>732140.93850099994</v>
      </c>
      <c r="R668" s="1054">
        <f>SUM(R667,R653,R625)</f>
        <v>61011.744875083328</v>
      </c>
      <c r="S668" s="14">
        <f t="shared" si="406"/>
        <v>50241.117570000002</v>
      </c>
      <c r="T668" s="14"/>
      <c r="U668" s="14">
        <f>SUM(U667,U653,U625)</f>
        <v>-10770.627305083333</v>
      </c>
      <c r="V668" s="14">
        <f>SUM(V667,V653,V625)</f>
        <v>-193.38497000000001</v>
      </c>
      <c r="W668" s="1265">
        <f>SUM(W667,W653,W625)</f>
        <v>50047.732600000003</v>
      </c>
      <c r="X668" s="14"/>
      <c r="Y668" s="14">
        <f>SUM(Y667,Y653,Y625)</f>
        <v>13069712.73</v>
      </c>
      <c r="Z668" s="14">
        <f>SUM(Z667,Z653,Z625)</f>
        <v>13069.712730000003</v>
      </c>
    </row>
    <row r="669" spans="1:27" ht="14.25" customHeight="1" x14ac:dyDescent="0.25">
      <c r="A669" s="70">
        <v>1</v>
      </c>
      <c r="B669" s="70">
        <v>1</v>
      </c>
      <c r="C669" s="534"/>
      <c r="D669" s="534"/>
      <c r="E669" s="2248"/>
      <c r="F669" s="535"/>
      <c r="G669" s="535"/>
      <c r="H669" s="535"/>
      <c r="I669" s="536"/>
      <c r="J669" s="536"/>
      <c r="K669" s="537"/>
      <c r="L669" s="538"/>
      <c r="M669" s="538"/>
      <c r="N669" s="538"/>
      <c r="O669" s="538"/>
      <c r="P669" s="538"/>
      <c r="Q669" s="13"/>
      <c r="R669" s="1052"/>
      <c r="S669" s="13">
        <f t="shared" si="406"/>
        <v>0</v>
      </c>
      <c r="T669" s="13"/>
      <c r="U669" s="13"/>
      <c r="V669" s="13"/>
      <c r="W669" s="1267"/>
      <c r="X669" s="13"/>
      <c r="Y669" s="13"/>
      <c r="Z669" s="1823"/>
    </row>
    <row r="670" spans="1:27" ht="49.5" customHeight="1" x14ac:dyDescent="0.25">
      <c r="A670" s="70">
        <v>1</v>
      </c>
      <c r="B670" s="70">
        <v>1</v>
      </c>
      <c r="C670" s="1041" t="s">
        <v>253</v>
      </c>
      <c r="D670" s="444"/>
      <c r="E670" s="2236"/>
      <c r="F670" s="126"/>
      <c r="G670" s="126"/>
      <c r="H670" s="126"/>
      <c r="I670" s="125"/>
      <c r="J670" s="125"/>
      <c r="K670" s="489"/>
      <c r="L670" s="471"/>
      <c r="M670" s="471"/>
      <c r="N670" s="471"/>
      <c r="O670" s="471"/>
      <c r="P670" s="471"/>
      <c r="Q670" s="8"/>
      <c r="R670" s="1049"/>
      <c r="S670" s="8">
        <f t="shared" si="406"/>
        <v>0</v>
      </c>
      <c r="T670" s="8"/>
      <c r="U670" s="8"/>
      <c r="V670" s="8"/>
      <c r="W670" s="1166"/>
      <c r="X670" s="8"/>
      <c r="Y670" s="8"/>
      <c r="Z670" s="1820"/>
    </row>
    <row r="671" spans="1:27" ht="15" customHeight="1" x14ac:dyDescent="0.25">
      <c r="A671" s="70">
        <v>1</v>
      </c>
      <c r="B671" s="70">
        <v>1</v>
      </c>
      <c r="C671" s="448" t="s">
        <v>5</v>
      </c>
      <c r="D671" s="448"/>
      <c r="E671" s="2236"/>
      <c r="F671" s="471"/>
      <c r="G671" s="471"/>
      <c r="H671" s="471"/>
      <c r="I671" s="125"/>
      <c r="J671" s="125"/>
      <c r="K671" s="126"/>
      <c r="L671" s="126"/>
      <c r="M671" s="126"/>
      <c r="N671" s="126"/>
      <c r="O671" s="126"/>
      <c r="P671" s="126"/>
      <c r="Q671" s="8"/>
      <c r="R671" s="1049"/>
      <c r="S671" s="8">
        <f t="shared" si="406"/>
        <v>0</v>
      </c>
      <c r="T671" s="8"/>
      <c r="U671" s="8"/>
      <c r="V671" s="8"/>
      <c r="W671" s="1166"/>
      <c r="X671" s="8"/>
      <c r="Y671" s="8"/>
      <c r="Z671" s="1820"/>
    </row>
    <row r="672" spans="1:27" ht="15" customHeight="1" x14ac:dyDescent="0.25">
      <c r="A672" s="70">
        <v>1</v>
      </c>
      <c r="B672" s="70">
        <v>1</v>
      </c>
      <c r="C672" s="124" t="s">
        <v>10</v>
      </c>
      <c r="D672" s="372">
        <v>340</v>
      </c>
      <c r="E672" s="2238">
        <v>2000</v>
      </c>
      <c r="F672" s="92">
        <f t="shared" ref="F672:F680" si="407">E672/12*$C$4</f>
        <v>166.66666666666666</v>
      </c>
      <c r="G672" s="92">
        <v>126</v>
      </c>
      <c r="H672" s="92">
        <f t="shared" ref="H672:H679" si="408">G672/F672*100</f>
        <v>75.599999999999994</v>
      </c>
      <c r="I672" s="370">
        <v>11</v>
      </c>
      <c r="J672" s="93">
        <f t="shared" ref="J672:J681" si="409">M672/G672</f>
        <v>9.1031746031746028</v>
      </c>
      <c r="K672" s="94">
        <f t="shared" ref="K672:K680" si="410">ROUND(E672*I672,0)</f>
        <v>22000</v>
      </c>
      <c r="L672" s="94">
        <f t="shared" ref="L672:L680" si="411">ROUND(K672/12*$C$4,0)</f>
        <v>1833</v>
      </c>
      <c r="M672" s="94">
        <v>1147</v>
      </c>
      <c r="N672" s="94">
        <f t="shared" ref="N672:N681" si="412">M672/L672*100</f>
        <v>62.575013638843423</v>
      </c>
      <c r="O672" s="137">
        <f t="shared" ref="O672:O680" si="413">ROUND(K672/D672,0)</f>
        <v>65</v>
      </c>
      <c r="P672" s="94">
        <f t="shared" ref="P672:P681" si="414">M672/$C$4*12/O672</f>
        <v>211.75384615384615</v>
      </c>
      <c r="Q672" s="8"/>
      <c r="R672" s="1049"/>
      <c r="S672" s="8">
        <f t="shared" si="406"/>
        <v>0</v>
      </c>
      <c r="T672" s="8"/>
      <c r="U672" s="8"/>
      <c r="V672" s="8"/>
      <c r="W672" s="1166"/>
      <c r="X672" s="8"/>
      <c r="Y672" s="8"/>
      <c r="Z672" s="1820"/>
    </row>
    <row r="673" spans="1:27" ht="15" customHeight="1" x14ac:dyDescent="0.25">
      <c r="A673" s="70">
        <v>1</v>
      </c>
      <c r="B673" s="70">
        <v>1</v>
      </c>
      <c r="C673" s="539" t="s">
        <v>8</v>
      </c>
      <c r="D673" s="372">
        <v>340</v>
      </c>
      <c r="E673" s="2238">
        <v>1885</v>
      </c>
      <c r="F673" s="92">
        <f t="shared" si="407"/>
        <v>157.08333333333334</v>
      </c>
      <c r="G673" s="92">
        <v>134</v>
      </c>
      <c r="H673" s="92">
        <f t="shared" si="408"/>
        <v>85.305039787798393</v>
      </c>
      <c r="I673" s="370">
        <v>10.5</v>
      </c>
      <c r="J673" s="93">
        <f t="shared" si="409"/>
        <v>9.7089552238805972</v>
      </c>
      <c r="K673" s="94">
        <f t="shared" si="410"/>
        <v>19793</v>
      </c>
      <c r="L673" s="94">
        <f t="shared" si="411"/>
        <v>1649</v>
      </c>
      <c r="M673" s="94">
        <v>1301</v>
      </c>
      <c r="N673" s="94">
        <f t="shared" si="412"/>
        <v>78.896300788356584</v>
      </c>
      <c r="O673" s="137">
        <f t="shared" si="413"/>
        <v>58</v>
      </c>
      <c r="P673" s="94">
        <f t="shared" si="414"/>
        <v>269.17241379310343</v>
      </c>
      <c r="Q673" s="8"/>
      <c r="R673" s="1049"/>
      <c r="S673" s="8">
        <f t="shared" si="406"/>
        <v>0</v>
      </c>
      <c r="T673" s="8"/>
      <c r="U673" s="8">
        <f>S670-S673</f>
        <v>0</v>
      </c>
      <c r="V673" s="8"/>
      <c r="W673" s="1166"/>
      <c r="X673" s="8"/>
      <c r="Y673" s="8"/>
      <c r="Z673" s="1820"/>
    </row>
    <row r="674" spans="1:27" ht="15" customHeight="1" x14ac:dyDescent="0.25">
      <c r="A674" s="70">
        <v>1</v>
      </c>
      <c r="B674" s="70">
        <v>1</v>
      </c>
      <c r="C674" s="539" t="s">
        <v>6</v>
      </c>
      <c r="D674" s="372">
        <v>340</v>
      </c>
      <c r="E674" s="2238">
        <v>1750</v>
      </c>
      <c r="F674" s="92">
        <f t="shared" si="407"/>
        <v>145.83333333333334</v>
      </c>
      <c r="G674" s="92">
        <v>152</v>
      </c>
      <c r="H674" s="92">
        <f t="shared" si="408"/>
        <v>104.22857142857143</v>
      </c>
      <c r="I674" s="370">
        <v>8.6999999999999993</v>
      </c>
      <c r="J674" s="93">
        <f t="shared" si="409"/>
        <v>6.2697368421052628</v>
      </c>
      <c r="K674" s="94">
        <f t="shared" si="410"/>
        <v>15225</v>
      </c>
      <c r="L674" s="94">
        <f t="shared" si="411"/>
        <v>1269</v>
      </c>
      <c r="M674" s="94">
        <v>953</v>
      </c>
      <c r="N674" s="94">
        <f t="shared" si="412"/>
        <v>75.098502758077217</v>
      </c>
      <c r="O674" s="137">
        <f t="shared" si="413"/>
        <v>45</v>
      </c>
      <c r="P674" s="94">
        <f t="shared" si="414"/>
        <v>254.13333333333333</v>
      </c>
      <c r="Q674" s="8"/>
      <c r="R674" s="1049"/>
      <c r="S674" s="8">
        <f t="shared" si="406"/>
        <v>0</v>
      </c>
      <c r="T674" s="8"/>
      <c r="U674" s="8"/>
      <c r="V674" s="8"/>
      <c r="W674" s="1166"/>
      <c r="X674" s="8"/>
      <c r="Y674" s="8"/>
      <c r="Z674" s="1820"/>
    </row>
    <row r="675" spans="1:27" ht="15" customHeight="1" x14ac:dyDescent="0.25">
      <c r="A675" s="70">
        <v>1</v>
      </c>
      <c r="B675" s="70">
        <v>1</v>
      </c>
      <c r="C675" s="539" t="s">
        <v>208</v>
      </c>
      <c r="D675" s="372">
        <v>340</v>
      </c>
      <c r="E675" s="2238">
        <v>1170</v>
      </c>
      <c r="F675" s="92">
        <f t="shared" si="407"/>
        <v>97.5</v>
      </c>
      <c r="G675" s="92">
        <v>91</v>
      </c>
      <c r="H675" s="92">
        <f t="shared" si="408"/>
        <v>93.333333333333329</v>
      </c>
      <c r="I675" s="370">
        <v>10.3</v>
      </c>
      <c r="J675" s="93">
        <f t="shared" si="409"/>
        <v>9.3186813186813193</v>
      </c>
      <c r="K675" s="94">
        <f t="shared" si="410"/>
        <v>12051</v>
      </c>
      <c r="L675" s="94">
        <f t="shared" si="411"/>
        <v>1004</v>
      </c>
      <c r="M675" s="94">
        <v>848</v>
      </c>
      <c r="N675" s="94">
        <f t="shared" si="412"/>
        <v>84.462151394422307</v>
      </c>
      <c r="O675" s="137">
        <f t="shared" si="413"/>
        <v>35</v>
      </c>
      <c r="P675" s="94">
        <f t="shared" si="414"/>
        <v>290.74285714285713</v>
      </c>
      <c r="Q675" s="8"/>
      <c r="R675" s="1049"/>
      <c r="S675" s="8">
        <f t="shared" si="406"/>
        <v>0</v>
      </c>
      <c r="T675" s="8"/>
      <c r="U675" s="8"/>
      <c r="V675" s="8"/>
      <c r="W675" s="1166"/>
      <c r="X675" s="8"/>
      <c r="Y675" s="8"/>
      <c r="Z675" s="1820"/>
    </row>
    <row r="676" spans="1:27" ht="15" customHeight="1" x14ac:dyDescent="0.25">
      <c r="B676" s="70">
        <v>1</v>
      </c>
      <c r="C676" s="124" t="s">
        <v>26</v>
      </c>
      <c r="D676" s="368">
        <v>340</v>
      </c>
      <c r="E676" s="2238">
        <v>1400</v>
      </c>
      <c r="F676" s="92">
        <f t="shared" si="407"/>
        <v>116.66666666666667</v>
      </c>
      <c r="G676" s="92">
        <v>150</v>
      </c>
      <c r="H676" s="92">
        <f t="shared" si="408"/>
        <v>128.57142857142856</v>
      </c>
      <c r="I676" s="370">
        <v>6</v>
      </c>
      <c r="J676" s="93">
        <f t="shared" si="409"/>
        <v>7.04</v>
      </c>
      <c r="K676" s="94">
        <f t="shared" si="410"/>
        <v>8400</v>
      </c>
      <c r="L676" s="94">
        <f t="shared" si="411"/>
        <v>700</v>
      </c>
      <c r="M676" s="94">
        <v>1056</v>
      </c>
      <c r="N676" s="94">
        <f t="shared" si="412"/>
        <v>150.85714285714286</v>
      </c>
      <c r="O676" s="137">
        <f t="shared" si="413"/>
        <v>25</v>
      </c>
      <c r="P676" s="94">
        <f t="shared" si="414"/>
        <v>506.88</v>
      </c>
      <c r="Q676" s="8"/>
      <c r="R676" s="1049"/>
      <c r="S676" s="8">
        <f t="shared" si="406"/>
        <v>0</v>
      </c>
      <c r="T676" s="8"/>
      <c r="U676" s="8"/>
      <c r="V676" s="8"/>
      <c r="W676" s="1166"/>
      <c r="X676" s="8"/>
      <c r="Y676" s="8"/>
      <c r="Z676" s="1820"/>
    </row>
    <row r="677" spans="1:27" ht="15" customHeight="1" x14ac:dyDescent="0.25">
      <c r="A677" s="70">
        <v>1</v>
      </c>
      <c r="B677" s="70">
        <v>1</v>
      </c>
      <c r="C677" s="540" t="s">
        <v>362</v>
      </c>
      <c r="D677" s="501">
        <v>300</v>
      </c>
      <c r="E677" s="2238">
        <v>80</v>
      </c>
      <c r="F677" s="98">
        <f t="shared" ref="F677" si="415">E677/12*$C$4</f>
        <v>6.666666666666667</v>
      </c>
      <c r="G677" s="92">
        <v>23</v>
      </c>
      <c r="H677" s="170">
        <f t="shared" si="408"/>
        <v>345</v>
      </c>
      <c r="I677" s="370">
        <v>7.5</v>
      </c>
      <c r="J677" s="171">
        <f t="shared" si="409"/>
        <v>3.3913043478260869</v>
      </c>
      <c r="K677" s="153">
        <f t="shared" si="410"/>
        <v>600</v>
      </c>
      <c r="L677" s="328">
        <f t="shared" si="411"/>
        <v>50</v>
      </c>
      <c r="M677" s="153">
        <v>78</v>
      </c>
      <c r="N677" s="94">
        <f t="shared" si="412"/>
        <v>156</v>
      </c>
      <c r="O677" s="94">
        <f t="shared" si="413"/>
        <v>2</v>
      </c>
      <c r="P677" s="94">
        <f>M677/$C$4*12/O677</f>
        <v>468</v>
      </c>
      <c r="Q677" s="18"/>
      <c r="R677" s="1053"/>
      <c r="S677" s="15">
        <f t="shared" ref="S677" si="416">W677-V677-T677</f>
        <v>0</v>
      </c>
      <c r="T677" s="15"/>
      <c r="U677" s="15"/>
      <c r="V677" s="18"/>
      <c r="W677" s="1284"/>
      <c r="X677" s="15"/>
      <c r="Y677" s="15"/>
      <c r="Z677" s="1821"/>
    </row>
    <row r="678" spans="1:27" ht="15" customHeight="1" x14ac:dyDescent="0.25">
      <c r="A678" s="70">
        <v>1</v>
      </c>
      <c r="B678" s="70">
        <v>1</v>
      </c>
      <c r="C678" s="542" t="s">
        <v>59</v>
      </c>
      <c r="D678" s="368">
        <v>280</v>
      </c>
      <c r="E678" s="2393">
        <v>500</v>
      </c>
      <c r="F678" s="92">
        <f t="shared" si="407"/>
        <v>41.666666666666664</v>
      </c>
      <c r="G678" s="111">
        <v>96</v>
      </c>
      <c r="H678" s="92">
        <f t="shared" si="408"/>
        <v>230.40000000000003</v>
      </c>
      <c r="I678" s="370">
        <v>5.7</v>
      </c>
      <c r="J678" s="93">
        <f t="shared" si="409"/>
        <v>5.697916666666667</v>
      </c>
      <c r="K678" s="94">
        <f t="shared" si="410"/>
        <v>2850</v>
      </c>
      <c r="L678" s="94">
        <f t="shared" si="411"/>
        <v>238</v>
      </c>
      <c r="M678" s="94">
        <v>547</v>
      </c>
      <c r="N678" s="136">
        <f t="shared" si="412"/>
        <v>229.83193277310923</v>
      </c>
      <c r="O678" s="137">
        <f t="shared" si="413"/>
        <v>10</v>
      </c>
      <c r="P678" s="136">
        <f t="shared" si="414"/>
        <v>656.4</v>
      </c>
      <c r="Q678" s="8"/>
      <c r="R678" s="1049"/>
      <c r="S678" s="8">
        <f t="shared" si="406"/>
        <v>0</v>
      </c>
      <c r="T678" s="8"/>
      <c r="U678" s="8"/>
      <c r="V678" s="8"/>
      <c r="W678" s="1166"/>
      <c r="X678" s="8"/>
      <c r="Y678" s="8"/>
      <c r="Z678" s="1820"/>
    </row>
    <row r="679" spans="1:27" ht="15" customHeight="1" x14ac:dyDescent="0.25">
      <c r="A679" s="70">
        <v>1</v>
      </c>
      <c r="B679" s="70">
        <v>1</v>
      </c>
      <c r="C679" s="124" t="s">
        <v>28</v>
      </c>
      <c r="D679" s="501">
        <v>300</v>
      </c>
      <c r="E679" s="2239">
        <v>100</v>
      </c>
      <c r="F679" s="92">
        <f t="shared" si="407"/>
        <v>8.3333333333333339</v>
      </c>
      <c r="G679" s="98">
        <v>22</v>
      </c>
      <c r="H679" s="92">
        <f t="shared" si="408"/>
        <v>263.99999999999994</v>
      </c>
      <c r="I679" s="370">
        <v>7.5</v>
      </c>
      <c r="J679" s="93">
        <f t="shared" si="409"/>
        <v>7.5909090909090908</v>
      </c>
      <c r="K679" s="94">
        <f t="shared" si="410"/>
        <v>750</v>
      </c>
      <c r="L679" s="100">
        <f t="shared" si="411"/>
        <v>63</v>
      </c>
      <c r="M679" s="94">
        <v>167</v>
      </c>
      <c r="N679" s="94">
        <f t="shared" si="412"/>
        <v>265.07936507936506</v>
      </c>
      <c r="O679" s="94">
        <f t="shared" si="413"/>
        <v>3</v>
      </c>
      <c r="P679" s="100">
        <f t="shared" si="414"/>
        <v>668</v>
      </c>
      <c r="Q679" s="8"/>
      <c r="R679" s="1049"/>
      <c r="S679" s="8">
        <f t="shared" si="406"/>
        <v>0</v>
      </c>
      <c r="T679" s="15"/>
      <c r="U679" s="8"/>
      <c r="V679" s="8"/>
      <c r="W679" s="1166"/>
      <c r="X679" s="15"/>
      <c r="Y679" s="15"/>
      <c r="Z679" s="1821"/>
    </row>
    <row r="680" spans="1:27" ht="15" customHeight="1" x14ac:dyDescent="0.25">
      <c r="B680" s="70">
        <v>1</v>
      </c>
      <c r="C680" s="540" t="s">
        <v>9</v>
      </c>
      <c r="D680" s="541">
        <v>340</v>
      </c>
      <c r="E680" s="2410">
        <v>550</v>
      </c>
      <c r="F680" s="170">
        <f t="shared" si="407"/>
        <v>45.833333333333336</v>
      </c>
      <c r="G680" s="325"/>
      <c r="H680" s="170"/>
      <c r="I680" s="451">
        <v>12</v>
      </c>
      <c r="J680" s="171" t="e">
        <f t="shared" si="409"/>
        <v>#DIV/0!</v>
      </c>
      <c r="K680" s="94">
        <f t="shared" si="410"/>
        <v>6600</v>
      </c>
      <c r="L680" s="100">
        <f t="shared" si="411"/>
        <v>550</v>
      </c>
      <c r="M680" s="153"/>
      <c r="N680" s="153">
        <f t="shared" si="412"/>
        <v>0</v>
      </c>
      <c r="O680" s="172">
        <f t="shared" si="413"/>
        <v>19</v>
      </c>
      <c r="P680" s="328">
        <f t="shared" si="414"/>
        <v>0</v>
      </c>
      <c r="Q680" s="18"/>
      <c r="R680" s="1053"/>
      <c r="S680" s="18"/>
      <c r="T680" s="58"/>
      <c r="U680" s="18"/>
      <c r="V680" s="18"/>
      <c r="W680" s="2493"/>
      <c r="X680" s="18"/>
      <c r="Y680" s="18"/>
      <c r="Z680" s="1825"/>
    </row>
    <row r="681" spans="1:27" ht="15" customHeight="1" x14ac:dyDescent="0.25">
      <c r="A681" s="70">
        <v>1</v>
      </c>
      <c r="B681" s="70">
        <v>1</v>
      </c>
      <c r="C681" s="132" t="s">
        <v>7</v>
      </c>
      <c r="D681" s="132"/>
      <c r="E681" s="2246">
        <f>SUM(E672:E680)</f>
        <v>9435</v>
      </c>
      <c r="F681" s="452">
        <f t="shared" ref="F681:G681" si="417">SUM(F672:F680)</f>
        <v>786.25</v>
      </c>
      <c r="G681" s="452">
        <f t="shared" si="417"/>
        <v>794</v>
      </c>
      <c r="H681" s="452">
        <f>G681/F681*100</f>
        <v>100.98569157392687</v>
      </c>
      <c r="I681" s="104">
        <f>IF(E681=0,0,K681/E681)</f>
        <v>9.355484896661368</v>
      </c>
      <c r="J681" s="104">
        <f t="shared" si="409"/>
        <v>7.6788413098236772</v>
      </c>
      <c r="K681" s="452">
        <f>SUM(K672:K680)</f>
        <v>88269</v>
      </c>
      <c r="L681" s="452">
        <f t="shared" ref="L681:M681" si="418">SUM(L672:L680)</f>
        <v>7356</v>
      </c>
      <c r="M681" s="452">
        <f t="shared" si="418"/>
        <v>6097</v>
      </c>
      <c r="N681" s="279">
        <f t="shared" si="412"/>
        <v>82.884719956498103</v>
      </c>
      <c r="O681" s="543">
        <f>SUM(O672:O680)</f>
        <v>262</v>
      </c>
      <c r="P681" s="279">
        <f t="shared" si="414"/>
        <v>279.25190839694659</v>
      </c>
      <c r="Q681" s="17">
        <v>328585.53685999993</v>
      </c>
      <c r="R681" s="1051">
        <f t="shared" ref="R681" si="419">Q681/12*$C$4</f>
        <v>27382.128071666662</v>
      </c>
      <c r="S681" s="17">
        <f t="shared" si="406"/>
        <v>26397.735539999994</v>
      </c>
      <c r="T681" s="17"/>
      <c r="U681" s="17">
        <f>S681-R681</f>
        <v>-984.39253166666822</v>
      </c>
      <c r="V681" s="17">
        <v>-372.8</v>
      </c>
      <c r="W681" s="1259">
        <v>26024.935539999995</v>
      </c>
      <c r="X681" s="17"/>
      <c r="Y681" s="17"/>
      <c r="Z681" s="1822"/>
    </row>
    <row r="682" spans="1:27" ht="32.25" customHeight="1" x14ac:dyDescent="0.25">
      <c r="A682" s="70">
        <v>1</v>
      </c>
      <c r="B682" s="70">
        <v>1</v>
      </c>
      <c r="C682" s="506" t="s">
        <v>307</v>
      </c>
      <c r="D682" s="300"/>
      <c r="E682" s="2236"/>
      <c r="F682" s="126"/>
      <c r="G682" s="126"/>
      <c r="H682" s="126"/>
      <c r="I682" s="126"/>
      <c r="J682" s="126"/>
      <c r="K682" s="126"/>
      <c r="L682" s="126"/>
      <c r="M682" s="126"/>
      <c r="N682" s="126"/>
      <c r="O682" s="126"/>
      <c r="P682" s="126"/>
      <c r="Q682" s="126"/>
      <c r="R682" s="1049"/>
      <c r="S682" s="126">
        <f t="shared" si="406"/>
        <v>0</v>
      </c>
      <c r="T682" s="126"/>
      <c r="U682" s="126"/>
      <c r="V682" s="126"/>
      <c r="W682" s="1963"/>
      <c r="X682" s="126"/>
      <c r="Y682" s="126"/>
      <c r="Z682" s="1846"/>
    </row>
    <row r="683" spans="1:27" ht="33.75" customHeight="1" x14ac:dyDescent="0.25">
      <c r="A683" s="70">
        <v>1</v>
      </c>
      <c r="B683" s="70">
        <v>1</v>
      </c>
      <c r="C683" s="507" t="s">
        <v>158</v>
      </c>
      <c r="D683" s="300"/>
      <c r="E683" s="2238">
        <v>4000</v>
      </c>
      <c r="F683" s="92">
        <f>F684</f>
        <v>333.33333333333331</v>
      </c>
      <c r="G683" s="368">
        <f>G684</f>
        <v>330</v>
      </c>
      <c r="H683" s="92">
        <f>G683/F683*100</f>
        <v>99.000000000000014</v>
      </c>
      <c r="I683" s="126"/>
      <c r="J683" s="126"/>
      <c r="K683" s="126"/>
      <c r="L683" s="126"/>
      <c r="M683" s="126"/>
      <c r="N683" s="126"/>
      <c r="O683" s="126"/>
      <c r="P683" s="126"/>
      <c r="Q683" s="126"/>
      <c r="R683" s="1049"/>
      <c r="S683" s="126">
        <f t="shared" si="406"/>
        <v>0</v>
      </c>
      <c r="T683" s="126"/>
      <c r="U683" s="126"/>
      <c r="V683" s="126"/>
      <c r="W683" s="1963"/>
      <c r="X683" s="126"/>
      <c r="Y683" s="126"/>
      <c r="Z683" s="1846"/>
    </row>
    <row r="684" spans="1:27" s="96" customFormat="1" ht="21" customHeight="1" x14ac:dyDescent="0.25">
      <c r="A684" s="70">
        <v>1</v>
      </c>
      <c r="B684" s="70">
        <v>1</v>
      </c>
      <c r="C684" s="139" t="s">
        <v>356</v>
      </c>
      <c r="D684" s="301"/>
      <c r="E684" s="2238">
        <v>4000</v>
      </c>
      <c r="F684" s="92">
        <f t="shared" ref="F684" si="420">E684/12*$C$4</f>
        <v>333.33333333333331</v>
      </c>
      <c r="G684" s="368">
        <v>330</v>
      </c>
      <c r="H684" s="92">
        <f>G684/F684*100</f>
        <v>99.000000000000014</v>
      </c>
      <c r="I684" s="126"/>
      <c r="J684" s="547"/>
      <c r="K684" s="547"/>
      <c r="L684" s="547"/>
      <c r="M684" s="547"/>
      <c r="N684" s="126"/>
      <c r="O684" s="126"/>
      <c r="P684" s="126"/>
      <c r="Q684" s="126"/>
      <c r="R684" s="1049"/>
      <c r="S684" s="126">
        <f t="shared" si="406"/>
        <v>0</v>
      </c>
      <c r="T684" s="547"/>
      <c r="U684" s="547"/>
      <c r="V684" s="126"/>
      <c r="W684" s="1963"/>
      <c r="X684" s="126"/>
      <c r="Y684" s="126"/>
      <c r="Z684" s="1846"/>
      <c r="AA684" s="2485"/>
    </row>
    <row r="685" spans="1:27" s="96" customFormat="1" ht="21" customHeight="1" x14ac:dyDescent="0.25">
      <c r="A685" s="70"/>
      <c r="B685" s="70">
        <v>1</v>
      </c>
      <c r="C685" s="121" t="s">
        <v>160</v>
      </c>
      <c r="D685" s="548"/>
      <c r="E685" s="2247"/>
      <c r="F685" s="503"/>
      <c r="G685" s="503"/>
      <c r="H685" s="503"/>
      <c r="I685" s="126"/>
      <c r="J685" s="547"/>
      <c r="K685" s="547"/>
      <c r="L685" s="547"/>
      <c r="M685" s="547"/>
      <c r="N685" s="237"/>
      <c r="O685" s="126"/>
      <c r="P685" s="126"/>
      <c r="Q685" s="126">
        <v>3496.2979999999998</v>
      </c>
      <c r="R685" s="1053">
        <f t="shared" ref="R685" si="421">Q685/12*$C$4</f>
        <v>291.35816666666665</v>
      </c>
      <c r="S685" s="126">
        <f t="shared" ref="S685" si="422">W685-V685-T685</f>
        <v>196.45863</v>
      </c>
      <c r="T685" s="547"/>
      <c r="U685" s="547">
        <f>S685-R685</f>
        <v>-94.899536666666648</v>
      </c>
      <c r="V685" s="126"/>
      <c r="W685" s="2510">
        <v>196.45863</v>
      </c>
      <c r="X685" s="126"/>
      <c r="Y685" s="126"/>
      <c r="Z685" s="1846"/>
      <c r="AA685" s="2485"/>
    </row>
    <row r="686" spans="1:27" s="96" customFormat="1" ht="21" customHeight="1" x14ac:dyDescent="0.25">
      <c r="A686" s="70"/>
      <c r="B686" s="70">
        <v>1</v>
      </c>
      <c r="C686" s="122" t="s">
        <v>78</v>
      </c>
      <c r="D686" s="122"/>
      <c r="E686" s="2222">
        <v>2400</v>
      </c>
      <c r="F686" s="92">
        <f t="shared" ref="F686:F687" si="423">ROUND(E686/12*$C$4,0)</f>
        <v>200</v>
      </c>
      <c r="G686" s="92">
        <v>153</v>
      </c>
      <c r="H686" s="92">
        <f>G686/F686*100</f>
        <v>76.5</v>
      </c>
      <c r="I686" s="237"/>
      <c r="J686" s="547"/>
      <c r="K686" s="547"/>
      <c r="L686" s="547"/>
      <c r="M686" s="547"/>
      <c r="N686" s="547"/>
      <c r="O686" s="503"/>
      <c r="P686" s="126"/>
      <c r="Q686" s="503"/>
      <c r="R686" s="1049"/>
      <c r="S686" s="126"/>
      <c r="T686" s="547"/>
      <c r="U686" s="547"/>
      <c r="V686" s="237"/>
      <c r="W686" s="1963"/>
      <c r="X686" s="126"/>
      <c r="Y686" s="126"/>
      <c r="Z686" s="1846"/>
      <c r="AA686" s="2485"/>
    </row>
    <row r="687" spans="1:27" s="96" customFormat="1" ht="37.5" customHeight="1" x14ac:dyDescent="0.25">
      <c r="A687" s="70"/>
      <c r="B687" s="70">
        <v>1</v>
      </c>
      <c r="C687" s="150" t="s">
        <v>144</v>
      </c>
      <c r="D687" s="150"/>
      <c r="E687" s="2243">
        <v>100</v>
      </c>
      <c r="F687" s="98">
        <f t="shared" si="423"/>
        <v>8</v>
      </c>
      <c r="G687" s="98">
        <v>3</v>
      </c>
      <c r="H687" s="98">
        <f>G687/F687*100</f>
        <v>37.5</v>
      </c>
      <c r="I687" s="547"/>
      <c r="J687" s="547"/>
      <c r="K687" s="547"/>
      <c r="L687" s="547"/>
      <c r="M687" s="547"/>
      <c r="N687" s="126"/>
      <c r="O687" s="237"/>
      <c r="P687" s="237"/>
      <c r="Q687" s="237"/>
      <c r="R687" s="1053"/>
      <c r="S687" s="126"/>
      <c r="T687" s="547"/>
      <c r="U687" s="547"/>
      <c r="V687" s="126"/>
      <c r="W687" s="2510"/>
      <c r="X687" s="126"/>
      <c r="Y687" s="126"/>
      <c r="Z687" s="1846"/>
      <c r="AA687" s="2485"/>
    </row>
    <row r="688" spans="1:27" s="96" customFormat="1" ht="33" customHeight="1" x14ac:dyDescent="0.25">
      <c r="A688" s="70"/>
      <c r="B688" s="70">
        <v>1</v>
      </c>
      <c r="C688" s="2038" t="s">
        <v>165</v>
      </c>
      <c r="D688" s="546"/>
      <c r="E688" s="2411">
        <f>E683</f>
        <v>4000</v>
      </c>
      <c r="F688" s="2039">
        <f t="shared" ref="F688:G688" si="424">F683</f>
        <v>333.33333333333331</v>
      </c>
      <c r="G688" s="2039">
        <f t="shared" si="424"/>
        <v>330</v>
      </c>
      <c r="H688" s="116">
        <f>G688/F688*100</f>
        <v>99.000000000000014</v>
      </c>
      <c r="I688" s="2014"/>
      <c r="J688" s="126"/>
      <c r="K688" s="2014"/>
      <c r="L688" s="2014"/>
      <c r="M688" s="2014"/>
      <c r="N688" s="237"/>
      <c r="O688" s="2014"/>
      <c r="P688" s="2014"/>
      <c r="Q688" s="2014">
        <v>3244.08</v>
      </c>
      <c r="R688" s="1055">
        <f t="shared" ref="R688" si="425">Q688/12*$C$4</f>
        <v>270.33999999999997</v>
      </c>
      <c r="S688" s="237">
        <f t="shared" ref="S688" si="426">W688-V688-T688</f>
        <v>267.49982</v>
      </c>
      <c r="T688" s="126"/>
      <c r="U688" s="126">
        <f>S688-R688</f>
        <v>-2.8401799999999753</v>
      </c>
      <c r="V688" s="237"/>
      <c r="W688" s="2039">
        <v>267.49982</v>
      </c>
      <c r="X688" s="126"/>
      <c r="Y688" s="126"/>
      <c r="Z688" s="1846"/>
      <c r="AA688" s="2485"/>
    </row>
    <row r="689" spans="1:26" ht="15" customHeight="1" x14ac:dyDescent="0.25">
      <c r="A689" s="70">
        <v>1</v>
      </c>
      <c r="B689" s="70">
        <v>1</v>
      </c>
      <c r="C689" s="407" t="s">
        <v>166</v>
      </c>
      <c r="D689" s="132"/>
      <c r="E689" s="2246">
        <f>SUM(E683)</f>
        <v>4000</v>
      </c>
      <c r="F689" s="452">
        <f>SUM(F683)</f>
        <v>333.33333333333331</v>
      </c>
      <c r="G689" s="510">
        <f>SUM(G683)</f>
        <v>330</v>
      </c>
      <c r="H689" s="486">
        <f>G689/F689*100</f>
        <v>99.000000000000014</v>
      </c>
      <c r="I689" s="510"/>
      <c r="J689" s="2014"/>
      <c r="K689" s="510"/>
      <c r="L689" s="510"/>
      <c r="M689" s="452"/>
      <c r="N689" s="452"/>
      <c r="O689" s="452"/>
      <c r="P689" s="452"/>
      <c r="Q689" s="452">
        <f>SUM(Q688,Q685)</f>
        <v>6740.3779999999997</v>
      </c>
      <c r="R689" s="1051">
        <f t="shared" ref="R689:W689" si="427">SUM(R688,R685)</f>
        <v>561.69816666666657</v>
      </c>
      <c r="S689" s="2037">
        <f t="shared" si="427"/>
        <v>463.95844999999997</v>
      </c>
      <c r="T689" s="2037">
        <f t="shared" si="427"/>
        <v>0</v>
      </c>
      <c r="U689" s="2037">
        <f t="shared" si="427"/>
        <v>-97.739716666666624</v>
      </c>
      <c r="V689" s="2015">
        <f t="shared" si="427"/>
        <v>0</v>
      </c>
      <c r="W689" s="2511">
        <f t="shared" si="427"/>
        <v>463.95844999999997</v>
      </c>
      <c r="X689" s="544"/>
      <c r="Y689" s="544">
        <f>Y697</f>
        <v>1117.8699999999999</v>
      </c>
      <c r="Z689" s="544">
        <f>Z697</f>
        <v>1.1178699999999999</v>
      </c>
    </row>
    <row r="690" spans="1:26" ht="15" customHeight="1" x14ac:dyDescent="0.25">
      <c r="A690" s="70">
        <v>1</v>
      </c>
      <c r="B690" s="70">
        <v>1</v>
      </c>
      <c r="C690" s="2016" t="s">
        <v>31</v>
      </c>
      <c r="D690" s="455"/>
      <c r="E690" s="2247"/>
      <c r="F690" s="503"/>
      <c r="G690" s="456"/>
      <c r="H690" s="503"/>
      <c r="I690" s="354"/>
      <c r="J690" s="354"/>
      <c r="K690" s="456"/>
      <c r="L690" s="456"/>
      <c r="M690" s="456"/>
      <c r="N690" s="136"/>
      <c r="O690" s="545"/>
      <c r="P690" s="172"/>
      <c r="Q690" s="13"/>
      <c r="R690" s="1052"/>
      <c r="S690" s="61">
        <f t="shared" si="406"/>
        <v>0</v>
      </c>
      <c r="T690" s="13"/>
      <c r="U690" s="61"/>
      <c r="V690" s="61"/>
      <c r="W690" s="2496"/>
      <c r="X690" s="13"/>
      <c r="Y690" s="13"/>
      <c r="Z690" s="1823"/>
    </row>
    <row r="691" spans="1:26" ht="15" customHeight="1" x14ac:dyDescent="0.25">
      <c r="A691" s="70">
        <v>1</v>
      </c>
      <c r="B691" s="70">
        <v>1</v>
      </c>
      <c r="C691" s="218" t="s">
        <v>183</v>
      </c>
      <c r="D691" s="301"/>
      <c r="E691" s="2236"/>
      <c r="F691" s="126"/>
      <c r="G691" s="126"/>
      <c r="H691" s="126"/>
      <c r="I691" s="117"/>
      <c r="J691" s="117"/>
      <c r="K691" s="126"/>
      <c r="L691" s="126"/>
      <c r="M691" s="126"/>
      <c r="N691" s="94"/>
      <c r="O691" s="195"/>
      <c r="P691" s="94"/>
      <c r="Q691" s="8"/>
      <c r="R691" s="1049"/>
      <c r="S691" s="8">
        <f t="shared" si="406"/>
        <v>0</v>
      </c>
      <c r="T691" s="8"/>
      <c r="U691" s="8"/>
      <c r="V691" s="8"/>
      <c r="W691" s="1166"/>
      <c r="X691" s="8"/>
      <c r="Y691" s="8"/>
      <c r="Z691" s="1820"/>
    </row>
    <row r="692" spans="1:26" ht="15" customHeight="1" x14ac:dyDescent="0.25">
      <c r="A692" s="70">
        <v>1</v>
      </c>
      <c r="B692" s="70">
        <v>1</v>
      </c>
      <c r="C692" s="124" t="s">
        <v>20</v>
      </c>
      <c r="D692" s="368">
        <v>300</v>
      </c>
      <c r="E692" s="2238">
        <v>90</v>
      </c>
      <c r="F692" s="92">
        <f>ROUND(E692/12*$C$4,0)</f>
        <v>8</v>
      </c>
      <c r="G692" s="368">
        <v>8</v>
      </c>
      <c r="H692" s="98">
        <f>G692/F692*100</f>
        <v>100</v>
      </c>
      <c r="I692" s="370">
        <v>9</v>
      </c>
      <c r="J692" s="93">
        <f>M692/G692</f>
        <v>7.375</v>
      </c>
      <c r="K692" s="94">
        <f>ROUND(E692*I692,0)</f>
        <v>810</v>
      </c>
      <c r="L692" s="94">
        <f t="shared" ref="L692:L693" si="428">ROUND(K692/12*$C$4,0)</f>
        <v>68</v>
      </c>
      <c r="M692" s="368">
        <v>59</v>
      </c>
      <c r="N692" s="94">
        <f>M692/L692*100</f>
        <v>86.764705882352942</v>
      </c>
      <c r="O692" s="100">
        <f>ROUND(K692/D692,0)</f>
        <v>3</v>
      </c>
      <c r="P692" s="136">
        <f>M692/$C$4*12/O692</f>
        <v>236</v>
      </c>
      <c r="Q692" s="8"/>
      <c r="R692" s="1049"/>
      <c r="S692" s="8">
        <f t="shared" si="406"/>
        <v>0</v>
      </c>
      <c r="T692" s="8"/>
      <c r="U692" s="8"/>
      <c r="V692" s="8"/>
      <c r="W692" s="1166"/>
      <c r="X692" s="8"/>
      <c r="Y692" s="8"/>
      <c r="Z692" s="1820"/>
    </row>
    <row r="693" spans="1:26" ht="15" customHeight="1" x14ac:dyDescent="0.25">
      <c r="A693" s="70">
        <v>1</v>
      </c>
      <c r="B693" s="70">
        <v>1</v>
      </c>
      <c r="C693" s="124" t="s">
        <v>26</v>
      </c>
      <c r="D693" s="501">
        <v>300</v>
      </c>
      <c r="E693" s="2239">
        <v>2080</v>
      </c>
      <c r="F693" s="98">
        <f>ROUND(E693/12*$C$4,0)</f>
        <v>173</v>
      </c>
      <c r="G693" s="501">
        <v>93</v>
      </c>
      <c r="H693" s="98">
        <f>G693/F693*100</f>
        <v>53.75722543352601</v>
      </c>
      <c r="I693" s="405">
        <v>4</v>
      </c>
      <c r="J693" s="93">
        <f>M693/G693</f>
        <v>3.032258064516129</v>
      </c>
      <c r="K693" s="94">
        <f>ROUND(E693*I693,0)</f>
        <v>8320</v>
      </c>
      <c r="L693" s="100">
        <f t="shared" si="428"/>
        <v>693</v>
      </c>
      <c r="M693" s="501">
        <v>282</v>
      </c>
      <c r="N693" s="100">
        <f>M693/L693*100</f>
        <v>40.692640692640694</v>
      </c>
      <c r="O693" s="100">
        <f>ROUND(K693/D693,0)</f>
        <v>28</v>
      </c>
      <c r="P693" s="153">
        <f>M693/$C$4*12/O693</f>
        <v>120.85714285714286</v>
      </c>
      <c r="Q693" s="15"/>
      <c r="R693" s="1050"/>
      <c r="S693" s="15">
        <f t="shared" si="406"/>
        <v>0</v>
      </c>
      <c r="T693" s="15"/>
      <c r="U693" s="15"/>
      <c r="V693" s="15"/>
      <c r="W693" s="1284"/>
      <c r="X693" s="15"/>
      <c r="Y693" s="15"/>
      <c r="Z693" s="1821"/>
    </row>
    <row r="694" spans="1:26" ht="15" customHeight="1" x14ac:dyDescent="0.25">
      <c r="A694" s="70">
        <v>1</v>
      </c>
      <c r="B694" s="70">
        <v>1</v>
      </c>
      <c r="C694" s="146" t="s">
        <v>90</v>
      </c>
      <c r="D694" s="546"/>
      <c r="E694" s="2240">
        <f>SUM(E692:E693)</f>
        <v>2170</v>
      </c>
      <c r="F694" s="547">
        <f>SUM(F692:F693)</f>
        <v>181</v>
      </c>
      <c r="G694" s="547">
        <f>SUM(G692:G693)</f>
        <v>101</v>
      </c>
      <c r="H694" s="98">
        <f>G694/F694*100</f>
        <v>55.80110497237569</v>
      </c>
      <c r="I694" s="131">
        <f>IF(E694=0,0,K694/E694)</f>
        <v>4.2073732718894012</v>
      </c>
      <c r="J694" s="547">
        <f>SUM(J692:J692)</f>
        <v>7.375</v>
      </c>
      <c r="K694" s="547">
        <f>SUM(K692:K693)</f>
        <v>9130</v>
      </c>
      <c r="L694" s="547">
        <f>SUM(L692:L693)</f>
        <v>761</v>
      </c>
      <c r="M694" s="547">
        <f>SUM(M692:M693)</f>
        <v>341</v>
      </c>
      <c r="N694" s="100">
        <f>M694/L694*100</f>
        <v>44.809461235216816</v>
      </c>
      <c r="O694" s="327">
        <f>SUM(O692:O693)</f>
        <v>31</v>
      </c>
      <c r="P694" s="100">
        <f>M694/$C$4*12/O694</f>
        <v>132</v>
      </c>
      <c r="Q694" s="15"/>
      <c r="R694" s="1050"/>
      <c r="S694" s="15">
        <f t="shared" si="406"/>
        <v>0</v>
      </c>
      <c r="T694" s="15"/>
      <c r="U694" s="15"/>
      <c r="V694" s="15"/>
      <c r="W694" s="1284"/>
      <c r="X694" s="15"/>
      <c r="Y694" s="15"/>
      <c r="Z694" s="1821"/>
    </row>
    <row r="695" spans="1:26" ht="15" customHeight="1" x14ac:dyDescent="0.25">
      <c r="A695" s="70">
        <v>1</v>
      </c>
      <c r="B695" s="70">
        <v>1</v>
      </c>
      <c r="C695" s="358" t="s">
        <v>341</v>
      </c>
      <c r="D695" s="132"/>
      <c r="E695" s="2246">
        <f>SUM(E694)</f>
        <v>2170</v>
      </c>
      <c r="F695" s="452">
        <f>SUM(F694)</f>
        <v>181</v>
      </c>
      <c r="G695" s="452">
        <f>SUM(G694)</f>
        <v>101</v>
      </c>
      <c r="H695" s="486">
        <f>G695/F695*100</f>
        <v>55.80110497237569</v>
      </c>
      <c r="I695" s="104">
        <f>IF(E695=0,0,K695/E695)</f>
        <v>4.2073732718894012</v>
      </c>
      <c r="J695" s="452">
        <f>SUM(J694:J694)</f>
        <v>7.375</v>
      </c>
      <c r="K695" s="452">
        <f>SUM(K694)</f>
        <v>9130</v>
      </c>
      <c r="L695" s="452">
        <f>SUM(L694)</f>
        <v>761</v>
      </c>
      <c r="M695" s="452">
        <f>SUM(M694)</f>
        <v>341</v>
      </c>
      <c r="N695" s="279">
        <f>M695/L695*100</f>
        <v>44.809461235216816</v>
      </c>
      <c r="O695" s="543">
        <f>SUM(O694)</f>
        <v>31</v>
      </c>
      <c r="P695" s="543">
        <f>M695/$C$4*12/O695</f>
        <v>132</v>
      </c>
      <c r="Q695" s="17">
        <v>32380.901279999995</v>
      </c>
      <c r="R695" s="1051">
        <f t="shared" ref="R695" si="429">Q695/12*$C$4</f>
        <v>2698.4084399999997</v>
      </c>
      <c r="S695" s="17">
        <f t="shared" si="406"/>
        <v>1004.69287</v>
      </c>
      <c r="T695" s="17"/>
      <c r="U695" s="17">
        <f>S695-R695</f>
        <v>-1693.7155699999998</v>
      </c>
      <c r="V695" s="17"/>
      <c r="W695" s="1259">
        <v>1004.69287</v>
      </c>
      <c r="X695" s="17"/>
      <c r="Y695" s="17"/>
      <c r="Z695" s="1822"/>
    </row>
    <row r="696" spans="1:26" ht="15" customHeight="1" x14ac:dyDescent="0.25">
      <c r="A696" s="70">
        <v>1</v>
      </c>
      <c r="B696" s="70">
        <v>1</v>
      </c>
      <c r="C696" s="548"/>
      <c r="D696" s="548"/>
      <c r="E696" s="2247"/>
      <c r="F696" s="503"/>
      <c r="G696" s="503"/>
      <c r="H696" s="503"/>
      <c r="I696" s="390"/>
      <c r="J696" s="390"/>
      <c r="K696" s="503"/>
      <c r="L696" s="503"/>
      <c r="M696" s="503"/>
      <c r="N696" s="503"/>
      <c r="O696" s="504"/>
      <c r="P696" s="503"/>
      <c r="Q696" s="13"/>
      <c r="R696" s="1052"/>
      <c r="S696" s="13">
        <f t="shared" si="406"/>
        <v>0</v>
      </c>
      <c r="T696" s="13"/>
      <c r="U696" s="13"/>
      <c r="V696" s="13"/>
      <c r="W696" s="1267"/>
      <c r="X696" s="13"/>
      <c r="Y696" s="13"/>
      <c r="Z696" s="1823"/>
    </row>
    <row r="697" spans="1:26" ht="15" customHeight="1" thickBot="1" x14ac:dyDescent="0.3">
      <c r="A697" s="70">
        <v>1</v>
      </c>
      <c r="B697" s="70">
        <v>1</v>
      </c>
      <c r="C697" s="310"/>
      <c r="D697" s="310"/>
      <c r="E697" s="2409"/>
      <c r="F697" s="397"/>
      <c r="G697" s="397"/>
      <c r="H697" s="397"/>
      <c r="I697" s="441"/>
      <c r="J697" s="441"/>
      <c r="K697" s="549"/>
      <c r="L697" s="549"/>
      <c r="M697" s="549"/>
      <c r="N697" s="549"/>
      <c r="O697" s="549"/>
      <c r="P697" s="549"/>
      <c r="Q697" s="57"/>
      <c r="R697" s="1059"/>
      <c r="S697" s="57">
        <f t="shared" si="406"/>
        <v>0</v>
      </c>
      <c r="T697" s="57"/>
      <c r="U697" s="57"/>
      <c r="V697" s="57"/>
      <c r="W697" s="1174"/>
      <c r="X697" s="57">
        <v>1</v>
      </c>
      <c r="Y697" s="57">
        <v>1117.8699999999999</v>
      </c>
      <c r="Z697" s="1824">
        <f>Y697/1000</f>
        <v>1.1178699999999999</v>
      </c>
    </row>
    <row r="698" spans="1:26" ht="15" customHeight="1" thickBot="1" x14ac:dyDescent="0.3">
      <c r="A698" s="70">
        <v>1</v>
      </c>
      <c r="B698" s="70">
        <v>1</v>
      </c>
      <c r="C698" s="550" t="s">
        <v>17</v>
      </c>
      <c r="D698" s="550"/>
      <c r="E698" s="2244"/>
      <c r="F698" s="551"/>
      <c r="G698" s="551"/>
      <c r="H698" s="551"/>
      <c r="I698" s="400"/>
      <c r="J698" s="400"/>
      <c r="K698" s="551"/>
      <c r="L698" s="551"/>
      <c r="M698" s="551">
        <f>SUM(M695,M689,M681)</f>
        <v>6438</v>
      </c>
      <c r="N698" s="551"/>
      <c r="O698" s="551"/>
      <c r="P698" s="551"/>
      <c r="Q698" s="14">
        <f>SUM(Q681,Q695,Q697,Q689)</f>
        <v>367706.81613999995</v>
      </c>
      <c r="R698" s="1054">
        <f>SUM(R681,R695,R697,R689)</f>
        <v>30642.234678333327</v>
      </c>
      <c r="S698" s="14">
        <f t="shared" si="406"/>
        <v>27866.386859999991</v>
      </c>
      <c r="T698" s="14">
        <f>SUM(T681,T695,T697,T689)</f>
        <v>0</v>
      </c>
      <c r="U698" s="14">
        <f>SUM(U681,U695,U697,U689)</f>
        <v>-2775.8478183333345</v>
      </c>
      <c r="V698" s="14">
        <f>SUM(V681,V695,V697,V689)</f>
        <v>-372.8</v>
      </c>
      <c r="W698" s="1265">
        <f>SUM(W681,W695,W697,W689)</f>
        <v>27493.586859999992</v>
      </c>
      <c r="X698" s="14"/>
      <c r="Y698" s="14">
        <f>SUM(Y681,Y695,Y689)</f>
        <v>1117.8699999999999</v>
      </c>
      <c r="Z698" s="14">
        <f>SUM(Z681,Z695,Z689)</f>
        <v>1.1178699999999999</v>
      </c>
    </row>
    <row r="699" spans="1:26" ht="18" customHeight="1" x14ac:dyDescent="0.25">
      <c r="A699" s="70">
        <v>1</v>
      </c>
      <c r="B699" s="70">
        <v>1</v>
      </c>
      <c r="C699" s="552"/>
      <c r="D699" s="552"/>
      <c r="E699" s="2393"/>
      <c r="F699" s="388"/>
      <c r="G699" s="388"/>
      <c r="H699" s="388"/>
      <c r="I699" s="377"/>
      <c r="J699" s="377"/>
      <c r="K699" s="388"/>
      <c r="L699" s="388"/>
      <c r="M699" s="388"/>
      <c r="N699" s="388"/>
      <c r="O699" s="388"/>
      <c r="P699" s="388"/>
      <c r="Q699" s="13"/>
      <c r="R699" s="1052"/>
      <c r="S699" s="13">
        <f t="shared" si="406"/>
        <v>0</v>
      </c>
      <c r="T699" s="13"/>
      <c r="U699" s="13"/>
      <c r="V699" s="13"/>
      <c r="W699" s="1267"/>
      <c r="X699" s="13"/>
      <c r="Y699" s="13"/>
      <c r="Z699" s="1823"/>
    </row>
    <row r="700" spans="1:26" ht="48" customHeight="1" x14ac:dyDescent="0.25">
      <c r="A700" s="70">
        <v>1</v>
      </c>
      <c r="B700" s="70">
        <v>1</v>
      </c>
      <c r="C700" s="1041" t="s">
        <v>254</v>
      </c>
      <c r="D700" s="444"/>
      <c r="E700" s="2238"/>
      <c r="F700" s="368"/>
      <c r="G700" s="368"/>
      <c r="H700" s="368"/>
      <c r="I700" s="370"/>
      <c r="J700" s="370"/>
      <c r="K700" s="368"/>
      <c r="L700" s="368"/>
      <c r="M700" s="368"/>
      <c r="N700" s="368"/>
      <c r="O700" s="368"/>
      <c r="P700" s="368"/>
      <c r="Q700" s="8" t="s">
        <v>86</v>
      </c>
      <c r="R700" s="1049" t="s">
        <v>86</v>
      </c>
      <c r="S700" s="8"/>
      <c r="T700" s="8"/>
      <c r="U700" s="8" t="s">
        <v>86</v>
      </c>
      <c r="V700" s="8"/>
      <c r="W700" s="1166" t="s">
        <v>86</v>
      </c>
      <c r="X700" s="8" t="s">
        <v>86</v>
      </c>
      <c r="Y700" s="8"/>
      <c r="Z700" s="1820" t="s">
        <v>86</v>
      </c>
    </row>
    <row r="701" spans="1:26" ht="15" customHeight="1" x14ac:dyDescent="0.25">
      <c r="A701" s="70">
        <v>1</v>
      </c>
      <c r="B701" s="70">
        <v>1</v>
      </c>
      <c r="C701" s="448" t="s">
        <v>5</v>
      </c>
      <c r="D701" s="448"/>
      <c r="E701" s="2238"/>
      <c r="F701" s="368"/>
      <c r="G701" s="368"/>
      <c r="H701" s="368"/>
      <c r="I701" s="370"/>
      <c r="J701" s="370"/>
      <c r="K701" s="368"/>
      <c r="L701" s="368"/>
      <c r="M701" s="368"/>
      <c r="N701" s="368"/>
      <c r="O701" s="368"/>
      <c r="P701" s="368"/>
      <c r="Q701" s="8"/>
      <c r="R701" s="1049"/>
      <c r="S701" s="8">
        <f t="shared" si="406"/>
        <v>0</v>
      </c>
      <c r="T701" s="8"/>
      <c r="U701" s="8"/>
      <c r="V701" s="8"/>
      <c r="W701" s="1166"/>
      <c r="X701" s="8"/>
      <c r="Y701" s="8"/>
      <c r="Z701" s="1820"/>
    </row>
    <row r="702" spans="1:26" ht="15" customHeight="1" x14ac:dyDescent="0.25">
      <c r="A702" s="70">
        <v>1</v>
      </c>
      <c r="B702" s="70">
        <v>1</v>
      </c>
      <c r="C702" s="124" t="s">
        <v>23</v>
      </c>
      <c r="D702" s="368">
        <v>320</v>
      </c>
      <c r="E702" s="2238">
        <v>860</v>
      </c>
      <c r="F702" s="92">
        <f t="shared" ref="F702:F704" si="430">E702/12*$C$4</f>
        <v>71.666666666666671</v>
      </c>
      <c r="G702" s="92">
        <v>70</v>
      </c>
      <c r="H702" s="92">
        <f>G702/F702*100</f>
        <v>97.674418604651152</v>
      </c>
      <c r="I702" s="370">
        <v>12.7</v>
      </c>
      <c r="J702" s="93">
        <f>M702/G702</f>
        <v>12.8</v>
      </c>
      <c r="K702" s="94">
        <f>ROUND(E702*I702,0)</f>
        <v>10922</v>
      </c>
      <c r="L702" s="94">
        <f t="shared" ref="L702:L704" si="431">ROUND(K702/12*$C$4,0)</f>
        <v>910</v>
      </c>
      <c r="M702" s="94">
        <v>896</v>
      </c>
      <c r="N702" s="94">
        <f>M702/L702*100</f>
        <v>98.461538461538467</v>
      </c>
      <c r="O702" s="137">
        <f>ROUND(K702/D702,0)</f>
        <v>34</v>
      </c>
      <c r="P702" s="94">
        <f>M702/$C$4*12/O702</f>
        <v>316.23529411764707</v>
      </c>
      <c r="Q702" s="8"/>
      <c r="R702" s="1049"/>
      <c r="S702" s="8">
        <f t="shared" si="406"/>
        <v>0</v>
      </c>
      <c r="T702" s="8"/>
      <c r="U702" s="8"/>
      <c r="V702" s="8"/>
      <c r="W702" s="1166"/>
      <c r="X702" s="8"/>
      <c r="Y702" s="8"/>
      <c r="Z702" s="1820"/>
    </row>
    <row r="703" spans="1:26" ht="15" customHeight="1" x14ac:dyDescent="0.25">
      <c r="A703" s="70">
        <v>1</v>
      </c>
      <c r="B703" s="70">
        <v>1</v>
      </c>
      <c r="C703" s="124" t="s">
        <v>32</v>
      </c>
      <c r="D703" s="368">
        <v>320</v>
      </c>
      <c r="E703" s="2238">
        <v>262</v>
      </c>
      <c r="F703" s="92">
        <f t="shared" si="430"/>
        <v>21.833333333333332</v>
      </c>
      <c r="G703" s="92">
        <v>20</v>
      </c>
      <c r="H703" s="92">
        <f>G703/F703*100</f>
        <v>91.603053435114518</v>
      </c>
      <c r="I703" s="370">
        <v>10.9</v>
      </c>
      <c r="J703" s="93">
        <f>M703/G703</f>
        <v>10.6</v>
      </c>
      <c r="K703" s="94">
        <f>ROUND(E703*I703,0)</f>
        <v>2856</v>
      </c>
      <c r="L703" s="94">
        <f t="shared" si="431"/>
        <v>238</v>
      </c>
      <c r="M703" s="94">
        <v>212</v>
      </c>
      <c r="N703" s="94">
        <f>M703/L703*100</f>
        <v>89.075630252100851</v>
      </c>
      <c r="O703" s="137">
        <f>ROUND(K703/D703,0)</f>
        <v>9</v>
      </c>
      <c r="P703" s="94">
        <f>M703/$C$4*12/O703</f>
        <v>282.66666666666669</v>
      </c>
      <c r="Q703" s="8"/>
      <c r="R703" s="1049"/>
      <c r="S703" s="8">
        <f t="shared" si="406"/>
        <v>0</v>
      </c>
      <c r="T703" s="8"/>
      <c r="U703" s="8"/>
      <c r="V703" s="8"/>
      <c r="W703" s="1166"/>
      <c r="X703" s="8"/>
      <c r="Y703" s="8"/>
      <c r="Z703" s="1820"/>
    </row>
    <row r="704" spans="1:26" ht="15" customHeight="1" x14ac:dyDescent="0.25">
      <c r="A704" s="70">
        <v>1</v>
      </c>
      <c r="B704" s="70">
        <v>1</v>
      </c>
      <c r="C704" s="364" t="s">
        <v>77</v>
      </c>
      <c r="D704" s="501">
        <v>320</v>
      </c>
      <c r="E704" s="2239">
        <v>620</v>
      </c>
      <c r="F704" s="98">
        <f t="shared" si="430"/>
        <v>51.666666666666664</v>
      </c>
      <c r="G704" s="98">
        <v>57</v>
      </c>
      <c r="H704" s="98">
        <f>G704/F704*100</f>
        <v>110.3225806451613</v>
      </c>
      <c r="I704" s="405">
        <v>11.3</v>
      </c>
      <c r="J704" s="99">
        <f>M704/G704</f>
        <v>11.982456140350877</v>
      </c>
      <c r="K704" s="100">
        <f>ROUND(E704*I704,0)</f>
        <v>7006</v>
      </c>
      <c r="L704" s="100">
        <f t="shared" si="431"/>
        <v>584</v>
      </c>
      <c r="M704" s="100">
        <v>683</v>
      </c>
      <c r="N704" s="100">
        <f>M704/L704*100</f>
        <v>116.95205479452055</v>
      </c>
      <c r="O704" s="172">
        <f>ROUND(K704/D704,0)</f>
        <v>22</v>
      </c>
      <c r="P704" s="100">
        <f>M704/$C$4*12/O704</f>
        <v>372.54545454545456</v>
      </c>
      <c r="Q704" s="15"/>
      <c r="R704" s="1050"/>
      <c r="S704" s="15">
        <f t="shared" si="406"/>
        <v>0</v>
      </c>
      <c r="T704" s="15"/>
      <c r="U704" s="15"/>
      <c r="V704" s="15"/>
      <c r="W704" s="1284"/>
      <c r="X704" s="15"/>
      <c r="Y704" s="15"/>
      <c r="Z704" s="1821"/>
    </row>
    <row r="705" spans="1:27" ht="15" customHeight="1" x14ac:dyDescent="0.25">
      <c r="A705" s="70">
        <v>1</v>
      </c>
      <c r="B705" s="70">
        <v>1</v>
      </c>
      <c r="C705" s="132" t="s">
        <v>7</v>
      </c>
      <c r="D705" s="132"/>
      <c r="E705" s="2246">
        <f>SUM(E702:E704)</f>
        <v>1742</v>
      </c>
      <c r="F705" s="482">
        <f>SUM(F702:F704)</f>
        <v>145.16666666666666</v>
      </c>
      <c r="G705" s="482">
        <f>SUM(G702:G704)</f>
        <v>147</v>
      </c>
      <c r="H705" s="482">
        <f>G705/F705*100</f>
        <v>101.26291618828932</v>
      </c>
      <c r="I705" s="104">
        <f>IF(E705=0,0,K705/E705)</f>
        <v>11.931113662456946</v>
      </c>
      <c r="J705" s="104">
        <f>M705/G705</f>
        <v>12.183673469387756</v>
      </c>
      <c r="K705" s="482">
        <f>SUM(K702:K704)</f>
        <v>20784</v>
      </c>
      <c r="L705" s="482">
        <f>SUM(L702:L704)</f>
        <v>1732</v>
      </c>
      <c r="M705" s="482">
        <f>SUM(M702:M704)</f>
        <v>1791</v>
      </c>
      <c r="N705" s="180">
        <f>M705/L705*100</f>
        <v>103.40646651270208</v>
      </c>
      <c r="O705" s="279">
        <f>SUM(O702:O704)</f>
        <v>65</v>
      </c>
      <c r="P705" s="180">
        <f>M705/$C$4*12/O705</f>
        <v>330.64615384615382</v>
      </c>
      <c r="Q705" s="17">
        <v>63852.334265999998</v>
      </c>
      <c r="R705" s="1051">
        <f t="shared" ref="R705" si="432">Q705/12*$C$4</f>
        <v>5321.0278554999995</v>
      </c>
      <c r="S705" s="17">
        <f t="shared" si="406"/>
        <v>5216.7976500000004</v>
      </c>
      <c r="T705" s="17"/>
      <c r="U705" s="17">
        <f>S705-R705</f>
        <v>-104.2302054999991</v>
      </c>
      <c r="V705" s="17">
        <v>0</v>
      </c>
      <c r="W705" s="1259">
        <v>5216.7976500000004</v>
      </c>
      <c r="X705" s="17">
        <v>135</v>
      </c>
      <c r="Y705" s="17">
        <v>3862014.0600000005</v>
      </c>
      <c r="Z705" s="1822">
        <f>Y705/1000</f>
        <v>3862.0140600000004</v>
      </c>
    </row>
    <row r="706" spans="1:27" ht="15" customHeight="1" x14ac:dyDescent="0.25">
      <c r="A706" s="70">
        <v>1</v>
      </c>
      <c r="B706" s="70">
        <v>1</v>
      </c>
      <c r="C706" s="548" t="s">
        <v>302</v>
      </c>
      <c r="D706" s="548"/>
      <c r="E706" s="2393"/>
      <c r="F706" s="484"/>
      <c r="G706" s="484"/>
      <c r="H706" s="484"/>
      <c r="I706" s="390"/>
      <c r="J706" s="390"/>
      <c r="K706" s="466"/>
      <c r="L706" s="466"/>
      <c r="M706" s="466"/>
      <c r="N706" s="466"/>
      <c r="O706" s="466"/>
      <c r="P706" s="466"/>
      <c r="Q706" s="13"/>
      <c r="R706" s="1052"/>
      <c r="S706" s="13">
        <f t="shared" si="406"/>
        <v>0</v>
      </c>
      <c r="T706" s="13"/>
      <c r="U706" s="13"/>
      <c r="V706" s="13"/>
      <c r="W706" s="1267"/>
      <c r="X706" s="13"/>
      <c r="Y706" s="13"/>
      <c r="Z706" s="1823"/>
    </row>
    <row r="707" spans="1:27" ht="15" customHeight="1" x14ac:dyDescent="0.25">
      <c r="A707" s="70">
        <v>1</v>
      </c>
      <c r="B707" s="70">
        <v>1</v>
      </c>
      <c r="C707" s="414" t="s">
        <v>361</v>
      </c>
      <c r="D707" s="414"/>
      <c r="E707" s="2224">
        <f>SUM(E709,E710,E711)</f>
        <v>11975</v>
      </c>
      <c r="F707" s="447">
        <f>SUM(F709,F710,F711)</f>
        <v>998</v>
      </c>
      <c r="G707" s="447">
        <f>SUM(G709,G710,G711)</f>
        <v>906</v>
      </c>
      <c r="H707" s="447">
        <f>G707/F707*100</f>
        <v>90.781563126252507</v>
      </c>
      <c r="I707" s="125"/>
      <c r="J707" s="125"/>
      <c r="K707" s="471"/>
      <c r="L707" s="471"/>
      <c r="M707" s="471"/>
      <c r="N707" s="471"/>
      <c r="O707" s="471"/>
      <c r="P707" s="471"/>
      <c r="Q707" s="8"/>
      <c r="R707" s="1049"/>
      <c r="S707" s="8">
        <f t="shared" si="406"/>
        <v>0</v>
      </c>
      <c r="T707" s="8"/>
      <c r="U707" s="8"/>
      <c r="V707" s="8"/>
      <c r="W707" s="1166"/>
      <c r="X707" s="1735"/>
      <c r="Y707" s="1735"/>
      <c r="Z707" s="1735"/>
    </row>
    <row r="708" spans="1:27" ht="30" customHeight="1" x14ac:dyDescent="0.25">
      <c r="A708" s="70">
        <v>1</v>
      </c>
      <c r="B708" s="70">
        <v>1</v>
      </c>
      <c r="C708" s="414" t="s">
        <v>303</v>
      </c>
      <c r="D708" s="414"/>
      <c r="E708" s="2224"/>
      <c r="F708" s="92">
        <f t="shared" ref="F708:F725" si="433">ROUND(E708/12*$C$4,0)</f>
        <v>0</v>
      </c>
      <c r="G708" s="447"/>
      <c r="H708" s="447"/>
      <c r="I708" s="125"/>
      <c r="J708" s="125"/>
      <c r="K708" s="471"/>
      <c r="L708" s="471"/>
      <c r="M708" s="471"/>
      <c r="N708" s="471"/>
      <c r="O708" s="471"/>
      <c r="P708" s="471"/>
      <c r="Q708" s="8"/>
      <c r="R708" s="1049"/>
      <c r="S708" s="8">
        <f t="shared" si="406"/>
        <v>0</v>
      </c>
      <c r="T708" s="8"/>
      <c r="U708" s="8"/>
      <c r="V708" s="8"/>
      <c r="W708" s="1166"/>
      <c r="X708" s="1735"/>
      <c r="Y708" s="1735"/>
      <c r="Z708" s="1830"/>
    </row>
    <row r="709" spans="1:27" ht="30" customHeight="1" x14ac:dyDescent="0.25">
      <c r="A709" s="70">
        <v>1</v>
      </c>
      <c r="B709" s="70">
        <v>1</v>
      </c>
      <c r="C709" s="414" t="s">
        <v>304</v>
      </c>
      <c r="D709" s="414"/>
      <c r="E709" s="2224">
        <v>1000</v>
      </c>
      <c r="F709" s="92">
        <f t="shared" si="433"/>
        <v>83</v>
      </c>
      <c r="G709" s="447">
        <v>98</v>
      </c>
      <c r="H709" s="447">
        <f>G709/F709*100</f>
        <v>118.07228915662651</v>
      </c>
      <c r="I709" s="125"/>
      <c r="J709" s="125"/>
      <c r="K709" s="471"/>
      <c r="L709" s="471"/>
      <c r="M709" s="471"/>
      <c r="N709" s="471"/>
      <c r="O709" s="471"/>
      <c r="P709" s="471"/>
      <c r="Q709" s="8"/>
      <c r="R709" s="1049"/>
      <c r="S709" s="8">
        <f t="shared" si="406"/>
        <v>0</v>
      </c>
      <c r="T709" s="8"/>
      <c r="U709" s="8"/>
      <c r="V709" s="8"/>
      <c r="W709" s="1166"/>
      <c r="X709" s="1735"/>
      <c r="Y709" s="1735"/>
      <c r="Z709" s="1830"/>
    </row>
    <row r="710" spans="1:27" ht="30.6" customHeight="1" x14ac:dyDescent="0.25">
      <c r="A710" s="70">
        <v>1</v>
      </c>
      <c r="B710" s="70">
        <v>1</v>
      </c>
      <c r="C710" s="414" t="s">
        <v>305</v>
      </c>
      <c r="D710" s="414"/>
      <c r="E710" s="2224">
        <v>300</v>
      </c>
      <c r="F710" s="92">
        <f t="shared" si="433"/>
        <v>25</v>
      </c>
      <c r="G710" s="92">
        <v>28</v>
      </c>
      <c r="H710" s="447">
        <f>G710/F710*100</f>
        <v>112.00000000000001</v>
      </c>
      <c r="I710" s="125"/>
      <c r="J710" s="125"/>
      <c r="K710" s="471"/>
      <c r="L710" s="471"/>
      <c r="M710" s="471"/>
      <c r="N710" s="471"/>
      <c r="O710" s="471"/>
      <c r="P710" s="471"/>
      <c r="Q710" s="8"/>
      <c r="R710" s="1049"/>
      <c r="S710" s="8">
        <f t="shared" si="406"/>
        <v>0</v>
      </c>
      <c r="T710" s="8"/>
      <c r="U710" s="8"/>
      <c r="V710" s="8"/>
      <c r="W710" s="1166"/>
      <c r="X710" s="1735"/>
      <c r="Y710" s="1735"/>
      <c r="Z710" s="1830"/>
    </row>
    <row r="711" spans="1:27" ht="30" customHeight="1" x14ac:dyDescent="0.25">
      <c r="A711" s="70">
        <v>1</v>
      </c>
      <c r="B711" s="70">
        <v>1</v>
      </c>
      <c r="C711" s="414" t="s">
        <v>306</v>
      </c>
      <c r="D711" s="414"/>
      <c r="E711" s="2224">
        <v>10675</v>
      </c>
      <c r="F711" s="92">
        <f t="shared" si="433"/>
        <v>890</v>
      </c>
      <c r="G711" s="447">
        <v>780</v>
      </c>
      <c r="H711" s="447">
        <f>G711/F711*100</f>
        <v>87.640449438202253</v>
      </c>
      <c r="I711" s="125"/>
      <c r="J711" s="125"/>
      <c r="K711" s="471"/>
      <c r="L711" s="471"/>
      <c r="M711" s="471"/>
      <c r="N711" s="471"/>
      <c r="O711" s="471"/>
      <c r="P711" s="471"/>
      <c r="Q711" s="8"/>
      <c r="R711" s="1049"/>
      <c r="S711" s="8">
        <f t="shared" si="406"/>
        <v>0</v>
      </c>
      <c r="T711" s="8"/>
      <c r="U711" s="8"/>
      <c r="V711" s="8"/>
      <c r="W711" s="1166"/>
      <c r="X711" s="1735"/>
      <c r="Y711" s="1735"/>
      <c r="Z711" s="1830">
        <f>Y711/1000</f>
        <v>0</v>
      </c>
    </row>
    <row r="712" spans="1:27" s="241" customFormat="1" ht="30" customHeight="1" x14ac:dyDescent="0.25">
      <c r="A712" s="70">
        <v>1</v>
      </c>
      <c r="B712" s="70">
        <v>1</v>
      </c>
      <c r="C712" s="414" t="s">
        <v>360</v>
      </c>
      <c r="D712" s="414"/>
      <c r="E712" s="2224">
        <v>20200</v>
      </c>
      <c r="F712" s="92">
        <f t="shared" si="433"/>
        <v>1683</v>
      </c>
      <c r="G712" s="447">
        <v>1848</v>
      </c>
      <c r="H712" s="447">
        <f>G712/F712*100</f>
        <v>109.80392156862746</v>
      </c>
      <c r="I712" s="125"/>
      <c r="J712" s="125"/>
      <c r="K712" s="471"/>
      <c r="L712" s="471"/>
      <c r="M712" s="471"/>
      <c r="N712" s="471"/>
      <c r="O712" s="471"/>
      <c r="P712" s="471"/>
      <c r="Q712" s="8"/>
      <c r="R712" s="1049"/>
      <c r="S712" s="15">
        <f t="shared" si="406"/>
        <v>0</v>
      </c>
      <c r="T712" s="8"/>
      <c r="U712" s="15"/>
      <c r="V712" s="8"/>
      <c r="W712" s="1284"/>
      <c r="X712" s="8"/>
      <c r="Y712" s="8"/>
      <c r="Z712" s="1820"/>
      <c r="AA712" s="776"/>
    </row>
    <row r="713" spans="1:27" ht="30" customHeight="1" x14ac:dyDescent="0.25">
      <c r="A713" s="70">
        <v>1</v>
      </c>
      <c r="B713" s="70">
        <v>1</v>
      </c>
      <c r="C713" s="214" t="s">
        <v>168</v>
      </c>
      <c r="D713" s="515"/>
      <c r="E713" s="2406">
        <f>SUM(E707+E712*3.2)</f>
        <v>76615</v>
      </c>
      <c r="F713" s="395">
        <f>SUM(F707+F712*3.2)</f>
        <v>6383.6</v>
      </c>
      <c r="G713" s="395">
        <f>SUM(G707+G712*3.2)</f>
        <v>6819.6</v>
      </c>
      <c r="H713" s="395">
        <f>G713/F713*100</f>
        <v>106.83000187981703</v>
      </c>
      <c r="I713" s="125"/>
      <c r="J713" s="125"/>
      <c r="K713" s="471"/>
      <c r="L713" s="471"/>
      <c r="M713" s="471"/>
      <c r="N713" s="471"/>
      <c r="O713" s="471"/>
      <c r="P713" s="471"/>
      <c r="Q713" s="18">
        <v>43923.952800000006</v>
      </c>
      <c r="R713" s="1717">
        <f t="shared" ref="R713" si="434">Q713/12*$C$4</f>
        <v>3660.3294000000005</v>
      </c>
      <c r="S713" s="8">
        <f t="shared" ref="S713" si="435">W713-V713-T713</f>
        <v>3660.3293999999996</v>
      </c>
      <c r="T713" s="13"/>
      <c r="U713" s="15">
        <f>S713-R713</f>
        <v>0</v>
      </c>
      <c r="V713" s="18">
        <v>-3.9481800000000002</v>
      </c>
      <c r="W713" s="1166">
        <v>3656.3812199999998</v>
      </c>
      <c r="X713" s="17">
        <f>X707</f>
        <v>0</v>
      </c>
      <c r="Y713" s="17">
        <f>Y707</f>
        <v>0</v>
      </c>
      <c r="Z713" s="17">
        <f>Z707</f>
        <v>0</v>
      </c>
    </row>
    <row r="714" spans="1:27" ht="30" customHeight="1" x14ac:dyDescent="0.25">
      <c r="A714" s="70">
        <v>1</v>
      </c>
      <c r="B714" s="70">
        <v>1</v>
      </c>
      <c r="C714" s="514" t="s">
        <v>307</v>
      </c>
      <c r="D714" s="414"/>
      <c r="E714" s="2224"/>
      <c r="F714" s="92"/>
      <c r="G714" s="447"/>
      <c r="H714" s="447"/>
      <c r="I714" s="125"/>
      <c r="J714" s="125"/>
      <c r="K714" s="471"/>
      <c r="L714" s="471"/>
      <c r="M714" s="471"/>
      <c r="N714" s="471"/>
      <c r="O714" s="471"/>
      <c r="P714" s="471"/>
      <c r="Q714" s="8"/>
      <c r="R714" s="1052"/>
      <c r="S714" s="13">
        <f t="shared" si="406"/>
        <v>0</v>
      </c>
      <c r="T714" s="13"/>
      <c r="U714" s="8"/>
      <c r="V714" s="8"/>
      <c r="W714" s="1267"/>
      <c r="X714" s="8"/>
      <c r="Y714" s="8"/>
      <c r="Z714" s="1820"/>
    </row>
    <row r="715" spans="1:27" ht="30" customHeight="1" x14ac:dyDescent="0.25">
      <c r="A715" s="70">
        <v>1</v>
      </c>
      <c r="B715" s="70">
        <v>1</v>
      </c>
      <c r="C715" s="414" t="s">
        <v>198</v>
      </c>
      <c r="D715" s="414"/>
      <c r="E715" s="2224">
        <f>E716+E719+E722+E723</f>
        <v>61057</v>
      </c>
      <c r="F715" s="447">
        <f>F716+F719+F722+F723</f>
        <v>5089</v>
      </c>
      <c r="G715" s="447">
        <f>G716+G719+G722+G723</f>
        <v>4960</v>
      </c>
      <c r="H715" s="447">
        <f t="shared" ref="H715:H731" si="436">G715/F715*100</f>
        <v>97.465120848889768</v>
      </c>
      <c r="I715" s="125"/>
      <c r="J715" s="125"/>
      <c r="K715" s="471"/>
      <c r="L715" s="471"/>
      <c r="M715" s="471"/>
      <c r="N715" s="471"/>
      <c r="O715" s="471"/>
      <c r="P715" s="471"/>
      <c r="Q715" s="8"/>
      <c r="R715" s="1049"/>
      <c r="S715" s="8">
        <f t="shared" si="406"/>
        <v>0</v>
      </c>
      <c r="T715" s="8"/>
      <c r="U715" s="8"/>
      <c r="V715" s="8"/>
      <c r="W715" s="1166"/>
      <c r="X715" s="1735">
        <f>X716+X719+X722+X723</f>
        <v>2304.4764999999998</v>
      </c>
      <c r="Y715" s="1735">
        <f t="shared" ref="Y715" si="437">Y716+Y719+Y722+Y723</f>
        <v>1062906.2299999997</v>
      </c>
      <c r="Z715" s="1735">
        <f>Z716+Z719+Z722+Z723</f>
        <v>1062.9062299999998</v>
      </c>
    </row>
    <row r="716" spans="1:27" ht="30" customHeight="1" x14ac:dyDescent="0.25">
      <c r="A716" s="70">
        <v>1</v>
      </c>
      <c r="B716" s="70">
        <v>1</v>
      </c>
      <c r="C716" s="490" t="s">
        <v>308</v>
      </c>
      <c r="D716" s="414"/>
      <c r="E716" s="2224">
        <f>SUM(E717,E718)</f>
        <v>1249</v>
      </c>
      <c r="F716" s="447">
        <f>SUM(F717,F718)</f>
        <v>104</v>
      </c>
      <c r="G716" s="447">
        <f>SUM(G717,G718)</f>
        <v>0</v>
      </c>
      <c r="H716" s="447">
        <f t="shared" si="436"/>
        <v>0</v>
      </c>
      <c r="I716" s="125"/>
      <c r="J716" s="125"/>
      <c r="K716" s="471"/>
      <c r="L716" s="471"/>
      <c r="M716" s="471"/>
      <c r="N716" s="471"/>
      <c r="O716" s="471"/>
      <c r="P716" s="471"/>
      <c r="Q716" s="8"/>
      <c r="R716" s="1049"/>
      <c r="S716" s="8">
        <f t="shared" si="406"/>
        <v>0</v>
      </c>
      <c r="T716" s="8"/>
      <c r="U716" s="8"/>
      <c r="V716" s="8"/>
      <c r="W716" s="1166"/>
      <c r="X716" s="8"/>
      <c r="Y716" s="8"/>
      <c r="Z716" s="1820"/>
    </row>
    <row r="717" spans="1:27" ht="30" customHeight="1" x14ac:dyDescent="0.25">
      <c r="A717" s="70">
        <v>1</v>
      </c>
      <c r="B717" s="70">
        <v>1</v>
      </c>
      <c r="C717" s="414" t="s">
        <v>354</v>
      </c>
      <c r="D717" s="414"/>
      <c r="E717" s="2224">
        <v>780</v>
      </c>
      <c r="F717" s="92">
        <f t="shared" si="433"/>
        <v>65</v>
      </c>
      <c r="G717" s="447"/>
      <c r="H717" s="447">
        <f t="shared" si="436"/>
        <v>0</v>
      </c>
      <c r="I717" s="125"/>
      <c r="J717" s="125"/>
      <c r="K717" s="471"/>
      <c r="L717" s="471"/>
      <c r="M717" s="471"/>
      <c r="N717" s="471"/>
      <c r="O717" s="471"/>
      <c r="P717" s="471"/>
      <c r="Q717" s="8"/>
      <c r="R717" s="1049"/>
      <c r="S717" s="8">
        <f t="shared" si="406"/>
        <v>0</v>
      </c>
      <c r="T717" s="8"/>
      <c r="U717" s="8"/>
      <c r="V717" s="8"/>
      <c r="W717" s="1166"/>
      <c r="X717" s="8"/>
      <c r="Y717" s="8"/>
      <c r="Z717" s="1820"/>
    </row>
    <row r="718" spans="1:27" ht="35.25" customHeight="1" x14ac:dyDescent="0.25">
      <c r="A718" s="70">
        <v>1</v>
      </c>
      <c r="B718" s="70">
        <v>1</v>
      </c>
      <c r="C718" s="414" t="s">
        <v>355</v>
      </c>
      <c r="D718" s="414"/>
      <c r="E718" s="2224">
        <v>469</v>
      </c>
      <c r="F718" s="92">
        <f t="shared" si="433"/>
        <v>39</v>
      </c>
      <c r="G718" s="447"/>
      <c r="H718" s="447">
        <f t="shared" si="436"/>
        <v>0</v>
      </c>
      <c r="I718" s="125"/>
      <c r="J718" s="125"/>
      <c r="K718" s="471"/>
      <c r="L718" s="471"/>
      <c r="M718" s="471"/>
      <c r="N718" s="471"/>
      <c r="O718" s="471"/>
      <c r="P718" s="471"/>
      <c r="Q718" s="8"/>
      <c r="R718" s="1049"/>
      <c r="S718" s="8">
        <f t="shared" si="406"/>
        <v>0</v>
      </c>
      <c r="T718" s="8"/>
      <c r="U718" s="8"/>
      <c r="V718" s="8"/>
      <c r="W718" s="1166"/>
      <c r="X718" s="8"/>
      <c r="Y718" s="8"/>
      <c r="Z718" s="1820"/>
    </row>
    <row r="719" spans="1:27" ht="60" customHeight="1" x14ac:dyDescent="0.25">
      <c r="A719" s="70">
        <v>1</v>
      </c>
      <c r="B719" s="70">
        <v>1</v>
      </c>
      <c r="C719" s="414" t="s">
        <v>311</v>
      </c>
      <c r="D719" s="414"/>
      <c r="E719" s="2224">
        <f>SUM(E720:E721)</f>
        <v>37726</v>
      </c>
      <c r="F719" s="447">
        <f>SUM(F720:F721)</f>
        <v>3144</v>
      </c>
      <c r="G719" s="447">
        <f>SUM(G720:G721)</f>
        <v>3120</v>
      </c>
      <c r="H719" s="447">
        <f t="shared" si="436"/>
        <v>99.236641221374043</v>
      </c>
      <c r="I719" s="125"/>
      <c r="J719" s="125"/>
      <c r="K719" s="471"/>
      <c r="L719" s="471"/>
      <c r="M719" s="471"/>
      <c r="N719" s="471"/>
      <c r="O719" s="471"/>
      <c r="P719" s="471"/>
      <c r="Q719" s="8"/>
      <c r="R719" s="1049"/>
      <c r="S719" s="8">
        <f t="shared" si="406"/>
        <v>0</v>
      </c>
      <c r="T719" s="8"/>
      <c r="U719" s="8"/>
      <c r="V719" s="8"/>
      <c r="W719" s="1166"/>
      <c r="X719" s="1735">
        <f>X720*4.7647+X721*1.4375</f>
        <v>1325.4765</v>
      </c>
      <c r="Y719" s="1735">
        <f>Y720+Y721</f>
        <v>581825.62999999989</v>
      </c>
      <c r="Z719" s="1830">
        <f t="shared" ref="Z719:Z721" si="438">Y719/1000</f>
        <v>581.82562999999993</v>
      </c>
    </row>
    <row r="720" spans="1:27" ht="53.45" customHeight="1" x14ac:dyDescent="0.25">
      <c r="A720" s="70">
        <v>1</v>
      </c>
      <c r="B720" s="70">
        <v>1</v>
      </c>
      <c r="C720" s="414" t="s">
        <v>373</v>
      </c>
      <c r="D720" s="414"/>
      <c r="E720" s="2224">
        <v>33831</v>
      </c>
      <c r="F720" s="92">
        <f t="shared" si="433"/>
        <v>2819</v>
      </c>
      <c r="G720" s="92">
        <v>2754</v>
      </c>
      <c r="H720" s="447">
        <f t="shared" si="436"/>
        <v>97.694217807733239</v>
      </c>
      <c r="I720" s="125"/>
      <c r="J720" s="125"/>
      <c r="K720" s="471"/>
      <c r="L720" s="471"/>
      <c r="M720" s="471"/>
      <c r="N720" s="471"/>
      <c r="O720" s="471"/>
      <c r="P720" s="471"/>
      <c r="Q720" s="8"/>
      <c r="R720" s="1049"/>
      <c r="S720" s="8">
        <f t="shared" si="406"/>
        <v>0</v>
      </c>
      <c r="T720" s="8"/>
      <c r="U720" s="8"/>
      <c r="V720" s="8"/>
      <c r="W720" s="1166"/>
      <c r="X720" s="1735">
        <v>245</v>
      </c>
      <c r="Y720" s="1735">
        <v>482553.41999999975</v>
      </c>
      <c r="Z720" s="1830">
        <f t="shared" si="438"/>
        <v>482.55341999999973</v>
      </c>
    </row>
    <row r="721" spans="1:27" ht="48.75" customHeight="1" x14ac:dyDescent="0.25">
      <c r="A721" s="70">
        <v>1</v>
      </c>
      <c r="B721" s="70">
        <v>1</v>
      </c>
      <c r="C721" s="414" t="s">
        <v>322</v>
      </c>
      <c r="D721" s="414"/>
      <c r="E721" s="2224">
        <v>3895</v>
      </c>
      <c r="F721" s="92">
        <f t="shared" si="433"/>
        <v>325</v>
      </c>
      <c r="G721" s="92">
        <v>366</v>
      </c>
      <c r="H721" s="447">
        <f t="shared" si="436"/>
        <v>112.61538461538461</v>
      </c>
      <c r="I721" s="125"/>
      <c r="J721" s="125"/>
      <c r="K721" s="471"/>
      <c r="L721" s="471"/>
      <c r="M721" s="471"/>
      <c r="N721" s="471"/>
      <c r="O721" s="471"/>
      <c r="P721" s="471"/>
      <c r="Q721" s="8"/>
      <c r="R721" s="1049"/>
      <c r="S721" s="8">
        <f t="shared" si="406"/>
        <v>0</v>
      </c>
      <c r="T721" s="8"/>
      <c r="U721" s="8"/>
      <c r="V721" s="8"/>
      <c r="W721" s="1166"/>
      <c r="X721" s="1735">
        <v>110</v>
      </c>
      <c r="Y721" s="1735">
        <v>99272.210000000079</v>
      </c>
      <c r="Z721" s="1830">
        <f t="shared" si="438"/>
        <v>99.272210000000072</v>
      </c>
    </row>
    <row r="722" spans="1:27" ht="30" customHeight="1" x14ac:dyDescent="0.25">
      <c r="A722" s="70">
        <v>1</v>
      </c>
      <c r="B722" s="70">
        <v>1</v>
      </c>
      <c r="C722" s="414" t="s">
        <v>292</v>
      </c>
      <c r="D722" s="414"/>
      <c r="E722" s="2224">
        <v>500</v>
      </c>
      <c r="F722" s="92">
        <f t="shared" si="433"/>
        <v>42</v>
      </c>
      <c r="G722" s="92">
        <v>44</v>
      </c>
      <c r="H722" s="92">
        <f t="shared" si="436"/>
        <v>104.76190476190477</v>
      </c>
      <c r="I722" s="125"/>
      <c r="J722" s="125"/>
      <c r="K722" s="471"/>
      <c r="L722" s="471"/>
      <c r="M722" s="471"/>
      <c r="N722" s="471"/>
      <c r="O722" s="471"/>
      <c r="P722" s="471"/>
      <c r="Q722" s="8"/>
      <c r="R722" s="1049"/>
      <c r="S722" s="8">
        <f t="shared" si="406"/>
        <v>0</v>
      </c>
      <c r="T722" s="8"/>
      <c r="U722" s="8"/>
      <c r="V722" s="8"/>
      <c r="W722" s="1166"/>
      <c r="X722" s="8"/>
      <c r="Y722" s="8"/>
      <c r="Z722" s="1820"/>
    </row>
    <row r="723" spans="1:27" ht="15" customHeight="1" x14ac:dyDescent="0.25">
      <c r="A723" s="70">
        <v>1</v>
      </c>
      <c r="B723" s="70">
        <v>1</v>
      </c>
      <c r="C723" s="553" t="s">
        <v>293</v>
      </c>
      <c r="D723" s="527"/>
      <c r="E723" s="2224">
        <v>21582</v>
      </c>
      <c r="F723" s="92">
        <f t="shared" si="433"/>
        <v>1799</v>
      </c>
      <c r="G723" s="447">
        <v>1796</v>
      </c>
      <c r="H723" s="92">
        <f t="shared" si="436"/>
        <v>99.833240689271818</v>
      </c>
      <c r="I723" s="125"/>
      <c r="J723" s="125"/>
      <c r="K723" s="471"/>
      <c r="L723" s="471"/>
      <c r="M723" s="471"/>
      <c r="N723" s="471"/>
      <c r="O723" s="471"/>
      <c r="P723" s="471"/>
      <c r="Q723" s="8"/>
      <c r="R723" s="1049"/>
      <c r="S723" s="8">
        <f t="shared" si="406"/>
        <v>0</v>
      </c>
      <c r="T723" s="8"/>
      <c r="U723" s="8"/>
      <c r="V723" s="8"/>
      <c r="W723" s="1166"/>
      <c r="X723" s="1735">
        <v>979</v>
      </c>
      <c r="Y723" s="1735">
        <v>481080.59999999986</v>
      </c>
      <c r="Z723" s="1830">
        <f>Y723/1000</f>
        <v>481.08059999999983</v>
      </c>
    </row>
    <row r="724" spans="1:27" ht="36" customHeight="1" x14ac:dyDescent="0.25">
      <c r="A724" s="70">
        <v>1</v>
      </c>
      <c r="B724" s="70">
        <v>1</v>
      </c>
      <c r="C724" s="414" t="s">
        <v>157</v>
      </c>
      <c r="D724" s="414"/>
      <c r="E724" s="2363">
        <v>7587</v>
      </c>
      <c r="F724" s="92">
        <f t="shared" si="433"/>
        <v>632</v>
      </c>
      <c r="G724" s="92">
        <v>642</v>
      </c>
      <c r="H724" s="92">
        <f t="shared" si="436"/>
        <v>101.58227848101266</v>
      </c>
      <c r="I724" s="125"/>
      <c r="J724" s="125"/>
      <c r="K724" s="471"/>
      <c r="L724" s="471"/>
      <c r="M724" s="471"/>
      <c r="N724" s="471"/>
      <c r="O724" s="471"/>
      <c r="P724" s="471"/>
      <c r="Q724" s="8"/>
      <c r="R724" s="1049"/>
      <c r="S724" s="8">
        <f t="shared" si="406"/>
        <v>0</v>
      </c>
      <c r="T724" s="8"/>
      <c r="U724" s="8"/>
      <c r="V724" s="8"/>
      <c r="W724" s="1166"/>
      <c r="X724" s="8">
        <v>1141</v>
      </c>
      <c r="Y724" s="8">
        <v>1570883.16</v>
      </c>
      <c r="Z724" s="1820">
        <f t="shared" ref="Z724:Z725" si="439">Y724/1000</f>
        <v>1570.8831599999999</v>
      </c>
    </row>
    <row r="725" spans="1:27" ht="29.25" customHeight="1" x14ac:dyDescent="0.25">
      <c r="A725" s="70">
        <v>1</v>
      </c>
      <c r="B725" s="70">
        <v>1</v>
      </c>
      <c r="C725" s="414" t="s">
        <v>158</v>
      </c>
      <c r="D725" s="517"/>
      <c r="E725" s="2224">
        <v>8700</v>
      </c>
      <c r="F725" s="98">
        <f t="shared" si="433"/>
        <v>725</v>
      </c>
      <c r="G725" s="98">
        <v>773</v>
      </c>
      <c r="H725" s="92">
        <f t="shared" si="436"/>
        <v>106.62068965517241</v>
      </c>
      <c r="I725" s="125"/>
      <c r="J725" s="125"/>
      <c r="K725" s="471"/>
      <c r="L725" s="472"/>
      <c r="M725" s="472"/>
      <c r="N725" s="471"/>
      <c r="O725" s="472"/>
      <c r="P725" s="472"/>
      <c r="Q725" s="8"/>
      <c r="R725" s="1049"/>
      <c r="S725" s="8">
        <f t="shared" si="406"/>
        <v>0</v>
      </c>
      <c r="T725" s="8"/>
      <c r="U725" s="8"/>
      <c r="V725" s="8"/>
      <c r="W725" s="1166"/>
      <c r="X725" s="8">
        <v>41</v>
      </c>
      <c r="Y725" s="8">
        <v>27643.84</v>
      </c>
      <c r="Z725" s="1820">
        <f t="shared" si="439"/>
        <v>27.643840000000001</v>
      </c>
    </row>
    <row r="726" spans="1:27" ht="29.25" customHeight="1" x14ac:dyDescent="0.25">
      <c r="B726" s="70">
        <v>1</v>
      </c>
      <c r="C726" s="525" t="s">
        <v>160</v>
      </c>
      <c r="D726" s="121"/>
      <c r="E726" s="2393"/>
      <c r="F726" s="368"/>
      <c r="G726" s="368"/>
      <c r="H726" s="388"/>
      <c r="I726" s="390"/>
      <c r="J726" s="125"/>
      <c r="K726" s="125"/>
      <c r="L726" s="125"/>
      <c r="M726" s="125"/>
      <c r="N726" s="390"/>
      <c r="O726" s="125"/>
      <c r="P726" s="125"/>
      <c r="Q726" s="125">
        <v>2747.57</v>
      </c>
      <c r="R726" s="125">
        <f t="shared" ref="R726" si="440">Q726/12*$C$4</f>
        <v>228.96416666666667</v>
      </c>
      <c r="S726" s="125">
        <f t="shared" si="406"/>
        <v>343.81133</v>
      </c>
      <c r="T726" s="125"/>
      <c r="U726" s="125">
        <f>S726-R726</f>
        <v>114.84716333333333</v>
      </c>
      <c r="V726" s="125">
        <v>0</v>
      </c>
      <c r="W726" s="2512">
        <v>343.81133</v>
      </c>
      <c r="X726" s="18"/>
      <c r="Y726" s="18"/>
      <c r="Z726" s="1825"/>
    </row>
    <row r="727" spans="1:27" ht="29.25" customHeight="1" x14ac:dyDescent="0.25">
      <c r="B727" s="70">
        <v>1</v>
      </c>
      <c r="C727" s="122" t="s">
        <v>85</v>
      </c>
      <c r="D727" s="124"/>
      <c r="E727" s="2238">
        <v>1750</v>
      </c>
      <c r="F727" s="92">
        <f t="shared" ref="F727:F729" si="441">ROUND(E727/12*$C$4,0)</f>
        <v>146</v>
      </c>
      <c r="G727" s="92">
        <v>120</v>
      </c>
      <c r="H727" s="92">
        <f>G727/F727*100</f>
        <v>82.191780821917803</v>
      </c>
      <c r="I727" s="390"/>
      <c r="J727" s="125"/>
      <c r="K727" s="125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2512"/>
      <c r="X727" s="18"/>
      <c r="Y727" s="18"/>
      <c r="Z727" s="1825"/>
    </row>
    <row r="728" spans="1:27" ht="29.25" customHeight="1" x14ac:dyDescent="0.25">
      <c r="B728" s="70">
        <v>1</v>
      </c>
      <c r="C728" s="122" t="s">
        <v>103</v>
      </c>
      <c r="D728" s="124"/>
      <c r="E728" s="2238">
        <v>4200</v>
      </c>
      <c r="F728" s="92">
        <f t="shared" si="441"/>
        <v>350</v>
      </c>
      <c r="G728" s="92">
        <v>876</v>
      </c>
      <c r="H728" s="92">
        <f>G728/F728*100</f>
        <v>250.28571428571428</v>
      </c>
      <c r="I728" s="467"/>
      <c r="J728" s="125"/>
      <c r="K728" s="125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2512"/>
      <c r="X728" s="18"/>
      <c r="Y728" s="18"/>
      <c r="Z728" s="1825"/>
    </row>
    <row r="729" spans="1:27" ht="29.25" customHeight="1" x14ac:dyDescent="0.25">
      <c r="B729" s="70">
        <v>1</v>
      </c>
      <c r="C729" s="130" t="s">
        <v>74</v>
      </c>
      <c r="D729" s="364"/>
      <c r="E729" s="2238">
        <v>4500</v>
      </c>
      <c r="F729" s="92">
        <f t="shared" si="441"/>
        <v>375</v>
      </c>
      <c r="G729" s="92">
        <v>376</v>
      </c>
      <c r="H729" s="92">
        <f>G729/F729*100</f>
        <v>100.26666666666667</v>
      </c>
      <c r="I729" s="125"/>
      <c r="J729" s="125"/>
      <c r="K729" s="125"/>
      <c r="L729" s="125"/>
      <c r="M729" s="125"/>
      <c r="N729" s="125"/>
      <c r="O729" s="380"/>
      <c r="P729" s="125"/>
      <c r="Q729" s="380"/>
      <c r="R729" s="380"/>
      <c r="S729" s="380"/>
      <c r="T729" s="380"/>
      <c r="U729" s="380"/>
      <c r="V729" s="380"/>
      <c r="W729" s="2513"/>
      <c r="X729" s="18"/>
      <c r="Y729" s="18"/>
      <c r="Z729" s="1825"/>
    </row>
    <row r="730" spans="1:27" ht="29.25" customHeight="1" x14ac:dyDescent="0.25">
      <c r="A730" s="70">
        <v>1</v>
      </c>
      <c r="B730" s="70">
        <v>1</v>
      </c>
      <c r="C730" s="823" t="s">
        <v>165</v>
      </c>
      <c r="D730" s="2040"/>
      <c r="E730" s="2412">
        <f>E715+E724*3.2+E725</f>
        <v>94035.4</v>
      </c>
      <c r="F730" s="635">
        <f>F715+F724*3.2+F725</f>
        <v>7836.4</v>
      </c>
      <c r="G730" s="633">
        <f>G715+G724*3.2+G725</f>
        <v>7787.4</v>
      </c>
      <c r="H730" s="345">
        <f t="shared" si="436"/>
        <v>99.374712878362516</v>
      </c>
      <c r="I730" s="2041"/>
      <c r="J730" s="2041"/>
      <c r="K730" s="465"/>
      <c r="L730" s="465"/>
      <c r="M730" s="2042"/>
      <c r="N730" s="465"/>
      <c r="O730" s="2017"/>
      <c r="P730" s="2042"/>
      <c r="Q730" s="58">
        <v>55789.848700000002</v>
      </c>
      <c r="R730" s="1055">
        <f t="shared" ref="R730" si="442">Q730/12*$C$4</f>
        <v>4649.1540583333335</v>
      </c>
      <c r="S730" s="58">
        <f t="shared" ref="S730" si="443">W730-V730-T730</f>
        <v>4258.4851699999999</v>
      </c>
      <c r="T730" s="58"/>
      <c r="U730" s="58">
        <f>S730-R730</f>
        <v>-390.6688883333336</v>
      </c>
      <c r="V730" s="58">
        <v>0</v>
      </c>
      <c r="W730" s="2499">
        <v>4258.4851699999999</v>
      </c>
      <c r="X730" s="17">
        <f>X725+X724*3.2+X715</f>
        <v>5996.6764999999996</v>
      </c>
      <c r="Y730" s="17">
        <f>Y725+Y724+Y715</f>
        <v>2661433.2299999995</v>
      </c>
      <c r="Z730" s="17">
        <f>Z725+Z724+Z715</f>
        <v>2661.4332299999996</v>
      </c>
    </row>
    <row r="731" spans="1:27" ht="15" customHeight="1" x14ac:dyDescent="0.25">
      <c r="A731" s="70">
        <v>1</v>
      </c>
      <c r="B731" s="70">
        <v>1</v>
      </c>
      <c r="C731" s="132" t="s">
        <v>166</v>
      </c>
      <c r="D731" s="555"/>
      <c r="E731" s="2408">
        <f>SUM(E730,E713)</f>
        <v>170650.4</v>
      </c>
      <c r="F731" s="522">
        <f>SUM(F730,F713)</f>
        <v>14220</v>
      </c>
      <c r="G731" s="522">
        <f>SUM(G730,G713)</f>
        <v>14607</v>
      </c>
      <c r="H731" s="486">
        <f t="shared" si="436"/>
        <v>102.72151898734177</v>
      </c>
      <c r="I731" s="385"/>
      <c r="J731" s="385"/>
      <c r="K731" s="482"/>
      <c r="L731" s="482"/>
      <c r="M731" s="482"/>
      <c r="N731" s="482"/>
      <c r="O731" s="482"/>
      <c r="P731" s="482"/>
      <c r="Q731" s="17">
        <f>SUM(Q730,Q726,Q713)</f>
        <v>102461.37150000001</v>
      </c>
      <c r="R731" s="1051">
        <f t="shared" ref="R731:W731" si="444">SUM(R730,R726,R713)</f>
        <v>8538.4476250000007</v>
      </c>
      <c r="S731" s="17">
        <f t="shared" si="444"/>
        <v>8262.6258999999991</v>
      </c>
      <c r="T731" s="17">
        <f t="shared" si="444"/>
        <v>0</v>
      </c>
      <c r="U731" s="17">
        <f t="shared" si="444"/>
        <v>-275.82172500000024</v>
      </c>
      <c r="V731" s="17">
        <f t="shared" si="444"/>
        <v>-3.9481800000000002</v>
      </c>
      <c r="W731" s="1259">
        <f t="shared" si="444"/>
        <v>8258.6777199999997</v>
      </c>
      <c r="X731" s="17">
        <f>X730+X713</f>
        <v>5996.6764999999996</v>
      </c>
      <c r="Y731" s="17" t="e">
        <f>Y730+Y713+#REF!</f>
        <v>#REF!</v>
      </c>
      <c r="Z731" s="17" t="e">
        <f>Z730+Z713+#REF!</f>
        <v>#REF!</v>
      </c>
    </row>
    <row r="732" spans="1:27" ht="15" customHeight="1" x14ac:dyDescent="0.25">
      <c r="A732" s="70">
        <v>1</v>
      </c>
      <c r="B732" s="70">
        <v>1</v>
      </c>
      <c r="C732" s="218" t="s">
        <v>31</v>
      </c>
      <c r="D732" s="218"/>
      <c r="E732" s="2238"/>
      <c r="F732" s="368"/>
      <c r="G732" s="368"/>
      <c r="H732" s="368"/>
      <c r="I732" s="370"/>
      <c r="J732" s="370"/>
      <c r="K732" s="447"/>
      <c r="L732" s="447"/>
      <c r="M732" s="447"/>
      <c r="N732" s="447"/>
      <c r="O732" s="447"/>
      <c r="P732" s="447"/>
      <c r="Q732" s="8"/>
      <c r="R732" s="1049"/>
      <c r="S732" s="8">
        <f t="shared" si="406"/>
        <v>0</v>
      </c>
      <c r="T732" s="8"/>
      <c r="U732" s="8"/>
      <c r="V732" s="8"/>
      <c r="W732" s="1166"/>
      <c r="X732" s="8"/>
      <c r="Y732" s="8"/>
      <c r="Z732" s="1820"/>
    </row>
    <row r="733" spans="1:27" s="96" customFormat="1" ht="14.25" customHeight="1" x14ac:dyDescent="0.25">
      <c r="A733" s="70">
        <v>1</v>
      </c>
      <c r="B733" s="70">
        <v>1</v>
      </c>
      <c r="C733" s="124" t="s">
        <v>154</v>
      </c>
      <c r="D733" s="124">
        <v>300</v>
      </c>
      <c r="E733" s="2238">
        <v>260</v>
      </c>
      <c r="F733" s="92">
        <f>ROUND(E733/12*$C$4,0)</f>
        <v>22</v>
      </c>
      <c r="G733" s="92">
        <v>16</v>
      </c>
      <c r="H733" s="92">
        <f>G733/F733*100</f>
        <v>72.727272727272734</v>
      </c>
      <c r="I733" s="370">
        <v>12.7</v>
      </c>
      <c r="J733" s="93">
        <f>M733/G733</f>
        <v>11</v>
      </c>
      <c r="K733" s="94">
        <f>ROUND(E733*I733,0)</f>
        <v>3302</v>
      </c>
      <c r="L733" s="94">
        <f t="shared" ref="L733" si="445">ROUND(K733/12*$C$4,0)</f>
        <v>275</v>
      </c>
      <c r="M733" s="94">
        <v>176</v>
      </c>
      <c r="N733" s="94">
        <f>M733/L733*100</f>
        <v>64</v>
      </c>
      <c r="O733" s="94">
        <f>ROUND(K733/D733,0)</f>
        <v>11</v>
      </c>
      <c r="P733" s="94">
        <f t="shared" ref="P733:P738" si="446">M733/$C$4*12/O733</f>
        <v>192</v>
      </c>
      <c r="Q733" s="8"/>
      <c r="R733" s="1049"/>
      <c r="S733" s="8">
        <f t="shared" si="406"/>
        <v>0</v>
      </c>
      <c r="T733" s="8"/>
      <c r="U733" s="8"/>
      <c r="V733" s="8"/>
      <c r="W733" s="1166"/>
      <c r="X733" s="8"/>
      <c r="Y733" s="8"/>
      <c r="Z733" s="1820"/>
      <c r="AA733" s="2485"/>
    </row>
    <row r="734" spans="1:27" s="96" customFormat="1" ht="14.25" customHeight="1" x14ac:dyDescent="0.25">
      <c r="A734" s="70">
        <v>1</v>
      </c>
      <c r="B734" s="70">
        <v>1</v>
      </c>
      <c r="C734" s="146" t="s">
        <v>90</v>
      </c>
      <c r="D734" s="527"/>
      <c r="E734" s="2236">
        <f>E733</f>
        <v>260</v>
      </c>
      <c r="F734" s="126">
        <f>F733</f>
        <v>22</v>
      </c>
      <c r="G734" s="126">
        <f>G733</f>
        <v>16</v>
      </c>
      <c r="H734" s="126">
        <f>G734/F734*100</f>
        <v>72.727272727272734</v>
      </c>
      <c r="I734" s="125">
        <f>I733</f>
        <v>12.7</v>
      </c>
      <c r="J734" s="117">
        <f>M734/G734</f>
        <v>11</v>
      </c>
      <c r="K734" s="395">
        <f>K733</f>
        <v>3302</v>
      </c>
      <c r="L734" s="395">
        <f>L733</f>
        <v>275</v>
      </c>
      <c r="M734" s="395">
        <f>M733</f>
        <v>176</v>
      </c>
      <c r="N734" s="94">
        <f>M734/L734*100</f>
        <v>64</v>
      </c>
      <c r="O734" s="286">
        <f>SUM(O733)</f>
        <v>11</v>
      </c>
      <c r="P734" s="94">
        <f t="shared" si="446"/>
        <v>192</v>
      </c>
      <c r="Q734" s="8"/>
      <c r="R734" s="1049"/>
      <c r="S734" s="8">
        <f t="shared" ref="S734:S799" si="447">W734-V734-T734</f>
        <v>0</v>
      </c>
      <c r="T734" s="8"/>
      <c r="U734" s="8"/>
      <c r="V734" s="8"/>
      <c r="W734" s="1166"/>
      <c r="X734" s="8"/>
      <c r="Y734" s="8"/>
      <c r="Z734" s="1820"/>
      <c r="AA734" s="2485"/>
    </row>
    <row r="735" spans="1:27" ht="15" customHeight="1" x14ac:dyDescent="0.25">
      <c r="A735" s="70">
        <v>1</v>
      </c>
      <c r="B735" s="70">
        <v>1</v>
      </c>
      <c r="C735" s="218" t="s">
        <v>16</v>
      </c>
      <c r="D735" s="527"/>
      <c r="E735" s="2236"/>
      <c r="F735" s="126"/>
      <c r="G735" s="126"/>
      <c r="H735" s="126"/>
      <c r="I735" s="125"/>
      <c r="J735" s="117"/>
      <c r="K735" s="395"/>
      <c r="L735" s="395"/>
      <c r="M735" s="395"/>
      <c r="N735" s="94"/>
      <c r="O735" s="286"/>
      <c r="P735" s="94"/>
      <c r="Q735" s="8"/>
      <c r="R735" s="1049"/>
      <c r="S735" s="8">
        <f t="shared" si="447"/>
        <v>0</v>
      </c>
      <c r="T735" s="8"/>
      <c r="U735" s="8"/>
      <c r="V735" s="8"/>
      <c r="W735" s="1166"/>
      <c r="X735" s="8"/>
      <c r="Y735" s="8"/>
      <c r="Z735" s="1820"/>
    </row>
    <row r="736" spans="1:27" s="96" customFormat="1" ht="15" customHeight="1" x14ac:dyDescent="0.25">
      <c r="A736" s="70">
        <v>1</v>
      </c>
      <c r="B736" s="70">
        <v>1</v>
      </c>
      <c r="C736" s="539" t="s">
        <v>184</v>
      </c>
      <c r="D736" s="124">
        <v>240</v>
      </c>
      <c r="E736" s="2224">
        <v>240</v>
      </c>
      <c r="F736" s="92">
        <f>ROUND(E736/12*$C$4,0)</f>
        <v>20</v>
      </c>
      <c r="G736" s="92">
        <v>20</v>
      </c>
      <c r="H736" s="92">
        <f>G736/F736*100</f>
        <v>100</v>
      </c>
      <c r="I736" s="125">
        <v>8</v>
      </c>
      <c r="J736" s="93">
        <f>M736/G736</f>
        <v>8</v>
      </c>
      <c r="K736" s="94">
        <f>ROUND(E736*I736,0)</f>
        <v>1920</v>
      </c>
      <c r="L736" s="94">
        <f t="shared" ref="L736" si="448">ROUND(K736/12*$C$4,0)</f>
        <v>160</v>
      </c>
      <c r="M736" s="94">
        <v>160</v>
      </c>
      <c r="N736" s="94">
        <f>M736/L736*100</f>
        <v>100</v>
      </c>
      <c r="O736" s="137">
        <f>ROUND(K736/D736,0)</f>
        <v>8</v>
      </c>
      <c r="P736" s="94">
        <f t="shared" si="446"/>
        <v>240</v>
      </c>
      <c r="Q736" s="8"/>
      <c r="R736" s="1049"/>
      <c r="S736" s="8">
        <f t="shared" si="447"/>
        <v>0</v>
      </c>
      <c r="T736" s="8"/>
      <c r="U736" s="8"/>
      <c r="V736" s="8"/>
      <c r="W736" s="1166"/>
      <c r="X736" s="8"/>
      <c r="Y736" s="8"/>
      <c r="Z736" s="1820"/>
      <c r="AA736" s="2485"/>
    </row>
    <row r="737" spans="1:27" ht="29.25" customHeight="1" x14ac:dyDescent="0.25">
      <c r="A737" s="70">
        <v>1</v>
      </c>
      <c r="B737" s="70">
        <v>1</v>
      </c>
      <c r="C737" s="154" t="s">
        <v>241</v>
      </c>
      <c r="D737" s="396"/>
      <c r="E737" s="2237">
        <f>SUM(E736)</f>
        <v>240</v>
      </c>
      <c r="F737" s="530">
        <f>SUM(F736)</f>
        <v>20</v>
      </c>
      <c r="G737" s="530">
        <f>SUM(G736)</f>
        <v>20</v>
      </c>
      <c r="H737" s="156">
        <f>G737/F737*100</f>
        <v>100</v>
      </c>
      <c r="I737" s="380"/>
      <c r="J737" s="131">
        <f>M737/G737</f>
        <v>8</v>
      </c>
      <c r="K737" s="185">
        <f>SUM(K736)</f>
        <v>1920</v>
      </c>
      <c r="L737" s="185">
        <f>SUM(L736)</f>
        <v>160</v>
      </c>
      <c r="M737" s="185">
        <f>SUM(M736)</f>
        <v>160</v>
      </c>
      <c r="N737" s="185">
        <f>M737/L737*100</f>
        <v>100</v>
      </c>
      <c r="O737" s="298">
        <f>SUM(O736)</f>
        <v>8</v>
      </c>
      <c r="P737" s="100">
        <f t="shared" si="446"/>
        <v>240</v>
      </c>
      <c r="Q737" s="15"/>
      <c r="R737" s="1050"/>
      <c r="S737" s="15">
        <f t="shared" si="447"/>
        <v>0</v>
      </c>
      <c r="T737" s="15"/>
      <c r="U737" s="15"/>
      <c r="V737" s="15"/>
      <c r="W737" s="1284"/>
      <c r="X737" s="15"/>
      <c r="Y737" s="15"/>
      <c r="Z737" s="1821"/>
    </row>
    <row r="738" spans="1:27" ht="15" customHeight="1" thickBot="1" x14ac:dyDescent="0.3">
      <c r="A738" s="70">
        <v>1</v>
      </c>
      <c r="B738" s="70">
        <v>1</v>
      </c>
      <c r="C738" s="157" t="s">
        <v>341</v>
      </c>
      <c r="D738" s="157"/>
      <c r="E738" s="2413">
        <f>SUM(E737,E734)</f>
        <v>500</v>
      </c>
      <c r="F738" s="556">
        <f>SUM(F737,F734)</f>
        <v>42</v>
      </c>
      <c r="G738" s="556">
        <f>SUM(G737,G734)</f>
        <v>36</v>
      </c>
      <c r="H738" s="556">
        <f>G738/F738*100</f>
        <v>85.714285714285708</v>
      </c>
      <c r="I738" s="159">
        <f>IF(E738=0,0,K738/E738)</f>
        <v>10.444000000000001</v>
      </c>
      <c r="J738" s="557">
        <f>IF(F738=0,0,L738/F738)</f>
        <v>10.357142857142858</v>
      </c>
      <c r="K738" s="556">
        <f>SUM(K737,K734)</f>
        <v>5222</v>
      </c>
      <c r="L738" s="556">
        <f>SUM(L737,L734)</f>
        <v>435</v>
      </c>
      <c r="M738" s="556">
        <f>SUM(M737,M734)</f>
        <v>336</v>
      </c>
      <c r="N738" s="162">
        <f>M738/L738*100</f>
        <v>77.241379310344826</v>
      </c>
      <c r="O738" s="197">
        <f>SUM(O736,O733)</f>
        <v>19</v>
      </c>
      <c r="P738" s="162">
        <f t="shared" si="446"/>
        <v>212.21052631578948</v>
      </c>
      <c r="Q738" s="57">
        <v>7843.1360000000004</v>
      </c>
      <c r="R738" s="1051">
        <f t="shared" ref="R738" si="449">Q738/12*$C$4</f>
        <v>653.59466666666674</v>
      </c>
      <c r="S738" s="57">
        <f t="shared" si="447"/>
        <v>563.73176999999998</v>
      </c>
      <c r="T738" s="57"/>
      <c r="U738" s="57">
        <f>S738-R738</f>
        <v>-89.862896666666757</v>
      </c>
      <c r="V738" s="57">
        <v>0</v>
      </c>
      <c r="W738" s="1174">
        <v>563.73176999999998</v>
      </c>
      <c r="X738" s="57">
        <v>20</v>
      </c>
      <c r="Y738" s="57">
        <v>295129.52</v>
      </c>
      <c r="Z738" s="1824">
        <f>Y738/1000</f>
        <v>295.12952000000001</v>
      </c>
    </row>
    <row r="739" spans="1:27" ht="15" customHeight="1" thickBot="1" x14ac:dyDescent="0.3">
      <c r="A739" s="70">
        <v>1</v>
      </c>
      <c r="B739" s="70">
        <v>1</v>
      </c>
      <c r="C739" s="533" t="s">
        <v>17</v>
      </c>
      <c r="D739" s="533"/>
      <c r="E739" s="2244"/>
      <c r="F739" s="462"/>
      <c r="G739" s="462"/>
      <c r="H739" s="462"/>
      <c r="I739" s="400"/>
      <c r="J739" s="400"/>
      <c r="K739" s="462"/>
      <c r="L739" s="462"/>
      <c r="M739" s="69">
        <f>SUM(M738,M731,M705)</f>
        <v>2127</v>
      </c>
      <c r="N739" s="462"/>
      <c r="O739" s="462"/>
      <c r="P739" s="462"/>
      <c r="Q739" s="14">
        <f>SUM(Q738,Q731,Q705)</f>
        <v>174156.841766</v>
      </c>
      <c r="R739" s="1054">
        <f>SUM(R738,R731,R705)</f>
        <v>14513.070147166665</v>
      </c>
      <c r="S739" s="14">
        <f t="shared" si="447"/>
        <v>14043.15532</v>
      </c>
      <c r="T739" s="14"/>
      <c r="U739" s="14">
        <f>SUM(U738,U731,U705)</f>
        <v>-469.9148271666661</v>
      </c>
      <c r="V739" s="14">
        <f>SUM(V738,V731,V705)</f>
        <v>-3.9481800000000002</v>
      </c>
      <c r="W739" s="1265">
        <f>SUM(W738,W731,W705)</f>
        <v>14039.20714</v>
      </c>
      <c r="X739" s="14"/>
      <c r="Y739" s="14" t="e">
        <f>SUM(Y738,Y731,Y705)</f>
        <v>#REF!</v>
      </c>
      <c r="Z739" s="14" t="e">
        <f>SUM(Z738,Z731,Z705)</f>
        <v>#REF!</v>
      </c>
    </row>
    <row r="740" spans="1:27" ht="21.75" customHeight="1" x14ac:dyDescent="0.25">
      <c r="A740" s="70">
        <v>1</v>
      </c>
      <c r="B740" s="70">
        <v>1</v>
      </c>
      <c r="C740" s="558"/>
      <c r="D740" s="558"/>
      <c r="E740" s="2393"/>
      <c r="F740" s="388"/>
      <c r="G740" s="388"/>
      <c r="H740" s="388"/>
      <c r="I740" s="377"/>
      <c r="J740" s="377"/>
      <c r="K740" s="466"/>
      <c r="L740" s="466"/>
      <c r="M740" s="466"/>
      <c r="N740" s="466"/>
      <c r="O740" s="466"/>
      <c r="P740" s="466"/>
      <c r="Q740" s="13"/>
      <c r="R740" s="1052"/>
      <c r="S740" s="13">
        <f t="shared" si="447"/>
        <v>0</v>
      </c>
      <c r="T740" s="13"/>
      <c r="U740" s="13"/>
      <c r="V740" s="13"/>
      <c r="W740" s="1267"/>
      <c r="X740" s="13"/>
      <c r="Y740" s="13"/>
      <c r="Z740" s="1823"/>
    </row>
    <row r="741" spans="1:27" s="241" customFormat="1" ht="43.5" customHeight="1" x14ac:dyDescent="0.25">
      <c r="A741" s="70">
        <v>1</v>
      </c>
      <c r="B741" s="70">
        <v>1</v>
      </c>
      <c r="C741" s="1041" t="s">
        <v>403</v>
      </c>
      <c r="D741" s="499"/>
      <c r="E741" s="2238"/>
      <c r="F741" s="368"/>
      <c r="G741" s="368"/>
      <c r="H741" s="368"/>
      <c r="I741" s="370"/>
      <c r="J741" s="370"/>
      <c r="K741" s="471"/>
      <c r="L741" s="471"/>
      <c r="M741" s="471"/>
      <c r="N741" s="471"/>
      <c r="O741" s="471"/>
      <c r="P741" s="471"/>
      <c r="Q741" s="8"/>
      <c r="R741" s="1049"/>
      <c r="S741" s="8">
        <f t="shared" si="447"/>
        <v>0</v>
      </c>
      <c r="T741" s="8"/>
      <c r="U741" s="8"/>
      <c r="V741" s="8"/>
      <c r="W741" s="1166"/>
      <c r="X741" s="8"/>
      <c r="Y741" s="8"/>
      <c r="Z741" s="1820"/>
      <c r="AA741" s="776"/>
    </row>
    <row r="742" spans="1:27" ht="15" customHeight="1" x14ac:dyDescent="0.25">
      <c r="A742" s="70">
        <v>1</v>
      </c>
      <c r="B742" s="70">
        <v>1</v>
      </c>
      <c r="C742" s="448" t="s">
        <v>5</v>
      </c>
      <c r="D742" s="448"/>
      <c r="E742" s="2238"/>
      <c r="F742" s="368"/>
      <c r="G742" s="368"/>
      <c r="H742" s="368"/>
      <c r="I742" s="125"/>
      <c r="J742" s="125"/>
      <c r="K742" s="368"/>
      <c r="L742" s="368"/>
      <c r="M742" s="368"/>
      <c r="N742" s="368"/>
      <c r="O742" s="368"/>
      <c r="P742" s="368"/>
      <c r="Q742" s="8"/>
      <c r="R742" s="1049"/>
      <c r="S742" s="8">
        <f t="shared" si="447"/>
        <v>0</v>
      </c>
      <c r="T742" s="8"/>
      <c r="U742" s="8"/>
      <c r="V742" s="8"/>
      <c r="W742" s="1166"/>
      <c r="X742" s="8"/>
      <c r="Y742" s="8"/>
      <c r="Z742" s="1820"/>
    </row>
    <row r="743" spans="1:27" ht="15" customHeight="1" x14ac:dyDescent="0.25">
      <c r="A743" s="70">
        <v>1</v>
      </c>
      <c r="B743" s="70">
        <v>1</v>
      </c>
      <c r="C743" s="364" t="s">
        <v>54</v>
      </c>
      <c r="D743" s="364">
        <v>320</v>
      </c>
      <c r="E743" s="2239">
        <v>2960</v>
      </c>
      <c r="F743" s="98">
        <f>ROUND(E743/12*$C$4,0)</f>
        <v>247</v>
      </c>
      <c r="G743" s="98">
        <v>245</v>
      </c>
      <c r="H743" s="98">
        <f>G743/F743*100</f>
        <v>99.190283400809719</v>
      </c>
      <c r="I743" s="405">
        <v>10.5</v>
      </c>
      <c r="J743" s="99">
        <f>M743/G743</f>
        <v>10.763265306122449</v>
      </c>
      <c r="K743" s="100">
        <f>ROUND(E743*I743,0)</f>
        <v>31080</v>
      </c>
      <c r="L743" s="100">
        <f t="shared" ref="L743" si="450">ROUND(K743/12*$C$4,0)</f>
        <v>2590</v>
      </c>
      <c r="M743" s="100">
        <v>2637</v>
      </c>
      <c r="N743" s="100">
        <f>M743/L743*100</f>
        <v>101.81467181467181</v>
      </c>
      <c r="O743" s="100">
        <f>ROUND(K743/D743,0)</f>
        <v>97</v>
      </c>
      <c r="P743" s="100">
        <f>M743/$C$4*12/O743</f>
        <v>326.22680412371136</v>
      </c>
      <c r="Q743" s="15"/>
      <c r="R743" s="1050"/>
      <c r="S743" s="15">
        <f t="shared" si="447"/>
        <v>0</v>
      </c>
      <c r="T743" s="15"/>
      <c r="U743" s="15"/>
      <c r="V743" s="15"/>
      <c r="W743" s="1284"/>
      <c r="X743" s="15"/>
      <c r="Y743" s="15"/>
      <c r="Z743" s="1821"/>
    </row>
    <row r="744" spans="1:27" ht="15" customHeight="1" x14ac:dyDescent="0.25">
      <c r="A744" s="70">
        <v>1</v>
      </c>
      <c r="B744" s="70">
        <v>1</v>
      </c>
      <c r="C744" s="132" t="s">
        <v>7</v>
      </c>
      <c r="D744" s="132"/>
      <c r="E744" s="2246">
        <f>SUM(E743:E743)</f>
        <v>2960</v>
      </c>
      <c r="F744" s="452">
        <f>SUM(F743:F743)</f>
        <v>247</v>
      </c>
      <c r="G744" s="452">
        <f>SUM(G743:G743)</f>
        <v>245</v>
      </c>
      <c r="H744" s="452">
        <f>G744/F744*100</f>
        <v>99.190283400809719</v>
      </c>
      <c r="I744" s="104">
        <f>K744/E744</f>
        <v>10.5</v>
      </c>
      <c r="J744" s="104">
        <f>M744/G744</f>
        <v>10.763265306122449</v>
      </c>
      <c r="K744" s="452">
        <f>SUM(K743:K743)</f>
        <v>31080</v>
      </c>
      <c r="L744" s="452">
        <f>SUM(L743:L743)</f>
        <v>2590</v>
      </c>
      <c r="M744" s="452">
        <f>SUM(M743:M743)</f>
        <v>2637</v>
      </c>
      <c r="N744" s="180">
        <f>M744/L744*100</f>
        <v>101.81467181467181</v>
      </c>
      <c r="O744" s="502">
        <f>SUM(O743)</f>
        <v>97</v>
      </c>
      <c r="P744" s="180">
        <f>M744/$C$4*12/O744</f>
        <v>326.22680412371136</v>
      </c>
      <c r="Q744" s="17">
        <v>97395.978091999976</v>
      </c>
      <c r="R744" s="1051">
        <f t="shared" ref="R744" si="451">Q744/12*$C$4</f>
        <v>8116.3315076666649</v>
      </c>
      <c r="S744" s="17">
        <f t="shared" si="447"/>
        <v>9071.2566700000007</v>
      </c>
      <c r="T744" s="17"/>
      <c r="U744" s="17">
        <f>S744-R744</f>
        <v>954.92516233333572</v>
      </c>
      <c r="V744" s="17">
        <v>0</v>
      </c>
      <c r="W744" s="1259">
        <v>9071.2566700000007</v>
      </c>
      <c r="X744" s="17">
        <v>121</v>
      </c>
      <c r="Y744" s="17">
        <v>2631125.7599999998</v>
      </c>
      <c r="Z744" s="1822">
        <f>Y744/1000</f>
        <v>2631.1257599999999</v>
      </c>
    </row>
    <row r="745" spans="1:27" ht="21" customHeight="1" x14ac:dyDescent="0.25">
      <c r="A745" s="70">
        <v>1</v>
      </c>
      <c r="B745" s="70">
        <v>1</v>
      </c>
      <c r="C745" s="548" t="s">
        <v>302</v>
      </c>
      <c r="D745" s="559"/>
      <c r="E745" s="2247"/>
      <c r="F745" s="503"/>
      <c r="G745" s="503"/>
      <c r="H745" s="503"/>
      <c r="I745" s="108"/>
      <c r="J745" s="108"/>
      <c r="K745" s="503"/>
      <c r="L745" s="503"/>
      <c r="M745" s="503"/>
      <c r="N745" s="136"/>
      <c r="O745" s="505"/>
      <c r="P745" s="136"/>
      <c r="Q745" s="13"/>
      <c r="R745" s="1052"/>
      <c r="S745" s="13">
        <f t="shared" si="447"/>
        <v>0</v>
      </c>
      <c r="T745" s="13"/>
      <c r="U745" s="13"/>
      <c r="V745" s="13"/>
      <c r="W745" s="1267"/>
      <c r="X745" s="13"/>
      <c r="Y745" s="13"/>
      <c r="Z745" s="1823"/>
    </row>
    <row r="746" spans="1:27" ht="29.25" customHeight="1" x14ac:dyDescent="0.25">
      <c r="A746" s="70">
        <v>1</v>
      </c>
      <c r="B746" s="70">
        <v>1</v>
      </c>
      <c r="C746" s="414" t="s">
        <v>361</v>
      </c>
      <c r="D746" s="414"/>
      <c r="E746" s="2238">
        <f>SUM(E747,E748,E749)</f>
        <v>4422</v>
      </c>
      <c r="F746" s="368">
        <f>SUM(F747,F748,F749)</f>
        <v>369</v>
      </c>
      <c r="G746" s="368">
        <f>SUM(G747,G748,G749)</f>
        <v>360</v>
      </c>
      <c r="H746" s="368">
        <f t="shared" ref="H746:H751" si="452">G746/F746*100</f>
        <v>97.560975609756099</v>
      </c>
      <c r="I746" s="117"/>
      <c r="J746" s="117"/>
      <c r="K746" s="126"/>
      <c r="L746" s="126"/>
      <c r="M746" s="126"/>
      <c r="N746" s="94"/>
      <c r="O746" s="94"/>
      <c r="P746" s="94"/>
      <c r="Q746" s="8"/>
      <c r="R746" s="1049"/>
      <c r="S746" s="8">
        <f t="shared" si="447"/>
        <v>0</v>
      </c>
      <c r="T746" s="8"/>
      <c r="U746" s="8"/>
      <c r="V746" s="8"/>
      <c r="W746" s="1166"/>
      <c r="X746" s="8"/>
      <c r="Y746" s="8"/>
      <c r="Z746" s="1820"/>
    </row>
    <row r="747" spans="1:27" ht="26.25" customHeight="1" x14ac:dyDescent="0.25">
      <c r="A747" s="70">
        <v>1</v>
      </c>
      <c r="B747" s="70">
        <v>1</v>
      </c>
      <c r="C747" s="414" t="s">
        <v>304</v>
      </c>
      <c r="D747" s="414"/>
      <c r="E747" s="2238">
        <v>836</v>
      </c>
      <c r="F747" s="92">
        <f>ROUND(E747/12*$C$4,0)</f>
        <v>70</v>
      </c>
      <c r="G747" s="368">
        <v>69</v>
      </c>
      <c r="H747" s="368">
        <f t="shared" si="452"/>
        <v>98.571428571428584</v>
      </c>
      <c r="I747" s="117"/>
      <c r="J747" s="117"/>
      <c r="K747" s="126"/>
      <c r="L747" s="126"/>
      <c r="M747" s="126"/>
      <c r="N747" s="94"/>
      <c r="O747" s="94"/>
      <c r="P747" s="94"/>
      <c r="Q747" s="8"/>
      <c r="R747" s="1049"/>
      <c r="S747" s="8">
        <f t="shared" si="447"/>
        <v>0</v>
      </c>
      <c r="T747" s="8"/>
      <c r="U747" s="8"/>
      <c r="V747" s="8"/>
      <c r="W747" s="1166"/>
      <c r="X747" s="8"/>
      <c r="Y747" s="8"/>
      <c r="Z747" s="1820"/>
    </row>
    <row r="748" spans="1:27" ht="15" customHeight="1" x14ac:dyDescent="0.25">
      <c r="A748" s="70">
        <v>1</v>
      </c>
      <c r="B748" s="70">
        <v>1</v>
      </c>
      <c r="C748" s="414" t="s">
        <v>305</v>
      </c>
      <c r="D748" s="414"/>
      <c r="E748" s="2238">
        <v>586</v>
      </c>
      <c r="F748" s="92">
        <f>ROUND(E748/12*$C$4,0)</f>
        <v>49</v>
      </c>
      <c r="G748" s="368">
        <v>41</v>
      </c>
      <c r="H748" s="368">
        <f t="shared" si="452"/>
        <v>83.673469387755105</v>
      </c>
      <c r="I748" s="117"/>
      <c r="J748" s="117"/>
      <c r="K748" s="126"/>
      <c r="L748" s="126"/>
      <c r="M748" s="126"/>
      <c r="N748" s="94"/>
      <c r="O748" s="94"/>
      <c r="P748" s="94"/>
      <c r="Q748" s="8"/>
      <c r="R748" s="1049"/>
      <c r="S748" s="8">
        <f t="shared" si="447"/>
        <v>0</v>
      </c>
      <c r="T748" s="8"/>
      <c r="U748" s="8"/>
      <c r="V748" s="8"/>
      <c r="W748" s="1166"/>
      <c r="X748" s="8"/>
      <c r="Y748" s="8"/>
      <c r="Z748" s="1820"/>
    </row>
    <row r="749" spans="1:27" ht="15" customHeight="1" x14ac:dyDescent="0.25">
      <c r="A749" s="70">
        <v>1</v>
      </c>
      <c r="B749" s="70">
        <v>1</v>
      </c>
      <c r="C749" s="414" t="s">
        <v>306</v>
      </c>
      <c r="D749" s="414"/>
      <c r="E749" s="2238">
        <v>3000</v>
      </c>
      <c r="F749" s="92">
        <f>ROUND(E749/12*$C$4,0)</f>
        <v>250</v>
      </c>
      <c r="G749" s="368">
        <v>250</v>
      </c>
      <c r="H749" s="368">
        <f t="shared" si="452"/>
        <v>100</v>
      </c>
      <c r="I749" s="117"/>
      <c r="J749" s="117"/>
      <c r="K749" s="126"/>
      <c r="L749" s="126"/>
      <c r="M749" s="126"/>
      <c r="N749" s="94"/>
      <c r="O749" s="94"/>
      <c r="P749" s="94"/>
      <c r="Q749" s="8"/>
      <c r="R749" s="1049"/>
      <c r="S749" s="8">
        <f t="shared" si="447"/>
        <v>0</v>
      </c>
      <c r="T749" s="8"/>
      <c r="U749" s="8"/>
      <c r="V749" s="8"/>
      <c r="W749" s="1166"/>
      <c r="X749" s="8"/>
      <c r="Y749" s="8"/>
      <c r="Z749" s="1820"/>
    </row>
    <row r="750" spans="1:27" ht="32.25" customHeight="1" x14ac:dyDescent="0.25">
      <c r="A750" s="70">
        <v>1</v>
      </c>
      <c r="B750" s="70">
        <v>1</v>
      </c>
      <c r="C750" s="2018" t="s">
        <v>360</v>
      </c>
      <c r="D750" s="2018"/>
      <c r="E750" s="2239">
        <v>52894</v>
      </c>
      <c r="F750" s="98">
        <f>ROUND(E750/12*$C$4,0)</f>
        <v>4408</v>
      </c>
      <c r="G750" s="501">
        <v>4588</v>
      </c>
      <c r="H750" s="541">
        <f t="shared" si="452"/>
        <v>104.08348457350272</v>
      </c>
      <c r="I750" s="326"/>
      <c r="J750" s="326"/>
      <c r="K750" s="547"/>
      <c r="L750" s="2014"/>
      <c r="M750" s="547"/>
      <c r="N750" s="328"/>
      <c r="O750" s="100"/>
      <c r="P750" s="328"/>
      <c r="Q750" s="8"/>
      <c r="R750" s="1049"/>
      <c r="S750" s="8">
        <f t="shared" si="447"/>
        <v>0</v>
      </c>
      <c r="T750" s="8"/>
      <c r="U750" s="8"/>
      <c r="V750" s="8"/>
      <c r="W750" s="1166"/>
      <c r="X750" s="8"/>
      <c r="Y750" s="8"/>
      <c r="Z750" s="1820"/>
    </row>
    <row r="751" spans="1:27" ht="35.25" customHeight="1" x14ac:dyDescent="0.25">
      <c r="A751" s="70">
        <v>1</v>
      </c>
      <c r="B751" s="70">
        <v>1</v>
      </c>
      <c r="C751" s="560" t="s">
        <v>168</v>
      </c>
      <c r="D751" s="516"/>
      <c r="E751" s="2246">
        <f>SUM(E746+E750*3.2)</f>
        <v>173682.80000000002</v>
      </c>
      <c r="F751" s="452">
        <f>SUM(F746+F750*3.2)</f>
        <v>14474.6</v>
      </c>
      <c r="G751" s="452">
        <f>SUM(G746+G750*3.2)</f>
        <v>15041.6</v>
      </c>
      <c r="H751" s="452">
        <f t="shared" si="452"/>
        <v>103.91720669310378</v>
      </c>
      <c r="I751" s="104"/>
      <c r="J751" s="239"/>
      <c r="K751" s="452"/>
      <c r="L751" s="452"/>
      <c r="M751" s="510"/>
      <c r="N751" s="153"/>
      <c r="O751" s="180"/>
      <c r="P751" s="180"/>
      <c r="Q751" s="17">
        <v>84139.473600000012</v>
      </c>
      <c r="R751" s="1715">
        <f t="shared" ref="R751" si="453">Q751/12*$C$4</f>
        <v>7011.622800000001</v>
      </c>
      <c r="S751" s="17">
        <f t="shared" ref="S751" si="454">W751-V751-T751</f>
        <v>7011.6228000000001</v>
      </c>
      <c r="T751" s="17"/>
      <c r="U751" s="17">
        <f>S751-R751</f>
        <v>0</v>
      </c>
      <c r="V751" s="17">
        <v>-14.042959999999999</v>
      </c>
      <c r="W751" s="1259">
        <v>6997.5798400000003</v>
      </c>
      <c r="X751" s="17"/>
      <c r="Y751" s="17"/>
      <c r="Z751" s="1822"/>
    </row>
    <row r="752" spans="1:27" ht="22.5" customHeight="1" x14ac:dyDescent="0.25">
      <c r="A752" s="70">
        <v>1</v>
      </c>
      <c r="B752" s="70">
        <v>1</v>
      </c>
      <c r="C752" s="2019" t="s">
        <v>307</v>
      </c>
      <c r="D752" s="2019"/>
      <c r="E752" s="2393"/>
      <c r="F752" s="388"/>
      <c r="G752" s="388"/>
      <c r="H752" s="388"/>
      <c r="I752" s="377"/>
      <c r="J752" s="354"/>
      <c r="K752" s="526"/>
      <c r="L752" s="526"/>
      <c r="M752" s="638"/>
      <c r="N752" s="638"/>
      <c r="O752" s="526"/>
      <c r="P752" s="526"/>
      <c r="Q752" s="8"/>
      <c r="R752" s="1049"/>
      <c r="S752" s="8">
        <f t="shared" si="447"/>
        <v>0</v>
      </c>
      <c r="T752" s="8"/>
      <c r="U752" s="8"/>
      <c r="V752" s="8"/>
      <c r="W752" s="1166"/>
      <c r="X752" s="8"/>
      <c r="Y752" s="8"/>
      <c r="Z752" s="1820"/>
    </row>
    <row r="753" spans="1:27" ht="15" customHeight="1" x14ac:dyDescent="0.25">
      <c r="A753" s="70">
        <v>1</v>
      </c>
      <c r="B753" s="70">
        <v>1</v>
      </c>
      <c r="C753" s="414" t="s">
        <v>198</v>
      </c>
      <c r="D753" s="414"/>
      <c r="E753" s="2224">
        <f>SUM(E755,E758)</f>
        <v>79351</v>
      </c>
      <c r="F753" s="447">
        <f>SUM(F755,F758)</f>
        <v>6612</v>
      </c>
      <c r="G753" s="447">
        <f>SUM(G755,G758)</f>
        <v>9867</v>
      </c>
      <c r="H753" s="447">
        <f>G753/F753*100</f>
        <v>149.22867513611615</v>
      </c>
      <c r="I753" s="125"/>
      <c r="J753" s="125"/>
      <c r="K753" s="471"/>
      <c r="L753" s="471"/>
      <c r="M753" s="471"/>
      <c r="N753" s="471"/>
      <c r="O753" s="471"/>
      <c r="P753" s="471"/>
      <c r="Q753" s="8"/>
      <c r="R753" s="1049"/>
      <c r="S753" s="8">
        <f t="shared" si="447"/>
        <v>0</v>
      </c>
      <c r="T753" s="8"/>
      <c r="U753" s="8"/>
      <c r="V753" s="8"/>
      <c r="W753" s="1166"/>
      <c r="X753" s="1735">
        <f>X754+X755+X758</f>
        <v>7480.5790000000006</v>
      </c>
      <c r="Y753" s="1735">
        <f t="shared" ref="Y753:Z753" si="455">Y754+Y755+Y758</f>
        <v>3635135.9299999992</v>
      </c>
      <c r="Z753" s="1735">
        <f t="shared" si="455"/>
        <v>3635.1359299999995</v>
      </c>
    </row>
    <row r="754" spans="1:27" ht="46.5" customHeight="1" x14ac:dyDescent="0.25">
      <c r="A754" s="70">
        <v>1</v>
      </c>
      <c r="B754" s="70">
        <v>1</v>
      </c>
      <c r="C754" s="414" t="s">
        <v>303</v>
      </c>
      <c r="D754" s="414"/>
      <c r="E754" s="2224"/>
      <c r="F754" s="92">
        <f t="shared" ref="F754:F763" si="456">ROUND(E754/12*$C$4,0)</f>
        <v>0</v>
      </c>
      <c r="G754" s="447"/>
      <c r="H754" s="447"/>
      <c r="I754" s="125"/>
      <c r="J754" s="125"/>
      <c r="K754" s="471"/>
      <c r="L754" s="471"/>
      <c r="M754" s="471"/>
      <c r="N754" s="471"/>
      <c r="O754" s="471"/>
      <c r="P754" s="471"/>
      <c r="Q754" s="8"/>
      <c r="R754" s="1049"/>
      <c r="S754" s="8">
        <f t="shared" si="447"/>
        <v>0</v>
      </c>
      <c r="T754" s="8"/>
      <c r="U754" s="8"/>
      <c r="V754" s="8"/>
      <c r="W754" s="1166"/>
      <c r="X754" s="8"/>
      <c r="Y754" s="8"/>
      <c r="Z754" s="1820"/>
    </row>
    <row r="755" spans="1:27" ht="30" customHeight="1" x14ac:dyDescent="0.25">
      <c r="A755" s="70">
        <v>1</v>
      </c>
      <c r="B755" s="70">
        <v>1</v>
      </c>
      <c r="C755" s="490" t="s">
        <v>308</v>
      </c>
      <c r="D755" s="414"/>
      <c r="E755" s="2224">
        <f>SUM(E756:E757)</f>
        <v>3028</v>
      </c>
      <c r="F755" s="447">
        <f>SUM(F756:F757)</f>
        <v>252</v>
      </c>
      <c r="G755" s="447">
        <f>SUM(G756:G757)</f>
        <v>0</v>
      </c>
      <c r="H755" s="447">
        <f t="shared" ref="H755:H760" si="457">G755/F755*100</f>
        <v>0</v>
      </c>
      <c r="I755" s="125"/>
      <c r="J755" s="125"/>
      <c r="K755" s="471"/>
      <c r="L755" s="471"/>
      <c r="M755" s="471"/>
      <c r="N755" s="471"/>
      <c r="O755" s="471"/>
      <c r="P755" s="471"/>
      <c r="Q755" s="8"/>
      <c r="R755" s="1049"/>
      <c r="S755" s="8">
        <f t="shared" si="447"/>
        <v>0</v>
      </c>
      <c r="T755" s="8"/>
      <c r="U755" s="8"/>
      <c r="V755" s="8"/>
      <c r="W755" s="1166"/>
      <c r="X755" s="8"/>
      <c r="Y755" s="8"/>
      <c r="Z755" s="1820"/>
    </row>
    <row r="756" spans="1:27" ht="49.5" customHeight="1" x14ac:dyDescent="0.25">
      <c r="A756" s="70">
        <v>1</v>
      </c>
      <c r="B756" s="70">
        <v>1</v>
      </c>
      <c r="C756" s="414" t="s">
        <v>354</v>
      </c>
      <c r="D756" s="414"/>
      <c r="E756" s="2224">
        <v>2309</v>
      </c>
      <c r="F756" s="92">
        <f t="shared" si="456"/>
        <v>192</v>
      </c>
      <c r="G756" s="92"/>
      <c r="H756" s="447">
        <f t="shared" si="457"/>
        <v>0</v>
      </c>
      <c r="I756" s="125"/>
      <c r="J756" s="125"/>
      <c r="K756" s="471"/>
      <c r="L756" s="471"/>
      <c r="M756" s="471"/>
      <c r="N756" s="471"/>
      <c r="O756" s="471"/>
      <c r="P756" s="471"/>
      <c r="Q756" s="8"/>
      <c r="R756" s="1049"/>
      <c r="S756" s="8">
        <f t="shared" si="447"/>
        <v>0</v>
      </c>
      <c r="T756" s="8"/>
      <c r="U756" s="8"/>
      <c r="V756" s="8"/>
      <c r="W756" s="1166"/>
      <c r="X756" s="8"/>
      <c r="Y756" s="8"/>
      <c r="Z756" s="1820"/>
    </row>
    <row r="757" spans="1:27" ht="44.25" customHeight="1" x14ac:dyDescent="0.25">
      <c r="A757" s="70">
        <v>1</v>
      </c>
      <c r="B757" s="70">
        <v>1</v>
      </c>
      <c r="C757" s="414" t="s">
        <v>355</v>
      </c>
      <c r="D757" s="414"/>
      <c r="E757" s="2224">
        <v>719</v>
      </c>
      <c r="F757" s="92">
        <f t="shared" si="456"/>
        <v>60</v>
      </c>
      <c r="G757" s="447"/>
      <c r="H757" s="447">
        <f t="shared" si="457"/>
        <v>0</v>
      </c>
      <c r="I757" s="125"/>
      <c r="J757" s="125"/>
      <c r="K757" s="471"/>
      <c r="L757" s="471"/>
      <c r="M757" s="471"/>
      <c r="N757" s="471"/>
      <c r="O757" s="471"/>
      <c r="P757" s="471"/>
      <c r="Q757" s="8"/>
      <c r="R757" s="1049"/>
      <c r="S757" s="8">
        <f t="shared" si="447"/>
        <v>0</v>
      </c>
      <c r="T757" s="8"/>
      <c r="U757" s="8"/>
      <c r="V757" s="8"/>
      <c r="W757" s="1166"/>
      <c r="X757" s="8"/>
      <c r="Y757" s="8"/>
      <c r="Z757" s="1820"/>
    </row>
    <row r="758" spans="1:27" ht="60" customHeight="1" x14ac:dyDescent="0.25">
      <c r="A758" s="70">
        <v>1</v>
      </c>
      <c r="B758" s="70">
        <v>1</v>
      </c>
      <c r="C758" s="414" t="s">
        <v>311</v>
      </c>
      <c r="D758" s="414"/>
      <c r="E758" s="2224">
        <f>SUM(E759:E760)</f>
        <v>76323</v>
      </c>
      <c r="F758" s="447">
        <f>SUM(F759:F760)</f>
        <v>6360</v>
      </c>
      <c r="G758" s="447">
        <f>SUM(G759:G760)</f>
        <v>9867</v>
      </c>
      <c r="H758" s="447">
        <f t="shared" si="457"/>
        <v>155.14150943396226</v>
      </c>
      <c r="I758" s="125"/>
      <c r="J758" s="125"/>
      <c r="K758" s="471"/>
      <c r="L758" s="471"/>
      <c r="M758" s="471"/>
      <c r="N758" s="471"/>
      <c r="O758" s="471"/>
      <c r="P758" s="471"/>
      <c r="Q758" s="8"/>
      <c r="R758" s="1049"/>
      <c r="S758" s="8">
        <f t="shared" si="447"/>
        <v>0</v>
      </c>
      <c r="T758" s="8"/>
      <c r="U758" s="8"/>
      <c r="V758" s="8"/>
      <c r="W758" s="1166"/>
      <c r="X758" s="1735">
        <f>X759*4.7647</f>
        <v>7480.5790000000006</v>
      </c>
      <c r="Y758" s="1735">
        <f>Y759</f>
        <v>3635135.9299999992</v>
      </c>
      <c r="Z758" s="1735">
        <f>Z759</f>
        <v>3635.1359299999995</v>
      </c>
    </row>
    <row r="759" spans="1:27" ht="70.5" customHeight="1" x14ac:dyDescent="0.25">
      <c r="A759" s="70">
        <v>1</v>
      </c>
      <c r="B759" s="70">
        <v>1</v>
      </c>
      <c r="C759" s="414" t="s">
        <v>376</v>
      </c>
      <c r="D759" s="414"/>
      <c r="E759" s="2224">
        <v>73800</v>
      </c>
      <c r="F759" s="92">
        <f t="shared" ref="F759" si="458">ROUND(E759/12*$C$4,0)</f>
        <v>6150</v>
      </c>
      <c r="G759" s="92">
        <v>9554</v>
      </c>
      <c r="H759" s="447">
        <f t="shared" si="457"/>
        <v>155.34959349593495</v>
      </c>
      <c r="I759" s="125"/>
      <c r="J759" s="125"/>
      <c r="K759" s="471"/>
      <c r="L759" s="471"/>
      <c r="M759" s="471"/>
      <c r="N759" s="471"/>
      <c r="O759" s="471"/>
      <c r="P759" s="471"/>
      <c r="Q759" s="8"/>
      <c r="R759" s="1049"/>
      <c r="S759" s="8">
        <f t="shared" si="447"/>
        <v>0</v>
      </c>
      <c r="T759" s="8"/>
      <c r="U759" s="8"/>
      <c r="V759" s="8"/>
      <c r="W759" s="1166"/>
      <c r="X759" s="1735">
        <v>1570</v>
      </c>
      <c r="Y759" s="1735">
        <v>3635135.9299999992</v>
      </c>
      <c r="Z759" s="1830">
        <f>Y759/1000</f>
        <v>3635.1359299999995</v>
      </c>
    </row>
    <row r="760" spans="1:27" ht="58.5" customHeight="1" x14ac:dyDescent="0.25">
      <c r="A760" s="70">
        <v>1</v>
      </c>
      <c r="B760" s="70">
        <v>1</v>
      </c>
      <c r="C760" s="414" t="s">
        <v>322</v>
      </c>
      <c r="D760" s="414"/>
      <c r="E760" s="2224">
        <v>2523</v>
      </c>
      <c r="F760" s="92">
        <f t="shared" si="456"/>
        <v>210</v>
      </c>
      <c r="G760" s="92">
        <v>313</v>
      </c>
      <c r="H760" s="447">
        <f t="shared" si="457"/>
        <v>149.04761904761904</v>
      </c>
      <c r="I760" s="125"/>
      <c r="J760" s="125"/>
      <c r="K760" s="471"/>
      <c r="L760" s="471"/>
      <c r="M760" s="471"/>
      <c r="N760" s="471"/>
      <c r="O760" s="471"/>
      <c r="P760" s="471"/>
      <c r="Q760" s="8"/>
      <c r="R760" s="1049"/>
      <c r="S760" s="8">
        <f t="shared" si="447"/>
        <v>0</v>
      </c>
      <c r="T760" s="8"/>
      <c r="U760" s="8"/>
      <c r="V760" s="8"/>
      <c r="W760" s="1166"/>
      <c r="X760" s="1735"/>
      <c r="Y760" s="1735"/>
      <c r="Z760" s="1830"/>
    </row>
    <row r="761" spans="1:27" ht="33.75" customHeight="1" x14ac:dyDescent="0.25">
      <c r="A761" s="70">
        <v>1</v>
      </c>
      <c r="B761" s="70">
        <v>1</v>
      </c>
      <c r="C761" s="414" t="s">
        <v>157</v>
      </c>
      <c r="D761" s="414"/>
      <c r="E761" s="2224"/>
      <c r="F761" s="92"/>
      <c r="G761" s="92"/>
      <c r="H761" s="447"/>
      <c r="I761" s="125"/>
      <c r="J761" s="125"/>
      <c r="K761" s="471"/>
      <c r="L761" s="471"/>
      <c r="M761" s="471"/>
      <c r="N761" s="471"/>
      <c r="O761" s="471"/>
      <c r="P761" s="471"/>
      <c r="Q761" s="8"/>
      <c r="R761" s="1049"/>
      <c r="S761" s="8">
        <f t="shared" si="447"/>
        <v>0</v>
      </c>
      <c r="T761" s="8"/>
      <c r="U761" s="8"/>
      <c r="V761" s="8"/>
      <c r="W761" s="1166"/>
      <c r="X761" s="1735"/>
      <c r="Y761" s="1735"/>
      <c r="Z761" s="1830"/>
    </row>
    <row r="762" spans="1:27" ht="33.75" customHeight="1" x14ac:dyDescent="0.25">
      <c r="A762" s="70">
        <v>1</v>
      </c>
      <c r="B762" s="70">
        <v>1</v>
      </c>
      <c r="C762" s="414" t="s">
        <v>158</v>
      </c>
      <c r="D762" s="414"/>
      <c r="E762" s="2224">
        <v>17187</v>
      </c>
      <c r="F762" s="92">
        <f t="shared" si="456"/>
        <v>1432</v>
      </c>
      <c r="G762" s="92">
        <v>1437</v>
      </c>
      <c r="H762" s="447">
        <f>G762/F762*100</f>
        <v>100.34916201117319</v>
      </c>
      <c r="I762" s="125"/>
      <c r="J762" s="125"/>
      <c r="K762" s="471"/>
      <c r="L762" s="471"/>
      <c r="M762" s="471"/>
      <c r="N762" s="471"/>
      <c r="O762" s="471"/>
      <c r="P762" s="471"/>
      <c r="Q762" s="8"/>
      <c r="R762" s="1049"/>
      <c r="S762" s="8">
        <f t="shared" si="447"/>
        <v>0</v>
      </c>
      <c r="T762" s="8"/>
      <c r="U762" s="8"/>
      <c r="V762" s="8"/>
      <c r="W762" s="1166"/>
      <c r="X762" s="1735">
        <v>53</v>
      </c>
      <c r="Y762" s="1735">
        <v>35734.720000000001</v>
      </c>
      <c r="Z762" s="1830">
        <f>Y762/1000</f>
        <v>35.734720000000003</v>
      </c>
    </row>
    <row r="763" spans="1:27" s="241" customFormat="1" ht="15" customHeight="1" x14ac:dyDescent="0.25">
      <c r="A763" s="70">
        <v>1</v>
      </c>
      <c r="B763" s="70">
        <v>1</v>
      </c>
      <c r="C763" s="516" t="s">
        <v>356</v>
      </c>
      <c r="D763" s="517"/>
      <c r="E763" s="2407">
        <v>200</v>
      </c>
      <c r="F763" s="98">
        <f t="shared" si="456"/>
        <v>17</v>
      </c>
      <c r="G763" s="98">
        <v>17</v>
      </c>
      <c r="H763" s="447">
        <f>G763/F763*100</f>
        <v>100</v>
      </c>
      <c r="I763" s="380"/>
      <c r="J763" s="380"/>
      <c r="K763" s="472"/>
      <c r="L763" s="472"/>
      <c r="M763" s="472"/>
      <c r="N763" s="472"/>
      <c r="O763" s="472"/>
      <c r="P763" s="472"/>
      <c r="Q763" s="15"/>
      <c r="R763" s="1050"/>
      <c r="S763" s="15">
        <f t="shared" si="447"/>
        <v>0</v>
      </c>
      <c r="T763" s="15"/>
      <c r="U763" s="15"/>
      <c r="V763" s="15"/>
      <c r="W763" s="1284"/>
      <c r="X763" s="15"/>
      <c r="Y763" s="15"/>
      <c r="Z763" s="1821"/>
      <c r="AA763" s="776"/>
    </row>
    <row r="764" spans="1:27" ht="15" customHeight="1" x14ac:dyDescent="0.25">
      <c r="A764" s="70">
        <v>1</v>
      </c>
      <c r="B764" s="70">
        <v>1</v>
      </c>
      <c r="C764" s="214" t="s">
        <v>165</v>
      </c>
      <c r="D764" s="554"/>
      <c r="E764" s="2237">
        <f>SUM(E753+E762)</f>
        <v>96538</v>
      </c>
      <c r="F764" s="520">
        <f>SUM(F753+F762)</f>
        <v>8044</v>
      </c>
      <c r="G764" s="520">
        <f>SUM(G753+G762)</f>
        <v>11304</v>
      </c>
      <c r="H764" s="520">
        <f>G764/F764*100</f>
        <v>140.52710094480358</v>
      </c>
      <c r="I764" s="380"/>
      <c r="J764" s="380"/>
      <c r="K764" s="472"/>
      <c r="L764" s="472"/>
      <c r="M764" s="472"/>
      <c r="N764" s="472"/>
      <c r="O764" s="472"/>
      <c r="P764" s="472"/>
      <c r="Q764" s="17">
        <v>68984.374739999999</v>
      </c>
      <c r="R764" s="1051">
        <f t="shared" ref="R764" si="459">Q764/12*$C$4</f>
        <v>5748.6978950000002</v>
      </c>
      <c r="S764" s="17">
        <f t="shared" ref="S764" si="460">W764-V764-T764</f>
        <v>5748.6753199999994</v>
      </c>
      <c r="T764" s="17"/>
      <c r="U764" s="17">
        <f>S764-R764</f>
        <v>-2.2575000000870205E-2</v>
      </c>
      <c r="V764" s="17">
        <v>0</v>
      </c>
      <c r="W764" s="1259">
        <v>5748.6753199999994</v>
      </c>
      <c r="X764" s="17">
        <f>X762+X761*3.2+X753</f>
        <v>7533.5790000000006</v>
      </c>
      <c r="Y764" s="17">
        <f>Y762+Y761+Y753</f>
        <v>3670870.6499999994</v>
      </c>
      <c r="Z764" s="17">
        <f>Z762+Z761+Z753</f>
        <v>3670.8706499999994</v>
      </c>
    </row>
    <row r="765" spans="1:27" ht="15" customHeight="1" x14ac:dyDescent="0.25">
      <c r="A765" s="70">
        <v>1</v>
      </c>
      <c r="B765" s="70">
        <v>1</v>
      </c>
      <c r="C765" s="132" t="s">
        <v>166</v>
      </c>
      <c r="D765" s="132"/>
      <c r="E765" s="2414">
        <f>SUM(E764,E751)</f>
        <v>270220.80000000005</v>
      </c>
      <c r="F765" s="561">
        <f>SUM(F764,F751)</f>
        <v>22518.6</v>
      </c>
      <c r="G765" s="561">
        <f>SUM(G764,G751)</f>
        <v>26345.599999999999</v>
      </c>
      <c r="H765" s="522">
        <f>G765/F765*100</f>
        <v>116.99483982130327</v>
      </c>
      <c r="I765" s="385"/>
      <c r="J765" s="385"/>
      <c r="K765" s="562"/>
      <c r="L765" s="482"/>
      <c r="M765" s="482"/>
      <c r="N765" s="482"/>
      <c r="O765" s="563"/>
      <c r="P765" s="482"/>
      <c r="Q765" s="17">
        <f t="shared" ref="Q765" si="461">SUM(Q764,Q751)</f>
        <v>153123.84834000003</v>
      </c>
      <c r="R765" s="17">
        <f t="shared" ref="R765" si="462">SUM(R764,R751)</f>
        <v>12760.320695000002</v>
      </c>
      <c r="S765" s="17">
        <f t="shared" ref="S765:X765" si="463">SUM(S764,S751)</f>
        <v>12760.298119999999</v>
      </c>
      <c r="T765" s="17">
        <f t="shared" si="463"/>
        <v>0</v>
      </c>
      <c r="U765" s="17">
        <f t="shared" si="463"/>
        <v>-2.2575000000870205E-2</v>
      </c>
      <c r="V765" s="17">
        <f t="shared" si="463"/>
        <v>-14.042959999999999</v>
      </c>
      <c r="W765" s="1259">
        <f t="shared" si="463"/>
        <v>12746.255160000001</v>
      </c>
      <c r="X765" s="17">
        <f t="shared" si="463"/>
        <v>7533.5790000000006</v>
      </c>
      <c r="Y765" s="17">
        <f>Y764</f>
        <v>3670870.6499999994</v>
      </c>
      <c r="Z765" s="1822">
        <f>Z764</f>
        <v>3670.8706499999994</v>
      </c>
    </row>
    <row r="766" spans="1:27" ht="15" customHeight="1" x14ac:dyDescent="0.25">
      <c r="A766" s="70">
        <v>1</v>
      </c>
      <c r="B766" s="70">
        <v>1</v>
      </c>
      <c r="C766" s="135" t="s">
        <v>31</v>
      </c>
      <c r="D766" s="135"/>
      <c r="E766" s="2393"/>
      <c r="F766" s="388"/>
      <c r="G766" s="388"/>
      <c r="H766" s="388"/>
      <c r="I766" s="390"/>
      <c r="J766" s="390"/>
      <c r="K766" s="392"/>
      <c r="L766" s="392"/>
      <c r="M766" s="392"/>
      <c r="N766" s="392"/>
      <c r="O766" s="392"/>
      <c r="P766" s="392"/>
      <c r="Q766" s="13"/>
      <c r="R766" s="1052"/>
      <c r="S766" s="13">
        <f t="shared" si="447"/>
        <v>0</v>
      </c>
      <c r="T766" s="13"/>
      <c r="U766" s="13"/>
      <c r="V766" s="13"/>
      <c r="W766" s="1267"/>
      <c r="X766" s="13"/>
      <c r="Y766" s="13"/>
      <c r="Z766" s="1823"/>
    </row>
    <row r="767" spans="1:27" s="241" customFormat="1" ht="15" customHeight="1" x14ac:dyDescent="0.25">
      <c r="A767" s="70">
        <v>1</v>
      </c>
      <c r="B767" s="70">
        <v>1</v>
      </c>
      <c r="C767" s="539" t="s">
        <v>54</v>
      </c>
      <c r="D767" s="144">
        <v>300</v>
      </c>
      <c r="E767" s="2238">
        <v>290</v>
      </c>
      <c r="F767" s="92">
        <f>ROUND(E767/12*$C$4,0)</f>
        <v>24</v>
      </c>
      <c r="G767" s="368">
        <v>24</v>
      </c>
      <c r="H767" s="564">
        <f>G767/F767*100</f>
        <v>100</v>
      </c>
      <c r="I767" s="125">
        <v>10.5</v>
      </c>
      <c r="J767" s="93">
        <f>M767/G767</f>
        <v>9.4583333333333339</v>
      </c>
      <c r="K767" s="94">
        <f>ROUND(E767*I767,0)</f>
        <v>3045</v>
      </c>
      <c r="L767" s="94">
        <f t="shared" ref="L767" si="464">ROUND(K767/12*$C$4,0)</f>
        <v>254</v>
      </c>
      <c r="M767" s="447">
        <v>227</v>
      </c>
      <c r="N767" s="94">
        <f>M767/L767*100</f>
        <v>89.370078740157481</v>
      </c>
      <c r="O767" s="94">
        <f>ROUND(K767/D767,0)</f>
        <v>10</v>
      </c>
      <c r="P767" s="94">
        <f>M767/$C$4*12/O767</f>
        <v>272.39999999999998</v>
      </c>
      <c r="Q767" s="8"/>
      <c r="R767" s="1049"/>
      <c r="S767" s="8">
        <f t="shared" si="447"/>
        <v>0</v>
      </c>
      <c r="T767" s="8"/>
      <c r="U767" s="8"/>
      <c r="V767" s="8"/>
      <c r="W767" s="1166"/>
      <c r="X767" s="8"/>
      <c r="Y767" s="8"/>
      <c r="Z767" s="1820"/>
      <c r="AA767" s="776"/>
    </row>
    <row r="768" spans="1:27" s="241" customFormat="1" ht="15" customHeight="1" x14ac:dyDescent="0.25">
      <c r="A768" s="70">
        <v>1</v>
      </c>
      <c r="B768" s="70">
        <v>1</v>
      </c>
      <c r="C768" s="146" t="s">
        <v>90</v>
      </c>
      <c r="D768" s="287"/>
      <c r="E768" s="2236">
        <f>SUM(E767)</f>
        <v>290</v>
      </c>
      <c r="F768" s="126">
        <f>SUM(F767)</f>
        <v>24</v>
      </c>
      <c r="G768" s="126">
        <f>SUM(G767)</f>
        <v>24</v>
      </c>
      <c r="H768" s="126">
        <f>G768/F768*100</f>
        <v>100</v>
      </c>
      <c r="I768" s="104">
        <f>K768/E768</f>
        <v>10.5</v>
      </c>
      <c r="J768" s="117">
        <f>M768/G768</f>
        <v>9.4583333333333339</v>
      </c>
      <c r="K768" s="126">
        <f>SUM(K767)</f>
        <v>3045</v>
      </c>
      <c r="L768" s="126">
        <f>SUM(L767)</f>
        <v>254</v>
      </c>
      <c r="M768" s="126">
        <f>SUM(M767)</f>
        <v>227</v>
      </c>
      <c r="N768" s="94">
        <f>M768/L768*100</f>
        <v>89.370078740157481</v>
      </c>
      <c r="O768" s="126">
        <f>SUM(O767)</f>
        <v>10</v>
      </c>
      <c r="P768" s="94">
        <f>M768/$C$4*12/O768</f>
        <v>272.39999999999998</v>
      </c>
      <c r="Q768" s="8"/>
      <c r="R768" s="1049"/>
      <c r="S768" s="8">
        <f t="shared" si="447"/>
        <v>0</v>
      </c>
      <c r="T768" s="8"/>
      <c r="U768" s="8"/>
      <c r="V768" s="8"/>
      <c r="W768" s="1166"/>
      <c r="X768" s="8"/>
      <c r="Y768" s="8"/>
      <c r="Z768" s="1820"/>
      <c r="AA768" s="776"/>
    </row>
    <row r="769" spans="1:27" s="96" customFormat="1" ht="15" customHeight="1" x14ac:dyDescent="0.25">
      <c r="A769" s="70">
        <v>1</v>
      </c>
      <c r="B769" s="70">
        <v>1</v>
      </c>
      <c r="C769" s="218" t="s">
        <v>16</v>
      </c>
      <c r="D769" s="287"/>
      <c r="E769" s="2236"/>
      <c r="F769" s="126"/>
      <c r="G769" s="126"/>
      <c r="H769" s="126"/>
      <c r="I769" s="125"/>
      <c r="J769" s="117"/>
      <c r="K769" s="126"/>
      <c r="L769" s="126"/>
      <c r="M769" s="126"/>
      <c r="N769" s="395"/>
      <c r="O769" s="126"/>
      <c r="P769" s="395"/>
      <c r="Q769" s="8"/>
      <c r="R769" s="1049"/>
      <c r="S769" s="8">
        <f t="shared" si="447"/>
        <v>0</v>
      </c>
      <c r="T769" s="8"/>
      <c r="U769" s="8"/>
      <c r="V769" s="8"/>
      <c r="W769" s="1166"/>
      <c r="X769" s="8"/>
      <c r="Y769" s="8"/>
      <c r="Z769" s="1820"/>
      <c r="AA769" s="2485"/>
    </row>
    <row r="770" spans="1:27" s="96" customFormat="1" ht="15" customHeight="1" x14ac:dyDescent="0.25">
      <c r="A770" s="70">
        <v>1</v>
      </c>
      <c r="B770" s="70">
        <v>1</v>
      </c>
      <c r="C770" s="539" t="s">
        <v>184</v>
      </c>
      <c r="D770" s="124">
        <v>240</v>
      </c>
      <c r="E770" s="2238"/>
      <c r="F770" s="92">
        <f>ROUND(E770/12*$C$4,0)</f>
        <v>0</v>
      </c>
      <c r="G770" s="92"/>
      <c r="H770" s="92"/>
      <c r="I770" s="370"/>
      <c r="J770" s="93" t="e">
        <f>M770/G770</f>
        <v>#DIV/0!</v>
      </c>
      <c r="K770" s="94">
        <f>ROUND(E770*I770,0)</f>
        <v>0</v>
      </c>
      <c r="L770" s="94">
        <f>ROUND(F770*I770,0)</f>
        <v>0</v>
      </c>
      <c r="M770" s="190"/>
      <c r="N770" s="118" t="e">
        <f>M770/L770*100</f>
        <v>#DIV/0!</v>
      </c>
      <c r="O770" s="94">
        <f>ROUND(K770/D770,0)</f>
        <v>0</v>
      </c>
      <c r="P770" s="94" t="e">
        <f>M770/$C$4*12/O770</f>
        <v>#DIV/0!</v>
      </c>
      <c r="Q770" s="8"/>
      <c r="R770" s="1049"/>
      <c r="S770" s="8">
        <f t="shared" si="447"/>
        <v>0</v>
      </c>
      <c r="T770" s="8"/>
      <c r="U770" s="8"/>
      <c r="V770" s="8"/>
      <c r="W770" s="1166"/>
      <c r="X770" s="8"/>
      <c r="Y770" s="8"/>
      <c r="Z770" s="1820"/>
      <c r="AA770" s="2485"/>
    </row>
    <row r="771" spans="1:27" s="96" customFormat="1" ht="29.25" customHeight="1" x14ac:dyDescent="0.25">
      <c r="A771" s="70">
        <v>1</v>
      </c>
      <c r="B771" s="70">
        <v>1</v>
      </c>
      <c r="C771" s="154" t="s">
        <v>241</v>
      </c>
      <c r="D771" s="396"/>
      <c r="E771" s="2240">
        <f>SUM(E770)</f>
        <v>0</v>
      </c>
      <c r="F771" s="547">
        <f>SUM(F770)</f>
        <v>0</v>
      </c>
      <c r="G771" s="547">
        <f>SUM(G770)</f>
        <v>0</v>
      </c>
      <c r="H771" s="156"/>
      <c r="I771" s="380"/>
      <c r="J771" s="131" t="e">
        <f>M771/G771</f>
        <v>#DIV/0!</v>
      </c>
      <c r="K771" s="185">
        <f>SUM(K770)</f>
        <v>0</v>
      </c>
      <c r="L771" s="185">
        <f>SUM(L770)</f>
        <v>0</v>
      </c>
      <c r="M771" s="185">
        <f>SUM(M770)</f>
        <v>0</v>
      </c>
      <c r="N771" s="185" t="e">
        <f>M771/L771*100</f>
        <v>#DIV/0!</v>
      </c>
      <c r="O771" s="185">
        <f>SUM(O770)</f>
        <v>0</v>
      </c>
      <c r="P771" s="100" t="e">
        <f>M771/$C$4*12/O771</f>
        <v>#DIV/0!</v>
      </c>
      <c r="Q771" s="15"/>
      <c r="R771" s="1050"/>
      <c r="S771" s="15">
        <f t="shared" si="447"/>
        <v>0</v>
      </c>
      <c r="T771" s="15"/>
      <c r="U771" s="15"/>
      <c r="V771" s="15"/>
      <c r="W771" s="1284"/>
      <c r="X771" s="15"/>
      <c r="Y771" s="15"/>
      <c r="Z771" s="1821"/>
      <c r="AA771" s="2485"/>
    </row>
    <row r="772" spans="1:27" ht="23.25" customHeight="1" thickBot="1" x14ac:dyDescent="0.3">
      <c r="A772" s="70">
        <v>1</v>
      </c>
      <c r="B772" s="70">
        <v>1</v>
      </c>
      <c r="C772" s="157" t="s">
        <v>341</v>
      </c>
      <c r="D772" s="157"/>
      <c r="E772" s="2409">
        <f>SUM(E771,E768)</f>
        <v>290</v>
      </c>
      <c r="F772" s="397">
        <f>SUM(F771,F768)</f>
        <v>24</v>
      </c>
      <c r="G772" s="397">
        <f>SUM(G771,G768)</f>
        <v>24</v>
      </c>
      <c r="H772" s="397">
        <f>G772/F772*100</f>
        <v>100</v>
      </c>
      <c r="I772" s="159">
        <f>K772/E772</f>
        <v>10.5</v>
      </c>
      <c r="J772" s="159">
        <f>M772/G772</f>
        <v>9.4583333333333339</v>
      </c>
      <c r="K772" s="397">
        <f>SUM(K771,K768)</f>
        <v>3045</v>
      </c>
      <c r="L772" s="397">
        <f>SUM(L771,L768)</f>
        <v>254</v>
      </c>
      <c r="M772" s="397">
        <f>SUM(M771,M768)</f>
        <v>227</v>
      </c>
      <c r="N772" s="161">
        <f>M772/L772*100</f>
        <v>89.370078740157481</v>
      </c>
      <c r="O772" s="161">
        <f>SUM(O770,O768)</f>
        <v>10</v>
      </c>
      <c r="P772" s="162">
        <f>M772/$C$4*12/O772</f>
        <v>272.39999999999998</v>
      </c>
      <c r="Q772" s="57">
        <v>18500.318479999998</v>
      </c>
      <c r="R772" s="1051">
        <f t="shared" ref="R772" si="465">Q772/12*$C$4</f>
        <v>1541.6932066666666</v>
      </c>
      <c r="S772" s="57">
        <f t="shared" si="447"/>
        <v>355.03047999999995</v>
      </c>
      <c r="T772" s="57"/>
      <c r="U772" s="57">
        <f>S772-R772</f>
        <v>-1186.6627266666667</v>
      </c>
      <c r="V772" s="57">
        <v>0</v>
      </c>
      <c r="W772" s="1174">
        <v>355.03047999999995</v>
      </c>
      <c r="X772" s="57">
        <v>2</v>
      </c>
      <c r="Y772" s="57">
        <v>22086.400000000001</v>
      </c>
      <c r="Z772" s="1824">
        <f>Y772/1000</f>
        <v>22.086400000000001</v>
      </c>
    </row>
    <row r="773" spans="1:27" ht="15" customHeight="1" thickBot="1" x14ac:dyDescent="0.3">
      <c r="A773" s="70">
        <v>1</v>
      </c>
      <c r="B773" s="70">
        <v>1</v>
      </c>
      <c r="C773" s="565" t="s">
        <v>17</v>
      </c>
      <c r="D773" s="565"/>
      <c r="E773" s="2244"/>
      <c r="F773" s="462"/>
      <c r="G773" s="462"/>
      <c r="H773" s="462"/>
      <c r="I773" s="400"/>
      <c r="J773" s="400"/>
      <c r="K773" s="462"/>
      <c r="L773" s="462"/>
      <c r="M773" s="462">
        <f>SUM(M772,M744)</f>
        <v>2864</v>
      </c>
      <c r="N773" s="462"/>
      <c r="O773" s="462"/>
      <c r="P773" s="462"/>
      <c r="Q773" s="14">
        <f t="shared" ref="Q773" si="466">SUM(Q744,Q765,Q772)</f>
        <v>269020.14491199999</v>
      </c>
      <c r="R773" s="1054">
        <f t="shared" ref="R773" si="467">SUM(R744,R765,R772)</f>
        <v>22418.345409333335</v>
      </c>
      <c r="S773" s="14">
        <f t="shared" si="447"/>
        <v>22186.585270000003</v>
      </c>
      <c r="T773" s="14">
        <f t="shared" ref="T773:W773" si="468">SUM(T744,T765,T772)</f>
        <v>0</v>
      </c>
      <c r="U773" s="14">
        <f t="shared" si="468"/>
        <v>-231.76013933333184</v>
      </c>
      <c r="V773" s="14">
        <f t="shared" si="468"/>
        <v>-14.042959999999999</v>
      </c>
      <c r="W773" s="1265">
        <f t="shared" si="468"/>
        <v>22172.542310000004</v>
      </c>
      <c r="X773" s="14"/>
      <c r="Y773" s="14">
        <f t="shared" ref="Y773:Z773" si="469">SUM(Y744,Y765,Y772)</f>
        <v>6324082.8099999996</v>
      </c>
      <c r="Z773" s="14">
        <f t="shared" si="469"/>
        <v>6324.0828099999999</v>
      </c>
    </row>
    <row r="774" spans="1:27" ht="10.5" customHeight="1" x14ac:dyDescent="0.25">
      <c r="A774" s="70">
        <v>1</v>
      </c>
      <c r="B774" s="70">
        <v>1</v>
      </c>
      <c r="C774" s="558"/>
      <c r="D774" s="558"/>
      <c r="E774" s="2247"/>
      <c r="F774" s="503"/>
      <c r="G774" s="503"/>
      <c r="H774" s="503"/>
      <c r="I774" s="390"/>
      <c r="J774" s="390"/>
      <c r="K774" s="503"/>
      <c r="L774" s="503"/>
      <c r="M774" s="503"/>
      <c r="N774" s="503"/>
      <c r="O774" s="503"/>
      <c r="P774" s="503"/>
      <c r="Q774" s="13"/>
      <c r="R774" s="1052"/>
      <c r="S774" s="13">
        <f t="shared" si="447"/>
        <v>0</v>
      </c>
      <c r="T774" s="13"/>
      <c r="U774" s="13"/>
      <c r="V774" s="13"/>
      <c r="W774" s="1267"/>
      <c r="X774" s="13"/>
      <c r="Y774" s="13"/>
      <c r="Z774" s="1823"/>
    </row>
    <row r="775" spans="1:27" ht="36.75" customHeight="1" x14ac:dyDescent="0.25">
      <c r="A775" s="70">
        <v>1</v>
      </c>
      <c r="B775" s="70">
        <v>1</v>
      </c>
      <c r="C775" s="1041" t="s">
        <v>255</v>
      </c>
      <c r="D775" s="470"/>
      <c r="E775" s="2238"/>
      <c r="F775" s="445"/>
      <c r="G775" s="445"/>
      <c r="H775" s="445"/>
      <c r="I775" s="125"/>
      <c r="J775" s="125"/>
      <c r="K775" s="126"/>
      <c r="L775" s="126"/>
      <c r="M775" s="126"/>
      <c r="N775" s="126"/>
      <c r="O775" s="126"/>
      <c r="P775" s="126"/>
      <c r="Q775" s="8"/>
      <c r="R775" s="1049"/>
      <c r="S775" s="8">
        <f t="shared" si="447"/>
        <v>0</v>
      </c>
      <c r="T775" s="8"/>
      <c r="U775" s="8"/>
      <c r="V775" s="8"/>
      <c r="W775" s="1166"/>
      <c r="X775" s="8"/>
      <c r="Y775" s="8"/>
      <c r="Z775" s="1820"/>
    </row>
    <row r="776" spans="1:27" ht="15" customHeight="1" x14ac:dyDescent="0.25">
      <c r="A776" s="70">
        <v>1</v>
      </c>
      <c r="B776" s="70">
        <v>1</v>
      </c>
      <c r="C776" s="448" t="s">
        <v>5</v>
      </c>
      <c r="D776" s="448"/>
      <c r="E776" s="2236"/>
      <c r="F776" s="126"/>
      <c r="G776" s="126"/>
      <c r="H776" s="126"/>
      <c r="I776" s="125"/>
      <c r="J776" s="125"/>
      <c r="K776" s="126"/>
      <c r="L776" s="126"/>
      <c r="M776" s="126"/>
      <c r="N776" s="126"/>
      <c r="O776" s="126"/>
      <c r="P776" s="126"/>
      <c r="Q776" s="8"/>
      <c r="R776" s="1049"/>
      <c r="S776" s="8">
        <f t="shared" si="447"/>
        <v>0</v>
      </c>
      <c r="T776" s="8"/>
      <c r="U776" s="8"/>
      <c r="V776" s="8"/>
      <c r="W776" s="1166"/>
      <c r="X776" s="8"/>
      <c r="Y776" s="8"/>
      <c r="Z776" s="1820"/>
    </row>
    <row r="777" spans="1:27" ht="15" customHeight="1" x14ac:dyDescent="0.25">
      <c r="A777" s="70">
        <v>1</v>
      </c>
      <c r="B777" s="70">
        <v>1</v>
      </c>
      <c r="C777" s="124" t="s">
        <v>27</v>
      </c>
      <c r="D777" s="124">
        <v>300</v>
      </c>
      <c r="E777" s="2238">
        <v>1860</v>
      </c>
      <c r="F777" s="92">
        <f t="shared" ref="F777:F778" si="470">E777/12*$C$4</f>
        <v>155</v>
      </c>
      <c r="G777" s="92">
        <v>137</v>
      </c>
      <c r="H777" s="92">
        <f>G777/F777*100</f>
        <v>88.387096774193552</v>
      </c>
      <c r="I777" s="277">
        <v>5.7</v>
      </c>
      <c r="J777" s="93">
        <f>M777/G777</f>
        <v>5.7591240875912408</v>
      </c>
      <c r="K777" s="94">
        <f>ROUND(E777*I777,0)</f>
        <v>10602</v>
      </c>
      <c r="L777" s="94">
        <f t="shared" ref="L777:L778" si="471">ROUND(K777/12*$C$4,0)</f>
        <v>884</v>
      </c>
      <c r="M777" s="94">
        <v>789</v>
      </c>
      <c r="N777" s="94">
        <f>M777/L777*100</f>
        <v>89.25339366515837</v>
      </c>
      <c r="O777" s="94">
        <f>ROUND(K777/D777,0)</f>
        <v>35</v>
      </c>
      <c r="P777" s="94">
        <f>M777/$C$4*12/O777</f>
        <v>270.51428571428573</v>
      </c>
      <c r="Q777" s="8"/>
      <c r="R777" s="1049"/>
      <c r="S777" s="8">
        <f t="shared" si="447"/>
        <v>0</v>
      </c>
      <c r="T777" s="8"/>
      <c r="U777" s="8"/>
      <c r="V777" s="8"/>
      <c r="W777" s="1166"/>
      <c r="X777" s="8"/>
      <c r="Y777" s="8"/>
      <c r="Z777" s="1820"/>
    </row>
    <row r="778" spans="1:27" ht="15" customHeight="1" x14ac:dyDescent="0.25">
      <c r="A778" s="70">
        <v>1</v>
      </c>
      <c r="B778" s="70">
        <v>1</v>
      </c>
      <c r="C778" s="364" t="s">
        <v>28</v>
      </c>
      <c r="D778" s="364">
        <v>340</v>
      </c>
      <c r="E778" s="2239">
        <v>1300</v>
      </c>
      <c r="F778" s="98">
        <f t="shared" si="470"/>
        <v>108.33333333333333</v>
      </c>
      <c r="G778" s="98">
        <v>111</v>
      </c>
      <c r="H778" s="98">
        <f>G778/F778*100</f>
        <v>102.46153846153847</v>
      </c>
      <c r="I778" s="278">
        <v>8</v>
      </c>
      <c r="J778" s="99">
        <f>M778/G778</f>
        <v>6.7747747747747749</v>
      </c>
      <c r="K778" s="100">
        <f>ROUND(E778*I778,0)</f>
        <v>10400</v>
      </c>
      <c r="L778" s="100">
        <f t="shared" si="471"/>
        <v>867</v>
      </c>
      <c r="M778" s="100">
        <v>752</v>
      </c>
      <c r="N778" s="100">
        <f>M778/L778*100</f>
        <v>86.735870818915799</v>
      </c>
      <c r="O778" s="100">
        <f>ROUND(K778/D778,0)</f>
        <v>31</v>
      </c>
      <c r="P778" s="100">
        <f>M778/$C$4*12/O778</f>
        <v>291.09677419354841</v>
      </c>
      <c r="Q778" s="15"/>
      <c r="R778" s="1050"/>
      <c r="S778" s="15">
        <f t="shared" si="447"/>
        <v>0</v>
      </c>
      <c r="T778" s="15"/>
      <c r="U778" s="15"/>
      <c r="V778" s="15"/>
      <c r="W778" s="1284"/>
      <c r="X778" s="15"/>
      <c r="Y778" s="15"/>
      <c r="Z778" s="1821"/>
    </row>
    <row r="779" spans="1:27" ht="15" customHeight="1" x14ac:dyDescent="0.25">
      <c r="A779" s="70">
        <v>1</v>
      </c>
      <c r="B779" s="70">
        <v>1</v>
      </c>
      <c r="C779" s="132" t="s">
        <v>7</v>
      </c>
      <c r="D779" s="132"/>
      <c r="E779" s="2246">
        <f>SUM(E777:E778)</f>
        <v>3160</v>
      </c>
      <c r="F779" s="482">
        <f>SUM(F777:F778)</f>
        <v>263.33333333333331</v>
      </c>
      <c r="G779" s="482">
        <f>SUM(G777:G778)</f>
        <v>248</v>
      </c>
      <c r="H779" s="482">
        <f>G779/F779*100</f>
        <v>94.177215189873422</v>
      </c>
      <c r="I779" s="104">
        <f>IF(E779=0,0,K779/E779)</f>
        <v>6.64620253164557</v>
      </c>
      <c r="J779" s="104">
        <f>M779/G779</f>
        <v>6.213709677419355</v>
      </c>
      <c r="K779" s="482">
        <f>SUM(K777:K778)</f>
        <v>21002</v>
      </c>
      <c r="L779" s="482">
        <f>SUM(L777:L778)</f>
        <v>1751</v>
      </c>
      <c r="M779" s="482">
        <f>SUM(M777:M778)</f>
        <v>1541</v>
      </c>
      <c r="N779" s="180">
        <f>M779/L779*100</f>
        <v>88.006853226727586</v>
      </c>
      <c r="O779" s="502">
        <f>SUM(O777:O778)</f>
        <v>66</v>
      </c>
      <c r="P779" s="180">
        <f>M779/$C$4*12/O779</f>
        <v>280.18181818181819</v>
      </c>
      <c r="Q779" s="17">
        <v>112523.81930999999</v>
      </c>
      <c r="R779" s="1051">
        <f t="shared" ref="R779" si="472">Q779/12*$C$4</f>
        <v>9376.9849424999993</v>
      </c>
      <c r="S779" s="17">
        <f t="shared" si="447"/>
        <v>8795.0565100000003</v>
      </c>
      <c r="T779" s="17"/>
      <c r="U779" s="17">
        <f>S779-R779</f>
        <v>-581.92843249999896</v>
      </c>
      <c r="V779" s="17">
        <v>-39.245220000000003</v>
      </c>
      <c r="W779" s="1259">
        <v>8755.8112899999996</v>
      </c>
      <c r="X779" s="17">
        <v>2</v>
      </c>
      <c r="Y779" s="17">
        <v>51736.65</v>
      </c>
      <c r="Z779" s="1822">
        <f>Y779/1000</f>
        <v>51.736650000000004</v>
      </c>
    </row>
    <row r="780" spans="1:27" ht="15" customHeight="1" x14ac:dyDescent="0.25">
      <c r="A780" s="70">
        <v>1</v>
      </c>
      <c r="B780" s="70">
        <v>1</v>
      </c>
      <c r="C780" s="548" t="s">
        <v>307</v>
      </c>
      <c r="D780" s="548"/>
      <c r="E780" s="2393"/>
      <c r="F780" s="484"/>
      <c r="G780" s="484"/>
      <c r="H780" s="484"/>
      <c r="I780" s="390"/>
      <c r="J780" s="390"/>
      <c r="K780" s="466"/>
      <c r="L780" s="466"/>
      <c r="M780" s="466"/>
      <c r="N780" s="466"/>
      <c r="O780" s="466"/>
      <c r="P780" s="466"/>
      <c r="Q780" s="13"/>
      <c r="R780" s="1052"/>
      <c r="S780" s="13">
        <f t="shared" si="447"/>
        <v>0</v>
      </c>
      <c r="T780" s="13"/>
      <c r="U780" s="13"/>
      <c r="V780" s="13"/>
      <c r="W780" s="1267"/>
      <c r="X780" s="13"/>
      <c r="Y780" s="13"/>
      <c r="Z780" s="1823"/>
    </row>
    <row r="781" spans="1:27" ht="15" customHeight="1" x14ac:dyDescent="0.25">
      <c r="A781" s="70">
        <v>1</v>
      </c>
      <c r="B781" s="70">
        <v>1</v>
      </c>
      <c r="C781" s="414" t="s">
        <v>198</v>
      </c>
      <c r="D781" s="414"/>
      <c r="E781" s="2544">
        <f t="shared" ref="E781:F781" si="473">SUM(E783)+E782/2.7</f>
        <v>48445</v>
      </c>
      <c r="F781" s="2545">
        <f t="shared" si="473"/>
        <v>4037.0833333333335</v>
      </c>
      <c r="G781" s="2545">
        <f>SUM(G783)+G782/2.7</f>
        <v>4137.1222222222223</v>
      </c>
      <c r="H781" s="447">
        <f>G781/F781*100</f>
        <v>102.47799910551485</v>
      </c>
      <c r="I781" s="125"/>
      <c r="J781" s="125"/>
      <c r="K781" s="471"/>
      <c r="L781" s="471"/>
      <c r="M781" s="471"/>
      <c r="N781" s="471"/>
      <c r="O781" s="471"/>
      <c r="P781" s="471"/>
      <c r="Q781" s="8"/>
      <c r="R781" s="1049"/>
      <c r="S781" s="8">
        <f t="shared" si="447"/>
        <v>0</v>
      </c>
      <c r="T781" s="8"/>
      <c r="U781" s="8">
        <f>S781-R781</f>
        <v>0</v>
      </c>
      <c r="V781" s="8"/>
      <c r="W781" s="1166"/>
      <c r="X781" s="8">
        <f>X783</f>
        <v>111</v>
      </c>
      <c r="Y781" s="8">
        <f t="shared" ref="Y781:Z781" si="474">Y783</f>
        <v>54545.400000000009</v>
      </c>
      <c r="Z781" s="8">
        <f t="shared" si="474"/>
        <v>54.545400000000008</v>
      </c>
    </row>
    <row r="782" spans="1:27" ht="15" customHeight="1" x14ac:dyDescent="0.25">
      <c r="B782" s="70">
        <v>1</v>
      </c>
      <c r="C782" s="414" t="s">
        <v>479</v>
      </c>
      <c r="D782" s="414"/>
      <c r="E782" s="2224"/>
      <c r="F782" s="447"/>
      <c r="G782" s="447">
        <v>321.63</v>
      </c>
      <c r="H782" s="447"/>
      <c r="I782" s="125"/>
      <c r="J782" s="125"/>
      <c r="K782" s="471"/>
      <c r="L782" s="471"/>
      <c r="M782" s="471"/>
      <c r="N782" s="471"/>
      <c r="O782" s="471"/>
      <c r="P782" s="471"/>
      <c r="Q782" s="8"/>
      <c r="R782" s="1049"/>
      <c r="S782" s="8"/>
      <c r="T782" s="8"/>
      <c r="U782" s="8"/>
      <c r="V782" s="8"/>
      <c r="W782" s="1166"/>
      <c r="X782" s="8"/>
      <c r="Y782" s="8"/>
      <c r="Z782" s="8"/>
    </row>
    <row r="783" spans="1:27" ht="15" customHeight="1" x14ac:dyDescent="0.25">
      <c r="A783" s="70">
        <v>1</v>
      </c>
      <c r="B783" s="70">
        <v>1</v>
      </c>
      <c r="C783" s="414" t="s">
        <v>293</v>
      </c>
      <c r="D783" s="414"/>
      <c r="E783" s="2224">
        <v>48445</v>
      </c>
      <c r="F783" s="92">
        <f t="shared" ref="F783:F786" si="475">E783/12*$C$4</f>
        <v>4037.0833333333335</v>
      </c>
      <c r="G783" s="447">
        <v>4018</v>
      </c>
      <c r="H783" s="447">
        <f>G783/F783*100</f>
        <v>99.527298998864694</v>
      </c>
      <c r="I783" s="125"/>
      <c r="J783" s="125"/>
      <c r="K783" s="471"/>
      <c r="L783" s="471"/>
      <c r="M783" s="471"/>
      <c r="N783" s="471"/>
      <c r="O783" s="471"/>
      <c r="P783" s="471"/>
      <c r="Q783" s="8"/>
      <c r="R783" s="1049"/>
      <c r="S783" s="8">
        <f t="shared" si="447"/>
        <v>0</v>
      </c>
      <c r="T783" s="8"/>
      <c r="U783" s="8"/>
      <c r="V783" s="8"/>
      <c r="W783" s="1166"/>
      <c r="X783" s="8">
        <v>111</v>
      </c>
      <c r="Y783" s="8">
        <v>54545.400000000009</v>
      </c>
      <c r="Z783" s="1820">
        <f t="shared" ref="Z783:Z786" si="476">Y783/1000</f>
        <v>54.545400000000008</v>
      </c>
    </row>
    <row r="784" spans="1:27" ht="30" customHeight="1" x14ac:dyDescent="0.25">
      <c r="A784" s="70">
        <v>1</v>
      </c>
      <c r="B784" s="70">
        <v>1</v>
      </c>
      <c r="C784" s="414" t="s">
        <v>157</v>
      </c>
      <c r="D784" s="414"/>
      <c r="E784" s="2224">
        <f>E785+E786/8.5</f>
        <v>30284.117647058825</v>
      </c>
      <c r="F784" s="92">
        <f t="shared" ref="F784:G784" si="477">F785+F786/8.5</f>
        <v>2523.6764705882351</v>
      </c>
      <c r="G784" s="447">
        <f t="shared" si="477"/>
        <v>2058.8082352941178</v>
      </c>
      <c r="H784" s="447">
        <f>G784/F784*100</f>
        <v>81.579721461453303</v>
      </c>
      <c r="I784" s="125"/>
      <c r="J784" s="125"/>
      <c r="K784" s="471"/>
      <c r="L784" s="471"/>
      <c r="M784" s="471"/>
      <c r="N784" s="471"/>
      <c r="O784" s="471"/>
      <c r="P784" s="471"/>
      <c r="Q784" s="8"/>
      <c r="R784" s="1049"/>
      <c r="S784" s="8">
        <f t="shared" si="447"/>
        <v>0</v>
      </c>
      <c r="T784" s="8"/>
      <c r="U784" s="8"/>
      <c r="V784" s="8"/>
      <c r="W784" s="1166"/>
      <c r="X784" s="8">
        <f>219+X786/3.2/3.8</f>
        <v>219.16447368421052</v>
      </c>
      <c r="Y784" s="8">
        <f>301510.44+Y786</f>
        <v>302196.64</v>
      </c>
      <c r="Z784" s="1820">
        <f t="shared" si="476"/>
        <v>302.19664</v>
      </c>
    </row>
    <row r="785" spans="1:27" ht="30" customHeight="1" x14ac:dyDescent="0.25">
      <c r="B785" s="70">
        <v>1</v>
      </c>
      <c r="C785" s="1293" t="s">
        <v>458</v>
      </c>
      <c r="D785" s="414"/>
      <c r="E785" s="2224">
        <v>28718</v>
      </c>
      <c r="F785" s="92">
        <f t="shared" si="475"/>
        <v>2393.1666666666665</v>
      </c>
      <c r="G785" s="447">
        <v>1950</v>
      </c>
      <c r="H785" s="447">
        <f>G785/F785*100</f>
        <v>81.481997353576162</v>
      </c>
      <c r="I785" s="125"/>
      <c r="J785" s="125"/>
      <c r="K785" s="471"/>
      <c r="L785" s="471"/>
      <c r="M785" s="471"/>
      <c r="N785" s="471"/>
      <c r="O785" s="471"/>
      <c r="P785" s="471"/>
      <c r="Q785" s="8"/>
      <c r="R785" s="1049"/>
      <c r="S785" s="8"/>
      <c r="T785" s="8"/>
      <c r="U785" s="8"/>
      <c r="V785" s="8"/>
      <c r="W785" s="1166"/>
      <c r="X785" s="8"/>
      <c r="Y785" s="8"/>
      <c r="Z785" s="1820"/>
    </row>
    <row r="786" spans="1:27" ht="33" customHeight="1" x14ac:dyDescent="0.25">
      <c r="A786" s="70">
        <v>1</v>
      </c>
      <c r="B786" s="70">
        <v>1</v>
      </c>
      <c r="C786" s="414" t="s">
        <v>462</v>
      </c>
      <c r="D786" s="414"/>
      <c r="E786" s="2224">
        <v>13312</v>
      </c>
      <c r="F786" s="92">
        <f t="shared" si="475"/>
        <v>1109.3333333333333</v>
      </c>
      <c r="G786" s="447">
        <v>924.87</v>
      </c>
      <c r="H786" s="447">
        <f>G786/F786*100</f>
        <v>83.371694711538467</v>
      </c>
      <c r="I786" s="125"/>
      <c r="J786" s="125"/>
      <c r="K786" s="471"/>
      <c r="L786" s="471"/>
      <c r="M786" s="471"/>
      <c r="N786" s="471"/>
      <c r="O786" s="471"/>
      <c r="P786" s="471"/>
      <c r="Q786" s="8"/>
      <c r="R786" s="1049"/>
      <c r="S786" s="8">
        <f t="shared" si="447"/>
        <v>0</v>
      </c>
      <c r="T786" s="8"/>
      <c r="U786" s="8"/>
      <c r="V786" s="8"/>
      <c r="W786" s="1166"/>
      <c r="X786" s="8">
        <v>2</v>
      </c>
      <c r="Y786" s="8">
        <v>686.19999999999993</v>
      </c>
      <c r="Z786" s="1820">
        <f t="shared" si="476"/>
        <v>0.68619999999999992</v>
      </c>
    </row>
    <row r="787" spans="1:27" s="96" customFormat="1" ht="29.25" customHeight="1" x14ac:dyDescent="0.25">
      <c r="A787" s="70">
        <v>1</v>
      </c>
      <c r="B787" s="70">
        <v>1</v>
      </c>
      <c r="C787" s="517" t="s">
        <v>158</v>
      </c>
      <c r="D787" s="517"/>
      <c r="E787" s="2407"/>
      <c r="F787" s="98">
        <f>ROUND(E787/12*$C$4,0)</f>
        <v>0</v>
      </c>
      <c r="G787" s="518"/>
      <c r="H787" s="518"/>
      <c r="I787" s="380"/>
      <c r="J787" s="380"/>
      <c r="K787" s="472"/>
      <c r="L787" s="472"/>
      <c r="M787" s="2017"/>
      <c r="N787" s="472"/>
      <c r="O787" s="472"/>
      <c r="P787" s="2017"/>
      <c r="Q787" s="8"/>
      <c r="R787" s="1049"/>
      <c r="S787" s="8">
        <f t="shared" si="447"/>
        <v>0</v>
      </c>
      <c r="T787" s="8"/>
      <c r="U787" s="8"/>
      <c r="V787" s="8"/>
      <c r="W787" s="1166"/>
      <c r="X787" s="8"/>
      <c r="Y787" s="8"/>
      <c r="Z787" s="1820"/>
      <c r="AA787" s="2485"/>
    </row>
    <row r="788" spans="1:27" ht="15" customHeight="1" x14ac:dyDescent="0.25">
      <c r="A788" s="70">
        <v>1</v>
      </c>
      <c r="B788" s="70">
        <v>1</v>
      </c>
      <c r="C788" s="132" t="s">
        <v>165</v>
      </c>
      <c r="D788" s="524"/>
      <c r="E788" s="2408">
        <f>SUM(E781+E785*3.2+E786/3.9)</f>
        <v>143755.93333333335</v>
      </c>
      <c r="F788" s="522">
        <f t="shared" ref="F788:G788" si="478">SUM(F781+F785*3.2+F786/3.9)</f>
        <v>11979.661111111112</v>
      </c>
      <c r="G788" s="522">
        <f t="shared" si="478"/>
        <v>10614.268376068376</v>
      </c>
      <c r="H788" s="522">
        <f>G788/F788*100</f>
        <v>88.602409347153085</v>
      </c>
      <c r="I788" s="385"/>
      <c r="J788" s="385"/>
      <c r="K788" s="482"/>
      <c r="L788" s="482"/>
      <c r="M788" s="465"/>
      <c r="N788" s="482"/>
      <c r="O788" s="482"/>
      <c r="P788" s="465"/>
      <c r="Q788" s="17">
        <v>78840.383589999998</v>
      </c>
      <c r="R788" s="1051">
        <f t="shared" ref="R788" si="479">Q788/12*$C$4</f>
        <v>6570.0319658333328</v>
      </c>
      <c r="S788" s="15">
        <f t="shared" si="447"/>
        <v>5812.2659900000008</v>
      </c>
      <c r="T788" s="15"/>
      <c r="U788" s="17">
        <f>S788-R788</f>
        <v>-757.76597583333205</v>
      </c>
      <c r="V788" s="17">
        <v>-1.9656</v>
      </c>
      <c r="W788" s="1259">
        <v>5810.3003900000003</v>
      </c>
      <c r="X788" s="17">
        <f>X787+X784*3.2+X781</f>
        <v>812.32631578947371</v>
      </c>
      <c r="Y788" s="17">
        <f>Y787+Y784+Y781</f>
        <v>356742.04000000004</v>
      </c>
      <c r="Z788" s="17">
        <f>Z787+Z784+Z781</f>
        <v>356.74204000000003</v>
      </c>
    </row>
    <row r="789" spans="1:27" ht="15" customHeight="1" x14ac:dyDescent="0.25">
      <c r="A789" s="70">
        <v>1</v>
      </c>
      <c r="B789" s="70">
        <v>1</v>
      </c>
      <c r="C789" s="132" t="s">
        <v>166</v>
      </c>
      <c r="D789" s="132"/>
      <c r="E789" s="2414">
        <f>SUM(E788)</f>
        <v>143755.93333333335</v>
      </c>
      <c r="F789" s="561">
        <f>SUM(F788)</f>
        <v>11979.661111111112</v>
      </c>
      <c r="G789" s="561">
        <f>SUM(G788)</f>
        <v>10614.268376068376</v>
      </c>
      <c r="H789" s="522">
        <f>G789/F789*100</f>
        <v>88.602409347153085</v>
      </c>
      <c r="I789" s="567"/>
      <c r="J789" s="567"/>
      <c r="K789" s="561"/>
      <c r="L789" s="561"/>
      <c r="M789" s="561"/>
      <c r="N789" s="561"/>
      <c r="O789" s="561"/>
      <c r="P789" s="561"/>
      <c r="Q789" s="17">
        <f t="shared" ref="Q789" si="480">Q788</f>
        <v>78840.383589999998</v>
      </c>
      <c r="R789" s="1051">
        <f t="shared" ref="R789" si="481">R788</f>
        <v>6570.0319658333328</v>
      </c>
      <c r="S789" s="17">
        <f t="shared" ref="S789:Z789" si="482">S788</f>
        <v>5812.2659900000008</v>
      </c>
      <c r="T789" s="17">
        <f t="shared" si="482"/>
        <v>0</v>
      </c>
      <c r="U789" s="17">
        <f t="shared" si="482"/>
        <v>-757.76597583333205</v>
      </c>
      <c r="V789" s="17">
        <f t="shared" si="482"/>
        <v>-1.9656</v>
      </c>
      <c r="W789" s="1259">
        <f t="shared" si="482"/>
        <v>5810.3003900000003</v>
      </c>
      <c r="X789" s="17">
        <f t="shared" si="482"/>
        <v>812.32631578947371</v>
      </c>
      <c r="Y789" s="17">
        <f t="shared" si="482"/>
        <v>356742.04000000004</v>
      </c>
      <c r="Z789" s="17">
        <f t="shared" si="482"/>
        <v>356.74204000000003</v>
      </c>
    </row>
    <row r="790" spans="1:27" ht="15" customHeight="1" x14ac:dyDescent="0.25">
      <c r="A790" s="70">
        <v>1</v>
      </c>
      <c r="B790" s="70">
        <v>1</v>
      </c>
      <c r="C790" s="135" t="s">
        <v>31</v>
      </c>
      <c r="D790" s="135"/>
      <c r="E790" s="2393"/>
      <c r="F790" s="484"/>
      <c r="G790" s="484"/>
      <c r="H790" s="484"/>
      <c r="I790" s="390"/>
      <c r="J790" s="390"/>
      <c r="K790" s="466"/>
      <c r="L790" s="466"/>
      <c r="M790" s="466"/>
      <c r="N790" s="466"/>
      <c r="O790" s="466"/>
      <c r="P790" s="466"/>
      <c r="Q790" s="13"/>
      <c r="R790" s="1052"/>
      <c r="S790" s="13">
        <f t="shared" si="447"/>
        <v>0</v>
      </c>
      <c r="T790" s="13"/>
      <c r="U790" s="13"/>
      <c r="V790" s="13"/>
      <c r="W790" s="1267"/>
      <c r="X790" s="13"/>
      <c r="Y790" s="13"/>
      <c r="Z790" s="1823"/>
    </row>
    <row r="791" spans="1:27" ht="15" customHeight="1" x14ac:dyDescent="0.25">
      <c r="A791" s="70">
        <v>1</v>
      </c>
      <c r="B791" s="70">
        <v>1</v>
      </c>
      <c r="C791" s="539" t="s">
        <v>28</v>
      </c>
      <c r="D791" s="539">
        <v>300</v>
      </c>
      <c r="E791" s="2238">
        <v>1080</v>
      </c>
      <c r="F791" s="92">
        <f>ROUND(E791/12*$C$4,0)</f>
        <v>90</v>
      </c>
      <c r="G791" s="92">
        <v>45</v>
      </c>
      <c r="H791" s="92">
        <f>G791/F791*100</f>
        <v>50</v>
      </c>
      <c r="I791" s="370">
        <v>7.9</v>
      </c>
      <c r="J791" s="93">
        <f>M791/G791</f>
        <v>7.5555555555555554</v>
      </c>
      <c r="K791" s="94">
        <f>ROUND(E791*I791,0)</f>
        <v>8532</v>
      </c>
      <c r="L791" s="94">
        <f t="shared" ref="L791" si="483">ROUND(K791/12*$C$4,0)</f>
        <v>711</v>
      </c>
      <c r="M791" s="94">
        <v>340</v>
      </c>
      <c r="N791" s="94">
        <f>M791/L791*100</f>
        <v>47.819971870604782</v>
      </c>
      <c r="O791" s="94">
        <f>ROUND(K791/D791,0)</f>
        <v>28</v>
      </c>
      <c r="P791" s="94">
        <f t="shared" ref="P791:P797" si="484">M791/$C$4*12/O791</f>
        <v>145.71428571428572</v>
      </c>
      <c r="Q791" s="8"/>
      <c r="R791" s="1049"/>
      <c r="S791" s="8">
        <f t="shared" si="447"/>
        <v>0</v>
      </c>
      <c r="T791" s="8"/>
      <c r="U791" s="8">
        <f>S791-R791</f>
        <v>0</v>
      </c>
      <c r="V791" s="8"/>
      <c r="W791" s="1166"/>
      <c r="X791" s="8"/>
      <c r="Y791" s="8"/>
      <c r="Z791" s="1820"/>
    </row>
    <row r="792" spans="1:27" ht="15" customHeight="1" x14ac:dyDescent="0.25">
      <c r="A792" s="70">
        <v>1</v>
      </c>
      <c r="B792" s="70">
        <v>1</v>
      </c>
      <c r="C792" s="146" t="s">
        <v>90</v>
      </c>
      <c r="D792" s="527"/>
      <c r="E792" s="2236">
        <f>SUM(E791:E791)</f>
        <v>1080</v>
      </c>
      <c r="F792" s="471">
        <f>SUM(F791:F791)</f>
        <v>90</v>
      </c>
      <c r="G792" s="471">
        <f>SUM(G791:G791)</f>
        <v>45</v>
      </c>
      <c r="H792" s="471">
        <f>G792/F792*100</f>
        <v>50</v>
      </c>
      <c r="I792" s="117">
        <f>IF(E792=0,0,K792/E792)</f>
        <v>7.9</v>
      </c>
      <c r="J792" s="117">
        <f>M792/G792</f>
        <v>7.5555555555555554</v>
      </c>
      <c r="K792" s="471">
        <f>SUM(K791:K791)</f>
        <v>8532</v>
      </c>
      <c r="L792" s="471">
        <f>SUM(L791:L791)</f>
        <v>711</v>
      </c>
      <c r="M792" s="471">
        <f>SUM(M791:M791)</f>
        <v>340</v>
      </c>
      <c r="N792" s="94">
        <f>M792/L792*100</f>
        <v>47.819971870604782</v>
      </c>
      <c r="O792" s="286">
        <f>SUM(O791)</f>
        <v>28</v>
      </c>
      <c r="P792" s="94">
        <f t="shared" si="484"/>
        <v>145.71428571428572</v>
      </c>
      <c r="Q792" s="8"/>
      <c r="R792" s="1049"/>
      <c r="S792" s="8">
        <f t="shared" si="447"/>
        <v>0</v>
      </c>
      <c r="T792" s="8"/>
      <c r="U792" s="8"/>
      <c r="V792" s="8"/>
      <c r="W792" s="1166"/>
      <c r="X792" s="8"/>
      <c r="Y792" s="8"/>
      <c r="Z792" s="1820"/>
    </row>
    <row r="793" spans="1:27" ht="15" customHeight="1" x14ac:dyDescent="0.25">
      <c r="A793" s="70">
        <v>1</v>
      </c>
      <c r="B793" s="70">
        <v>1</v>
      </c>
      <c r="C793" s="218" t="s">
        <v>16</v>
      </c>
      <c r="D793" s="527"/>
      <c r="E793" s="2236"/>
      <c r="F793" s="471"/>
      <c r="G793" s="471"/>
      <c r="H793" s="471"/>
      <c r="I793" s="117"/>
      <c r="J793" s="117"/>
      <c r="K793" s="471"/>
      <c r="L793" s="471"/>
      <c r="M793" s="471"/>
      <c r="N793" s="94"/>
      <c r="O793" s="286"/>
      <c r="P793" s="94"/>
      <c r="Q793" s="8"/>
      <c r="R793" s="1049"/>
      <c r="S793" s="8">
        <f t="shared" si="447"/>
        <v>0</v>
      </c>
      <c r="T793" s="8"/>
      <c r="U793" s="8"/>
      <c r="V793" s="8"/>
      <c r="W793" s="1166"/>
      <c r="X793" s="8"/>
      <c r="Y793" s="8"/>
      <c r="Z793" s="1820"/>
    </row>
    <row r="794" spans="1:27" ht="15" customHeight="1" x14ac:dyDescent="0.25">
      <c r="A794" s="70">
        <v>1</v>
      </c>
      <c r="B794" s="70">
        <v>1</v>
      </c>
      <c r="C794" s="539" t="s">
        <v>184</v>
      </c>
      <c r="D794" s="539">
        <v>240</v>
      </c>
      <c r="E794" s="2238">
        <v>325</v>
      </c>
      <c r="F794" s="92">
        <f>ROUND(E794/12*$C$4,0)</f>
        <v>27</v>
      </c>
      <c r="G794" s="92">
        <v>20</v>
      </c>
      <c r="H794" s="92">
        <f>G794/F794*100</f>
        <v>74.074074074074076</v>
      </c>
      <c r="I794" s="125">
        <v>8</v>
      </c>
      <c r="J794" s="93">
        <f>M794/G794</f>
        <v>8</v>
      </c>
      <c r="K794" s="94">
        <f>ROUND(E794*I794,0)</f>
        <v>2600</v>
      </c>
      <c r="L794" s="94">
        <f t="shared" ref="L794:L795" si="485">ROUND(K794/12*$C$4,0)</f>
        <v>217</v>
      </c>
      <c r="M794" s="94">
        <v>160</v>
      </c>
      <c r="N794" s="94">
        <f>M794/L794*100</f>
        <v>73.732718894009224</v>
      </c>
      <c r="O794" s="94">
        <f>ROUND(K794/D794,0)</f>
        <v>11</v>
      </c>
      <c r="P794" s="94">
        <f t="shared" si="484"/>
        <v>174.54545454545453</v>
      </c>
      <c r="Q794" s="8"/>
      <c r="R794" s="1049"/>
      <c r="S794" s="8">
        <f t="shared" si="447"/>
        <v>0</v>
      </c>
      <c r="T794" s="8"/>
      <c r="U794" s="8"/>
      <c r="V794" s="8"/>
      <c r="W794" s="1166"/>
      <c r="X794" s="8"/>
      <c r="Y794" s="8"/>
      <c r="Z794" s="1820"/>
    </row>
    <row r="795" spans="1:27" s="96" customFormat="1" ht="15" customHeight="1" x14ac:dyDescent="0.25">
      <c r="A795" s="70">
        <v>1</v>
      </c>
      <c r="B795" s="70">
        <v>1</v>
      </c>
      <c r="C795" s="500" t="s">
        <v>6</v>
      </c>
      <c r="D795" s="500">
        <v>240</v>
      </c>
      <c r="E795" s="2239">
        <v>105</v>
      </c>
      <c r="F795" s="92">
        <f>ROUND(E795/12*$C$4,0)</f>
        <v>9</v>
      </c>
      <c r="G795" s="98">
        <v>6</v>
      </c>
      <c r="H795" s="92">
        <f>G795/F795*100</f>
        <v>66.666666666666657</v>
      </c>
      <c r="I795" s="380">
        <v>3</v>
      </c>
      <c r="J795" s="93">
        <f>M795/G795</f>
        <v>3</v>
      </c>
      <c r="K795" s="94">
        <f>ROUND(E795*I795,0)</f>
        <v>315</v>
      </c>
      <c r="L795" s="94">
        <f t="shared" si="485"/>
        <v>26</v>
      </c>
      <c r="M795" s="100">
        <v>18</v>
      </c>
      <c r="N795" s="94">
        <f>M795/L795*100</f>
        <v>69.230769230769226</v>
      </c>
      <c r="O795" s="94">
        <f>ROUND(K795/D795,0)</f>
        <v>1</v>
      </c>
      <c r="P795" s="94">
        <f t="shared" si="484"/>
        <v>216</v>
      </c>
      <c r="Q795" s="8"/>
      <c r="R795" s="1049"/>
      <c r="S795" s="8">
        <f t="shared" si="447"/>
        <v>0</v>
      </c>
      <c r="T795" s="8"/>
      <c r="U795" s="8"/>
      <c r="V795" s="8"/>
      <c r="W795" s="1166"/>
      <c r="X795" s="8"/>
      <c r="Y795" s="8"/>
      <c r="Z795" s="1820"/>
      <c r="AA795" s="2485"/>
    </row>
    <row r="796" spans="1:27" ht="18" customHeight="1" x14ac:dyDescent="0.25">
      <c r="A796" s="70">
        <v>1</v>
      </c>
      <c r="B796" s="70">
        <v>1</v>
      </c>
      <c r="C796" s="154" t="s">
        <v>241</v>
      </c>
      <c r="D796" s="493"/>
      <c r="E796" s="2240">
        <f>SUM(E794:E795)</f>
        <v>430</v>
      </c>
      <c r="F796" s="156">
        <f>SUM(F794:F795)</f>
        <v>36</v>
      </c>
      <c r="G796" s="156">
        <f>SUM(G794:G795)</f>
        <v>26</v>
      </c>
      <c r="H796" s="194">
        <f>G796/F796*100</f>
        <v>72.222222222222214</v>
      </c>
      <c r="I796" s="131">
        <f>IF(E796=0,0,K796/E796)</f>
        <v>6.7790697674418601</v>
      </c>
      <c r="J796" s="99">
        <f>M796/G796</f>
        <v>6.8461538461538458</v>
      </c>
      <c r="K796" s="156">
        <f>SUM(K794:K795)</f>
        <v>2915</v>
      </c>
      <c r="L796" s="156">
        <f>SUM(L794:L795)</f>
        <v>243</v>
      </c>
      <c r="M796" s="156">
        <f>SUM(M794:M795)</f>
        <v>178</v>
      </c>
      <c r="N796" s="100">
        <f>M796/L796*100</f>
        <v>73.251028806584358</v>
      </c>
      <c r="O796" s="185">
        <f>SUM(O794:O795)</f>
        <v>12</v>
      </c>
      <c r="P796" s="100">
        <f t="shared" si="484"/>
        <v>178</v>
      </c>
      <c r="Q796" s="15"/>
      <c r="R796" s="1050"/>
      <c r="S796" s="15">
        <f t="shared" si="447"/>
        <v>0</v>
      </c>
      <c r="T796" s="15"/>
      <c r="U796" s="15"/>
      <c r="V796" s="15"/>
      <c r="W796" s="1284"/>
      <c r="X796" s="15"/>
      <c r="Y796" s="15"/>
      <c r="Z796" s="1821"/>
    </row>
    <row r="797" spans="1:27" ht="15" customHeight="1" thickBot="1" x14ac:dyDescent="0.3">
      <c r="A797" s="70">
        <v>1</v>
      </c>
      <c r="B797" s="70">
        <v>1</v>
      </c>
      <c r="C797" s="157" t="s">
        <v>341</v>
      </c>
      <c r="D797" s="157"/>
      <c r="E797" s="2409">
        <f>SUM(E796,E792)</f>
        <v>1510</v>
      </c>
      <c r="F797" s="397">
        <f>SUM(F796,F792)</f>
        <v>126</v>
      </c>
      <c r="G797" s="397">
        <f>SUM(G796,G792)</f>
        <v>71</v>
      </c>
      <c r="H797" s="397">
        <f>G797/F797*100</f>
        <v>56.349206349206348</v>
      </c>
      <c r="I797" s="159">
        <f>IF(E797=0,0,K797/E797)</f>
        <v>7.580794701986755</v>
      </c>
      <c r="J797" s="160">
        <f>M797/G797</f>
        <v>7.295774647887324</v>
      </c>
      <c r="K797" s="197">
        <f>SUM(K796,K792)</f>
        <v>11447</v>
      </c>
      <c r="L797" s="197">
        <f>SUM(L796,L792)</f>
        <v>954</v>
      </c>
      <c r="M797" s="197">
        <f>SUM(M796,M792)</f>
        <v>518</v>
      </c>
      <c r="N797" s="162">
        <f>M797/L797*100</f>
        <v>54.297693920335433</v>
      </c>
      <c r="O797" s="197">
        <f>SUM(O796,O792)</f>
        <v>40</v>
      </c>
      <c r="P797" s="162">
        <f t="shared" si="484"/>
        <v>155.4</v>
      </c>
      <c r="Q797" s="57">
        <v>20472.513599999998</v>
      </c>
      <c r="R797" s="1051">
        <f t="shared" ref="R797" si="486">Q797/12*$C$4</f>
        <v>1706.0427999999999</v>
      </c>
      <c r="S797" s="57">
        <f t="shared" si="447"/>
        <v>939.66444999999999</v>
      </c>
      <c r="T797" s="57"/>
      <c r="U797" s="57">
        <f>S797-R797</f>
        <v>-766.37834999999995</v>
      </c>
      <c r="V797" s="57">
        <v>-20.623180000000001</v>
      </c>
      <c r="W797" s="1174">
        <v>919.04126999999994</v>
      </c>
      <c r="X797" s="57">
        <v>2</v>
      </c>
      <c r="Y797" s="57">
        <v>16012.64</v>
      </c>
      <c r="Z797" s="1824">
        <f>Y797/1000</f>
        <v>16.012640000000001</v>
      </c>
    </row>
    <row r="798" spans="1:27" ht="15" customHeight="1" thickBot="1" x14ac:dyDescent="0.3">
      <c r="A798" s="70">
        <v>1</v>
      </c>
      <c r="B798" s="70">
        <v>1</v>
      </c>
      <c r="C798" s="568" t="s">
        <v>17</v>
      </c>
      <c r="D798" s="568"/>
      <c r="E798" s="2415"/>
      <c r="F798" s="569"/>
      <c r="G798" s="569"/>
      <c r="H798" s="569"/>
      <c r="I798" s="570"/>
      <c r="J798" s="570"/>
      <c r="K798" s="569"/>
      <c r="L798" s="569"/>
      <c r="M798" s="569">
        <f>SUM(M779,M789,M797)</f>
        <v>2059</v>
      </c>
      <c r="N798" s="569"/>
      <c r="O798" s="569"/>
      <c r="P798" s="569"/>
      <c r="Q798" s="14">
        <f t="shared" ref="Q798" si="487">SUM(Q779,Q789,Q797)</f>
        <v>211836.71649999998</v>
      </c>
      <c r="R798" s="1054">
        <f t="shared" ref="R798" si="488">SUM(R779,R789,R797)</f>
        <v>17653.05970833333</v>
      </c>
      <c r="S798" s="14">
        <f t="shared" si="447"/>
        <v>15546.98695</v>
      </c>
      <c r="T798" s="14">
        <f t="shared" ref="T798:V798" si="489">SUM(T779,T789,T797)</f>
        <v>0</v>
      </c>
      <c r="U798" s="14">
        <f t="shared" si="489"/>
        <v>-2106.072758333331</v>
      </c>
      <c r="V798" s="14">
        <f t="shared" si="489"/>
        <v>-61.834000000000003</v>
      </c>
      <c r="W798" s="1265">
        <f>SUM(W779,W789,W797)</f>
        <v>15485.15295</v>
      </c>
      <c r="X798" s="14"/>
      <c r="Y798" s="14">
        <f t="shared" ref="Y798:Z798" si="490">SUM(Y779,Y789,Y797)</f>
        <v>424491.33000000007</v>
      </c>
      <c r="Z798" s="14">
        <f t="shared" si="490"/>
        <v>424.49133</v>
      </c>
    </row>
    <row r="799" spans="1:27" ht="15" customHeight="1" x14ac:dyDescent="0.25">
      <c r="A799" s="70">
        <v>1</v>
      </c>
      <c r="B799" s="70">
        <v>1</v>
      </c>
      <c r="C799" s="571"/>
      <c r="D799" s="571"/>
      <c r="E799" s="2393"/>
      <c r="F799" s="388"/>
      <c r="G799" s="388"/>
      <c r="H799" s="388"/>
      <c r="I799" s="390"/>
      <c r="J799" s="390"/>
      <c r="K799" s="388"/>
      <c r="L799" s="388"/>
      <c r="M799" s="388"/>
      <c r="N799" s="388"/>
      <c r="O799" s="388"/>
      <c r="P799" s="388"/>
      <c r="Q799" s="13"/>
      <c r="R799" s="1052"/>
      <c r="S799" s="13">
        <f t="shared" si="447"/>
        <v>0</v>
      </c>
      <c r="T799" s="13"/>
      <c r="U799" s="13"/>
      <c r="V799" s="13"/>
      <c r="W799" s="1267"/>
      <c r="X799" s="13"/>
      <c r="Y799" s="13"/>
      <c r="Z799" s="1823"/>
    </row>
    <row r="800" spans="1:27" ht="29.25" customHeight="1" x14ac:dyDescent="0.25">
      <c r="A800" s="70">
        <v>1</v>
      </c>
      <c r="B800" s="70">
        <v>1</v>
      </c>
      <c r="C800" s="1041" t="s">
        <v>256</v>
      </c>
      <c r="D800" s="499"/>
      <c r="E800" s="2238"/>
      <c r="F800" s="368"/>
      <c r="G800" s="368"/>
      <c r="H800" s="368"/>
      <c r="I800" s="125"/>
      <c r="J800" s="125"/>
      <c r="K800" s="368"/>
      <c r="L800" s="368"/>
      <c r="M800" s="368"/>
      <c r="N800" s="368"/>
      <c r="O800" s="368"/>
      <c r="P800" s="368"/>
      <c r="Q800" s="8"/>
      <c r="R800" s="1049"/>
      <c r="S800" s="8">
        <f t="shared" ref="S800:S871" si="491">W800-V800-T800</f>
        <v>0</v>
      </c>
      <c r="T800" s="8"/>
      <c r="U800" s="8"/>
      <c r="V800" s="8"/>
      <c r="W800" s="1166"/>
      <c r="X800" s="8"/>
      <c r="Y800" s="8"/>
      <c r="Z800" s="1820"/>
    </row>
    <row r="801" spans="1:27" ht="15" customHeight="1" x14ac:dyDescent="0.25">
      <c r="A801" s="70">
        <v>1</v>
      </c>
      <c r="B801" s="70">
        <v>1</v>
      </c>
      <c r="C801" s="448" t="s">
        <v>5</v>
      </c>
      <c r="D801" s="448"/>
      <c r="E801" s="2238"/>
      <c r="F801" s="368"/>
      <c r="G801" s="368"/>
      <c r="H801" s="368"/>
      <c r="I801" s="125"/>
      <c r="J801" s="125"/>
      <c r="K801" s="368"/>
      <c r="L801" s="368"/>
      <c r="M801" s="368"/>
      <c r="N801" s="368"/>
      <c r="O801" s="368"/>
      <c r="P801" s="368"/>
      <c r="Q801" s="8"/>
      <c r="R801" s="1049"/>
      <c r="S801" s="8">
        <f t="shared" si="491"/>
        <v>0</v>
      </c>
      <c r="T801" s="8"/>
      <c r="U801" s="8"/>
      <c r="V801" s="8"/>
      <c r="W801" s="1166"/>
      <c r="X801" s="8"/>
      <c r="Y801" s="8"/>
      <c r="Z801" s="1820"/>
    </row>
    <row r="802" spans="1:27" ht="15" customHeight="1" x14ac:dyDescent="0.25">
      <c r="A802" s="70">
        <v>1</v>
      </c>
      <c r="B802" s="70">
        <v>1</v>
      </c>
      <c r="C802" s="124" t="s">
        <v>27</v>
      </c>
      <c r="D802" s="124">
        <v>300</v>
      </c>
      <c r="E802" s="2238">
        <v>1320</v>
      </c>
      <c r="F802" s="92">
        <f t="shared" ref="F802:F803" si="492">E802/12*$C$4</f>
        <v>110</v>
      </c>
      <c r="G802" s="92">
        <v>106</v>
      </c>
      <c r="H802" s="92">
        <f>G802/F802*100</f>
        <v>96.36363636363636</v>
      </c>
      <c r="I802" s="370">
        <v>5.8</v>
      </c>
      <c r="J802" s="93">
        <f>M802/G802</f>
        <v>6.216981132075472</v>
      </c>
      <c r="K802" s="94">
        <f>ROUND(E802*I802,0)</f>
        <v>7656</v>
      </c>
      <c r="L802" s="94">
        <f t="shared" ref="L802:L803" si="493">ROUND(K802/12*$C$4,0)</f>
        <v>638</v>
      </c>
      <c r="M802" s="94">
        <v>659</v>
      </c>
      <c r="N802" s="94">
        <f>M802/L802*100</f>
        <v>103.29153605015674</v>
      </c>
      <c r="O802" s="94">
        <f>ROUND(K802/D802,0)</f>
        <v>26</v>
      </c>
      <c r="P802" s="94">
        <f>M802/$C$4*12/O802</f>
        <v>304.15384615384613</v>
      </c>
      <c r="Q802" s="8"/>
      <c r="R802" s="1049"/>
      <c r="S802" s="8">
        <f t="shared" si="491"/>
        <v>0</v>
      </c>
      <c r="T802" s="8"/>
      <c r="U802" s="8"/>
      <c r="V802" s="8"/>
      <c r="W802" s="1166"/>
      <c r="X802" s="8"/>
      <c r="Y802" s="8"/>
      <c r="Z802" s="1820"/>
    </row>
    <row r="803" spans="1:27" s="96" customFormat="1" ht="15" customHeight="1" x14ac:dyDescent="0.25">
      <c r="A803" s="70">
        <v>1</v>
      </c>
      <c r="B803" s="70">
        <v>1</v>
      </c>
      <c r="C803" s="364" t="s">
        <v>28</v>
      </c>
      <c r="D803" s="364">
        <v>300</v>
      </c>
      <c r="E803" s="2239">
        <v>200</v>
      </c>
      <c r="F803" s="98">
        <f t="shared" si="492"/>
        <v>16.666666666666668</v>
      </c>
      <c r="G803" s="98">
        <v>26</v>
      </c>
      <c r="H803" s="98">
        <f>G803/F803*100</f>
        <v>155.99999999999997</v>
      </c>
      <c r="I803" s="405">
        <v>7.2</v>
      </c>
      <c r="J803" s="99">
        <f>M803/G803</f>
        <v>5.615384615384615</v>
      </c>
      <c r="K803" s="100">
        <f>ROUND(E803*I803,0)</f>
        <v>1440</v>
      </c>
      <c r="L803" s="100">
        <f t="shared" si="493"/>
        <v>120</v>
      </c>
      <c r="M803" s="100">
        <v>146</v>
      </c>
      <c r="N803" s="100">
        <f>M803/L803*100</f>
        <v>121.66666666666666</v>
      </c>
      <c r="O803" s="100">
        <f>ROUND(K803/D803,0)</f>
        <v>5</v>
      </c>
      <c r="P803" s="100">
        <f>M803/$C$4*12/O803</f>
        <v>350.4</v>
      </c>
      <c r="Q803" s="15"/>
      <c r="R803" s="1050"/>
      <c r="S803" s="15">
        <f t="shared" si="491"/>
        <v>0</v>
      </c>
      <c r="T803" s="15"/>
      <c r="U803" s="15"/>
      <c r="V803" s="15"/>
      <c r="W803" s="1284"/>
      <c r="X803" s="15"/>
      <c r="Y803" s="15"/>
      <c r="Z803" s="1821"/>
      <c r="AA803" s="2485"/>
    </row>
    <row r="804" spans="1:27" ht="15" customHeight="1" x14ac:dyDescent="0.25">
      <c r="A804" s="70">
        <v>1</v>
      </c>
      <c r="B804" s="70">
        <v>1</v>
      </c>
      <c r="C804" s="132" t="s">
        <v>7</v>
      </c>
      <c r="D804" s="132"/>
      <c r="E804" s="2246">
        <f>SUM(E802:E803)</f>
        <v>1520</v>
      </c>
      <c r="F804" s="482">
        <f>SUM(F802:F803)</f>
        <v>126.66666666666667</v>
      </c>
      <c r="G804" s="482">
        <f>SUM(G802:G803)</f>
        <v>132</v>
      </c>
      <c r="H804" s="482">
        <f>G804/F804*100</f>
        <v>104.21052631578947</v>
      </c>
      <c r="I804" s="104">
        <f>IF(E804=0,0,K804/E804)</f>
        <v>5.9842105263157892</v>
      </c>
      <c r="J804" s="104">
        <f>M804/G804</f>
        <v>6.0984848484848486</v>
      </c>
      <c r="K804" s="482">
        <f>SUM(K802:K803)</f>
        <v>9096</v>
      </c>
      <c r="L804" s="482">
        <f>SUM(L802:L803)</f>
        <v>758</v>
      </c>
      <c r="M804" s="482">
        <f>SUM(M802:M803)</f>
        <v>805</v>
      </c>
      <c r="N804" s="105">
        <f>M804/L804*100</f>
        <v>106.20052770448549</v>
      </c>
      <c r="O804" s="502">
        <f>SUM(O802:O803)</f>
        <v>31</v>
      </c>
      <c r="P804" s="105">
        <f>M804/$C$4*12/O804</f>
        <v>311.61290322580646</v>
      </c>
      <c r="Q804" s="17">
        <v>55002.648959999984</v>
      </c>
      <c r="R804" s="1051">
        <f t="shared" ref="R804" si="494">Q804/12*$C$4</f>
        <v>4583.554079999999</v>
      </c>
      <c r="S804" s="17">
        <f t="shared" si="491"/>
        <v>4555.2666899999995</v>
      </c>
      <c r="T804" s="17"/>
      <c r="U804" s="17">
        <f>S804-R804</f>
        <v>-28.287389999999505</v>
      </c>
      <c r="V804" s="17">
        <v>-44.977669999999996</v>
      </c>
      <c r="W804" s="1259">
        <v>4510.2890199999993</v>
      </c>
      <c r="X804" s="17">
        <v>1</v>
      </c>
      <c r="Y804" s="17">
        <v>25296.04</v>
      </c>
      <c r="Z804" s="1822">
        <f>Y804/1000</f>
        <v>25.296040000000001</v>
      </c>
    </row>
    <row r="805" spans="1:27" ht="15" customHeight="1" x14ac:dyDescent="0.25">
      <c r="A805" s="70">
        <v>1</v>
      </c>
      <c r="B805" s="70">
        <v>1</v>
      </c>
      <c r="C805" s="548" t="s">
        <v>307</v>
      </c>
      <c r="D805" s="548"/>
      <c r="E805" s="2393"/>
      <c r="F805" s="388"/>
      <c r="G805" s="388"/>
      <c r="H805" s="388"/>
      <c r="I805" s="377"/>
      <c r="J805" s="377"/>
      <c r="K805" s="484"/>
      <c r="L805" s="484"/>
      <c r="M805" s="484"/>
      <c r="N805" s="484"/>
      <c r="O805" s="484"/>
      <c r="P805" s="484"/>
      <c r="Q805" s="13"/>
      <c r="R805" s="1052"/>
      <c r="S805" s="13">
        <f t="shared" si="491"/>
        <v>0</v>
      </c>
      <c r="T805" s="13"/>
      <c r="U805" s="13"/>
      <c r="V805" s="13"/>
      <c r="W805" s="1267"/>
      <c r="X805" s="13"/>
      <c r="Y805" s="13"/>
      <c r="Z805" s="1823"/>
    </row>
    <row r="806" spans="1:27" ht="15" customHeight="1" x14ac:dyDescent="0.25">
      <c r="A806" s="70">
        <v>1</v>
      </c>
      <c r="B806" s="70">
        <v>1</v>
      </c>
      <c r="C806" s="414" t="s">
        <v>198</v>
      </c>
      <c r="D806" s="414"/>
      <c r="E806" s="2544">
        <f t="shared" ref="E806:F806" si="495">SUM(E808)+E807/2.7</f>
        <v>30000</v>
      </c>
      <c r="F806" s="2545">
        <f t="shared" si="495"/>
        <v>2500</v>
      </c>
      <c r="G806" s="2545">
        <f>SUM(G808)+G807/2.7</f>
        <v>1789</v>
      </c>
      <c r="H806" s="92">
        <f>G806/F806*100</f>
        <v>71.56</v>
      </c>
      <c r="I806" s="125"/>
      <c r="J806" s="125"/>
      <c r="K806" s="471"/>
      <c r="L806" s="471"/>
      <c r="M806" s="471"/>
      <c r="N806" s="471"/>
      <c r="O806" s="471"/>
      <c r="P806" s="471"/>
      <c r="Q806" s="8"/>
      <c r="R806" s="1049"/>
      <c r="S806" s="8">
        <f t="shared" si="491"/>
        <v>0</v>
      </c>
      <c r="T806" s="8"/>
      <c r="U806" s="8">
        <f>S806-R806</f>
        <v>0</v>
      </c>
      <c r="V806" s="8"/>
      <c r="W806" s="1166"/>
      <c r="X806" s="1735">
        <f>X808</f>
        <v>24</v>
      </c>
      <c r="Y806" s="1735">
        <f t="shared" ref="Y806:Z806" si="496">Y808</f>
        <v>11793.599999999999</v>
      </c>
      <c r="Z806" s="1735">
        <f t="shared" si="496"/>
        <v>11.793599999999998</v>
      </c>
    </row>
    <row r="807" spans="1:27" ht="15" customHeight="1" x14ac:dyDescent="0.25">
      <c r="B807" s="70">
        <v>1</v>
      </c>
      <c r="C807" s="414" t="s">
        <v>479</v>
      </c>
      <c r="D807" s="414"/>
      <c r="E807" s="2224"/>
      <c r="F807" s="447"/>
      <c r="G807" s="447"/>
      <c r="H807" s="92"/>
      <c r="I807" s="125"/>
      <c r="J807" s="125"/>
      <c r="K807" s="471"/>
      <c r="L807" s="471"/>
      <c r="M807" s="471"/>
      <c r="N807" s="471"/>
      <c r="O807" s="471"/>
      <c r="P807" s="471"/>
      <c r="Q807" s="8"/>
      <c r="R807" s="1049"/>
      <c r="S807" s="8"/>
      <c r="T807" s="8"/>
      <c r="U807" s="8"/>
      <c r="V807" s="8"/>
      <c r="W807" s="1166"/>
      <c r="X807" s="1735"/>
      <c r="Y807" s="1735"/>
      <c r="Z807" s="1735"/>
    </row>
    <row r="808" spans="1:27" ht="15" customHeight="1" x14ac:dyDescent="0.25">
      <c r="A808" s="70">
        <v>1</v>
      </c>
      <c r="B808" s="70">
        <v>1</v>
      </c>
      <c r="C808" s="414" t="s">
        <v>293</v>
      </c>
      <c r="D808" s="414"/>
      <c r="E808" s="2224">
        <v>30000</v>
      </c>
      <c r="F808" s="92">
        <f>ROUND(E808/12*$C$4,0)</f>
        <v>2500</v>
      </c>
      <c r="G808" s="447">
        <v>1789</v>
      </c>
      <c r="H808" s="92">
        <f>G808/F808*100</f>
        <v>71.56</v>
      </c>
      <c r="I808" s="125"/>
      <c r="J808" s="125"/>
      <c r="K808" s="471"/>
      <c r="L808" s="471"/>
      <c r="M808" s="471"/>
      <c r="N808" s="471"/>
      <c r="O808" s="471"/>
      <c r="P808" s="471"/>
      <c r="Q808" s="8"/>
      <c r="R808" s="1049"/>
      <c r="S808" s="8">
        <f t="shared" si="491"/>
        <v>0</v>
      </c>
      <c r="T808" s="8"/>
      <c r="U808" s="8"/>
      <c r="V808" s="8"/>
      <c r="W808" s="1166"/>
      <c r="X808" s="1735">
        <v>24</v>
      </c>
      <c r="Y808" s="1735">
        <v>11793.599999999999</v>
      </c>
      <c r="Z808" s="1830">
        <f t="shared" ref="Z808:Z809" si="497">Y808/1000</f>
        <v>11.793599999999998</v>
      </c>
    </row>
    <row r="809" spans="1:27" ht="27" customHeight="1" x14ac:dyDescent="0.25">
      <c r="A809" s="70">
        <v>1</v>
      </c>
      <c r="B809" s="70">
        <v>1</v>
      </c>
      <c r="C809" s="414" t="s">
        <v>157</v>
      </c>
      <c r="D809" s="414"/>
      <c r="E809" s="2224">
        <f>E810+E811/8.5</f>
        <v>10207.058823529413</v>
      </c>
      <c r="F809" s="92">
        <f t="shared" ref="F809:G809" si="498">F810+F811/8.5</f>
        <v>850.29411764705878</v>
      </c>
      <c r="G809" s="447">
        <f t="shared" si="498"/>
        <v>1094</v>
      </c>
      <c r="H809" s="92">
        <f>G809/F809*100</f>
        <v>128.66136285022486</v>
      </c>
      <c r="I809" s="125"/>
      <c r="J809" s="125"/>
      <c r="K809" s="471"/>
      <c r="L809" s="471"/>
      <c r="M809" s="471"/>
      <c r="N809" s="471"/>
      <c r="O809" s="471"/>
      <c r="P809" s="471"/>
      <c r="Q809" s="8"/>
      <c r="R809" s="1049"/>
      <c r="S809" s="8">
        <f t="shared" si="491"/>
        <v>0</v>
      </c>
      <c r="T809" s="8"/>
      <c r="U809" s="8"/>
      <c r="V809" s="8"/>
      <c r="W809" s="1166"/>
      <c r="X809" s="1735">
        <v>19</v>
      </c>
      <c r="Y809" s="1735">
        <v>26158.44</v>
      </c>
      <c r="Z809" s="1830">
        <f t="shared" si="497"/>
        <v>26.158439999999999</v>
      </c>
    </row>
    <row r="810" spans="1:27" ht="27" customHeight="1" x14ac:dyDescent="0.25">
      <c r="B810" s="70">
        <v>1</v>
      </c>
      <c r="C810" s="1293" t="s">
        <v>458</v>
      </c>
      <c r="D810" s="414"/>
      <c r="E810" s="2224">
        <v>9424</v>
      </c>
      <c r="F810" s="92">
        <f>ROUND(E810/12*$C$4,0)</f>
        <v>785</v>
      </c>
      <c r="G810" s="447">
        <v>1094</v>
      </c>
      <c r="H810" s="92">
        <f>G810/F810*100</f>
        <v>139.36305732484075</v>
      </c>
      <c r="I810" s="125"/>
      <c r="J810" s="125"/>
      <c r="K810" s="471"/>
      <c r="L810" s="471"/>
      <c r="M810" s="471"/>
      <c r="N810" s="471"/>
      <c r="O810" s="471"/>
      <c r="P810" s="471"/>
      <c r="Q810" s="8"/>
      <c r="R810" s="1049"/>
      <c r="S810" s="8"/>
      <c r="T810" s="8"/>
      <c r="U810" s="8"/>
      <c r="V810" s="8"/>
      <c r="W810" s="1166"/>
      <c r="X810" s="1735"/>
      <c r="Y810" s="1735"/>
      <c r="Z810" s="1830"/>
    </row>
    <row r="811" spans="1:27" ht="20.25" customHeight="1" x14ac:dyDescent="0.25">
      <c r="A811" s="70">
        <v>1</v>
      </c>
      <c r="B811" s="70">
        <v>1</v>
      </c>
      <c r="C811" s="414" t="s">
        <v>462</v>
      </c>
      <c r="D811" s="414"/>
      <c r="E811" s="2224">
        <v>6656</v>
      </c>
      <c r="F811" s="92">
        <f>ROUND(E811/12*$C$4,0)</f>
        <v>555</v>
      </c>
      <c r="G811" s="447"/>
      <c r="H811" s="92">
        <f>G811/F811*100</f>
        <v>0</v>
      </c>
      <c r="I811" s="125"/>
      <c r="J811" s="125"/>
      <c r="K811" s="471"/>
      <c r="L811" s="471"/>
      <c r="M811" s="471"/>
      <c r="N811" s="471"/>
      <c r="O811" s="471"/>
      <c r="P811" s="471"/>
      <c r="Q811" s="8"/>
      <c r="R811" s="1049"/>
      <c r="S811" s="8">
        <f t="shared" si="491"/>
        <v>0</v>
      </c>
      <c r="T811" s="8"/>
      <c r="U811" s="8"/>
      <c r="V811" s="8"/>
      <c r="W811" s="1166"/>
      <c r="X811" s="8"/>
      <c r="Y811" s="8"/>
      <c r="Z811" s="1820"/>
    </row>
    <row r="812" spans="1:27" ht="15" customHeight="1" x14ac:dyDescent="0.25">
      <c r="A812" s="70">
        <v>1</v>
      </c>
      <c r="B812" s="70">
        <v>1</v>
      </c>
      <c r="C812" s="414" t="s">
        <v>158</v>
      </c>
      <c r="D812" s="517"/>
      <c r="E812" s="2407"/>
      <c r="F812" s="98"/>
      <c r="G812" s="518"/>
      <c r="H812" s="518"/>
      <c r="I812" s="380"/>
      <c r="J812" s="380"/>
      <c r="K812" s="472"/>
      <c r="L812" s="472"/>
      <c r="M812" s="472"/>
      <c r="N812" s="472"/>
      <c r="O812" s="472"/>
      <c r="P812" s="472"/>
      <c r="Q812" s="15"/>
      <c r="R812" s="1050"/>
      <c r="S812" s="15">
        <f t="shared" si="491"/>
        <v>0</v>
      </c>
      <c r="T812" s="8"/>
      <c r="U812" s="15"/>
      <c r="V812" s="8"/>
      <c r="W812" s="1284"/>
      <c r="X812" s="15"/>
      <c r="Y812" s="15"/>
      <c r="Z812" s="1821"/>
    </row>
    <row r="813" spans="1:27" ht="15" customHeight="1" x14ac:dyDescent="0.25">
      <c r="B813" s="70">
        <v>1</v>
      </c>
      <c r="C813" s="2483" t="s">
        <v>165</v>
      </c>
      <c r="D813" s="516"/>
      <c r="E813" s="2395">
        <f>E806+E810*3.2+E811/3.9</f>
        <v>61863.466666666667</v>
      </c>
      <c r="F813" s="170">
        <f t="shared" ref="F813:G813" si="499">F806+F810*3.2+F811/3.9</f>
        <v>5154.3076923076924</v>
      </c>
      <c r="G813" s="513">
        <f t="shared" si="499"/>
        <v>5289.8</v>
      </c>
      <c r="H813" s="513">
        <f>G813/F813*100</f>
        <v>102.62871981613586</v>
      </c>
      <c r="I813" s="467"/>
      <c r="J813" s="2482"/>
      <c r="K813" s="2017"/>
      <c r="L813" s="2017"/>
      <c r="M813" s="2017"/>
      <c r="N813" s="2017"/>
      <c r="O813" s="2017"/>
      <c r="P813" s="2017"/>
      <c r="Q813" s="58">
        <v>34662.213920000002</v>
      </c>
      <c r="R813" s="1055">
        <f t="shared" ref="R813" si="500">Q813/12*$C$4</f>
        <v>2888.5178266666667</v>
      </c>
      <c r="S813" s="58">
        <f t="shared" ref="S813" si="501">W813-V813-T813</f>
        <v>2864.0424400000002</v>
      </c>
      <c r="T813" s="62"/>
      <c r="U813" s="58">
        <f>S813-R813</f>
        <v>-24.475386666666509</v>
      </c>
      <c r="V813" s="18">
        <v>-3.9312000000000005</v>
      </c>
      <c r="W813" s="2499">
        <v>2860.1112400000002</v>
      </c>
      <c r="X813" s="18"/>
      <c r="Y813" s="18"/>
      <c r="Z813" s="1825"/>
    </row>
    <row r="814" spans="1:27" ht="15" customHeight="1" x14ac:dyDescent="0.25">
      <c r="A814" s="70">
        <v>1</v>
      </c>
      <c r="B814" s="70">
        <v>1</v>
      </c>
      <c r="C814" s="132" t="s">
        <v>166</v>
      </c>
      <c r="D814" s="132"/>
      <c r="E814" s="2414">
        <f>E806+E810*3.2+E811/3.9</f>
        <v>61863.466666666667</v>
      </c>
      <c r="F814" s="561">
        <f t="shared" ref="F814:G814" si="502">F806+F810*3.2+F811/3.9</f>
        <v>5154.3076923076924</v>
      </c>
      <c r="G814" s="561">
        <f t="shared" si="502"/>
        <v>5289.8</v>
      </c>
      <c r="H814" s="561">
        <f>G814/F814*100</f>
        <v>102.62871981613586</v>
      </c>
      <c r="I814" s="572"/>
      <c r="J814" s="572"/>
      <c r="K814" s="452"/>
      <c r="L814" s="452"/>
      <c r="M814" s="452"/>
      <c r="N814" s="452"/>
      <c r="O814" s="452"/>
      <c r="P814" s="452"/>
      <c r="Q814" s="17">
        <f>Q813</f>
        <v>34662.213920000002</v>
      </c>
      <c r="R814" s="1051">
        <f t="shared" ref="R814:W814" si="503">R813</f>
        <v>2888.5178266666667</v>
      </c>
      <c r="S814" s="17">
        <f t="shared" si="503"/>
        <v>2864.0424400000002</v>
      </c>
      <c r="T814" s="17">
        <f t="shared" si="503"/>
        <v>0</v>
      </c>
      <c r="U814" s="17">
        <f t="shared" si="503"/>
        <v>-24.475386666666509</v>
      </c>
      <c r="V814" s="17">
        <f t="shared" si="503"/>
        <v>-3.9312000000000005</v>
      </c>
      <c r="W814" s="1259">
        <f t="shared" si="503"/>
        <v>2860.1112400000002</v>
      </c>
      <c r="X814" s="17">
        <f>X809*3.2+X812+X806</f>
        <v>84.800000000000011</v>
      </c>
      <c r="Y814" s="17">
        <f>Y812+Y809+Y806</f>
        <v>37952.039999999994</v>
      </c>
      <c r="Z814" s="17">
        <f>Z812+Z809+Z806</f>
        <v>37.952039999999997</v>
      </c>
    </row>
    <row r="815" spans="1:27" ht="15" customHeight="1" x14ac:dyDescent="0.25">
      <c r="A815" s="70">
        <v>1</v>
      </c>
      <c r="B815" s="70">
        <v>1</v>
      </c>
      <c r="C815" s="261" t="s">
        <v>31</v>
      </c>
      <c r="D815" s="135"/>
      <c r="E815" s="2393"/>
      <c r="F815" s="388"/>
      <c r="G815" s="388"/>
      <c r="H815" s="388"/>
      <c r="I815" s="377"/>
      <c r="J815" s="377"/>
      <c r="K815" s="503"/>
      <c r="L815" s="503"/>
      <c r="M815" s="503"/>
      <c r="N815" s="503"/>
      <c r="O815" s="503"/>
      <c r="P815" s="503"/>
      <c r="Q815" s="13"/>
      <c r="R815" s="1052"/>
      <c r="S815" s="13">
        <f t="shared" si="491"/>
        <v>0</v>
      </c>
      <c r="T815" s="13"/>
      <c r="U815" s="13"/>
      <c r="V815" s="13"/>
      <c r="W815" s="1267"/>
      <c r="X815" s="13"/>
      <c r="Y815" s="13"/>
      <c r="Z815" s="1823"/>
    </row>
    <row r="816" spans="1:27" ht="15" customHeight="1" x14ac:dyDescent="0.25">
      <c r="A816" s="70">
        <v>1</v>
      </c>
      <c r="B816" s="70">
        <v>1</v>
      </c>
      <c r="C816" s="218" t="s">
        <v>16</v>
      </c>
      <c r="D816" s="218"/>
      <c r="E816" s="2238"/>
      <c r="F816" s="368"/>
      <c r="G816" s="368"/>
      <c r="H816" s="368"/>
      <c r="I816" s="370"/>
      <c r="J816" s="370"/>
      <c r="K816" s="126"/>
      <c r="L816" s="126"/>
      <c r="M816" s="126"/>
      <c r="N816" s="126"/>
      <c r="O816" s="126"/>
      <c r="P816" s="126"/>
      <c r="Q816" s="8"/>
      <c r="R816" s="1049"/>
      <c r="S816" s="8">
        <f t="shared" si="491"/>
        <v>0</v>
      </c>
      <c r="T816" s="8"/>
      <c r="U816" s="8"/>
      <c r="V816" s="8"/>
      <c r="W816" s="1166"/>
      <c r="X816" s="8"/>
      <c r="Y816" s="8"/>
      <c r="Z816" s="1820"/>
    </row>
    <row r="817" spans="1:27" s="96" customFormat="1" ht="15" customHeight="1" x14ac:dyDescent="0.25">
      <c r="A817" s="70">
        <v>1</v>
      </c>
      <c r="B817" s="70">
        <v>1</v>
      </c>
      <c r="C817" s="539" t="s">
        <v>184</v>
      </c>
      <c r="D817" s="539">
        <v>240</v>
      </c>
      <c r="E817" s="2238">
        <v>480</v>
      </c>
      <c r="F817" s="1064">
        <f>ROUND(E817/12*$C$4,0)</f>
        <v>40</v>
      </c>
      <c r="G817" s="92">
        <v>40</v>
      </c>
      <c r="H817" s="92">
        <f>G817/F817*100</f>
        <v>100</v>
      </c>
      <c r="I817" s="370">
        <v>7</v>
      </c>
      <c r="J817" s="93">
        <f>M817/G817</f>
        <v>6.1</v>
      </c>
      <c r="K817" s="94">
        <f>ROUND(E817*I817,0)</f>
        <v>3360</v>
      </c>
      <c r="L817" s="94">
        <f t="shared" ref="L817" si="504">ROUND(K817/12*$C$4,0)</f>
        <v>280</v>
      </c>
      <c r="M817" s="94">
        <v>244</v>
      </c>
      <c r="N817" s="94">
        <f>M817/L817*100</f>
        <v>87.142857142857139</v>
      </c>
      <c r="O817" s="94">
        <f>ROUND(K817/D817,0)</f>
        <v>14</v>
      </c>
      <c r="P817" s="94">
        <f>M817/$C$4*12/O817</f>
        <v>209.14285714285714</v>
      </c>
      <c r="Q817" s="8"/>
      <c r="R817" s="1049"/>
      <c r="S817" s="8">
        <f t="shared" si="491"/>
        <v>0</v>
      </c>
      <c r="T817" s="8"/>
      <c r="U817" s="8">
        <f>S817-R817</f>
        <v>0</v>
      </c>
      <c r="V817" s="8"/>
      <c r="W817" s="1166"/>
      <c r="X817" s="8"/>
      <c r="Y817" s="8"/>
      <c r="Z817" s="1820"/>
      <c r="AA817" s="2485"/>
    </row>
    <row r="818" spans="1:27" s="96" customFormat="1" ht="29.25" customHeight="1" x14ac:dyDescent="0.25">
      <c r="A818" s="70">
        <v>1</v>
      </c>
      <c r="B818" s="70">
        <v>1</v>
      </c>
      <c r="C818" s="154" t="s">
        <v>241</v>
      </c>
      <c r="D818" s="493"/>
      <c r="E818" s="2240">
        <f t="shared" ref="E818:E819" si="505">SUM(E817)</f>
        <v>480</v>
      </c>
      <c r="F818" s="383">
        <f t="shared" ref="F818:G819" si="506">SUM(F817)</f>
        <v>40</v>
      </c>
      <c r="G818" s="383">
        <f t="shared" si="506"/>
        <v>40</v>
      </c>
      <c r="H818" s="156">
        <f>G818/F818*100</f>
        <v>100</v>
      </c>
      <c r="I818" s="380">
        <v>7</v>
      </c>
      <c r="J818" s="131">
        <f>M818/G818</f>
        <v>6.1</v>
      </c>
      <c r="K818" s="185">
        <f t="shared" ref="K818:M819" si="507">SUM(K817)</f>
        <v>3360</v>
      </c>
      <c r="L818" s="185">
        <f t="shared" si="507"/>
        <v>280</v>
      </c>
      <c r="M818" s="185">
        <f t="shared" si="507"/>
        <v>244</v>
      </c>
      <c r="N818" s="185">
        <f>M818/L818*100</f>
        <v>87.142857142857139</v>
      </c>
      <c r="O818" s="185">
        <f>SUM(O817)</f>
        <v>14</v>
      </c>
      <c r="P818" s="100">
        <f>M818/$C$4*12/O818</f>
        <v>209.14285714285714</v>
      </c>
      <c r="Q818" s="15"/>
      <c r="R818" s="1050"/>
      <c r="S818" s="15">
        <f t="shared" si="491"/>
        <v>0</v>
      </c>
      <c r="T818" s="15"/>
      <c r="U818" s="15"/>
      <c r="V818" s="15"/>
      <c r="W818" s="1284"/>
      <c r="X818" s="15"/>
      <c r="Y818" s="15"/>
      <c r="Z818" s="1821"/>
      <c r="AA818" s="2485"/>
    </row>
    <row r="819" spans="1:27" ht="15" customHeight="1" thickBot="1" x14ac:dyDescent="0.3">
      <c r="A819" s="70">
        <v>1</v>
      </c>
      <c r="B819" s="70">
        <v>1</v>
      </c>
      <c r="C819" s="157" t="s">
        <v>341</v>
      </c>
      <c r="D819" s="157"/>
      <c r="E819" s="2409">
        <f t="shared" si="505"/>
        <v>480</v>
      </c>
      <c r="F819" s="397">
        <f t="shared" si="506"/>
        <v>40</v>
      </c>
      <c r="G819" s="397">
        <f t="shared" si="506"/>
        <v>40</v>
      </c>
      <c r="H819" s="397">
        <f>G819/F819*100</f>
        <v>100</v>
      </c>
      <c r="I819" s="159">
        <f>IF(E819=0,0,K819/E819)</f>
        <v>7</v>
      </c>
      <c r="J819" s="159">
        <f>M819/G819</f>
        <v>6.1</v>
      </c>
      <c r="K819" s="510">
        <f t="shared" si="507"/>
        <v>3360</v>
      </c>
      <c r="L819" s="510">
        <f t="shared" si="507"/>
        <v>280</v>
      </c>
      <c r="M819" s="510">
        <f t="shared" si="507"/>
        <v>244</v>
      </c>
      <c r="N819" s="161">
        <f>M819/L819*100</f>
        <v>87.142857142857139</v>
      </c>
      <c r="O819" s="161">
        <f>SUM(O818)</f>
        <v>14</v>
      </c>
      <c r="P819" s="162">
        <f>M819/$C$4*12/O819</f>
        <v>209.14285714285714</v>
      </c>
      <c r="Q819" s="57">
        <v>6462.551199999999</v>
      </c>
      <c r="R819" s="1051">
        <f t="shared" ref="R819" si="508">Q819/12*$C$4</f>
        <v>538.54593333333321</v>
      </c>
      <c r="S819" s="57">
        <f t="shared" si="491"/>
        <v>533.59040000000005</v>
      </c>
      <c r="T819" s="57"/>
      <c r="U819" s="57">
        <f>S819-R819</f>
        <v>-4.9555333333331646</v>
      </c>
      <c r="V819" s="57">
        <v>0</v>
      </c>
      <c r="W819" s="1174">
        <v>533.59040000000005</v>
      </c>
      <c r="X819" s="57">
        <v>6</v>
      </c>
      <c r="Y819" s="57">
        <v>68743.92</v>
      </c>
      <c r="Z819" s="1824">
        <f>Y819/1000</f>
        <v>68.743920000000003</v>
      </c>
    </row>
    <row r="820" spans="1:27" ht="15" customHeight="1" thickBot="1" x14ac:dyDescent="0.3">
      <c r="A820" s="70">
        <v>1</v>
      </c>
      <c r="B820" s="70">
        <v>1</v>
      </c>
      <c r="C820" s="533" t="s">
        <v>17</v>
      </c>
      <c r="D820" s="533"/>
      <c r="E820" s="2244"/>
      <c r="F820" s="551"/>
      <c r="G820" s="551"/>
      <c r="H820" s="551"/>
      <c r="I820" s="400"/>
      <c r="J820" s="400"/>
      <c r="K820" s="551"/>
      <c r="L820" s="551"/>
      <c r="M820" s="551">
        <f>SUM(M804,M814,M819)</f>
        <v>1049</v>
      </c>
      <c r="N820" s="551"/>
      <c r="O820" s="551"/>
      <c r="P820" s="551"/>
      <c r="Q820" s="14">
        <f>SUM(Q804,Q814,Q819)</f>
        <v>96127.414079999988</v>
      </c>
      <c r="R820" s="1054">
        <f t="shared" ref="R820" si="509">SUM(R804,R814,R819)</f>
        <v>8010.617839999999</v>
      </c>
      <c r="S820" s="14">
        <f t="shared" si="491"/>
        <v>7952.8995299999997</v>
      </c>
      <c r="T820" s="14">
        <f t="shared" ref="T820:V820" si="510">SUM(T804,T814,T819)</f>
        <v>0</v>
      </c>
      <c r="U820" s="14">
        <f t="shared" si="510"/>
        <v>-57.718309999999178</v>
      </c>
      <c r="V820" s="14">
        <f t="shared" si="510"/>
        <v>-48.908869999999993</v>
      </c>
      <c r="W820" s="1265">
        <f>SUM(W804,W814,W819)</f>
        <v>7903.9906599999995</v>
      </c>
      <c r="X820" s="14"/>
      <c r="Y820" s="14">
        <f t="shared" ref="Y820:Z820" si="511">SUM(Y804,Y814,Y819)</f>
        <v>131992</v>
      </c>
      <c r="Z820" s="14">
        <f t="shared" si="511"/>
        <v>131.99200000000002</v>
      </c>
    </row>
    <row r="821" spans="1:27" ht="14.25" customHeight="1" x14ac:dyDescent="0.25">
      <c r="A821" s="70">
        <v>1</v>
      </c>
      <c r="B821" s="70">
        <v>1</v>
      </c>
      <c r="C821" s="571"/>
      <c r="D821" s="571"/>
      <c r="E821" s="2393"/>
      <c r="F821" s="388"/>
      <c r="G821" s="388"/>
      <c r="H821" s="388"/>
      <c r="I821" s="377"/>
      <c r="J821" s="377"/>
      <c r="K821" s="388"/>
      <c r="L821" s="388"/>
      <c r="M821" s="388"/>
      <c r="N821" s="388"/>
      <c r="O821" s="388"/>
      <c r="P821" s="388"/>
      <c r="Q821" s="13"/>
      <c r="R821" s="1052"/>
      <c r="S821" s="13">
        <f t="shared" si="491"/>
        <v>0</v>
      </c>
      <c r="T821" s="13"/>
      <c r="U821" s="13"/>
      <c r="V821" s="13"/>
      <c r="W821" s="1267"/>
      <c r="X821" s="13"/>
      <c r="Y821" s="13"/>
      <c r="Z821" s="1823"/>
    </row>
    <row r="822" spans="1:27" ht="38.25" customHeight="1" x14ac:dyDescent="0.25">
      <c r="A822" s="70">
        <v>1</v>
      </c>
      <c r="B822" s="70">
        <v>1</v>
      </c>
      <c r="C822" s="1041" t="s">
        <v>257</v>
      </c>
      <c r="D822" s="470"/>
      <c r="E822" s="2238"/>
      <c r="F822" s="368"/>
      <c r="G822" s="368"/>
      <c r="H822" s="368"/>
      <c r="I822" s="370"/>
      <c r="J822" s="370"/>
      <c r="K822" s="368"/>
      <c r="L822" s="368"/>
      <c r="M822" s="368"/>
      <c r="N822" s="368"/>
      <c r="O822" s="368"/>
      <c r="P822" s="368"/>
      <c r="Q822" s="8"/>
      <c r="R822" s="1049"/>
      <c r="S822" s="8">
        <f t="shared" si="491"/>
        <v>0</v>
      </c>
      <c r="T822" s="8"/>
      <c r="U822" s="8"/>
      <c r="V822" s="8"/>
      <c r="W822" s="1166"/>
      <c r="X822" s="8"/>
      <c r="Y822" s="8"/>
      <c r="Z822" s="1820"/>
    </row>
    <row r="823" spans="1:27" ht="15" customHeight="1" x14ac:dyDescent="0.25">
      <c r="A823" s="70">
        <v>1</v>
      </c>
      <c r="B823" s="70">
        <v>1</v>
      </c>
      <c r="C823" s="448" t="s">
        <v>5</v>
      </c>
      <c r="D823" s="448"/>
      <c r="E823" s="2238"/>
      <c r="F823" s="368"/>
      <c r="G823" s="368"/>
      <c r="H823" s="368"/>
      <c r="I823" s="370"/>
      <c r="J823" s="370"/>
      <c r="K823" s="368"/>
      <c r="L823" s="368"/>
      <c r="M823" s="368"/>
      <c r="N823" s="368"/>
      <c r="O823" s="368"/>
      <c r="P823" s="368"/>
      <c r="Q823" s="8"/>
      <c r="R823" s="1049"/>
      <c r="S823" s="8">
        <f t="shared" si="491"/>
        <v>0</v>
      </c>
      <c r="T823" s="8"/>
      <c r="U823" s="8"/>
      <c r="V823" s="8"/>
      <c r="W823" s="1166"/>
      <c r="X823" s="8"/>
      <c r="Y823" s="8"/>
      <c r="Z823" s="1820"/>
    </row>
    <row r="824" spans="1:27" ht="15" customHeight="1" x14ac:dyDescent="0.25">
      <c r="A824" s="70">
        <v>1</v>
      </c>
      <c r="B824" s="70">
        <v>1</v>
      </c>
      <c r="C824" s="124" t="s">
        <v>27</v>
      </c>
      <c r="D824" s="124">
        <v>300</v>
      </c>
      <c r="E824" s="2416">
        <v>1615</v>
      </c>
      <c r="F824" s="92">
        <f t="shared" ref="F824:F825" si="512">E824/12*$C$4</f>
        <v>134.58333333333334</v>
      </c>
      <c r="G824" s="92">
        <v>131</v>
      </c>
      <c r="H824" s="92">
        <f>G824/F824*100</f>
        <v>97.337461300309585</v>
      </c>
      <c r="I824" s="370">
        <v>6.1</v>
      </c>
      <c r="J824" s="93">
        <f>M824/G824</f>
        <v>5.7862595419847329</v>
      </c>
      <c r="K824" s="94">
        <f>ROUND(E824*I824,0)</f>
        <v>9852</v>
      </c>
      <c r="L824" s="94">
        <f t="shared" ref="L824:L825" si="513">ROUND(K824/12*$C$4,0)</f>
        <v>821</v>
      </c>
      <c r="M824" s="94">
        <v>758</v>
      </c>
      <c r="N824" s="94">
        <f>M824/L824*100</f>
        <v>92.326431181485987</v>
      </c>
      <c r="O824" s="94">
        <f>ROUND(K824/D824,0)</f>
        <v>33</v>
      </c>
      <c r="P824" s="94">
        <f>M824/$C$4*12/O824</f>
        <v>275.63636363636363</v>
      </c>
      <c r="Q824" s="8"/>
      <c r="R824" s="1049"/>
      <c r="S824" s="8">
        <f t="shared" si="491"/>
        <v>0</v>
      </c>
      <c r="T824" s="8"/>
      <c r="U824" s="8"/>
      <c r="V824" s="8"/>
      <c r="W824" s="1166"/>
      <c r="X824" s="8"/>
      <c r="Y824" s="8"/>
      <c r="Z824" s="1820"/>
    </row>
    <row r="825" spans="1:27" ht="15" customHeight="1" x14ac:dyDescent="0.25">
      <c r="A825" s="70">
        <v>1</v>
      </c>
      <c r="B825" s="70">
        <v>1</v>
      </c>
      <c r="C825" s="364" t="s">
        <v>28</v>
      </c>
      <c r="D825" s="364">
        <v>340</v>
      </c>
      <c r="E825" s="2239">
        <v>485</v>
      </c>
      <c r="F825" s="98">
        <f t="shared" si="512"/>
        <v>40.416666666666664</v>
      </c>
      <c r="G825" s="98">
        <v>44</v>
      </c>
      <c r="H825" s="98">
        <f>G825/F825*100</f>
        <v>108.86597938144331</v>
      </c>
      <c r="I825" s="405">
        <v>7.7</v>
      </c>
      <c r="J825" s="99">
        <f>M825/G825</f>
        <v>4.8181818181818183</v>
      </c>
      <c r="K825" s="100">
        <f>ROUND(E825*I825,0)</f>
        <v>3735</v>
      </c>
      <c r="L825" s="100">
        <f t="shared" si="513"/>
        <v>311</v>
      </c>
      <c r="M825" s="100">
        <v>212</v>
      </c>
      <c r="N825" s="100">
        <f>M825/L825*100</f>
        <v>68.167202572347264</v>
      </c>
      <c r="O825" s="100">
        <f>ROUND(K825/D825,0)</f>
        <v>11</v>
      </c>
      <c r="P825" s="100">
        <f>M825/$C$4*12/O825</f>
        <v>231.27272727272728</v>
      </c>
      <c r="Q825" s="15"/>
      <c r="R825" s="1050"/>
      <c r="S825" s="15">
        <f t="shared" si="491"/>
        <v>0</v>
      </c>
      <c r="T825" s="15"/>
      <c r="U825" s="15"/>
      <c r="V825" s="15"/>
      <c r="W825" s="1284"/>
      <c r="X825" s="15"/>
      <c r="Y825" s="15"/>
      <c r="Z825" s="1821">
        <f>Y825/1000</f>
        <v>0</v>
      </c>
    </row>
    <row r="826" spans="1:27" ht="15" customHeight="1" x14ac:dyDescent="0.25">
      <c r="A826" s="70">
        <v>1</v>
      </c>
      <c r="B826" s="70">
        <v>1</v>
      </c>
      <c r="C826" s="132" t="s">
        <v>7</v>
      </c>
      <c r="D826" s="132"/>
      <c r="E826" s="2246">
        <f>SUM(E824:E825)</f>
        <v>2100</v>
      </c>
      <c r="F826" s="482">
        <f>SUM(F824:F825)</f>
        <v>175</v>
      </c>
      <c r="G826" s="482">
        <f>SUM(G824:G825)</f>
        <v>175</v>
      </c>
      <c r="H826" s="482">
        <f>G826/F826*100</f>
        <v>100</v>
      </c>
      <c r="I826" s="104">
        <f>IF(E826=0,0,K826/E826)</f>
        <v>6.47</v>
      </c>
      <c r="J826" s="104">
        <f>M826/G826</f>
        <v>5.5428571428571427</v>
      </c>
      <c r="K826" s="482">
        <f>SUM(K824:K825)</f>
        <v>13587</v>
      </c>
      <c r="L826" s="482">
        <f>SUM(L824:L825)</f>
        <v>1132</v>
      </c>
      <c r="M826" s="482">
        <f>SUM(M824:M825)</f>
        <v>970</v>
      </c>
      <c r="N826" s="180">
        <f>M826/L826*100</f>
        <v>85.689045936395758</v>
      </c>
      <c r="O826" s="502">
        <f>SUM(O824:O825)</f>
        <v>44</v>
      </c>
      <c r="P826" s="180">
        <f>M826/$C$4*12/O826</f>
        <v>264.54545454545456</v>
      </c>
      <c r="Q826" s="17">
        <v>65529.036999999997</v>
      </c>
      <c r="R826" s="1051">
        <f t="shared" ref="R826" si="514">Q826/12*$C$4</f>
        <v>5460.7530833333331</v>
      </c>
      <c r="S826" s="17">
        <f t="shared" si="491"/>
        <v>5456.6120000000001</v>
      </c>
      <c r="T826" s="17"/>
      <c r="U826" s="17">
        <f>S826-R826</f>
        <v>-4.141083333332972</v>
      </c>
      <c r="V826" s="17">
        <v>0</v>
      </c>
      <c r="W826" s="1259">
        <v>5456.6120000000001</v>
      </c>
      <c r="X826" s="17">
        <v>1</v>
      </c>
      <c r="Y826" s="17">
        <v>24005.43</v>
      </c>
      <c r="Z826" s="1822">
        <f>Y826/1000</f>
        <v>24.00543</v>
      </c>
    </row>
    <row r="827" spans="1:27" ht="15" customHeight="1" x14ac:dyDescent="0.25">
      <c r="A827" s="70">
        <v>1</v>
      </c>
      <c r="B827" s="70">
        <v>1</v>
      </c>
      <c r="C827" s="574" t="s">
        <v>307</v>
      </c>
      <c r="D827" s="548"/>
      <c r="E827" s="2393"/>
      <c r="F827" s="388"/>
      <c r="G827" s="388"/>
      <c r="H827" s="388"/>
      <c r="I827" s="377"/>
      <c r="J827" s="377"/>
      <c r="K827" s="503"/>
      <c r="L827" s="503"/>
      <c r="M827" s="503"/>
      <c r="N827" s="503"/>
      <c r="O827" s="503"/>
      <c r="P827" s="503"/>
      <c r="Q827" s="13"/>
      <c r="R827" s="1052"/>
      <c r="S827" s="13">
        <f t="shared" si="491"/>
        <v>0</v>
      </c>
      <c r="T827" s="13"/>
      <c r="U827" s="13"/>
      <c r="V827" s="13"/>
      <c r="W827" s="1267"/>
      <c r="X827" s="13"/>
      <c r="Y827" s="13"/>
      <c r="Z827" s="1823"/>
    </row>
    <row r="828" spans="1:27" ht="15" customHeight="1" x14ac:dyDescent="0.25">
      <c r="A828" s="70">
        <v>1</v>
      </c>
      <c r="B828" s="70">
        <v>1</v>
      </c>
      <c r="C828" s="414" t="s">
        <v>198</v>
      </c>
      <c r="D828" s="414"/>
      <c r="E828" s="2544">
        <f t="shared" ref="E828:F828" si="515">SUM(E830)+E829/2.7</f>
        <v>19000</v>
      </c>
      <c r="F828" s="2545">
        <f t="shared" si="515"/>
        <v>1583</v>
      </c>
      <c r="G828" s="2545">
        <f>SUM(G830)+G829/2.7</f>
        <v>1654.4148148148149</v>
      </c>
      <c r="H828" s="447">
        <f>G828/F828*100</f>
        <v>104.51135911653917</v>
      </c>
      <c r="I828" s="125"/>
      <c r="J828" s="125"/>
      <c r="K828" s="471"/>
      <c r="L828" s="471"/>
      <c r="M828" s="471"/>
      <c r="N828" s="471"/>
      <c r="O828" s="471"/>
      <c r="P828" s="471"/>
      <c r="Q828" s="8"/>
      <c r="R828" s="1049"/>
      <c r="S828" s="8">
        <f t="shared" si="491"/>
        <v>0</v>
      </c>
      <c r="T828" s="8"/>
      <c r="U828" s="8">
        <f>S828-R828</f>
        <v>0</v>
      </c>
      <c r="V828" s="8"/>
      <c r="W828" s="1166"/>
      <c r="X828" s="1735">
        <f>X830</f>
        <v>174</v>
      </c>
      <c r="Y828" s="1735">
        <f t="shared" ref="Y828:Z828" si="516">Y830</f>
        <v>85503.600000000035</v>
      </c>
      <c r="Z828" s="1735">
        <f t="shared" si="516"/>
        <v>85.503600000000034</v>
      </c>
    </row>
    <row r="829" spans="1:27" ht="15" customHeight="1" x14ac:dyDescent="0.25">
      <c r="B829" s="70">
        <v>1</v>
      </c>
      <c r="C829" s="414" t="s">
        <v>479</v>
      </c>
      <c r="D829" s="414"/>
      <c r="E829" s="2224"/>
      <c r="F829" s="447"/>
      <c r="G829" s="447">
        <v>195.52</v>
      </c>
      <c r="H829" s="447"/>
      <c r="I829" s="125"/>
      <c r="J829" s="125"/>
      <c r="K829" s="471"/>
      <c r="L829" s="471"/>
      <c r="M829" s="471"/>
      <c r="N829" s="471"/>
      <c r="O829" s="471"/>
      <c r="P829" s="471"/>
      <c r="Q829" s="8"/>
      <c r="R829" s="1049"/>
      <c r="S829" s="8"/>
      <c r="T829" s="8"/>
      <c r="U829" s="8"/>
      <c r="V829" s="8"/>
      <c r="W829" s="1166"/>
      <c r="X829" s="1735"/>
      <c r="Y829" s="1735"/>
      <c r="Z829" s="1735"/>
    </row>
    <row r="830" spans="1:27" ht="15" customHeight="1" x14ac:dyDescent="0.25">
      <c r="A830" s="70">
        <v>1</v>
      </c>
      <c r="B830" s="70">
        <v>1</v>
      </c>
      <c r="C830" s="414" t="s">
        <v>293</v>
      </c>
      <c r="D830" s="414"/>
      <c r="E830" s="2224">
        <v>19000</v>
      </c>
      <c r="F830" s="92">
        <f>ROUND(E830/12*$C$4,0)</f>
        <v>1583</v>
      </c>
      <c r="G830" s="447">
        <v>1582</v>
      </c>
      <c r="H830" s="447">
        <f>G830/F830*100</f>
        <v>99.93682880606444</v>
      </c>
      <c r="I830" s="125"/>
      <c r="J830" s="125"/>
      <c r="K830" s="471"/>
      <c r="L830" s="471"/>
      <c r="M830" s="471"/>
      <c r="N830" s="471"/>
      <c r="O830" s="471"/>
      <c r="P830" s="471"/>
      <c r="Q830" s="8"/>
      <c r="R830" s="1049"/>
      <c r="S830" s="8">
        <f t="shared" si="491"/>
        <v>0</v>
      </c>
      <c r="T830" s="8"/>
      <c r="U830" s="8"/>
      <c r="V830" s="8"/>
      <c r="W830" s="1166"/>
      <c r="X830" s="1735">
        <v>174</v>
      </c>
      <c r="Y830" s="1735">
        <v>85503.600000000035</v>
      </c>
      <c r="Z830" s="1830">
        <f t="shared" ref="Z830:Z833" si="517">Y830/1000</f>
        <v>85.503600000000034</v>
      </c>
    </row>
    <row r="831" spans="1:27" ht="30" customHeight="1" x14ac:dyDescent="0.25">
      <c r="A831" s="70">
        <v>1</v>
      </c>
      <c r="B831" s="70">
        <v>1</v>
      </c>
      <c r="C831" s="414" t="s">
        <v>157</v>
      </c>
      <c r="D831" s="414"/>
      <c r="E831" s="2224">
        <f>E832+E833/8.5</f>
        <v>8905.8823529411766</v>
      </c>
      <c r="F831" s="92">
        <f t="shared" ref="F831:G831" si="518">F832+F833/8.5</f>
        <v>741.82352941176475</v>
      </c>
      <c r="G831" s="447">
        <f t="shared" si="518"/>
        <v>713.93882352941182</v>
      </c>
      <c r="H831" s="447">
        <f>G831/F831*100</f>
        <v>96.241059392593769</v>
      </c>
      <c r="I831" s="125"/>
      <c r="J831" s="125"/>
      <c r="K831" s="471"/>
      <c r="L831" s="471"/>
      <c r="M831" s="471"/>
      <c r="N831" s="471"/>
      <c r="O831" s="471"/>
      <c r="P831" s="471"/>
      <c r="Q831" s="8"/>
      <c r="R831" s="1049"/>
      <c r="S831" s="8">
        <f t="shared" si="491"/>
        <v>0</v>
      </c>
      <c r="T831" s="8"/>
      <c r="U831" s="8"/>
      <c r="V831" s="8"/>
      <c r="W831" s="1166"/>
      <c r="X831" s="1735">
        <f>3+X833/3.2/3.8</f>
        <v>42.88486842105263</v>
      </c>
      <c r="Y831" s="1735">
        <f>4130.28+Y833</f>
        <v>97061.309999999954</v>
      </c>
      <c r="Z831" s="1830">
        <f t="shared" si="517"/>
        <v>97.061309999999949</v>
      </c>
    </row>
    <row r="832" spans="1:27" ht="30" customHeight="1" x14ac:dyDescent="0.25">
      <c r="B832" s="70">
        <v>1</v>
      </c>
      <c r="C832" s="1293" t="s">
        <v>458</v>
      </c>
      <c r="D832" s="414"/>
      <c r="E832" s="2224">
        <v>8200</v>
      </c>
      <c r="F832" s="92">
        <f>ROUND(E832/12*$C$4,0)</f>
        <v>683</v>
      </c>
      <c r="G832" s="447">
        <v>657</v>
      </c>
      <c r="H832" s="447">
        <f>G832/F832*100</f>
        <v>96.193265007320647</v>
      </c>
      <c r="I832" s="125"/>
      <c r="J832" s="125"/>
      <c r="K832" s="471"/>
      <c r="L832" s="471"/>
      <c r="M832" s="471"/>
      <c r="N832" s="471"/>
      <c r="O832" s="471"/>
      <c r="P832" s="471"/>
      <c r="Q832" s="8"/>
      <c r="R832" s="1049"/>
      <c r="S832" s="8"/>
      <c r="T832" s="8"/>
      <c r="U832" s="8"/>
      <c r="V832" s="8"/>
      <c r="W832" s="1166"/>
      <c r="X832" s="1735"/>
      <c r="Y832" s="1735"/>
      <c r="Z832" s="1830"/>
    </row>
    <row r="833" spans="1:27" ht="31.5" customHeight="1" x14ac:dyDescent="0.25">
      <c r="A833" s="70">
        <v>1</v>
      </c>
      <c r="B833" s="70">
        <v>1</v>
      </c>
      <c r="C833" s="414" t="s">
        <v>462</v>
      </c>
      <c r="D833" s="414"/>
      <c r="E833" s="2224">
        <v>6000</v>
      </c>
      <c r="F833" s="92">
        <f>ROUND(E833/12*$C$4,0)</f>
        <v>500</v>
      </c>
      <c r="G833" s="447">
        <v>483.98</v>
      </c>
      <c r="H833" s="447">
        <f>G833/F833*100</f>
        <v>96.796000000000006</v>
      </c>
      <c r="I833" s="125"/>
      <c r="J833" s="125"/>
      <c r="K833" s="471"/>
      <c r="L833" s="471"/>
      <c r="M833" s="471"/>
      <c r="N833" s="471"/>
      <c r="O833" s="471"/>
      <c r="P833" s="471"/>
      <c r="Q833" s="8"/>
      <c r="R833" s="1049"/>
      <c r="S833" s="8">
        <f t="shared" si="491"/>
        <v>0</v>
      </c>
      <c r="T833" s="8"/>
      <c r="U833" s="8"/>
      <c r="V833" s="8"/>
      <c r="W833" s="1166"/>
      <c r="X833" s="1735">
        <v>485</v>
      </c>
      <c r="Y833" s="1735">
        <v>92931.029999999955</v>
      </c>
      <c r="Z833" s="1830">
        <f t="shared" si="517"/>
        <v>92.93102999999995</v>
      </c>
    </row>
    <row r="834" spans="1:27" s="96" customFormat="1" ht="31.5" customHeight="1" x14ac:dyDescent="0.25">
      <c r="A834" s="70">
        <v>1</v>
      </c>
      <c r="B834" s="70">
        <v>1</v>
      </c>
      <c r="C834" s="414" t="s">
        <v>158</v>
      </c>
      <c r="D834" s="414"/>
      <c r="E834" s="2224"/>
      <c r="F834" s="92">
        <f>ROUND(E834/12*$C$4,0)</f>
        <v>0</v>
      </c>
      <c r="G834" s="447"/>
      <c r="H834" s="447"/>
      <c r="I834" s="125"/>
      <c r="J834" s="125"/>
      <c r="K834" s="471"/>
      <c r="L834" s="471"/>
      <c r="M834" s="471"/>
      <c r="N834" s="471"/>
      <c r="O834" s="471"/>
      <c r="P834" s="471"/>
      <c r="Q834" s="8"/>
      <c r="R834" s="1049"/>
      <c r="S834" s="8">
        <f t="shared" si="491"/>
        <v>0</v>
      </c>
      <c r="T834" s="8"/>
      <c r="U834" s="8"/>
      <c r="V834" s="8"/>
      <c r="W834" s="1166"/>
      <c r="X834" s="8"/>
      <c r="Y834" s="8"/>
      <c r="Z834" s="1820"/>
      <c r="AA834" s="2485"/>
    </row>
    <row r="835" spans="1:27" s="96" customFormat="1" ht="30" customHeight="1" x14ac:dyDescent="0.25">
      <c r="A835" s="70">
        <v>1</v>
      </c>
      <c r="B835" s="70">
        <v>1</v>
      </c>
      <c r="C835" s="515" t="s">
        <v>160</v>
      </c>
      <c r="D835" s="515"/>
      <c r="E835" s="2406"/>
      <c r="F835" s="395"/>
      <c r="G835" s="395"/>
      <c r="H835" s="395"/>
      <c r="I835" s="125"/>
      <c r="J835" s="125"/>
      <c r="K835" s="471"/>
      <c r="L835" s="471"/>
      <c r="M835" s="471"/>
      <c r="N835" s="471"/>
      <c r="O835" s="471"/>
      <c r="P835" s="471"/>
      <c r="Q835" s="8">
        <v>49.671999999999997</v>
      </c>
      <c r="R835" s="1049">
        <f t="shared" ref="R835" si="519">Q835/12*$C$4</f>
        <v>4.1393333333333331</v>
      </c>
      <c r="S835" s="8">
        <f t="shared" ref="S835" si="520">W835-V835-T835</f>
        <v>7.0960000000000001</v>
      </c>
      <c r="T835" s="8"/>
      <c r="U835" s="8">
        <f>S835-R835</f>
        <v>2.956666666666667</v>
      </c>
      <c r="V835" s="8">
        <v>0</v>
      </c>
      <c r="W835" s="1166">
        <v>7.0960000000000001</v>
      </c>
      <c r="X835" s="8"/>
      <c r="Y835" s="8"/>
      <c r="Z835" s="1820"/>
      <c r="AA835" s="2485"/>
    </row>
    <row r="836" spans="1:27" ht="15" customHeight="1" x14ac:dyDescent="0.25">
      <c r="A836" s="70">
        <v>1</v>
      </c>
      <c r="B836" s="70">
        <v>1</v>
      </c>
      <c r="C836" s="517" t="s">
        <v>170</v>
      </c>
      <c r="D836" s="554"/>
      <c r="E836" s="2407">
        <v>140</v>
      </c>
      <c r="F836" s="98">
        <f t="shared" ref="F836" si="521">ROUND(E836/12*$C$4,0)</f>
        <v>12</v>
      </c>
      <c r="G836" s="518">
        <v>20</v>
      </c>
      <c r="H836" s="520">
        <f>G836/F836*100</f>
        <v>166.66666666666669</v>
      </c>
      <c r="I836" s="380"/>
      <c r="J836" s="380"/>
      <c r="K836" s="472"/>
      <c r="L836" s="472"/>
      <c r="M836" s="472"/>
      <c r="N836" s="472"/>
      <c r="O836" s="472"/>
      <c r="P836" s="472"/>
      <c r="Q836" s="15"/>
      <c r="R836" s="1050"/>
      <c r="S836" s="15">
        <f t="shared" si="491"/>
        <v>0</v>
      </c>
      <c r="T836" s="15"/>
      <c r="U836" s="15"/>
      <c r="V836" s="15"/>
      <c r="W836" s="1284"/>
      <c r="X836" s="15"/>
      <c r="Y836" s="15"/>
      <c r="Z836" s="1821"/>
    </row>
    <row r="837" spans="1:27" ht="15" customHeight="1" x14ac:dyDescent="0.25">
      <c r="B837" s="70">
        <v>1</v>
      </c>
      <c r="C837" s="132" t="s">
        <v>165</v>
      </c>
      <c r="D837" s="2043"/>
      <c r="E837" s="2395">
        <f>E828+E832*3.2+E833/3.9</f>
        <v>46778.461538461539</v>
      </c>
      <c r="F837" s="170">
        <f t="shared" ref="F837:G837" si="522">F828+F832*3.2+F833/3.9</f>
        <v>3896.8051282051283</v>
      </c>
      <c r="G837" s="513">
        <f t="shared" si="522"/>
        <v>3880.9122507122506</v>
      </c>
      <c r="H837" s="635">
        <f>G837/F837*100</f>
        <v>99.592156215925584</v>
      </c>
      <c r="I837" s="467"/>
      <c r="J837" s="467"/>
      <c r="K837" s="465"/>
      <c r="L837" s="465"/>
      <c r="M837" s="465"/>
      <c r="N837" s="465"/>
      <c r="O837" s="465"/>
      <c r="P837" s="465"/>
      <c r="Q837" s="18">
        <v>26002.31</v>
      </c>
      <c r="R837" s="1053">
        <f t="shared" ref="R837" si="523">Q837/12*$C$4</f>
        <v>2166.8591666666666</v>
      </c>
      <c r="S837" s="18">
        <f t="shared" ref="S837" si="524">W837-V837-T837</f>
        <v>2115.08077</v>
      </c>
      <c r="T837" s="18"/>
      <c r="U837" s="18">
        <f>S837-R837</f>
        <v>-51.778396666666595</v>
      </c>
      <c r="V837" s="18">
        <v>-0.14742</v>
      </c>
      <c r="W837" s="2493">
        <v>2114.9333500000002</v>
      </c>
      <c r="X837" s="18"/>
      <c r="Y837" s="18"/>
      <c r="Z837" s="1825"/>
    </row>
    <row r="838" spans="1:27" ht="15" customHeight="1" x14ac:dyDescent="0.25">
      <c r="A838" s="70">
        <v>1</v>
      </c>
      <c r="B838" s="70">
        <v>1</v>
      </c>
      <c r="C838" s="132" t="s">
        <v>166</v>
      </c>
      <c r="D838" s="132"/>
      <c r="E838" s="2414">
        <f>SUM(E828+E832*3.2+E833/3.9)</f>
        <v>46778.461538461539</v>
      </c>
      <c r="F838" s="575">
        <f t="shared" ref="F838:G838" si="525">SUM(F828+F832*3.2+F833/3.9)</f>
        <v>3896.8051282051283</v>
      </c>
      <c r="G838" s="575">
        <f t="shared" si="525"/>
        <v>3880.9122507122506</v>
      </c>
      <c r="H838" s="575">
        <f>G838/F838*100</f>
        <v>99.592156215925584</v>
      </c>
      <c r="I838" s="572"/>
      <c r="J838" s="572"/>
      <c r="K838" s="452"/>
      <c r="L838" s="452"/>
      <c r="M838" s="452"/>
      <c r="N838" s="452"/>
      <c r="O838" s="452"/>
      <c r="P838" s="452"/>
      <c r="Q838" s="17">
        <f>SUM(Q837,Q835)</f>
        <v>26051.982</v>
      </c>
      <c r="R838" s="1051">
        <f t="shared" ref="R838:W838" si="526">SUM(R837,R835)</f>
        <v>2170.9985000000001</v>
      </c>
      <c r="S838" s="17">
        <f t="shared" si="526"/>
        <v>2122.17677</v>
      </c>
      <c r="T838" s="17">
        <f t="shared" si="526"/>
        <v>0</v>
      </c>
      <c r="U838" s="17">
        <f t="shared" si="526"/>
        <v>-48.821729999999931</v>
      </c>
      <c r="V838" s="17">
        <f t="shared" si="526"/>
        <v>-0.14742</v>
      </c>
      <c r="W838" s="1259">
        <f t="shared" si="526"/>
        <v>2122.0293500000002</v>
      </c>
      <c r="X838" s="17">
        <f>X834+X831*3.2+X828</f>
        <v>311.23157894736846</v>
      </c>
      <c r="Y838" s="17">
        <f>Y834+Y831+Y828</f>
        <v>182564.90999999997</v>
      </c>
      <c r="Z838" s="17">
        <f>Z834+Z831+Z828</f>
        <v>182.56491</v>
      </c>
    </row>
    <row r="839" spans="1:27" ht="15" customHeight="1" x14ac:dyDescent="0.25">
      <c r="A839" s="70">
        <v>1</v>
      </c>
      <c r="B839" s="70">
        <v>1</v>
      </c>
      <c r="C839" s="135" t="s">
        <v>31</v>
      </c>
      <c r="D839" s="135"/>
      <c r="E839" s="2393"/>
      <c r="F839" s="388"/>
      <c r="G839" s="388"/>
      <c r="H839" s="388"/>
      <c r="I839" s="390"/>
      <c r="J839" s="390"/>
      <c r="K839" s="503"/>
      <c r="L839" s="503"/>
      <c r="M839" s="503"/>
      <c r="N839" s="503"/>
      <c r="O839" s="503"/>
      <c r="P839" s="503"/>
      <c r="Q839" s="13"/>
      <c r="R839" s="1052"/>
      <c r="S839" s="13">
        <f t="shared" si="491"/>
        <v>0</v>
      </c>
      <c r="T839" s="13"/>
      <c r="U839" s="13"/>
      <c r="V839" s="13"/>
      <c r="W839" s="1267"/>
      <c r="X839" s="13"/>
      <c r="Y839" s="13"/>
      <c r="Z839" s="1823"/>
    </row>
    <row r="840" spans="1:27" ht="15" customHeight="1" x14ac:dyDescent="0.25">
      <c r="A840" s="70">
        <v>1</v>
      </c>
      <c r="B840" s="70">
        <v>1</v>
      </c>
      <c r="C840" s="218" t="s">
        <v>16</v>
      </c>
      <c r="D840" s="218"/>
      <c r="E840" s="2238"/>
      <c r="F840" s="368"/>
      <c r="G840" s="368"/>
      <c r="H840" s="368"/>
      <c r="I840" s="125"/>
      <c r="J840" s="125"/>
      <c r="K840" s="126"/>
      <c r="L840" s="126"/>
      <c r="M840" s="126"/>
      <c r="N840" s="126"/>
      <c r="O840" s="126"/>
      <c r="P840" s="126"/>
      <c r="Q840" s="8"/>
      <c r="R840" s="1049"/>
      <c r="S840" s="8">
        <f t="shared" si="491"/>
        <v>0</v>
      </c>
      <c r="T840" s="8"/>
      <c r="U840" s="8"/>
      <c r="V840" s="8"/>
      <c r="W840" s="1166"/>
      <c r="X840" s="8"/>
      <c r="Y840" s="8"/>
      <c r="Z840" s="1820"/>
    </row>
    <row r="841" spans="1:27" s="96" customFormat="1" ht="15" customHeight="1" x14ac:dyDescent="0.25">
      <c r="A841" s="70">
        <v>1</v>
      </c>
      <c r="B841" s="70">
        <v>1</v>
      </c>
      <c r="C841" s="539" t="s">
        <v>184</v>
      </c>
      <c r="D841" s="124">
        <v>240</v>
      </c>
      <c r="E841" s="2238">
        <v>438</v>
      </c>
      <c r="F841" s="92">
        <f>ROUND(E841/12*$C$4,0)</f>
        <v>37</v>
      </c>
      <c r="G841" s="92">
        <v>34</v>
      </c>
      <c r="H841" s="92">
        <f>G841/F841*100</f>
        <v>91.891891891891902</v>
      </c>
      <c r="I841" s="125">
        <v>8</v>
      </c>
      <c r="J841" s="93">
        <f>M841/G841</f>
        <v>7.3529411764705879</v>
      </c>
      <c r="K841" s="94">
        <f>ROUND(E841*I841,0)</f>
        <v>3504</v>
      </c>
      <c r="L841" s="94">
        <f t="shared" ref="L841" si="527">ROUND(K841/12*$C$4,0)</f>
        <v>292</v>
      </c>
      <c r="M841" s="94">
        <v>250</v>
      </c>
      <c r="N841" s="94">
        <f>M841/L841*100</f>
        <v>85.61643835616438</v>
      </c>
      <c r="O841" s="94">
        <f>ROUND(K841/D841,0)</f>
        <v>15</v>
      </c>
      <c r="P841" s="94">
        <f>M841/$C$4*12/O841</f>
        <v>200</v>
      </c>
      <c r="Q841" s="8"/>
      <c r="R841" s="1049"/>
      <c r="S841" s="8">
        <f t="shared" si="491"/>
        <v>0</v>
      </c>
      <c r="T841" s="8"/>
      <c r="U841" s="8">
        <f>S841-R841</f>
        <v>0</v>
      </c>
      <c r="V841" s="8"/>
      <c r="W841" s="1166"/>
      <c r="X841" s="8"/>
      <c r="Y841" s="8"/>
      <c r="Z841" s="1820"/>
      <c r="AA841" s="2485"/>
    </row>
    <row r="842" spans="1:27" ht="29.25" customHeight="1" x14ac:dyDescent="0.25">
      <c r="A842" s="70">
        <v>1</v>
      </c>
      <c r="B842" s="70">
        <v>1</v>
      </c>
      <c r="C842" s="154" t="s">
        <v>241</v>
      </c>
      <c r="D842" s="396"/>
      <c r="E842" s="2240">
        <f t="shared" ref="E842:E843" si="528">SUM(E841)</f>
        <v>438</v>
      </c>
      <c r="F842" s="547">
        <f t="shared" ref="F842:G843" si="529">SUM(F841)</f>
        <v>37</v>
      </c>
      <c r="G842" s="547">
        <f t="shared" si="529"/>
        <v>34</v>
      </c>
      <c r="H842" s="156">
        <f>G842/F842*100</f>
        <v>91.891891891891902</v>
      </c>
      <c r="I842" s="380">
        <v>8</v>
      </c>
      <c r="J842" s="131">
        <f>M842/G842</f>
        <v>7.3529411764705879</v>
      </c>
      <c r="K842" s="185">
        <f t="shared" ref="K842:M843" si="530">SUM(K841)</f>
        <v>3504</v>
      </c>
      <c r="L842" s="185">
        <f t="shared" si="530"/>
        <v>292</v>
      </c>
      <c r="M842" s="185">
        <f t="shared" si="530"/>
        <v>250</v>
      </c>
      <c r="N842" s="185">
        <f>M842/L842*100</f>
        <v>85.61643835616438</v>
      </c>
      <c r="O842" s="185">
        <f>SUM(O841)</f>
        <v>15</v>
      </c>
      <c r="P842" s="100">
        <f>M842/$C$4*12/O842</f>
        <v>200</v>
      </c>
      <c r="Q842" s="15"/>
      <c r="R842" s="1050"/>
      <c r="S842" s="15">
        <f t="shared" si="491"/>
        <v>0</v>
      </c>
      <c r="T842" s="15"/>
      <c r="U842" s="15"/>
      <c r="V842" s="15"/>
      <c r="W842" s="1284"/>
      <c r="X842" s="15"/>
      <c r="Y842" s="15"/>
      <c r="Z842" s="1821"/>
    </row>
    <row r="843" spans="1:27" ht="15" customHeight="1" thickBot="1" x14ac:dyDescent="0.3">
      <c r="A843" s="70">
        <v>1</v>
      </c>
      <c r="B843" s="70">
        <v>1</v>
      </c>
      <c r="C843" s="157" t="s">
        <v>341</v>
      </c>
      <c r="D843" s="157"/>
      <c r="E843" s="2409">
        <f t="shared" si="528"/>
        <v>438</v>
      </c>
      <c r="F843" s="576">
        <f t="shared" si="529"/>
        <v>37</v>
      </c>
      <c r="G843" s="576">
        <f t="shared" si="529"/>
        <v>34</v>
      </c>
      <c r="H843" s="576">
        <f>G843/F843*100</f>
        <v>91.891891891891902</v>
      </c>
      <c r="I843" s="159">
        <f>IF(E843=0,0,K843/E843)</f>
        <v>8</v>
      </c>
      <c r="J843" s="160">
        <f>M843/G843</f>
        <v>7.3529411764705879</v>
      </c>
      <c r="K843" s="510">
        <f t="shared" si="530"/>
        <v>3504</v>
      </c>
      <c r="L843" s="510">
        <f t="shared" si="530"/>
        <v>292</v>
      </c>
      <c r="M843" s="510">
        <f t="shared" si="530"/>
        <v>250</v>
      </c>
      <c r="N843" s="162">
        <f>M843/L843*100</f>
        <v>85.61643835616438</v>
      </c>
      <c r="O843" s="197">
        <f>SUM(O841)</f>
        <v>15</v>
      </c>
      <c r="P843" s="162">
        <f>M843/$C$4*12/O843</f>
        <v>200</v>
      </c>
      <c r="Q843" s="57">
        <v>5636.7718399999985</v>
      </c>
      <c r="R843" s="1051">
        <f t="shared" ref="R843" si="531">Q843/12*$C$4</f>
        <v>469.73098666666652</v>
      </c>
      <c r="S843" s="57">
        <f t="shared" si="491"/>
        <v>420.12832000000003</v>
      </c>
      <c r="T843" s="57"/>
      <c r="U843" s="57">
        <f>S843-R843</f>
        <v>-49.602666666666494</v>
      </c>
      <c r="V843" s="57">
        <v>0</v>
      </c>
      <c r="W843" s="1174">
        <v>420.12832000000003</v>
      </c>
      <c r="X843" s="57"/>
      <c r="Y843" s="57"/>
      <c r="Z843" s="1824"/>
    </row>
    <row r="844" spans="1:27" ht="15" customHeight="1" thickBot="1" x14ac:dyDescent="0.3">
      <c r="A844" s="70">
        <v>1</v>
      </c>
      <c r="B844" s="70">
        <v>1</v>
      </c>
      <c r="C844" s="533" t="s">
        <v>17</v>
      </c>
      <c r="D844" s="533"/>
      <c r="E844" s="2244"/>
      <c r="F844" s="551"/>
      <c r="G844" s="551"/>
      <c r="H844" s="551"/>
      <c r="I844" s="400"/>
      <c r="J844" s="400"/>
      <c r="K844" s="551"/>
      <c r="L844" s="551"/>
      <c r="M844" s="551">
        <f>SUM(M826,M838,M843)</f>
        <v>1220</v>
      </c>
      <c r="N844" s="551"/>
      <c r="O844" s="551"/>
      <c r="P844" s="551"/>
      <c r="Q844" s="14">
        <f t="shared" ref="Q844" si="532">SUM(Q826,Q838,Q843)</f>
        <v>97217.790840000001</v>
      </c>
      <c r="R844" s="1054">
        <f t="shared" ref="R844" si="533">SUM(R826,R838,R843)</f>
        <v>8101.4825699999992</v>
      </c>
      <c r="S844" s="14">
        <f t="shared" si="491"/>
        <v>7998.9170899999999</v>
      </c>
      <c r="T844" s="14">
        <f t="shared" ref="T844:V844" si="534">SUM(T826,T838,T843)</f>
        <v>0</v>
      </c>
      <c r="U844" s="14">
        <f t="shared" si="534"/>
        <v>-102.5654799999994</v>
      </c>
      <c r="V844" s="14">
        <f t="shared" si="534"/>
        <v>-0.14742</v>
      </c>
      <c r="W844" s="1265">
        <f>SUM(W826,W838,W843)</f>
        <v>7998.7696699999997</v>
      </c>
      <c r="X844" s="14"/>
      <c r="Y844" s="14">
        <f t="shared" ref="Y844:Z844" si="535">SUM(Y826,Y838,Y843)</f>
        <v>206570.33999999997</v>
      </c>
      <c r="Z844" s="14">
        <f t="shared" si="535"/>
        <v>206.57033999999999</v>
      </c>
    </row>
    <row r="845" spans="1:27" ht="9.75" customHeight="1" x14ac:dyDescent="0.25">
      <c r="A845" s="70">
        <v>1</v>
      </c>
      <c r="B845" s="70">
        <v>1</v>
      </c>
      <c r="C845" s="571"/>
      <c r="D845" s="571"/>
      <c r="E845" s="2393"/>
      <c r="F845" s="388"/>
      <c r="G845" s="388"/>
      <c r="H845" s="388"/>
      <c r="I845" s="390"/>
      <c r="J845" s="390"/>
      <c r="K845" s="503"/>
      <c r="L845" s="503"/>
      <c r="M845" s="503"/>
      <c r="N845" s="503"/>
      <c r="O845" s="503"/>
      <c r="P845" s="503"/>
      <c r="Q845" s="13"/>
      <c r="R845" s="1052"/>
      <c r="S845" s="13">
        <f t="shared" si="491"/>
        <v>0</v>
      </c>
      <c r="T845" s="13"/>
      <c r="U845" s="13"/>
      <c r="V845" s="13"/>
      <c r="W845" s="1267"/>
      <c r="X845" s="13"/>
      <c r="Y845" s="13"/>
      <c r="Z845" s="1823"/>
    </row>
    <row r="846" spans="1:27" ht="34.9" customHeight="1" x14ac:dyDescent="0.25">
      <c r="A846" s="70">
        <v>1</v>
      </c>
      <c r="B846" s="70">
        <v>1</v>
      </c>
      <c r="C846" s="1041" t="s">
        <v>258</v>
      </c>
      <c r="D846" s="566"/>
      <c r="E846" s="2236"/>
      <c r="F846" s="126"/>
      <c r="G846" s="126"/>
      <c r="H846" s="126"/>
      <c r="I846" s="125"/>
      <c r="J846" s="125"/>
      <c r="K846" s="126"/>
      <c r="L846" s="126"/>
      <c r="M846" s="126"/>
      <c r="N846" s="126"/>
      <c r="O846" s="126"/>
      <c r="P846" s="126"/>
      <c r="Q846" s="8"/>
      <c r="R846" s="1049"/>
      <c r="S846" s="8">
        <f t="shared" si="491"/>
        <v>0</v>
      </c>
      <c r="T846" s="8"/>
      <c r="U846" s="8"/>
      <c r="V846" s="8"/>
      <c r="W846" s="1166"/>
      <c r="X846" s="8"/>
      <c r="Y846" s="8"/>
      <c r="Z846" s="1820"/>
    </row>
    <row r="847" spans="1:27" ht="15" customHeight="1" x14ac:dyDescent="0.25">
      <c r="A847" s="70">
        <v>1</v>
      </c>
      <c r="B847" s="70">
        <v>1</v>
      </c>
      <c r="C847" s="577" t="s">
        <v>302</v>
      </c>
      <c r="D847" s="514"/>
      <c r="E847" s="2236"/>
      <c r="F847" s="126"/>
      <c r="G847" s="126"/>
      <c r="H847" s="126"/>
      <c r="I847" s="125"/>
      <c r="J847" s="125"/>
      <c r="K847" s="126"/>
      <c r="L847" s="126"/>
      <c r="M847" s="126"/>
      <c r="N847" s="126"/>
      <c r="O847" s="126"/>
      <c r="P847" s="126"/>
      <c r="Q847" s="8"/>
      <c r="R847" s="1049"/>
      <c r="S847" s="8">
        <f t="shared" si="491"/>
        <v>0</v>
      </c>
      <c r="T847" s="8"/>
      <c r="U847" s="8"/>
      <c r="V847" s="8"/>
      <c r="W847" s="1166"/>
      <c r="X847" s="8"/>
      <c r="Y847" s="8"/>
      <c r="Z847" s="1820"/>
    </row>
    <row r="848" spans="1:27" ht="15" customHeight="1" x14ac:dyDescent="0.25">
      <c r="A848" s="70">
        <v>1</v>
      </c>
      <c r="B848" s="70">
        <v>1</v>
      </c>
      <c r="C848" s="414" t="s">
        <v>361</v>
      </c>
      <c r="D848" s="414"/>
      <c r="E848" s="2544">
        <f t="shared" ref="E848:F848" si="536">SUM(E851,E853)+E849/2.7</f>
        <v>23998</v>
      </c>
      <c r="F848" s="2545">
        <f t="shared" si="536"/>
        <v>2000</v>
      </c>
      <c r="G848" s="2545">
        <f>SUM(G851,G853)+G849/2.7</f>
        <v>1963</v>
      </c>
      <c r="H848" s="447">
        <f>G848/F848*100</f>
        <v>98.15</v>
      </c>
      <c r="I848" s="125"/>
      <c r="J848" s="125"/>
      <c r="K848" s="471"/>
      <c r="L848" s="471"/>
      <c r="M848" s="471"/>
      <c r="N848" s="471"/>
      <c r="O848" s="471"/>
      <c r="P848" s="471"/>
      <c r="Q848" s="8"/>
      <c r="R848" s="1049"/>
      <c r="S848" s="8">
        <f t="shared" si="491"/>
        <v>0</v>
      </c>
      <c r="T848" s="8"/>
      <c r="U848" s="8"/>
      <c r="V848" s="8"/>
      <c r="W848" s="1166"/>
      <c r="X848" s="8"/>
      <c r="Y848" s="8"/>
      <c r="Z848" s="1820"/>
    </row>
    <row r="849" spans="1:26" ht="15" customHeight="1" x14ac:dyDescent="0.25">
      <c r="B849" s="70">
        <v>1</v>
      </c>
      <c r="C849" s="414" t="s">
        <v>478</v>
      </c>
      <c r="D849" s="414"/>
      <c r="E849" s="2224"/>
      <c r="F849" s="447"/>
      <c r="G849" s="447"/>
      <c r="H849" s="447"/>
      <c r="I849" s="125"/>
      <c r="J849" s="125"/>
      <c r="K849" s="471"/>
      <c r="L849" s="471"/>
      <c r="M849" s="471"/>
      <c r="N849" s="471"/>
      <c r="O849" s="471"/>
      <c r="P849" s="471"/>
      <c r="Q849" s="8"/>
      <c r="R849" s="1049"/>
      <c r="S849" s="8"/>
      <c r="T849" s="8"/>
      <c r="U849" s="8"/>
      <c r="V849" s="8"/>
      <c r="W849" s="1166"/>
      <c r="X849" s="8"/>
      <c r="Y849" s="8"/>
      <c r="Z849" s="1820"/>
    </row>
    <row r="850" spans="1:26" ht="34.5" customHeight="1" x14ac:dyDescent="0.25">
      <c r="A850" s="70">
        <v>1</v>
      </c>
      <c r="B850" s="70">
        <v>1</v>
      </c>
      <c r="C850" s="414" t="s">
        <v>303</v>
      </c>
      <c r="D850" s="414"/>
      <c r="E850" s="2224"/>
      <c r="F850" s="92">
        <f t="shared" ref="F850:F856" si="537">ROUND(E850/12*$C$4,0)</f>
        <v>0</v>
      </c>
      <c r="G850" s="447"/>
      <c r="H850" s="447"/>
      <c r="I850" s="125"/>
      <c r="J850" s="125"/>
      <c r="K850" s="471"/>
      <c r="L850" s="471"/>
      <c r="M850" s="471"/>
      <c r="N850" s="471"/>
      <c r="O850" s="471"/>
      <c r="P850" s="471"/>
      <c r="Q850" s="8"/>
      <c r="R850" s="1049"/>
      <c r="S850" s="8">
        <f t="shared" si="491"/>
        <v>0</v>
      </c>
      <c r="T850" s="8"/>
      <c r="U850" s="8"/>
      <c r="V850" s="8"/>
      <c r="W850" s="1166"/>
      <c r="X850" s="8"/>
      <c r="Y850" s="8"/>
      <c r="Z850" s="1820"/>
    </row>
    <row r="851" spans="1:26" ht="30" customHeight="1" x14ac:dyDescent="0.25">
      <c r="A851" s="70">
        <v>1</v>
      </c>
      <c r="B851" s="70">
        <v>1</v>
      </c>
      <c r="C851" s="414" t="s">
        <v>304</v>
      </c>
      <c r="D851" s="414"/>
      <c r="E851" s="2224">
        <v>9498</v>
      </c>
      <c r="F851" s="92">
        <f t="shared" si="537"/>
        <v>792</v>
      </c>
      <c r="G851" s="447">
        <v>802</v>
      </c>
      <c r="H851" s="447">
        <f>G851/F851*100</f>
        <v>101.26262626262626</v>
      </c>
      <c r="I851" s="125"/>
      <c r="J851" s="125"/>
      <c r="K851" s="471"/>
      <c r="L851" s="471"/>
      <c r="M851" s="471"/>
      <c r="N851" s="471"/>
      <c r="O851" s="471"/>
      <c r="P851" s="471"/>
      <c r="Q851" s="8"/>
      <c r="R851" s="1049"/>
      <c r="S851" s="8">
        <f t="shared" si="491"/>
        <v>0</v>
      </c>
      <c r="T851" s="8"/>
      <c r="U851" s="8"/>
      <c r="V851" s="8"/>
      <c r="W851" s="1166"/>
      <c r="X851" s="8"/>
      <c r="Y851" s="8"/>
      <c r="Z851" s="1820"/>
    </row>
    <row r="852" spans="1:26" ht="15" customHeight="1" x14ac:dyDescent="0.25">
      <c r="A852" s="70">
        <v>1</v>
      </c>
      <c r="B852" s="70">
        <v>1</v>
      </c>
      <c r="C852" s="414" t="s">
        <v>305</v>
      </c>
      <c r="D852" s="414"/>
      <c r="E852" s="2224"/>
      <c r="F852" s="92">
        <f t="shared" si="537"/>
        <v>0</v>
      </c>
      <c r="G852" s="447"/>
      <c r="H852" s="447"/>
      <c r="I852" s="125"/>
      <c r="J852" s="125"/>
      <c r="K852" s="471"/>
      <c r="L852" s="471"/>
      <c r="M852" s="471"/>
      <c r="N852" s="471"/>
      <c r="O852" s="471"/>
      <c r="P852" s="471"/>
      <c r="Q852" s="8"/>
      <c r="R852" s="1049"/>
      <c r="S852" s="8">
        <f t="shared" si="491"/>
        <v>0</v>
      </c>
      <c r="T852" s="8"/>
      <c r="U852" s="8"/>
      <c r="V852" s="8"/>
      <c r="W852" s="1166"/>
      <c r="X852" s="8"/>
      <c r="Y852" s="8"/>
      <c r="Z852" s="1820"/>
    </row>
    <row r="853" spans="1:26" ht="15" customHeight="1" x14ac:dyDescent="0.25">
      <c r="A853" s="70">
        <v>1</v>
      </c>
      <c r="B853" s="70">
        <v>1</v>
      </c>
      <c r="C853" s="414" t="s">
        <v>306</v>
      </c>
      <c r="D853" s="414"/>
      <c r="E853" s="2224">
        <v>14500</v>
      </c>
      <c r="F853" s="92">
        <f t="shared" si="537"/>
        <v>1208</v>
      </c>
      <c r="G853" s="447">
        <v>1161</v>
      </c>
      <c r="H853" s="447">
        <f>G853/F853*100</f>
        <v>96.109271523178805</v>
      </c>
      <c r="I853" s="125"/>
      <c r="J853" s="125"/>
      <c r="K853" s="471"/>
      <c r="L853" s="471"/>
      <c r="M853" s="471"/>
      <c r="N853" s="471"/>
      <c r="O853" s="471"/>
      <c r="P853" s="471"/>
      <c r="Q853" s="8"/>
      <c r="R853" s="1049"/>
      <c r="S853" s="8">
        <f t="shared" si="491"/>
        <v>0</v>
      </c>
      <c r="T853" s="8"/>
      <c r="U853" s="8"/>
      <c r="V853" s="8"/>
      <c r="W853" s="1166"/>
      <c r="X853" s="8"/>
      <c r="Y853" s="8"/>
      <c r="Z853" s="1820"/>
    </row>
    <row r="854" spans="1:26" ht="15" customHeight="1" x14ac:dyDescent="0.25">
      <c r="A854" s="70">
        <v>1</v>
      </c>
      <c r="B854" s="70">
        <v>1</v>
      </c>
      <c r="C854" s="414" t="s">
        <v>360</v>
      </c>
      <c r="D854" s="414"/>
      <c r="E854" s="2224">
        <f>E855+E856/8.5</f>
        <v>68381.705882352937</v>
      </c>
      <c r="F854" s="92">
        <f t="shared" ref="F854:G854" si="538">F855+F856/8.5</f>
        <v>5698.7647058823532</v>
      </c>
      <c r="G854" s="447">
        <f t="shared" si="538"/>
        <v>5542</v>
      </c>
      <c r="H854" s="447">
        <f>G854/F854*100</f>
        <v>97.249145841720079</v>
      </c>
      <c r="I854" s="125"/>
      <c r="J854" s="125"/>
      <c r="K854" s="471"/>
      <c r="L854" s="471"/>
      <c r="M854" s="471"/>
      <c r="N854" s="471"/>
      <c r="O854" s="471"/>
      <c r="P854" s="471"/>
      <c r="Q854" s="8"/>
      <c r="R854" s="1049"/>
      <c r="S854" s="8">
        <f t="shared" si="491"/>
        <v>0</v>
      </c>
      <c r="T854" s="8"/>
      <c r="U854" s="8"/>
      <c r="V854" s="8"/>
      <c r="W854" s="1166"/>
      <c r="X854" s="8"/>
      <c r="Y854" s="8"/>
      <c r="Z854" s="1820"/>
    </row>
    <row r="855" spans="1:26" ht="15" customHeight="1" x14ac:dyDescent="0.25">
      <c r="B855" s="70">
        <v>1</v>
      </c>
      <c r="C855" s="1293" t="s">
        <v>468</v>
      </c>
      <c r="D855" s="414"/>
      <c r="E855" s="2224">
        <v>67761</v>
      </c>
      <c r="F855" s="92">
        <f t="shared" si="537"/>
        <v>5647</v>
      </c>
      <c r="G855" s="447">
        <v>5542</v>
      </c>
      <c r="H855" s="447">
        <f>G855/F855*100</f>
        <v>98.140605631308659</v>
      </c>
      <c r="I855" s="125"/>
      <c r="J855" s="125"/>
      <c r="K855" s="471"/>
      <c r="L855" s="471"/>
      <c r="M855" s="471"/>
      <c r="N855" s="471"/>
      <c r="O855" s="471"/>
      <c r="P855" s="471"/>
      <c r="Q855" s="8"/>
      <c r="R855" s="1049"/>
      <c r="S855" s="8"/>
      <c r="T855" s="8"/>
      <c r="U855" s="8"/>
      <c r="V855" s="8"/>
      <c r="W855" s="1166"/>
      <c r="X855" s="8"/>
      <c r="Y855" s="8"/>
      <c r="Z855" s="1820"/>
    </row>
    <row r="856" spans="1:26" ht="21" customHeight="1" x14ac:dyDescent="0.25">
      <c r="A856" s="70">
        <v>1</v>
      </c>
      <c r="B856" s="70">
        <v>1</v>
      </c>
      <c r="C856" s="517" t="s">
        <v>469</v>
      </c>
      <c r="D856" s="517"/>
      <c r="E856" s="2407">
        <v>5276</v>
      </c>
      <c r="F856" s="98">
        <f t="shared" si="537"/>
        <v>440</v>
      </c>
      <c r="G856" s="518"/>
      <c r="H856" s="518">
        <f>G856/F856*100</f>
        <v>0</v>
      </c>
      <c r="I856" s="380"/>
      <c r="J856" s="380"/>
      <c r="K856" s="472"/>
      <c r="L856" s="472"/>
      <c r="M856" s="472"/>
      <c r="N856" s="472"/>
      <c r="O856" s="472"/>
      <c r="P856" s="472"/>
      <c r="Q856" s="8"/>
      <c r="R856" s="1049"/>
      <c r="S856" s="8">
        <f t="shared" si="491"/>
        <v>0</v>
      </c>
      <c r="T856" s="8"/>
      <c r="U856" s="8"/>
      <c r="V856" s="8"/>
      <c r="W856" s="1166"/>
      <c r="X856" s="8"/>
      <c r="Y856" s="8"/>
      <c r="Z856" s="1820"/>
    </row>
    <row r="857" spans="1:26" ht="30" customHeight="1" x14ac:dyDescent="0.25">
      <c r="A857" s="70">
        <v>1</v>
      </c>
      <c r="B857" s="70">
        <v>1</v>
      </c>
      <c r="C857" s="555" t="s">
        <v>168</v>
      </c>
      <c r="D857" s="521"/>
      <c r="E857" s="2408">
        <f>SUM(E848+E855*3.2+E856/3.9)</f>
        <v>242186.02051282051</v>
      </c>
      <c r="F857" s="522">
        <f t="shared" ref="F857:G857" si="539">SUM(F848+F855*3.2+F856/3.9)</f>
        <v>20183.220512820513</v>
      </c>
      <c r="G857" s="522">
        <f t="shared" si="539"/>
        <v>19697.400000000001</v>
      </c>
      <c r="H857" s="524">
        <f>G857/F857*100</f>
        <v>97.592948496440812</v>
      </c>
      <c r="I857" s="385"/>
      <c r="J857" s="385"/>
      <c r="K857" s="482"/>
      <c r="L857" s="482"/>
      <c r="M857" s="482"/>
      <c r="N857" s="482"/>
      <c r="O857" s="482"/>
      <c r="P857" s="482"/>
      <c r="Q857" s="17">
        <v>161635.66379999998</v>
      </c>
      <c r="R857" s="1715">
        <f t="shared" ref="R857" si="540">Q857/12*$C$4</f>
        <v>13469.638649999999</v>
      </c>
      <c r="S857" s="17">
        <f t="shared" ref="S857" si="541">W857-V857-T857</f>
        <v>13469.638660000002</v>
      </c>
      <c r="T857" s="17"/>
      <c r="U857" s="17">
        <f>S857-R857</f>
        <v>1.0000003385357559E-5</v>
      </c>
      <c r="V857" s="17">
        <v>0</v>
      </c>
      <c r="W857" s="1259">
        <v>13469.638660000002</v>
      </c>
      <c r="X857" s="17"/>
      <c r="Y857" s="17"/>
      <c r="Z857" s="1822"/>
    </row>
    <row r="858" spans="1:26" ht="23.25" customHeight="1" x14ac:dyDescent="0.25">
      <c r="A858" s="70">
        <v>1</v>
      </c>
      <c r="B858" s="70">
        <v>1</v>
      </c>
      <c r="C858" s="548" t="s">
        <v>307</v>
      </c>
      <c r="D858" s="559"/>
      <c r="E858" s="2363"/>
      <c r="F858" s="111"/>
      <c r="G858" s="526"/>
      <c r="H858" s="526"/>
      <c r="I858" s="390"/>
      <c r="J858" s="390"/>
      <c r="K858" s="466"/>
      <c r="L858" s="466"/>
      <c r="M858" s="466"/>
      <c r="N858" s="466"/>
      <c r="O858" s="466"/>
      <c r="P858" s="466"/>
      <c r="Q858" s="8"/>
      <c r="R858" s="1049"/>
      <c r="S858" s="8">
        <f t="shared" si="491"/>
        <v>0</v>
      </c>
      <c r="T858" s="8"/>
      <c r="U858" s="8"/>
      <c r="V858" s="8"/>
      <c r="W858" s="1166"/>
      <c r="X858" s="8"/>
      <c r="Y858" s="8"/>
      <c r="Z858" s="1820"/>
    </row>
    <row r="859" spans="1:26" ht="25.5" customHeight="1" x14ac:dyDescent="0.25">
      <c r="A859" s="70">
        <v>1</v>
      </c>
      <c r="B859" s="70">
        <v>1</v>
      </c>
      <c r="C859" s="414" t="s">
        <v>198</v>
      </c>
      <c r="D859" s="414"/>
      <c r="E859" s="2224">
        <f>SUM(E861,E864)</f>
        <v>19770</v>
      </c>
      <c r="F859" s="447">
        <f>SUM(F861,F864)</f>
        <v>1648</v>
      </c>
      <c r="G859" s="447">
        <f>SUM(G861,G864)</f>
        <v>1003</v>
      </c>
      <c r="H859" s="447">
        <f>G859/F859*100</f>
        <v>60.86165048543689</v>
      </c>
      <c r="I859" s="125"/>
      <c r="J859" s="125"/>
      <c r="K859" s="471"/>
      <c r="L859" s="471"/>
      <c r="M859" s="471"/>
      <c r="N859" s="471"/>
      <c r="O859" s="471"/>
      <c r="P859" s="471"/>
      <c r="Q859" s="8"/>
      <c r="R859" s="1049"/>
      <c r="S859" s="8">
        <f t="shared" si="491"/>
        <v>0</v>
      </c>
      <c r="T859" s="8"/>
      <c r="U859" s="8"/>
      <c r="V859" s="8"/>
      <c r="W859" s="1166"/>
      <c r="X859" s="8"/>
      <c r="Y859" s="8"/>
      <c r="Z859" s="1820"/>
    </row>
    <row r="860" spans="1:26" ht="27" customHeight="1" x14ac:dyDescent="0.25">
      <c r="A860" s="70">
        <v>1</v>
      </c>
      <c r="B860" s="70">
        <v>1</v>
      </c>
      <c r="C860" s="414" t="s">
        <v>303</v>
      </c>
      <c r="D860" s="414"/>
      <c r="E860" s="2224"/>
      <c r="F860" s="92"/>
      <c r="G860" s="447"/>
      <c r="H860" s="447"/>
      <c r="I860" s="125"/>
      <c r="J860" s="125"/>
      <c r="K860" s="471"/>
      <c r="L860" s="471"/>
      <c r="M860" s="471"/>
      <c r="N860" s="471"/>
      <c r="O860" s="471"/>
      <c r="P860" s="471"/>
      <c r="Q860" s="8"/>
      <c r="R860" s="1049"/>
      <c r="S860" s="8">
        <f t="shared" si="491"/>
        <v>0</v>
      </c>
      <c r="T860" s="8"/>
      <c r="U860" s="8"/>
      <c r="V860" s="8"/>
      <c r="W860" s="1166"/>
      <c r="X860" s="8"/>
      <c r="Y860" s="8"/>
      <c r="Z860" s="1820"/>
    </row>
    <row r="861" spans="1:26" ht="30" customHeight="1" x14ac:dyDescent="0.25">
      <c r="A861" s="70">
        <v>1</v>
      </c>
      <c r="B861" s="70">
        <v>1</v>
      </c>
      <c r="C861" s="490" t="s">
        <v>308</v>
      </c>
      <c r="D861" s="490"/>
      <c r="E861" s="2224">
        <f>SUM(E862:E863)</f>
        <v>19270</v>
      </c>
      <c r="F861" s="447">
        <f>SUM(F862:F863)</f>
        <v>1606</v>
      </c>
      <c r="G861" s="447">
        <f>SUM(G862:G863)</f>
        <v>963</v>
      </c>
      <c r="H861" s="447">
        <f>G861/F861*100</f>
        <v>59.962640099626398</v>
      </c>
      <c r="I861" s="125"/>
      <c r="J861" s="125"/>
      <c r="K861" s="471"/>
      <c r="L861" s="471"/>
      <c r="M861" s="471"/>
      <c r="N861" s="471"/>
      <c r="O861" s="471"/>
      <c r="P861" s="471"/>
      <c r="Q861" s="8"/>
      <c r="R861" s="1049"/>
      <c r="S861" s="8">
        <f t="shared" si="491"/>
        <v>0</v>
      </c>
      <c r="T861" s="8"/>
      <c r="U861" s="8"/>
      <c r="V861" s="8"/>
      <c r="W861" s="1166"/>
      <c r="X861" s="8"/>
      <c r="Y861" s="8"/>
      <c r="Z861" s="1820"/>
    </row>
    <row r="862" spans="1:26" ht="28.5" customHeight="1" x14ac:dyDescent="0.25">
      <c r="A862" s="70">
        <v>1</v>
      </c>
      <c r="B862" s="70">
        <v>1</v>
      </c>
      <c r="C862" s="414" t="s">
        <v>309</v>
      </c>
      <c r="D862" s="414"/>
      <c r="E862" s="2224">
        <v>14823</v>
      </c>
      <c r="F862" s="92">
        <f t="shared" ref="F862:F867" si="542">ROUND(E862/12*$C$4,0)</f>
        <v>1235</v>
      </c>
      <c r="G862" s="447">
        <v>786</v>
      </c>
      <c r="H862" s="447">
        <f>G862/F862*100</f>
        <v>63.643724696356273</v>
      </c>
      <c r="I862" s="125"/>
      <c r="J862" s="125"/>
      <c r="K862" s="471"/>
      <c r="L862" s="471"/>
      <c r="M862" s="471"/>
      <c r="N862" s="471"/>
      <c r="O862" s="471"/>
      <c r="P862" s="471"/>
      <c r="Q862" s="8"/>
      <c r="R862" s="1049"/>
      <c r="S862" s="8">
        <f t="shared" si="491"/>
        <v>0</v>
      </c>
      <c r="T862" s="8"/>
      <c r="U862" s="8"/>
      <c r="V862" s="8"/>
      <c r="W862" s="1166"/>
      <c r="X862" s="8"/>
      <c r="Y862" s="8"/>
      <c r="Z862" s="1820"/>
    </row>
    <row r="863" spans="1:26" ht="49.5" customHeight="1" x14ac:dyDescent="0.25">
      <c r="A863" s="70">
        <v>1</v>
      </c>
      <c r="B863" s="70">
        <v>1</v>
      </c>
      <c r="C863" s="414" t="s">
        <v>310</v>
      </c>
      <c r="D863" s="414"/>
      <c r="E863" s="2224">
        <v>4447</v>
      </c>
      <c r="F863" s="92">
        <f t="shared" si="542"/>
        <v>371</v>
      </c>
      <c r="G863" s="447">
        <v>177</v>
      </c>
      <c r="H863" s="447">
        <f>G863/F863*100</f>
        <v>47.708894878706197</v>
      </c>
      <c r="I863" s="125"/>
      <c r="J863" s="125"/>
      <c r="K863" s="471"/>
      <c r="L863" s="471"/>
      <c r="M863" s="471"/>
      <c r="N863" s="471"/>
      <c r="O863" s="471"/>
      <c r="P863" s="471"/>
      <c r="Q863" s="8"/>
      <c r="R863" s="1049"/>
      <c r="S863" s="8">
        <f t="shared" si="491"/>
        <v>0</v>
      </c>
      <c r="T863" s="8"/>
      <c r="U863" s="8"/>
      <c r="V863" s="8"/>
      <c r="W863" s="1166"/>
      <c r="X863" s="8"/>
      <c r="Y863" s="8"/>
      <c r="Z863" s="1820"/>
    </row>
    <row r="864" spans="1:26" ht="30" customHeight="1" x14ac:dyDescent="0.25">
      <c r="A864" s="70">
        <v>1</v>
      </c>
      <c r="B864" s="70">
        <v>1</v>
      </c>
      <c r="C864" s="490" t="s">
        <v>311</v>
      </c>
      <c r="D864" s="490"/>
      <c r="E864" s="2224">
        <f>SUM(E865)</f>
        <v>500</v>
      </c>
      <c r="F864" s="447">
        <f>SUM(F865)</f>
        <v>42</v>
      </c>
      <c r="G864" s="447">
        <f>SUM(G865)</f>
        <v>40</v>
      </c>
      <c r="H864" s="447">
        <f>G864/F864*100</f>
        <v>95.238095238095227</v>
      </c>
      <c r="I864" s="125"/>
      <c r="J864" s="125"/>
      <c r="K864" s="471"/>
      <c r="L864" s="471"/>
      <c r="M864" s="471"/>
      <c r="N864" s="471"/>
      <c r="O864" s="471"/>
      <c r="P864" s="471"/>
      <c r="Q864" s="8"/>
      <c r="R864" s="1049"/>
      <c r="S864" s="8">
        <f t="shared" si="491"/>
        <v>0</v>
      </c>
      <c r="T864" s="8"/>
      <c r="U864" s="8"/>
      <c r="V864" s="8"/>
      <c r="W864" s="1166"/>
      <c r="X864" s="8"/>
      <c r="Y864" s="8"/>
      <c r="Z864" s="1820"/>
    </row>
    <row r="865" spans="1:27" ht="39.75" customHeight="1" x14ac:dyDescent="0.25">
      <c r="A865" s="70">
        <v>1</v>
      </c>
      <c r="B865" s="70">
        <v>1</v>
      </c>
      <c r="C865" s="414" t="s">
        <v>312</v>
      </c>
      <c r="D865" s="414"/>
      <c r="E865" s="2224">
        <v>500</v>
      </c>
      <c r="F865" s="92">
        <f t="shared" si="542"/>
        <v>42</v>
      </c>
      <c r="G865" s="447">
        <v>40</v>
      </c>
      <c r="H865" s="447">
        <f>G865/F865*100</f>
        <v>95.238095238095227</v>
      </c>
      <c r="I865" s="125"/>
      <c r="J865" s="125"/>
      <c r="K865" s="471"/>
      <c r="L865" s="471"/>
      <c r="M865" s="471"/>
      <c r="N865" s="471"/>
      <c r="O865" s="471"/>
      <c r="P865" s="471"/>
      <c r="Q865" s="8"/>
      <c r="R865" s="1049"/>
      <c r="S865" s="8">
        <f t="shared" si="491"/>
        <v>0</v>
      </c>
      <c r="T865" s="8"/>
      <c r="U865" s="8"/>
      <c r="V865" s="8"/>
      <c r="W865" s="1166"/>
      <c r="X865" s="8"/>
      <c r="Y865" s="8"/>
      <c r="Z865" s="1820"/>
    </row>
    <row r="866" spans="1:27" ht="34.5" customHeight="1" x14ac:dyDescent="0.25">
      <c r="A866" s="70">
        <v>1</v>
      </c>
      <c r="B866" s="70">
        <v>1</v>
      </c>
      <c r="C866" s="414" t="s">
        <v>157</v>
      </c>
      <c r="D866" s="414"/>
      <c r="E866" s="2224"/>
      <c r="F866" s="92">
        <f t="shared" si="542"/>
        <v>0</v>
      </c>
      <c r="G866" s="447"/>
      <c r="H866" s="447"/>
      <c r="I866" s="125"/>
      <c r="J866" s="125"/>
      <c r="K866" s="471"/>
      <c r="L866" s="471"/>
      <c r="M866" s="471"/>
      <c r="N866" s="471"/>
      <c r="O866" s="471"/>
      <c r="P866" s="471"/>
      <c r="Q866" s="8"/>
      <c r="R866" s="1049"/>
      <c r="S866" s="8">
        <f t="shared" si="491"/>
        <v>0</v>
      </c>
      <c r="T866" s="8"/>
      <c r="U866" s="8"/>
      <c r="V866" s="8"/>
      <c r="W866" s="1166"/>
      <c r="X866" s="8"/>
      <c r="Y866" s="8"/>
      <c r="Z866" s="1820"/>
    </row>
    <row r="867" spans="1:27" ht="33" customHeight="1" x14ac:dyDescent="0.25">
      <c r="A867" s="70">
        <v>1</v>
      </c>
      <c r="B867" s="70">
        <v>1</v>
      </c>
      <c r="C867" s="517" t="s">
        <v>158</v>
      </c>
      <c r="D867" s="517"/>
      <c r="E867" s="2407">
        <v>18000</v>
      </c>
      <c r="F867" s="98">
        <f t="shared" si="542"/>
        <v>1500</v>
      </c>
      <c r="G867" s="518">
        <v>1525</v>
      </c>
      <c r="H867" s="518">
        <f>G867/F867*100</f>
        <v>101.66666666666666</v>
      </c>
      <c r="I867" s="380"/>
      <c r="J867" s="380"/>
      <c r="K867" s="472"/>
      <c r="L867" s="472"/>
      <c r="M867" s="472"/>
      <c r="N867" s="472"/>
      <c r="O867" s="472"/>
      <c r="P867" s="472"/>
      <c r="Q867" s="15"/>
      <c r="R867" s="1050"/>
      <c r="S867" s="15">
        <f t="shared" si="491"/>
        <v>0</v>
      </c>
      <c r="T867" s="15"/>
      <c r="U867" s="15"/>
      <c r="V867" s="15"/>
      <c r="W867" s="1284"/>
      <c r="X867" s="8">
        <v>35</v>
      </c>
      <c r="Y867" s="8">
        <v>23598.399999999998</v>
      </c>
      <c r="Z867" s="1820">
        <f>Y867/1000</f>
        <v>23.598399999999998</v>
      </c>
    </row>
    <row r="868" spans="1:27" ht="15" customHeight="1" x14ac:dyDescent="0.25">
      <c r="A868" s="70">
        <v>1</v>
      </c>
      <c r="B868" s="70">
        <v>1</v>
      </c>
      <c r="C868" s="132" t="s">
        <v>165</v>
      </c>
      <c r="D868" s="521"/>
      <c r="E868" s="2408">
        <f>SUM(E859+E867)</f>
        <v>37770</v>
      </c>
      <c r="F868" s="522">
        <f>SUM(F859+F867)</f>
        <v>3148</v>
      </c>
      <c r="G868" s="522">
        <f>SUM(G859+G867)</f>
        <v>2528</v>
      </c>
      <c r="H868" s="522">
        <f>G868/F868*100</f>
        <v>80.304955527318938</v>
      </c>
      <c r="I868" s="385"/>
      <c r="J868" s="385"/>
      <c r="K868" s="482"/>
      <c r="L868" s="482"/>
      <c r="M868" s="482"/>
      <c r="N868" s="482"/>
      <c r="O868" s="482"/>
      <c r="P868" s="482"/>
      <c r="Q868" s="17">
        <v>42595.611850000001</v>
      </c>
      <c r="R868" s="1051">
        <f t="shared" ref="R868" si="543">Q868/12*$C$4</f>
        <v>3549.6343208333333</v>
      </c>
      <c r="S868" s="17">
        <f t="shared" ref="S868" si="544">W868-V868-T868</f>
        <v>2274.6767</v>
      </c>
      <c r="T868" s="17"/>
      <c r="U868" s="17">
        <f>S868-R868</f>
        <v>-1274.9576208333333</v>
      </c>
      <c r="V868" s="17">
        <v>-6.429E-2</v>
      </c>
      <c r="W868" s="1259">
        <v>2274.6124100000002</v>
      </c>
      <c r="X868" s="17">
        <f>X867</f>
        <v>35</v>
      </c>
      <c r="Y868" s="17">
        <f t="shared" ref="Y868:Z868" si="545">Y867</f>
        <v>23598.399999999998</v>
      </c>
      <c r="Z868" s="17">
        <f t="shared" si="545"/>
        <v>23.598399999999998</v>
      </c>
    </row>
    <row r="869" spans="1:27" ht="15" customHeight="1" x14ac:dyDescent="0.25">
      <c r="A869" s="70">
        <v>1</v>
      </c>
      <c r="B869" s="70">
        <v>1</v>
      </c>
      <c r="C869" s="132" t="s">
        <v>166</v>
      </c>
      <c r="D869" s="132"/>
      <c r="E869" s="2414">
        <f>SUM(E868,E857)</f>
        <v>279956.02051282051</v>
      </c>
      <c r="F869" s="561">
        <f>SUM(F868,F857)</f>
        <v>23331.220512820513</v>
      </c>
      <c r="G869" s="561">
        <f>SUM(G868,G857)</f>
        <v>22225.4</v>
      </c>
      <c r="H869" s="561">
        <f>G869/F869*100</f>
        <v>95.260340057165621</v>
      </c>
      <c r="I869" s="385"/>
      <c r="J869" s="385"/>
      <c r="K869" s="452"/>
      <c r="L869" s="452"/>
      <c r="M869" s="452"/>
      <c r="N869" s="452"/>
      <c r="O869" s="452"/>
      <c r="P869" s="452"/>
      <c r="Q869" s="17">
        <f t="shared" ref="Q869" si="546">SUM(Q868,Q857)</f>
        <v>204231.27564999997</v>
      </c>
      <c r="R869" s="17">
        <f t="shared" ref="R869" si="547">SUM(R868,R857)</f>
        <v>17019.272970833332</v>
      </c>
      <c r="S869" s="17">
        <f t="shared" ref="S869:Z869" si="548">SUM(S868,S857)</f>
        <v>15744.315360000002</v>
      </c>
      <c r="T869" s="17">
        <f t="shared" si="548"/>
        <v>0</v>
      </c>
      <c r="U869" s="17">
        <f t="shared" si="548"/>
        <v>-1274.9576108333299</v>
      </c>
      <c r="V869" s="17">
        <f t="shared" si="548"/>
        <v>-6.429E-2</v>
      </c>
      <c r="W869" s="1259">
        <f t="shared" si="548"/>
        <v>15744.251070000002</v>
      </c>
      <c r="X869" s="17">
        <f t="shared" si="548"/>
        <v>35</v>
      </c>
      <c r="Y869" s="17">
        <f t="shared" si="548"/>
        <v>23598.399999999998</v>
      </c>
      <c r="Z869" s="17">
        <f t="shared" si="548"/>
        <v>23.598399999999998</v>
      </c>
    </row>
    <row r="870" spans="1:27" ht="15" customHeight="1" x14ac:dyDescent="0.25">
      <c r="A870" s="70">
        <v>1</v>
      </c>
      <c r="B870" s="70">
        <v>1</v>
      </c>
      <c r="C870" s="261" t="s">
        <v>31</v>
      </c>
      <c r="D870" s="135"/>
      <c r="E870" s="2393"/>
      <c r="F870" s="388"/>
      <c r="G870" s="388"/>
      <c r="H870" s="388"/>
      <c r="I870" s="377"/>
      <c r="J870" s="377"/>
      <c r="K870" s="526"/>
      <c r="L870" s="526"/>
      <c r="M870" s="526"/>
      <c r="N870" s="526"/>
      <c r="O870" s="526"/>
      <c r="P870" s="526"/>
      <c r="Q870" s="13"/>
      <c r="R870" s="1052"/>
      <c r="S870" s="13">
        <f t="shared" si="491"/>
        <v>0</v>
      </c>
      <c r="T870" s="13"/>
      <c r="U870" s="13"/>
      <c r="V870" s="13"/>
      <c r="W870" s="1267"/>
      <c r="X870" s="13"/>
      <c r="Y870" s="13"/>
      <c r="Z870" s="1823"/>
    </row>
    <row r="871" spans="1:27" ht="15" customHeight="1" x14ac:dyDescent="0.25">
      <c r="A871" s="70">
        <v>1</v>
      </c>
      <c r="B871" s="70">
        <v>1</v>
      </c>
      <c r="C871" s="218" t="s">
        <v>148</v>
      </c>
      <c r="D871" s="218"/>
      <c r="E871" s="2238"/>
      <c r="F871" s="368"/>
      <c r="G871" s="368"/>
      <c r="H871" s="368"/>
      <c r="I871" s="370"/>
      <c r="J871" s="370"/>
      <c r="K871" s="447"/>
      <c r="L871" s="447"/>
      <c r="M871" s="447"/>
      <c r="N871" s="447"/>
      <c r="O871" s="447"/>
      <c r="P871" s="447"/>
      <c r="Q871" s="8"/>
      <c r="R871" s="1049"/>
      <c r="S871" s="8">
        <f t="shared" si="491"/>
        <v>0</v>
      </c>
      <c r="T871" s="8"/>
      <c r="U871" s="8"/>
      <c r="V871" s="8"/>
      <c r="W871" s="1166"/>
      <c r="X871" s="8"/>
      <c r="Y871" s="8"/>
      <c r="Z871" s="1820"/>
    </row>
    <row r="872" spans="1:27" ht="15" customHeight="1" x14ac:dyDescent="0.25">
      <c r="A872" s="70">
        <v>1</v>
      </c>
      <c r="B872" s="70">
        <v>1</v>
      </c>
      <c r="C872" s="150" t="s">
        <v>184</v>
      </c>
      <c r="D872" s="124">
        <v>240</v>
      </c>
      <c r="E872" s="2238">
        <v>3089</v>
      </c>
      <c r="F872" s="92">
        <f>ROUND(E872/12*$C$4,0)</f>
        <v>257</v>
      </c>
      <c r="G872" s="92">
        <v>212</v>
      </c>
      <c r="H872" s="92">
        <f>G872/F872*100</f>
        <v>82.490272373540847</v>
      </c>
      <c r="I872" s="370">
        <v>8</v>
      </c>
      <c r="J872" s="93">
        <f>M872/G872</f>
        <v>7.9764150943396226</v>
      </c>
      <c r="K872" s="94">
        <f>ROUND(E872*I872,0)</f>
        <v>24712</v>
      </c>
      <c r="L872" s="94">
        <f t="shared" ref="L872:L873" si="549">ROUND(K872/12*$C$4,0)</f>
        <v>2059</v>
      </c>
      <c r="M872" s="94">
        <v>1691</v>
      </c>
      <c r="N872" s="94">
        <f>M872/L872*100</f>
        <v>82.12724623603691</v>
      </c>
      <c r="O872" s="94">
        <f>ROUND(K872/D872,0)</f>
        <v>103</v>
      </c>
      <c r="P872" s="94">
        <f>M872/$C$4*12/O872</f>
        <v>197.00970873786409</v>
      </c>
      <c r="Q872" s="8"/>
      <c r="R872" s="1049"/>
      <c r="S872" s="8">
        <f t="shared" ref="S872:S954" si="550">W872-V872-T872</f>
        <v>0</v>
      </c>
      <c r="T872" s="8"/>
      <c r="U872" s="8">
        <f>S872-R872</f>
        <v>0</v>
      </c>
      <c r="V872" s="8"/>
      <c r="W872" s="1166"/>
      <c r="X872" s="8"/>
      <c r="Y872" s="8"/>
      <c r="Z872" s="1820"/>
    </row>
    <row r="873" spans="1:27" s="96" customFormat="1" ht="15" customHeight="1" x14ac:dyDescent="0.25">
      <c r="A873" s="70">
        <v>1</v>
      </c>
      <c r="B873" s="70">
        <v>1</v>
      </c>
      <c r="C873" s="150" t="s">
        <v>6</v>
      </c>
      <c r="D873" s="364">
        <v>240</v>
      </c>
      <c r="E873" s="2239">
        <v>995</v>
      </c>
      <c r="F873" s="98">
        <f>ROUND(E873/12*$C$4,0)</f>
        <v>83</v>
      </c>
      <c r="G873" s="98">
        <v>77</v>
      </c>
      <c r="H873" s="98">
        <f>G873/F873*100</f>
        <v>92.771084337349393</v>
      </c>
      <c r="I873" s="405">
        <v>3</v>
      </c>
      <c r="J873" s="99">
        <f>M873/G873</f>
        <v>3</v>
      </c>
      <c r="K873" s="100">
        <f>ROUND(E873*I873,0)</f>
        <v>2985</v>
      </c>
      <c r="L873" s="100">
        <f t="shared" si="549"/>
        <v>249</v>
      </c>
      <c r="M873" s="100">
        <v>231</v>
      </c>
      <c r="N873" s="100">
        <f>M873/L873*100</f>
        <v>92.771084337349393</v>
      </c>
      <c r="O873" s="100">
        <f>ROUND(K873/D873,0)</f>
        <v>12</v>
      </c>
      <c r="P873" s="100">
        <f>M873/$C$4*12/O873</f>
        <v>231</v>
      </c>
      <c r="Q873" s="15"/>
      <c r="R873" s="1050"/>
      <c r="S873" s="15">
        <f t="shared" si="550"/>
        <v>0</v>
      </c>
      <c r="T873" s="15"/>
      <c r="U873" s="15">
        <f>S873-R873</f>
        <v>0</v>
      </c>
      <c r="V873" s="15"/>
      <c r="W873" s="1284"/>
      <c r="X873" s="8"/>
      <c r="Y873" s="8"/>
      <c r="Z873" s="1820"/>
      <c r="AA873" s="2485"/>
    </row>
    <row r="874" spans="1:27" ht="29.25" customHeight="1" x14ac:dyDescent="0.25">
      <c r="A874" s="70">
        <v>1</v>
      </c>
      <c r="B874" s="70">
        <v>1</v>
      </c>
      <c r="C874" s="732" t="s">
        <v>241</v>
      </c>
      <c r="D874" s="2020"/>
      <c r="E874" s="2246">
        <f>SUM(E872:E873)</f>
        <v>4084</v>
      </c>
      <c r="F874" s="452">
        <f>SUM(F872:F873)</f>
        <v>340</v>
      </c>
      <c r="G874" s="452">
        <f>SUM(G872:G873)</f>
        <v>289</v>
      </c>
      <c r="H874" s="486">
        <f>G874/F874*100</f>
        <v>85</v>
      </c>
      <c r="I874" s="104">
        <f>IF(E874=0,0,K874/E874)</f>
        <v>6.7818315377081291</v>
      </c>
      <c r="J874" s="487">
        <f>M874/G874</f>
        <v>6.6505190311418687</v>
      </c>
      <c r="K874" s="105">
        <f>SUM(K872:K873)</f>
        <v>27697</v>
      </c>
      <c r="L874" s="105">
        <f>SUM(L872:L873)</f>
        <v>2308</v>
      </c>
      <c r="M874" s="105">
        <f>SUM(M872:M873)</f>
        <v>1922</v>
      </c>
      <c r="N874" s="180">
        <f>M874/L874*100</f>
        <v>83.275563258232239</v>
      </c>
      <c r="O874" s="105">
        <f>SUM(O872:O873)</f>
        <v>115</v>
      </c>
      <c r="P874" s="180">
        <f>M874/$C$4*12/O874</f>
        <v>200.55652173913043</v>
      </c>
      <c r="Q874" s="17"/>
      <c r="R874" s="1051"/>
      <c r="S874" s="17">
        <f t="shared" si="550"/>
        <v>0</v>
      </c>
      <c r="T874" s="17"/>
      <c r="U874" s="17"/>
      <c r="V874" s="17"/>
      <c r="W874" s="1259"/>
      <c r="X874" s="15"/>
      <c r="Y874" s="15"/>
      <c r="Z874" s="1821"/>
    </row>
    <row r="875" spans="1:27" ht="15" customHeight="1" thickBot="1" x14ac:dyDescent="0.3">
      <c r="A875" s="70">
        <v>1</v>
      </c>
      <c r="B875" s="70">
        <v>1</v>
      </c>
      <c r="C875" s="157" t="s">
        <v>341</v>
      </c>
      <c r="D875" s="157"/>
      <c r="E875" s="2409">
        <f>SUM(E874)</f>
        <v>4084</v>
      </c>
      <c r="F875" s="397">
        <f>SUM(F874)</f>
        <v>340</v>
      </c>
      <c r="G875" s="397">
        <f>SUM(G874)</f>
        <v>289</v>
      </c>
      <c r="H875" s="397">
        <f>G875/F875*100</f>
        <v>85</v>
      </c>
      <c r="I875" s="159">
        <f>IF(E875=0,0,K875/E875)</f>
        <v>6.7818315377081291</v>
      </c>
      <c r="J875" s="160">
        <f>M875/G875</f>
        <v>6.6505190311418687</v>
      </c>
      <c r="K875" s="397">
        <f>SUM(K874)</f>
        <v>27697</v>
      </c>
      <c r="L875" s="397">
        <f>SUM(L874)</f>
        <v>2308</v>
      </c>
      <c r="M875" s="397">
        <f>SUM(M874)</f>
        <v>1922</v>
      </c>
      <c r="N875" s="162">
        <f>M875/L875*100</f>
        <v>83.275563258232239</v>
      </c>
      <c r="O875" s="197">
        <f>SUM(O872:O873)</f>
        <v>115</v>
      </c>
      <c r="P875" s="162">
        <f>M875/$C$4*12/O875</f>
        <v>200.55652173913043</v>
      </c>
      <c r="Q875" s="57">
        <v>57106.419663999986</v>
      </c>
      <c r="R875" s="1051">
        <f t="shared" ref="R875" si="551">Q875/12*$C$4</f>
        <v>4758.8683053333325</v>
      </c>
      <c r="S875" s="57">
        <f t="shared" si="550"/>
        <v>3922.9342999999999</v>
      </c>
      <c r="T875" s="57"/>
      <c r="U875" s="57">
        <f>S875-R875</f>
        <v>-835.93400533333261</v>
      </c>
      <c r="V875" s="57">
        <v>-36.99474</v>
      </c>
      <c r="W875" s="1174">
        <v>3885.9395599999998</v>
      </c>
      <c r="X875" s="57"/>
      <c r="Y875" s="57"/>
      <c r="Z875" s="1824"/>
    </row>
    <row r="876" spans="1:27" ht="15" customHeight="1" thickBot="1" x14ac:dyDescent="0.3">
      <c r="A876" s="70">
        <v>1</v>
      </c>
      <c r="B876" s="70">
        <v>1</v>
      </c>
      <c r="C876" s="533" t="s">
        <v>17</v>
      </c>
      <c r="D876" s="533"/>
      <c r="E876" s="2244"/>
      <c r="F876" s="551"/>
      <c r="G876" s="551"/>
      <c r="H876" s="551"/>
      <c r="I876" s="400"/>
      <c r="J876" s="400"/>
      <c r="K876" s="551"/>
      <c r="L876" s="551"/>
      <c r="M876" s="551"/>
      <c r="N876" s="551"/>
      <c r="O876" s="551"/>
      <c r="P876" s="551"/>
      <c r="Q876" s="14">
        <f t="shared" ref="Q876" si="552">SUM(Q869,Q875)</f>
        <v>261337.69531399995</v>
      </c>
      <c r="R876" s="1054">
        <f t="shared" ref="R876" si="553">SUM(R869,R875)</f>
        <v>21778.141276166665</v>
      </c>
      <c r="S876" s="14">
        <f t="shared" si="550"/>
        <v>19667.249660000001</v>
      </c>
      <c r="T876" s="14">
        <f t="shared" ref="T876:V876" si="554">SUM(T869,T875)</f>
        <v>0</v>
      </c>
      <c r="U876" s="14">
        <f t="shared" si="554"/>
        <v>-2110.8916161666625</v>
      </c>
      <c r="V876" s="14">
        <f t="shared" si="554"/>
        <v>-37.05903</v>
      </c>
      <c r="W876" s="1265">
        <f>SUM(W869,W875)</f>
        <v>19630.190630000001</v>
      </c>
      <c r="X876" s="14"/>
      <c r="Y876" s="14">
        <f t="shared" ref="Y876" si="555">SUM(Y869,Y875)</f>
        <v>23598.399999999998</v>
      </c>
      <c r="Z876" s="14">
        <f>SUM(Z869,Z875)</f>
        <v>23.598399999999998</v>
      </c>
    </row>
    <row r="877" spans="1:27" ht="19.5" customHeight="1" x14ac:dyDescent="0.25">
      <c r="A877" s="70">
        <v>1</v>
      </c>
      <c r="B877" s="70">
        <v>1</v>
      </c>
      <c r="C877" s="571"/>
      <c r="D877" s="571"/>
      <c r="E877" s="2247"/>
      <c r="F877" s="503"/>
      <c r="G877" s="503"/>
      <c r="H877" s="503"/>
      <c r="I877" s="390"/>
      <c r="J877" s="390"/>
      <c r="K877" s="503"/>
      <c r="L877" s="503"/>
      <c r="M877" s="503"/>
      <c r="N877" s="503"/>
      <c r="O877" s="503"/>
      <c r="P877" s="503"/>
      <c r="Q877" s="13"/>
      <c r="R877" s="1052"/>
      <c r="S877" s="13">
        <f t="shared" si="550"/>
        <v>0</v>
      </c>
      <c r="T877" s="13"/>
      <c r="U877" s="13"/>
      <c r="V877" s="13"/>
      <c r="W877" s="1267"/>
      <c r="X877" s="13"/>
      <c r="Y877" s="13"/>
      <c r="Z877" s="1823"/>
    </row>
    <row r="878" spans="1:27" ht="38.25" customHeight="1" x14ac:dyDescent="0.25">
      <c r="A878" s="70">
        <v>1</v>
      </c>
      <c r="B878" s="70">
        <v>1</v>
      </c>
      <c r="C878" s="1041" t="s">
        <v>259</v>
      </c>
      <c r="D878" s="470"/>
      <c r="E878" s="2236"/>
      <c r="F878" s="126"/>
      <c r="G878" s="126"/>
      <c r="H878" s="126"/>
      <c r="I878" s="125"/>
      <c r="J878" s="125"/>
      <c r="K878" s="126"/>
      <c r="L878" s="126"/>
      <c r="M878" s="126"/>
      <c r="N878" s="126"/>
      <c r="O878" s="126"/>
      <c r="P878" s="126"/>
      <c r="Q878" s="8"/>
      <c r="R878" s="1049"/>
      <c r="S878" s="8">
        <f t="shared" si="550"/>
        <v>0</v>
      </c>
      <c r="T878" s="8"/>
      <c r="U878" s="8"/>
      <c r="V878" s="8"/>
      <c r="W878" s="1166"/>
      <c r="X878" s="8"/>
      <c r="Y878" s="8"/>
      <c r="Z878" s="1820"/>
    </row>
    <row r="879" spans="1:27" ht="15" customHeight="1" x14ac:dyDescent="0.25">
      <c r="A879" s="70">
        <v>1</v>
      </c>
      <c r="B879" s="70">
        <v>1</v>
      </c>
      <c r="C879" s="577" t="s">
        <v>302</v>
      </c>
      <c r="D879" s="514"/>
      <c r="E879" s="2236"/>
      <c r="F879" s="126"/>
      <c r="G879" s="126"/>
      <c r="H879" s="126"/>
      <c r="I879" s="125"/>
      <c r="J879" s="125"/>
      <c r="K879" s="126"/>
      <c r="L879" s="126"/>
      <c r="M879" s="126"/>
      <c r="N879" s="126"/>
      <c r="O879" s="126"/>
      <c r="P879" s="126"/>
      <c r="Q879" s="8"/>
      <c r="R879" s="1049"/>
      <c r="S879" s="8">
        <f t="shared" si="550"/>
        <v>0</v>
      </c>
      <c r="T879" s="8"/>
      <c r="U879" s="8"/>
      <c r="V879" s="8"/>
      <c r="W879" s="1166"/>
      <c r="X879" s="8"/>
      <c r="Y879" s="8"/>
      <c r="Z879" s="1820"/>
    </row>
    <row r="880" spans="1:27" ht="15" customHeight="1" x14ac:dyDescent="0.25">
      <c r="A880" s="70">
        <v>1</v>
      </c>
      <c r="B880" s="70">
        <v>1</v>
      </c>
      <c r="C880" s="414" t="s">
        <v>361</v>
      </c>
      <c r="D880" s="527"/>
      <c r="E880" s="2238">
        <f>SUM(E883,E885)</f>
        <v>33120</v>
      </c>
      <c r="F880" s="368">
        <f>SUM(F883,F885)</f>
        <v>2760</v>
      </c>
      <c r="G880" s="368">
        <f>SUM(G883,G885)</f>
        <v>2810</v>
      </c>
      <c r="H880" s="368">
        <f>G880/F880*100</f>
        <v>101.81159420289856</v>
      </c>
      <c r="I880" s="125"/>
      <c r="J880" s="125"/>
      <c r="K880" s="126"/>
      <c r="L880" s="126"/>
      <c r="M880" s="126"/>
      <c r="N880" s="126"/>
      <c r="O880" s="126"/>
      <c r="P880" s="126"/>
      <c r="Q880" s="8"/>
      <c r="R880" s="1049"/>
      <c r="S880" s="8">
        <f t="shared" si="550"/>
        <v>0</v>
      </c>
      <c r="T880" s="8"/>
      <c r="U880" s="8"/>
      <c r="V880" s="8"/>
      <c r="W880" s="1166"/>
      <c r="X880" s="8"/>
      <c r="Y880" s="8"/>
      <c r="Z880" s="1820"/>
    </row>
    <row r="881" spans="1:26" ht="15" customHeight="1" x14ac:dyDescent="0.25">
      <c r="C881" s="414"/>
      <c r="D881" s="527"/>
      <c r="E881" s="2238"/>
      <c r="F881" s="368"/>
      <c r="G881" s="368"/>
      <c r="H881" s="368"/>
      <c r="I881" s="125"/>
      <c r="J881" s="125"/>
      <c r="K881" s="126"/>
      <c r="L881" s="126"/>
      <c r="M881" s="126"/>
      <c r="N881" s="126"/>
      <c r="O881" s="126"/>
      <c r="P881" s="126"/>
      <c r="Q881" s="8"/>
      <c r="R881" s="1049"/>
      <c r="S881" s="8"/>
      <c r="T881" s="8"/>
      <c r="U881" s="8"/>
      <c r="V881" s="8"/>
      <c r="W881" s="1166"/>
      <c r="X881" s="8"/>
      <c r="Y881" s="8"/>
      <c r="Z881" s="1820"/>
    </row>
    <row r="882" spans="1:26" ht="32.25" customHeight="1" x14ac:dyDescent="0.25">
      <c r="A882" s="70">
        <v>1</v>
      </c>
      <c r="B882" s="70">
        <v>1</v>
      </c>
      <c r="C882" s="414" t="s">
        <v>303</v>
      </c>
      <c r="D882" s="414"/>
      <c r="E882" s="2224"/>
      <c r="F882" s="92">
        <f>ROUND(E882/12*$C$4,0)</f>
        <v>0</v>
      </c>
      <c r="G882" s="447"/>
      <c r="H882" s="447"/>
      <c r="I882" s="125"/>
      <c r="J882" s="125"/>
      <c r="K882" s="471"/>
      <c r="L882" s="471"/>
      <c r="M882" s="471"/>
      <c r="N882" s="471"/>
      <c r="O882" s="471"/>
      <c r="P882" s="471"/>
      <c r="Q882" s="8"/>
      <c r="R882" s="1049"/>
      <c r="S882" s="8">
        <f t="shared" si="550"/>
        <v>0</v>
      </c>
      <c r="T882" s="8"/>
      <c r="U882" s="8"/>
      <c r="V882" s="8"/>
      <c r="W882" s="1166"/>
      <c r="X882" s="8"/>
      <c r="Y882" s="8"/>
      <c r="Z882" s="1820"/>
    </row>
    <row r="883" spans="1:26" ht="33" customHeight="1" x14ac:dyDescent="0.25">
      <c r="A883" s="70">
        <v>1</v>
      </c>
      <c r="B883" s="70">
        <v>1</v>
      </c>
      <c r="C883" s="414" t="s">
        <v>304</v>
      </c>
      <c r="D883" s="414"/>
      <c r="E883" s="2224">
        <v>25625</v>
      </c>
      <c r="F883" s="92">
        <f>ROUND(E883/12*$C$4,0)</f>
        <v>2135</v>
      </c>
      <c r="G883" s="447">
        <v>2174</v>
      </c>
      <c r="H883" s="447">
        <f>G883/F883*100</f>
        <v>101.82669789227165</v>
      </c>
      <c r="I883" s="125"/>
      <c r="J883" s="125"/>
      <c r="K883" s="471"/>
      <c r="L883" s="471"/>
      <c r="M883" s="471"/>
      <c r="N883" s="471"/>
      <c r="O883" s="471"/>
      <c r="P883" s="471"/>
      <c r="Q883" s="8"/>
      <c r="R883" s="1049"/>
      <c r="S883" s="8">
        <f t="shared" si="550"/>
        <v>0</v>
      </c>
      <c r="T883" s="8"/>
      <c r="U883" s="8"/>
      <c r="V883" s="8"/>
      <c r="W883" s="1166"/>
      <c r="X883" s="8"/>
      <c r="Y883" s="8"/>
      <c r="Z883" s="1820"/>
    </row>
    <row r="884" spans="1:26" ht="30" customHeight="1" x14ac:dyDescent="0.25">
      <c r="A884" s="70">
        <v>1</v>
      </c>
      <c r="B884" s="70">
        <v>1</v>
      </c>
      <c r="C884" s="414" t="s">
        <v>305</v>
      </c>
      <c r="D884" s="414"/>
      <c r="E884" s="2224"/>
      <c r="F884" s="92">
        <f>ROUND(E884/12*$C$4,0)</f>
        <v>0</v>
      </c>
      <c r="G884" s="447"/>
      <c r="H884" s="447"/>
      <c r="I884" s="125"/>
      <c r="J884" s="125"/>
      <c r="K884" s="471"/>
      <c r="L884" s="471"/>
      <c r="M884" s="471"/>
      <c r="N884" s="471"/>
      <c r="O884" s="471"/>
      <c r="P884" s="471"/>
      <c r="Q884" s="8"/>
      <c r="R884" s="1049"/>
      <c r="S884" s="8">
        <f t="shared" si="550"/>
        <v>0</v>
      </c>
      <c r="T884" s="8"/>
      <c r="U884" s="8"/>
      <c r="V884" s="8"/>
      <c r="W884" s="1166"/>
      <c r="X884" s="8"/>
      <c r="Y884" s="8"/>
      <c r="Z884" s="1820"/>
    </row>
    <row r="885" spans="1:26" ht="15" customHeight="1" x14ac:dyDescent="0.25">
      <c r="A885" s="70">
        <v>1</v>
      </c>
      <c r="B885" s="70">
        <v>1</v>
      </c>
      <c r="C885" s="414" t="s">
        <v>306</v>
      </c>
      <c r="D885" s="414"/>
      <c r="E885" s="2224">
        <v>7495</v>
      </c>
      <c r="F885" s="92">
        <f>ROUND(E885/12*$C$4,0)</f>
        <v>625</v>
      </c>
      <c r="G885" s="447">
        <v>636</v>
      </c>
      <c r="H885" s="447">
        <f>G885/F885*100</f>
        <v>101.76</v>
      </c>
      <c r="I885" s="125"/>
      <c r="J885" s="125"/>
      <c r="K885" s="471"/>
      <c r="L885" s="471"/>
      <c r="M885" s="471"/>
      <c r="N885" s="471"/>
      <c r="O885" s="471"/>
      <c r="P885" s="471"/>
      <c r="Q885" s="8"/>
      <c r="R885" s="1049"/>
      <c r="S885" s="8">
        <f t="shared" si="550"/>
        <v>0</v>
      </c>
      <c r="T885" s="8"/>
      <c r="U885" s="8"/>
      <c r="V885" s="8"/>
      <c r="W885" s="1166"/>
      <c r="X885" s="8"/>
      <c r="Y885" s="8"/>
      <c r="Z885" s="1820"/>
    </row>
    <row r="886" spans="1:26" ht="15" customHeight="1" x14ac:dyDescent="0.25">
      <c r="A886" s="70">
        <v>1</v>
      </c>
      <c r="B886" s="70">
        <v>1</v>
      </c>
      <c r="C886" s="414" t="s">
        <v>360</v>
      </c>
      <c r="D886" s="414"/>
      <c r="E886" s="2224">
        <v>45000</v>
      </c>
      <c r="F886" s="92">
        <f>ROUND(E886/12*$C$4,0)</f>
        <v>3750</v>
      </c>
      <c r="G886" s="447">
        <v>3784</v>
      </c>
      <c r="H886" s="447">
        <f>G886/F886*100</f>
        <v>100.90666666666665</v>
      </c>
      <c r="I886" s="125"/>
      <c r="J886" s="125"/>
      <c r="K886" s="471"/>
      <c r="L886" s="471"/>
      <c r="M886" s="471"/>
      <c r="N886" s="471"/>
      <c r="O886" s="471"/>
      <c r="P886" s="471"/>
      <c r="Q886" s="8"/>
      <c r="R886" s="1049"/>
      <c r="S886" s="8">
        <f t="shared" si="550"/>
        <v>0</v>
      </c>
      <c r="T886" s="8"/>
      <c r="U886" s="8"/>
      <c r="V886" s="8"/>
      <c r="W886" s="1166"/>
      <c r="X886" s="8"/>
      <c r="Y886" s="8"/>
      <c r="Z886" s="1820"/>
    </row>
    <row r="887" spans="1:26" ht="30" customHeight="1" x14ac:dyDescent="0.25">
      <c r="A887" s="70">
        <v>1</v>
      </c>
      <c r="B887" s="70">
        <v>1</v>
      </c>
      <c r="C887" s="414" t="s">
        <v>298</v>
      </c>
      <c r="D887" s="414"/>
      <c r="E887" s="2224"/>
      <c r="F887" s="92"/>
      <c r="G887" s="447"/>
      <c r="H887" s="447"/>
      <c r="I887" s="125"/>
      <c r="J887" s="125"/>
      <c r="K887" s="471"/>
      <c r="L887" s="471"/>
      <c r="M887" s="471"/>
      <c r="N887" s="471"/>
      <c r="O887" s="471"/>
      <c r="P887" s="471"/>
      <c r="Q887" s="8"/>
      <c r="R887" s="1049"/>
      <c r="S887" s="8">
        <f t="shared" si="550"/>
        <v>0</v>
      </c>
      <c r="T887" s="8"/>
      <c r="U887" s="8"/>
      <c r="V887" s="8"/>
      <c r="W887" s="1166"/>
      <c r="X887" s="8"/>
      <c r="Y887" s="8"/>
      <c r="Z887" s="1820"/>
    </row>
    <row r="888" spans="1:26" ht="31.5" customHeight="1" x14ac:dyDescent="0.25">
      <c r="A888" s="70">
        <v>1</v>
      </c>
      <c r="B888" s="70">
        <v>1</v>
      </c>
      <c r="C888" s="515" t="s">
        <v>168</v>
      </c>
      <c r="D888" s="414"/>
      <c r="E888" s="2406">
        <f>SUM(E880+E886*3.2)</f>
        <v>177120</v>
      </c>
      <c r="F888" s="116">
        <f>SUM(F880+F886*3.2)</f>
        <v>14760</v>
      </c>
      <c r="G888" s="395">
        <f>SUM(G880+G886*3.2)</f>
        <v>14918.800000000001</v>
      </c>
      <c r="H888" s="395">
        <f>G888/F888*100</f>
        <v>101.0758807588076</v>
      </c>
      <c r="I888" s="125"/>
      <c r="J888" s="125"/>
      <c r="K888" s="471"/>
      <c r="L888" s="471"/>
      <c r="M888" s="471"/>
      <c r="N888" s="471"/>
      <c r="O888" s="471"/>
      <c r="P888" s="471"/>
      <c r="Q888" s="17">
        <v>70507.265399999989</v>
      </c>
      <c r="R888" s="1715">
        <f t="shared" ref="R888" si="556">Q888/12*$C$4</f>
        <v>5875.6054499999991</v>
      </c>
      <c r="S888" s="17">
        <f t="shared" ref="S888" si="557">W888-V888-T888</f>
        <v>5875.6054599999998</v>
      </c>
      <c r="T888" s="17"/>
      <c r="U888" s="17">
        <f>S888-R888</f>
        <v>1.0000000656873453E-5</v>
      </c>
      <c r="V888" s="17">
        <v>0</v>
      </c>
      <c r="W888" s="1259">
        <v>5875.6054599999998</v>
      </c>
      <c r="X888" s="17"/>
      <c r="Y888" s="17"/>
      <c r="Z888" s="1822"/>
    </row>
    <row r="889" spans="1:26" ht="15" customHeight="1" x14ac:dyDescent="0.25">
      <c r="A889" s="70">
        <v>1</v>
      </c>
      <c r="B889" s="70">
        <v>1</v>
      </c>
      <c r="C889" s="548" t="s">
        <v>307</v>
      </c>
      <c r="D889" s="414"/>
      <c r="E889" s="2224"/>
      <c r="F889" s="92"/>
      <c r="G889" s="447"/>
      <c r="H889" s="395"/>
      <c r="I889" s="125"/>
      <c r="J889" s="125"/>
      <c r="K889" s="471"/>
      <c r="L889" s="471"/>
      <c r="M889" s="471"/>
      <c r="N889" s="471"/>
      <c r="O889" s="471"/>
      <c r="P889" s="471"/>
      <c r="Q889" s="8"/>
      <c r="R889" s="1049"/>
      <c r="S889" s="8">
        <f t="shared" si="550"/>
        <v>0</v>
      </c>
      <c r="T889" s="8"/>
      <c r="U889" s="8"/>
      <c r="V889" s="8"/>
      <c r="W889" s="1166"/>
      <c r="X889" s="8"/>
      <c r="Y889" s="8"/>
      <c r="Z889" s="1820"/>
    </row>
    <row r="890" spans="1:26" ht="15" customHeight="1" x14ac:dyDescent="0.25">
      <c r="A890" s="70">
        <v>1</v>
      </c>
      <c r="B890" s="70">
        <v>1</v>
      </c>
      <c r="C890" s="414" t="s">
        <v>198</v>
      </c>
      <c r="D890" s="414"/>
      <c r="E890" s="2224">
        <f>SUM(E892,E895)</f>
        <v>12104</v>
      </c>
      <c r="F890" s="92">
        <f>SUM(F892,F895)</f>
        <v>1008</v>
      </c>
      <c r="G890" s="447">
        <f>SUM(G892,G895)</f>
        <v>620</v>
      </c>
      <c r="H890" s="447">
        <f>G890/F890*100</f>
        <v>61.507936507936513</v>
      </c>
      <c r="I890" s="125"/>
      <c r="J890" s="125"/>
      <c r="K890" s="471"/>
      <c r="L890" s="471"/>
      <c r="M890" s="471"/>
      <c r="N890" s="471"/>
      <c r="O890" s="471"/>
      <c r="P890" s="471"/>
      <c r="Q890" s="8"/>
      <c r="R890" s="1049"/>
      <c r="S890" s="8">
        <f t="shared" si="550"/>
        <v>0</v>
      </c>
      <c r="T890" s="8"/>
      <c r="U890" s="8"/>
      <c r="V890" s="8"/>
      <c r="W890" s="1166"/>
      <c r="X890" s="1735">
        <f>X891+X892+X895</f>
        <v>74</v>
      </c>
      <c r="Y890" s="1735">
        <f t="shared" ref="Y890:Z890" si="558">Y891+Y892+Y895</f>
        <v>168967.54999999996</v>
      </c>
      <c r="Z890" s="1735">
        <f t="shared" si="558"/>
        <v>168.96754999999999</v>
      </c>
    </row>
    <row r="891" spans="1:26" ht="44.25" customHeight="1" x14ac:dyDescent="0.25">
      <c r="A891" s="70">
        <v>1</v>
      </c>
      <c r="B891" s="70">
        <v>1</v>
      </c>
      <c r="C891" s="414" t="s">
        <v>303</v>
      </c>
      <c r="D891" s="414"/>
      <c r="E891" s="2224"/>
      <c r="F891" s="92"/>
      <c r="G891" s="447"/>
      <c r="H891" s="447"/>
      <c r="I891" s="125"/>
      <c r="J891" s="125"/>
      <c r="K891" s="471"/>
      <c r="L891" s="471"/>
      <c r="M891" s="471"/>
      <c r="N891" s="471"/>
      <c r="O891" s="471"/>
      <c r="P891" s="471"/>
      <c r="Q891" s="8"/>
      <c r="R891" s="1049"/>
      <c r="S891" s="8">
        <f t="shared" si="550"/>
        <v>0</v>
      </c>
      <c r="T891" s="8"/>
      <c r="U891" s="8"/>
      <c r="V891" s="8"/>
      <c r="W891" s="1166"/>
      <c r="X891" s="1735"/>
      <c r="Y891" s="1735"/>
      <c r="Z891" s="1830"/>
    </row>
    <row r="892" spans="1:26" ht="29.25" customHeight="1" x14ac:dyDescent="0.25">
      <c r="A892" s="70">
        <v>1</v>
      </c>
      <c r="B892" s="70">
        <v>1</v>
      </c>
      <c r="C892" s="490" t="s">
        <v>308</v>
      </c>
      <c r="D892" s="414"/>
      <c r="E892" s="2224">
        <f>SUM(E893:E894)</f>
        <v>11144</v>
      </c>
      <c r="F892" s="447">
        <f>SUM(F893:F894)</f>
        <v>928</v>
      </c>
      <c r="G892" s="447">
        <f>SUM(G893:G894)</f>
        <v>540</v>
      </c>
      <c r="H892" s="447">
        <f>G892/F892*100</f>
        <v>58.189655172413794</v>
      </c>
      <c r="I892" s="125"/>
      <c r="J892" s="125"/>
      <c r="K892" s="471"/>
      <c r="L892" s="471"/>
      <c r="M892" s="471"/>
      <c r="N892" s="471"/>
      <c r="O892" s="471"/>
      <c r="P892" s="471"/>
      <c r="Q892" s="8"/>
      <c r="R892" s="1049"/>
      <c r="S892" s="8">
        <f t="shared" si="550"/>
        <v>0</v>
      </c>
      <c r="T892" s="8"/>
      <c r="U892" s="8"/>
      <c r="V892" s="8"/>
      <c r="W892" s="1166"/>
      <c r="X892" s="1735">
        <f>X893+X894</f>
        <v>70</v>
      </c>
      <c r="Y892" s="1735">
        <f t="shared" ref="Y892:Z892" si="559">Y893+Y894</f>
        <v>162789.58999999997</v>
      </c>
      <c r="Z892" s="1735">
        <f t="shared" si="559"/>
        <v>162.78958999999998</v>
      </c>
    </row>
    <row r="893" spans="1:26" ht="27" customHeight="1" x14ac:dyDescent="0.25">
      <c r="A893" s="70">
        <v>1</v>
      </c>
      <c r="B893" s="70">
        <v>1</v>
      </c>
      <c r="C893" s="414" t="s">
        <v>309</v>
      </c>
      <c r="D893" s="414"/>
      <c r="E893" s="2224">
        <v>8572</v>
      </c>
      <c r="F893" s="92">
        <f t="shared" ref="F893:F898" si="560">ROUND(E893/12*$C$4,0)</f>
        <v>714</v>
      </c>
      <c r="G893" s="447">
        <v>446</v>
      </c>
      <c r="H893" s="447">
        <f>G893/F893*100</f>
        <v>62.464985994397757</v>
      </c>
      <c r="I893" s="125"/>
      <c r="J893" s="125"/>
      <c r="K893" s="471"/>
      <c r="L893" s="471"/>
      <c r="M893" s="471"/>
      <c r="N893" s="471"/>
      <c r="O893" s="471"/>
      <c r="P893" s="471"/>
      <c r="Q893" s="8"/>
      <c r="R893" s="1049"/>
      <c r="S893" s="8">
        <f t="shared" si="550"/>
        <v>0</v>
      </c>
      <c r="T893" s="8"/>
      <c r="U893" s="8"/>
      <c r="V893" s="8"/>
      <c r="W893" s="1166"/>
      <c r="X893" s="1735">
        <v>57</v>
      </c>
      <c r="Y893" s="1735">
        <v>142084.59999999998</v>
      </c>
      <c r="Z893" s="1830">
        <f t="shared" ref="Z893:Z894" si="561">Y893/1000</f>
        <v>142.08459999999997</v>
      </c>
    </row>
    <row r="894" spans="1:26" ht="45" customHeight="1" x14ac:dyDescent="0.25">
      <c r="A894" s="70">
        <v>1</v>
      </c>
      <c r="B894" s="70">
        <v>1</v>
      </c>
      <c r="C894" s="414" t="s">
        <v>310</v>
      </c>
      <c r="D894" s="414"/>
      <c r="E894" s="2224">
        <v>2572</v>
      </c>
      <c r="F894" s="92">
        <f t="shared" si="560"/>
        <v>214</v>
      </c>
      <c r="G894" s="447">
        <v>94</v>
      </c>
      <c r="H894" s="447">
        <f>G894/F894*100</f>
        <v>43.925233644859816</v>
      </c>
      <c r="I894" s="125"/>
      <c r="J894" s="125"/>
      <c r="K894" s="471"/>
      <c r="L894" s="471"/>
      <c r="M894" s="471"/>
      <c r="N894" s="471"/>
      <c r="O894" s="471"/>
      <c r="P894" s="471"/>
      <c r="Q894" s="8"/>
      <c r="R894" s="1049"/>
      <c r="S894" s="8">
        <f t="shared" si="550"/>
        <v>0</v>
      </c>
      <c r="T894" s="8"/>
      <c r="U894" s="8"/>
      <c r="V894" s="8"/>
      <c r="W894" s="1166"/>
      <c r="X894" s="1735">
        <v>13</v>
      </c>
      <c r="Y894" s="1735">
        <v>20704.990000000002</v>
      </c>
      <c r="Z894" s="1830">
        <f t="shared" si="561"/>
        <v>20.704990000000002</v>
      </c>
    </row>
    <row r="895" spans="1:26" ht="31.5" customHeight="1" x14ac:dyDescent="0.25">
      <c r="A895" s="70">
        <v>1</v>
      </c>
      <c r="B895" s="70">
        <v>1</v>
      </c>
      <c r="C895" s="490" t="s">
        <v>311</v>
      </c>
      <c r="D895" s="414"/>
      <c r="E895" s="2224">
        <f>SUM(E896)</f>
        <v>960</v>
      </c>
      <c r="F895" s="447">
        <f>SUM(F896)</f>
        <v>80</v>
      </c>
      <c r="G895" s="447">
        <f>SUM(G896)</f>
        <v>80</v>
      </c>
      <c r="H895" s="447">
        <f>G895/F895*100</f>
        <v>100</v>
      </c>
      <c r="I895" s="125"/>
      <c r="J895" s="125"/>
      <c r="K895" s="471"/>
      <c r="L895" s="471"/>
      <c r="M895" s="471"/>
      <c r="N895" s="471"/>
      <c r="O895" s="471"/>
      <c r="P895" s="471"/>
      <c r="Q895" s="8"/>
      <c r="R895" s="1049"/>
      <c r="S895" s="8">
        <f t="shared" si="550"/>
        <v>0</v>
      </c>
      <c r="T895" s="8"/>
      <c r="U895" s="8"/>
      <c r="V895" s="8"/>
      <c r="W895" s="1166"/>
      <c r="X895" s="1735">
        <f>X896</f>
        <v>4</v>
      </c>
      <c r="Y895" s="1735">
        <f t="shared" ref="Y895:Z895" si="562">Y896</f>
        <v>6177.96</v>
      </c>
      <c r="Z895" s="1735">
        <f t="shared" si="562"/>
        <v>6.1779599999999997</v>
      </c>
    </row>
    <row r="896" spans="1:26" ht="36.75" customHeight="1" x14ac:dyDescent="0.25">
      <c r="A896" s="70">
        <v>1</v>
      </c>
      <c r="B896" s="70">
        <v>1</v>
      </c>
      <c r="C896" s="414" t="s">
        <v>312</v>
      </c>
      <c r="D896" s="414"/>
      <c r="E896" s="2224">
        <v>960</v>
      </c>
      <c r="F896" s="92">
        <f t="shared" si="560"/>
        <v>80</v>
      </c>
      <c r="G896" s="447">
        <v>80</v>
      </c>
      <c r="H896" s="447">
        <f>G896/F896*100</f>
        <v>100</v>
      </c>
      <c r="I896" s="125"/>
      <c r="J896" s="125"/>
      <c r="K896" s="471"/>
      <c r="L896" s="471"/>
      <c r="M896" s="471"/>
      <c r="N896" s="471"/>
      <c r="O896" s="471"/>
      <c r="P896" s="471"/>
      <c r="Q896" s="8"/>
      <c r="R896" s="1049"/>
      <c r="S896" s="8">
        <f t="shared" si="550"/>
        <v>0</v>
      </c>
      <c r="T896" s="8"/>
      <c r="U896" s="8"/>
      <c r="V896" s="8"/>
      <c r="W896" s="1166"/>
      <c r="X896" s="1735">
        <v>4</v>
      </c>
      <c r="Y896" s="1735">
        <v>6177.96</v>
      </c>
      <c r="Z896" s="1830">
        <f>Y896/1000</f>
        <v>6.1779599999999997</v>
      </c>
    </row>
    <row r="897" spans="1:27" ht="32.25" customHeight="1" x14ac:dyDescent="0.25">
      <c r="A897" s="70">
        <v>1</v>
      </c>
      <c r="B897" s="70">
        <v>1</v>
      </c>
      <c r="C897" s="414" t="s">
        <v>157</v>
      </c>
      <c r="D897" s="414"/>
      <c r="E897" s="2224"/>
      <c r="F897" s="92">
        <f t="shared" si="560"/>
        <v>0</v>
      </c>
      <c r="G897" s="447"/>
      <c r="H897" s="447"/>
      <c r="I897" s="125"/>
      <c r="J897" s="125"/>
      <c r="K897" s="471"/>
      <c r="L897" s="471"/>
      <c r="M897" s="471"/>
      <c r="N897" s="471"/>
      <c r="O897" s="471"/>
      <c r="P897" s="471"/>
      <c r="Q897" s="8"/>
      <c r="R897" s="1049"/>
      <c r="S897" s="8">
        <f t="shared" si="550"/>
        <v>0</v>
      </c>
      <c r="T897" s="8"/>
      <c r="U897" s="8"/>
      <c r="V897" s="8"/>
      <c r="W897" s="1166"/>
      <c r="X897" s="1735"/>
      <c r="Y897" s="1735"/>
      <c r="Z897" s="1830"/>
    </row>
    <row r="898" spans="1:27" ht="32.25" customHeight="1" x14ac:dyDescent="0.25">
      <c r="A898" s="70">
        <v>1</v>
      </c>
      <c r="B898" s="70">
        <v>1</v>
      </c>
      <c r="C898" s="517" t="s">
        <v>158</v>
      </c>
      <c r="D898" s="517"/>
      <c r="E898" s="2407">
        <v>12978</v>
      </c>
      <c r="F898" s="98">
        <f t="shared" si="560"/>
        <v>1082</v>
      </c>
      <c r="G898" s="518">
        <v>1101</v>
      </c>
      <c r="H898" s="518">
        <f>G898/F898*100</f>
        <v>101.75600739371534</v>
      </c>
      <c r="I898" s="380"/>
      <c r="J898" s="380"/>
      <c r="K898" s="472"/>
      <c r="L898" s="472"/>
      <c r="M898" s="472"/>
      <c r="N898" s="472"/>
      <c r="O898" s="472"/>
      <c r="P898" s="472"/>
      <c r="Q898" s="8"/>
      <c r="R898" s="1049"/>
      <c r="S898" s="8">
        <f t="shared" si="550"/>
        <v>0</v>
      </c>
      <c r="T898" s="8"/>
      <c r="U898" s="8"/>
      <c r="V898" s="8"/>
      <c r="W898" s="1166"/>
      <c r="X898" s="1735">
        <v>1</v>
      </c>
      <c r="Y898" s="1735">
        <v>674.24</v>
      </c>
      <c r="Z898" s="1830">
        <f>Y898/1000</f>
        <v>0.67424000000000006</v>
      </c>
    </row>
    <row r="899" spans="1:27" ht="15" customHeight="1" x14ac:dyDescent="0.25">
      <c r="A899" s="70">
        <v>1</v>
      </c>
      <c r="B899" s="70">
        <v>1</v>
      </c>
      <c r="C899" s="132" t="s">
        <v>165</v>
      </c>
      <c r="D899" s="521"/>
      <c r="E899" s="2408">
        <f>SUM(E890+E898)</f>
        <v>25082</v>
      </c>
      <c r="F899" s="103">
        <f>SUM(F890+F898)</f>
        <v>2090</v>
      </c>
      <c r="G899" s="103">
        <f>SUM(G890+G898)</f>
        <v>1721</v>
      </c>
      <c r="H899" s="522">
        <f>G899/F899*100</f>
        <v>82.344497607655498</v>
      </c>
      <c r="I899" s="385"/>
      <c r="J899" s="385"/>
      <c r="K899" s="482"/>
      <c r="L899" s="482"/>
      <c r="M899" s="482"/>
      <c r="N899" s="482"/>
      <c r="O899" s="482"/>
      <c r="P899" s="482"/>
      <c r="Q899" s="17">
        <v>27565.991130000002</v>
      </c>
      <c r="R899" s="1051">
        <f t="shared" ref="R899" si="563">Q899/12*$C$4</f>
        <v>2297.1659275000002</v>
      </c>
      <c r="S899" s="17">
        <f t="shared" ref="S899" si="564">W899-V899-T899</f>
        <v>1721.4374700000001</v>
      </c>
      <c r="T899" s="17"/>
      <c r="U899" s="17">
        <f>S899-R899</f>
        <v>-575.7284575000001</v>
      </c>
      <c r="V899" s="17">
        <v>0</v>
      </c>
      <c r="W899" s="1259">
        <v>1721.4374700000001</v>
      </c>
      <c r="X899" s="17">
        <f>X898+X897*3.2+X890</f>
        <v>75</v>
      </c>
      <c r="Y899" s="17">
        <f>Y898+Y897+Y890</f>
        <v>169641.78999999995</v>
      </c>
      <c r="Z899" s="17">
        <f>Z898+Z897+Z890</f>
        <v>169.64178999999999</v>
      </c>
    </row>
    <row r="900" spans="1:27" ht="15" customHeight="1" x14ac:dyDescent="0.25">
      <c r="A900" s="70">
        <v>1</v>
      </c>
      <c r="B900" s="70">
        <v>1</v>
      </c>
      <c r="C900" s="132" t="s">
        <v>166</v>
      </c>
      <c r="D900" s="132"/>
      <c r="E900" s="2414">
        <f>SUM(E899,E888)</f>
        <v>202202</v>
      </c>
      <c r="F900" s="561">
        <f>SUM(F899,F888)</f>
        <v>16850</v>
      </c>
      <c r="G900" s="561">
        <f>SUM(G899,G888)</f>
        <v>16639.800000000003</v>
      </c>
      <c r="H900" s="522">
        <f>G900/F900*100</f>
        <v>98.752522255192901</v>
      </c>
      <c r="I900" s="385"/>
      <c r="J900" s="385"/>
      <c r="K900" s="452"/>
      <c r="L900" s="452"/>
      <c r="M900" s="452"/>
      <c r="N900" s="452"/>
      <c r="O900" s="452"/>
      <c r="P900" s="452"/>
      <c r="Q900" s="17">
        <f t="shared" ref="Q900" si="565">SUM(Q899,Q888)</f>
        <v>98073.256529999984</v>
      </c>
      <c r="R900" s="17">
        <f t="shared" ref="R900" si="566">SUM(R899,R888)</f>
        <v>8172.7713774999993</v>
      </c>
      <c r="S900" s="17">
        <f t="shared" ref="S900:W900" si="567">SUM(S899,S888)</f>
        <v>7597.0429299999996</v>
      </c>
      <c r="T900" s="17">
        <f t="shared" si="567"/>
        <v>0</v>
      </c>
      <c r="U900" s="17">
        <f t="shared" si="567"/>
        <v>-575.72844749999945</v>
      </c>
      <c r="V900" s="17">
        <f t="shared" si="567"/>
        <v>0</v>
      </c>
      <c r="W900" s="1259">
        <f t="shared" si="567"/>
        <v>7597.0429299999996</v>
      </c>
      <c r="X900" s="17">
        <f>X899</f>
        <v>75</v>
      </c>
      <c r="Y900" s="17">
        <f t="shared" ref="Y900:Z900" si="568">Y899</f>
        <v>169641.78999999995</v>
      </c>
      <c r="Z900" s="17">
        <f t="shared" si="568"/>
        <v>169.64178999999999</v>
      </c>
    </row>
    <row r="901" spans="1:27" ht="15" customHeight="1" x14ac:dyDescent="0.25">
      <c r="A901" s="70">
        <v>1</v>
      </c>
      <c r="B901" s="70">
        <v>1</v>
      </c>
      <c r="C901" s="135" t="s">
        <v>31</v>
      </c>
      <c r="D901" s="135"/>
      <c r="E901" s="2393"/>
      <c r="F901" s="388"/>
      <c r="G901" s="388"/>
      <c r="H901" s="388"/>
      <c r="I901" s="390"/>
      <c r="J901" s="390"/>
      <c r="K901" s="392"/>
      <c r="L901" s="392"/>
      <c r="M901" s="392"/>
      <c r="N901" s="392"/>
      <c r="O901" s="392"/>
      <c r="P901" s="392"/>
      <c r="Q901" s="13"/>
      <c r="R901" s="1052"/>
      <c r="S901" s="13">
        <f t="shared" si="550"/>
        <v>0</v>
      </c>
      <c r="T901" s="13"/>
      <c r="U901" s="13"/>
      <c r="V901" s="13"/>
      <c r="W901" s="1267"/>
      <c r="X901" s="13"/>
      <c r="Y901" s="13"/>
      <c r="Z901" s="1823"/>
    </row>
    <row r="902" spans="1:27" ht="15" customHeight="1" x14ac:dyDescent="0.25">
      <c r="A902" s="70">
        <v>1</v>
      </c>
      <c r="B902" s="70">
        <v>1</v>
      </c>
      <c r="C902" s="218" t="s">
        <v>148</v>
      </c>
      <c r="D902" s="218"/>
      <c r="E902" s="2238"/>
      <c r="F902" s="368"/>
      <c r="G902" s="368"/>
      <c r="H902" s="368"/>
      <c r="I902" s="125"/>
      <c r="J902" s="125"/>
      <c r="K902" s="395"/>
      <c r="L902" s="395"/>
      <c r="M902" s="395"/>
      <c r="N902" s="395"/>
      <c r="O902" s="395"/>
      <c r="P902" s="395"/>
      <c r="Q902" s="8"/>
      <c r="R902" s="1049"/>
      <c r="S902" s="8">
        <f t="shared" si="550"/>
        <v>0</v>
      </c>
      <c r="T902" s="8"/>
      <c r="U902" s="8"/>
      <c r="V902" s="8"/>
      <c r="W902" s="1166"/>
      <c r="X902" s="8"/>
      <c r="Y902" s="8"/>
      <c r="Z902" s="1820"/>
    </row>
    <row r="903" spans="1:27" s="96" customFormat="1" ht="15" customHeight="1" x14ac:dyDescent="0.25">
      <c r="A903" s="70">
        <v>1</v>
      </c>
      <c r="B903" s="70">
        <v>1</v>
      </c>
      <c r="C903" s="150" t="s">
        <v>184</v>
      </c>
      <c r="D903" s="124">
        <v>240</v>
      </c>
      <c r="E903" s="2238">
        <v>2003</v>
      </c>
      <c r="F903" s="92">
        <f>ROUND(E903/12*$C$4,0)</f>
        <v>167</v>
      </c>
      <c r="G903" s="92">
        <v>167</v>
      </c>
      <c r="H903" s="92">
        <f>G903/F903*100</f>
        <v>100</v>
      </c>
      <c r="I903" s="125">
        <v>8</v>
      </c>
      <c r="J903" s="93">
        <f>M903/G903</f>
        <v>7.9640718562874255</v>
      </c>
      <c r="K903" s="94">
        <f>ROUND(E903*I903,0)</f>
        <v>16024</v>
      </c>
      <c r="L903" s="94">
        <f t="shared" ref="L903" si="569">ROUND(K903/12*$C$4,0)</f>
        <v>1335</v>
      </c>
      <c r="M903" s="94">
        <v>1330</v>
      </c>
      <c r="N903" s="94">
        <f>M903/L903*100</f>
        <v>99.625468164794</v>
      </c>
      <c r="O903" s="94">
        <f>ROUND(K903/D903,0)</f>
        <v>67</v>
      </c>
      <c r="P903" s="94">
        <f>M903/$C$4*12/O903</f>
        <v>238.20895522388059</v>
      </c>
      <c r="Q903" s="8"/>
      <c r="R903" s="1049"/>
      <c r="S903" s="8">
        <f t="shared" si="550"/>
        <v>0</v>
      </c>
      <c r="T903" s="8"/>
      <c r="U903" s="8">
        <f>S903-R903</f>
        <v>0</v>
      </c>
      <c r="V903" s="8"/>
      <c r="W903" s="1166"/>
      <c r="X903" s="8"/>
      <c r="Y903" s="8"/>
      <c r="Z903" s="1820"/>
      <c r="AA903" s="2485"/>
    </row>
    <row r="904" spans="1:27" s="96" customFormat="1" ht="29.25" customHeight="1" x14ac:dyDescent="0.25">
      <c r="A904" s="70">
        <v>1</v>
      </c>
      <c r="B904" s="70">
        <v>1</v>
      </c>
      <c r="C904" s="154" t="s">
        <v>241</v>
      </c>
      <c r="D904" s="396"/>
      <c r="E904" s="2240">
        <f t="shared" ref="E904:E905" si="570">SUM(E903)</f>
        <v>2003</v>
      </c>
      <c r="F904" s="547">
        <f t="shared" ref="F904:G905" si="571">SUM(F903)</f>
        <v>167</v>
      </c>
      <c r="G904" s="547">
        <f t="shared" si="571"/>
        <v>167</v>
      </c>
      <c r="H904" s="156">
        <f>G904/F904*100</f>
        <v>100</v>
      </c>
      <c r="I904" s="380">
        <f>IF(E904=0,0,K904/E904)</f>
        <v>8</v>
      </c>
      <c r="J904" s="131">
        <f>M904/G904</f>
        <v>7.9640718562874255</v>
      </c>
      <c r="K904" s="185">
        <f t="shared" ref="K904:M905" si="572">SUM(K903)</f>
        <v>16024</v>
      </c>
      <c r="L904" s="185">
        <f t="shared" si="572"/>
        <v>1335</v>
      </c>
      <c r="M904" s="185">
        <f t="shared" si="572"/>
        <v>1330</v>
      </c>
      <c r="N904" s="185">
        <f>M904/L904*100</f>
        <v>99.625468164794</v>
      </c>
      <c r="O904" s="185">
        <f>SUM(O903)</f>
        <v>67</v>
      </c>
      <c r="P904" s="100">
        <f>M904/$C$4*12/O904</f>
        <v>238.20895522388059</v>
      </c>
      <c r="Q904" s="15"/>
      <c r="R904" s="1050"/>
      <c r="S904" s="15">
        <f t="shared" si="550"/>
        <v>0</v>
      </c>
      <c r="T904" s="15"/>
      <c r="U904" s="15"/>
      <c r="V904" s="15"/>
      <c r="W904" s="1284"/>
      <c r="X904" s="15"/>
      <c r="Y904" s="15"/>
      <c r="Z904" s="1821"/>
      <c r="AA904" s="2485"/>
    </row>
    <row r="905" spans="1:27" ht="15" customHeight="1" thickBot="1" x14ac:dyDescent="0.3">
      <c r="A905" s="70">
        <v>1</v>
      </c>
      <c r="B905" s="70">
        <v>1</v>
      </c>
      <c r="C905" s="157" t="s">
        <v>341</v>
      </c>
      <c r="D905" s="157"/>
      <c r="E905" s="2409">
        <f t="shared" si="570"/>
        <v>2003</v>
      </c>
      <c r="F905" s="397">
        <f t="shared" si="571"/>
        <v>167</v>
      </c>
      <c r="G905" s="397">
        <f t="shared" si="571"/>
        <v>167</v>
      </c>
      <c r="H905" s="397">
        <f>G905/F905*100</f>
        <v>100</v>
      </c>
      <c r="I905" s="159">
        <f>IF(E905=0,0,K905/E905)</f>
        <v>8</v>
      </c>
      <c r="J905" s="159">
        <f>M905/G905</f>
        <v>7.9640718562874255</v>
      </c>
      <c r="K905" s="397">
        <f t="shared" si="572"/>
        <v>16024</v>
      </c>
      <c r="L905" s="397">
        <f t="shared" si="572"/>
        <v>1335</v>
      </c>
      <c r="M905" s="397">
        <f t="shared" si="572"/>
        <v>1330</v>
      </c>
      <c r="N905" s="161">
        <f>M905/L905*100</f>
        <v>99.625468164794</v>
      </c>
      <c r="O905" s="197">
        <f>SUM(O902:O903)</f>
        <v>67</v>
      </c>
      <c r="P905" s="162">
        <f>M905/$C$4*12/O905</f>
        <v>238.20895522388059</v>
      </c>
      <c r="Q905" s="57">
        <v>28932.0108</v>
      </c>
      <c r="R905" s="1051">
        <f t="shared" ref="R905" si="573">Q905/12*$C$4</f>
        <v>2411.0009</v>
      </c>
      <c r="S905" s="57">
        <f t="shared" si="550"/>
        <v>2410.2215499999998</v>
      </c>
      <c r="T905" s="57"/>
      <c r="U905" s="57">
        <f>S905-R905</f>
        <v>-0.77935000000024957</v>
      </c>
      <c r="V905" s="57">
        <v>0</v>
      </c>
      <c r="W905" s="1174">
        <v>2410.2215499999998</v>
      </c>
      <c r="X905" s="57"/>
      <c r="Y905" s="57"/>
      <c r="Z905" s="1824"/>
    </row>
    <row r="906" spans="1:27" ht="15" customHeight="1" thickBot="1" x14ac:dyDescent="0.3">
      <c r="A906" s="70">
        <v>1</v>
      </c>
      <c r="B906" s="70">
        <v>1</v>
      </c>
      <c r="C906" s="461" t="s">
        <v>17</v>
      </c>
      <c r="D906" s="461"/>
      <c r="E906" s="2244"/>
      <c r="F906" s="551"/>
      <c r="G906" s="551"/>
      <c r="H906" s="551"/>
      <c r="I906" s="400"/>
      <c r="J906" s="400"/>
      <c r="K906" s="551"/>
      <c r="L906" s="551"/>
      <c r="M906" s="551"/>
      <c r="N906" s="551"/>
      <c r="O906" s="551"/>
      <c r="P906" s="551"/>
      <c r="Q906" s="14">
        <f t="shared" ref="Q906" si="574">SUM(Q900,Q905)</f>
        <v>127005.26732999999</v>
      </c>
      <c r="R906" s="1054">
        <f t="shared" ref="R906" si="575">SUM(R900,R905)</f>
        <v>10583.7722775</v>
      </c>
      <c r="S906" s="14">
        <f t="shared" si="550"/>
        <v>10007.26448</v>
      </c>
      <c r="T906" s="14">
        <f t="shared" ref="T906:V906" si="576">SUM(T900,T905)</f>
        <v>0</v>
      </c>
      <c r="U906" s="14">
        <f t="shared" si="576"/>
        <v>-576.5077974999997</v>
      </c>
      <c r="V906" s="14">
        <f t="shared" si="576"/>
        <v>0</v>
      </c>
      <c r="W906" s="1265">
        <f>SUM(W900,W905)</f>
        <v>10007.26448</v>
      </c>
      <c r="X906" s="14"/>
      <c r="Y906" s="14">
        <f>Y905+Y900</f>
        <v>169641.78999999995</v>
      </c>
      <c r="Z906" s="14">
        <f>Z905+Z900</f>
        <v>169.64178999999999</v>
      </c>
    </row>
    <row r="907" spans="1:27" ht="11.25" customHeight="1" x14ac:dyDescent="0.25">
      <c r="A907" s="70">
        <v>1</v>
      </c>
      <c r="B907" s="70">
        <v>1</v>
      </c>
      <c r="C907" s="571"/>
      <c r="D907" s="571"/>
      <c r="E907" s="2247"/>
      <c r="F907" s="503"/>
      <c r="G907" s="503"/>
      <c r="H907" s="503"/>
      <c r="I907" s="390"/>
      <c r="J907" s="390"/>
      <c r="K907" s="503"/>
      <c r="L907" s="503"/>
      <c r="M907" s="503"/>
      <c r="N907" s="503"/>
      <c r="O907" s="503"/>
      <c r="P907" s="503"/>
      <c r="Q907" s="13"/>
      <c r="R907" s="1052"/>
      <c r="S907" s="13">
        <f t="shared" si="550"/>
        <v>0</v>
      </c>
      <c r="T907" s="13"/>
      <c r="U907" s="13"/>
      <c r="V907" s="13"/>
      <c r="W907" s="1267"/>
      <c r="X907" s="13"/>
      <c r="Y907" s="13"/>
      <c r="Z907" s="1823"/>
    </row>
    <row r="908" spans="1:27" ht="42" customHeight="1" x14ac:dyDescent="0.25">
      <c r="A908" s="70">
        <v>1</v>
      </c>
      <c r="B908" s="70">
        <v>1</v>
      </c>
      <c r="C908" s="1041" t="s">
        <v>260</v>
      </c>
      <c r="D908" s="499"/>
      <c r="E908" s="2236"/>
      <c r="F908" s="126"/>
      <c r="G908" s="126"/>
      <c r="H908" s="126"/>
      <c r="I908" s="125"/>
      <c r="J908" s="125"/>
      <c r="K908" s="126"/>
      <c r="L908" s="126"/>
      <c r="M908" s="126"/>
      <c r="N908" s="126"/>
      <c r="O908" s="126"/>
      <c r="P908" s="126"/>
      <c r="Q908" s="8"/>
      <c r="R908" s="1049"/>
      <c r="S908" s="8">
        <f t="shared" si="550"/>
        <v>0</v>
      </c>
      <c r="T908" s="8"/>
      <c r="U908" s="8"/>
      <c r="V908" s="8"/>
      <c r="W908" s="1166"/>
      <c r="X908" s="8"/>
      <c r="Y908" s="8"/>
      <c r="Z908" s="1820"/>
    </row>
    <row r="909" spans="1:27" ht="15" customHeight="1" x14ac:dyDescent="0.25">
      <c r="A909" s="70">
        <v>1</v>
      </c>
      <c r="B909" s="70">
        <v>1</v>
      </c>
      <c r="C909" s="448" t="s">
        <v>5</v>
      </c>
      <c r="D909" s="448"/>
      <c r="E909" s="2236"/>
      <c r="F909" s="126"/>
      <c r="G909" s="126"/>
      <c r="H909" s="126"/>
      <c r="I909" s="125"/>
      <c r="J909" s="125"/>
      <c r="K909" s="126"/>
      <c r="L909" s="126"/>
      <c r="M909" s="126"/>
      <c r="N909" s="126"/>
      <c r="O909" s="126"/>
      <c r="P909" s="126"/>
      <c r="Q909" s="8"/>
      <c r="R909" s="1049"/>
      <c r="S909" s="8">
        <f t="shared" si="550"/>
        <v>0</v>
      </c>
      <c r="T909" s="8"/>
      <c r="U909" s="8"/>
      <c r="V909" s="8"/>
      <c r="W909" s="1166"/>
      <c r="X909" s="8"/>
      <c r="Y909" s="8"/>
      <c r="Z909" s="1820"/>
    </row>
    <row r="910" spans="1:27" ht="15" customHeight="1" x14ac:dyDescent="0.25">
      <c r="A910" s="70">
        <v>1</v>
      </c>
      <c r="B910" s="70">
        <v>1</v>
      </c>
      <c r="C910" s="124" t="s">
        <v>6</v>
      </c>
      <c r="D910" s="124">
        <v>340</v>
      </c>
      <c r="E910" s="2416">
        <v>160</v>
      </c>
      <c r="F910" s="92">
        <f>ROUND(E910/12*$C$4,0)</f>
        <v>13</v>
      </c>
      <c r="G910" s="92">
        <v>9</v>
      </c>
      <c r="H910" s="92">
        <f>G910/F910*100</f>
        <v>69.230769230769226</v>
      </c>
      <c r="I910" s="508">
        <v>3</v>
      </c>
      <c r="J910" s="93">
        <f>M910/G910</f>
        <v>2.8888888888888888</v>
      </c>
      <c r="K910" s="94">
        <f>ROUND(E910*I910,0)</f>
        <v>480</v>
      </c>
      <c r="L910" s="94">
        <f t="shared" ref="L910:L911" si="577">ROUND(K910/12*$C$4,0)</f>
        <v>40</v>
      </c>
      <c r="M910" s="94">
        <v>26</v>
      </c>
      <c r="N910" s="94">
        <f>M910/L910*100</f>
        <v>65</v>
      </c>
      <c r="O910" s="94">
        <f>ROUND(K910/D910,0)</f>
        <v>1</v>
      </c>
      <c r="P910" s="94">
        <f>M910/$C$4*12/O910</f>
        <v>312</v>
      </c>
      <c r="Q910" s="8"/>
      <c r="R910" s="1049"/>
      <c r="S910" s="8">
        <f t="shared" si="550"/>
        <v>0</v>
      </c>
      <c r="T910" s="8"/>
      <c r="U910" s="8"/>
      <c r="V910" s="8"/>
      <c r="W910" s="1166"/>
      <c r="X910" s="8"/>
      <c r="Y910" s="8"/>
      <c r="Z910" s="1820"/>
    </row>
    <row r="911" spans="1:27" ht="15" customHeight="1" x14ac:dyDescent="0.25">
      <c r="A911" s="70">
        <v>1</v>
      </c>
      <c r="B911" s="70">
        <v>1</v>
      </c>
      <c r="C911" s="364" t="s">
        <v>26</v>
      </c>
      <c r="D911" s="364">
        <v>340</v>
      </c>
      <c r="E911" s="2417">
        <v>275</v>
      </c>
      <c r="F911" s="98">
        <f>ROUND(E911/12*$C$4,0)</f>
        <v>23</v>
      </c>
      <c r="G911" s="98">
        <v>24</v>
      </c>
      <c r="H911" s="98">
        <f>G911/F911*100</f>
        <v>104.34782608695652</v>
      </c>
      <c r="I911" s="578">
        <v>3</v>
      </c>
      <c r="J911" s="99">
        <f>M911/G911</f>
        <v>2.8333333333333335</v>
      </c>
      <c r="K911" s="100">
        <f>ROUND(E911*I911,0)</f>
        <v>825</v>
      </c>
      <c r="L911" s="100">
        <f t="shared" si="577"/>
        <v>69</v>
      </c>
      <c r="M911" s="100">
        <v>68</v>
      </c>
      <c r="N911" s="100">
        <f>M911/L911*100</f>
        <v>98.550724637681171</v>
      </c>
      <c r="O911" s="100">
        <f>ROUND(K911/D911,0)</f>
        <v>2</v>
      </c>
      <c r="P911" s="100">
        <f>M911/$C$4*12/O911</f>
        <v>408</v>
      </c>
      <c r="Q911" s="15"/>
      <c r="R911" s="1050"/>
      <c r="S911" s="15">
        <f t="shared" si="550"/>
        <v>0</v>
      </c>
      <c r="T911" s="15"/>
      <c r="U911" s="15"/>
      <c r="V911" s="15"/>
      <c r="W911" s="1284"/>
      <c r="X911" s="15"/>
      <c r="Y911" s="15"/>
      <c r="Z911" s="1821"/>
    </row>
    <row r="912" spans="1:27" ht="15" customHeight="1" x14ac:dyDescent="0.25">
      <c r="A912" s="70">
        <v>1</v>
      </c>
      <c r="B912" s="70">
        <v>1</v>
      </c>
      <c r="C912" s="132" t="s">
        <v>7</v>
      </c>
      <c r="D912" s="132"/>
      <c r="E912" s="2246">
        <f>SUM(E910:E911)</f>
        <v>435</v>
      </c>
      <c r="F912" s="452">
        <f>SUM(F910:F911)</f>
        <v>36</v>
      </c>
      <c r="G912" s="452">
        <f>SUM(G910:G911)</f>
        <v>33</v>
      </c>
      <c r="H912" s="452">
        <f>G912/F912*100</f>
        <v>91.666666666666657</v>
      </c>
      <c r="I912" s="104">
        <f>IF(E912=0,0,K912/E912)</f>
        <v>3</v>
      </c>
      <c r="J912" s="104">
        <f>M912/G912</f>
        <v>2.8484848484848486</v>
      </c>
      <c r="K912" s="452">
        <f>SUM(K910:K911)</f>
        <v>1305</v>
      </c>
      <c r="L912" s="452">
        <f>SUM(L910:L911)</f>
        <v>109</v>
      </c>
      <c r="M912" s="452">
        <f>SUM(M910:M911)</f>
        <v>94</v>
      </c>
      <c r="N912" s="180">
        <f>M912/L912*100</f>
        <v>86.238532110091754</v>
      </c>
      <c r="O912" s="279">
        <f>SUM(O910:O911)</f>
        <v>3</v>
      </c>
      <c r="P912" s="180">
        <f>M912/$C$4*12/O912</f>
        <v>376</v>
      </c>
      <c r="Q912" s="17">
        <v>15002.477000000001</v>
      </c>
      <c r="R912" s="1051">
        <f t="shared" ref="R912" si="578">Q912/12*$C$4</f>
        <v>1250.2064166666667</v>
      </c>
      <c r="S912" s="17">
        <f t="shared" si="550"/>
        <v>881.85838999999999</v>
      </c>
      <c r="T912" s="17"/>
      <c r="U912" s="17">
        <f>S912-R912</f>
        <v>-368.34802666666667</v>
      </c>
      <c r="V912" s="17">
        <v>0</v>
      </c>
      <c r="W912" s="1259">
        <v>881.85838999999999</v>
      </c>
      <c r="X912" s="17">
        <v>18</v>
      </c>
      <c r="Y912" s="17">
        <v>586437.62999999989</v>
      </c>
      <c r="Z912" s="1822">
        <f>Y912/1000</f>
        <v>586.4376299999999</v>
      </c>
    </row>
    <row r="913" spans="1:26" ht="15" customHeight="1" x14ac:dyDescent="0.25">
      <c r="A913" s="70">
        <v>1</v>
      </c>
      <c r="B913" s="70">
        <v>1</v>
      </c>
      <c r="C913" s="574" t="s">
        <v>302</v>
      </c>
      <c r="D913" s="548"/>
      <c r="E913" s="2247"/>
      <c r="F913" s="503"/>
      <c r="G913" s="503"/>
      <c r="H913" s="503"/>
      <c r="I913" s="390"/>
      <c r="J913" s="390"/>
      <c r="K913" s="503"/>
      <c r="L913" s="503"/>
      <c r="M913" s="503"/>
      <c r="N913" s="503"/>
      <c r="O913" s="503"/>
      <c r="P913" s="503"/>
      <c r="Q913" s="13"/>
      <c r="R913" s="1052"/>
      <c r="S913" s="13">
        <f t="shared" si="550"/>
        <v>0</v>
      </c>
      <c r="T913" s="13"/>
      <c r="U913" s="13"/>
      <c r="V913" s="13"/>
      <c r="W913" s="1267"/>
      <c r="X913" s="13"/>
      <c r="Y913" s="13"/>
      <c r="Z913" s="1823"/>
    </row>
    <row r="914" spans="1:26" ht="15" customHeight="1" x14ac:dyDescent="0.25">
      <c r="A914" s="70">
        <v>1</v>
      </c>
      <c r="B914" s="70">
        <v>1</v>
      </c>
      <c r="C914" s="414" t="s">
        <v>361</v>
      </c>
      <c r="D914" s="527"/>
      <c r="E914" s="2238">
        <f>E916+E917+E918+E919</f>
        <v>44950</v>
      </c>
      <c r="F914" s="368">
        <f>F916+F917+F918+F919</f>
        <v>3745</v>
      </c>
      <c r="G914" s="368">
        <f>G916+G917+G918+G919</f>
        <v>3947</v>
      </c>
      <c r="H914" s="126">
        <f>G914/F914*100</f>
        <v>105.39385847797062</v>
      </c>
      <c r="I914" s="125"/>
      <c r="J914" s="125"/>
      <c r="K914" s="126"/>
      <c r="L914" s="126"/>
      <c r="M914" s="126"/>
      <c r="N914" s="126"/>
      <c r="O914" s="126"/>
      <c r="P914" s="126"/>
      <c r="Q914" s="8"/>
      <c r="R914" s="1049"/>
      <c r="S914" s="8">
        <f t="shared" si="550"/>
        <v>0</v>
      </c>
      <c r="T914" s="8"/>
      <c r="U914" s="8"/>
      <c r="V914" s="8"/>
      <c r="W914" s="1166"/>
      <c r="X914" s="8"/>
      <c r="Y914" s="8"/>
      <c r="Z914" s="1820"/>
    </row>
    <row r="915" spans="1:26" ht="15" customHeight="1" x14ac:dyDescent="0.25">
      <c r="B915" s="70">
        <v>1</v>
      </c>
      <c r="C915" s="414"/>
      <c r="D915" s="527"/>
      <c r="E915" s="2238"/>
      <c r="F915" s="368"/>
      <c r="G915" s="368"/>
      <c r="H915" s="126"/>
      <c r="I915" s="125"/>
      <c r="J915" s="125"/>
      <c r="K915" s="126"/>
      <c r="L915" s="126"/>
      <c r="M915" s="126"/>
      <c r="N915" s="126"/>
      <c r="O915" s="126"/>
      <c r="P915" s="126"/>
      <c r="Q915" s="8"/>
      <c r="R915" s="1049"/>
      <c r="S915" s="8"/>
      <c r="T915" s="8"/>
      <c r="U915" s="8"/>
      <c r="V915" s="8"/>
      <c r="W915" s="1166"/>
      <c r="X915" s="8"/>
      <c r="Y915" s="8"/>
      <c r="Z915" s="1820"/>
    </row>
    <row r="916" spans="1:26" ht="17.25" customHeight="1" x14ac:dyDescent="0.25">
      <c r="A916" s="70">
        <v>1</v>
      </c>
      <c r="B916" s="70">
        <v>1</v>
      </c>
      <c r="C916" s="414" t="s">
        <v>374</v>
      </c>
      <c r="D916" s="414"/>
      <c r="E916" s="2224">
        <v>13000</v>
      </c>
      <c r="F916" s="92">
        <f>ROUND(E916/12*$C$4,0)</f>
        <v>1083</v>
      </c>
      <c r="G916" s="447">
        <v>1253</v>
      </c>
      <c r="H916" s="447">
        <f>G916/F916*100</f>
        <v>115.69713758079409</v>
      </c>
      <c r="I916" s="125"/>
      <c r="J916" s="125"/>
      <c r="K916" s="471"/>
      <c r="L916" s="471"/>
      <c r="M916" s="471"/>
      <c r="N916" s="471"/>
      <c r="O916" s="471"/>
      <c r="P916" s="471"/>
      <c r="Q916" s="8"/>
      <c r="R916" s="1049"/>
      <c r="S916" s="8">
        <f t="shared" si="550"/>
        <v>0</v>
      </c>
      <c r="T916" s="8"/>
      <c r="U916" s="8"/>
      <c r="V916" s="8"/>
      <c r="W916" s="1166"/>
      <c r="X916" s="8"/>
      <c r="Y916" s="8"/>
      <c r="Z916" s="1820"/>
    </row>
    <row r="917" spans="1:26" ht="30" customHeight="1" x14ac:dyDescent="0.25">
      <c r="A917" s="70">
        <v>1</v>
      </c>
      <c r="B917" s="70">
        <v>1</v>
      </c>
      <c r="C917" s="414" t="s">
        <v>304</v>
      </c>
      <c r="D917" s="414"/>
      <c r="E917" s="2224">
        <v>23450</v>
      </c>
      <c r="F917" s="92">
        <f>ROUND(E917/12*$C$4,0)</f>
        <v>1954</v>
      </c>
      <c r="G917" s="447">
        <v>1909</v>
      </c>
      <c r="H917" s="447">
        <f>G917/F917*100</f>
        <v>97.697031729785053</v>
      </c>
      <c r="I917" s="125"/>
      <c r="J917" s="125"/>
      <c r="K917" s="471"/>
      <c r="L917" s="471"/>
      <c r="M917" s="471"/>
      <c r="N917" s="471"/>
      <c r="O917" s="471"/>
      <c r="P917" s="471"/>
      <c r="Q917" s="8"/>
      <c r="R917" s="1049"/>
      <c r="S917" s="8">
        <f t="shared" si="550"/>
        <v>0</v>
      </c>
      <c r="T917" s="8"/>
      <c r="U917" s="8"/>
      <c r="V917" s="8"/>
      <c r="W917" s="1166"/>
      <c r="X917" s="8"/>
      <c r="Y917" s="8"/>
      <c r="Z917" s="1820"/>
    </row>
    <row r="918" spans="1:26" ht="15" customHeight="1" x14ac:dyDescent="0.25">
      <c r="A918" s="70">
        <v>1</v>
      </c>
      <c r="B918" s="70">
        <v>1</v>
      </c>
      <c r="C918" s="414" t="s">
        <v>305</v>
      </c>
      <c r="D918" s="414"/>
      <c r="E918" s="2224"/>
      <c r="F918" s="92">
        <f>ROUND(E918/12*$C$4,0)</f>
        <v>0</v>
      </c>
      <c r="G918" s="447"/>
      <c r="H918" s="447"/>
      <c r="I918" s="125"/>
      <c r="J918" s="125"/>
      <c r="K918" s="471"/>
      <c r="L918" s="471"/>
      <c r="M918" s="471"/>
      <c r="N918" s="471"/>
      <c r="O918" s="471"/>
      <c r="P918" s="471"/>
      <c r="Q918" s="8"/>
      <c r="R918" s="1049"/>
      <c r="S918" s="8">
        <f t="shared" si="550"/>
        <v>0</v>
      </c>
      <c r="T918" s="8"/>
      <c r="U918" s="8"/>
      <c r="V918" s="8"/>
      <c r="W918" s="1166"/>
      <c r="X918" s="8"/>
      <c r="Y918" s="8"/>
      <c r="Z918" s="1820"/>
    </row>
    <row r="919" spans="1:26" ht="15" customHeight="1" x14ac:dyDescent="0.25">
      <c r="A919" s="70">
        <v>1</v>
      </c>
      <c r="B919" s="70">
        <v>1</v>
      </c>
      <c r="C919" s="414" t="s">
        <v>306</v>
      </c>
      <c r="D919" s="414"/>
      <c r="E919" s="2224">
        <v>8500</v>
      </c>
      <c r="F919" s="92">
        <f>ROUND(E919/12*$C$4,0)</f>
        <v>708</v>
      </c>
      <c r="G919" s="447">
        <v>785</v>
      </c>
      <c r="H919" s="447">
        <f>G919/F919*100</f>
        <v>110.87570621468927</v>
      </c>
      <c r="I919" s="125"/>
      <c r="J919" s="125"/>
      <c r="K919" s="471"/>
      <c r="L919" s="471"/>
      <c r="M919" s="471"/>
      <c r="N919" s="471"/>
      <c r="O919" s="471"/>
      <c r="P919" s="471"/>
      <c r="Q919" s="8"/>
      <c r="R919" s="1049"/>
      <c r="S919" s="8">
        <f t="shared" si="550"/>
        <v>0</v>
      </c>
      <c r="T919" s="8"/>
      <c r="U919" s="8"/>
      <c r="V919" s="8"/>
      <c r="W919" s="1166"/>
      <c r="X919" s="8"/>
      <c r="Y919" s="8"/>
      <c r="Z919" s="1820"/>
    </row>
    <row r="920" spans="1:26" ht="15" customHeight="1" x14ac:dyDescent="0.25">
      <c r="A920" s="70">
        <v>1</v>
      </c>
      <c r="B920" s="70">
        <v>1</v>
      </c>
      <c r="C920" s="414" t="s">
        <v>360</v>
      </c>
      <c r="D920" s="414"/>
      <c r="E920" s="2224">
        <v>68961</v>
      </c>
      <c r="F920" s="92">
        <f>ROUND(E920/12*$C$4,0)</f>
        <v>5747</v>
      </c>
      <c r="G920" s="447">
        <v>5738</v>
      </c>
      <c r="H920" s="447">
        <f>G920/F920*100</f>
        <v>99.843396554724208</v>
      </c>
      <c r="I920" s="125"/>
      <c r="J920" s="125"/>
      <c r="K920" s="471"/>
      <c r="L920" s="471"/>
      <c r="M920" s="471"/>
      <c r="N920" s="471"/>
      <c r="O920" s="471"/>
      <c r="P920" s="471"/>
      <c r="Q920" s="8"/>
      <c r="R920" s="1049"/>
      <c r="S920" s="8">
        <f t="shared" si="550"/>
        <v>0</v>
      </c>
      <c r="T920" s="8"/>
      <c r="U920" s="8"/>
      <c r="V920" s="8"/>
      <c r="W920" s="1166"/>
      <c r="X920" s="8"/>
      <c r="Y920" s="8"/>
      <c r="Z920" s="1820"/>
    </row>
    <row r="921" spans="1:26" ht="33" customHeight="1" x14ac:dyDescent="0.25">
      <c r="A921" s="70">
        <v>1</v>
      </c>
      <c r="B921" s="70">
        <v>1</v>
      </c>
      <c r="C921" s="517" t="s">
        <v>377</v>
      </c>
      <c r="D921" s="517"/>
      <c r="E921" s="2407"/>
      <c r="F921" s="98"/>
      <c r="G921" s="518"/>
      <c r="H921" s="518"/>
      <c r="I921" s="380"/>
      <c r="J921" s="380"/>
      <c r="K921" s="472"/>
      <c r="L921" s="472"/>
      <c r="M921" s="472"/>
      <c r="N921" s="472"/>
      <c r="O921" s="472"/>
      <c r="P921" s="472"/>
      <c r="Q921" s="8"/>
      <c r="R921" s="1049"/>
      <c r="S921" s="8">
        <f t="shared" si="550"/>
        <v>0</v>
      </c>
      <c r="T921" s="8"/>
      <c r="U921" s="8"/>
      <c r="V921" s="8"/>
      <c r="W921" s="1166"/>
      <c r="X921" s="8"/>
      <c r="Y921" s="8"/>
      <c r="Z921" s="1820"/>
    </row>
    <row r="922" spans="1:26" ht="30.75" customHeight="1" x14ac:dyDescent="0.25">
      <c r="A922" s="70">
        <v>1</v>
      </c>
      <c r="B922" s="70">
        <v>1</v>
      </c>
      <c r="C922" s="555" t="s">
        <v>168</v>
      </c>
      <c r="D922" s="521"/>
      <c r="E922" s="2408">
        <f>SUM(E914+E920*3.2)</f>
        <v>265625.2</v>
      </c>
      <c r="F922" s="103">
        <f>SUM(F914+F920*3.2)</f>
        <v>22135.4</v>
      </c>
      <c r="G922" s="522">
        <f>SUM(G914+G920*3.2)</f>
        <v>22308.600000000002</v>
      </c>
      <c r="H922" s="522">
        <f>G922/F922*100</f>
        <v>100.78245705973237</v>
      </c>
      <c r="I922" s="385"/>
      <c r="J922" s="385"/>
      <c r="K922" s="482"/>
      <c r="L922" s="482"/>
      <c r="M922" s="482"/>
      <c r="N922" s="482"/>
      <c r="O922" s="482"/>
      <c r="P922" s="482"/>
      <c r="Q922" s="17">
        <v>102379.5916</v>
      </c>
      <c r="R922" s="1715">
        <f t="shared" ref="R922" si="579">Q922/12*$C$4</f>
        <v>8531.6326333333327</v>
      </c>
      <c r="S922" s="17">
        <f t="shared" si="550"/>
        <v>8531.632639999998</v>
      </c>
      <c r="T922" s="17"/>
      <c r="U922" s="17">
        <f>S922-R922</f>
        <v>6.6666652855928987E-6</v>
      </c>
      <c r="V922" s="17">
        <v>0</v>
      </c>
      <c r="W922" s="1259">
        <v>8531.632639999998</v>
      </c>
      <c r="X922" s="17"/>
      <c r="Y922" s="17"/>
      <c r="Z922" s="1822"/>
    </row>
    <row r="923" spans="1:26" ht="21" customHeight="1" x14ac:dyDescent="0.25">
      <c r="A923" s="70">
        <v>1</v>
      </c>
      <c r="B923" s="70">
        <v>1</v>
      </c>
      <c r="C923" s="548" t="s">
        <v>307</v>
      </c>
      <c r="D923" s="559"/>
      <c r="E923" s="2363"/>
      <c r="F923" s="111"/>
      <c r="G923" s="526"/>
      <c r="H923" s="526"/>
      <c r="I923" s="390"/>
      <c r="J923" s="390"/>
      <c r="K923" s="466"/>
      <c r="L923" s="466"/>
      <c r="M923" s="466"/>
      <c r="N923" s="466"/>
      <c r="O923" s="466"/>
      <c r="P923" s="466"/>
      <c r="Q923" s="8"/>
      <c r="R923" s="1049"/>
      <c r="S923" s="8">
        <f t="shared" si="550"/>
        <v>0</v>
      </c>
      <c r="T923" s="8"/>
      <c r="U923" s="8"/>
      <c r="V923" s="8"/>
      <c r="W923" s="1166"/>
      <c r="X923" s="8"/>
      <c r="Y923" s="8"/>
      <c r="Z923" s="1820"/>
    </row>
    <row r="924" spans="1:26" ht="20.25" customHeight="1" x14ac:dyDescent="0.25">
      <c r="A924" s="70">
        <v>1</v>
      </c>
      <c r="B924" s="70">
        <v>1</v>
      </c>
      <c r="C924" s="414" t="s">
        <v>198</v>
      </c>
      <c r="D924" s="414"/>
      <c r="E924" s="2224">
        <f>SUM(E926,E929,E931,E932,E925)</f>
        <v>20313</v>
      </c>
      <c r="F924" s="447">
        <f t="shared" ref="F924:G924" si="580">SUM(F926,F929,F931,F932,F925)</f>
        <v>1692</v>
      </c>
      <c r="G924" s="447">
        <f t="shared" si="580"/>
        <v>780</v>
      </c>
      <c r="H924" s="447">
        <f t="shared" ref="H924:H932" si="581">G924/F924*100</f>
        <v>46.099290780141843</v>
      </c>
      <c r="I924" s="125"/>
      <c r="J924" s="125"/>
      <c r="K924" s="471"/>
      <c r="L924" s="471"/>
      <c r="M924" s="471"/>
      <c r="N924" s="471"/>
      <c r="O924" s="471"/>
      <c r="P924" s="471"/>
      <c r="Q924" s="8"/>
      <c r="R924" s="1049"/>
      <c r="S924" s="8">
        <f t="shared" si="550"/>
        <v>0</v>
      </c>
      <c r="T924" s="8"/>
      <c r="U924" s="8"/>
      <c r="V924" s="8"/>
      <c r="W924" s="1166"/>
      <c r="X924" s="1735">
        <f>X925+X926+X931+X929</f>
        <v>444</v>
      </c>
      <c r="Y924" s="1735">
        <f t="shared" ref="Y924:Z924" si="582">Y925+Y926+Y931+Y929</f>
        <v>884260.09000000032</v>
      </c>
      <c r="Z924" s="1735">
        <f t="shared" si="582"/>
        <v>884.26009000000045</v>
      </c>
    </row>
    <row r="925" spans="1:26" ht="40.5" customHeight="1" x14ac:dyDescent="0.25">
      <c r="A925" s="70">
        <v>1</v>
      </c>
      <c r="B925" s="70">
        <v>1</v>
      </c>
      <c r="C925" s="414" t="s">
        <v>303</v>
      </c>
      <c r="D925" s="414"/>
      <c r="E925" s="2224">
        <v>1000</v>
      </c>
      <c r="F925" s="92">
        <f t="shared" ref="F925:F953" si="583">ROUND(E925/12*$C$4,0)</f>
        <v>83</v>
      </c>
      <c r="G925" s="447">
        <v>84</v>
      </c>
      <c r="H925" s="447">
        <f t="shared" si="581"/>
        <v>101.20481927710843</v>
      </c>
      <c r="I925" s="125"/>
      <c r="J925" s="125"/>
      <c r="K925" s="471"/>
      <c r="L925" s="471"/>
      <c r="M925" s="471"/>
      <c r="N925" s="471"/>
      <c r="O925" s="471"/>
      <c r="P925" s="471"/>
      <c r="Q925" s="8"/>
      <c r="R925" s="1049"/>
      <c r="S925" s="8">
        <f t="shared" si="550"/>
        <v>0</v>
      </c>
      <c r="T925" s="8"/>
      <c r="U925" s="8"/>
      <c r="V925" s="8"/>
      <c r="W925" s="1166"/>
      <c r="X925" s="1735">
        <v>3</v>
      </c>
      <c r="Y925" s="1735">
        <v>4787.37</v>
      </c>
      <c r="Z925" s="1830">
        <f>Y925/1000</f>
        <v>4.7873700000000001</v>
      </c>
    </row>
    <row r="926" spans="1:26" ht="26.25" customHeight="1" x14ac:dyDescent="0.25">
      <c r="A926" s="70">
        <v>1</v>
      </c>
      <c r="B926" s="70">
        <v>1</v>
      </c>
      <c r="C926" s="490" t="s">
        <v>308</v>
      </c>
      <c r="D926" s="414"/>
      <c r="E926" s="2224">
        <f>SUM(E927:E928)</f>
        <v>15513</v>
      </c>
      <c r="F926" s="447">
        <f>SUM(F927:F928)</f>
        <v>1292</v>
      </c>
      <c r="G926" s="447">
        <f>SUM(G927:G928)</f>
        <v>487</v>
      </c>
      <c r="H926" s="447">
        <f t="shared" si="581"/>
        <v>37.693498452012385</v>
      </c>
      <c r="I926" s="125"/>
      <c r="J926" s="125"/>
      <c r="K926" s="471"/>
      <c r="L926" s="471"/>
      <c r="M926" s="471"/>
      <c r="N926" s="471"/>
      <c r="O926" s="471"/>
      <c r="P926" s="471"/>
      <c r="Q926" s="8"/>
      <c r="R926" s="1049"/>
      <c r="S926" s="8">
        <f t="shared" si="550"/>
        <v>0</v>
      </c>
      <c r="T926" s="8"/>
      <c r="U926" s="8"/>
      <c r="V926" s="8"/>
      <c r="W926" s="1166"/>
      <c r="X926" s="1735">
        <f>X927+X928</f>
        <v>441</v>
      </c>
      <c r="Y926" s="1735">
        <f t="shared" ref="Y926:Z926" si="584">Y927+Y928</f>
        <v>879472.72000000032</v>
      </c>
      <c r="Z926" s="1735">
        <f t="shared" si="584"/>
        <v>879.47272000000044</v>
      </c>
    </row>
    <row r="927" spans="1:26" ht="31.5" customHeight="1" x14ac:dyDescent="0.25">
      <c r="A927" s="70">
        <v>1</v>
      </c>
      <c r="B927" s="70">
        <v>1</v>
      </c>
      <c r="C927" s="414" t="s">
        <v>309</v>
      </c>
      <c r="D927" s="414"/>
      <c r="E927" s="2224">
        <v>11933</v>
      </c>
      <c r="F927" s="92">
        <f t="shared" si="583"/>
        <v>994</v>
      </c>
      <c r="G927" s="447">
        <v>341</v>
      </c>
      <c r="H927" s="447">
        <f t="shared" si="581"/>
        <v>34.305835010060363</v>
      </c>
      <c r="I927" s="125"/>
      <c r="J927" s="125"/>
      <c r="K927" s="471"/>
      <c r="L927" s="471"/>
      <c r="M927" s="471"/>
      <c r="N927" s="471"/>
      <c r="O927" s="471"/>
      <c r="P927" s="471"/>
      <c r="Q927" s="8"/>
      <c r="R927" s="1049"/>
      <c r="S927" s="8">
        <f t="shared" si="550"/>
        <v>0</v>
      </c>
      <c r="T927" s="8"/>
      <c r="U927" s="8"/>
      <c r="V927" s="8"/>
      <c r="W927" s="1166"/>
      <c r="X927" s="1735">
        <v>421</v>
      </c>
      <c r="Y927" s="1735">
        <v>850044.02000000037</v>
      </c>
      <c r="Z927" s="1830">
        <f t="shared" ref="Z927:Z928" si="585">Y927/1000</f>
        <v>850.04402000000039</v>
      </c>
    </row>
    <row r="928" spans="1:26" ht="30" customHeight="1" x14ac:dyDescent="0.25">
      <c r="A928" s="70">
        <v>1</v>
      </c>
      <c r="B928" s="70">
        <v>1</v>
      </c>
      <c r="C928" s="414" t="s">
        <v>310</v>
      </c>
      <c r="D928" s="414"/>
      <c r="E928" s="2224">
        <v>3580</v>
      </c>
      <c r="F928" s="92">
        <f t="shared" si="583"/>
        <v>298</v>
      </c>
      <c r="G928" s="447">
        <v>146</v>
      </c>
      <c r="H928" s="447">
        <f t="shared" si="581"/>
        <v>48.993288590604031</v>
      </c>
      <c r="I928" s="125"/>
      <c r="J928" s="125"/>
      <c r="K928" s="471"/>
      <c r="L928" s="471"/>
      <c r="M928" s="471"/>
      <c r="N928" s="471"/>
      <c r="O928" s="471"/>
      <c r="P928" s="471"/>
      <c r="Q928" s="8"/>
      <c r="R928" s="1049"/>
      <c r="S928" s="8">
        <f t="shared" si="550"/>
        <v>0</v>
      </c>
      <c r="T928" s="8"/>
      <c r="U928" s="8"/>
      <c r="V928" s="8"/>
      <c r="W928" s="1166"/>
      <c r="X928" s="1735">
        <v>20</v>
      </c>
      <c r="Y928" s="1735">
        <v>29428.7</v>
      </c>
      <c r="Z928" s="1830">
        <f t="shared" si="585"/>
        <v>29.428699999999999</v>
      </c>
    </row>
    <row r="929" spans="1:26" ht="27.75" customHeight="1" x14ac:dyDescent="0.25">
      <c r="A929" s="70">
        <v>1</v>
      </c>
      <c r="B929" s="70">
        <v>1</v>
      </c>
      <c r="C929" s="490" t="s">
        <v>311</v>
      </c>
      <c r="D929" s="414"/>
      <c r="E929" s="2224">
        <f>SUM(E930)</f>
        <v>1800</v>
      </c>
      <c r="F929" s="447">
        <f>SUM(F930)</f>
        <v>150</v>
      </c>
      <c r="G929" s="447">
        <f>SUM(G930)</f>
        <v>135</v>
      </c>
      <c r="H929" s="447">
        <f t="shared" si="581"/>
        <v>90</v>
      </c>
      <c r="I929" s="125"/>
      <c r="J929" s="125"/>
      <c r="K929" s="471"/>
      <c r="L929" s="471"/>
      <c r="M929" s="471"/>
      <c r="N929" s="471"/>
      <c r="O929" s="471"/>
      <c r="P929" s="471"/>
      <c r="Q929" s="8"/>
      <c r="R929" s="1049"/>
      <c r="S929" s="8">
        <f t="shared" si="550"/>
        <v>0</v>
      </c>
      <c r="T929" s="8"/>
      <c r="U929" s="8"/>
      <c r="V929" s="8"/>
      <c r="W929" s="1166"/>
      <c r="X929" s="8"/>
      <c r="Y929" s="8"/>
      <c r="Z929" s="1820"/>
    </row>
    <row r="930" spans="1:26" ht="27.75" customHeight="1" x14ac:dyDescent="0.25">
      <c r="A930" s="70">
        <v>1</v>
      </c>
      <c r="B930" s="70">
        <v>1</v>
      </c>
      <c r="C930" s="414" t="s">
        <v>312</v>
      </c>
      <c r="D930" s="414"/>
      <c r="E930" s="2224">
        <v>1800</v>
      </c>
      <c r="F930" s="92">
        <f t="shared" si="583"/>
        <v>150</v>
      </c>
      <c r="G930" s="447">
        <v>135</v>
      </c>
      <c r="H930" s="447">
        <f t="shared" si="581"/>
        <v>90</v>
      </c>
      <c r="I930" s="125"/>
      <c r="J930" s="125"/>
      <c r="K930" s="471"/>
      <c r="L930" s="471"/>
      <c r="M930" s="471"/>
      <c r="N930" s="471"/>
      <c r="O930" s="471"/>
      <c r="P930" s="471"/>
      <c r="Q930" s="8"/>
      <c r="R930" s="1049"/>
      <c r="S930" s="8">
        <f t="shared" si="550"/>
        <v>0</v>
      </c>
      <c r="T930" s="8"/>
      <c r="U930" s="8"/>
      <c r="V930" s="8"/>
      <c r="W930" s="1166"/>
      <c r="X930" s="8"/>
      <c r="Y930" s="8"/>
      <c r="Z930" s="1820"/>
    </row>
    <row r="931" spans="1:26" ht="27.75" customHeight="1" x14ac:dyDescent="0.25">
      <c r="B931" s="70">
        <v>1</v>
      </c>
      <c r="C931" s="414" t="s">
        <v>292</v>
      </c>
      <c r="D931" s="414"/>
      <c r="E931" s="2224">
        <v>500</v>
      </c>
      <c r="F931" s="92">
        <f t="shared" si="583"/>
        <v>42</v>
      </c>
      <c r="G931" s="447"/>
      <c r="H931" s="447">
        <f t="shared" si="581"/>
        <v>0</v>
      </c>
      <c r="I931" s="125"/>
      <c r="J931" s="125"/>
      <c r="K931" s="471"/>
      <c r="L931" s="471"/>
      <c r="M931" s="471"/>
      <c r="N931" s="471"/>
      <c r="O931" s="471"/>
      <c r="P931" s="471"/>
      <c r="Q931" s="8"/>
      <c r="R931" s="1049"/>
      <c r="S931" s="8">
        <f t="shared" si="550"/>
        <v>0</v>
      </c>
      <c r="T931" s="8"/>
      <c r="U931" s="8"/>
      <c r="V931" s="8"/>
      <c r="W931" s="1166"/>
      <c r="X931" s="8"/>
      <c r="Y931" s="8"/>
      <c r="Z931" s="1820"/>
    </row>
    <row r="932" spans="1:26" ht="15" customHeight="1" x14ac:dyDescent="0.25">
      <c r="A932" s="70">
        <v>1</v>
      </c>
      <c r="B932" s="70">
        <v>1</v>
      </c>
      <c r="C932" s="414" t="s">
        <v>293</v>
      </c>
      <c r="D932" s="414"/>
      <c r="E932" s="2224">
        <v>1500</v>
      </c>
      <c r="F932" s="92">
        <f t="shared" si="583"/>
        <v>125</v>
      </c>
      <c r="G932" s="447">
        <v>74</v>
      </c>
      <c r="H932" s="447">
        <f t="shared" si="581"/>
        <v>59.199999999999996</v>
      </c>
      <c r="I932" s="125"/>
      <c r="J932" s="125"/>
      <c r="K932" s="471"/>
      <c r="L932" s="471"/>
      <c r="M932" s="471"/>
      <c r="N932" s="471"/>
      <c r="O932" s="471"/>
      <c r="P932" s="471"/>
      <c r="Q932" s="8"/>
      <c r="R932" s="1049"/>
      <c r="S932" s="8">
        <f t="shared" si="550"/>
        <v>0</v>
      </c>
      <c r="T932" s="8"/>
      <c r="U932" s="8"/>
      <c r="V932" s="8"/>
      <c r="W932" s="1166"/>
      <c r="X932" s="8"/>
      <c r="Y932" s="8"/>
      <c r="Z932" s="1820"/>
    </row>
    <row r="933" spans="1:26" ht="34.5" customHeight="1" x14ac:dyDescent="0.25">
      <c r="A933" s="70">
        <v>1</v>
      </c>
      <c r="B933" s="70">
        <v>1</v>
      </c>
      <c r="C933" s="414" t="s">
        <v>157</v>
      </c>
      <c r="D933" s="414"/>
      <c r="E933" s="2224"/>
      <c r="F933" s="92">
        <f t="shared" si="583"/>
        <v>0</v>
      </c>
      <c r="G933" s="447"/>
      <c r="H933" s="447"/>
      <c r="I933" s="125"/>
      <c r="J933" s="125"/>
      <c r="K933" s="471"/>
      <c r="L933" s="471"/>
      <c r="M933" s="471"/>
      <c r="N933" s="471"/>
      <c r="O933" s="471"/>
      <c r="P933" s="471"/>
      <c r="Q933" s="8"/>
      <c r="R933" s="1049"/>
      <c r="S933" s="8">
        <f t="shared" si="550"/>
        <v>0</v>
      </c>
      <c r="T933" s="8"/>
      <c r="U933" s="8"/>
      <c r="V933" s="8"/>
      <c r="W933" s="1166"/>
      <c r="X933" s="8"/>
      <c r="Y933" s="8"/>
      <c r="Z933" s="1820"/>
    </row>
    <row r="934" spans="1:26" ht="36.75" customHeight="1" x14ac:dyDescent="0.25">
      <c r="A934" s="70">
        <v>1</v>
      </c>
      <c r="B934" s="70">
        <v>1</v>
      </c>
      <c r="C934" s="414" t="s">
        <v>158</v>
      </c>
      <c r="D934" s="414"/>
      <c r="E934" s="2407">
        <v>19927</v>
      </c>
      <c r="F934" s="92">
        <f t="shared" si="583"/>
        <v>1661</v>
      </c>
      <c r="G934" s="447">
        <v>1647</v>
      </c>
      <c r="H934" s="518">
        <f>G934/F934*100</f>
        <v>99.157134256472006</v>
      </c>
      <c r="I934" s="125"/>
      <c r="J934" s="125"/>
      <c r="K934" s="125"/>
      <c r="L934" s="125"/>
      <c r="M934" s="125"/>
      <c r="N934" s="125"/>
      <c r="O934" s="125"/>
      <c r="P934" s="125"/>
      <c r="Q934" s="125"/>
      <c r="R934" s="2044"/>
      <c r="S934" s="125">
        <f t="shared" si="550"/>
        <v>0</v>
      </c>
      <c r="T934" s="125"/>
      <c r="U934" s="125"/>
      <c r="V934" s="125"/>
      <c r="W934" s="2512"/>
      <c r="X934" s="8">
        <v>100</v>
      </c>
      <c r="Y934" s="8">
        <v>67424</v>
      </c>
      <c r="Z934" s="1820">
        <f>Y934/1000</f>
        <v>67.424000000000007</v>
      </c>
    </row>
    <row r="935" spans="1:26" ht="36.75" customHeight="1" x14ac:dyDescent="0.25">
      <c r="B935" s="70">
        <v>1</v>
      </c>
      <c r="C935" s="525" t="s">
        <v>160</v>
      </c>
      <c r="D935" s="525"/>
      <c r="E935" s="2238"/>
      <c r="F935" s="111">
        <f t="shared" si="583"/>
        <v>0</v>
      </c>
      <c r="G935" s="388"/>
      <c r="H935" s="368"/>
      <c r="I935" s="125"/>
      <c r="J935" s="125"/>
      <c r="K935" s="125"/>
      <c r="L935" s="125"/>
      <c r="M935" s="125"/>
      <c r="N935" s="125"/>
      <c r="O935" s="125"/>
      <c r="P935" s="125"/>
      <c r="Q935" s="125">
        <v>39910.056340000003</v>
      </c>
      <c r="R935" s="2044">
        <f t="shared" ref="R935" si="586">Q935/12*$C$4</f>
        <v>3325.8380283333336</v>
      </c>
      <c r="S935" s="125">
        <f t="shared" ref="S935" si="587">W935-V935-T935</f>
        <v>2371.8428300000005</v>
      </c>
      <c r="T935" s="125"/>
      <c r="U935" s="125">
        <f>S935-R935</f>
        <v>-953.99519833333306</v>
      </c>
      <c r="V935" s="125">
        <v>0</v>
      </c>
      <c r="W935" s="2512">
        <v>2371.8428300000005</v>
      </c>
      <c r="X935" s="18"/>
      <c r="Y935" s="18"/>
      <c r="Z935" s="1825"/>
    </row>
    <row r="936" spans="1:26" ht="36.75" customHeight="1" x14ac:dyDescent="0.25">
      <c r="B936" s="70">
        <v>1</v>
      </c>
      <c r="C936" s="3" t="s">
        <v>34</v>
      </c>
      <c r="D936" s="124"/>
      <c r="E936" s="2224">
        <v>132000</v>
      </c>
      <c r="F936" s="92">
        <f t="shared" si="583"/>
        <v>11000</v>
      </c>
      <c r="G936" s="92">
        <v>9372</v>
      </c>
      <c r="H936" s="92">
        <f t="shared" ref="H936:H953" si="588">G936/F936*100</f>
        <v>85.2</v>
      </c>
      <c r="I936" s="125"/>
      <c r="J936" s="125"/>
      <c r="K936" s="125"/>
      <c r="L936" s="125"/>
      <c r="M936" s="125"/>
      <c r="N936" s="125"/>
      <c r="O936" s="125"/>
      <c r="P936" s="125"/>
      <c r="Q936" s="125"/>
      <c r="R936" s="2044"/>
      <c r="S936" s="125"/>
      <c r="T936" s="125"/>
      <c r="U936" s="125"/>
      <c r="V936" s="125"/>
      <c r="W936" s="2512"/>
      <c r="X936" s="18"/>
      <c r="Y936" s="18"/>
      <c r="Z936" s="1825"/>
    </row>
    <row r="937" spans="1:26" ht="36.75" customHeight="1" x14ac:dyDescent="0.25">
      <c r="B937" s="70">
        <v>1</v>
      </c>
      <c r="C937" s="1163" t="s">
        <v>78</v>
      </c>
      <c r="D937" s="91"/>
      <c r="E937" s="1966">
        <v>1650</v>
      </c>
      <c r="F937" s="92">
        <f t="shared" si="583"/>
        <v>138</v>
      </c>
      <c r="G937" s="92">
        <v>137</v>
      </c>
      <c r="H937" s="92">
        <f t="shared" si="588"/>
        <v>99.275362318840578</v>
      </c>
      <c r="I937" s="125"/>
      <c r="J937" s="125"/>
      <c r="K937" s="125"/>
      <c r="L937" s="125"/>
      <c r="M937" s="125"/>
      <c r="N937" s="125"/>
      <c r="O937" s="125"/>
      <c r="P937" s="125"/>
      <c r="Q937" s="125"/>
      <c r="R937" s="2044"/>
      <c r="S937" s="125"/>
      <c r="T937" s="125"/>
      <c r="U937" s="125"/>
      <c r="V937" s="125"/>
      <c r="W937" s="2512"/>
      <c r="X937" s="18"/>
      <c r="Y937" s="18"/>
      <c r="Z937" s="1825"/>
    </row>
    <row r="938" spans="1:26" ht="36.75" customHeight="1" x14ac:dyDescent="0.25">
      <c r="B938" s="70">
        <v>1</v>
      </c>
      <c r="C938" s="20" t="s">
        <v>108</v>
      </c>
      <c r="D938" s="120"/>
      <c r="E938" s="2222">
        <v>1430</v>
      </c>
      <c r="F938" s="92">
        <f t="shared" si="583"/>
        <v>119</v>
      </c>
      <c r="G938" s="92">
        <v>116</v>
      </c>
      <c r="H938" s="92">
        <f t="shared" si="588"/>
        <v>97.47899159663865</v>
      </c>
      <c r="I938" s="125"/>
      <c r="J938" s="125"/>
      <c r="K938" s="125"/>
      <c r="L938" s="125"/>
      <c r="M938" s="125"/>
      <c r="N938" s="125"/>
      <c r="O938" s="125"/>
      <c r="P938" s="125"/>
      <c r="Q938" s="125"/>
      <c r="R938" s="2044"/>
      <c r="S938" s="125"/>
      <c r="T938" s="125"/>
      <c r="U938" s="125"/>
      <c r="V938" s="125"/>
      <c r="W938" s="2512"/>
      <c r="X938" s="18"/>
      <c r="Y938" s="18"/>
      <c r="Z938" s="1825"/>
    </row>
    <row r="939" spans="1:26" ht="36.75" customHeight="1" x14ac:dyDescent="0.25">
      <c r="B939" s="70">
        <v>1</v>
      </c>
      <c r="C939" s="3" t="s">
        <v>137</v>
      </c>
      <c r="D939" s="121"/>
      <c r="E939" s="2238">
        <v>6600</v>
      </c>
      <c r="F939" s="92">
        <f t="shared" si="583"/>
        <v>550</v>
      </c>
      <c r="G939" s="368">
        <v>572</v>
      </c>
      <c r="H939" s="368">
        <f t="shared" si="588"/>
        <v>104</v>
      </c>
      <c r="I939" s="125"/>
      <c r="J939" s="125"/>
      <c r="K939" s="125"/>
      <c r="L939" s="125"/>
      <c r="M939" s="125"/>
      <c r="N939" s="125"/>
      <c r="O939" s="125"/>
      <c r="P939" s="125"/>
      <c r="Q939" s="125"/>
      <c r="R939" s="2044"/>
      <c r="S939" s="125"/>
      <c r="T939" s="125"/>
      <c r="U939" s="125"/>
      <c r="V939" s="125"/>
      <c r="W939" s="2512"/>
      <c r="X939" s="18"/>
      <c r="Y939" s="18"/>
      <c r="Z939" s="1825"/>
    </row>
    <row r="940" spans="1:26" ht="36.75" customHeight="1" x14ac:dyDescent="0.25">
      <c r="B940" s="70">
        <v>1</v>
      </c>
      <c r="C940" s="2456" t="s">
        <v>441</v>
      </c>
      <c r="D940" s="121"/>
      <c r="E940" s="2238"/>
      <c r="F940" s="92"/>
      <c r="G940" s="368"/>
      <c r="H940" s="368"/>
      <c r="I940" s="125"/>
      <c r="J940" s="125"/>
      <c r="K940" s="125"/>
      <c r="L940" s="125"/>
      <c r="M940" s="125"/>
      <c r="N940" s="125"/>
      <c r="O940" s="125"/>
      <c r="P940" s="125"/>
      <c r="Q940" s="125"/>
      <c r="R940" s="2044"/>
      <c r="S940" s="125"/>
      <c r="T940" s="125"/>
      <c r="U940" s="125"/>
      <c r="V940" s="125"/>
      <c r="W940" s="2512"/>
      <c r="X940" s="18"/>
      <c r="Y940" s="18"/>
      <c r="Z940" s="1825"/>
    </row>
    <row r="941" spans="1:26" ht="36.75" customHeight="1" x14ac:dyDescent="0.25">
      <c r="B941" s="70">
        <v>1</v>
      </c>
      <c r="C941" s="10" t="s">
        <v>197</v>
      </c>
      <c r="D941" s="124"/>
      <c r="E941" s="2238">
        <v>6050</v>
      </c>
      <c r="F941" s="92">
        <f t="shared" si="583"/>
        <v>504</v>
      </c>
      <c r="G941" s="92"/>
      <c r="H941" s="92">
        <f t="shared" si="588"/>
        <v>0</v>
      </c>
      <c r="I941" s="125"/>
      <c r="J941" s="125"/>
      <c r="K941" s="125"/>
      <c r="L941" s="125"/>
      <c r="M941" s="125"/>
      <c r="N941" s="125"/>
      <c r="O941" s="125"/>
      <c r="P941" s="125"/>
      <c r="Q941" s="125"/>
      <c r="R941" s="2044"/>
      <c r="S941" s="125"/>
      <c r="T941" s="125"/>
      <c r="U941" s="125"/>
      <c r="V941" s="125"/>
      <c r="W941" s="2512"/>
      <c r="X941" s="18"/>
      <c r="Y941" s="18"/>
      <c r="Z941" s="1825"/>
    </row>
    <row r="942" spans="1:26" ht="36.75" customHeight="1" x14ac:dyDescent="0.25">
      <c r="B942" s="70">
        <v>1</v>
      </c>
      <c r="C942" s="20" t="s">
        <v>33</v>
      </c>
      <c r="D942" s="124"/>
      <c r="E942" s="2238">
        <v>165</v>
      </c>
      <c r="F942" s="92">
        <f t="shared" si="583"/>
        <v>14</v>
      </c>
      <c r="G942" s="92">
        <v>1</v>
      </c>
      <c r="H942" s="92">
        <f t="shared" si="588"/>
        <v>7.1428571428571423</v>
      </c>
      <c r="I942" s="125"/>
      <c r="J942" s="125"/>
      <c r="K942" s="125"/>
      <c r="L942" s="125"/>
      <c r="M942" s="125"/>
      <c r="N942" s="125"/>
      <c r="O942" s="125"/>
      <c r="P942" s="125"/>
      <c r="Q942" s="125"/>
      <c r="R942" s="2044"/>
      <c r="S942" s="125"/>
      <c r="T942" s="125"/>
      <c r="U942" s="125"/>
      <c r="V942" s="125"/>
      <c r="W942" s="2512"/>
      <c r="X942" s="18"/>
      <c r="Y942" s="18"/>
      <c r="Z942" s="1825"/>
    </row>
    <row r="943" spans="1:26" ht="36.75" customHeight="1" x14ac:dyDescent="0.25">
      <c r="B943" s="70">
        <v>1</v>
      </c>
      <c r="C943" s="20" t="s">
        <v>74</v>
      </c>
      <c r="D943" s="121"/>
      <c r="E943" s="2238">
        <v>2310</v>
      </c>
      <c r="F943" s="92">
        <f t="shared" si="583"/>
        <v>193</v>
      </c>
      <c r="G943" s="368">
        <v>13</v>
      </c>
      <c r="H943" s="368">
        <f t="shared" si="588"/>
        <v>6.7357512953367875</v>
      </c>
      <c r="I943" s="125"/>
      <c r="J943" s="125"/>
      <c r="K943" s="125"/>
      <c r="L943" s="125"/>
      <c r="M943" s="125"/>
      <c r="N943" s="125"/>
      <c r="O943" s="125"/>
      <c r="P943" s="125"/>
      <c r="Q943" s="125"/>
      <c r="R943" s="2044"/>
      <c r="S943" s="125"/>
      <c r="T943" s="125"/>
      <c r="U943" s="125"/>
      <c r="V943" s="125"/>
      <c r="W943" s="2512"/>
      <c r="X943" s="18"/>
      <c r="Y943" s="18"/>
      <c r="Z943" s="1825"/>
    </row>
    <row r="944" spans="1:26" ht="36.75" customHeight="1" x14ac:dyDescent="0.25">
      <c r="B944" s="70">
        <v>1</v>
      </c>
      <c r="C944" s="20" t="s">
        <v>107</v>
      </c>
      <c r="D944" s="124"/>
      <c r="E944" s="2238">
        <v>193</v>
      </c>
      <c r="F944" s="92">
        <f t="shared" si="583"/>
        <v>16</v>
      </c>
      <c r="G944" s="92">
        <v>9</v>
      </c>
      <c r="H944" s="92">
        <f t="shared" si="588"/>
        <v>56.25</v>
      </c>
      <c r="I944" s="125"/>
      <c r="J944" s="125"/>
      <c r="K944" s="125"/>
      <c r="L944" s="125"/>
      <c r="M944" s="125"/>
      <c r="N944" s="125"/>
      <c r="O944" s="125"/>
      <c r="P944" s="125"/>
      <c r="Q944" s="125"/>
      <c r="R944" s="2044"/>
      <c r="S944" s="125"/>
      <c r="T944" s="125"/>
      <c r="U944" s="125"/>
      <c r="V944" s="125"/>
      <c r="W944" s="2512"/>
      <c r="X944" s="18"/>
      <c r="Y944" s="18"/>
      <c r="Z944" s="1825"/>
    </row>
    <row r="945" spans="1:27" ht="36.75" customHeight="1" x14ac:dyDescent="0.25">
      <c r="B945" s="70">
        <v>1</v>
      </c>
      <c r="C945" s="20" t="s">
        <v>85</v>
      </c>
      <c r="D945" s="124"/>
      <c r="E945" s="2224">
        <v>880</v>
      </c>
      <c r="F945" s="92">
        <f t="shared" si="583"/>
        <v>73</v>
      </c>
      <c r="G945" s="92">
        <v>28</v>
      </c>
      <c r="H945" s="92">
        <f t="shared" si="588"/>
        <v>38.356164383561641</v>
      </c>
      <c r="I945" s="125"/>
      <c r="J945" s="125"/>
      <c r="K945" s="125"/>
      <c r="L945" s="125"/>
      <c r="M945" s="125"/>
      <c r="N945" s="125"/>
      <c r="O945" s="125"/>
      <c r="P945" s="125"/>
      <c r="Q945" s="125"/>
      <c r="R945" s="2044"/>
      <c r="S945" s="125"/>
      <c r="T945" s="125"/>
      <c r="U945" s="125"/>
      <c r="V945" s="125"/>
      <c r="W945" s="2512"/>
      <c r="X945" s="18"/>
      <c r="Y945" s="18"/>
      <c r="Z945" s="1825"/>
    </row>
    <row r="946" spans="1:27" ht="36.75" customHeight="1" x14ac:dyDescent="0.25">
      <c r="B946" s="70">
        <v>1</v>
      </c>
      <c r="C946" s="12" t="s">
        <v>138</v>
      </c>
      <c r="D946" s="121"/>
      <c r="E946" s="2238">
        <v>30250</v>
      </c>
      <c r="F946" s="92">
        <f t="shared" si="583"/>
        <v>2521</v>
      </c>
      <c r="G946" s="368">
        <v>1048</v>
      </c>
      <c r="H946" s="368">
        <f t="shared" si="588"/>
        <v>41.570805236017456</v>
      </c>
      <c r="I946" s="125"/>
      <c r="J946" s="125"/>
      <c r="K946" s="125"/>
      <c r="L946" s="125"/>
      <c r="M946" s="125"/>
      <c r="N946" s="125"/>
      <c r="O946" s="125"/>
      <c r="P946" s="125"/>
      <c r="Q946" s="125"/>
      <c r="R946" s="2044"/>
      <c r="S946" s="125"/>
      <c r="T946" s="125"/>
      <c r="U946" s="125"/>
      <c r="V946" s="125"/>
      <c r="W946" s="2512"/>
      <c r="X946" s="18"/>
      <c r="Y946" s="18"/>
      <c r="Z946" s="1825"/>
    </row>
    <row r="947" spans="1:27" ht="36.75" customHeight="1" x14ac:dyDescent="0.25">
      <c r="B947" s="70">
        <v>1</v>
      </c>
      <c r="C947" s="10" t="s">
        <v>139</v>
      </c>
      <c r="D947" s="121"/>
      <c r="E947" s="2238">
        <v>4400</v>
      </c>
      <c r="F947" s="92">
        <f t="shared" si="583"/>
        <v>367</v>
      </c>
      <c r="G947" s="368"/>
      <c r="H947" s="368">
        <f t="shared" si="588"/>
        <v>0</v>
      </c>
      <c r="I947" s="125"/>
      <c r="J947" s="125"/>
      <c r="K947" s="125"/>
      <c r="L947" s="125"/>
      <c r="M947" s="125"/>
      <c r="N947" s="125"/>
      <c r="O947" s="125"/>
      <c r="P947" s="125"/>
      <c r="Q947" s="125"/>
      <c r="R947" s="2044"/>
      <c r="S947" s="125"/>
      <c r="T947" s="125"/>
      <c r="U947" s="125"/>
      <c r="V947" s="125"/>
      <c r="W947" s="2512"/>
      <c r="X947" s="18"/>
      <c r="Y947" s="18"/>
      <c r="Z947" s="1825"/>
    </row>
    <row r="948" spans="1:27" ht="36.75" customHeight="1" x14ac:dyDescent="0.25">
      <c r="B948" s="70">
        <v>1</v>
      </c>
      <c r="C948" s="10" t="s">
        <v>135</v>
      </c>
      <c r="D948" s="124"/>
      <c r="E948" s="2238">
        <v>1650</v>
      </c>
      <c r="F948" s="92">
        <f t="shared" si="583"/>
        <v>138</v>
      </c>
      <c r="G948" s="92">
        <v>24</v>
      </c>
      <c r="H948" s="92">
        <f t="shared" si="588"/>
        <v>17.391304347826086</v>
      </c>
      <c r="I948" s="125"/>
      <c r="J948" s="125"/>
      <c r="K948" s="125"/>
      <c r="L948" s="125"/>
      <c r="M948" s="125"/>
      <c r="N948" s="125"/>
      <c r="O948" s="125"/>
      <c r="P948" s="125"/>
      <c r="Q948" s="125"/>
      <c r="R948" s="2044"/>
      <c r="S948" s="125"/>
      <c r="T948" s="125"/>
      <c r="U948" s="125"/>
      <c r="V948" s="125"/>
      <c r="W948" s="2512"/>
      <c r="X948" s="18"/>
      <c r="Y948" s="18"/>
      <c r="Z948" s="1825"/>
    </row>
    <row r="949" spans="1:27" ht="36.75" customHeight="1" x14ac:dyDescent="0.25">
      <c r="B949" s="70">
        <v>1</v>
      </c>
      <c r="C949" s="12" t="s">
        <v>73</v>
      </c>
      <c r="D949" s="121"/>
      <c r="E949" s="2238">
        <v>33</v>
      </c>
      <c r="F949" s="92">
        <f t="shared" si="583"/>
        <v>3</v>
      </c>
      <c r="G949" s="368"/>
      <c r="H949" s="368">
        <f t="shared" si="588"/>
        <v>0</v>
      </c>
      <c r="I949" s="125"/>
      <c r="J949" s="125"/>
      <c r="K949" s="125"/>
      <c r="L949" s="125"/>
      <c r="M949" s="125"/>
      <c r="N949" s="125"/>
      <c r="O949" s="125"/>
      <c r="P949" s="125"/>
      <c r="Q949" s="125"/>
      <c r="R949" s="2044"/>
      <c r="S949" s="125"/>
      <c r="T949" s="125"/>
      <c r="U949" s="125"/>
      <c r="V949" s="125"/>
      <c r="W949" s="2512"/>
      <c r="X949" s="18"/>
      <c r="Y949" s="18"/>
      <c r="Z949" s="1825"/>
    </row>
    <row r="950" spans="1:27" ht="36.75" customHeight="1" x14ac:dyDescent="0.25">
      <c r="B950" s="70">
        <v>1</v>
      </c>
      <c r="C950" s="10" t="s">
        <v>134</v>
      </c>
      <c r="D950" s="122"/>
      <c r="E950" s="2241">
        <v>11000</v>
      </c>
      <c r="F950" s="92">
        <f t="shared" si="583"/>
        <v>917</v>
      </c>
      <c r="G950" s="92"/>
      <c r="H950" s="92">
        <f t="shared" si="588"/>
        <v>0</v>
      </c>
      <c r="I950" s="125"/>
      <c r="J950" s="125"/>
      <c r="K950" s="125"/>
      <c r="L950" s="125"/>
      <c r="M950" s="125"/>
      <c r="N950" s="125"/>
      <c r="O950" s="125"/>
      <c r="P950" s="125"/>
      <c r="Q950" s="125"/>
      <c r="R950" s="2044"/>
      <c r="S950" s="125"/>
      <c r="T950" s="125"/>
      <c r="U950" s="125"/>
      <c r="V950" s="125"/>
      <c r="W950" s="2512"/>
      <c r="X950" s="18"/>
      <c r="Y950" s="18"/>
      <c r="Z950" s="1825"/>
    </row>
    <row r="951" spans="1:27" ht="36.75" customHeight="1" x14ac:dyDescent="0.25">
      <c r="B951" s="70">
        <v>1</v>
      </c>
      <c r="C951" s="10" t="s">
        <v>440</v>
      </c>
      <c r="D951" s="122"/>
      <c r="E951" s="2241"/>
      <c r="F951" s="92"/>
      <c r="G951" s="92"/>
      <c r="H951" s="92"/>
      <c r="I951" s="125"/>
      <c r="J951" s="125"/>
      <c r="K951" s="125"/>
      <c r="L951" s="125"/>
      <c r="M951" s="125"/>
      <c r="N951" s="125"/>
      <c r="O951" s="125"/>
      <c r="P951" s="125"/>
      <c r="Q951" s="125"/>
      <c r="R951" s="2044"/>
      <c r="S951" s="125"/>
      <c r="T951" s="125"/>
      <c r="U951" s="125"/>
      <c r="V951" s="125"/>
      <c r="W951" s="2512"/>
      <c r="X951" s="18"/>
      <c r="Y951" s="18"/>
      <c r="Z951" s="1825"/>
    </row>
    <row r="952" spans="1:27" ht="30" customHeight="1" x14ac:dyDescent="0.25">
      <c r="B952" s="70">
        <v>1</v>
      </c>
      <c r="C952" s="20" t="s">
        <v>162</v>
      </c>
      <c r="D952" s="124"/>
      <c r="E952" s="2238">
        <v>22</v>
      </c>
      <c r="F952" s="92">
        <f t="shared" si="583"/>
        <v>2</v>
      </c>
      <c r="G952" s="92"/>
      <c r="H952" s="92">
        <f t="shared" si="588"/>
        <v>0</v>
      </c>
      <c r="I952" s="125"/>
      <c r="J952" s="125"/>
      <c r="K952" s="125"/>
      <c r="L952" s="125"/>
      <c r="M952" s="125"/>
      <c r="N952" s="125"/>
      <c r="O952" s="125"/>
      <c r="P952" s="125"/>
      <c r="Q952" s="125"/>
      <c r="R952" s="2044"/>
      <c r="S952" s="125"/>
      <c r="T952" s="125"/>
      <c r="U952" s="125"/>
      <c r="V952" s="125"/>
      <c r="W952" s="2512"/>
      <c r="X952" s="18"/>
      <c r="Y952" s="18"/>
      <c r="Z952" s="1825"/>
    </row>
    <row r="953" spans="1:27" ht="24.75" customHeight="1" x14ac:dyDescent="0.25">
      <c r="B953" s="70">
        <v>1</v>
      </c>
      <c r="C953" s="1177" t="s">
        <v>375</v>
      </c>
      <c r="D953" s="364"/>
      <c r="E953" s="2407">
        <v>363</v>
      </c>
      <c r="F953" s="98">
        <f t="shared" si="583"/>
        <v>30</v>
      </c>
      <c r="G953" s="98">
        <v>18</v>
      </c>
      <c r="H953" s="98">
        <f t="shared" si="588"/>
        <v>60</v>
      </c>
      <c r="I953" s="125"/>
      <c r="J953" s="125"/>
      <c r="K953" s="125"/>
      <c r="L953" s="125"/>
      <c r="M953" s="125"/>
      <c r="N953" s="125"/>
      <c r="O953" s="125"/>
      <c r="P953" s="125"/>
      <c r="Q953" s="125"/>
      <c r="R953" s="2044"/>
      <c r="S953" s="125"/>
      <c r="T953" s="125"/>
      <c r="U953" s="125"/>
      <c r="V953" s="125"/>
      <c r="W953" s="2512"/>
      <c r="X953" s="18"/>
      <c r="Y953" s="18"/>
      <c r="Z953" s="1825"/>
    </row>
    <row r="954" spans="1:27" ht="15" customHeight="1" x14ac:dyDescent="0.25">
      <c r="A954" s="70">
        <v>1</v>
      </c>
      <c r="B954" s="70">
        <v>1</v>
      </c>
      <c r="C954" s="132" t="s">
        <v>165</v>
      </c>
      <c r="D954" s="521"/>
      <c r="E954" s="2408">
        <f>SUM(E924+E934)</f>
        <v>40240</v>
      </c>
      <c r="F954" s="103">
        <f>SUM(F924+F934)</f>
        <v>3353</v>
      </c>
      <c r="G954" s="522">
        <f>SUM(G924+G934)</f>
        <v>2427</v>
      </c>
      <c r="H954" s="522">
        <f>G954/F954*100</f>
        <v>72.382940650164031</v>
      </c>
      <c r="I954" s="385"/>
      <c r="J954" s="385"/>
      <c r="K954" s="482"/>
      <c r="L954" s="482"/>
      <c r="M954" s="482"/>
      <c r="N954" s="482"/>
      <c r="O954" s="482"/>
      <c r="P954" s="482"/>
      <c r="Q954" s="17">
        <v>44281.960100000004</v>
      </c>
      <c r="R954" s="1051">
        <f t="shared" ref="R954" si="589">Q954/12*$C$4</f>
        <v>3690.1633416666668</v>
      </c>
      <c r="S954" s="17">
        <f t="shared" si="550"/>
        <v>2422.61463</v>
      </c>
      <c r="T954" s="17"/>
      <c r="U954" s="17">
        <f>S954-R954</f>
        <v>-1267.5487116666668</v>
      </c>
      <c r="V954" s="17">
        <v>0</v>
      </c>
      <c r="W954" s="1259">
        <v>2422.61463</v>
      </c>
      <c r="X954" s="17">
        <f>X934+X924</f>
        <v>544</v>
      </c>
      <c r="Y954" s="17">
        <f>Y934+Y924</f>
        <v>951684.09000000032</v>
      </c>
      <c r="Z954" s="17">
        <f>Z934+Z924</f>
        <v>951.68409000000042</v>
      </c>
    </row>
    <row r="955" spans="1:27" ht="15.75" customHeight="1" x14ac:dyDescent="0.25">
      <c r="A955" s="70">
        <v>1</v>
      </c>
      <c r="B955" s="70">
        <v>1</v>
      </c>
      <c r="C955" s="132" t="s">
        <v>166</v>
      </c>
      <c r="D955" s="132"/>
      <c r="E955" s="2414">
        <f>SUM(E954,E922)</f>
        <v>305865.2</v>
      </c>
      <c r="F955" s="561">
        <f>SUM(F954,F922)</f>
        <v>25488.400000000001</v>
      </c>
      <c r="G955" s="561">
        <f>SUM(G954,G922)</f>
        <v>24735.600000000002</v>
      </c>
      <c r="H955" s="561">
        <f t="shared" ref="H955" si="590">G955/F955*100</f>
        <v>97.046499584124547</v>
      </c>
      <c r="I955" s="385"/>
      <c r="J955" s="385"/>
      <c r="K955" s="452"/>
      <c r="L955" s="452"/>
      <c r="M955" s="452"/>
      <c r="N955" s="452"/>
      <c r="O955" s="452"/>
      <c r="P955" s="452"/>
      <c r="Q955" s="17">
        <f>SUM(Q954,Q922,Q935)</f>
        <v>186571.60804000002</v>
      </c>
      <c r="R955" s="1051">
        <f t="shared" ref="R955:W955" si="591">SUM(R954,R922,R935)</f>
        <v>15547.634003333333</v>
      </c>
      <c r="S955" s="17">
        <f t="shared" si="591"/>
        <v>13326.090099999998</v>
      </c>
      <c r="T955" s="17">
        <f t="shared" si="591"/>
        <v>0</v>
      </c>
      <c r="U955" s="17">
        <f t="shared" si="591"/>
        <v>-2221.5439033333346</v>
      </c>
      <c r="V955" s="17">
        <f t="shared" si="591"/>
        <v>0</v>
      </c>
      <c r="W955" s="1259">
        <f t="shared" si="591"/>
        <v>13326.090099999998</v>
      </c>
      <c r="X955" s="17">
        <f>SUM(X954,X922)</f>
        <v>544</v>
      </c>
      <c r="Y955" s="17" t="e">
        <f>Y954+#REF!</f>
        <v>#REF!</v>
      </c>
      <c r="Z955" s="17" t="e">
        <f>Z954+#REF!</f>
        <v>#REF!</v>
      </c>
    </row>
    <row r="956" spans="1:27" s="96" customFormat="1" ht="14.25" customHeight="1" x14ac:dyDescent="0.25">
      <c r="A956" s="70">
        <v>1</v>
      </c>
      <c r="B956" s="70">
        <v>1</v>
      </c>
      <c r="C956" s="261" t="s">
        <v>31</v>
      </c>
      <c r="D956" s="135"/>
      <c r="E956" s="2393"/>
      <c r="F956" s="388"/>
      <c r="G956" s="388"/>
      <c r="H956" s="388"/>
      <c r="I956" s="390"/>
      <c r="J956" s="390"/>
      <c r="K956" s="392"/>
      <c r="L956" s="392"/>
      <c r="M956" s="392"/>
      <c r="N956" s="392"/>
      <c r="O956" s="392"/>
      <c r="P956" s="392"/>
      <c r="Q956" s="13"/>
      <c r="R956" s="1052"/>
      <c r="S956" s="13">
        <f t="shared" ref="S956:S1004" si="592">W956-V956-T956</f>
        <v>0</v>
      </c>
      <c r="T956" s="13"/>
      <c r="U956" s="13"/>
      <c r="V956" s="13"/>
      <c r="W956" s="1267"/>
      <c r="X956" s="13"/>
      <c r="Y956" s="13"/>
      <c r="Z956" s="1823"/>
      <c r="AA956" s="2485"/>
    </row>
    <row r="957" spans="1:27" ht="15" customHeight="1" x14ac:dyDescent="0.25">
      <c r="A957" s="70">
        <v>1</v>
      </c>
      <c r="B957" s="70">
        <v>1</v>
      </c>
      <c r="C957" s="218" t="s">
        <v>148</v>
      </c>
      <c r="D957" s="527"/>
      <c r="E957" s="2236"/>
      <c r="F957" s="126"/>
      <c r="G957" s="126"/>
      <c r="H957" s="126"/>
      <c r="I957" s="125"/>
      <c r="J957" s="125"/>
      <c r="K957" s="395"/>
      <c r="L957" s="395"/>
      <c r="M957" s="395"/>
      <c r="N957" s="395"/>
      <c r="O957" s="395"/>
      <c r="P957" s="395"/>
      <c r="Q957" s="8"/>
      <c r="R957" s="1049"/>
      <c r="S957" s="8">
        <f t="shared" si="592"/>
        <v>0</v>
      </c>
      <c r="T957" s="8"/>
      <c r="U957" s="8"/>
      <c r="V957" s="8"/>
      <c r="W957" s="1166"/>
      <c r="X957" s="8"/>
      <c r="Y957" s="8"/>
      <c r="Z957" s="1820"/>
    </row>
    <row r="958" spans="1:27" ht="15" customHeight="1" x14ac:dyDescent="0.25">
      <c r="A958" s="70">
        <v>1</v>
      </c>
      <c r="B958" s="70">
        <v>1</v>
      </c>
      <c r="C958" s="150" t="s">
        <v>184</v>
      </c>
      <c r="D958" s="124">
        <v>240</v>
      </c>
      <c r="E958" s="2238">
        <v>1000</v>
      </c>
      <c r="F958" s="92">
        <f>ROUND(E958/12*$C$4,0)</f>
        <v>83</v>
      </c>
      <c r="G958" s="92">
        <v>84</v>
      </c>
      <c r="H958" s="92">
        <f>G958/F958*100</f>
        <v>101.20481927710843</v>
      </c>
      <c r="I958" s="370">
        <v>8</v>
      </c>
      <c r="J958" s="93">
        <f>M958/G958</f>
        <v>8</v>
      </c>
      <c r="K958" s="94">
        <f>ROUND(E958*I958,0)</f>
        <v>8000</v>
      </c>
      <c r="L958" s="94">
        <f t="shared" ref="L958:L959" si="593">ROUND(K958/12*$C$4,0)</f>
        <v>667</v>
      </c>
      <c r="M958" s="94">
        <v>672</v>
      </c>
      <c r="N958" s="94">
        <f>M958/L958*100</f>
        <v>100.74962518740629</v>
      </c>
      <c r="O958" s="94">
        <f>ROUND(K958/D958,0)</f>
        <v>33</v>
      </c>
      <c r="P958" s="94">
        <f>M958/$C$4*12/O958</f>
        <v>244.36363636363637</v>
      </c>
      <c r="Q958" s="8"/>
      <c r="R958" s="1049"/>
      <c r="S958" s="8">
        <f t="shared" si="592"/>
        <v>0</v>
      </c>
      <c r="T958" s="8"/>
      <c r="U958" s="8">
        <f>S958-R958</f>
        <v>0</v>
      </c>
      <c r="V958" s="8"/>
      <c r="W958" s="1166"/>
      <c r="X958" s="8"/>
      <c r="Y958" s="8"/>
      <c r="Z958" s="1820"/>
    </row>
    <row r="959" spans="1:27" s="96" customFormat="1" ht="15" customHeight="1" x14ac:dyDescent="0.25">
      <c r="A959" s="70">
        <v>1</v>
      </c>
      <c r="B959" s="70">
        <v>1</v>
      </c>
      <c r="C959" s="150" t="s">
        <v>6</v>
      </c>
      <c r="D959" s="364">
        <v>240</v>
      </c>
      <c r="E959" s="2238">
        <v>1262</v>
      </c>
      <c r="F959" s="92">
        <f>ROUND(E959/12*$C$4,0)</f>
        <v>105</v>
      </c>
      <c r="G959" s="92">
        <v>72</v>
      </c>
      <c r="H959" s="92">
        <f>G959/F959*100</f>
        <v>68.571428571428569</v>
      </c>
      <c r="I959" s="370">
        <v>3</v>
      </c>
      <c r="J959" s="93">
        <f>M959/G959</f>
        <v>3</v>
      </c>
      <c r="K959" s="94">
        <f>ROUND(E959*I959,0)</f>
        <v>3786</v>
      </c>
      <c r="L959" s="94">
        <f t="shared" si="593"/>
        <v>316</v>
      </c>
      <c r="M959" s="94">
        <v>216</v>
      </c>
      <c r="N959" s="94">
        <f>M959/L959*100</f>
        <v>68.35443037974683</v>
      </c>
      <c r="O959" s="94">
        <f>ROUND(K959/D959,0)</f>
        <v>16</v>
      </c>
      <c r="P959" s="94">
        <f>M959/$C$4*12/O959</f>
        <v>162</v>
      </c>
      <c r="Q959" s="8"/>
      <c r="R959" s="1049"/>
      <c r="S959" s="8">
        <f t="shared" si="592"/>
        <v>0</v>
      </c>
      <c r="T959" s="8"/>
      <c r="U959" s="8">
        <f>S959-R959</f>
        <v>0</v>
      </c>
      <c r="V959" s="8"/>
      <c r="W959" s="1166"/>
      <c r="X959" s="8"/>
      <c r="Y959" s="8"/>
      <c r="Z959" s="1820"/>
      <c r="AA959" s="2485"/>
    </row>
    <row r="960" spans="1:27" ht="29.25" customHeight="1" x14ac:dyDescent="0.25">
      <c r="A960" s="70">
        <v>1</v>
      </c>
      <c r="B960" s="70">
        <v>1</v>
      </c>
      <c r="C960" s="154" t="s">
        <v>241</v>
      </c>
      <c r="D960" s="396"/>
      <c r="E960" s="2240">
        <f>SUM(E958:E959)</f>
        <v>2262</v>
      </c>
      <c r="F960" s="547">
        <f>SUM(F958:F959)</f>
        <v>188</v>
      </c>
      <c r="G960" s="547">
        <f>SUM(G958:G959)</f>
        <v>156</v>
      </c>
      <c r="H960" s="98">
        <f>G960/F960*100</f>
        <v>82.978723404255319</v>
      </c>
      <c r="I960" s="380">
        <f>IF(E960=0,0,K960/E960)</f>
        <v>5.2104332449160031</v>
      </c>
      <c r="J960" s="99">
        <f>M960/G960</f>
        <v>5.6923076923076925</v>
      </c>
      <c r="K960" s="185">
        <f>SUM(K958:K959)</f>
        <v>11786</v>
      </c>
      <c r="L960" s="185">
        <f>SUM(L958:L959)</f>
        <v>983</v>
      </c>
      <c r="M960" s="185">
        <f>SUM(M958:M959)</f>
        <v>888</v>
      </c>
      <c r="N960" s="185">
        <f>M960/L960*100</f>
        <v>90.335707019328581</v>
      </c>
      <c r="O960" s="195">
        <f>SUM(O957:O959)</f>
        <v>49</v>
      </c>
      <c r="P960" s="100">
        <f>M960/$C$4*12/O960</f>
        <v>217.46938775510205</v>
      </c>
      <c r="Q960" s="15"/>
      <c r="R960" s="1050"/>
      <c r="S960" s="15">
        <f t="shared" si="592"/>
        <v>0</v>
      </c>
      <c r="T960" s="15"/>
      <c r="U960" s="15"/>
      <c r="V960" s="15"/>
      <c r="W960" s="1284"/>
      <c r="X960" s="15"/>
      <c r="Y960" s="15"/>
      <c r="Z960" s="1821"/>
    </row>
    <row r="961" spans="1:26" ht="24.75" customHeight="1" thickBot="1" x14ac:dyDescent="0.3">
      <c r="A961" s="70">
        <v>1</v>
      </c>
      <c r="B961" s="70">
        <v>1</v>
      </c>
      <c r="C961" s="157" t="s">
        <v>341</v>
      </c>
      <c r="D961" s="157"/>
      <c r="E961" s="2249">
        <f>SUM(E960)</f>
        <v>2262</v>
      </c>
      <c r="F961" s="510">
        <f>SUM(F960)</f>
        <v>188</v>
      </c>
      <c r="G961" s="510">
        <f>SUM(G960)</f>
        <v>156</v>
      </c>
      <c r="H961" s="583">
        <f>G961/F961*100</f>
        <v>82.978723404255319</v>
      </c>
      <c r="I961" s="159">
        <f>IF(E961=0,0,K961/E961)</f>
        <v>5.2104332449160031</v>
      </c>
      <c r="J961" s="160">
        <f>M961/G961</f>
        <v>5.6923076923076925</v>
      </c>
      <c r="K961" s="510">
        <f>SUM(K960)</f>
        <v>11786</v>
      </c>
      <c r="L961" s="510">
        <f>SUM(L960)</f>
        <v>983</v>
      </c>
      <c r="M961" s="510">
        <f>SUM(M960)</f>
        <v>888</v>
      </c>
      <c r="N961" s="197">
        <f>M961/L961*100</f>
        <v>90.335707019328581</v>
      </c>
      <c r="O961" s="197">
        <f>SUM(O958:O959)</f>
        <v>49</v>
      </c>
      <c r="P961" s="162">
        <f>M961/$C$4*12/O961</f>
        <v>217.46938775510205</v>
      </c>
      <c r="Q961" s="57">
        <v>36057.04984</v>
      </c>
      <c r="R961" s="1051">
        <f t="shared" ref="R961" si="594">Q961/12*$C$4</f>
        <v>3004.7541533333333</v>
      </c>
      <c r="S961" s="57">
        <f t="shared" si="592"/>
        <v>2098.9296800000002</v>
      </c>
      <c r="T961" s="57"/>
      <c r="U961" s="57">
        <f>S961-R961</f>
        <v>-905.82447333333312</v>
      </c>
      <c r="V961" s="57">
        <v>0</v>
      </c>
      <c r="W961" s="1174">
        <v>2098.9296800000002</v>
      </c>
      <c r="X961" s="57">
        <v>84</v>
      </c>
      <c r="Y961" s="57">
        <v>1044962.8</v>
      </c>
      <c r="Z961" s="1824">
        <f>Y961/1000</f>
        <v>1044.9628</v>
      </c>
    </row>
    <row r="962" spans="1:26" ht="15" customHeight="1" thickBot="1" x14ac:dyDescent="0.3">
      <c r="A962" s="70">
        <v>1</v>
      </c>
      <c r="B962" s="70">
        <v>1</v>
      </c>
      <c r="C962" s="461" t="s">
        <v>17</v>
      </c>
      <c r="D962" s="461"/>
      <c r="E962" s="2244"/>
      <c r="F962" s="551"/>
      <c r="G962" s="551"/>
      <c r="H962" s="551"/>
      <c r="I962" s="400"/>
      <c r="J962" s="400"/>
      <c r="K962" s="551"/>
      <c r="L962" s="551"/>
      <c r="M962" s="551">
        <f>SUM(M961,M912)</f>
        <v>982</v>
      </c>
      <c r="N962" s="551"/>
      <c r="O962" s="551"/>
      <c r="P962" s="551"/>
      <c r="Q962" s="14">
        <f>SUM(Q912,Q955,Q961)</f>
        <v>237631.13488000003</v>
      </c>
      <c r="R962" s="1054">
        <f>SUM(R912,R955,R961)</f>
        <v>19802.594573333336</v>
      </c>
      <c r="S962" s="14">
        <f t="shared" si="592"/>
        <v>16306.878169999996</v>
      </c>
      <c r="T962" s="14"/>
      <c r="U962" s="14">
        <f>SUM(U912,U955,U961)</f>
        <v>-3495.7164033333343</v>
      </c>
      <c r="V962" s="14">
        <f>SUM(V912,V955,V961)</f>
        <v>0</v>
      </c>
      <c r="W962" s="1265">
        <f>SUM(W912,W955,W961)</f>
        <v>16306.878169999996</v>
      </c>
      <c r="X962" s="14"/>
      <c r="Y962" s="14" t="e">
        <f>SUM(Y912,Y955,Y961)</f>
        <v>#REF!</v>
      </c>
      <c r="Z962" s="14" t="e">
        <f>SUM(Z912,Z955,Z961)</f>
        <v>#REF!</v>
      </c>
    </row>
    <row r="963" spans="1:26" ht="14.25" customHeight="1" x14ac:dyDescent="0.25">
      <c r="A963" s="70">
        <v>1</v>
      </c>
      <c r="B963" s="70">
        <v>1</v>
      </c>
      <c r="C963" s="571"/>
      <c r="D963" s="571"/>
      <c r="E963" s="2393"/>
      <c r="F963" s="388"/>
      <c r="G963" s="388"/>
      <c r="H963" s="388"/>
      <c r="I963" s="390"/>
      <c r="J963" s="390"/>
      <c r="K963" s="503"/>
      <c r="L963" s="503"/>
      <c r="M963" s="503"/>
      <c r="N963" s="503"/>
      <c r="O963" s="503"/>
      <c r="P963" s="503"/>
      <c r="Q963" s="13"/>
      <c r="R963" s="1052"/>
      <c r="S963" s="13">
        <f t="shared" si="592"/>
        <v>0</v>
      </c>
      <c r="T963" s="13"/>
      <c r="U963" s="13"/>
      <c r="V963" s="13"/>
      <c r="W963" s="1267"/>
      <c r="X963" s="13"/>
      <c r="Y963" s="13"/>
      <c r="Z963" s="1823"/>
    </row>
    <row r="964" spans="1:26" ht="37.5" customHeight="1" x14ac:dyDescent="0.25">
      <c r="A964" s="70">
        <v>1</v>
      </c>
      <c r="B964" s="70">
        <v>1</v>
      </c>
      <c r="C964" s="1041" t="s">
        <v>261</v>
      </c>
      <c r="D964" s="470"/>
      <c r="E964" s="2238"/>
      <c r="F964" s="368"/>
      <c r="G964" s="368"/>
      <c r="H964" s="368"/>
      <c r="I964" s="125"/>
      <c r="J964" s="125"/>
      <c r="K964" s="126"/>
      <c r="L964" s="126"/>
      <c r="M964" s="126"/>
      <c r="N964" s="126"/>
      <c r="O964" s="126"/>
      <c r="P964" s="126"/>
      <c r="Q964" s="8"/>
      <c r="R964" s="1049"/>
      <c r="S964" s="8">
        <f t="shared" si="592"/>
        <v>0</v>
      </c>
      <c r="T964" s="8"/>
      <c r="U964" s="8"/>
      <c r="V964" s="8"/>
      <c r="W964" s="1166"/>
      <c r="X964" s="8"/>
      <c r="Y964" s="8"/>
      <c r="Z964" s="1820"/>
    </row>
    <row r="965" spans="1:26" ht="15" customHeight="1" x14ac:dyDescent="0.25">
      <c r="A965" s="70">
        <v>1</v>
      </c>
      <c r="B965" s="70">
        <v>1</v>
      </c>
      <c r="C965" s="548" t="s">
        <v>302</v>
      </c>
      <c r="D965" s="514"/>
      <c r="E965" s="2238"/>
      <c r="F965" s="368"/>
      <c r="G965" s="368"/>
      <c r="H965" s="368"/>
      <c r="I965" s="125"/>
      <c r="J965" s="125"/>
      <c r="K965" s="126"/>
      <c r="L965" s="126"/>
      <c r="M965" s="126"/>
      <c r="N965" s="126"/>
      <c r="O965" s="126"/>
      <c r="P965" s="126"/>
      <c r="Q965" s="8"/>
      <c r="R965" s="1049"/>
      <c r="S965" s="8">
        <f t="shared" si="592"/>
        <v>0</v>
      </c>
      <c r="T965" s="8"/>
      <c r="U965" s="8"/>
      <c r="V965" s="8"/>
      <c r="W965" s="1166"/>
      <c r="X965" s="8"/>
      <c r="Y965" s="8"/>
      <c r="Z965" s="1820"/>
    </row>
    <row r="966" spans="1:26" ht="15" customHeight="1" x14ac:dyDescent="0.25">
      <c r="A966" s="70">
        <v>1</v>
      </c>
      <c r="B966" s="70">
        <v>1</v>
      </c>
      <c r="C966" s="414" t="s">
        <v>361</v>
      </c>
      <c r="D966" s="414"/>
      <c r="E966" s="2224">
        <f>SUM(E969,E970,E971)</f>
        <v>16774</v>
      </c>
      <c r="F966" s="447">
        <f>SUM(F969,F970,F971)</f>
        <v>1398</v>
      </c>
      <c r="G966" s="447">
        <f>SUM(G969,G970,G971)</f>
        <v>1449</v>
      </c>
      <c r="H966" s="501">
        <f>G966/F966*100</f>
        <v>103.64806866952789</v>
      </c>
      <c r="I966" s="125"/>
      <c r="J966" s="125"/>
      <c r="K966" s="471"/>
      <c r="L966" s="471"/>
      <c r="M966" s="471"/>
      <c r="N966" s="471"/>
      <c r="O966" s="471"/>
      <c r="P966" s="471"/>
      <c r="Q966" s="8"/>
      <c r="R966" s="1049"/>
      <c r="S966" s="8">
        <f t="shared" si="592"/>
        <v>0</v>
      </c>
      <c r="T966" s="8"/>
      <c r="U966" s="8"/>
      <c r="V966" s="8"/>
      <c r="W966" s="1166"/>
      <c r="X966" s="8"/>
      <c r="Y966" s="8"/>
      <c r="Z966" s="1820"/>
    </row>
    <row r="967" spans="1:26" ht="15" customHeight="1" x14ac:dyDescent="0.25">
      <c r="A967" s="70">
        <v>1</v>
      </c>
      <c r="B967" s="70">
        <v>1</v>
      </c>
      <c r="C967" s="414"/>
      <c r="D967" s="414"/>
      <c r="E967" s="2224"/>
      <c r="F967" s="92"/>
      <c r="G967" s="92"/>
      <c r="H967" s="501"/>
      <c r="I967" s="125"/>
      <c r="J967" s="125"/>
      <c r="K967" s="471"/>
      <c r="L967" s="471"/>
      <c r="M967" s="471"/>
      <c r="N967" s="471"/>
      <c r="O967" s="471"/>
      <c r="P967" s="471"/>
      <c r="Q967" s="8"/>
      <c r="R967" s="1049"/>
      <c r="S967" s="8">
        <f t="shared" si="592"/>
        <v>0</v>
      </c>
      <c r="T967" s="8"/>
      <c r="U967" s="8"/>
      <c r="V967" s="8"/>
      <c r="W967" s="1166"/>
      <c r="X967" s="8"/>
      <c r="Y967" s="8"/>
      <c r="Z967" s="1820"/>
    </row>
    <row r="968" spans="1:26" ht="32.25" customHeight="1" x14ac:dyDescent="0.25">
      <c r="A968" s="70">
        <v>1</v>
      </c>
      <c r="B968" s="70">
        <v>1</v>
      </c>
      <c r="C968" s="414" t="s">
        <v>303</v>
      </c>
      <c r="D968" s="414"/>
      <c r="E968" s="2224"/>
      <c r="F968" s="92"/>
      <c r="G968" s="92"/>
      <c r="H968" s="501"/>
      <c r="I968" s="125"/>
      <c r="J968" s="125"/>
      <c r="K968" s="471"/>
      <c r="L968" s="471"/>
      <c r="M968" s="471"/>
      <c r="N968" s="471"/>
      <c r="O968" s="471"/>
      <c r="P968" s="471"/>
      <c r="Q968" s="8"/>
      <c r="R968" s="1049"/>
      <c r="S968" s="8">
        <f t="shared" si="592"/>
        <v>0</v>
      </c>
      <c r="T968" s="8"/>
      <c r="U968" s="8"/>
      <c r="V968" s="8"/>
      <c r="W968" s="1166"/>
      <c r="X968" s="8"/>
      <c r="Y968" s="8"/>
      <c r="Z968" s="1820"/>
    </row>
    <row r="969" spans="1:26" ht="28.5" customHeight="1" x14ac:dyDescent="0.25">
      <c r="A969" s="70">
        <v>1</v>
      </c>
      <c r="B969" s="70">
        <v>1</v>
      </c>
      <c r="C969" s="414" t="s">
        <v>304</v>
      </c>
      <c r="D969" s="414"/>
      <c r="E969" s="2224">
        <v>7000</v>
      </c>
      <c r="F969" s="92">
        <f>ROUND(E969/12*$C$4,0)</f>
        <v>583</v>
      </c>
      <c r="G969" s="92">
        <v>564</v>
      </c>
      <c r="H969" s="501">
        <f>G969/F969*100</f>
        <v>96.740994854202398</v>
      </c>
      <c r="I969" s="125"/>
      <c r="J969" s="125"/>
      <c r="K969" s="471"/>
      <c r="L969" s="471"/>
      <c r="M969" s="471"/>
      <c r="N969" s="471"/>
      <c r="O969" s="471"/>
      <c r="P969" s="471"/>
      <c r="Q969" s="8"/>
      <c r="R969" s="1049"/>
      <c r="S969" s="8">
        <f t="shared" si="592"/>
        <v>0</v>
      </c>
      <c r="T969" s="8"/>
      <c r="U969" s="8"/>
      <c r="V969" s="8"/>
      <c r="W969" s="1166"/>
      <c r="X969" s="8"/>
      <c r="Y969" s="8"/>
      <c r="Z969" s="1820"/>
    </row>
    <row r="970" spans="1:26" ht="15" customHeight="1" x14ac:dyDescent="0.25">
      <c r="A970" s="70">
        <v>1</v>
      </c>
      <c r="B970" s="70">
        <v>1</v>
      </c>
      <c r="C970" s="414" t="s">
        <v>305</v>
      </c>
      <c r="D970" s="414"/>
      <c r="E970" s="2224">
        <v>500</v>
      </c>
      <c r="F970" s="92">
        <f>ROUND(E970/12*$C$4,0)</f>
        <v>42</v>
      </c>
      <c r="G970" s="92">
        <v>30</v>
      </c>
      <c r="H970" s="501">
        <f>G970/F970*100</f>
        <v>71.428571428571431</v>
      </c>
      <c r="I970" s="125"/>
      <c r="J970" s="125"/>
      <c r="K970" s="471"/>
      <c r="L970" s="471"/>
      <c r="M970" s="471"/>
      <c r="N970" s="471"/>
      <c r="O970" s="471"/>
      <c r="P970" s="471"/>
      <c r="Q970" s="8"/>
      <c r="R970" s="1049"/>
      <c r="S970" s="8">
        <f t="shared" si="592"/>
        <v>0</v>
      </c>
      <c r="T970" s="8"/>
      <c r="U970" s="8"/>
      <c r="V970" s="8"/>
      <c r="W970" s="1166"/>
      <c r="X970" s="8"/>
      <c r="Y970" s="8"/>
      <c r="Z970" s="1820"/>
    </row>
    <row r="971" spans="1:26" ht="15" customHeight="1" x14ac:dyDescent="0.25">
      <c r="A971" s="70">
        <v>1</v>
      </c>
      <c r="B971" s="70">
        <v>1</v>
      </c>
      <c r="C971" s="414" t="s">
        <v>306</v>
      </c>
      <c r="D971" s="414"/>
      <c r="E971" s="2224">
        <v>9274</v>
      </c>
      <c r="F971" s="92">
        <f>ROUND(E971/12*$C$4,0)</f>
        <v>773</v>
      </c>
      <c r="G971" s="92">
        <v>855</v>
      </c>
      <c r="H971" s="501">
        <f>G971/F971*100</f>
        <v>110.60802069857698</v>
      </c>
      <c r="I971" s="125"/>
      <c r="J971" s="125"/>
      <c r="K971" s="471"/>
      <c r="L971" s="471"/>
      <c r="M971" s="471"/>
      <c r="N971" s="471"/>
      <c r="O971" s="471"/>
      <c r="P971" s="471"/>
      <c r="Q971" s="8"/>
      <c r="R971" s="1049"/>
      <c r="S971" s="8">
        <f t="shared" si="592"/>
        <v>0</v>
      </c>
      <c r="T971" s="8"/>
      <c r="U971" s="8"/>
      <c r="V971" s="8"/>
      <c r="W971" s="1166"/>
      <c r="X971" s="8"/>
      <c r="Y971" s="8"/>
      <c r="Z971" s="1820"/>
    </row>
    <row r="972" spans="1:26" ht="15" customHeight="1" x14ac:dyDescent="0.25">
      <c r="A972" s="70">
        <v>1</v>
      </c>
      <c r="B972" s="70">
        <v>1</v>
      </c>
      <c r="C972" s="414" t="s">
        <v>360</v>
      </c>
      <c r="D972" s="414"/>
      <c r="E972" s="2224">
        <v>60618</v>
      </c>
      <c r="F972" s="92">
        <f>ROUND(E972/12*$C$4,0)</f>
        <v>5052</v>
      </c>
      <c r="G972" s="92">
        <v>4798</v>
      </c>
      <c r="H972" s="501">
        <f>G972/F972*100</f>
        <v>94.972288202691999</v>
      </c>
      <c r="I972" s="125"/>
      <c r="J972" s="125"/>
      <c r="K972" s="471"/>
      <c r="L972" s="471"/>
      <c r="M972" s="471"/>
      <c r="N972" s="471"/>
      <c r="O972" s="471"/>
      <c r="P972" s="471"/>
      <c r="Q972" s="8"/>
      <c r="R972" s="1049"/>
      <c r="S972" s="8">
        <f t="shared" si="592"/>
        <v>0</v>
      </c>
      <c r="T972" s="8"/>
      <c r="U972" s="8"/>
      <c r="V972" s="8"/>
      <c r="W972" s="1166"/>
      <c r="X972" s="8"/>
      <c r="Y972" s="8"/>
      <c r="Z972" s="1820"/>
    </row>
    <row r="973" spans="1:26" ht="31.5" customHeight="1" x14ac:dyDescent="0.25">
      <c r="A973" s="70">
        <v>1</v>
      </c>
      <c r="B973" s="70">
        <v>1</v>
      </c>
      <c r="C973" s="517" t="s">
        <v>377</v>
      </c>
      <c r="D973" s="517"/>
      <c r="E973" s="2407"/>
      <c r="F973" s="98">
        <f>ROUND(E973/12*$C$4,0)</f>
        <v>0</v>
      </c>
      <c r="G973" s="98"/>
      <c r="H973" s="501"/>
      <c r="I973" s="380"/>
      <c r="J973" s="380"/>
      <c r="K973" s="472"/>
      <c r="L973" s="472"/>
      <c r="M973" s="472"/>
      <c r="N973" s="472"/>
      <c r="O973" s="472"/>
      <c r="P973" s="472"/>
      <c r="Q973" s="15"/>
      <c r="R973" s="1049"/>
      <c r="S973" s="8">
        <f t="shared" si="592"/>
        <v>0</v>
      </c>
      <c r="T973" s="8"/>
      <c r="U973" s="8"/>
      <c r="V973" s="8"/>
      <c r="W973" s="1166"/>
      <c r="X973" s="8"/>
      <c r="Y973" s="8"/>
      <c r="Z973" s="1820"/>
    </row>
    <row r="974" spans="1:26" ht="31.5" customHeight="1" x14ac:dyDescent="0.25">
      <c r="A974" s="70">
        <v>1</v>
      </c>
      <c r="B974" s="70">
        <v>1</v>
      </c>
      <c r="C974" s="555" t="s">
        <v>168</v>
      </c>
      <c r="D974" s="555"/>
      <c r="E974" s="2408">
        <f>SUM(E966+E972*3.2)</f>
        <v>210751.6</v>
      </c>
      <c r="F974" s="522">
        <f>SUM(F966+F972*3.2)</f>
        <v>17564.400000000001</v>
      </c>
      <c r="G974" s="522">
        <f>SUM(G966+G972*3.2)</f>
        <v>16802.599999999999</v>
      </c>
      <c r="H974" s="598">
        <f>G974/F974*100</f>
        <v>95.662817972717534</v>
      </c>
      <c r="I974" s="385"/>
      <c r="J974" s="385"/>
      <c r="K974" s="482"/>
      <c r="L974" s="482"/>
      <c r="M974" s="482"/>
      <c r="N974" s="482"/>
      <c r="O974" s="482"/>
      <c r="P974" s="482"/>
      <c r="Q974" s="17">
        <v>109687.42200000001</v>
      </c>
      <c r="R974" s="1715">
        <f t="shared" ref="R974" si="595">Q974/12*$C$4</f>
        <v>9140.6185000000005</v>
      </c>
      <c r="S974" s="17">
        <f t="shared" ref="S974" si="596">W974-V974-T974</f>
        <v>9140.6185000000005</v>
      </c>
      <c r="T974" s="17"/>
      <c r="U974" s="17">
        <f>S974-R974</f>
        <v>0</v>
      </c>
      <c r="V974" s="17">
        <v>-0.82608000000000004</v>
      </c>
      <c r="W974" s="1259">
        <v>9139.7924199999998</v>
      </c>
      <c r="X974" s="17"/>
      <c r="Y974" s="17"/>
      <c r="Z974" s="1822"/>
    </row>
    <row r="975" spans="1:26" ht="38.25" customHeight="1" x14ac:dyDescent="0.25">
      <c r="A975" s="70">
        <v>1</v>
      </c>
      <c r="B975" s="70">
        <v>1</v>
      </c>
      <c r="C975" s="2021" t="s">
        <v>307</v>
      </c>
      <c r="D975" s="559"/>
      <c r="E975" s="2363"/>
      <c r="F975" s="111"/>
      <c r="G975" s="111"/>
      <c r="H975" s="111"/>
      <c r="I975" s="390"/>
      <c r="J975" s="390"/>
      <c r="K975" s="466"/>
      <c r="L975" s="466"/>
      <c r="M975" s="466"/>
      <c r="N975" s="466"/>
      <c r="O975" s="466"/>
      <c r="P975" s="466"/>
      <c r="Q975" s="13"/>
      <c r="R975" s="1049"/>
      <c r="S975" s="8">
        <f t="shared" si="592"/>
        <v>0</v>
      </c>
      <c r="T975" s="8"/>
      <c r="U975" s="8"/>
      <c r="V975" s="8"/>
      <c r="W975" s="1166"/>
      <c r="X975" s="8"/>
      <c r="Y975" s="8"/>
      <c r="Z975" s="1820"/>
    </row>
    <row r="976" spans="1:26" ht="15" customHeight="1" x14ac:dyDescent="0.25">
      <c r="A976" s="70">
        <v>1</v>
      </c>
      <c r="B976" s="70">
        <v>1</v>
      </c>
      <c r="C976" s="414" t="s">
        <v>198</v>
      </c>
      <c r="D976" s="414"/>
      <c r="E976" s="2224">
        <f>SUM(E978,E983)</f>
        <v>28377</v>
      </c>
      <c r="F976" s="447">
        <f>SUM(F978,F983)</f>
        <v>2365</v>
      </c>
      <c r="G976" s="447">
        <f>SUM(G978,G983)</f>
        <v>2521</v>
      </c>
      <c r="H976" s="501">
        <f>G976/F976*100</f>
        <v>106.59619450317123</v>
      </c>
      <c r="I976" s="125"/>
      <c r="J976" s="125"/>
      <c r="K976" s="471"/>
      <c r="L976" s="471"/>
      <c r="M976" s="471"/>
      <c r="N976" s="471"/>
      <c r="O976" s="471"/>
      <c r="P976" s="471"/>
      <c r="Q976" s="8"/>
      <c r="R976" s="1049"/>
      <c r="S976" s="8">
        <f t="shared" si="592"/>
        <v>0</v>
      </c>
      <c r="T976" s="8"/>
      <c r="U976" s="8"/>
      <c r="V976" s="8"/>
      <c r="W976" s="1166"/>
      <c r="X976" s="1735">
        <f>X977+X978+X983</f>
        <v>1758.4098000000001</v>
      </c>
      <c r="Y976" s="1735">
        <f t="shared" ref="Y976:Z976" si="597">Y977+Y978+Y983</f>
        <v>1101604.58</v>
      </c>
      <c r="Z976" s="8">
        <f t="shared" si="597"/>
        <v>1101.6045800000002</v>
      </c>
    </row>
    <row r="977" spans="1:27" ht="38.25" customHeight="1" x14ac:dyDescent="0.25">
      <c r="A977" s="70">
        <v>1</v>
      </c>
      <c r="B977" s="70">
        <v>1</v>
      </c>
      <c r="C977" s="414" t="s">
        <v>303</v>
      </c>
      <c r="D977" s="414"/>
      <c r="E977" s="2224"/>
      <c r="F977" s="92"/>
      <c r="G977" s="92"/>
      <c r="H977" s="92"/>
      <c r="I977" s="125"/>
      <c r="J977" s="125"/>
      <c r="K977" s="471"/>
      <c r="L977" s="471"/>
      <c r="M977" s="471"/>
      <c r="N977" s="471"/>
      <c r="O977" s="471"/>
      <c r="P977" s="471"/>
      <c r="Q977" s="8"/>
      <c r="R977" s="1049"/>
      <c r="S977" s="8">
        <f t="shared" si="592"/>
        <v>0</v>
      </c>
      <c r="T977" s="8"/>
      <c r="U977" s="8"/>
      <c r="V977" s="8"/>
      <c r="W977" s="1166"/>
      <c r="X977" s="1735"/>
      <c r="Y977" s="1735"/>
      <c r="Z977" s="1820"/>
    </row>
    <row r="978" spans="1:27" ht="29.25" customHeight="1" x14ac:dyDescent="0.25">
      <c r="A978" s="70">
        <v>1</v>
      </c>
      <c r="B978" s="70">
        <v>1</v>
      </c>
      <c r="C978" s="414" t="s">
        <v>308</v>
      </c>
      <c r="D978" s="414"/>
      <c r="E978" s="2224">
        <f>SUM(E979:E982)</f>
        <v>8601</v>
      </c>
      <c r="F978" s="447">
        <f>SUM(F979:F982)</f>
        <v>717</v>
      </c>
      <c r="G978" s="447">
        <f>SUM(G979:G982)</f>
        <v>816</v>
      </c>
      <c r="H978" s="501">
        <f t="shared" ref="H978:H986" si="598">G978/F978*100</f>
        <v>113.80753138075315</v>
      </c>
      <c r="I978" s="125"/>
      <c r="J978" s="125"/>
      <c r="K978" s="471"/>
      <c r="L978" s="471"/>
      <c r="M978" s="471"/>
      <c r="N978" s="471"/>
      <c r="O978" s="471"/>
      <c r="P978" s="471"/>
      <c r="Q978" s="8"/>
      <c r="R978" s="1049"/>
      <c r="S978" s="8">
        <f t="shared" si="592"/>
        <v>0</v>
      </c>
      <c r="T978" s="8"/>
      <c r="U978" s="8"/>
      <c r="V978" s="8"/>
      <c r="W978" s="1166"/>
      <c r="X978" s="1735">
        <f>X979+X980</f>
        <v>137</v>
      </c>
      <c r="Y978" s="1735">
        <f t="shared" ref="Y978:Z978" si="599">Y979+Y980</f>
        <v>305322.86</v>
      </c>
      <c r="Z978" s="8">
        <f t="shared" si="599"/>
        <v>305.32285999999999</v>
      </c>
    </row>
    <row r="979" spans="1:27" ht="36" customHeight="1" x14ac:dyDescent="0.25">
      <c r="A979" s="70">
        <v>1</v>
      </c>
      <c r="B979" s="70">
        <v>1</v>
      </c>
      <c r="C979" s="414" t="s">
        <v>309</v>
      </c>
      <c r="D979" s="414"/>
      <c r="E979" s="2224">
        <v>5594</v>
      </c>
      <c r="F979" s="92">
        <f>ROUND(E979/12*$C$4,0)</f>
        <v>466</v>
      </c>
      <c r="G979" s="92">
        <v>371</v>
      </c>
      <c r="H979" s="501">
        <f t="shared" si="598"/>
        <v>79.613733905579394</v>
      </c>
      <c r="I979" s="125"/>
      <c r="J979" s="125"/>
      <c r="K979" s="471"/>
      <c r="L979" s="471"/>
      <c r="M979" s="471"/>
      <c r="N979" s="471"/>
      <c r="O979" s="471"/>
      <c r="P979" s="471"/>
      <c r="Q979" s="8"/>
      <c r="R979" s="1049"/>
      <c r="S979" s="8">
        <f t="shared" si="592"/>
        <v>0</v>
      </c>
      <c r="T979" s="8"/>
      <c r="U979" s="8"/>
      <c r="V979" s="8"/>
      <c r="W979" s="1166"/>
      <c r="X979" s="1735">
        <v>94</v>
      </c>
      <c r="Y979" s="1735">
        <v>238126.69999999998</v>
      </c>
      <c r="Z979" s="1820">
        <f t="shared" ref="Z979:Z980" si="600">Y979/1000</f>
        <v>238.12669999999997</v>
      </c>
    </row>
    <row r="980" spans="1:27" ht="42" customHeight="1" x14ac:dyDescent="0.25">
      <c r="A980" s="70">
        <v>1</v>
      </c>
      <c r="B980" s="70">
        <v>1</v>
      </c>
      <c r="C980" s="414" t="s">
        <v>310</v>
      </c>
      <c r="D980" s="414"/>
      <c r="E980" s="2224">
        <v>1678</v>
      </c>
      <c r="F980" s="92">
        <f>ROUND(E980/12*$C$4,0)</f>
        <v>140</v>
      </c>
      <c r="G980" s="92">
        <v>58</v>
      </c>
      <c r="H980" s="501">
        <f t="shared" si="598"/>
        <v>41.428571428571431</v>
      </c>
      <c r="I980" s="125"/>
      <c r="J980" s="125"/>
      <c r="K980" s="471"/>
      <c r="L980" s="471"/>
      <c r="M980" s="471"/>
      <c r="N980" s="471"/>
      <c r="O980" s="471"/>
      <c r="P980" s="471"/>
      <c r="Q980" s="8"/>
      <c r="R980" s="1049"/>
      <c r="S980" s="8">
        <f t="shared" si="592"/>
        <v>0</v>
      </c>
      <c r="T980" s="8"/>
      <c r="U980" s="8"/>
      <c r="V980" s="8"/>
      <c r="W980" s="1166"/>
      <c r="X980" s="1735">
        <v>43</v>
      </c>
      <c r="Y980" s="1735">
        <v>67196.160000000003</v>
      </c>
      <c r="Z980" s="1820">
        <f t="shared" si="600"/>
        <v>67.196160000000006</v>
      </c>
    </row>
    <row r="981" spans="1:27" ht="29.25" customHeight="1" x14ac:dyDescent="0.25">
      <c r="A981" s="70">
        <v>1</v>
      </c>
      <c r="B981" s="70">
        <v>1</v>
      </c>
      <c r="C981" s="414" t="s">
        <v>354</v>
      </c>
      <c r="D981" s="414"/>
      <c r="E981" s="2224">
        <v>990</v>
      </c>
      <c r="F981" s="92">
        <f>ROUND(E981/12*$C$4,0)</f>
        <v>83</v>
      </c>
      <c r="G981" s="92">
        <v>387</v>
      </c>
      <c r="H981" s="501">
        <f t="shared" si="598"/>
        <v>466.26506024096386</v>
      </c>
      <c r="I981" s="125"/>
      <c r="J981" s="125"/>
      <c r="K981" s="471"/>
      <c r="L981" s="471"/>
      <c r="M981" s="471"/>
      <c r="N981" s="471"/>
      <c r="O981" s="471"/>
      <c r="P981" s="471"/>
      <c r="Q981" s="8"/>
      <c r="R981" s="1049"/>
      <c r="S981" s="8">
        <f t="shared" si="592"/>
        <v>0</v>
      </c>
      <c r="T981" s="8"/>
      <c r="U981" s="8"/>
      <c r="V981" s="8"/>
      <c r="W981" s="1166"/>
      <c r="X981" s="1735"/>
      <c r="Y981" s="1735"/>
      <c r="Z981" s="1820"/>
    </row>
    <row r="982" spans="1:27" ht="45.75" customHeight="1" x14ac:dyDescent="0.25">
      <c r="A982" s="70">
        <v>1</v>
      </c>
      <c r="B982" s="70">
        <v>1</v>
      </c>
      <c r="C982" s="414" t="s">
        <v>355</v>
      </c>
      <c r="D982" s="414"/>
      <c r="E982" s="2224">
        <v>339</v>
      </c>
      <c r="F982" s="92">
        <f>ROUND(E982/12*$C$4,0)</f>
        <v>28</v>
      </c>
      <c r="G982" s="92"/>
      <c r="H982" s="501">
        <f t="shared" si="598"/>
        <v>0</v>
      </c>
      <c r="I982" s="125"/>
      <c r="J982" s="125"/>
      <c r="K982" s="471"/>
      <c r="L982" s="471"/>
      <c r="M982" s="471"/>
      <c r="N982" s="471"/>
      <c r="O982" s="471"/>
      <c r="P982" s="471"/>
      <c r="Q982" s="8"/>
      <c r="R982" s="1049"/>
      <c r="S982" s="8">
        <f t="shared" si="592"/>
        <v>0</v>
      </c>
      <c r="T982" s="8"/>
      <c r="U982" s="8"/>
      <c r="V982" s="8"/>
      <c r="W982" s="1166"/>
      <c r="X982" s="1735"/>
      <c r="Y982" s="1735"/>
      <c r="Z982" s="1820"/>
    </row>
    <row r="983" spans="1:27" ht="30" customHeight="1" x14ac:dyDescent="0.25">
      <c r="A983" s="70">
        <v>1</v>
      </c>
      <c r="B983" s="70">
        <v>1</v>
      </c>
      <c r="C983" s="414" t="s">
        <v>311</v>
      </c>
      <c r="D983" s="414"/>
      <c r="E983" s="2224">
        <f>SUM(E984:E986)</f>
        <v>19776</v>
      </c>
      <c r="F983" s="447">
        <f>SUM(F984:F986)</f>
        <v>1648</v>
      </c>
      <c r="G983" s="447">
        <f>SUM(G984:G986)</f>
        <v>1705</v>
      </c>
      <c r="H983" s="501">
        <f t="shared" si="598"/>
        <v>103.45873786407766</v>
      </c>
      <c r="I983" s="125"/>
      <c r="J983" s="125"/>
      <c r="K983" s="471"/>
      <c r="L983" s="471"/>
      <c r="M983" s="471"/>
      <c r="N983" s="471"/>
      <c r="O983" s="471"/>
      <c r="P983" s="471"/>
      <c r="Q983" s="8"/>
      <c r="R983" s="1049"/>
      <c r="S983" s="8">
        <f t="shared" si="592"/>
        <v>0</v>
      </c>
      <c r="T983" s="8"/>
      <c r="U983" s="8"/>
      <c r="V983" s="8"/>
      <c r="W983" s="1166"/>
      <c r="X983" s="1735">
        <f>X985*4.7647+X984</f>
        <v>1621.4098000000001</v>
      </c>
      <c r="Y983" s="1735">
        <f>Y984+Y985</f>
        <v>796281.72000000009</v>
      </c>
      <c r="Z983" s="8">
        <f>Z984+Z985</f>
        <v>796.28172000000018</v>
      </c>
    </row>
    <row r="984" spans="1:27" ht="68.25" customHeight="1" x14ac:dyDescent="0.25">
      <c r="A984" s="70">
        <v>1</v>
      </c>
      <c r="B984" s="70">
        <v>1</v>
      </c>
      <c r="C984" s="414" t="s">
        <v>312</v>
      </c>
      <c r="D984" s="414"/>
      <c r="E984" s="2224">
        <v>700</v>
      </c>
      <c r="F984" s="92">
        <f t="shared" ref="F984:F989" si="601">ROUND(E984/12*$C$4,0)</f>
        <v>58</v>
      </c>
      <c r="G984" s="92">
        <v>17</v>
      </c>
      <c r="H984" s="501">
        <f t="shared" si="598"/>
        <v>29.310344827586203</v>
      </c>
      <c r="I984" s="125"/>
      <c r="J984" s="125"/>
      <c r="K984" s="471"/>
      <c r="L984" s="471"/>
      <c r="M984" s="471"/>
      <c r="N984" s="471"/>
      <c r="O984" s="471"/>
      <c r="P984" s="471"/>
      <c r="Q984" s="8"/>
      <c r="R984" s="1049"/>
      <c r="S984" s="8">
        <f t="shared" si="592"/>
        <v>0</v>
      </c>
      <c r="T984" s="8"/>
      <c r="U984" s="8"/>
      <c r="V984" s="8"/>
      <c r="W984" s="1166"/>
      <c r="X984" s="1735">
        <v>30</v>
      </c>
      <c r="Y984" s="1735">
        <v>46334.700000000004</v>
      </c>
      <c r="Z984" s="1820">
        <f t="shared" ref="Z984:Z985" si="602">Y984/1000</f>
        <v>46.334700000000005</v>
      </c>
    </row>
    <row r="985" spans="1:27" ht="60.75" customHeight="1" x14ac:dyDescent="0.25">
      <c r="A985" s="70">
        <v>1</v>
      </c>
      <c r="B985" s="70">
        <v>1</v>
      </c>
      <c r="C985" s="414" t="s">
        <v>376</v>
      </c>
      <c r="D985" s="414"/>
      <c r="E985" s="2224">
        <v>15835</v>
      </c>
      <c r="F985" s="92">
        <f t="shared" si="601"/>
        <v>1320</v>
      </c>
      <c r="G985" s="92">
        <v>1355</v>
      </c>
      <c r="H985" s="501">
        <f t="shared" si="598"/>
        <v>102.65151515151516</v>
      </c>
      <c r="I985" s="125"/>
      <c r="J985" s="125"/>
      <c r="K985" s="471"/>
      <c r="L985" s="471"/>
      <c r="M985" s="471"/>
      <c r="N985" s="471"/>
      <c r="O985" s="471"/>
      <c r="P985" s="471"/>
      <c r="Q985" s="8"/>
      <c r="R985" s="1049"/>
      <c r="S985" s="8">
        <f t="shared" si="592"/>
        <v>0</v>
      </c>
      <c r="T985" s="8"/>
      <c r="U985" s="8"/>
      <c r="V985" s="8"/>
      <c r="W985" s="1166"/>
      <c r="X985" s="1735">
        <v>334</v>
      </c>
      <c r="Y985" s="1735">
        <v>749947.02000000014</v>
      </c>
      <c r="Z985" s="1820">
        <f t="shared" si="602"/>
        <v>749.94702000000018</v>
      </c>
    </row>
    <row r="986" spans="1:27" ht="48.75" customHeight="1" x14ac:dyDescent="0.25">
      <c r="A986" s="70">
        <v>1</v>
      </c>
      <c r="B986" s="70">
        <v>1</v>
      </c>
      <c r="C986" s="414" t="s">
        <v>322</v>
      </c>
      <c r="D986" s="414"/>
      <c r="E986" s="2224">
        <v>3241</v>
      </c>
      <c r="F986" s="92">
        <f t="shared" si="601"/>
        <v>270</v>
      </c>
      <c r="G986" s="92">
        <v>333</v>
      </c>
      <c r="H986" s="501">
        <f t="shared" si="598"/>
        <v>123.33333333333334</v>
      </c>
      <c r="I986" s="125"/>
      <c r="J986" s="125"/>
      <c r="K986" s="471"/>
      <c r="L986" s="471"/>
      <c r="M986" s="471"/>
      <c r="N986" s="471"/>
      <c r="O986" s="471"/>
      <c r="P986" s="471"/>
      <c r="Q986" s="8"/>
      <c r="R986" s="1049"/>
      <c r="S986" s="8">
        <f t="shared" si="592"/>
        <v>0</v>
      </c>
      <c r="T986" s="8"/>
      <c r="U986" s="8"/>
      <c r="V986" s="8"/>
      <c r="W986" s="1166"/>
      <c r="X986" s="1735"/>
      <c r="Y986" s="1735"/>
      <c r="Z986" s="1820"/>
    </row>
    <row r="987" spans="1:27" ht="34.5" customHeight="1" x14ac:dyDescent="0.25">
      <c r="A987" s="70">
        <v>1</v>
      </c>
      <c r="B987" s="70">
        <v>1</v>
      </c>
      <c r="C987" s="414" t="s">
        <v>157</v>
      </c>
      <c r="D987" s="414"/>
      <c r="E987" s="2224"/>
      <c r="F987" s="92">
        <f t="shared" si="601"/>
        <v>0</v>
      </c>
      <c r="G987" s="92"/>
      <c r="H987" s="501"/>
      <c r="I987" s="125"/>
      <c r="J987" s="125"/>
      <c r="K987" s="471"/>
      <c r="L987" s="471"/>
      <c r="M987" s="471"/>
      <c r="N987" s="471"/>
      <c r="O987" s="471"/>
      <c r="P987" s="471"/>
      <c r="Q987" s="8"/>
      <c r="R987" s="1049"/>
      <c r="S987" s="8">
        <f t="shared" si="592"/>
        <v>0</v>
      </c>
      <c r="T987" s="8"/>
      <c r="U987" s="8"/>
      <c r="V987" s="8"/>
      <c r="W987" s="1166"/>
      <c r="X987" s="1735"/>
      <c r="Y987" s="1735"/>
      <c r="Z987" s="1820"/>
    </row>
    <row r="988" spans="1:27" ht="43.5" customHeight="1" x14ac:dyDescent="0.25">
      <c r="A988" s="70">
        <v>1</v>
      </c>
      <c r="B988" s="70">
        <v>1</v>
      </c>
      <c r="C988" s="414" t="s">
        <v>158</v>
      </c>
      <c r="D988" s="414"/>
      <c r="E988" s="2224">
        <v>17404</v>
      </c>
      <c r="F988" s="92">
        <f t="shared" si="601"/>
        <v>1450</v>
      </c>
      <c r="G988" s="92">
        <v>1438</v>
      </c>
      <c r="H988" s="501">
        <f>G988/F988*100</f>
        <v>99.172413793103459</v>
      </c>
      <c r="I988" s="125"/>
      <c r="J988" s="125"/>
      <c r="K988" s="471"/>
      <c r="L988" s="471"/>
      <c r="M988" s="471"/>
      <c r="N988" s="471"/>
      <c r="O988" s="471"/>
      <c r="P988" s="471"/>
      <c r="Q988" s="8"/>
      <c r="R988" s="1049"/>
      <c r="S988" s="8">
        <f t="shared" si="592"/>
        <v>0</v>
      </c>
      <c r="T988" s="8"/>
      <c r="U988" s="8"/>
      <c r="V988" s="8"/>
      <c r="W988" s="1166"/>
      <c r="X988" s="1735">
        <v>440</v>
      </c>
      <c r="Y988" s="1735">
        <v>296665.59999999998</v>
      </c>
      <c r="Z988" s="1820">
        <f>Y988/1000</f>
        <v>296.66559999999998</v>
      </c>
    </row>
    <row r="989" spans="1:27" s="96" customFormat="1" ht="26.25" customHeight="1" x14ac:dyDescent="0.25">
      <c r="A989" s="70">
        <v>1</v>
      </c>
      <c r="B989" s="70">
        <v>1</v>
      </c>
      <c r="C989" s="517" t="s">
        <v>299</v>
      </c>
      <c r="D989" s="517"/>
      <c r="E989" s="2407"/>
      <c r="F989" s="98">
        <f t="shared" si="601"/>
        <v>0</v>
      </c>
      <c r="G989" s="98"/>
      <c r="H989" s="501"/>
      <c r="I989" s="380"/>
      <c r="J989" s="380"/>
      <c r="K989" s="472"/>
      <c r="L989" s="472"/>
      <c r="M989" s="472"/>
      <c r="N989" s="472"/>
      <c r="O989" s="472"/>
      <c r="P989" s="472"/>
      <c r="Q989" s="8"/>
      <c r="R989" s="1049"/>
      <c r="S989" s="8">
        <f t="shared" si="592"/>
        <v>0</v>
      </c>
      <c r="T989" s="8"/>
      <c r="U989" s="8"/>
      <c r="V989" s="8"/>
      <c r="W989" s="1166"/>
      <c r="X989" s="1735"/>
      <c r="Y989" s="1735"/>
      <c r="Z989" s="1820"/>
      <c r="AA989" s="2485"/>
    </row>
    <row r="990" spans="1:27" ht="27.75" customHeight="1" x14ac:dyDescent="0.25">
      <c r="A990" s="70">
        <v>1</v>
      </c>
      <c r="B990" s="70">
        <v>1</v>
      </c>
      <c r="C990" s="555" t="s">
        <v>165</v>
      </c>
      <c r="D990" s="555"/>
      <c r="E990" s="2408">
        <f>SUM(E988,E976)</f>
        <v>45781</v>
      </c>
      <c r="F990" s="522">
        <f>SUM(F988,F976)</f>
        <v>3815</v>
      </c>
      <c r="G990" s="522">
        <f>SUM(G988,G976)</f>
        <v>3959</v>
      </c>
      <c r="H990" s="452">
        <f>G990/F990*100</f>
        <v>103.77457404980342</v>
      </c>
      <c r="I990" s="385"/>
      <c r="J990" s="385"/>
      <c r="K990" s="482"/>
      <c r="L990" s="482"/>
      <c r="M990" s="482"/>
      <c r="N990" s="482"/>
      <c r="O990" s="482"/>
      <c r="P990" s="482"/>
      <c r="Q990" s="17">
        <v>37816.028359999997</v>
      </c>
      <c r="R990" s="1051">
        <f t="shared" ref="R990" si="603">Q990/12*$C$4</f>
        <v>3151.3356966666665</v>
      </c>
      <c r="S990" s="17">
        <f t="shared" ref="S990" si="604">W990-V990-T990</f>
        <v>2817.9676899999995</v>
      </c>
      <c r="T990" s="17"/>
      <c r="U990" s="17">
        <f>S990-R990</f>
        <v>-333.36800666666704</v>
      </c>
      <c r="V990" s="17">
        <v>-4.7869799999999998</v>
      </c>
      <c r="W990" s="1259">
        <v>2813.1807099999996</v>
      </c>
      <c r="X990" s="17">
        <f>X988+X987*3.2+X976</f>
        <v>2198.4098000000004</v>
      </c>
      <c r="Y990" s="17">
        <f>Y988+Y987+Y976</f>
        <v>1398270.1800000002</v>
      </c>
      <c r="Z990" s="17">
        <f>Z988+Z987+Z976</f>
        <v>1398.2701800000002</v>
      </c>
    </row>
    <row r="991" spans="1:27" ht="15" customHeight="1" x14ac:dyDescent="0.25">
      <c r="A991" s="70">
        <v>1</v>
      </c>
      <c r="B991" s="70">
        <v>1</v>
      </c>
      <c r="C991" s="132" t="s">
        <v>166</v>
      </c>
      <c r="D991" s="132"/>
      <c r="E991" s="2414">
        <f>SUM(E990,E974)</f>
        <v>256532.6</v>
      </c>
      <c r="F991" s="561">
        <f>SUM(F990,F974)</f>
        <v>21379.4</v>
      </c>
      <c r="G991" s="561">
        <f>SUM(G990,G974)</f>
        <v>20761.599999999999</v>
      </c>
      <c r="H991" s="561">
        <f>G991/F991*100</f>
        <v>97.110302440667169</v>
      </c>
      <c r="I991" s="385"/>
      <c r="J991" s="385"/>
      <c r="K991" s="452"/>
      <c r="L991" s="452"/>
      <c r="M991" s="452"/>
      <c r="N991" s="452"/>
      <c r="O991" s="452"/>
      <c r="P991" s="452"/>
      <c r="Q991" s="17">
        <f t="shared" ref="Q991" si="605">SUM(Q990,Q974)</f>
        <v>147503.45036000002</v>
      </c>
      <c r="R991" s="17">
        <f>SUM(R990,R974)</f>
        <v>12291.954196666667</v>
      </c>
      <c r="S991" s="17">
        <f t="shared" ref="S991:X991" si="606">SUM(S990,S974)</f>
        <v>11958.58619</v>
      </c>
      <c r="T991" s="17">
        <f t="shared" si="606"/>
        <v>0</v>
      </c>
      <c r="U991" s="17">
        <f t="shared" si="606"/>
        <v>-333.36800666666704</v>
      </c>
      <c r="V991" s="17">
        <f t="shared" si="606"/>
        <v>-5.6130599999999999</v>
      </c>
      <c r="W991" s="1259">
        <f t="shared" si="606"/>
        <v>11952.973129999998</v>
      </c>
      <c r="X991" s="17">
        <f t="shared" si="606"/>
        <v>2198.4098000000004</v>
      </c>
      <c r="Y991" s="17">
        <f>Y990</f>
        <v>1398270.1800000002</v>
      </c>
      <c r="Z991" s="17">
        <f>Z990</f>
        <v>1398.2701800000002</v>
      </c>
    </row>
    <row r="992" spans="1:27" ht="15" customHeight="1" x14ac:dyDescent="0.25">
      <c r="A992" s="70">
        <v>1</v>
      </c>
      <c r="B992" s="70">
        <v>1</v>
      </c>
      <c r="C992" s="135" t="s">
        <v>31</v>
      </c>
      <c r="D992" s="135"/>
      <c r="E992" s="2393"/>
      <c r="F992" s="388"/>
      <c r="G992" s="388"/>
      <c r="H992" s="388"/>
      <c r="I992" s="390"/>
      <c r="J992" s="390"/>
      <c r="K992" s="503"/>
      <c r="L992" s="503"/>
      <c r="M992" s="503"/>
      <c r="N992" s="503"/>
      <c r="O992" s="503"/>
      <c r="P992" s="503"/>
      <c r="Q992" s="13"/>
      <c r="R992" s="1052"/>
      <c r="S992" s="13">
        <f t="shared" si="592"/>
        <v>0</v>
      </c>
      <c r="T992" s="13"/>
      <c r="U992" s="13"/>
      <c r="V992" s="13"/>
      <c r="W992" s="1267"/>
      <c r="X992" s="13"/>
      <c r="Y992" s="13"/>
      <c r="Z992" s="1823"/>
    </row>
    <row r="993" spans="1:27" ht="15" customHeight="1" x14ac:dyDescent="0.25">
      <c r="A993" s="70">
        <v>1</v>
      </c>
      <c r="B993" s="70">
        <v>1</v>
      </c>
      <c r="C993" s="218" t="s">
        <v>148</v>
      </c>
      <c r="D993" s="218"/>
      <c r="E993" s="2238"/>
      <c r="F993" s="368"/>
      <c r="G993" s="368"/>
      <c r="H993" s="368"/>
      <c r="I993" s="125"/>
      <c r="J993" s="125"/>
      <c r="K993" s="126"/>
      <c r="L993" s="126"/>
      <c r="M993" s="126"/>
      <c r="N993" s="126"/>
      <c r="O993" s="126"/>
      <c r="P993" s="126"/>
      <c r="Q993" s="8"/>
      <c r="R993" s="1049"/>
      <c r="S993" s="8">
        <f t="shared" si="592"/>
        <v>0</v>
      </c>
      <c r="T993" s="8"/>
      <c r="U993" s="8"/>
      <c r="V993" s="8"/>
      <c r="W993" s="1166"/>
      <c r="X993" s="8"/>
      <c r="Y993" s="8"/>
      <c r="Z993" s="1820"/>
    </row>
    <row r="994" spans="1:27" s="96" customFormat="1" ht="15" customHeight="1" x14ac:dyDescent="0.25">
      <c r="A994" s="70">
        <v>1</v>
      </c>
      <c r="B994" s="70">
        <v>1</v>
      </c>
      <c r="C994" s="150" t="s">
        <v>184</v>
      </c>
      <c r="D994" s="124">
        <v>240</v>
      </c>
      <c r="E994" s="2238">
        <v>1800</v>
      </c>
      <c r="F994" s="92">
        <f>ROUND(E994/12*$C$4,0)</f>
        <v>150</v>
      </c>
      <c r="G994" s="92">
        <v>148</v>
      </c>
      <c r="H994" s="92">
        <f>G994/F994*100</f>
        <v>98.666666666666671</v>
      </c>
      <c r="I994" s="370">
        <v>8</v>
      </c>
      <c r="J994" s="93">
        <f>M994/G994</f>
        <v>8</v>
      </c>
      <c r="K994" s="94">
        <f>ROUND(E994*I994,0)</f>
        <v>14400</v>
      </c>
      <c r="L994" s="94">
        <f t="shared" ref="L994" si="607">ROUND(K994/12*$C$4,0)</f>
        <v>1200</v>
      </c>
      <c r="M994" s="94">
        <v>1184</v>
      </c>
      <c r="N994" s="94">
        <f>M994/L994*100</f>
        <v>98.666666666666671</v>
      </c>
      <c r="O994" s="94">
        <f>ROUND(K994/D994,0)</f>
        <v>60</v>
      </c>
      <c r="P994" s="94">
        <f>M994/$C$4*12/O994</f>
        <v>236.8</v>
      </c>
      <c r="Q994" s="8"/>
      <c r="R994" s="1049"/>
      <c r="S994" s="8">
        <f t="shared" si="592"/>
        <v>0</v>
      </c>
      <c r="T994" s="8"/>
      <c r="U994" s="8">
        <f>S994-R994</f>
        <v>0</v>
      </c>
      <c r="V994" s="8"/>
      <c r="W994" s="1166"/>
      <c r="X994" s="8"/>
      <c r="Y994" s="8"/>
      <c r="Z994" s="1820"/>
      <c r="AA994" s="2485"/>
    </row>
    <row r="995" spans="1:27" ht="19.5" customHeight="1" x14ac:dyDescent="0.25">
      <c r="A995" s="70">
        <v>1</v>
      </c>
      <c r="B995" s="70">
        <v>1</v>
      </c>
      <c r="C995" s="154" t="s">
        <v>241</v>
      </c>
      <c r="D995" s="396"/>
      <c r="E995" s="2240">
        <f t="shared" ref="E995:E996" si="608">SUM(E994)</f>
        <v>1800</v>
      </c>
      <c r="F995" s="156">
        <f t="shared" ref="F995:G996" si="609">SUM(F994)</f>
        <v>150</v>
      </c>
      <c r="G995" s="156">
        <f t="shared" si="609"/>
        <v>148</v>
      </c>
      <c r="H995" s="156">
        <f>G995/F995*100</f>
        <v>98.666666666666671</v>
      </c>
      <c r="I995" s="380">
        <f>IF(E995=0,0,K995/E995)</f>
        <v>8</v>
      </c>
      <c r="J995" s="131">
        <f>M995/G995</f>
        <v>8</v>
      </c>
      <c r="K995" s="185">
        <f t="shared" ref="K995:M996" si="610">SUM(K994)</f>
        <v>14400</v>
      </c>
      <c r="L995" s="185">
        <f t="shared" si="610"/>
        <v>1200</v>
      </c>
      <c r="M995" s="185">
        <f t="shared" si="610"/>
        <v>1184</v>
      </c>
      <c r="N995" s="185">
        <f>M995/L995*100</f>
        <v>98.666666666666671</v>
      </c>
      <c r="O995" s="185">
        <f>SUM(O994)</f>
        <v>60</v>
      </c>
      <c r="P995" s="100">
        <f>M995/$C$4*12/O995</f>
        <v>236.8</v>
      </c>
      <c r="Q995" s="15"/>
      <c r="R995" s="1050"/>
      <c r="S995" s="15">
        <f t="shared" si="592"/>
        <v>0</v>
      </c>
      <c r="T995" s="15"/>
      <c r="U995" s="15"/>
      <c r="V995" s="15"/>
      <c r="W995" s="1284"/>
      <c r="X995" s="15"/>
      <c r="Y995" s="15"/>
      <c r="Z995" s="1821"/>
    </row>
    <row r="996" spans="1:27" ht="15" customHeight="1" thickBot="1" x14ac:dyDescent="0.3">
      <c r="A996" s="70">
        <v>1</v>
      </c>
      <c r="B996" s="70">
        <v>1</v>
      </c>
      <c r="C996" s="157" t="s">
        <v>341</v>
      </c>
      <c r="D996" s="157"/>
      <c r="E996" s="2409">
        <f t="shared" si="608"/>
        <v>1800</v>
      </c>
      <c r="F996" s="397">
        <f t="shared" si="609"/>
        <v>150</v>
      </c>
      <c r="G996" s="397">
        <f t="shared" si="609"/>
        <v>148</v>
      </c>
      <c r="H996" s="397">
        <f>G996/F996*100</f>
        <v>98.666666666666671</v>
      </c>
      <c r="I996" s="159">
        <f>IF(E996=0,0,K996/E996)</f>
        <v>8</v>
      </c>
      <c r="J996" s="160">
        <f>M996/G996</f>
        <v>8</v>
      </c>
      <c r="K996" s="397">
        <f t="shared" si="610"/>
        <v>14400</v>
      </c>
      <c r="L996" s="397">
        <f t="shared" si="610"/>
        <v>1200</v>
      </c>
      <c r="M996" s="397">
        <f t="shared" si="610"/>
        <v>1184</v>
      </c>
      <c r="N996" s="162">
        <f>M996/L996*100</f>
        <v>98.666666666666671</v>
      </c>
      <c r="O996" s="197">
        <f>SUM(O994)</f>
        <v>60</v>
      </c>
      <c r="P996" s="162">
        <f>M996/$C$4*12/O996</f>
        <v>236.8</v>
      </c>
      <c r="Q996" s="57">
        <v>24559.333903999996</v>
      </c>
      <c r="R996" s="1051">
        <f t="shared" ref="R996" si="611">Q996/12*$C$4</f>
        <v>2046.6111586666664</v>
      </c>
      <c r="S996" s="57">
        <f t="shared" si="592"/>
        <v>2037.9278300000001</v>
      </c>
      <c r="T996" s="57"/>
      <c r="U996" s="57">
        <f>S996-R996</f>
        <v>-8.6833286666662843</v>
      </c>
      <c r="V996" s="57">
        <v>0</v>
      </c>
      <c r="W996" s="1174">
        <v>2037.9278300000001</v>
      </c>
      <c r="X996" s="57"/>
      <c r="Y996" s="57"/>
      <c r="Z996" s="1824"/>
    </row>
    <row r="997" spans="1:27" ht="15" customHeight="1" thickBot="1" x14ac:dyDescent="0.3">
      <c r="A997" s="70">
        <v>1</v>
      </c>
      <c r="B997" s="70">
        <v>1</v>
      </c>
      <c r="C997" s="533" t="s">
        <v>17</v>
      </c>
      <c r="D997" s="533"/>
      <c r="E997" s="2418"/>
      <c r="F997" s="584"/>
      <c r="G997" s="584"/>
      <c r="H997" s="584"/>
      <c r="I997" s="400"/>
      <c r="J997" s="400"/>
      <c r="K997" s="551"/>
      <c r="L997" s="551"/>
      <c r="M997" s="551"/>
      <c r="N997" s="551"/>
      <c r="O997" s="551"/>
      <c r="P997" s="551"/>
      <c r="Q997" s="14">
        <f t="shared" ref="Q997" si="612">SUM(Q991,Q996)</f>
        <v>172062.78426400002</v>
      </c>
      <c r="R997" s="1054">
        <f t="shared" ref="R997" si="613">SUM(R991,R996)</f>
        <v>14338.565355333334</v>
      </c>
      <c r="S997" s="14">
        <f t="shared" si="592"/>
        <v>13996.514019999999</v>
      </c>
      <c r="T997" s="14"/>
      <c r="U997" s="14">
        <f t="shared" ref="U997:V997" si="614">SUM(U991,U996)</f>
        <v>-342.05133533333333</v>
      </c>
      <c r="V997" s="14">
        <f t="shared" si="614"/>
        <v>-5.6130599999999999</v>
      </c>
      <c r="W997" s="1265">
        <f>SUM(W991,W996)</f>
        <v>13990.900959999999</v>
      </c>
      <c r="X997" s="14"/>
      <c r="Y997" s="14">
        <f t="shared" ref="Y997:Z997" si="615">SUM(Y991,Y996)</f>
        <v>1398270.1800000002</v>
      </c>
      <c r="Z997" s="14">
        <f t="shared" si="615"/>
        <v>1398.2701800000002</v>
      </c>
    </row>
    <row r="998" spans="1:27" ht="22.5" customHeight="1" x14ac:dyDescent="0.25">
      <c r="A998" s="70">
        <v>1</v>
      </c>
      <c r="B998" s="70">
        <v>1</v>
      </c>
      <c r="C998" s="571"/>
      <c r="D998" s="571"/>
      <c r="E998" s="2247"/>
      <c r="F998" s="503"/>
      <c r="G998" s="503"/>
      <c r="H998" s="503"/>
      <c r="I998" s="390"/>
      <c r="J998" s="390"/>
      <c r="K998" s="503"/>
      <c r="L998" s="503"/>
      <c r="M998" s="503"/>
      <c r="N998" s="503"/>
      <c r="O998" s="503"/>
      <c r="P998" s="503"/>
      <c r="Q998" s="13"/>
      <c r="R998" s="1052"/>
      <c r="S998" s="13">
        <f t="shared" si="592"/>
        <v>0</v>
      </c>
      <c r="T998" s="13"/>
      <c r="U998" s="13"/>
      <c r="V998" s="13"/>
      <c r="W998" s="1267"/>
      <c r="X998" s="13"/>
      <c r="Y998" s="13"/>
      <c r="Z998" s="1823"/>
    </row>
    <row r="999" spans="1:27" ht="31.5" customHeight="1" x14ac:dyDescent="0.25">
      <c r="A999" s="70">
        <v>1</v>
      </c>
      <c r="B999" s="70">
        <v>1</v>
      </c>
      <c r="C999" s="1041" t="s">
        <v>262</v>
      </c>
      <c r="D999" s="470"/>
      <c r="E999" s="2236"/>
      <c r="F999" s="126"/>
      <c r="G999" s="126"/>
      <c r="H999" s="126"/>
      <c r="I999" s="125"/>
      <c r="J999" s="125"/>
      <c r="K999" s="126"/>
      <c r="L999" s="126"/>
      <c r="M999" s="126"/>
      <c r="N999" s="126"/>
      <c r="O999" s="126"/>
      <c r="P999" s="126"/>
      <c r="Q999" s="8"/>
      <c r="R999" s="1049"/>
      <c r="S999" s="8">
        <f t="shared" si="592"/>
        <v>0</v>
      </c>
      <c r="T999" s="8"/>
      <c r="U999" s="8"/>
      <c r="V999" s="8"/>
      <c r="W999" s="1166"/>
      <c r="X999" s="8"/>
      <c r="Y999" s="8"/>
      <c r="Z999" s="1820"/>
    </row>
    <row r="1000" spans="1:27" ht="15" customHeight="1" x14ac:dyDescent="0.25">
      <c r="A1000" s="70">
        <v>1</v>
      </c>
      <c r="B1000" s="70">
        <v>1</v>
      </c>
      <c r="C1000" s="548" t="s">
        <v>302</v>
      </c>
      <c r="D1000" s="514"/>
      <c r="E1000" s="2236"/>
      <c r="F1000" s="126"/>
      <c r="G1000" s="126"/>
      <c r="H1000" s="126"/>
      <c r="I1000" s="125"/>
      <c r="J1000" s="125"/>
      <c r="K1000" s="126"/>
      <c r="L1000" s="126"/>
      <c r="M1000" s="126"/>
      <c r="N1000" s="126"/>
      <c r="O1000" s="126"/>
      <c r="P1000" s="126"/>
      <c r="Q1000" s="8"/>
      <c r="R1000" s="1049"/>
      <c r="S1000" s="8">
        <f t="shared" si="592"/>
        <v>0</v>
      </c>
      <c r="T1000" s="8"/>
      <c r="U1000" s="8"/>
      <c r="V1000" s="8"/>
      <c r="W1000" s="1166"/>
      <c r="X1000" s="8"/>
      <c r="Y1000" s="8"/>
      <c r="Z1000" s="1820"/>
    </row>
    <row r="1001" spans="1:27" ht="21" customHeight="1" x14ac:dyDescent="0.25">
      <c r="A1001" s="70">
        <v>1</v>
      </c>
      <c r="B1001" s="70">
        <v>1</v>
      </c>
      <c r="C1001" s="414" t="s">
        <v>361</v>
      </c>
      <c r="D1001" s="414"/>
      <c r="E1001" s="2544">
        <f t="shared" ref="E1001:F1001" si="616">SUM(E1004,E1005,E1006)+E1002/2.7</f>
        <v>8490</v>
      </c>
      <c r="F1001" s="2545">
        <f t="shared" si="616"/>
        <v>707.5</v>
      </c>
      <c r="G1001" s="2545">
        <f>SUM(G1004,G1005,G1006)+G1002/2.7</f>
        <v>694.95185185185187</v>
      </c>
      <c r="H1001" s="447">
        <f>G1001/F1001*100</f>
        <v>98.226410155738776</v>
      </c>
      <c r="I1001" s="125"/>
      <c r="J1001" s="125"/>
      <c r="K1001" s="471"/>
      <c r="L1001" s="471"/>
      <c r="M1001" s="471"/>
      <c r="N1001" s="471"/>
      <c r="O1001" s="471"/>
      <c r="P1001" s="471"/>
      <c r="Q1001" s="8"/>
      <c r="R1001" s="1049"/>
      <c r="S1001" s="8">
        <f t="shared" si="592"/>
        <v>0</v>
      </c>
      <c r="T1001" s="8"/>
      <c r="U1001" s="8"/>
      <c r="V1001" s="8"/>
      <c r="W1001" s="1166"/>
      <c r="X1001" s="8"/>
      <c r="Y1001" s="8"/>
      <c r="Z1001" s="1820"/>
    </row>
    <row r="1002" spans="1:27" ht="21" customHeight="1" x14ac:dyDescent="0.25">
      <c r="B1002" s="70">
        <v>1</v>
      </c>
      <c r="C1002" s="414" t="s">
        <v>478</v>
      </c>
      <c r="D1002" s="414"/>
      <c r="E1002" s="2224"/>
      <c r="F1002" s="447"/>
      <c r="G1002" s="447">
        <v>10.67</v>
      </c>
      <c r="H1002" s="447"/>
      <c r="I1002" s="125"/>
      <c r="J1002" s="125"/>
      <c r="K1002" s="471"/>
      <c r="L1002" s="471"/>
      <c r="M1002" s="471"/>
      <c r="N1002" s="471"/>
      <c r="O1002" s="471"/>
      <c r="P1002" s="471"/>
      <c r="Q1002" s="8"/>
      <c r="R1002" s="1049"/>
      <c r="S1002" s="8"/>
      <c r="T1002" s="8"/>
      <c r="U1002" s="8"/>
      <c r="V1002" s="8"/>
      <c r="W1002" s="1166"/>
      <c r="X1002" s="8"/>
      <c r="Y1002" s="8"/>
      <c r="Z1002" s="1820"/>
    </row>
    <row r="1003" spans="1:27" ht="32.25" customHeight="1" x14ac:dyDescent="0.25">
      <c r="A1003" s="70">
        <v>1</v>
      </c>
      <c r="B1003" s="70">
        <v>1</v>
      </c>
      <c r="C1003" s="414" t="s">
        <v>303</v>
      </c>
      <c r="D1003" s="414"/>
      <c r="E1003" s="2224"/>
      <c r="F1003" s="92"/>
      <c r="G1003" s="447"/>
      <c r="H1003" s="447"/>
      <c r="I1003" s="125"/>
      <c r="J1003" s="125"/>
      <c r="K1003" s="471"/>
      <c r="L1003" s="471"/>
      <c r="M1003" s="471"/>
      <c r="N1003" s="471"/>
      <c r="O1003" s="471"/>
      <c r="P1003" s="471"/>
      <c r="Q1003" s="8"/>
      <c r="R1003" s="1049"/>
      <c r="S1003" s="8">
        <f t="shared" si="592"/>
        <v>0</v>
      </c>
      <c r="T1003" s="8"/>
      <c r="U1003" s="8"/>
      <c r="V1003" s="8"/>
      <c r="W1003" s="1166"/>
      <c r="X1003" s="8"/>
      <c r="Y1003" s="8"/>
      <c r="Z1003" s="1820"/>
    </row>
    <row r="1004" spans="1:27" ht="34.5" customHeight="1" x14ac:dyDescent="0.25">
      <c r="A1004" s="70">
        <v>1</v>
      </c>
      <c r="B1004" s="70">
        <v>1</v>
      </c>
      <c r="C1004" s="414" t="s">
        <v>304</v>
      </c>
      <c r="D1004" s="414"/>
      <c r="E1004" s="2224">
        <v>438</v>
      </c>
      <c r="F1004" s="92">
        <f t="shared" ref="F1004:F1009" si="617">E1004/12*$C$4</f>
        <v>36.5</v>
      </c>
      <c r="G1004" s="447">
        <v>60</v>
      </c>
      <c r="H1004" s="447">
        <f t="shared" ref="H1004:H1010" si="618">G1004/F1004*100</f>
        <v>164.38356164383561</v>
      </c>
      <c r="I1004" s="125"/>
      <c r="J1004" s="125"/>
      <c r="K1004" s="471"/>
      <c r="L1004" s="471"/>
      <c r="M1004" s="471"/>
      <c r="N1004" s="471"/>
      <c r="O1004" s="471"/>
      <c r="P1004" s="471"/>
      <c r="Q1004" s="8"/>
      <c r="R1004" s="1049"/>
      <c r="S1004" s="8">
        <f t="shared" si="592"/>
        <v>0</v>
      </c>
      <c r="T1004" s="8"/>
      <c r="U1004" s="8"/>
      <c r="V1004" s="8"/>
      <c r="W1004" s="1166"/>
      <c r="X1004" s="8"/>
      <c r="Y1004" s="8"/>
      <c r="Z1004" s="1820"/>
    </row>
    <row r="1005" spans="1:27" ht="15" customHeight="1" x14ac:dyDescent="0.25">
      <c r="A1005" s="70">
        <v>1</v>
      </c>
      <c r="B1005" s="70">
        <v>1</v>
      </c>
      <c r="C1005" s="414" t="s">
        <v>305</v>
      </c>
      <c r="D1005" s="414"/>
      <c r="E1005" s="2224">
        <v>174</v>
      </c>
      <c r="F1005" s="92">
        <f t="shared" si="617"/>
        <v>14.5</v>
      </c>
      <c r="G1005" s="447">
        <v>15</v>
      </c>
      <c r="H1005" s="447">
        <f t="shared" si="618"/>
        <v>103.44827586206897</v>
      </c>
      <c r="I1005" s="125"/>
      <c r="J1005" s="125"/>
      <c r="K1005" s="471"/>
      <c r="L1005" s="471"/>
      <c r="M1005" s="471"/>
      <c r="N1005" s="471"/>
      <c r="O1005" s="471"/>
      <c r="P1005" s="471"/>
      <c r="Q1005" s="8"/>
      <c r="R1005" s="1049"/>
      <c r="S1005" s="8">
        <f t="shared" ref="S1005:S1072" si="619">W1005-V1005-T1005</f>
        <v>0</v>
      </c>
      <c r="T1005" s="8"/>
      <c r="U1005" s="8"/>
      <c r="V1005" s="8"/>
      <c r="W1005" s="1166"/>
      <c r="X1005" s="8"/>
      <c r="Y1005" s="8"/>
      <c r="Z1005" s="1820"/>
    </row>
    <row r="1006" spans="1:27" ht="15" customHeight="1" x14ac:dyDescent="0.25">
      <c r="A1006" s="70">
        <v>1</v>
      </c>
      <c r="B1006" s="70">
        <v>1</v>
      </c>
      <c r="C1006" s="414" t="s">
        <v>306</v>
      </c>
      <c r="D1006" s="414"/>
      <c r="E1006" s="2224">
        <v>7878</v>
      </c>
      <c r="F1006" s="92">
        <f t="shared" si="617"/>
        <v>656.5</v>
      </c>
      <c r="G1006" s="447">
        <v>616</v>
      </c>
      <c r="H1006" s="447">
        <f t="shared" si="618"/>
        <v>93.830921553693841</v>
      </c>
      <c r="I1006" s="125"/>
      <c r="J1006" s="125"/>
      <c r="K1006" s="471"/>
      <c r="L1006" s="471"/>
      <c r="M1006" s="471"/>
      <c r="N1006" s="471"/>
      <c r="O1006" s="471"/>
      <c r="P1006" s="471"/>
      <c r="Q1006" s="8"/>
      <c r="R1006" s="1049"/>
      <c r="S1006" s="8">
        <f t="shared" si="619"/>
        <v>0</v>
      </c>
      <c r="T1006" s="8"/>
      <c r="U1006" s="8"/>
      <c r="V1006" s="8"/>
      <c r="W1006" s="1166"/>
      <c r="X1006" s="8"/>
      <c r="Y1006" s="8"/>
      <c r="Z1006" s="1820"/>
    </row>
    <row r="1007" spans="1:27" ht="18.75" customHeight="1" x14ac:dyDescent="0.25">
      <c r="A1007" s="70">
        <v>1</v>
      </c>
      <c r="B1007" s="70">
        <v>1</v>
      </c>
      <c r="C1007" s="414" t="s">
        <v>360</v>
      </c>
      <c r="D1007" s="414"/>
      <c r="E1007" s="2224">
        <f>E1008+E1009/8.5</f>
        <v>44487.176470588238</v>
      </c>
      <c r="F1007" s="92">
        <f t="shared" ref="F1007:G1007" si="620">F1008+F1009/8.5</f>
        <v>3707.2647058823532</v>
      </c>
      <c r="G1007" s="447">
        <f t="shared" si="620"/>
        <v>3709.3435294117648</v>
      </c>
      <c r="H1007" s="447">
        <f t="shared" si="618"/>
        <v>100.05607432148325</v>
      </c>
      <c r="I1007" s="125"/>
      <c r="J1007" s="125"/>
      <c r="K1007" s="471"/>
      <c r="L1007" s="471"/>
      <c r="M1007" s="471"/>
      <c r="N1007" s="471"/>
      <c r="O1007" s="471"/>
      <c r="P1007" s="471"/>
      <c r="Q1007" s="8"/>
      <c r="R1007" s="1049"/>
      <c r="S1007" s="8">
        <f t="shared" si="619"/>
        <v>0</v>
      </c>
      <c r="T1007" s="8"/>
      <c r="U1007" s="8"/>
      <c r="V1007" s="8"/>
      <c r="W1007" s="1166"/>
      <c r="X1007" s="8"/>
      <c r="Y1007" s="8"/>
      <c r="Z1007" s="1820"/>
    </row>
    <row r="1008" spans="1:27" ht="18.75" customHeight="1" x14ac:dyDescent="0.25">
      <c r="B1008" s="70">
        <v>1</v>
      </c>
      <c r="C1008" s="1293" t="s">
        <v>468</v>
      </c>
      <c r="D1008" s="414"/>
      <c r="E1008" s="2224">
        <v>39546</v>
      </c>
      <c r="F1008" s="92">
        <f t="shared" si="617"/>
        <v>3295.5</v>
      </c>
      <c r="G1008" s="447">
        <v>3303</v>
      </c>
      <c r="H1008" s="447">
        <f t="shared" si="618"/>
        <v>100.22758306781977</v>
      </c>
      <c r="I1008" s="125"/>
      <c r="J1008" s="125"/>
      <c r="K1008" s="471"/>
      <c r="L1008" s="471"/>
      <c r="M1008" s="471"/>
      <c r="N1008" s="471"/>
      <c r="O1008" s="471"/>
      <c r="P1008" s="471"/>
      <c r="Q1008" s="8"/>
      <c r="R1008" s="1049"/>
      <c r="S1008" s="8"/>
      <c r="T1008" s="8"/>
      <c r="U1008" s="8"/>
      <c r="V1008" s="8"/>
      <c r="W1008" s="1166"/>
      <c r="X1008" s="8"/>
      <c r="Y1008" s="8"/>
      <c r="Z1008" s="1820"/>
    </row>
    <row r="1009" spans="1:26" ht="32.25" customHeight="1" x14ac:dyDescent="0.25">
      <c r="A1009" s="70">
        <v>1</v>
      </c>
      <c r="B1009" s="70">
        <v>1</v>
      </c>
      <c r="C1009" s="517" t="s">
        <v>469</v>
      </c>
      <c r="D1009" s="517"/>
      <c r="E1009" s="2407">
        <v>42000</v>
      </c>
      <c r="F1009" s="98">
        <f t="shared" si="617"/>
        <v>3500</v>
      </c>
      <c r="G1009" s="518">
        <v>3453.92</v>
      </c>
      <c r="H1009" s="518">
        <f t="shared" si="618"/>
        <v>98.683428571428578</v>
      </c>
      <c r="I1009" s="380"/>
      <c r="J1009" s="380"/>
      <c r="K1009" s="472"/>
      <c r="L1009" s="472"/>
      <c r="M1009" s="472"/>
      <c r="N1009" s="472"/>
      <c r="O1009" s="472"/>
      <c r="P1009" s="472"/>
      <c r="Q1009" s="8"/>
      <c r="R1009" s="1049"/>
      <c r="S1009" s="8">
        <f t="shared" si="619"/>
        <v>0</v>
      </c>
      <c r="T1009" s="8"/>
      <c r="U1009" s="8"/>
      <c r="V1009" s="8"/>
      <c r="W1009" s="1166"/>
      <c r="X1009" s="8"/>
      <c r="Y1009" s="8"/>
      <c r="Z1009" s="1820"/>
    </row>
    <row r="1010" spans="1:26" ht="33" customHeight="1" x14ac:dyDescent="0.25">
      <c r="A1010" s="70">
        <v>1</v>
      </c>
      <c r="B1010" s="70">
        <v>1</v>
      </c>
      <c r="C1010" s="555" t="s">
        <v>168</v>
      </c>
      <c r="D1010" s="555"/>
      <c r="E1010" s="2408">
        <f>SUM(E1001+E1008*3.2+E1009/3.9)</f>
        <v>145806.43076923079</v>
      </c>
      <c r="F1010" s="103">
        <f t="shared" ref="F1010:G1010" si="621">SUM(F1001+F1008*3.2+F1009/3.9)</f>
        <v>12150.535897435897</v>
      </c>
      <c r="G1010" s="522">
        <f t="shared" si="621"/>
        <v>12150.172364672366</v>
      </c>
      <c r="H1010" s="522">
        <f t="shared" si="618"/>
        <v>99.997008092757383</v>
      </c>
      <c r="I1010" s="385"/>
      <c r="J1010" s="385"/>
      <c r="K1010" s="482"/>
      <c r="L1010" s="482"/>
      <c r="M1010" s="482"/>
      <c r="N1010" s="482"/>
      <c r="O1010" s="482"/>
      <c r="P1010" s="482"/>
      <c r="Q1010" s="17">
        <v>74049.015299999999</v>
      </c>
      <c r="R1010" s="1715">
        <f t="shared" ref="R1010" si="622">Q1010/12*$C$4</f>
        <v>6170.7512749999996</v>
      </c>
      <c r="S1010" s="17">
        <f t="shared" ref="S1010" si="623">W1010-V1010-T1010</f>
        <v>6170.7512800000004</v>
      </c>
      <c r="T1010" s="17"/>
      <c r="U1010" s="17">
        <f>S1010-R1010</f>
        <v>5.0000007831840776E-6</v>
      </c>
      <c r="V1010" s="17">
        <v>-78.796519999999987</v>
      </c>
      <c r="W1010" s="1259">
        <v>6091.9547600000005</v>
      </c>
      <c r="X1010" s="17"/>
      <c r="Y1010" s="17"/>
      <c r="Z1010" s="1822"/>
    </row>
    <row r="1011" spans="1:26" ht="28.5" customHeight="1" x14ac:dyDescent="0.25">
      <c r="A1011" s="70">
        <v>1</v>
      </c>
      <c r="B1011" s="70">
        <v>1</v>
      </c>
      <c r="C1011" s="2021" t="s">
        <v>307</v>
      </c>
      <c r="D1011" s="559"/>
      <c r="E1011" s="2363"/>
      <c r="F1011" s="111"/>
      <c r="G1011" s="526"/>
      <c r="H1011" s="526"/>
      <c r="I1011" s="390"/>
      <c r="J1011" s="390"/>
      <c r="K1011" s="466"/>
      <c r="L1011" s="466"/>
      <c r="M1011" s="466"/>
      <c r="N1011" s="466"/>
      <c r="O1011" s="466"/>
      <c r="P1011" s="466"/>
      <c r="Q1011" s="8"/>
      <c r="R1011" s="1049"/>
      <c r="S1011" s="8">
        <f t="shared" si="619"/>
        <v>0</v>
      </c>
      <c r="T1011" s="8"/>
      <c r="U1011" s="8"/>
      <c r="V1011" s="8"/>
      <c r="W1011" s="1166"/>
      <c r="X1011" s="1735"/>
      <c r="Y1011" s="1735"/>
      <c r="Z1011" s="1830"/>
    </row>
    <row r="1012" spans="1:26" ht="15" customHeight="1" x14ac:dyDescent="0.25">
      <c r="A1012" s="70">
        <v>1</v>
      </c>
      <c r="B1012" s="70">
        <v>1</v>
      </c>
      <c r="C1012" s="414" t="s">
        <v>198</v>
      </c>
      <c r="D1012" s="414"/>
      <c r="E1012" s="2224">
        <f>SUM(E1014,E1019)</f>
        <v>26403</v>
      </c>
      <c r="F1012" s="92">
        <f>SUM(F1014,F1019)</f>
        <v>2201</v>
      </c>
      <c r="G1012" s="447">
        <f>SUM(G1014,G1019)</f>
        <v>796</v>
      </c>
      <c r="H1012" s="447">
        <f>G1012/F1012*100</f>
        <v>36.165379373012271</v>
      </c>
      <c r="I1012" s="125"/>
      <c r="J1012" s="125"/>
      <c r="K1012" s="471"/>
      <c r="L1012" s="471"/>
      <c r="M1012" s="471"/>
      <c r="N1012" s="471"/>
      <c r="O1012" s="471"/>
      <c r="P1012" s="471"/>
      <c r="Q1012" s="8"/>
      <c r="R1012" s="1049"/>
      <c r="S1012" s="8">
        <f t="shared" si="619"/>
        <v>0</v>
      </c>
      <c r="T1012" s="8"/>
      <c r="U1012" s="8"/>
      <c r="V1012" s="8"/>
      <c r="W1012" s="1166"/>
      <c r="X1012" s="1735">
        <f>X1014+X1019+X1013</f>
        <v>1212.3556000000001</v>
      </c>
      <c r="Y1012" s="1735">
        <f t="shared" ref="Y1012:Z1012" si="624">Y1014+Y1019+Y1013</f>
        <v>1059250.6400000001</v>
      </c>
      <c r="Z1012" s="1735">
        <f t="shared" si="624"/>
        <v>1059.25064</v>
      </c>
    </row>
    <row r="1013" spans="1:26" ht="42" customHeight="1" x14ac:dyDescent="0.25">
      <c r="A1013" s="70">
        <v>1</v>
      </c>
      <c r="B1013" s="70">
        <v>1</v>
      </c>
      <c r="C1013" s="414" t="s">
        <v>303</v>
      </c>
      <c r="D1013" s="414"/>
      <c r="E1013" s="2224"/>
      <c r="F1013" s="92"/>
      <c r="G1013" s="447"/>
      <c r="H1013" s="447"/>
      <c r="I1013" s="125"/>
      <c r="J1013" s="125"/>
      <c r="K1013" s="471"/>
      <c r="L1013" s="471"/>
      <c r="M1013" s="471"/>
      <c r="N1013" s="471"/>
      <c r="O1013" s="471"/>
      <c r="P1013" s="471"/>
      <c r="Q1013" s="8"/>
      <c r="R1013" s="1049"/>
      <c r="S1013" s="8">
        <f t="shared" si="619"/>
        <v>0</v>
      </c>
      <c r="T1013" s="8"/>
      <c r="U1013" s="8"/>
      <c r="V1013" s="8"/>
      <c r="W1013" s="1166"/>
      <c r="X1013" s="1735"/>
      <c r="Y1013" s="1735"/>
      <c r="Z1013" s="1830"/>
    </row>
    <row r="1014" spans="1:26" ht="35.25" customHeight="1" x14ac:dyDescent="0.25">
      <c r="A1014" s="70">
        <v>1</v>
      </c>
      <c r="B1014" s="70">
        <v>1</v>
      </c>
      <c r="C1014" s="414" t="s">
        <v>308</v>
      </c>
      <c r="D1014" s="414"/>
      <c r="E1014" s="2224">
        <f>SUM(E1015:E1018)</f>
        <v>6520</v>
      </c>
      <c r="F1014" s="92">
        <f>SUM(F1015:F1018)</f>
        <v>544</v>
      </c>
      <c r="G1014" s="447">
        <f>SUM(G1015:G1018)</f>
        <v>311</v>
      </c>
      <c r="H1014" s="447">
        <f t="shared" ref="H1014:H1022" si="625">G1014/F1014*100</f>
        <v>57.169117647058819</v>
      </c>
      <c r="I1014" s="125"/>
      <c r="J1014" s="125"/>
      <c r="K1014" s="471"/>
      <c r="L1014" s="471"/>
      <c r="M1014" s="471"/>
      <c r="N1014" s="471"/>
      <c r="O1014" s="471"/>
      <c r="P1014" s="471"/>
      <c r="Q1014" s="8"/>
      <c r="R1014" s="1049"/>
      <c r="S1014" s="8">
        <f t="shared" si="619"/>
        <v>0</v>
      </c>
      <c r="T1014" s="8"/>
      <c r="U1014" s="8"/>
      <c r="V1014" s="8"/>
      <c r="W1014" s="1166"/>
      <c r="X1014" s="1735">
        <f>X1015+X1016</f>
        <v>190</v>
      </c>
      <c r="Y1014" s="1735">
        <f t="shared" ref="Y1014:Z1014" si="626">Y1015+Y1016</f>
        <v>448027.9</v>
      </c>
      <c r="Z1014" s="1735">
        <f t="shared" si="626"/>
        <v>448.02789999999999</v>
      </c>
    </row>
    <row r="1015" spans="1:26" ht="31.5" customHeight="1" x14ac:dyDescent="0.25">
      <c r="A1015" s="70">
        <v>1</v>
      </c>
      <c r="B1015" s="70">
        <v>1</v>
      </c>
      <c r="C1015" s="414" t="s">
        <v>309</v>
      </c>
      <c r="D1015" s="414"/>
      <c r="E1015" s="2224">
        <v>4104</v>
      </c>
      <c r="F1015" s="92">
        <f>ROUND(E1015/12*$C$4,0)</f>
        <v>342</v>
      </c>
      <c r="G1015" s="447">
        <v>281</v>
      </c>
      <c r="H1015" s="447">
        <f t="shared" si="625"/>
        <v>82.163742690058484</v>
      </c>
      <c r="I1015" s="125"/>
      <c r="J1015" s="125"/>
      <c r="K1015" s="471"/>
      <c r="L1015" s="471"/>
      <c r="M1015" s="471"/>
      <c r="N1015" s="471"/>
      <c r="O1015" s="471"/>
      <c r="P1015" s="471"/>
      <c r="Q1015" s="8"/>
      <c r="R1015" s="1049"/>
      <c r="S1015" s="8">
        <f t="shared" si="619"/>
        <v>0</v>
      </c>
      <c r="T1015" s="8"/>
      <c r="U1015" s="8"/>
      <c r="V1015" s="8"/>
      <c r="W1015" s="1166"/>
      <c r="X1015" s="1735">
        <v>164</v>
      </c>
      <c r="Y1015" s="1735">
        <v>411609.24</v>
      </c>
      <c r="Z1015" s="1830">
        <f t="shared" ref="Z1015:Z1016" si="627">Y1015/1000</f>
        <v>411.60924</v>
      </c>
    </row>
    <row r="1016" spans="1:26" ht="28.5" customHeight="1" x14ac:dyDescent="0.25">
      <c r="A1016" s="70">
        <v>1</v>
      </c>
      <c r="B1016" s="70">
        <v>1</v>
      </c>
      <c r="C1016" s="414" t="s">
        <v>310</v>
      </c>
      <c r="D1016" s="414"/>
      <c r="E1016" s="2224">
        <v>1231</v>
      </c>
      <c r="F1016" s="92">
        <f>ROUND(E1016/12*$C$4,0)</f>
        <v>103</v>
      </c>
      <c r="G1016" s="447">
        <v>30</v>
      </c>
      <c r="H1016" s="447">
        <f t="shared" si="625"/>
        <v>29.126213592233007</v>
      </c>
      <c r="I1016" s="125"/>
      <c r="J1016" s="125"/>
      <c r="K1016" s="471"/>
      <c r="L1016" s="471"/>
      <c r="M1016" s="471"/>
      <c r="N1016" s="471"/>
      <c r="O1016" s="471"/>
      <c r="P1016" s="471"/>
      <c r="Q1016" s="8"/>
      <c r="R1016" s="1049"/>
      <c r="S1016" s="8">
        <f t="shared" si="619"/>
        <v>0</v>
      </c>
      <c r="T1016" s="8"/>
      <c r="U1016" s="8"/>
      <c r="V1016" s="8"/>
      <c r="W1016" s="1166"/>
      <c r="X1016" s="1735">
        <v>26</v>
      </c>
      <c r="Y1016" s="1735">
        <v>36418.660000000003</v>
      </c>
      <c r="Z1016" s="1830">
        <f t="shared" si="627"/>
        <v>36.418660000000003</v>
      </c>
    </row>
    <row r="1017" spans="1:26" ht="27.75" customHeight="1" x14ac:dyDescent="0.25">
      <c r="A1017" s="70">
        <v>1</v>
      </c>
      <c r="B1017" s="70">
        <v>1</v>
      </c>
      <c r="C1017" s="414" t="s">
        <v>354</v>
      </c>
      <c r="D1017" s="414"/>
      <c r="E1017" s="2224">
        <v>864</v>
      </c>
      <c r="F1017" s="92">
        <f>ROUND(E1017/12*$C$4,0)</f>
        <v>72</v>
      </c>
      <c r="G1017" s="447"/>
      <c r="H1017" s="447">
        <f t="shared" si="625"/>
        <v>0</v>
      </c>
      <c r="I1017" s="125"/>
      <c r="J1017" s="125"/>
      <c r="K1017" s="471"/>
      <c r="L1017" s="471"/>
      <c r="M1017" s="471"/>
      <c r="N1017" s="471"/>
      <c r="O1017" s="471"/>
      <c r="P1017" s="471"/>
      <c r="Q1017" s="8"/>
      <c r="R1017" s="1049"/>
      <c r="S1017" s="8">
        <f t="shared" si="619"/>
        <v>0</v>
      </c>
      <c r="T1017" s="8"/>
      <c r="U1017" s="8"/>
      <c r="V1017" s="8"/>
      <c r="W1017" s="1166"/>
      <c r="X1017" s="1735"/>
      <c r="Y1017" s="1735"/>
      <c r="Z1017" s="1830"/>
    </row>
    <row r="1018" spans="1:26" ht="43.5" customHeight="1" x14ac:dyDescent="0.25">
      <c r="A1018" s="70">
        <v>1</v>
      </c>
      <c r="B1018" s="70">
        <v>1</v>
      </c>
      <c r="C1018" s="414" t="s">
        <v>355</v>
      </c>
      <c r="D1018" s="414"/>
      <c r="E1018" s="2224">
        <v>321</v>
      </c>
      <c r="F1018" s="92">
        <f>ROUND(E1018/12*$C$4,0)</f>
        <v>27</v>
      </c>
      <c r="G1018" s="447"/>
      <c r="H1018" s="447">
        <f t="shared" si="625"/>
        <v>0</v>
      </c>
      <c r="I1018" s="125"/>
      <c r="J1018" s="125"/>
      <c r="K1018" s="471"/>
      <c r="L1018" s="471"/>
      <c r="M1018" s="471"/>
      <c r="N1018" s="471"/>
      <c r="O1018" s="471"/>
      <c r="P1018" s="471"/>
      <c r="Q1018" s="8"/>
      <c r="R1018" s="1049"/>
      <c r="S1018" s="8">
        <f t="shared" si="619"/>
        <v>0</v>
      </c>
      <c r="T1018" s="8"/>
      <c r="U1018" s="8"/>
      <c r="V1018" s="8"/>
      <c r="W1018" s="1166"/>
      <c r="X1018" s="8"/>
      <c r="Y1018" s="8"/>
      <c r="Z1018" s="1820"/>
    </row>
    <row r="1019" spans="1:26" ht="37.5" customHeight="1" x14ac:dyDescent="0.25">
      <c r="A1019" s="70">
        <v>1</v>
      </c>
      <c r="B1019" s="70">
        <v>1</v>
      </c>
      <c r="C1019" s="414" t="s">
        <v>311</v>
      </c>
      <c r="D1019" s="414"/>
      <c r="E1019" s="2224">
        <f>SUM(E1020:E1022)</f>
        <v>19883</v>
      </c>
      <c r="F1019" s="92">
        <f>SUM(F1020:F1022)</f>
        <v>1657</v>
      </c>
      <c r="G1019" s="447">
        <f>SUM(G1020:G1022)</f>
        <v>485</v>
      </c>
      <c r="H1019" s="447">
        <f t="shared" si="625"/>
        <v>29.269764634882318</v>
      </c>
      <c r="I1019" s="125"/>
      <c r="J1019" s="125"/>
      <c r="K1019" s="471"/>
      <c r="L1019" s="471"/>
      <c r="M1019" s="471"/>
      <c r="N1019" s="471"/>
      <c r="O1019" s="471"/>
      <c r="P1019" s="471"/>
      <c r="Q1019" s="8"/>
      <c r="R1019" s="1049"/>
      <c r="S1019" s="8">
        <f t="shared" si="619"/>
        <v>0</v>
      </c>
      <c r="T1019" s="8"/>
      <c r="U1019" s="8"/>
      <c r="V1019" s="8"/>
      <c r="W1019" s="1166"/>
      <c r="X1019" s="1735">
        <f>X1020+X1021*4.7647+X1022*1.4375</f>
        <v>1022.3556000000001</v>
      </c>
      <c r="Y1019" s="1735">
        <f>Y1020+Y1021+Y1022</f>
        <v>611222.74000000011</v>
      </c>
      <c r="Z1019" s="1735">
        <f>Z1020+Z1021+Z1022</f>
        <v>611.22274000000004</v>
      </c>
    </row>
    <row r="1020" spans="1:26" ht="59.25" customHeight="1" x14ac:dyDescent="0.25">
      <c r="A1020" s="70">
        <v>1</v>
      </c>
      <c r="B1020" s="70">
        <v>1</v>
      </c>
      <c r="C1020" s="414" t="s">
        <v>312</v>
      </c>
      <c r="D1020" s="414"/>
      <c r="E1020" s="2224">
        <v>3528</v>
      </c>
      <c r="F1020" s="92">
        <f t="shared" ref="F1020:F1024" si="628">ROUND(E1020/12*$C$4,0)</f>
        <v>294</v>
      </c>
      <c r="G1020" s="447">
        <v>286</v>
      </c>
      <c r="H1020" s="447">
        <f t="shared" si="625"/>
        <v>97.278911564625844</v>
      </c>
      <c r="I1020" s="125"/>
      <c r="J1020" s="125"/>
      <c r="K1020" s="471"/>
      <c r="L1020" s="471"/>
      <c r="M1020" s="471"/>
      <c r="N1020" s="471"/>
      <c r="O1020" s="471"/>
      <c r="P1020" s="471"/>
      <c r="Q1020" s="8"/>
      <c r="R1020" s="1049"/>
      <c r="S1020" s="8">
        <f t="shared" si="619"/>
        <v>0</v>
      </c>
      <c r="T1020" s="8"/>
      <c r="U1020" s="8"/>
      <c r="V1020" s="8"/>
      <c r="W1020" s="1166"/>
      <c r="X1020" s="1735">
        <v>165</v>
      </c>
      <c r="Y1020" s="1735">
        <v>245465.59000000003</v>
      </c>
      <c r="Z1020" s="1830">
        <f t="shared" ref="Z1020:Z1022" si="629">Y1020/1000</f>
        <v>245.46559000000002</v>
      </c>
    </row>
    <row r="1021" spans="1:26" ht="61.5" customHeight="1" x14ac:dyDescent="0.25">
      <c r="A1021" s="70">
        <v>1</v>
      </c>
      <c r="B1021" s="70">
        <v>1</v>
      </c>
      <c r="C1021" s="414" t="s">
        <v>376</v>
      </c>
      <c r="D1021" s="414"/>
      <c r="E1021" s="2224">
        <v>15750</v>
      </c>
      <c r="F1021" s="92">
        <f t="shared" si="628"/>
        <v>1313</v>
      </c>
      <c r="G1021" s="447">
        <v>124</v>
      </c>
      <c r="H1021" s="447">
        <f t="shared" si="625"/>
        <v>9.4440213252094445</v>
      </c>
      <c r="I1021" s="125"/>
      <c r="J1021" s="125"/>
      <c r="K1021" s="471"/>
      <c r="L1021" s="471"/>
      <c r="M1021" s="471"/>
      <c r="N1021" s="471"/>
      <c r="O1021" s="471"/>
      <c r="P1021" s="471"/>
      <c r="Q1021" s="8"/>
      <c r="R1021" s="1049"/>
      <c r="S1021" s="8">
        <f t="shared" si="619"/>
        <v>0</v>
      </c>
      <c r="T1021" s="8"/>
      <c r="U1021" s="8"/>
      <c r="V1021" s="8"/>
      <c r="W1021" s="1166"/>
      <c r="X1021" s="1735">
        <v>173</v>
      </c>
      <c r="Y1021" s="1735">
        <v>341413.25</v>
      </c>
      <c r="Z1021" s="1830">
        <f t="shared" si="629"/>
        <v>341.41325000000001</v>
      </c>
    </row>
    <row r="1022" spans="1:26" ht="45" customHeight="1" x14ac:dyDescent="0.25">
      <c r="A1022" s="70">
        <v>1</v>
      </c>
      <c r="B1022" s="70">
        <v>1</v>
      </c>
      <c r="C1022" s="414" t="s">
        <v>322</v>
      </c>
      <c r="D1022" s="414"/>
      <c r="E1022" s="2224">
        <v>605</v>
      </c>
      <c r="F1022" s="92">
        <f t="shared" si="628"/>
        <v>50</v>
      </c>
      <c r="G1022" s="447">
        <v>75</v>
      </c>
      <c r="H1022" s="447">
        <f t="shared" si="625"/>
        <v>150</v>
      </c>
      <c r="I1022" s="125"/>
      <c r="J1022" s="125"/>
      <c r="K1022" s="471"/>
      <c r="L1022" s="471"/>
      <c r="M1022" s="471"/>
      <c r="N1022" s="471"/>
      <c r="O1022" s="471"/>
      <c r="P1022" s="471"/>
      <c r="Q1022" s="8"/>
      <c r="R1022" s="1049"/>
      <c r="S1022" s="8">
        <f t="shared" si="619"/>
        <v>0</v>
      </c>
      <c r="T1022" s="8"/>
      <c r="U1022" s="8"/>
      <c r="V1022" s="8"/>
      <c r="W1022" s="1166"/>
      <c r="X1022" s="1735">
        <v>23</v>
      </c>
      <c r="Y1022" s="1735">
        <v>24343.9</v>
      </c>
      <c r="Z1022" s="1830">
        <f t="shared" si="629"/>
        <v>24.343900000000001</v>
      </c>
    </row>
    <row r="1023" spans="1:26" ht="33.75" customHeight="1" x14ac:dyDescent="0.25">
      <c r="A1023" s="70">
        <v>1</v>
      </c>
      <c r="B1023" s="70">
        <v>1</v>
      </c>
      <c r="C1023" s="414" t="s">
        <v>157</v>
      </c>
      <c r="D1023" s="414"/>
      <c r="E1023" s="2224"/>
      <c r="F1023" s="92">
        <f t="shared" si="628"/>
        <v>0</v>
      </c>
      <c r="G1023" s="92"/>
      <c r="H1023" s="92"/>
      <c r="I1023" s="125"/>
      <c r="J1023" s="125"/>
      <c r="K1023" s="471"/>
      <c r="L1023" s="471"/>
      <c r="M1023" s="471"/>
      <c r="N1023" s="471"/>
      <c r="O1023" s="471"/>
      <c r="P1023" s="471"/>
      <c r="Q1023" s="8"/>
      <c r="R1023" s="1049"/>
      <c r="S1023" s="8">
        <f t="shared" si="619"/>
        <v>0</v>
      </c>
      <c r="T1023" s="8"/>
      <c r="U1023" s="8"/>
      <c r="V1023" s="8"/>
      <c r="W1023" s="1166"/>
      <c r="X1023" s="8"/>
      <c r="Y1023" s="8"/>
      <c r="Z1023" s="1820"/>
    </row>
    <row r="1024" spans="1:26" ht="33.75" customHeight="1" x14ac:dyDescent="0.25">
      <c r="A1024" s="70">
        <v>1</v>
      </c>
      <c r="B1024" s="70">
        <v>1</v>
      </c>
      <c r="C1024" s="517" t="s">
        <v>158</v>
      </c>
      <c r="D1024" s="517"/>
      <c r="E1024" s="2407">
        <v>11976</v>
      </c>
      <c r="F1024" s="98">
        <f t="shared" si="628"/>
        <v>998</v>
      </c>
      <c r="G1024" s="98">
        <v>998</v>
      </c>
      <c r="H1024" s="98">
        <f>G1024/F1024*100</f>
        <v>100</v>
      </c>
      <c r="I1024" s="380"/>
      <c r="J1024" s="380"/>
      <c r="K1024" s="472"/>
      <c r="L1024" s="472"/>
      <c r="M1024" s="472"/>
      <c r="N1024" s="472"/>
      <c r="O1024" s="472"/>
      <c r="P1024" s="472"/>
      <c r="Q1024" s="8"/>
      <c r="R1024" s="1049"/>
      <c r="S1024" s="8">
        <f t="shared" si="619"/>
        <v>0</v>
      </c>
      <c r="T1024" s="8"/>
      <c r="U1024" s="8"/>
      <c r="V1024" s="8"/>
      <c r="W1024" s="1166"/>
      <c r="X1024" s="8">
        <v>515</v>
      </c>
      <c r="Y1024" s="8">
        <v>347233.59999999992</v>
      </c>
      <c r="Z1024" s="1820">
        <f>Y1024/1000</f>
        <v>347.23359999999991</v>
      </c>
    </row>
    <row r="1025" spans="1:27" ht="33" customHeight="1" x14ac:dyDescent="0.25">
      <c r="A1025" s="70">
        <v>1</v>
      </c>
      <c r="B1025" s="70">
        <v>1</v>
      </c>
      <c r="C1025" s="555" t="s">
        <v>165</v>
      </c>
      <c r="D1025" s="555"/>
      <c r="E1025" s="2408">
        <f>SUM(E1024,E1012)</f>
        <v>38379</v>
      </c>
      <c r="F1025" s="103">
        <f>SUM(F1024,F1012)</f>
        <v>3199</v>
      </c>
      <c r="G1025" s="103">
        <f>SUM(G1024,G1012)</f>
        <v>1794</v>
      </c>
      <c r="H1025" s="103">
        <f>G1025/F1025*100</f>
        <v>56.080025007814939</v>
      </c>
      <c r="I1025" s="385"/>
      <c r="J1025" s="385"/>
      <c r="K1025" s="482"/>
      <c r="L1025" s="482"/>
      <c r="M1025" s="482"/>
      <c r="N1025" s="482"/>
      <c r="O1025" s="482"/>
      <c r="P1025" s="482"/>
      <c r="Q1025" s="17">
        <v>31430.740449999998</v>
      </c>
      <c r="R1025" s="1051">
        <f t="shared" ref="R1025" si="630">Q1025/12*$C$4</f>
        <v>2619.228370833333</v>
      </c>
      <c r="S1025" s="17">
        <f t="shared" ref="S1025" si="631">W1025-V1025-T1025</f>
        <v>1786.89762</v>
      </c>
      <c r="T1025" s="17"/>
      <c r="U1025" s="17">
        <f>S1025-R1025</f>
        <v>-832.33075083333301</v>
      </c>
      <c r="V1025" s="17">
        <v>-7.761239999999999</v>
      </c>
      <c r="W1025" s="1259">
        <v>1779.1363799999999</v>
      </c>
      <c r="X1025" s="17">
        <f>X1024+X1023*3.2+X1012</f>
        <v>1727.3556000000001</v>
      </c>
      <c r="Y1025" s="17">
        <f>Y1024+Y1023+Y1012</f>
        <v>1406484.24</v>
      </c>
      <c r="Z1025" s="17">
        <f>Z1024+Z1023+Z1012</f>
        <v>1406.4842399999998</v>
      </c>
    </row>
    <row r="1026" spans="1:27" ht="15" customHeight="1" x14ac:dyDescent="0.25">
      <c r="A1026" s="70">
        <v>1</v>
      </c>
      <c r="B1026" s="70">
        <v>1</v>
      </c>
      <c r="C1026" s="132" t="s">
        <v>166</v>
      </c>
      <c r="D1026" s="132"/>
      <c r="E1026" s="2414">
        <f>SUM(E1025,E1010)</f>
        <v>184185.43076923079</v>
      </c>
      <c r="F1026" s="561">
        <f>SUM(F1025,F1010)</f>
        <v>15349.535897435897</v>
      </c>
      <c r="G1026" s="561">
        <f>SUM(G1025,G1010)</f>
        <v>13944.172364672366</v>
      </c>
      <c r="H1026" s="561">
        <f>G1026/F1026*100</f>
        <v>90.844260424849111</v>
      </c>
      <c r="I1026" s="385"/>
      <c r="J1026" s="385"/>
      <c r="K1026" s="452"/>
      <c r="L1026" s="452"/>
      <c r="M1026" s="452"/>
      <c r="N1026" s="452"/>
      <c r="O1026" s="452"/>
      <c r="P1026" s="452"/>
      <c r="Q1026" s="17">
        <f t="shared" ref="Q1026" si="632">SUM(Q1025,Q1010)</f>
        <v>105479.75575</v>
      </c>
      <c r="R1026" s="17">
        <f t="shared" ref="R1026" si="633">SUM(R1025,R1010)</f>
        <v>8789.9796458333331</v>
      </c>
      <c r="S1026" s="17">
        <f t="shared" ref="S1026:X1026" si="634">SUM(S1025,S1010)</f>
        <v>7957.6489000000001</v>
      </c>
      <c r="T1026" s="17">
        <f t="shared" si="634"/>
        <v>0</v>
      </c>
      <c r="U1026" s="17">
        <f t="shared" si="634"/>
        <v>-832.33074583333223</v>
      </c>
      <c r="V1026" s="17">
        <f t="shared" si="634"/>
        <v>-86.557759999999988</v>
      </c>
      <c r="W1026" s="1259">
        <f t="shared" si="634"/>
        <v>7871.0911400000005</v>
      </c>
      <c r="X1026" s="17">
        <f t="shared" si="634"/>
        <v>1727.3556000000001</v>
      </c>
      <c r="Y1026" s="17">
        <f>Y1025</f>
        <v>1406484.24</v>
      </c>
      <c r="Z1026" s="17">
        <f>Z1025</f>
        <v>1406.4842399999998</v>
      </c>
    </row>
    <row r="1027" spans="1:27" ht="15" customHeight="1" x14ac:dyDescent="0.25">
      <c r="A1027" s="70">
        <v>1</v>
      </c>
      <c r="B1027" s="70">
        <v>1</v>
      </c>
      <c r="C1027" s="135" t="s">
        <v>31</v>
      </c>
      <c r="D1027" s="135"/>
      <c r="E1027" s="2393"/>
      <c r="F1027" s="388"/>
      <c r="G1027" s="388"/>
      <c r="H1027" s="388"/>
      <c r="I1027" s="390"/>
      <c r="J1027" s="390"/>
      <c r="K1027" s="392"/>
      <c r="L1027" s="392"/>
      <c r="M1027" s="392"/>
      <c r="N1027" s="392"/>
      <c r="O1027" s="392"/>
      <c r="P1027" s="392"/>
      <c r="Q1027" s="13"/>
      <c r="R1027" s="1052"/>
      <c r="S1027" s="13">
        <f t="shared" si="619"/>
        <v>0</v>
      </c>
      <c r="T1027" s="13"/>
      <c r="U1027" s="13"/>
      <c r="V1027" s="13"/>
      <c r="W1027" s="1267"/>
      <c r="X1027" s="13"/>
      <c r="Y1027" s="13"/>
      <c r="Z1027" s="1823"/>
    </row>
    <row r="1028" spans="1:27" ht="15" customHeight="1" x14ac:dyDescent="0.25">
      <c r="A1028" s="70">
        <v>1</v>
      </c>
      <c r="B1028" s="70">
        <v>1</v>
      </c>
      <c r="C1028" s="218" t="s">
        <v>148</v>
      </c>
      <c r="D1028" s="218"/>
      <c r="E1028" s="2238"/>
      <c r="F1028" s="368"/>
      <c r="G1028" s="368"/>
      <c r="H1028" s="368"/>
      <c r="I1028" s="125"/>
      <c r="J1028" s="125"/>
      <c r="K1028" s="395"/>
      <c r="L1028" s="395"/>
      <c r="M1028" s="395"/>
      <c r="N1028" s="395"/>
      <c r="O1028" s="395"/>
      <c r="P1028" s="395"/>
      <c r="Q1028" s="8"/>
      <c r="R1028" s="1049"/>
      <c r="S1028" s="8">
        <f t="shared" si="619"/>
        <v>0</v>
      </c>
      <c r="T1028" s="8"/>
      <c r="U1028" s="8"/>
      <c r="V1028" s="8"/>
      <c r="W1028" s="1166"/>
      <c r="X1028" s="8"/>
      <c r="Y1028" s="8"/>
      <c r="Z1028" s="1820"/>
    </row>
    <row r="1029" spans="1:27" s="96" customFormat="1" ht="15" customHeight="1" x14ac:dyDescent="0.25">
      <c r="A1029" s="70">
        <v>1</v>
      </c>
      <c r="B1029" s="70">
        <v>1</v>
      </c>
      <c r="C1029" s="150" t="s">
        <v>184</v>
      </c>
      <c r="D1029" s="124">
        <v>240</v>
      </c>
      <c r="E1029" s="2238">
        <v>1250</v>
      </c>
      <c r="F1029" s="92">
        <f>ROUND(E1029/12*$C$4,0)</f>
        <v>104</v>
      </c>
      <c r="G1029" s="92">
        <v>103</v>
      </c>
      <c r="H1029" s="92">
        <f>G1029/F1029*100</f>
        <v>99.038461538461547</v>
      </c>
      <c r="I1029" s="370">
        <v>8</v>
      </c>
      <c r="J1029" s="93">
        <f>M1029/G1029</f>
        <v>7.9223300970873787</v>
      </c>
      <c r="K1029" s="94">
        <f>ROUND(E1029*I1029,0)</f>
        <v>10000</v>
      </c>
      <c r="L1029" s="94">
        <f t="shared" ref="L1029" si="635">ROUND(K1029/12*$C$4,0)</f>
        <v>833</v>
      </c>
      <c r="M1029" s="94">
        <v>816</v>
      </c>
      <c r="N1029" s="94">
        <f>M1029/L1029*100</f>
        <v>97.959183673469383</v>
      </c>
      <c r="O1029" s="94">
        <f>ROUND(K1029/D1029,0)</f>
        <v>42</v>
      </c>
      <c r="P1029" s="94">
        <f>M1029/$C$4*12/O1029</f>
        <v>233.14285714285714</v>
      </c>
      <c r="Q1029" s="8"/>
      <c r="R1029" s="1049"/>
      <c r="S1029" s="8">
        <f t="shared" si="619"/>
        <v>0</v>
      </c>
      <c r="T1029" s="8"/>
      <c r="U1029" s="8">
        <f>S1029-R1029</f>
        <v>0</v>
      </c>
      <c r="V1029" s="8"/>
      <c r="W1029" s="1166"/>
      <c r="X1029" s="8"/>
      <c r="Y1029" s="8"/>
      <c r="Z1029" s="1820"/>
      <c r="AA1029" s="2485"/>
    </row>
    <row r="1030" spans="1:27" s="96" customFormat="1" ht="29.25" customHeight="1" x14ac:dyDescent="0.25">
      <c r="A1030" s="70">
        <v>1</v>
      </c>
      <c r="B1030" s="70">
        <v>1</v>
      </c>
      <c r="C1030" s="154" t="s">
        <v>241</v>
      </c>
      <c r="D1030" s="396"/>
      <c r="E1030" s="2240">
        <f>SUM(E1029)</f>
        <v>1250</v>
      </c>
      <c r="F1030" s="547">
        <f>SUM(F1029)</f>
        <v>104</v>
      </c>
      <c r="G1030" s="547">
        <f>SUM(G1029)</f>
        <v>103</v>
      </c>
      <c r="H1030" s="156">
        <f>G1030/F1030*100</f>
        <v>99.038461538461547</v>
      </c>
      <c r="I1030" s="380">
        <f>IF(E1030=0,0,K1030/E1030)</f>
        <v>8</v>
      </c>
      <c r="J1030" s="131">
        <f>M1030/G1030</f>
        <v>7.9223300970873787</v>
      </c>
      <c r="K1030" s="185">
        <f>SUM(K1029)</f>
        <v>10000</v>
      </c>
      <c r="L1030" s="185">
        <f>SUM(L1029)</f>
        <v>833</v>
      </c>
      <c r="M1030" s="185">
        <f>SUM(M1029)</f>
        <v>816</v>
      </c>
      <c r="N1030" s="185">
        <f>M1030/L1030*100</f>
        <v>97.959183673469383</v>
      </c>
      <c r="O1030" s="185">
        <f>SUM(O1029)</f>
        <v>42</v>
      </c>
      <c r="P1030" s="100">
        <f>M1030/$C$4*12/O1030</f>
        <v>233.14285714285714</v>
      </c>
      <c r="Q1030" s="15"/>
      <c r="R1030" s="1050"/>
      <c r="S1030" s="15">
        <f t="shared" si="619"/>
        <v>0</v>
      </c>
      <c r="T1030" s="15"/>
      <c r="U1030" s="15"/>
      <c r="V1030" s="15"/>
      <c r="W1030" s="1284"/>
      <c r="X1030" s="15"/>
      <c r="Y1030" s="15"/>
      <c r="Z1030" s="1821"/>
      <c r="AA1030" s="2485"/>
    </row>
    <row r="1031" spans="1:27" ht="15" customHeight="1" thickBot="1" x14ac:dyDescent="0.3">
      <c r="A1031" s="70">
        <v>1</v>
      </c>
      <c r="B1031" s="70">
        <v>1</v>
      </c>
      <c r="C1031" s="157" t="s">
        <v>341</v>
      </c>
      <c r="D1031" s="157"/>
      <c r="E1031" s="2409">
        <f>E1029</f>
        <v>1250</v>
      </c>
      <c r="F1031" s="397">
        <f>F1029</f>
        <v>104</v>
      </c>
      <c r="G1031" s="397">
        <f>G1029</f>
        <v>103</v>
      </c>
      <c r="H1031" s="397">
        <f>G1031/F1031*100</f>
        <v>99.038461538461547</v>
      </c>
      <c r="I1031" s="159">
        <f>IF(E1031=0,0,K1031/E1031)</f>
        <v>8</v>
      </c>
      <c r="J1031" s="159">
        <f>M1031/G1031</f>
        <v>7.9223300970873787</v>
      </c>
      <c r="K1031" s="510">
        <f>K1029</f>
        <v>10000</v>
      </c>
      <c r="L1031" s="510">
        <f>L1029</f>
        <v>833</v>
      </c>
      <c r="M1031" s="510">
        <f>M1029</f>
        <v>816</v>
      </c>
      <c r="N1031" s="161">
        <f>M1031/L1031*100</f>
        <v>97.959183673469383</v>
      </c>
      <c r="O1031" s="197">
        <f>SUM(O1030)</f>
        <v>42</v>
      </c>
      <c r="P1031" s="162">
        <f>M1031/$C$4*12/O1031</f>
        <v>233.14285714285714</v>
      </c>
      <c r="Q1031" s="57">
        <v>17700.350752000002</v>
      </c>
      <c r="R1031" s="1051">
        <f t="shared" ref="R1031" si="636">Q1031/12*$C$4</f>
        <v>1475.0292293333334</v>
      </c>
      <c r="S1031" s="57">
        <f t="shared" si="619"/>
        <v>1409.38591</v>
      </c>
      <c r="T1031" s="57"/>
      <c r="U1031" s="57">
        <f>S1031-R1031</f>
        <v>-65.643319333333466</v>
      </c>
      <c r="V1031" s="57">
        <v>-44.607239999999997</v>
      </c>
      <c r="W1031" s="1174">
        <v>1364.7786699999999</v>
      </c>
      <c r="X1031" s="57"/>
      <c r="Y1031" s="57"/>
      <c r="Z1031" s="57"/>
    </row>
    <row r="1032" spans="1:27" ht="15" customHeight="1" thickBot="1" x14ac:dyDescent="0.3">
      <c r="A1032" s="70">
        <v>1</v>
      </c>
      <c r="B1032" s="70">
        <v>1</v>
      </c>
      <c r="C1032" s="585" t="s">
        <v>17</v>
      </c>
      <c r="D1032" s="585"/>
      <c r="E1032" s="2244"/>
      <c r="F1032" s="551"/>
      <c r="G1032" s="551"/>
      <c r="H1032" s="551"/>
      <c r="I1032" s="400"/>
      <c r="J1032" s="400"/>
      <c r="K1032" s="551"/>
      <c r="L1032" s="551"/>
      <c r="M1032" s="551"/>
      <c r="N1032" s="551"/>
      <c r="O1032" s="551"/>
      <c r="P1032" s="551"/>
      <c r="Q1032" s="14">
        <f t="shared" ref="Q1032" si="637">SUM(Q1026,Q1031)</f>
        <v>123180.106502</v>
      </c>
      <c r="R1032" s="1054">
        <f t="shared" ref="R1032" si="638">SUM(R1026,R1031)</f>
        <v>10265.008875166666</v>
      </c>
      <c r="S1032" s="14">
        <f t="shared" si="619"/>
        <v>9367.034810000001</v>
      </c>
      <c r="T1032" s="14">
        <f>SUM(T1031,T1026)</f>
        <v>0</v>
      </c>
      <c r="U1032" s="14">
        <f t="shared" ref="U1032:V1032" si="639">SUM(U1026,U1031)</f>
        <v>-897.9740651666657</v>
      </c>
      <c r="V1032" s="14">
        <f t="shared" si="639"/>
        <v>-131.16499999999999</v>
      </c>
      <c r="W1032" s="1265">
        <f>SUM(W1026,W1031)</f>
        <v>9235.8698100000001</v>
      </c>
      <c r="X1032" s="14"/>
      <c r="Y1032" s="14">
        <f t="shared" ref="Y1032:Z1032" si="640">SUM(Y1026,Y1031)</f>
        <v>1406484.24</v>
      </c>
      <c r="Z1032" s="14">
        <f t="shared" si="640"/>
        <v>1406.4842399999998</v>
      </c>
    </row>
    <row r="1033" spans="1:27" ht="5.25" customHeight="1" x14ac:dyDescent="0.25">
      <c r="A1033" s="70">
        <v>1</v>
      </c>
      <c r="B1033" s="70">
        <v>1</v>
      </c>
      <c r="C1033" s="571"/>
      <c r="D1033" s="571"/>
      <c r="E1033" s="2247"/>
      <c r="F1033" s="503"/>
      <c r="G1033" s="503"/>
      <c r="H1033" s="503"/>
      <c r="I1033" s="390"/>
      <c r="J1033" s="390"/>
      <c r="K1033" s="503"/>
      <c r="L1033" s="503"/>
      <c r="M1033" s="503"/>
      <c r="N1033" s="503"/>
      <c r="O1033" s="503"/>
      <c r="P1033" s="503"/>
      <c r="Q1033" s="13"/>
      <c r="R1033" s="1052"/>
      <c r="S1033" s="13">
        <f t="shared" si="619"/>
        <v>0</v>
      </c>
      <c r="T1033" s="13"/>
      <c r="U1033" s="13"/>
      <c r="V1033" s="13"/>
      <c r="W1033" s="1267"/>
      <c r="X1033" s="13"/>
      <c r="Y1033" s="13"/>
      <c r="Z1033" s="1823"/>
    </row>
    <row r="1034" spans="1:27" ht="29.25" customHeight="1" x14ac:dyDescent="0.25">
      <c r="A1034" s="70">
        <v>1</v>
      </c>
      <c r="B1034" s="70">
        <v>1</v>
      </c>
      <c r="C1034" s="1041" t="s">
        <v>263</v>
      </c>
      <c r="D1034" s="470"/>
      <c r="E1034" s="2236"/>
      <c r="F1034" s="126"/>
      <c r="G1034" s="126"/>
      <c r="H1034" s="126"/>
      <c r="I1034" s="125"/>
      <c r="J1034" s="125"/>
      <c r="K1034" s="126"/>
      <c r="L1034" s="126"/>
      <c r="M1034" s="126"/>
      <c r="N1034" s="126"/>
      <c r="O1034" s="126"/>
      <c r="P1034" s="126"/>
      <c r="Q1034" s="8"/>
      <c r="R1034" s="1049"/>
      <c r="S1034" s="8">
        <f t="shared" si="619"/>
        <v>0</v>
      </c>
      <c r="T1034" s="8"/>
      <c r="U1034" s="8"/>
      <c r="V1034" s="8"/>
      <c r="W1034" s="1166"/>
      <c r="X1034" s="8"/>
      <c r="Y1034" s="8"/>
      <c r="Z1034" s="1820"/>
    </row>
    <row r="1035" spans="1:27" ht="15" customHeight="1" x14ac:dyDescent="0.25">
      <c r="A1035" s="70">
        <v>1</v>
      </c>
      <c r="B1035" s="70">
        <v>1</v>
      </c>
      <c r="C1035" s="577" t="s">
        <v>302</v>
      </c>
      <c r="D1035" s="514"/>
      <c r="E1035" s="2238"/>
      <c r="F1035" s="368"/>
      <c r="G1035" s="368"/>
      <c r="H1035" s="368"/>
      <c r="I1035" s="125"/>
      <c r="J1035" s="125"/>
      <c r="K1035" s="126"/>
      <c r="L1035" s="126"/>
      <c r="M1035" s="126"/>
      <c r="N1035" s="126"/>
      <c r="O1035" s="126"/>
      <c r="P1035" s="126"/>
      <c r="Q1035" s="8"/>
      <c r="R1035" s="1049"/>
      <c r="S1035" s="8">
        <f t="shared" si="619"/>
        <v>0</v>
      </c>
      <c r="T1035" s="8"/>
      <c r="U1035" s="8"/>
      <c r="V1035" s="8"/>
      <c r="W1035" s="1166"/>
      <c r="X1035" s="8"/>
      <c r="Y1035" s="8"/>
      <c r="Z1035" s="1820"/>
    </row>
    <row r="1036" spans="1:27" ht="15" customHeight="1" x14ac:dyDescent="0.25">
      <c r="A1036" s="70">
        <v>1</v>
      </c>
      <c r="B1036" s="70">
        <v>1</v>
      </c>
      <c r="C1036" s="414" t="s">
        <v>361</v>
      </c>
      <c r="D1036" s="527"/>
      <c r="E1036" s="2549">
        <f>E1038+E1039+E1040+E1041</f>
        <v>44785</v>
      </c>
      <c r="F1036" s="2546">
        <f>F1038+F1039+F1040+F1041</f>
        <v>3732</v>
      </c>
      <c r="G1036" s="2546">
        <f>G1038+G1039+G1040+G1041+G1037/2.7</f>
        <v>3950.3888888888887</v>
      </c>
      <c r="H1036" s="126">
        <f>G1036/F1036*100</f>
        <v>105.85179230677622</v>
      </c>
      <c r="I1036" s="125"/>
      <c r="J1036" s="125"/>
      <c r="K1036" s="471"/>
      <c r="L1036" s="471"/>
      <c r="M1036" s="471"/>
      <c r="N1036" s="471"/>
      <c r="O1036" s="471"/>
      <c r="P1036" s="471"/>
      <c r="Q1036" s="8"/>
      <c r="R1036" s="1049"/>
      <c r="S1036" s="8">
        <f t="shared" si="619"/>
        <v>0</v>
      </c>
      <c r="T1036" s="8"/>
      <c r="U1036" s="8"/>
      <c r="V1036" s="8"/>
      <c r="W1036" s="1166"/>
      <c r="X1036" s="8"/>
      <c r="Y1036" s="8"/>
      <c r="Z1036" s="1820"/>
    </row>
    <row r="1037" spans="1:27" ht="15" customHeight="1" x14ac:dyDescent="0.25">
      <c r="C1037" s="414" t="s">
        <v>478</v>
      </c>
      <c r="D1037" s="527"/>
      <c r="E1037" s="2238"/>
      <c r="F1037" s="368"/>
      <c r="G1037" s="368">
        <v>73.95</v>
      </c>
      <c r="H1037" s="126"/>
      <c r="I1037" s="125"/>
      <c r="J1037" s="125"/>
      <c r="K1037" s="471"/>
      <c r="L1037" s="471"/>
      <c r="M1037" s="471"/>
      <c r="N1037" s="471"/>
      <c r="O1037" s="471"/>
      <c r="P1037" s="471"/>
      <c r="Q1037" s="8"/>
      <c r="R1037" s="1049"/>
      <c r="S1037" s="8"/>
      <c r="T1037" s="8"/>
      <c r="U1037" s="8"/>
      <c r="V1037" s="8"/>
      <c r="W1037" s="1166"/>
      <c r="X1037" s="8"/>
      <c r="Y1037" s="8"/>
      <c r="Z1037" s="1820"/>
    </row>
    <row r="1038" spans="1:27" ht="34.5" customHeight="1" x14ac:dyDescent="0.25">
      <c r="A1038" s="70">
        <v>1</v>
      </c>
      <c r="B1038" s="70">
        <v>1</v>
      </c>
      <c r="C1038" s="414" t="s">
        <v>303</v>
      </c>
      <c r="D1038" s="414"/>
      <c r="E1038" s="2224"/>
      <c r="F1038" s="92">
        <f t="shared" ref="F1038:F1044" si="641">ROUND(E1038/12*$C$4,0)</f>
        <v>0</v>
      </c>
      <c r="G1038" s="447"/>
      <c r="H1038" s="447"/>
      <c r="I1038" s="125"/>
      <c r="J1038" s="125"/>
      <c r="K1038" s="471"/>
      <c r="L1038" s="471"/>
      <c r="M1038" s="471"/>
      <c r="N1038" s="471"/>
      <c r="O1038" s="471"/>
      <c r="P1038" s="471"/>
      <c r="Q1038" s="8"/>
      <c r="R1038" s="1049"/>
      <c r="S1038" s="8">
        <f t="shared" si="619"/>
        <v>0</v>
      </c>
      <c r="T1038" s="8"/>
      <c r="U1038" s="8"/>
      <c r="V1038" s="8"/>
      <c r="W1038" s="1166"/>
      <c r="X1038" s="8"/>
      <c r="Y1038" s="8"/>
      <c r="Z1038" s="1820"/>
    </row>
    <row r="1039" spans="1:27" ht="34.5" customHeight="1" x14ac:dyDescent="0.25">
      <c r="A1039" s="70">
        <v>1</v>
      </c>
      <c r="B1039" s="70">
        <v>1</v>
      </c>
      <c r="C1039" s="414" t="s">
        <v>304</v>
      </c>
      <c r="D1039" s="414"/>
      <c r="E1039" s="2224">
        <v>10000</v>
      </c>
      <c r="F1039" s="92">
        <f t="shared" si="641"/>
        <v>833</v>
      </c>
      <c r="G1039" s="447">
        <v>881</v>
      </c>
      <c r="H1039" s="447">
        <f>G1039/F1039*100</f>
        <v>105.76230492196879</v>
      </c>
      <c r="I1039" s="125"/>
      <c r="J1039" s="125"/>
      <c r="K1039" s="471"/>
      <c r="L1039" s="471"/>
      <c r="M1039" s="471"/>
      <c r="N1039" s="471"/>
      <c r="O1039" s="471"/>
      <c r="P1039" s="471"/>
      <c r="Q1039" s="8"/>
      <c r="R1039" s="1049"/>
      <c r="S1039" s="8">
        <f t="shared" si="619"/>
        <v>0</v>
      </c>
      <c r="T1039" s="8"/>
      <c r="U1039" s="8"/>
      <c r="V1039" s="8"/>
      <c r="W1039" s="1166"/>
      <c r="X1039" s="8"/>
      <c r="Y1039" s="8"/>
      <c r="Z1039" s="1820"/>
    </row>
    <row r="1040" spans="1:27" ht="26.45" customHeight="1" x14ac:dyDescent="0.25">
      <c r="A1040" s="70">
        <v>1</v>
      </c>
      <c r="B1040" s="70">
        <v>1</v>
      </c>
      <c r="C1040" s="414" t="s">
        <v>305</v>
      </c>
      <c r="D1040" s="414"/>
      <c r="E1040" s="2224"/>
      <c r="F1040" s="92">
        <f t="shared" si="641"/>
        <v>0</v>
      </c>
      <c r="G1040" s="447"/>
      <c r="H1040" s="447"/>
      <c r="I1040" s="125"/>
      <c r="J1040" s="125"/>
      <c r="K1040" s="471"/>
      <c r="L1040" s="471"/>
      <c r="M1040" s="471"/>
      <c r="N1040" s="471"/>
      <c r="O1040" s="471"/>
      <c r="P1040" s="471"/>
      <c r="Q1040" s="8"/>
      <c r="R1040" s="1049"/>
      <c r="S1040" s="8">
        <f t="shared" si="619"/>
        <v>0</v>
      </c>
      <c r="T1040" s="8"/>
      <c r="U1040" s="8"/>
      <c r="V1040" s="8"/>
      <c r="W1040" s="1166"/>
      <c r="X1040" s="8"/>
      <c r="Y1040" s="8"/>
      <c r="Z1040" s="1820"/>
    </row>
    <row r="1041" spans="1:26" ht="17.25" customHeight="1" x14ac:dyDescent="0.25">
      <c r="A1041" s="70">
        <v>1</v>
      </c>
      <c r="B1041" s="70">
        <v>1</v>
      </c>
      <c r="C1041" s="414" t="s">
        <v>306</v>
      </c>
      <c r="D1041" s="414"/>
      <c r="E1041" s="2224">
        <v>34785</v>
      </c>
      <c r="F1041" s="92">
        <f t="shared" si="641"/>
        <v>2899</v>
      </c>
      <c r="G1041" s="447">
        <v>3042</v>
      </c>
      <c r="H1041" s="447">
        <f>G1041/F1041*100</f>
        <v>104.93273542600896</v>
      </c>
      <c r="I1041" s="125"/>
      <c r="J1041" s="125"/>
      <c r="K1041" s="471"/>
      <c r="L1041" s="471"/>
      <c r="M1041" s="471"/>
      <c r="N1041" s="471"/>
      <c r="O1041" s="471"/>
      <c r="P1041" s="471"/>
      <c r="Q1041" s="8"/>
      <c r="R1041" s="1049"/>
      <c r="S1041" s="8">
        <f t="shared" si="619"/>
        <v>0</v>
      </c>
      <c r="T1041" s="8"/>
      <c r="U1041" s="8"/>
      <c r="V1041" s="8"/>
      <c r="W1041" s="1166"/>
      <c r="X1041" s="8"/>
      <c r="Y1041" s="8"/>
      <c r="Z1041" s="1820"/>
    </row>
    <row r="1042" spans="1:26" ht="18.75" customHeight="1" x14ac:dyDescent="0.25">
      <c r="A1042" s="70">
        <v>1</v>
      </c>
      <c r="B1042" s="70">
        <v>1</v>
      </c>
      <c r="C1042" s="414" t="s">
        <v>360</v>
      </c>
      <c r="D1042" s="414"/>
      <c r="E1042" s="2224">
        <f>E1043+E1044/8.5</f>
        <v>195549.35294117648</v>
      </c>
      <c r="F1042" s="92">
        <f t="shared" ref="F1042:G1042" si="642">F1043+F1044/8.5</f>
        <v>16295.705882352941</v>
      </c>
      <c r="G1042" s="447">
        <f t="shared" si="642"/>
        <v>15665.545882352941</v>
      </c>
      <c r="H1042" s="447">
        <f>G1042/F1042*100</f>
        <v>96.132968988582348</v>
      </c>
      <c r="I1042" s="125"/>
      <c r="J1042" s="125"/>
      <c r="K1042" s="471"/>
      <c r="L1042" s="471"/>
      <c r="M1042" s="471"/>
      <c r="N1042" s="471"/>
      <c r="O1042" s="471"/>
      <c r="P1042" s="471"/>
      <c r="Q1042" s="8"/>
      <c r="R1042" s="1049"/>
      <c r="S1042" s="8">
        <f t="shared" si="619"/>
        <v>0</v>
      </c>
      <c r="T1042" s="8"/>
      <c r="U1042" s="8"/>
      <c r="V1042" s="8"/>
      <c r="W1042" s="1166"/>
      <c r="X1042" s="8"/>
      <c r="Y1042" s="8"/>
      <c r="Z1042" s="1820"/>
    </row>
    <row r="1043" spans="1:26" ht="18.75" customHeight="1" x14ac:dyDescent="0.25">
      <c r="B1043" s="70">
        <v>1</v>
      </c>
      <c r="C1043" s="1293" t="s">
        <v>468</v>
      </c>
      <c r="D1043" s="414"/>
      <c r="E1043" s="2224">
        <v>194917</v>
      </c>
      <c r="F1043" s="92">
        <f t="shared" si="641"/>
        <v>16243</v>
      </c>
      <c r="G1043" s="447">
        <v>15623</v>
      </c>
      <c r="H1043" s="447">
        <f>G1043/F1043*100</f>
        <v>96.182971126023517</v>
      </c>
      <c r="I1043" s="125"/>
      <c r="J1043" s="125"/>
      <c r="K1043" s="471"/>
      <c r="L1043" s="471"/>
      <c r="M1043" s="471"/>
      <c r="N1043" s="471"/>
      <c r="O1043" s="471"/>
      <c r="P1043" s="471"/>
      <c r="Q1043" s="8"/>
      <c r="R1043" s="1049"/>
      <c r="S1043" s="8"/>
      <c r="T1043" s="8"/>
      <c r="U1043" s="8"/>
      <c r="V1043" s="8"/>
      <c r="W1043" s="1166"/>
      <c r="X1043" s="8"/>
      <c r="Y1043" s="8"/>
      <c r="Z1043" s="1820"/>
    </row>
    <row r="1044" spans="1:26" ht="29.25" customHeight="1" x14ac:dyDescent="0.25">
      <c r="A1044" s="70">
        <v>1</v>
      </c>
      <c r="B1044" s="70">
        <v>1</v>
      </c>
      <c r="C1044" s="517" t="s">
        <v>469</v>
      </c>
      <c r="D1044" s="517"/>
      <c r="E1044" s="2407">
        <v>5375</v>
      </c>
      <c r="F1044" s="98">
        <f t="shared" si="641"/>
        <v>448</v>
      </c>
      <c r="G1044" s="518">
        <v>361.64</v>
      </c>
      <c r="H1044" s="518">
        <f>G1044/F1044*100</f>
        <v>80.723214285714278</v>
      </c>
      <c r="I1044" s="380"/>
      <c r="J1044" s="380"/>
      <c r="K1044" s="472"/>
      <c r="L1044" s="472"/>
      <c r="M1044" s="472"/>
      <c r="N1044" s="472"/>
      <c r="O1044" s="472"/>
      <c r="P1044" s="472"/>
      <c r="Q1044" s="8"/>
      <c r="R1044" s="1049"/>
      <c r="S1044" s="8">
        <f t="shared" si="619"/>
        <v>0</v>
      </c>
      <c r="T1044" s="8"/>
      <c r="U1044" s="8"/>
      <c r="V1044" s="8"/>
      <c r="W1044" s="1166"/>
      <c r="X1044" s="8"/>
      <c r="Y1044" s="8"/>
      <c r="Z1044" s="1820"/>
    </row>
    <row r="1045" spans="1:26" ht="31.5" customHeight="1" x14ac:dyDescent="0.25">
      <c r="A1045" s="70">
        <v>1</v>
      </c>
      <c r="B1045" s="70">
        <v>1</v>
      </c>
      <c r="C1045" s="555" t="s">
        <v>168</v>
      </c>
      <c r="D1045" s="521"/>
      <c r="E1045" s="2408">
        <f>SUM(E1036+E1043*3.2+E1044/3.9)</f>
        <v>669897.60512820515</v>
      </c>
      <c r="F1045" s="103">
        <f t="shared" ref="F1045:G1045" si="643">SUM(F1036+F1043*3.2+F1044/3.9)</f>
        <v>55824.471794871803</v>
      </c>
      <c r="G1045" s="522">
        <f t="shared" si="643"/>
        <v>54036.717094017098</v>
      </c>
      <c r="H1045" s="522">
        <f>G1045/F1045*100</f>
        <v>96.797543006902345</v>
      </c>
      <c r="I1045" s="385"/>
      <c r="J1045" s="385"/>
      <c r="K1045" s="482"/>
      <c r="L1045" s="482"/>
      <c r="M1045" s="482"/>
      <c r="N1045" s="482"/>
      <c r="O1045" s="482"/>
      <c r="P1045" s="482"/>
      <c r="Q1045" s="17">
        <v>260475.345</v>
      </c>
      <c r="R1045" s="1715">
        <f t="shared" ref="R1045" si="644">Q1045/12*$C$4</f>
        <v>21706.278750000001</v>
      </c>
      <c r="S1045" s="17">
        <f t="shared" ref="S1045" si="645">W1045-V1045-T1045</f>
        <v>21706.278760000005</v>
      </c>
      <c r="T1045" s="17"/>
      <c r="U1045" s="17">
        <f>S1045-R1045</f>
        <v>1.0000003385357559E-5</v>
      </c>
      <c r="V1045" s="17">
        <v>-147.70559999999998</v>
      </c>
      <c r="W1045" s="1259">
        <v>21558.573160000004</v>
      </c>
      <c r="X1045" s="17"/>
      <c r="Y1045" s="17"/>
      <c r="Z1045" s="1822"/>
    </row>
    <row r="1046" spans="1:26" ht="15" customHeight="1" x14ac:dyDescent="0.25">
      <c r="A1046" s="70">
        <v>1</v>
      </c>
      <c r="B1046" s="70">
        <v>1</v>
      </c>
      <c r="C1046" s="548" t="s">
        <v>307</v>
      </c>
      <c r="D1046" s="559"/>
      <c r="E1046" s="2363"/>
      <c r="F1046" s="111"/>
      <c r="G1046" s="526"/>
      <c r="H1046" s="526"/>
      <c r="I1046" s="390"/>
      <c r="J1046" s="390"/>
      <c r="K1046" s="466"/>
      <c r="L1046" s="466"/>
      <c r="M1046" s="466"/>
      <c r="N1046" s="466"/>
      <c r="O1046" s="466"/>
      <c r="P1046" s="466"/>
      <c r="Q1046" s="8"/>
      <c r="R1046" s="1049"/>
      <c r="S1046" s="8">
        <f t="shared" si="619"/>
        <v>0</v>
      </c>
      <c r="T1046" s="8"/>
      <c r="U1046" s="8"/>
      <c r="V1046" s="8"/>
      <c r="W1046" s="1166"/>
      <c r="X1046" s="8"/>
      <c r="Y1046" s="8"/>
      <c r="Z1046" s="1820"/>
    </row>
    <row r="1047" spans="1:26" ht="15" customHeight="1" x14ac:dyDescent="0.25">
      <c r="A1047" s="70">
        <v>1</v>
      </c>
      <c r="B1047" s="70">
        <v>1</v>
      </c>
      <c r="C1047" s="414" t="s">
        <v>198</v>
      </c>
      <c r="D1047" s="414"/>
      <c r="E1047" s="2224">
        <f>SUM(E1049,E1052)</f>
        <v>33938</v>
      </c>
      <c r="F1047" s="447">
        <f>SUM(F1049,F1052)</f>
        <v>2828</v>
      </c>
      <c r="G1047" s="447">
        <f>SUM(G1049,G1052)</f>
        <v>1052</v>
      </c>
      <c r="H1047" s="395">
        <f>G1047/F1047*100</f>
        <v>37.199434229137204</v>
      </c>
      <c r="I1047" s="125"/>
      <c r="J1047" s="125"/>
      <c r="K1047" s="471"/>
      <c r="L1047" s="471"/>
      <c r="M1047" s="471"/>
      <c r="N1047" s="471"/>
      <c r="O1047" s="471"/>
      <c r="P1047" s="471"/>
      <c r="Q1047" s="8"/>
      <c r="R1047" s="1049"/>
      <c r="S1047" s="8">
        <f t="shared" si="619"/>
        <v>0</v>
      </c>
      <c r="T1047" s="8"/>
      <c r="U1047" s="8"/>
      <c r="V1047" s="8"/>
      <c r="W1047" s="1166"/>
      <c r="X1047" s="1735">
        <f>X1048+X1049+X1052</f>
        <v>1755</v>
      </c>
      <c r="Y1047" s="1735">
        <f t="shared" ref="Y1047:Z1047" si="646">Y1048+Y1049+Y1052</f>
        <v>4373551.3999999976</v>
      </c>
      <c r="Z1047" s="1735">
        <f t="shared" si="646"/>
        <v>4373.5513999999976</v>
      </c>
    </row>
    <row r="1048" spans="1:26" ht="47.25" customHeight="1" x14ac:dyDescent="0.25">
      <c r="A1048" s="70">
        <v>1</v>
      </c>
      <c r="B1048" s="70">
        <v>1</v>
      </c>
      <c r="C1048" s="414" t="s">
        <v>303</v>
      </c>
      <c r="D1048" s="414"/>
      <c r="E1048" s="2224"/>
      <c r="F1048" s="92"/>
      <c r="G1048" s="447"/>
      <c r="H1048" s="395"/>
      <c r="I1048" s="125"/>
      <c r="J1048" s="125"/>
      <c r="K1048" s="471"/>
      <c r="L1048" s="471"/>
      <c r="M1048" s="471"/>
      <c r="N1048" s="471"/>
      <c r="O1048" s="471"/>
      <c r="P1048" s="471"/>
      <c r="Q1048" s="8"/>
      <c r="R1048" s="1049"/>
      <c r="S1048" s="8">
        <f t="shared" si="619"/>
        <v>0</v>
      </c>
      <c r="T1048" s="8"/>
      <c r="U1048" s="8"/>
      <c r="V1048" s="8"/>
      <c r="W1048" s="1166"/>
      <c r="X1048" s="1735"/>
      <c r="Y1048" s="1735"/>
      <c r="Z1048" s="1830"/>
    </row>
    <row r="1049" spans="1:26" ht="37.5" customHeight="1" x14ac:dyDescent="0.25">
      <c r="A1049" s="70">
        <v>1</v>
      </c>
      <c r="B1049" s="70">
        <v>1</v>
      </c>
      <c r="C1049" s="490" t="s">
        <v>308</v>
      </c>
      <c r="D1049" s="414"/>
      <c r="E1049" s="2224">
        <f>SUM(E1050:E1051)</f>
        <v>27938</v>
      </c>
      <c r="F1049" s="447">
        <f>SUM(F1050:F1051)</f>
        <v>2328</v>
      </c>
      <c r="G1049" s="447">
        <f>SUM(G1050:G1051)</f>
        <v>578</v>
      </c>
      <c r="H1049" s="395">
        <f t="shared" ref="H1049:H1059" si="647">G1049/F1049*100</f>
        <v>24.828178694158076</v>
      </c>
      <c r="I1049" s="125"/>
      <c r="J1049" s="125"/>
      <c r="K1049" s="471"/>
      <c r="L1049" s="471"/>
      <c r="M1049" s="471"/>
      <c r="N1049" s="471"/>
      <c r="O1049" s="471"/>
      <c r="P1049" s="471"/>
      <c r="Q1049" s="8"/>
      <c r="R1049" s="1049"/>
      <c r="S1049" s="8">
        <f t="shared" si="619"/>
        <v>0</v>
      </c>
      <c r="T1049" s="8"/>
      <c r="U1049" s="8"/>
      <c r="V1049" s="8"/>
      <c r="W1049" s="1166"/>
      <c r="X1049" s="1735">
        <f>X1050+X1051</f>
        <v>1638</v>
      </c>
      <c r="Y1049" s="1735">
        <f t="shared" ref="Y1049:Z1049" si="648">Y1050+Y1051</f>
        <v>4197126.0799999973</v>
      </c>
      <c r="Z1049" s="1735">
        <f t="shared" si="648"/>
        <v>4197.1260799999973</v>
      </c>
    </row>
    <row r="1050" spans="1:26" ht="27.75" customHeight="1" x14ac:dyDescent="0.25">
      <c r="A1050" s="70">
        <v>1</v>
      </c>
      <c r="B1050" s="70">
        <v>1</v>
      </c>
      <c r="C1050" s="414" t="s">
        <v>309</v>
      </c>
      <c r="D1050" s="414"/>
      <c r="E1050" s="2224">
        <v>21491</v>
      </c>
      <c r="F1050" s="92">
        <f t="shared" ref="F1050:F1056" si="649">ROUND(E1050/12*$C$4,0)</f>
        <v>1791</v>
      </c>
      <c r="G1050" s="447">
        <v>511</v>
      </c>
      <c r="H1050" s="395">
        <f t="shared" si="647"/>
        <v>28.531546621998881</v>
      </c>
      <c r="I1050" s="125"/>
      <c r="J1050" s="125"/>
      <c r="K1050" s="471"/>
      <c r="L1050" s="471"/>
      <c r="M1050" s="471"/>
      <c r="N1050" s="471"/>
      <c r="O1050" s="471"/>
      <c r="P1050" s="471"/>
      <c r="Q1050" s="8"/>
      <c r="R1050" s="1049"/>
      <c r="S1050" s="8">
        <f t="shared" si="619"/>
        <v>0</v>
      </c>
      <c r="T1050" s="8"/>
      <c r="U1050" s="8"/>
      <c r="V1050" s="8"/>
      <c r="W1050" s="1166"/>
      <c r="X1050" s="1735">
        <v>1475</v>
      </c>
      <c r="Y1050" s="1735">
        <v>3963562.8199999975</v>
      </c>
      <c r="Z1050" s="1830">
        <f t="shared" ref="Z1050:Z1051" si="650">Y1050/1000</f>
        <v>3963.5628199999974</v>
      </c>
    </row>
    <row r="1051" spans="1:26" ht="47.25" customHeight="1" x14ac:dyDescent="0.25">
      <c r="A1051" s="70">
        <v>1</v>
      </c>
      <c r="B1051" s="70">
        <v>1</v>
      </c>
      <c r="C1051" s="414" t="s">
        <v>310</v>
      </c>
      <c r="D1051" s="414"/>
      <c r="E1051" s="2224">
        <v>6447</v>
      </c>
      <c r="F1051" s="92">
        <f t="shared" si="649"/>
        <v>537</v>
      </c>
      <c r="G1051" s="447">
        <v>67</v>
      </c>
      <c r="H1051" s="395">
        <f t="shared" si="647"/>
        <v>12.476722532588454</v>
      </c>
      <c r="I1051" s="125"/>
      <c r="J1051" s="125"/>
      <c r="K1051" s="471"/>
      <c r="L1051" s="471"/>
      <c r="M1051" s="471"/>
      <c r="N1051" s="471"/>
      <c r="O1051" s="471"/>
      <c r="P1051" s="471"/>
      <c r="Q1051" s="8"/>
      <c r="R1051" s="1049"/>
      <c r="S1051" s="8">
        <f t="shared" si="619"/>
        <v>0</v>
      </c>
      <c r="T1051" s="8"/>
      <c r="U1051" s="8"/>
      <c r="V1051" s="8"/>
      <c r="W1051" s="1166"/>
      <c r="X1051" s="1735">
        <v>163</v>
      </c>
      <c r="Y1051" s="1735">
        <v>233563.26000000007</v>
      </c>
      <c r="Z1051" s="1830">
        <f t="shared" si="650"/>
        <v>233.56326000000007</v>
      </c>
    </row>
    <row r="1052" spans="1:26" ht="43.5" customHeight="1" x14ac:dyDescent="0.25">
      <c r="A1052" s="70">
        <v>1</v>
      </c>
      <c r="B1052" s="70">
        <v>1</v>
      </c>
      <c r="C1052" s="490" t="s">
        <v>311</v>
      </c>
      <c r="D1052" s="414"/>
      <c r="E1052" s="2224">
        <f>SUM(E1053)</f>
        <v>6000</v>
      </c>
      <c r="F1052" s="447">
        <f>SUM(F1053)</f>
        <v>500</v>
      </c>
      <c r="G1052" s="447">
        <f>SUM(G1053)</f>
        <v>474</v>
      </c>
      <c r="H1052" s="395">
        <f t="shared" si="647"/>
        <v>94.8</v>
      </c>
      <c r="I1052" s="125"/>
      <c r="J1052" s="125"/>
      <c r="K1052" s="471"/>
      <c r="L1052" s="471"/>
      <c r="M1052" s="471"/>
      <c r="N1052" s="471"/>
      <c r="O1052" s="471"/>
      <c r="P1052" s="471"/>
      <c r="Q1052" s="8"/>
      <c r="R1052" s="1049"/>
      <c r="S1052" s="8">
        <f t="shared" si="619"/>
        <v>0</v>
      </c>
      <c r="T1052" s="8"/>
      <c r="U1052" s="8"/>
      <c r="V1052" s="8"/>
      <c r="W1052" s="1166"/>
      <c r="X1052" s="1735">
        <f>X1053</f>
        <v>117</v>
      </c>
      <c r="Y1052" s="1735">
        <f t="shared" ref="Y1052:Z1052" si="651">Y1053</f>
        <v>176425.32</v>
      </c>
      <c r="Z1052" s="1735">
        <f t="shared" si="651"/>
        <v>176.42532</v>
      </c>
    </row>
    <row r="1053" spans="1:26" ht="30" customHeight="1" x14ac:dyDescent="0.25">
      <c r="A1053" s="70">
        <v>1</v>
      </c>
      <c r="B1053" s="70">
        <v>1</v>
      </c>
      <c r="C1053" s="414" t="s">
        <v>312</v>
      </c>
      <c r="D1053" s="414"/>
      <c r="E1053" s="2224">
        <v>6000</v>
      </c>
      <c r="F1053" s="92">
        <f t="shared" si="649"/>
        <v>500</v>
      </c>
      <c r="G1053" s="447">
        <v>474</v>
      </c>
      <c r="H1053" s="395">
        <f t="shared" si="647"/>
        <v>94.8</v>
      </c>
      <c r="I1053" s="125"/>
      <c r="J1053" s="125"/>
      <c r="K1053" s="471"/>
      <c r="L1053" s="471"/>
      <c r="M1053" s="471"/>
      <c r="N1053" s="471"/>
      <c r="O1053" s="471"/>
      <c r="P1053" s="471"/>
      <c r="Q1053" s="8"/>
      <c r="R1053" s="1049"/>
      <c r="S1053" s="8">
        <f t="shared" si="619"/>
        <v>0</v>
      </c>
      <c r="T1053" s="8"/>
      <c r="U1053" s="8"/>
      <c r="V1053" s="8"/>
      <c r="W1053" s="1166"/>
      <c r="X1053" s="1735">
        <v>117</v>
      </c>
      <c r="Y1053" s="1735">
        <v>176425.32</v>
      </c>
      <c r="Z1053" s="1830">
        <f>Y1053/1000</f>
        <v>176.42532</v>
      </c>
    </row>
    <row r="1054" spans="1:26" ht="29.25" customHeight="1" x14ac:dyDescent="0.25">
      <c r="A1054" s="70">
        <v>1</v>
      </c>
      <c r="B1054" s="70">
        <v>1</v>
      </c>
      <c r="C1054" s="414" t="s">
        <v>157</v>
      </c>
      <c r="D1054" s="414"/>
      <c r="E1054" s="2224">
        <v>300</v>
      </c>
      <c r="F1054" s="92">
        <f t="shared" si="649"/>
        <v>25</v>
      </c>
      <c r="G1054" s="447"/>
      <c r="H1054" s="395">
        <f t="shared" si="647"/>
        <v>0</v>
      </c>
      <c r="I1054" s="125"/>
      <c r="J1054" s="125"/>
      <c r="K1054" s="471"/>
      <c r="L1054" s="471"/>
      <c r="M1054" s="471"/>
      <c r="N1054" s="471"/>
      <c r="O1054" s="471"/>
      <c r="P1054" s="471"/>
      <c r="Q1054" s="8"/>
      <c r="R1054" s="1049"/>
      <c r="S1054" s="8">
        <f t="shared" si="619"/>
        <v>0</v>
      </c>
      <c r="T1054" s="8"/>
      <c r="U1054" s="8"/>
      <c r="V1054" s="8"/>
      <c r="W1054" s="1166"/>
      <c r="X1054" s="1735"/>
      <c r="Y1054" s="1735"/>
      <c r="Z1054" s="1830"/>
    </row>
    <row r="1055" spans="1:26" ht="32.25" customHeight="1" x14ac:dyDescent="0.25">
      <c r="A1055" s="70">
        <v>1</v>
      </c>
      <c r="B1055" s="70">
        <v>1</v>
      </c>
      <c r="C1055" s="414" t="s">
        <v>158</v>
      </c>
      <c r="D1055" s="414"/>
      <c r="E1055" s="2224">
        <v>55185</v>
      </c>
      <c r="F1055" s="92">
        <f t="shared" si="649"/>
        <v>4599</v>
      </c>
      <c r="G1055" s="447">
        <v>4804</v>
      </c>
      <c r="H1055" s="395">
        <f t="shared" si="647"/>
        <v>104.45749075886062</v>
      </c>
      <c r="I1055" s="125"/>
      <c r="J1055" s="125"/>
      <c r="K1055" s="471"/>
      <c r="L1055" s="471"/>
      <c r="M1055" s="471"/>
      <c r="N1055" s="471"/>
      <c r="O1055" s="471"/>
      <c r="P1055" s="471"/>
      <c r="Q1055" s="8"/>
      <c r="R1055" s="1049"/>
      <c r="S1055" s="8">
        <f t="shared" si="619"/>
        <v>0</v>
      </c>
      <c r="T1055" s="8"/>
      <c r="U1055" s="8"/>
      <c r="V1055" s="8"/>
      <c r="W1055" s="1166"/>
      <c r="X1055" s="1735">
        <f>409+X1056</f>
        <v>448</v>
      </c>
      <c r="Y1055" s="1735">
        <f>275764.16+Y1056</f>
        <v>302059.51999999996</v>
      </c>
      <c r="Z1055" s="1830">
        <f t="shared" ref="Z1055:Z1056" si="652">Y1055/1000</f>
        <v>302.05951999999996</v>
      </c>
    </row>
    <row r="1056" spans="1:26" ht="30" customHeight="1" x14ac:dyDescent="0.25">
      <c r="A1056" s="70">
        <v>1</v>
      </c>
      <c r="B1056" s="70">
        <v>1</v>
      </c>
      <c r="C1056" s="517" t="s">
        <v>299</v>
      </c>
      <c r="D1056" s="517"/>
      <c r="E1056" s="2407">
        <v>13500</v>
      </c>
      <c r="F1056" s="98">
        <f t="shared" si="649"/>
        <v>1125</v>
      </c>
      <c r="G1056" s="98">
        <v>1296</v>
      </c>
      <c r="H1056" s="520">
        <f t="shared" si="647"/>
        <v>115.19999999999999</v>
      </c>
      <c r="I1056" s="125"/>
      <c r="J1056" s="380"/>
      <c r="K1056" s="472"/>
      <c r="L1056" s="472"/>
      <c r="M1056" s="471"/>
      <c r="N1056" s="471"/>
      <c r="O1056" s="471"/>
      <c r="P1056" s="472"/>
      <c r="Q1056" s="8"/>
      <c r="R1056" s="1049"/>
      <c r="S1056" s="8">
        <f t="shared" si="619"/>
        <v>0</v>
      </c>
      <c r="T1056" s="8"/>
      <c r="U1056" s="8"/>
      <c r="V1056" s="8"/>
      <c r="W1056" s="1166"/>
      <c r="X1056" s="1735">
        <v>39</v>
      </c>
      <c r="Y1056" s="1735">
        <v>26295.359999999993</v>
      </c>
      <c r="Z1056" s="1830">
        <f t="shared" si="652"/>
        <v>26.295359999999992</v>
      </c>
    </row>
    <row r="1057" spans="1:27" ht="30" customHeight="1" x14ac:dyDescent="0.25">
      <c r="C1057" s="121" t="s">
        <v>160</v>
      </c>
      <c r="D1057" s="414"/>
      <c r="E1057" s="2224"/>
      <c r="F1057" s="92"/>
      <c r="G1057" s="92"/>
      <c r="H1057" s="395"/>
      <c r="I1057" s="390"/>
      <c r="J1057" s="125"/>
      <c r="K1057" s="471"/>
      <c r="L1057" s="471"/>
      <c r="M1057" s="465"/>
      <c r="N1057" s="466"/>
      <c r="O1057" s="466"/>
      <c r="P1057" s="471"/>
      <c r="Q1057" s="8">
        <v>78.055999999999997</v>
      </c>
      <c r="R1057" s="1053">
        <f t="shared" ref="R1057" si="653">Q1057/12*$C$4</f>
        <v>6.5046666666666662</v>
      </c>
      <c r="S1057" s="18">
        <f t="shared" si="619"/>
        <v>6.7372399999999999</v>
      </c>
      <c r="T1057" s="18"/>
      <c r="U1057" s="8">
        <f>S1057-R1057</f>
        <v>0.23257333333333374</v>
      </c>
      <c r="V1057" s="8">
        <v>0</v>
      </c>
      <c r="W1057" s="1166">
        <v>6.7372399999999999</v>
      </c>
      <c r="X1057" s="1736"/>
      <c r="Y1057" s="1736"/>
      <c r="Z1057" s="2036"/>
    </row>
    <row r="1058" spans="1:27" ht="30" customHeight="1" x14ac:dyDescent="0.25">
      <c r="C1058" s="364" t="s">
        <v>171</v>
      </c>
      <c r="D1058" s="2018"/>
      <c r="E1058" s="2239">
        <v>220</v>
      </c>
      <c r="F1058" s="98">
        <f t="shared" ref="F1058" si="654">ROUND(E1058/12*$C$4,0)</f>
        <v>18</v>
      </c>
      <c r="G1058" s="98">
        <v>19</v>
      </c>
      <c r="H1058" s="98">
        <f>G1058/F1058*100</f>
        <v>105.55555555555556</v>
      </c>
      <c r="I1058" s="467"/>
      <c r="J1058" s="467"/>
      <c r="K1058" s="2017"/>
      <c r="L1058" s="465"/>
      <c r="M1058" s="2017"/>
      <c r="N1058" s="465"/>
      <c r="O1058" s="465"/>
      <c r="P1058" s="2017"/>
      <c r="Q1058" s="18"/>
      <c r="R1058" s="1055"/>
      <c r="S1058" s="58"/>
      <c r="T1058" s="58"/>
      <c r="U1058" s="18"/>
      <c r="V1058" s="18"/>
      <c r="W1058" s="2493"/>
      <c r="X1058" s="1736"/>
      <c r="Y1058" s="1736"/>
      <c r="Z1058" s="2036"/>
    </row>
    <row r="1059" spans="1:27" ht="15" customHeight="1" x14ac:dyDescent="0.25">
      <c r="A1059" s="70">
        <v>1</v>
      </c>
      <c r="B1059" s="70">
        <v>1</v>
      </c>
      <c r="C1059" s="132" t="s">
        <v>165</v>
      </c>
      <c r="D1059" s="521"/>
      <c r="E1059" s="2408">
        <f>E1047+E1054*3.2+E1055</f>
        <v>90083</v>
      </c>
      <c r="F1059" s="522">
        <f>F1047+F1054*3.2+F1055</f>
        <v>7507</v>
      </c>
      <c r="G1059" s="522">
        <f>G1047+G1054*3.2+G1055</f>
        <v>5856</v>
      </c>
      <c r="H1059" s="522">
        <f t="shared" si="647"/>
        <v>78.007193286266158</v>
      </c>
      <c r="I1059" s="385"/>
      <c r="J1059" s="385"/>
      <c r="K1059" s="482"/>
      <c r="L1059" s="482"/>
      <c r="M1059" s="482"/>
      <c r="N1059" s="482"/>
      <c r="O1059" s="482"/>
      <c r="P1059" s="482"/>
      <c r="Q1059" s="17">
        <v>94988.070149999985</v>
      </c>
      <c r="R1059" s="1051">
        <f t="shared" ref="R1059" si="655">Q1059/12*$C$4</f>
        <v>7915.6725124999984</v>
      </c>
      <c r="S1059" s="17">
        <f t="shared" ref="S1059" si="656">W1059-V1059-T1059</f>
        <v>5457.6959999999999</v>
      </c>
      <c r="T1059" s="17"/>
      <c r="U1059" s="17">
        <f>S1059-R1059</f>
        <v>-2457.9765124999985</v>
      </c>
      <c r="V1059" s="17">
        <v>-38.586110000000005</v>
      </c>
      <c r="W1059" s="1259">
        <v>5419.1098899999997</v>
      </c>
      <c r="X1059" s="17">
        <f>X1055+X1047</f>
        <v>2203</v>
      </c>
      <c r="Y1059" s="17">
        <f>Y1055+Y1047</f>
        <v>4675610.9199999971</v>
      </c>
      <c r="Z1059" s="17">
        <f t="shared" ref="Z1059" si="657">Z1055+Z1047</f>
        <v>4675.6109199999973</v>
      </c>
    </row>
    <row r="1060" spans="1:27" ht="15" customHeight="1" x14ac:dyDescent="0.25">
      <c r="A1060" s="70">
        <v>1</v>
      </c>
      <c r="B1060" s="70">
        <v>1</v>
      </c>
      <c r="C1060" s="132" t="s">
        <v>166</v>
      </c>
      <c r="D1060" s="132"/>
      <c r="E1060" s="2414">
        <f>SUM(E1059,E1045)</f>
        <v>759980.60512820515</v>
      </c>
      <c r="F1060" s="561">
        <f>SUM(F1059,F1045)</f>
        <v>63331.471794871803</v>
      </c>
      <c r="G1060" s="561">
        <f>SUM(G1059,G1045)</f>
        <v>59892.717094017098</v>
      </c>
      <c r="H1060" s="561">
        <f>G1060/F1060*100</f>
        <v>94.570227718704061</v>
      </c>
      <c r="I1060" s="385"/>
      <c r="J1060" s="385"/>
      <c r="K1060" s="452"/>
      <c r="L1060" s="452"/>
      <c r="M1060" s="452"/>
      <c r="N1060" s="452"/>
      <c r="O1060" s="452"/>
      <c r="P1060" s="452"/>
      <c r="Q1060" s="17">
        <f>SUM(Q1059,Q1045,Q1057)</f>
        <v>355541.47115</v>
      </c>
      <c r="R1060" s="17">
        <f t="shared" ref="R1060:W1060" si="658">SUM(R1059,R1045,R1057)</f>
        <v>29628.455929166666</v>
      </c>
      <c r="S1060" s="17">
        <f t="shared" si="658"/>
        <v>27170.712000000003</v>
      </c>
      <c r="T1060" s="17">
        <f t="shared" si="658"/>
        <v>0</v>
      </c>
      <c r="U1060" s="17">
        <f t="shared" si="658"/>
        <v>-2457.7439291666619</v>
      </c>
      <c r="V1060" s="17">
        <f t="shared" si="658"/>
        <v>-186.29170999999997</v>
      </c>
      <c r="W1060" s="1259">
        <f t="shared" si="658"/>
        <v>26984.420290000002</v>
      </c>
      <c r="X1060" s="17">
        <f>SUM(X1059,X1045)</f>
        <v>2203</v>
      </c>
      <c r="Y1060" s="17" t="e">
        <f>SUM(Y1059,Y1045)+#REF!</f>
        <v>#REF!</v>
      </c>
      <c r="Z1060" s="17" t="e">
        <f>SUM(Z1059,Z1045)+#REF!</f>
        <v>#REF!</v>
      </c>
    </row>
    <row r="1061" spans="1:27" ht="15" customHeight="1" x14ac:dyDescent="0.25">
      <c r="A1061" s="70">
        <v>1</v>
      </c>
      <c r="B1061" s="70">
        <v>1</v>
      </c>
      <c r="C1061" s="135" t="s">
        <v>31</v>
      </c>
      <c r="D1061" s="135"/>
      <c r="E1061" s="2393"/>
      <c r="F1061" s="388"/>
      <c r="G1061" s="388"/>
      <c r="H1061" s="388"/>
      <c r="I1061" s="390"/>
      <c r="J1061" s="390"/>
      <c r="K1061" s="392"/>
      <c r="L1061" s="392"/>
      <c r="M1061" s="392"/>
      <c r="N1061" s="392"/>
      <c r="O1061" s="392"/>
      <c r="P1061" s="392"/>
      <c r="Q1061" s="13"/>
      <c r="R1061" s="1052"/>
      <c r="S1061" s="13">
        <f t="shared" si="619"/>
        <v>0</v>
      </c>
      <c r="T1061" s="13"/>
      <c r="U1061" s="13"/>
      <c r="V1061" s="13"/>
      <c r="W1061" s="1267"/>
      <c r="X1061" s="13"/>
      <c r="Y1061" s="13"/>
      <c r="Z1061" s="1823"/>
    </row>
    <row r="1062" spans="1:27" ht="15" customHeight="1" x14ac:dyDescent="0.25">
      <c r="A1062" s="70">
        <v>1</v>
      </c>
      <c r="B1062" s="70">
        <v>1</v>
      </c>
      <c r="C1062" s="218" t="s">
        <v>148</v>
      </c>
      <c r="D1062" s="218"/>
      <c r="E1062" s="2238"/>
      <c r="F1062" s="368"/>
      <c r="G1062" s="368"/>
      <c r="H1062" s="368"/>
      <c r="I1062" s="125"/>
      <c r="J1062" s="125"/>
      <c r="K1062" s="395"/>
      <c r="L1062" s="395"/>
      <c r="M1062" s="395"/>
      <c r="N1062" s="395"/>
      <c r="O1062" s="395"/>
      <c r="P1062" s="395"/>
      <c r="Q1062" s="8"/>
      <c r="R1062" s="1049"/>
      <c r="S1062" s="8">
        <f t="shared" si="619"/>
        <v>0</v>
      </c>
      <c r="T1062" s="8"/>
      <c r="U1062" s="8"/>
      <c r="V1062" s="8"/>
      <c r="W1062" s="1166"/>
      <c r="X1062" s="8"/>
      <c r="Y1062" s="8"/>
      <c r="Z1062" s="1820"/>
    </row>
    <row r="1063" spans="1:27" s="96" customFormat="1" ht="15" customHeight="1" x14ac:dyDescent="0.25">
      <c r="A1063" s="70">
        <v>1</v>
      </c>
      <c r="B1063" s="70">
        <v>1</v>
      </c>
      <c r="C1063" s="150" t="s">
        <v>184</v>
      </c>
      <c r="D1063" s="586">
        <v>240</v>
      </c>
      <c r="E1063" s="2238">
        <v>3432</v>
      </c>
      <c r="F1063" s="92">
        <f>ROUND(E1063/12*$C$4,0)</f>
        <v>286</v>
      </c>
      <c r="G1063" s="92">
        <v>283</v>
      </c>
      <c r="H1063" s="92">
        <f>G1063/F1063*100</f>
        <v>98.951048951048946</v>
      </c>
      <c r="I1063" s="370">
        <v>8</v>
      </c>
      <c r="J1063" s="93">
        <f>M1063/G1063</f>
        <v>8.0176678445229683</v>
      </c>
      <c r="K1063" s="94">
        <f>ROUND(E1063*I1063,0)</f>
        <v>27456</v>
      </c>
      <c r="L1063" s="94">
        <f t="shared" ref="L1063" si="659">ROUND(K1063/12*$C$4,0)</f>
        <v>2288</v>
      </c>
      <c r="M1063" s="94">
        <v>2269</v>
      </c>
      <c r="N1063" s="94">
        <f>M1063/L1063*100</f>
        <v>99.169580419580413</v>
      </c>
      <c r="O1063" s="94">
        <f>ROUND(K1063/D1063,0)</f>
        <v>114</v>
      </c>
      <c r="P1063" s="94">
        <f>M1063/$C$4*12/O1063</f>
        <v>238.84210526315789</v>
      </c>
      <c r="Q1063" s="8"/>
      <c r="R1063" s="1049"/>
      <c r="S1063" s="8">
        <f t="shared" si="619"/>
        <v>0</v>
      </c>
      <c r="T1063" s="8"/>
      <c r="U1063" s="8">
        <f>S1063-R1063</f>
        <v>0</v>
      </c>
      <c r="V1063" s="8"/>
      <c r="W1063" s="1166"/>
      <c r="X1063" s="8"/>
      <c r="Y1063" s="8"/>
      <c r="Z1063" s="1820"/>
      <c r="AA1063" s="2485"/>
    </row>
    <row r="1064" spans="1:27" ht="29.25" customHeight="1" x14ac:dyDescent="0.25">
      <c r="A1064" s="70">
        <v>1</v>
      </c>
      <c r="B1064" s="70">
        <v>1</v>
      </c>
      <c r="C1064" s="154" t="s">
        <v>241</v>
      </c>
      <c r="D1064" s="587"/>
      <c r="E1064" s="2240">
        <f t="shared" ref="E1064:E1065" si="660">SUM(E1063)</f>
        <v>3432</v>
      </c>
      <c r="F1064" s="547">
        <f t="shared" ref="F1064:G1065" si="661">SUM(F1063)</f>
        <v>286</v>
      </c>
      <c r="G1064" s="547">
        <f t="shared" si="661"/>
        <v>283</v>
      </c>
      <c r="H1064" s="156">
        <f>G1064/F1064*100</f>
        <v>98.951048951048946</v>
      </c>
      <c r="I1064" s="380">
        <f>IF(E1064=0,0,K1064/E1064)</f>
        <v>8</v>
      </c>
      <c r="J1064" s="131">
        <f>M1064/G1064</f>
        <v>8.0176678445229683</v>
      </c>
      <c r="K1064" s="185">
        <f t="shared" ref="K1064:M1065" si="662">SUM(K1063)</f>
        <v>27456</v>
      </c>
      <c r="L1064" s="185">
        <f t="shared" si="662"/>
        <v>2288</v>
      </c>
      <c r="M1064" s="185">
        <f t="shared" si="662"/>
        <v>2269</v>
      </c>
      <c r="N1064" s="185">
        <f>M1064/L1064*100</f>
        <v>99.169580419580413</v>
      </c>
      <c r="O1064" s="185">
        <f>SUM(O1063)</f>
        <v>114</v>
      </c>
      <c r="P1064" s="100">
        <f>M1064/$C$4*12/O1064</f>
        <v>238.84210526315789</v>
      </c>
      <c r="Q1064" s="15"/>
      <c r="R1064" s="1050"/>
      <c r="S1064" s="15">
        <f t="shared" si="619"/>
        <v>0</v>
      </c>
      <c r="T1064" s="15"/>
      <c r="U1064" s="15"/>
      <c r="V1064" s="15"/>
      <c r="W1064" s="1284"/>
      <c r="X1064" s="15"/>
      <c r="Y1064" s="15"/>
      <c r="Z1064" s="1821"/>
    </row>
    <row r="1065" spans="1:27" ht="15" customHeight="1" thickBot="1" x14ac:dyDescent="0.3">
      <c r="A1065" s="70">
        <v>1</v>
      </c>
      <c r="B1065" s="70">
        <v>1</v>
      </c>
      <c r="C1065" s="157" t="s">
        <v>341</v>
      </c>
      <c r="D1065" s="157"/>
      <c r="E1065" s="2409">
        <f t="shared" si="660"/>
        <v>3432</v>
      </c>
      <c r="F1065" s="397">
        <f t="shared" si="661"/>
        <v>286</v>
      </c>
      <c r="G1065" s="397">
        <f t="shared" si="661"/>
        <v>283</v>
      </c>
      <c r="H1065" s="397">
        <f>G1065/F1065*100</f>
        <v>98.951048951048946</v>
      </c>
      <c r="I1065" s="557">
        <f>IF(E1065=0,0,K1065/E1065)</f>
        <v>8</v>
      </c>
      <c r="J1065" s="583">
        <f>SUM(J1064)</f>
        <v>8.0176678445229683</v>
      </c>
      <c r="K1065" s="510">
        <f t="shared" si="662"/>
        <v>27456</v>
      </c>
      <c r="L1065" s="510">
        <f t="shared" si="662"/>
        <v>2288</v>
      </c>
      <c r="M1065" s="510">
        <f t="shared" si="662"/>
        <v>2269</v>
      </c>
      <c r="N1065" s="161">
        <f>M1065/L1065*100</f>
        <v>99.169580419580413</v>
      </c>
      <c r="O1065" s="161">
        <f>SUM(O1063)</f>
        <v>114</v>
      </c>
      <c r="P1065" s="162">
        <f>M1065/$C$4*12/O1065</f>
        <v>238.84210526315789</v>
      </c>
      <c r="Q1065" s="57">
        <v>49101.374335999993</v>
      </c>
      <c r="R1065" s="1051">
        <f t="shared" ref="R1065" si="663">Q1065/12*$C$4</f>
        <v>4091.7811946666661</v>
      </c>
      <c r="S1065" s="57">
        <f t="shared" si="619"/>
        <v>4090.1313</v>
      </c>
      <c r="T1065" s="57"/>
      <c r="U1065" s="57">
        <f>S1065-R1065</f>
        <v>-1.6498946666661141</v>
      </c>
      <c r="V1065" s="57">
        <v>0</v>
      </c>
      <c r="W1065" s="1174">
        <v>4090.1313</v>
      </c>
      <c r="X1065" s="57">
        <v>11</v>
      </c>
      <c r="Y1065" s="57">
        <v>127687</v>
      </c>
      <c r="Z1065" s="1824">
        <f>Y1065/1000</f>
        <v>127.687</v>
      </c>
    </row>
    <row r="1066" spans="1:27" ht="15" customHeight="1" thickBot="1" x14ac:dyDescent="0.3">
      <c r="A1066" s="70">
        <v>1</v>
      </c>
      <c r="B1066" s="70">
        <v>1</v>
      </c>
      <c r="C1066" s="533" t="s">
        <v>17</v>
      </c>
      <c r="D1066" s="533"/>
      <c r="E1066" s="2418"/>
      <c r="F1066" s="584"/>
      <c r="G1066" s="584"/>
      <c r="H1066" s="584"/>
      <c r="I1066" s="400"/>
      <c r="J1066" s="400"/>
      <c r="K1066" s="551"/>
      <c r="L1066" s="551"/>
      <c r="M1066" s="551"/>
      <c r="N1066" s="551"/>
      <c r="O1066" s="551"/>
      <c r="P1066" s="551"/>
      <c r="Q1066" s="14">
        <f t="shared" ref="Q1066" si="664">SUM(Q1060,Q1065)</f>
        <v>404642.84548600001</v>
      </c>
      <c r="R1066" s="1054">
        <f t="shared" ref="R1066" si="665">SUM(R1060,R1065)</f>
        <v>33720.237123833329</v>
      </c>
      <c r="S1066" s="14">
        <f t="shared" si="619"/>
        <v>31260.843300000004</v>
      </c>
      <c r="T1066" s="14">
        <f>SUM(T1065,T1060)</f>
        <v>0</v>
      </c>
      <c r="U1066" s="14">
        <f t="shared" ref="U1066:V1066" si="666">SUM(U1060,U1065)</f>
        <v>-2459.393823833328</v>
      </c>
      <c r="V1066" s="14">
        <f t="shared" si="666"/>
        <v>-186.29170999999997</v>
      </c>
      <c r="W1066" s="1265">
        <f>SUM(W1060,W1065)</f>
        <v>31074.551590000003</v>
      </c>
      <c r="X1066" s="14"/>
      <c r="Y1066" s="14" t="e">
        <f t="shared" ref="Y1066:Z1066" si="667">SUM(Y1060,Y1065)</f>
        <v>#REF!</v>
      </c>
      <c r="Z1066" s="14" t="e">
        <f t="shared" si="667"/>
        <v>#REF!</v>
      </c>
    </row>
    <row r="1067" spans="1:27" ht="17.25" customHeight="1" x14ac:dyDescent="0.25">
      <c r="A1067" s="70">
        <v>1</v>
      </c>
      <c r="B1067" s="70">
        <v>1</v>
      </c>
      <c r="C1067" s="571"/>
      <c r="D1067" s="571"/>
      <c r="E1067" s="2247"/>
      <c r="F1067" s="503"/>
      <c r="G1067" s="503"/>
      <c r="H1067" s="503"/>
      <c r="I1067" s="390"/>
      <c r="J1067" s="390"/>
      <c r="K1067" s="503"/>
      <c r="L1067" s="503"/>
      <c r="M1067" s="503"/>
      <c r="N1067" s="503"/>
      <c r="O1067" s="503"/>
      <c r="P1067" s="503"/>
      <c r="Q1067" s="13"/>
      <c r="R1067" s="1052"/>
      <c r="S1067" s="13">
        <f t="shared" si="619"/>
        <v>0</v>
      </c>
      <c r="T1067" s="13"/>
      <c r="U1067" s="13"/>
      <c r="V1067" s="13"/>
      <c r="W1067" s="1267"/>
      <c r="X1067" s="13"/>
      <c r="Y1067" s="13"/>
      <c r="Z1067" s="1823"/>
    </row>
    <row r="1068" spans="1:27" ht="32.25" customHeight="1" x14ac:dyDescent="0.25">
      <c r="A1068" s="70">
        <v>1</v>
      </c>
      <c r="B1068" s="70">
        <v>1</v>
      </c>
      <c r="C1068" s="1041" t="s">
        <v>264</v>
      </c>
      <c r="D1068" s="566"/>
      <c r="E1068" s="2236"/>
      <c r="F1068" s="126"/>
      <c r="G1068" s="126"/>
      <c r="H1068" s="126"/>
      <c r="I1068" s="125"/>
      <c r="J1068" s="125"/>
      <c r="K1068" s="126"/>
      <c r="L1068" s="126"/>
      <c r="M1068" s="126"/>
      <c r="N1068" s="126"/>
      <c r="O1068" s="126"/>
      <c r="P1068" s="126"/>
      <c r="Q1068" s="8"/>
      <c r="R1068" s="1049"/>
      <c r="S1068" s="8">
        <f t="shared" si="619"/>
        <v>0</v>
      </c>
      <c r="T1068" s="8"/>
      <c r="U1068" s="8"/>
      <c r="V1068" s="8"/>
      <c r="W1068" s="1166"/>
      <c r="X1068" s="8"/>
      <c r="Y1068" s="8"/>
      <c r="Z1068" s="1820"/>
    </row>
    <row r="1069" spans="1:27" ht="15" customHeight="1" x14ac:dyDescent="0.25">
      <c r="A1069" s="70">
        <v>1</v>
      </c>
      <c r="B1069" s="70">
        <v>1</v>
      </c>
      <c r="C1069" s="548" t="s">
        <v>302</v>
      </c>
      <c r="D1069" s="514"/>
      <c r="E1069" s="2236"/>
      <c r="F1069" s="126"/>
      <c r="G1069" s="126"/>
      <c r="H1069" s="126"/>
      <c r="I1069" s="125"/>
      <c r="J1069" s="125"/>
      <c r="K1069" s="126"/>
      <c r="L1069" s="126"/>
      <c r="M1069" s="126"/>
      <c r="N1069" s="126"/>
      <c r="O1069" s="126"/>
      <c r="P1069" s="126"/>
      <c r="Q1069" s="8"/>
      <c r="R1069" s="1049"/>
      <c r="S1069" s="8">
        <f t="shared" si="619"/>
        <v>0</v>
      </c>
      <c r="T1069" s="8"/>
      <c r="U1069" s="8"/>
      <c r="V1069" s="8"/>
      <c r="W1069" s="1166"/>
      <c r="X1069" s="8"/>
      <c r="Y1069" s="8"/>
      <c r="Z1069" s="1820"/>
    </row>
    <row r="1070" spans="1:27" ht="15" customHeight="1" x14ac:dyDescent="0.25">
      <c r="A1070" s="70">
        <v>1</v>
      </c>
      <c r="B1070" s="70">
        <v>1</v>
      </c>
      <c r="C1070" s="414" t="s">
        <v>361</v>
      </c>
      <c r="D1070" s="414"/>
      <c r="E1070" s="2544">
        <f t="shared" ref="E1070:F1070" si="668">SUM(E1073,E1074,E1075)+E1071/2.7</f>
        <v>15887</v>
      </c>
      <c r="F1070" s="2545">
        <f t="shared" si="668"/>
        <v>1324</v>
      </c>
      <c r="G1070" s="2545">
        <f>SUM(G1073,G1074,G1075)+G1071/2.7</f>
        <v>1338.1814814814816</v>
      </c>
      <c r="H1070" s="447">
        <f>G1070/F1070*100</f>
        <v>101.07110887322368</v>
      </c>
      <c r="I1070" s="125"/>
      <c r="J1070" s="125"/>
      <c r="K1070" s="471"/>
      <c r="L1070" s="471"/>
      <c r="M1070" s="471"/>
      <c r="N1070" s="471"/>
      <c r="O1070" s="471"/>
      <c r="P1070" s="471"/>
      <c r="Q1070" s="8"/>
      <c r="R1070" s="1049"/>
      <c r="S1070" s="8">
        <f t="shared" si="619"/>
        <v>0</v>
      </c>
      <c r="T1070" s="8"/>
      <c r="U1070" s="8"/>
      <c r="V1070" s="8"/>
      <c r="W1070" s="1166"/>
      <c r="X1070" s="8"/>
      <c r="Y1070" s="8"/>
      <c r="Z1070" s="1820"/>
    </row>
    <row r="1071" spans="1:27" ht="15" customHeight="1" x14ac:dyDescent="0.25">
      <c r="C1071" s="414" t="s">
        <v>478</v>
      </c>
      <c r="D1071" s="414"/>
      <c r="E1071" s="2224"/>
      <c r="F1071" s="447"/>
      <c r="G1071" s="447">
        <v>11.29</v>
      </c>
      <c r="H1071" s="447"/>
      <c r="I1071" s="125"/>
      <c r="J1071" s="125"/>
      <c r="K1071" s="471"/>
      <c r="L1071" s="471"/>
      <c r="M1071" s="471"/>
      <c r="N1071" s="471"/>
      <c r="O1071" s="471"/>
      <c r="P1071" s="471"/>
      <c r="Q1071" s="8"/>
      <c r="R1071" s="1049"/>
      <c r="S1071" s="8"/>
      <c r="T1071" s="8"/>
      <c r="U1071" s="8"/>
      <c r="V1071" s="8"/>
      <c r="W1071" s="1166"/>
      <c r="X1071" s="8"/>
      <c r="Y1071" s="8"/>
      <c r="Z1071" s="1820"/>
    </row>
    <row r="1072" spans="1:27" ht="30.75" customHeight="1" x14ac:dyDescent="0.25">
      <c r="A1072" s="70">
        <v>1</v>
      </c>
      <c r="B1072" s="70">
        <v>1</v>
      </c>
      <c r="C1072" s="414" t="s">
        <v>303</v>
      </c>
      <c r="D1072" s="414"/>
      <c r="E1072" s="2224"/>
      <c r="F1072" s="92"/>
      <c r="G1072" s="447"/>
      <c r="H1072" s="447"/>
      <c r="I1072" s="125"/>
      <c r="J1072" s="125"/>
      <c r="K1072" s="471"/>
      <c r="L1072" s="471"/>
      <c r="M1072" s="471"/>
      <c r="N1072" s="471"/>
      <c r="O1072" s="471"/>
      <c r="P1072" s="471"/>
      <c r="Q1072" s="8"/>
      <c r="R1072" s="1049"/>
      <c r="S1072" s="8">
        <f t="shared" si="619"/>
        <v>0</v>
      </c>
      <c r="T1072" s="8"/>
      <c r="U1072" s="8"/>
      <c r="V1072" s="8"/>
      <c r="W1072" s="1166"/>
      <c r="X1072" s="8"/>
      <c r="Y1072" s="8"/>
      <c r="Z1072" s="1820"/>
    </row>
    <row r="1073" spans="1:26" ht="37.5" customHeight="1" x14ac:dyDescent="0.25">
      <c r="A1073" s="70">
        <v>1</v>
      </c>
      <c r="B1073" s="70">
        <v>1</v>
      </c>
      <c r="C1073" s="414" t="s">
        <v>304</v>
      </c>
      <c r="D1073" s="414"/>
      <c r="E1073" s="2224"/>
      <c r="F1073" s="92">
        <f>ROUND(E1073/12*$C$4,0)</f>
        <v>0</v>
      </c>
      <c r="G1073" s="447"/>
      <c r="H1073" s="447"/>
      <c r="I1073" s="125"/>
      <c r="J1073" s="125"/>
      <c r="K1073" s="471"/>
      <c r="L1073" s="471"/>
      <c r="M1073" s="471"/>
      <c r="N1073" s="471"/>
      <c r="O1073" s="471"/>
      <c r="P1073" s="471"/>
      <c r="Q1073" s="8"/>
      <c r="R1073" s="1049"/>
      <c r="S1073" s="8">
        <f t="shared" ref="S1073:S1138" si="669">W1073-V1073-T1073</f>
        <v>0</v>
      </c>
      <c r="T1073" s="8"/>
      <c r="U1073" s="8"/>
      <c r="V1073" s="8"/>
      <c r="W1073" s="1166"/>
      <c r="X1073" s="8"/>
      <c r="Y1073" s="8"/>
      <c r="Z1073" s="1820"/>
    </row>
    <row r="1074" spans="1:26" ht="15" customHeight="1" x14ac:dyDescent="0.25">
      <c r="A1074" s="70">
        <v>1</v>
      </c>
      <c r="B1074" s="70">
        <v>1</v>
      </c>
      <c r="C1074" s="414" t="s">
        <v>305</v>
      </c>
      <c r="D1074" s="414"/>
      <c r="E1074" s="2224">
        <v>250</v>
      </c>
      <c r="F1074" s="92">
        <f>ROUND(E1074/12*$C$4,0)</f>
        <v>21</v>
      </c>
      <c r="G1074" s="447">
        <v>27</v>
      </c>
      <c r="H1074" s="447">
        <f t="shared" ref="H1074:H1079" si="670">G1074/F1074*100</f>
        <v>128.57142857142858</v>
      </c>
      <c r="I1074" s="125"/>
      <c r="J1074" s="125"/>
      <c r="K1074" s="471"/>
      <c r="L1074" s="471"/>
      <c r="M1074" s="471"/>
      <c r="N1074" s="471"/>
      <c r="O1074" s="471"/>
      <c r="P1074" s="471"/>
      <c r="Q1074" s="8"/>
      <c r="R1074" s="1049"/>
      <c r="S1074" s="8">
        <f t="shared" si="669"/>
        <v>0</v>
      </c>
      <c r="T1074" s="8"/>
      <c r="U1074" s="8"/>
      <c r="V1074" s="8"/>
      <c r="W1074" s="1166"/>
      <c r="X1074" s="8"/>
      <c r="Y1074" s="8"/>
      <c r="Z1074" s="1820"/>
    </row>
    <row r="1075" spans="1:26" ht="15" customHeight="1" x14ac:dyDescent="0.25">
      <c r="A1075" s="70">
        <v>1</v>
      </c>
      <c r="B1075" s="70">
        <v>1</v>
      </c>
      <c r="C1075" s="414" t="s">
        <v>306</v>
      </c>
      <c r="D1075" s="414"/>
      <c r="E1075" s="2224">
        <v>15637</v>
      </c>
      <c r="F1075" s="92">
        <f>ROUND(E1075/12*$C$4,0)</f>
        <v>1303</v>
      </c>
      <c r="G1075" s="447">
        <v>1307</v>
      </c>
      <c r="H1075" s="447">
        <f t="shared" si="670"/>
        <v>100.30698388334613</v>
      </c>
      <c r="I1075" s="125"/>
      <c r="J1075" s="125"/>
      <c r="K1075" s="471"/>
      <c r="L1075" s="471"/>
      <c r="M1075" s="471"/>
      <c r="N1075" s="471"/>
      <c r="O1075" s="471"/>
      <c r="P1075" s="471"/>
      <c r="Q1075" s="8"/>
      <c r="R1075" s="1049"/>
      <c r="S1075" s="8">
        <f t="shared" si="669"/>
        <v>0</v>
      </c>
      <c r="T1075" s="8"/>
      <c r="U1075" s="8"/>
      <c r="V1075" s="8"/>
      <c r="W1075" s="1166"/>
      <c r="X1075" s="8"/>
      <c r="Y1075" s="8"/>
      <c r="Z1075" s="1820"/>
    </row>
    <row r="1076" spans="1:26" ht="15" customHeight="1" x14ac:dyDescent="0.25">
      <c r="A1076" s="70">
        <v>1</v>
      </c>
      <c r="B1076" s="70">
        <v>1</v>
      </c>
      <c r="C1076" s="414" t="s">
        <v>360</v>
      </c>
      <c r="D1076" s="414"/>
      <c r="E1076" s="2224">
        <f>E1077+E1078/8.5</f>
        <v>48545.882352941175</v>
      </c>
      <c r="F1076" s="92">
        <f t="shared" ref="F1076:G1076" si="671">F1077+F1078/8.5</f>
        <v>4045.4705882352941</v>
      </c>
      <c r="G1076" s="447">
        <f t="shared" si="671"/>
        <v>4061.2894117647061</v>
      </c>
      <c r="H1076" s="447">
        <f t="shared" si="670"/>
        <v>100.39102554781674</v>
      </c>
      <c r="I1076" s="125"/>
      <c r="J1076" s="125"/>
      <c r="K1076" s="471"/>
      <c r="L1076" s="471"/>
      <c r="M1076" s="471"/>
      <c r="N1076" s="471"/>
      <c r="O1076" s="471"/>
      <c r="P1076" s="471"/>
      <c r="Q1076" s="8"/>
      <c r="R1076" s="1049"/>
      <c r="S1076" s="8">
        <f t="shared" si="669"/>
        <v>0</v>
      </c>
      <c r="T1076" s="8"/>
      <c r="U1076" s="8"/>
      <c r="V1076" s="8"/>
      <c r="W1076" s="1166"/>
      <c r="X1076" s="8"/>
      <c r="Y1076" s="8"/>
      <c r="Z1076" s="1820"/>
    </row>
    <row r="1077" spans="1:26" ht="15" customHeight="1" x14ac:dyDescent="0.25">
      <c r="B1077" s="70">
        <v>1</v>
      </c>
      <c r="C1077" s="1293" t="s">
        <v>468</v>
      </c>
      <c r="D1077" s="414"/>
      <c r="E1077" s="2224">
        <v>41748</v>
      </c>
      <c r="F1077" s="92">
        <f t="shared" ref="F1077:F1078" si="672">ROUND(E1077/12*$C$4,0)</f>
        <v>3479</v>
      </c>
      <c r="G1077" s="447">
        <v>3603</v>
      </c>
      <c r="H1077" s="447">
        <f t="shared" si="670"/>
        <v>103.56424259844783</v>
      </c>
      <c r="I1077" s="125"/>
      <c r="J1077" s="125"/>
      <c r="K1077" s="471"/>
      <c r="L1077" s="471"/>
      <c r="M1077" s="471"/>
      <c r="N1077" s="471"/>
      <c r="O1077" s="471"/>
      <c r="P1077" s="471"/>
      <c r="Q1077" s="8"/>
      <c r="R1077" s="1049"/>
      <c r="S1077" s="8"/>
      <c r="T1077" s="8"/>
      <c r="U1077" s="8"/>
      <c r="V1077" s="8"/>
      <c r="W1077" s="1166"/>
      <c r="X1077" s="8"/>
      <c r="Y1077" s="8"/>
      <c r="Z1077" s="1820"/>
    </row>
    <row r="1078" spans="1:26" ht="41.25" customHeight="1" x14ac:dyDescent="0.25">
      <c r="A1078" s="70">
        <v>1</v>
      </c>
      <c r="B1078" s="70">
        <v>1</v>
      </c>
      <c r="C1078" s="414" t="s">
        <v>469</v>
      </c>
      <c r="D1078" s="414"/>
      <c r="E1078" s="2224">
        <v>57782</v>
      </c>
      <c r="F1078" s="92">
        <f t="shared" si="672"/>
        <v>4815</v>
      </c>
      <c r="G1078" s="447">
        <v>3895.46</v>
      </c>
      <c r="H1078" s="447">
        <f t="shared" si="670"/>
        <v>80.902596053997925</v>
      </c>
      <c r="I1078" s="125"/>
      <c r="J1078" s="125"/>
      <c r="K1078" s="471"/>
      <c r="L1078" s="471"/>
      <c r="M1078" s="471"/>
      <c r="N1078" s="471"/>
      <c r="O1078" s="471"/>
      <c r="P1078" s="471"/>
      <c r="Q1078" s="8"/>
      <c r="R1078" s="1049"/>
      <c r="S1078" s="8">
        <f t="shared" si="669"/>
        <v>0</v>
      </c>
      <c r="T1078" s="8"/>
      <c r="U1078" s="8"/>
      <c r="V1078" s="8"/>
      <c r="W1078" s="1166"/>
      <c r="X1078" s="8"/>
      <c r="Y1078" s="8"/>
      <c r="Z1078" s="1820"/>
    </row>
    <row r="1079" spans="1:26" ht="29.25" customHeight="1" x14ac:dyDescent="0.25">
      <c r="A1079" s="70">
        <v>1</v>
      </c>
      <c r="B1079" s="70">
        <v>1</v>
      </c>
      <c r="C1079" s="515" t="s">
        <v>168</v>
      </c>
      <c r="D1079" s="515"/>
      <c r="E1079" s="2406">
        <f>SUM(E1070+E1077*3.2+E1078/3.9)</f>
        <v>164296.49743589744</v>
      </c>
      <c r="F1079" s="116">
        <f t="shared" ref="F1079:G1079" si="673">SUM(F1070+F1077*3.2+F1078/3.9)</f>
        <v>13691.415384615386</v>
      </c>
      <c r="G1079" s="395">
        <f t="shared" si="673"/>
        <v>13866.617378917379</v>
      </c>
      <c r="H1079" s="395">
        <f t="shared" si="670"/>
        <v>101.27964851974956</v>
      </c>
      <c r="I1079" s="125"/>
      <c r="J1079" s="125"/>
      <c r="K1079" s="471"/>
      <c r="L1079" s="471"/>
      <c r="M1079" s="471"/>
      <c r="N1079" s="471"/>
      <c r="O1079" s="471"/>
      <c r="P1079" s="471"/>
      <c r="Q1079" s="17">
        <v>77147.436600000001</v>
      </c>
      <c r="R1079" s="1715">
        <f t="shared" ref="R1079" si="674">Q1079/12*$C$4</f>
        <v>6428.9530500000001</v>
      </c>
      <c r="S1079" s="17">
        <f t="shared" ref="S1079" si="675">W1079-V1079-T1079</f>
        <v>6428.953050000001</v>
      </c>
      <c r="T1079" s="17"/>
      <c r="U1079" s="17">
        <f>S1079-R1079</f>
        <v>0</v>
      </c>
      <c r="V1079" s="17">
        <v>-18.10014</v>
      </c>
      <c r="W1079" s="1259">
        <v>6410.8529100000014</v>
      </c>
      <c r="X1079" s="17"/>
      <c r="Y1079" s="17"/>
      <c r="Z1079" s="1822"/>
    </row>
    <row r="1080" spans="1:26" ht="34.5" customHeight="1" x14ac:dyDescent="0.25">
      <c r="A1080" s="70">
        <v>1</v>
      </c>
      <c r="B1080" s="70">
        <v>1</v>
      </c>
      <c r="C1080" s="490" t="s">
        <v>307</v>
      </c>
      <c r="D1080" s="414"/>
      <c r="E1080" s="2224"/>
      <c r="F1080" s="92"/>
      <c r="G1080" s="447"/>
      <c r="H1080" s="447"/>
      <c r="I1080" s="125"/>
      <c r="J1080" s="125"/>
      <c r="K1080" s="471"/>
      <c r="L1080" s="471"/>
      <c r="M1080" s="471"/>
      <c r="N1080" s="471"/>
      <c r="O1080" s="471"/>
      <c r="P1080" s="471"/>
      <c r="Q1080" s="8"/>
      <c r="R1080" s="1049"/>
      <c r="S1080" s="8">
        <f t="shared" si="669"/>
        <v>0</v>
      </c>
      <c r="T1080" s="8"/>
      <c r="U1080" s="8"/>
      <c r="V1080" s="8"/>
      <c r="W1080" s="1166"/>
      <c r="X1080" s="8"/>
      <c r="Y1080" s="8"/>
      <c r="Z1080" s="1820"/>
    </row>
    <row r="1081" spans="1:26" ht="18.75" customHeight="1" x14ac:dyDescent="0.25">
      <c r="A1081" s="70">
        <v>1</v>
      </c>
      <c r="B1081" s="70">
        <v>1</v>
      </c>
      <c r="C1081" s="414" t="s">
        <v>198</v>
      </c>
      <c r="D1081" s="414"/>
      <c r="E1081" s="2224">
        <f>SUM(E1083,E1088)</f>
        <v>29811</v>
      </c>
      <c r="F1081" s="92">
        <f>SUM(F1083,F1088)</f>
        <v>2485</v>
      </c>
      <c r="G1081" s="447">
        <f>SUM(G1083,G1088)</f>
        <v>2756</v>
      </c>
      <c r="H1081" s="447">
        <f>G1081/F1081*100</f>
        <v>110.90543259557344</v>
      </c>
      <c r="I1081" s="125"/>
      <c r="J1081" s="125"/>
      <c r="K1081" s="471"/>
      <c r="L1081" s="471"/>
      <c r="M1081" s="471"/>
      <c r="N1081" s="471"/>
      <c r="O1081" s="471"/>
      <c r="P1081" s="471"/>
      <c r="Q1081" s="8"/>
      <c r="R1081" s="1049"/>
      <c r="S1081" s="8">
        <f t="shared" si="669"/>
        <v>0</v>
      </c>
      <c r="T1081" s="8"/>
      <c r="U1081" s="8"/>
      <c r="V1081" s="8"/>
      <c r="W1081" s="1166"/>
      <c r="X1081" s="8">
        <f>X1082+X1083+X1088</f>
        <v>9.5294000000000008</v>
      </c>
      <c r="Y1081" s="8">
        <f t="shared" ref="Y1081:Z1081" si="676">Y1082+Y1083+Y1088</f>
        <v>3646.6899999999996</v>
      </c>
      <c r="Z1081" s="8">
        <f t="shared" si="676"/>
        <v>3.6466899999999995</v>
      </c>
    </row>
    <row r="1082" spans="1:26" ht="36" customHeight="1" x14ac:dyDescent="0.25">
      <c r="A1082" s="70">
        <v>1</v>
      </c>
      <c r="B1082" s="70">
        <v>1</v>
      </c>
      <c r="C1082" s="414" t="s">
        <v>303</v>
      </c>
      <c r="D1082" s="414"/>
      <c r="E1082" s="2224"/>
      <c r="F1082" s="92"/>
      <c r="G1082" s="447"/>
      <c r="H1082" s="447"/>
      <c r="I1082" s="125"/>
      <c r="J1082" s="125"/>
      <c r="K1082" s="471"/>
      <c r="L1082" s="471"/>
      <c r="M1082" s="471"/>
      <c r="N1082" s="471"/>
      <c r="O1082" s="471"/>
      <c r="P1082" s="471"/>
      <c r="Q1082" s="8"/>
      <c r="R1082" s="1049"/>
      <c r="S1082" s="8">
        <f t="shared" si="669"/>
        <v>0</v>
      </c>
      <c r="T1082" s="8"/>
      <c r="U1082" s="8"/>
      <c r="V1082" s="8"/>
      <c r="W1082" s="1166"/>
      <c r="X1082" s="8"/>
      <c r="Y1082" s="8"/>
      <c r="Z1082" s="1820"/>
    </row>
    <row r="1083" spans="1:26" ht="39.75" customHeight="1" x14ac:dyDescent="0.25">
      <c r="A1083" s="70">
        <v>1</v>
      </c>
      <c r="B1083" s="70">
        <v>1</v>
      </c>
      <c r="C1083" s="414" t="s">
        <v>308</v>
      </c>
      <c r="D1083" s="414"/>
      <c r="E1083" s="2224">
        <f>SUM(E1084:E1087)</f>
        <v>6661</v>
      </c>
      <c r="F1083" s="92">
        <f>SUM(F1084:F1087)</f>
        <v>555</v>
      </c>
      <c r="G1083" s="447">
        <f>SUM(G1084:G1087)</f>
        <v>381</v>
      </c>
      <c r="H1083" s="447">
        <f>G1083/F1083*100</f>
        <v>68.648648648648646</v>
      </c>
      <c r="I1083" s="125"/>
      <c r="J1083" s="125"/>
      <c r="K1083" s="471"/>
      <c r="L1083" s="471"/>
      <c r="M1083" s="471"/>
      <c r="N1083" s="471"/>
      <c r="O1083" s="471"/>
      <c r="P1083" s="471"/>
      <c r="Q1083" s="8"/>
      <c r="R1083" s="1049"/>
      <c r="S1083" s="8">
        <f t="shared" si="669"/>
        <v>0</v>
      </c>
      <c r="T1083" s="8"/>
      <c r="U1083" s="8"/>
      <c r="V1083" s="8"/>
      <c r="W1083" s="1166"/>
      <c r="X1083" s="8"/>
      <c r="Y1083" s="8"/>
      <c r="Z1083" s="1820"/>
    </row>
    <row r="1084" spans="1:26" ht="45" customHeight="1" x14ac:dyDescent="0.25">
      <c r="A1084" s="70">
        <v>1</v>
      </c>
      <c r="B1084" s="70">
        <v>1</v>
      </c>
      <c r="C1084" s="414" t="s">
        <v>309</v>
      </c>
      <c r="D1084" s="414"/>
      <c r="E1084" s="2224">
        <v>4846</v>
      </c>
      <c r="F1084" s="92">
        <f>ROUND(E1084/12*$C$4,0)</f>
        <v>404</v>
      </c>
      <c r="G1084" s="447">
        <v>328</v>
      </c>
      <c r="H1084" s="447">
        <f>G1084/F1084*100</f>
        <v>81.188118811881196</v>
      </c>
      <c r="I1084" s="125"/>
      <c r="J1084" s="125"/>
      <c r="K1084" s="471"/>
      <c r="L1084" s="471"/>
      <c r="M1084" s="471"/>
      <c r="N1084" s="471"/>
      <c r="O1084" s="471"/>
      <c r="P1084" s="471"/>
      <c r="Q1084" s="8"/>
      <c r="R1084" s="1049"/>
      <c r="S1084" s="8">
        <f t="shared" si="669"/>
        <v>0</v>
      </c>
      <c r="T1084" s="8"/>
      <c r="U1084" s="8"/>
      <c r="V1084" s="8"/>
      <c r="W1084" s="1166"/>
      <c r="X1084" s="8"/>
      <c r="Y1084" s="8"/>
      <c r="Z1084" s="1820"/>
    </row>
    <row r="1085" spans="1:26" ht="42.75" customHeight="1" x14ac:dyDescent="0.25">
      <c r="A1085" s="70">
        <v>1</v>
      </c>
      <c r="B1085" s="70">
        <v>1</v>
      </c>
      <c r="C1085" s="414" t="s">
        <v>310</v>
      </c>
      <c r="D1085" s="414"/>
      <c r="E1085" s="2224">
        <v>1454</v>
      </c>
      <c r="F1085" s="92">
        <f>ROUND(E1085/12*$C$4,0)</f>
        <v>121</v>
      </c>
      <c r="G1085" s="447">
        <v>53</v>
      </c>
      <c r="H1085" s="447">
        <f>G1085/F1085*100</f>
        <v>43.801652892561982</v>
      </c>
      <c r="I1085" s="125"/>
      <c r="J1085" s="125"/>
      <c r="K1085" s="471"/>
      <c r="L1085" s="471"/>
      <c r="M1085" s="471"/>
      <c r="N1085" s="471"/>
      <c r="O1085" s="471"/>
      <c r="P1085" s="471"/>
      <c r="Q1085" s="8"/>
      <c r="R1085" s="1049"/>
      <c r="S1085" s="8">
        <f t="shared" si="669"/>
        <v>0</v>
      </c>
      <c r="T1085" s="8"/>
      <c r="U1085" s="8"/>
      <c r="V1085" s="8"/>
      <c r="W1085" s="1166"/>
      <c r="X1085" s="8"/>
      <c r="Y1085" s="8"/>
      <c r="Z1085" s="1820"/>
    </row>
    <row r="1086" spans="1:26" ht="50.25" customHeight="1" x14ac:dyDescent="0.25">
      <c r="A1086" s="70">
        <v>1</v>
      </c>
      <c r="B1086" s="70">
        <v>1</v>
      </c>
      <c r="C1086" s="414" t="s">
        <v>354</v>
      </c>
      <c r="D1086" s="414"/>
      <c r="E1086" s="2224"/>
      <c r="F1086" s="92">
        <f>ROUND(E1086/12*$C$4,0)</f>
        <v>0</v>
      </c>
      <c r="G1086" s="447"/>
      <c r="H1086" s="447"/>
      <c r="I1086" s="125"/>
      <c r="J1086" s="125"/>
      <c r="K1086" s="471"/>
      <c r="L1086" s="471"/>
      <c r="M1086" s="471"/>
      <c r="N1086" s="471"/>
      <c r="O1086" s="471"/>
      <c r="P1086" s="471"/>
      <c r="Q1086" s="8"/>
      <c r="R1086" s="1049"/>
      <c r="S1086" s="8">
        <f t="shared" si="669"/>
        <v>0</v>
      </c>
      <c r="T1086" s="8"/>
      <c r="U1086" s="8"/>
      <c r="V1086" s="8"/>
      <c r="W1086" s="1166"/>
      <c r="X1086" s="8"/>
      <c r="Y1086" s="8"/>
      <c r="Z1086" s="1820"/>
    </row>
    <row r="1087" spans="1:26" ht="47.25" customHeight="1" x14ac:dyDescent="0.25">
      <c r="A1087" s="70">
        <v>1</v>
      </c>
      <c r="B1087" s="70">
        <v>1</v>
      </c>
      <c r="C1087" s="414" t="s">
        <v>355</v>
      </c>
      <c r="D1087" s="414"/>
      <c r="E1087" s="2224">
        <v>361</v>
      </c>
      <c r="F1087" s="92">
        <f>ROUND(E1087/12*$C$4,0)</f>
        <v>30</v>
      </c>
      <c r="G1087" s="447"/>
      <c r="H1087" s="447">
        <f>G1087/F1087*100</f>
        <v>0</v>
      </c>
      <c r="I1087" s="125"/>
      <c r="J1087" s="125"/>
      <c r="K1087" s="471"/>
      <c r="L1087" s="471"/>
      <c r="M1087" s="471"/>
      <c r="N1087" s="471"/>
      <c r="O1087" s="471"/>
      <c r="P1087" s="471"/>
      <c r="Q1087" s="8"/>
      <c r="R1087" s="1049"/>
      <c r="S1087" s="8">
        <f t="shared" si="669"/>
        <v>0</v>
      </c>
      <c r="T1087" s="8"/>
      <c r="U1087" s="8"/>
      <c r="V1087" s="8"/>
      <c r="W1087" s="1166"/>
      <c r="X1087" s="8"/>
      <c r="Y1087" s="8"/>
      <c r="Z1087" s="1820"/>
    </row>
    <row r="1088" spans="1:26" ht="51.75" customHeight="1" x14ac:dyDescent="0.25">
      <c r="A1088" s="70">
        <v>1</v>
      </c>
      <c r="B1088" s="70">
        <v>1</v>
      </c>
      <c r="C1088" s="414" t="s">
        <v>311</v>
      </c>
      <c r="D1088" s="414"/>
      <c r="E1088" s="2224">
        <f>SUM(E1089:E1093)</f>
        <v>23150</v>
      </c>
      <c r="F1088" s="92">
        <f>SUM(F1089:F1093)</f>
        <v>1930</v>
      </c>
      <c r="G1088" s="447">
        <f>SUM(G1089:G1093)</f>
        <v>2375</v>
      </c>
      <c r="H1088" s="447">
        <f>G1088/F1088*100</f>
        <v>123.05699481865284</v>
      </c>
      <c r="I1088" s="125"/>
      <c r="J1088" s="125"/>
      <c r="K1088" s="471"/>
      <c r="L1088" s="471"/>
      <c r="M1088" s="471"/>
      <c r="N1088" s="471"/>
      <c r="O1088" s="471"/>
      <c r="P1088" s="471"/>
      <c r="Q1088" s="8"/>
      <c r="R1088" s="1049"/>
      <c r="S1088" s="8">
        <f t="shared" si="669"/>
        <v>0</v>
      </c>
      <c r="T1088" s="8"/>
      <c r="U1088" s="8"/>
      <c r="V1088" s="8"/>
      <c r="W1088" s="1166"/>
      <c r="X1088" s="8">
        <f>X1090*4.7647</f>
        <v>9.5294000000000008</v>
      </c>
      <c r="Y1088" s="8">
        <f>Y1090</f>
        <v>3646.6899999999996</v>
      </c>
      <c r="Z1088" s="8">
        <f>Z1090</f>
        <v>3.6466899999999995</v>
      </c>
    </row>
    <row r="1089" spans="1:27" ht="45" customHeight="1" x14ac:dyDescent="0.25">
      <c r="A1089" s="70">
        <v>1</v>
      </c>
      <c r="B1089" s="70">
        <v>1</v>
      </c>
      <c r="C1089" s="414" t="s">
        <v>312</v>
      </c>
      <c r="D1089" s="414"/>
      <c r="E1089" s="2224">
        <v>1470</v>
      </c>
      <c r="F1089" s="92">
        <f t="shared" ref="F1089:F1095" si="677">ROUND(E1089/12*$C$4,0)</f>
        <v>123</v>
      </c>
      <c r="G1089" s="447">
        <v>119</v>
      </c>
      <c r="H1089" s="447">
        <f>G1089/F1089*100</f>
        <v>96.747967479674799</v>
      </c>
      <c r="I1089" s="125"/>
      <c r="J1089" s="125"/>
      <c r="K1089" s="471"/>
      <c r="L1089" s="471"/>
      <c r="M1089" s="471"/>
      <c r="N1089" s="471"/>
      <c r="O1089" s="471"/>
      <c r="P1089" s="471"/>
      <c r="Q1089" s="8"/>
      <c r="R1089" s="1049"/>
      <c r="S1089" s="8">
        <f t="shared" si="669"/>
        <v>0</v>
      </c>
      <c r="T1089" s="8"/>
      <c r="U1089" s="8"/>
      <c r="V1089" s="8"/>
      <c r="W1089" s="1166"/>
      <c r="X1089" s="8"/>
      <c r="Y1089" s="8"/>
      <c r="Z1089" s="1820"/>
    </row>
    <row r="1090" spans="1:27" ht="45" customHeight="1" x14ac:dyDescent="0.25">
      <c r="A1090" s="70">
        <v>1</v>
      </c>
      <c r="B1090" s="70">
        <v>1</v>
      </c>
      <c r="C1090" s="414" t="s">
        <v>376</v>
      </c>
      <c r="D1090" s="414"/>
      <c r="E1090" s="2224">
        <v>18450</v>
      </c>
      <c r="F1090" s="92">
        <f t="shared" si="677"/>
        <v>1538</v>
      </c>
      <c r="G1090" s="447">
        <v>2064</v>
      </c>
      <c r="H1090" s="447">
        <f>G1090/F1090*100</f>
        <v>134.2002600780234</v>
      </c>
      <c r="I1090" s="125"/>
      <c r="J1090" s="125"/>
      <c r="K1090" s="471"/>
      <c r="L1090" s="471"/>
      <c r="M1090" s="471"/>
      <c r="N1090" s="471"/>
      <c r="O1090" s="471"/>
      <c r="P1090" s="471"/>
      <c r="Q1090" s="8"/>
      <c r="R1090" s="1049"/>
      <c r="S1090" s="8">
        <f t="shared" si="669"/>
        <v>0</v>
      </c>
      <c r="T1090" s="8"/>
      <c r="U1090" s="8"/>
      <c r="V1090" s="8"/>
      <c r="W1090" s="1166"/>
      <c r="X1090" s="8">
        <v>2</v>
      </c>
      <c r="Y1090" s="8">
        <v>3646.6899999999996</v>
      </c>
      <c r="Z1090" s="1820">
        <f>Y1090/1000</f>
        <v>3.6466899999999995</v>
      </c>
    </row>
    <row r="1091" spans="1:27" ht="32.25" customHeight="1" x14ac:dyDescent="0.25">
      <c r="A1091" s="70">
        <v>1</v>
      </c>
      <c r="B1091" s="70">
        <v>1</v>
      </c>
      <c r="C1091" s="414" t="s">
        <v>322</v>
      </c>
      <c r="D1091" s="414"/>
      <c r="E1091" s="2224">
        <v>3230</v>
      </c>
      <c r="F1091" s="92">
        <f t="shared" si="677"/>
        <v>269</v>
      </c>
      <c r="G1091" s="447">
        <v>192</v>
      </c>
      <c r="H1091" s="447">
        <f>G1091/F1091*100</f>
        <v>71.375464684014872</v>
      </c>
      <c r="I1091" s="125"/>
      <c r="J1091" s="125"/>
      <c r="K1091" s="471"/>
      <c r="L1091" s="471"/>
      <c r="M1091" s="471"/>
      <c r="N1091" s="471"/>
      <c r="O1091" s="471"/>
      <c r="P1091" s="471"/>
      <c r="Q1091" s="8"/>
      <c r="R1091" s="1049"/>
      <c r="S1091" s="8">
        <f t="shared" si="669"/>
        <v>0</v>
      </c>
      <c r="T1091" s="8"/>
      <c r="U1091" s="8"/>
      <c r="V1091" s="8"/>
      <c r="W1091" s="1166"/>
      <c r="X1091" s="8"/>
      <c r="Y1091" s="8"/>
      <c r="Z1091" s="1820"/>
    </row>
    <row r="1092" spans="1:27" ht="36" customHeight="1" x14ac:dyDescent="0.25">
      <c r="A1092" s="70">
        <v>1</v>
      </c>
      <c r="B1092" s="70">
        <v>1</v>
      </c>
      <c r="C1092" s="414" t="s">
        <v>323</v>
      </c>
      <c r="D1092" s="414"/>
      <c r="E1092" s="2224"/>
      <c r="F1092" s="92">
        <f t="shared" si="677"/>
        <v>0</v>
      </c>
      <c r="G1092" s="447"/>
      <c r="H1092" s="447"/>
      <c r="I1092" s="125"/>
      <c r="J1092" s="125"/>
      <c r="K1092" s="471"/>
      <c r="L1092" s="471"/>
      <c r="M1092" s="471"/>
      <c r="N1092" s="471"/>
      <c r="O1092" s="471"/>
      <c r="P1092" s="471"/>
      <c r="Q1092" s="8"/>
      <c r="R1092" s="1049"/>
      <c r="S1092" s="8">
        <f t="shared" si="669"/>
        <v>0</v>
      </c>
      <c r="T1092" s="8"/>
      <c r="U1092" s="8"/>
      <c r="V1092" s="8"/>
      <c r="W1092" s="1166"/>
      <c r="X1092" s="8"/>
      <c r="Y1092" s="8"/>
      <c r="Z1092" s="1820"/>
    </row>
    <row r="1093" spans="1:27" ht="27.75" customHeight="1" x14ac:dyDescent="0.25">
      <c r="A1093" s="70">
        <v>1</v>
      </c>
      <c r="B1093" s="70">
        <v>1</v>
      </c>
      <c r="C1093" s="414" t="s">
        <v>324</v>
      </c>
      <c r="D1093" s="414"/>
      <c r="E1093" s="2224"/>
      <c r="F1093" s="92">
        <f t="shared" si="677"/>
        <v>0</v>
      </c>
      <c r="G1093" s="447"/>
      <c r="H1093" s="447"/>
      <c r="I1093" s="125"/>
      <c r="J1093" s="125"/>
      <c r="K1093" s="471"/>
      <c r="L1093" s="471"/>
      <c r="M1093" s="471"/>
      <c r="N1093" s="471"/>
      <c r="O1093" s="471"/>
      <c r="P1093" s="471"/>
      <c r="Q1093" s="8"/>
      <c r="R1093" s="1049"/>
      <c r="S1093" s="8">
        <f t="shared" si="669"/>
        <v>0</v>
      </c>
      <c r="T1093" s="8"/>
      <c r="U1093" s="8"/>
      <c r="V1093" s="8"/>
      <c r="W1093" s="1166"/>
      <c r="X1093" s="8"/>
      <c r="Y1093" s="8"/>
      <c r="Z1093" s="1820"/>
    </row>
    <row r="1094" spans="1:27" ht="32.25" customHeight="1" x14ac:dyDescent="0.25">
      <c r="A1094" s="70">
        <v>1</v>
      </c>
      <c r="B1094" s="70">
        <v>1</v>
      </c>
      <c r="C1094" s="414" t="s">
        <v>157</v>
      </c>
      <c r="D1094" s="414"/>
      <c r="E1094" s="2224"/>
      <c r="F1094" s="92">
        <f t="shared" si="677"/>
        <v>0</v>
      </c>
      <c r="G1094" s="92"/>
      <c r="H1094" s="92"/>
      <c r="I1094" s="125"/>
      <c r="J1094" s="125"/>
      <c r="K1094" s="471"/>
      <c r="L1094" s="471"/>
      <c r="M1094" s="471"/>
      <c r="N1094" s="471"/>
      <c r="O1094" s="471"/>
      <c r="P1094" s="471"/>
      <c r="Q1094" s="8"/>
      <c r="R1094" s="1049"/>
      <c r="S1094" s="8">
        <f t="shared" si="669"/>
        <v>0</v>
      </c>
      <c r="T1094" s="8"/>
      <c r="U1094" s="8"/>
      <c r="V1094" s="8"/>
      <c r="W1094" s="1166"/>
      <c r="X1094" s="8"/>
      <c r="Y1094" s="8"/>
      <c r="Z1094" s="1820"/>
    </row>
    <row r="1095" spans="1:27" ht="30" customHeight="1" x14ac:dyDescent="0.25">
      <c r="A1095" s="70">
        <v>1</v>
      </c>
      <c r="B1095" s="70">
        <v>1</v>
      </c>
      <c r="C1095" s="414" t="s">
        <v>158</v>
      </c>
      <c r="D1095" s="414"/>
      <c r="E1095" s="2224">
        <v>12195</v>
      </c>
      <c r="F1095" s="92">
        <f t="shared" si="677"/>
        <v>1016</v>
      </c>
      <c r="G1095" s="92">
        <v>1014</v>
      </c>
      <c r="H1095" s="92">
        <f>G1095/F1095*100</f>
        <v>99.803149606299215</v>
      </c>
      <c r="I1095" s="125"/>
      <c r="J1095" s="125"/>
      <c r="K1095" s="471"/>
      <c r="L1095" s="471"/>
      <c r="M1095" s="471"/>
      <c r="N1095" s="471"/>
      <c r="O1095" s="471"/>
      <c r="P1095" s="471"/>
      <c r="Q1095" s="8"/>
      <c r="R1095" s="1049"/>
      <c r="S1095" s="8">
        <f t="shared" si="669"/>
        <v>0</v>
      </c>
      <c r="T1095" s="8"/>
      <c r="U1095" s="8"/>
      <c r="V1095" s="8"/>
      <c r="W1095" s="1166"/>
      <c r="X1095" s="8">
        <v>152</v>
      </c>
      <c r="Y1095" s="8">
        <v>102484.47999999998</v>
      </c>
      <c r="Z1095" s="1820">
        <f>Y1095/1000</f>
        <v>102.48447999999998</v>
      </c>
    </row>
    <row r="1096" spans="1:27" ht="29.25" customHeight="1" x14ac:dyDescent="0.25">
      <c r="A1096" s="70">
        <v>1</v>
      </c>
      <c r="B1096" s="70">
        <v>1</v>
      </c>
      <c r="C1096" s="554" t="s">
        <v>165</v>
      </c>
      <c r="D1096" s="554"/>
      <c r="E1096" s="2237">
        <f>SUM(E1095,E1081)</f>
        <v>42006</v>
      </c>
      <c r="F1096" s="156">
        <f>SUM(F1095,F1081)</f>
        <v>3501</v>
      </c>
      <c r="G1096" s="156">
        <f>SUM(G1095,G1081)</f>
        <v>3770</v>
      </c>
      <c r="H1096" s="156">
        <f>G1096/F1096*100</f>
        <v>107.68351899457298</v>
      </c>
      <c r="I1096" s="380"/>
      <c r="J1096" s="380"/>
      <c r="K1096" s="472"/>
      <c r="L1096" s="472"/>
      <c r="M1096" s="472"/>
      <c r="N1096" s="472"/>
      <c r="O1096" s="472"/>
      <c r="P1096" s="472"/>
      <c r="Q1096" s="17">
        <v>31810.828379999995</v>
      </c>
      <c r="R1096" s="1051">
        <f t="shared" ref="R1096" si="678">Q1096/12*$C$4</f>
        <v>2650.9023649999995</v>
      </c>
      <c r="S1096" s="17">
        <f t="shared" ref="S1096" si="679">W1096-V1096-T1096</f>
        <v>2496.1978399999998</v>
      </c>
      <c r="T1096" s="17"/>
      <c r="U1096" s="17">
        <f>S1096-R1096</f>
        <v>-154.70452499999965</v>
      </c>
      <c r="V1096" s="17">
        <v>0</v>
      </c>
      <c r="W1096" s="1259">
        <v>2496.1978399999998</v>
      </c>
      <c r="X1096" s="17">
        <f>X1095+X1094*3.2+X1081</f>
        <v>161.52940000000001</v>
      </c>
      <c r="Y1096" s="17">
        <f>Y1095+Y1094+Y1081</f>
        <v>106131.16999999998</v>
      </c>
      <c r="Z1096" s="17">
        <f>Z1095+Z1094+Z1081</f>
        <v>106.13116999999997</v>
      </c>
    </row>
    <row r="1097" spans="1:27" ht="15" customHeight="1" x14ac:dyDescent="0.25">
      <c r="A1097" s="70">
        <v>1</v>
      </c>
      <c r="B1097" s="70">
        <v>1</v>
      </c>
      <c r="C1097" s="132" t="s">
        <v>166</v>
      </c>
      <c r="D1097" s="132"/>
      <c r="E1097" s="2414">
        <f>SUM(E1096,E1079)</f>
        <v>206302.49743589744</v>
      </c>
      <c r="F1097" s="561">
        <f>SUM(F1096,F1079)</f>
        <v>17192.415384615386</v>
      </c>
      <c r="G1097" s="561">
        <f>SUM(G1096,G1079)</f>
        <v>17636.617378917377</v>
      </c>
      <c r="H1097" s="561">
        <f>G1097/F1097*100</f>
        <v>102.58370906219196</v>
      </c>
      <c r="I1097" s="385"/>
      <c r="J1097" s="385"/>
      <c r="K1097" s="452"/>
      <c r="L1097" s="452"/>
      <c r="M1097" s="452"/>
      <c r="N1097" s="452"/>
      <c r="O1097" s="452"/>
      <c r="P1097" s="452"/>
      <c r="Q1097" s="17">
        <f t="shared" ref="Q1097" si="680">SUM(Q1096,Q1079)</f>
        <v>108958.26497999999</v>
      </c>
      <c r="R1097" s="17">
        <f t="shared" ref="R1097" si="681">SUM(R1096,R1079)</f>
        <v>9079.855415</v>
      </c>
      <c r="S1097" s="17">
        <f t="shared" ref="S1097:V1097" si="682">SUM(S1096,S1079)</f>
        <v>8925.1508900000008</v>
      </c>
      <c r="T1097" s="17">
        <f t="shared" si="682"/>
        <v>0</v>
      </c>
      <c r="U1097" s="17">
        <f t="shared" si="682"/>
        <v>-154.70452499999965</v>
      </c>
      <c r="V1097" s="17">
        <f t="shared" si="682"/>
        <v>-18.10014</v>
      </c>
      <c r="W1097" s="1259">
        <f>SUM(W1096,W1079)</f>
        <v>8907.0507500000022</v>
      </c>
      <c r="X1097" s="17">
        <f t="shared" ref="X1097" si="683">SUM(X1096,X1079)</f>
        <v>161.52940000000001</v>
      </c>
      <c r="Y1097" s="17">
        <f>Y1096</f>
        <v>106131.16999999998</v>
      </c>
      <c r="Z1097" s="17">
        <f>Z1096</f>
        <v>106.13116999999997</v>
      </c>
    </row>
    <row r="1098" spans="1:27" ht="15" customHeight="1" x14ac:dyDescent="0.25">
      <c r="A1098" s="70">
        <v>1</v>
      </c>
      <c r="B1098" s="70">
        <v>1</v>
      </c>
      <c r="C1098" s="261" t="s">
        <v>31</v>
      </c>
      <c r="D1098" s="135"/>
      <c r="E1098" s="2393"/>
      <c r="F1098" s="388"/>
      <c r="G1098" s="388"/>
      <c r="H1098" s="388"/>
      <c r="I1098" s="390"/>
      <c r="J1098" s="390"/>
      <c r="K1098" s="503"/>
      <c r="L1098" s="503"/>
      <c r="M1098" s="503"/>
      <c r="N1098" s="503"/>
      <c r="O1098" s="503"/>
      <c r="P1098" s="503"/>
      <c r="Q1098" s="13"/>
      <c r="R1098" s="1052"/>
      <c r="S1098" s="13">
        <f t="shared" si="669"/>
        <v>0</v>
      </c>
      <c r="T1098" s="13"/>
      <c r="U1098" s="13"/>
      <c r="V1098" s="13"/>
      <c r="W1098" s="1267"/>
      <c r="X1098" s="13"/>
      <c r="Y1098" s="13"/>
      <c r="Z1098" s="1823"/>
    </row>
    <row r="1099" spans="1:27" ht="15" customHeight="1" x14ac:dyDescent="0.25">
      <c r="A1099" s="70">
        <v>1</v>
      </c>
      <c r="B1099" s="70">
        <v>1</v>
      </c>
      <c r="C1099" s="218" t="s">
        <v>148</v>
      </c>
      <c r="D1099" s="218"/>
      <c r="E1099" s="2238"/>
      <c r="F1099" s="368"/>
      <c r="G1099" s="368"/>
      <c r="H1099" s="368"/>
      <c r="I1099" s="125"/>
      <c r="J1099" s="125"/>
      <c r="K1099" s="126"/>
      <c r="L1099" s="126"/>
      <c r="M1099" s="126"/>
      <c r="N1099" s="126"/>
      <c r="O1099" s="126"/>
      <c r="P1099" s="126"/>
      <c r="Q1099" s="8"/>
      <c r="R1099" s="1049"/>
      <c r="S1099" s="8">
        <f t="shared" si="669"/>
        <v>0</v>
      </c>
      <c r="T1099" s="8"/>
      <c r="U1099" s="8"/>
      <c r="V1099" s="8"/>
      <c r="W1099" s="1166"/>
      <c r="X1099" s="8"/>
      <c r="Y1099" s="8"/>
      <c r="Z1099" s="1820"/>
    </row>
    <row r="1100" spans="1:27" s="96" customFormat="1" ht="15" customHeight="1" x14ac:dyDescent="0.25">
      <c r="A1100" s="70">
        <v>1</v>
      </c>
      <c r="B1100" s="70">
        <v>1</v>
      </c>
      <c r="C1100" s="150" t="s">
        <v>184</v>
      </c>
      <c r="D1100" s="124">
        <v>240</v>
      </c>
      <c r="E1100" s="2238">
        <v>870</v>
      </c>
      <c r="F1100" s="92">
        <f>ROUND(E1100/12*$C$4,0)</f>
        <v>73</v>
      </c>
      <c r="G1100" s="92">
        <v>73</v>
      </c>
      <c r="H1100" s="92">
        <f>G1100/F1100*100</f>
        <v>100</v>
      </c>
      <c r="I1100" s="370">
        <v>8</v>
      </c>
      <c r="J1100" s="93">
        <f>M1100/G1100</f>
        <v>8</v>
      </c>
      <c r="K1100" s="94">
        <f>ROUND(E1100*I1100,0)</f>
        <v>6960</v>
      </c>
      <c r="L1100" s="94">
        <f t="shared" ref="L1100" si="684">ROUND(K1100/12*$C$4,0)</f>
        <v>580</v>
      </c>
      <c r="M1100" s="94">
        <v>584</v>
      </c>
      <c r="N1100" s="94">
        <f>M1100/L1100*100</f>
        <v>100.68965517241379</v>
      </c>
      <c r="O1100" s="94">
        <f>ROUND(K1100/D1100,0)</f>
        <v>29</v>
      </c>
      <c r="P1100" s="94">
        <f>M1100/$C$4*12/O1100</f>
        <v>241.65517241379311</v>
      </c>
      <c r="Q1100" s="8"/>
      <c r="R1100" s="1049"/>
      <c r="S1100" s="8">
        <f t="shared" si="669"/>
        <v>0</v>
      </c>
      <c r="T1100" s="8"/>
      <c r="U1100" s="8">
        <f>S1100-R1100</f>
        <v>0</v>
      </c>
      <c r="V1100" s="8"/>
      <c r="W1100" s="1166"/>
      <c r="X1100" s="8"/>
      <c r="Y1100" s="8"/>
      <c r="Z1100" s="1820"/>
      <c r="AA1100" s="2485"/>
    </row>
    <row r="1101" spans="1:27" ht="29.25" customHeight="1" x14ac:dyDescent="0.25">
      <c r="A1101" s="70">
        <v>1</v>
      </c>
      <c r="B1101" s="70">
        <v>1</v>
      </c>
      <c r="C1101" s="154" t="s">
        <v>241</v>
      </c>
      <c r="D1101" s="396"/>
      <c r="E1101" s="2240">
        <f t="shared" ref="E1101:E1102" si="685">SUM(E1100)</f>
        <v>870</v>
      </c>
      <c r="F1101" s="547">
        <f t="shared" ref="F1101:G1102" si="686">SUM(F1100)</f>
        <v>73</v>
      </c>
      <c r="G1101" s="547">
        <f t="shared" si="686"/>
        <v>73</v>
      </c>
      <c r="H1101" s="156">
        <f>G1101/F1101*100</f>
        <v>100</v>
      </c>
      <c r="I1101" s="557">
        <f>IF(E1101=0,0,K1101/E1101)</f>
        <v>8</v>
      </c>
      <c r="J1101" s="131">
        <f>M1101/G1101</f>
        <v>8</v>
      </c>
      <c r="K1101" s="185">
        <f t="shared" ref="K1101:M1102" si="687">SUM(K1100)</f>
        <v>6960</v>
      </c>
      <c r="L1101" s="185">
        <f t="shared" si="687"/>
        <v>580</v>
      </c>
      <c r="M1101" s="185">
        <f t="shared" si="687"/>
        <v>584</v>
      </c>
      <c r="N1101" s="185">
        <f>M1101/L1101*100</f>
        <v>100.68965517241379</v>
      </c>
      <c r="O1101" s="185">
        <f>SUM(O1100)</f>
        <v>29</v>
      </c>
      <c r="P1101" s="100">
        <f>M1101/$C$4*12/O1101</f>
        <v>241.65517241379311</v>
      </c>
      <c r="Q1101" s="15"/>
      <c r="R1101" s="1050"/>
      <c r="S1101" s="15">
        <f t="shared" si="669"/>
        <v>0</v>
      </c>
      <c r="T1101" s="15"/>
      <c r="U1101" s="15"/>
      <c r="V1101" s="15"/>
      <c r="W1101" s="1284"/>
      <c r="X1101" s="15"/>
      <c r="Y1101" s="15"/>
      <c r="Z1101" s="1821"/>
    </row>
    <row r="1102" spans="1:27" ht="15" customHeight="1" thickBot="1" x14ac:dyDescent="0.3">
      <c r="A1102" s="70">
        <v>1</v>
      </c>
      <c r="B1102" s="70">
        <v>1</v>
      </c>
      <c r="C1102" s="157" t="s">
        <v>341</v>
      </c>
      <c r="D1102" s="157"/>
      <c r="E1102" s="2409">
        <f t="shared" si="685"/>
        <v>870</v>
      </c>
      <c r="F1102" s="397">
        <f t="shared" si="686"/>
        <v>73</v>
      </c>
      <c r="G1102" s="397">
        <f t="shared" si="686"/>
        <v>73</v>
      </c>
      <c r="H1102" s="397">
        <f>G1102/F1102*100</f>
        <v>100</v>
      </c>
      <c r="I1102" s="557">
        <f>IF(E1102=0,0,K1102/E1102)</f>
        <v>8</v>
      </c>
      <c r="J1102" s="588">
        <f>SUM(J1101)</f>
        <v>8</v>
      </c>
      <c r="K1102" s="397">
        <f t="shared" si="687"/>
        <v>6960</v>
      </c>
      <c r="L1102" s="397">
        <f t="shared" si="687"/>
        <v>580</v>
      </c>
      <c r="M1102" s="397">
        <f t="shared" si="687"/>
        <v>584</v>
      </c>
      <c r="N1102" s="162">
        <f>M1102/L1102*100</f>
        <v>100.68965517241379</v>
      </c>
      <c r="O1102" s="197">
        <f>SUM(O1100)</f>
        <v>29</v>
      </c>
      <c r="P1102" s="162">
        <f>M1102/$C$4*12/O1102</f>
        <v>241.65517241379311</v>
      </c>
      <c r="Q1102" s="57">
        <v>12001.605279999998</v>
      </c>
      <c r="R1102" s="1051">
        <f t="shared" ref="R1102" si="688">Q1102/12*$C$4</f>
        <v>1000.1337733333331</v>
      </c>
      <c r="S1102" s="57">
        <f t="shared" si="669"/>
        <v>982.16001000000006</v>
      </c>
      <c r="T1102" s="57"/>
      <c r="U1102" s="57">
        <f>S1102-R1102</f>
        <v>-17.973763333333068</v>
      </c>
      <c r="V1102" s="57">
        <v>0</v>
      </c>
      <c r="W1102" s="1174">
        <v>982.16001000000006</v>
      </c>
      <c r="X1102" s="57"/>
      <c r="Y1102" s="57"/>
      <c r="Z1102" s="1824"/>
    </row>
    <row r="1103" spans="1:27" ht="15" customHeight="1" thickBot="1" x14ac:dyDescent="0.3">
      <c r="A1103" s="70">
        <v>1</v>
      </c>
      <c r="B1103" s="70">
        <v>1</v>
      </c>
      <c r="C1103" s="461" t="s">
        <v>17</v>
      </c>
      <c r="D1103" s="461"/>
      <c r="E1103" s="2418"/>
      <c r="F1103" s="584"/>
      <c r="G1103" s="584"/>
      <c r="H1103" s="584"/>
      <c r="I1103" s="400"/>
      <c r="J1103" s="400"/>
      <c r="K1103" s="551"/>
      <c r="L1103" s="551"/>
      <c r="M1103" s="551">
        <f>SUM(M1097,M1102)</f>
        <v>584</v>
      </c>
      <c r="N1103" s="551"/>
      <c r="O1103" s="551"/>
      <c r="P1103" s="551"/>
      <c r="Q1103" s="14">
        <f t="shared" ref="Q1103" si="689">SUM(Q1097,Q1102)</f>
        <v>120959.87026</v>
      </c>
      <c r="R1103" s="1054">
        <f t="shared" ref="R1103" si="690">SUM(R1097,R1102)</f>
        <v>10079.989188333333</v>
      </c>
      <c r="S1103" s="14">
        <f t="shared" si="669"/>
        <v>9907.3109000000022</v>
      </c>
      <c r="T1103" s="14"/>
      <c r="U1103" s="14">
        <f t="shared" ref="U1103:V1103" si="691">SUM(U1097,U1102)</f>
        <v>-172.67828833333272</v>
      </c>
      <c r="V1103" s="14">
        <f t="shared" si="691"/>
        <v>-18.10014</v>
      </c>
      <c r="W1103" s="1265">
        <f>SUM(W1097,W1102)</f>
        <v>9889.2107600000018</v>
      </c>
      <c r="X1103" s="14">
        <f t="shared" ref="X1103:Z1103" si="692">SUM(X1097,X1102)</f>
        <v>161.52940000000001</v>
      </c>
      <c r="Y1103" s="14">
        <f t="shared" si="692"/>
        <v>106131.16999999998</v>
      </c>
      <c r="Z1103" s="14">
        <f t="shared" si="692"/>
        <v>106.13116999999997</v>
      </c>
    </row>
    <row r="1104" spans="1:27" ht="21" customHeight="1" x14ac:dyDescent="0.25">
      <c r="A1104" s="70">
        <v>1</v>
      </c>
      <c r="B1104" s="70">
        <v>1</v>
      </c>
      <c r="C1104" s="571"/>
      <c r="D1104" s="571"/>
      <c r="E1104" s="2393"/>
      <c r="F1104" s="388"/>
      <c r="G1104" s="388"/>
      <c r="H1104" s="388"/>
      <c r="I1104" s="390"/>
      <c r="J1104" s="390"/>
      <c r="K1104" s="503"/>
      <c r="L1104" s="503"/>
      <c r="M1104" s="503"/>
      <c r="N1104" s="503"/>
      <c r="O1104" s="503"/>
      <c r="P1104" s="503"/>
      <c r="Q1104" s="13"/>
      <c r="R1104" s="1052"/>
      <c r="S1104" s="13">
        <f t="shared" si="669"/>
        <v>0</v>
      </c>
      <c r="T1104" s="13"/>
      <c r="U1104" s="13"/>
      <c r="V1104" s="13"/>
      <c r="W1104" s="1267"/>
      <c r="X1104" s="13"/>
      <c r="Y1104" s="13"/>
      <c r="Z1104" s="1823"/>
    </row>
    <row r="1105" spans="1:27" ht="44.25" customHeight="1" x14ac:dyDescent="0.25">
      <c r="A1105" s="70">
        <v>1</v>
      </c>
      <c r="B1105" s="70">
        <v>1</v>
      </c>
      <c r="C1105" s="1041" t="s">
        <v>265</v>
      </c>
      <c r="D1105" s="499"/>
      <c r="E1105" s="2238"/>
      <c r="F1105" s="368"/>
      <c r="G1105" s="368"/>
      <c r="H1105" s="368"/>
      <c r="I1105" s="125"/>
      <c r="J1105" s="125"/>
      <c r="K1105" s="126"/>
      <c r="L1105" s="126"/>
      <c r="M1105" s="126"/>
      <c r="N1105" s="126"/>
      <c r="O1105" s="126"/>
      <c r="P1105" s="126"/>
      <c r="Q1105" s="8"/>
      <c r="R1105" s="1049"/>
      <c r="S1105" s="8">
        <f t="shared" si="669"/>
        <v>0</v>
      </c>
      <c r="T1105" s="8"/>
      <c r="U1105" s="8"/>
      <c r="V1105" s="8"/>
      <c r="W1105" s="1166"/>
      <c r="X1105" s="8"/>
      <c r="Y1105" s="8"/>
      <c r="Z1105" s="1820"/>
    </row>
    <row r="1106" spans="1:27" ht="15" customHeight="1" x14ac:dyDescent="0.25">
      <c r="A1106" s="70">
        <v>1</v>
      </c>
      <c r="B1106" s="70">
        <v>1</v>
      </c>
      <c r="C1106" s="514" t="s">
        <v>302</v>
      </c>
      <c r="D1106" s="514"/>
      <c r="E1106" s="2236"/>
      <c r="F1106" s="126"/>
      <c r="G1106" s="126"/>
      <c r="H1106" s="126"/>
      <c r="I1106" s="125"/>
      <c r="J1106" s="125"/>
      <c r="K1106" s="126"/>
      <c r="L1106" s="126"/>
      <c r="M1106" s="126"/>
      <c r="N1106" s="126"/>
      <c r="O1106" s="126"/>
      <c r="P1106" s="126"/>
      <c r="Q1106" s="8"/>
      <c r="R1106" s="1049"/>
      <c r="S1106" s="8">
        <f t="shared" si="669"/>
        <v>0</v>
      </c>
      <c r="T1106" s="8"/>
      <c r="U1106" s="8"/>
      <c r="V1106" s="8"/>
      <c r="W1106" s="1166"/>
      <c r="X1106" s="8"/>
      <c r="Y1106" s="8"/>
      <c r="Z1106" s="1820"/>
    </row>
    <row r="1107" spans="1:27" ht="15" customHeight="1" x14ac:dyDescent="0.25">
      <c r="A1107" s="70">
        <v>1</v>
      </c>
      <c r="B1107" s="70">
        <v>1</v>
      </c>
      <c r="C1107" s="414" t="s">
        <v>361</v>
      </c>
      <c r="D1107" s="414"/>
      <c r="E1107" s="2224">
        <f>E1109+E1110+E1111+E1112</f>
        <v>14600</v>
      </c>
      <c r="F1107" s="92">
        <f>F1109+F1110+F1111+F1112</f>
        <v>1216</v>
      </c>
      <c r="G1107" s="447">
        <f>G1109+G1110+G1111+G1112</f>
        <v>1497</v>
      </c>
      <c r="H1107" s="447">
        <f>G1107/F1107*100</f>
        <v>123.10855263157893</v>
      </c>
      <c r="I1107" s="125"/>
      <c r="J1107" s="125"/>
      <c r="K1107" s="471"/>
      <c r="L1107" s="471"/>
      <c r="M1107" s="471"/>
      <c r="N1107" s="471"/>
      <c r="O1107" s="471"/>
      <c r="P1107" s="471"/>
      <c r="Q1107" s="8"/>
      <c r="R1107" s="1049"/>
      <c r="S1107" s="8">
        <f t="shared" si="669"/>
        <v>0</v>
      </c>
      <c r="T1107" s="8"/>
      <c r="U1107" s="8"/>
      <c r="V1107" s="8"/>
      <c r="W1107" s="1166"/>
      <c r="X1107" s="8"/>
      <c r="Y1107" s="8"/>
      <c r="Z1107" s="1820"/>
    </row>
    <row r="1108" spans="1:27" ht="15" customHeight="1" x14ac:dyDescent="0.25">
      <c r="C1108" s="414"/>
      <c r="D1108" s="414"/>
      <c r="E1108" s="2224"/>
      <c r="F1108" s="92"/>
      <c r="G1108" s="447"/>
      <c r="H1108" s="447"/>
      <c r="I1108" s="125"/>
      <c r="J1108" s="125"/>
      <c r="K1108" s="471"/>
      <c r="L1108" s="471"/>
      <c r="M1108" s="471"/>
      <c r="N1108" s="471"/>
      <c r="O1108" s="471"/>
      <c r="P1108" s="471"/>
      <c r="Q1108" s="8"/>
      <c r="R1108" s="1049"/>
      <c r="S1108" s="8"/>
      <c r="T1108" s="8"/>
      <c r="U1108" s="8"/>
      <c r="V1108" s="8"/>
      <c r="W1108" s="1166"/>
      <c r="X1108" s="8"/>
      <c r="Y1108" s="8"/>
      <c r="Z1108" s="1820"/>
    </row>
    <row r="1109" spans="1:27" ht="30.75" customHeight="1" x14ac:dyDescent="0.25">
      <c r="A1109" s="70">
        <v>1</v>
      </c>
      <c r="B1109" s="70">
        <v>1</v>
      </c>
      <c r="C1109" s="414" t="s">
        <v>303</v>
      </c>
      <c r="D1109" s="414"/>
      <c r="E1109" s="2224"/>
      <c r="F1109" s="92">
        <f>ROUND(E1109/12*$C$4,0)</f>
        <v>0</v>
      </c>
      <c r="G1109" s="447"/>
      <c r="H1109" s="447"/>
      <c r="I1109" s="125"/>
      <c r="J1109" s="125"/>
      <c r="K1109" s="471"/>
      <c r="L1109" s="471"/>
      <c r="M1109" s="471"/>
      <c r="N1109" s="471"/>
      <c r="O1109" s="471"/>
      <c r="P1109" s="471"/>
      <c r="Q1109" s="8"/>
      <c r="R1109" s="1049"/>
      <c r="S1109" s="8">
        <f t="shared" si="669"/>
        <v>0</v>
      </c>
      <c r="T1109" s="8"/>
      <c r="U1109" s="8"/>
      <c r="V1109" s="8"/>
      <c r="W1109" s="1166"/>
      <c r="X1109" s="8"/>
      <c r="Y1109" s="8"/>
      <c r="Z1109" s="1820"/>
    </row>
    <row r="1110" spans="1:27" ht="33" customHeight="1" x14ac:dyDescent="0.25">
      <c r="A1110" s="70">
        <v>1</v>
      </c>
      <c r="B1110" s="70">
        <v>1</v>
      </c>
      <c r="C1110" s="414" t="s">
        <v>304</v>
      </c>
      <c r="D1110" s="414"/>
      <c r="E1110" s="2224">
        <v>5800</v>
      </c>
      <c r="F1110" s="92">
        <f>ROUND(E1110/12*$C$4,0)</f>
        <v>483</v>
      </c>
      <c r="G1110" s="447">
        <v>476</v>
      </c>
      <c r="H1110" s="447">
        <f>G1110/F1110*100</f>
        <v>98.550724637681171</v>
      </c>
      <c r="I1110" s="125"/>
      <c r="J1110" s="125"/>
      <c r="K1110" s="471"/>
      <c r="L1110" s="471"/>
      <c r="M1110" s="471"/>
      <c r="N1110" s="471"/>
      <c r="O1110" s="471"/>
      <c r="P1110" s="471"/>
      <c r="Q1110" s="8"/>
      <c r="R1110" s="1049"/>
      <c r="S1110" s="8">
        <f t="shared" si="669"/>
        <v>0</v>
      </c>
      <c r="T1110" s="8"/>
      <c r="U1110" s="8"/>
      <c r="V1110" s="8"/>
      <c r="W1110" s="1166"/>
      <c r="X1110" s="8"/>
      <c r="Y1110" s="8"/>
      <c r="Z1110" s="1820"/>
    </row>
    <row r="1111" spans="1:27" ht="15" customHeight="1" x14ac:dyDescent="0.25">
      <c r="A1111" s="70">
        <v>1</v>
      </c>
      <c r="B1111" s="70">
        <v>1</v>
      </c>
      <c r="C1111" s="414" t="s">
        <v>305</v>
      </c>
      <c r="D1111" s="414"/>
      <c r="E1111" s="2224"/>
      <c r="F1111" s="92">
        <f>ROUND(E1111/12*$C$4,0)</f>
        <v>0</v>
      </c>
      <c r="G1111" s="447"/>
      <c r="H1111" s="447"/>
      <c r="I1111" s="125"/>
      <c r="J1111" s="125"/>
      <c r="K1111" s="471"/>
      <c r="L1111" s="471"/>
      <c r="M1111" s="471"/>
      <c r="N1111" s="471"/>
      <c r="O1111" s="471"/>
      <c r="P1111" s="471"/>
      <c r="Q1111" s="8"/>
      <c r="R1111" s="1049"/>
      <c r="S1111" s="8">
        <f t="shared" si="669"/>
        <v>0</v>
      </c>
      <c r="T1111" s="8"/>
      <c r="U1111" s="8"/>
      <c r="V1111" s="8"/>
      <c r="W1111" s="1166"/>
      <c r="X1111" s="8"/>
      <c r="Y1111" s="8"/>
      <c r="Z1111" s="1820"/>
    </row>
    <row r="1112" spans="1:27" ht="15" customHeight="1" x14ac:dyDescent="0.25">
      <c r="A1112" s="70">
        <v>1</v>
      </c>
      <c r="B1112" s="70">
        <v>1</v>
      </c>
      <c r="C1112" s="414" t="s">
        <v>306</v>
      </c>
      <c r="D1112" s="414"/>
      <c r="E1112" s="2224">
        <v>8800</v>
      </c>
      <c r="F1112" s="92">
        <f>ROUND(E1112/12*$C$4,0)</f>
        <v>733</v>
      </c>
      <c r="G1112" s="447">
        <v>1021</v>
      </c>
      <c r="H1112" s="447">
        <f>G1112/F1112*100</f>
        <v>139.2905866302865</v>
      </c>
      <c r="I1112" s="125"/>
      <c r="J1112" s="125"/>
      <c r="K1112" s="471"/>
      <c r="L1112" s="471"/>
      <c r="M1112" s="471"/>
      <c r="N1112" s="471"/>
      <c r="O1112" s="471"/>
      <c r="P1112" s="471"/>
      <c r="Q1112" s="8"/>
      <c r="R1112" s="1049"/>
      <c r="S1112" s="8">
        <f t="shared" si="669"/>
        <v>0</v>
      </c>
      <c r="T1112" s="8"/>
      <c r="U1112" s="8"/>
      <c r="V1112" s="8"/>
      <c r="W1112" s="1166"/>
      <c r="X1112" s="8"/>
      <c r="Y1112" s="8"/>
      <c r="Z1112" s="1820"/>
    </row>
    <row r="1113" spans="1:27" ht="15" customHeight="1" x14ac:dyDescent="0.25">
      <c r="A1113" s="70">
        <v>1</v>
      </c>
      <c r="B1113" s="70">
        <v>1</v>
      </c>
      <c r="C1113" s="414" t="s">
        <v>360</v>
      </c>
      <c r="D1113" s="414"/>
      <c r="E1113" s="2224">
        <v>49000</v>
      </c>
      <c r="F1113" s="92">
        <f>ROUND(E1113/12*$C$4,0)</f>
        <v>4083</v>
      </c>
      <c r="G1113" s="447">
        <v>4302</v>
      </c>
      <c r="H1113" s="447">
        <f>G1113/F1113*100</f>
        <v>105.36370315944158</v>
      </c>
      <c r="I1113" s="125"/>
      <c r="J1113" s="125"/>
      <c r="K1113" s="471"/>
      <c r="L1113" s="471"/>
      <c r="M1113" s="471"/>
      <c r="N1113" s="471"/>
      <c r="O1113" s="471"/>
      <c r="P1113" s="471"/>
      <c r="Q1113" s="8"/>
      <c r="R1113" s="1049"/>
      <c r="S1113" s="8">
        <f t="shared" si="669"/>
        <v>0</v>
      </c>
      <c r="T1113" s="8"/>
      <c r="U1113" s="8"/>
      <c r="V1113" s="8"/>
      <c r="W1113" s="1166"/>
      <c r="X1113" s="8"/>
      <c r="Y1113" s="8"/>
      <c r="Z1113" s="1820"/>
    </row>
    <row r="1114" spans="1:27" s="96" customFormat="1" ht="34.5" customHeight="1" x14ac:dyDescent="0.25">
      <c r="A1114" s="70">
        <v>1</v>
      </c>
      <c r="B1114" s="70">
        <v>1</v>
      </c>
      <c r="C1114" s="414" t="s">
        <v>377</v>
      </c>
      <c r="D1114" s="414"/>
      <c r="E1114" s="2224"/>
      <c r="F1114" s="92"/>
      <c r="G1114" s="447"/>
      <c r="H1114" s="447"/>
      <c r="I1114" s="125"/>
      <c r="J1114" s="125"/>
      <c r="K1114" s="471"/>
      <c r="L1114" s="471"/>
      <c r="M1114" s="471"/>
      <c r="N1114" s="471"/>
      <c r="O1114" s="471"/>
      <c r="P1114" s="471"/>
      <c r="Q1114" s="8"/>
      <c r="R1114" s="1049"/>
      <c r="S1114" s="8">
        <f t="shared" si="669"/>
        <v>0</v>
      </c>
      <c r="T1114" s="8"/>
      <c r="U1114" s="8"/>
      <c r="V1114" s="8"/>
      <c r="W1114" s="1166"/>
      <c r="X1114" s="8"/>
      <c r="Y1114" s="8"/>
      <c r="Z1114" s="1820"/>
      <c r="AA1114" s="2485"/>
    </row>
    <row r="1115" spans="1:27" ht="27" customHeight="1" x14ac:dyDescent="0.25">
      <c r="A1115" s="70">
        <v>1</v>
      </c>
      <c r="B1115" s="70">
        <v>1</v>
      </c>
      <c r="C1115" s="515" t="s">
        <v>168</v>
      </c>
      <c r="D1115" s="515"/>
      <c r="E1115" s="2406">
        <f>SUM(E1107+E1113*3.2)</f>
        <v>171400</v>
      </c>
      <c r="F1115" s="116">
        <f>SUM(F1107+F1113*3.2)</f>
        <v>14281.6</v>
      </c>
      <c r="G1115" s="395">
        <f>SUM(G1107+G1113*3.2)</f>
        <v>15263.400000000001</v>
      </c>
      <c r="H1115" s="395">
        <f>G1115/F1115*100</f>
        <v>106.87457987900517</v>
      </c>
      <c r="I1115" s="125"/>
      <c r="J1115" s="125"/>
      <c r="K1115" s="471"/>
      <c r="L1115" s="471"/>
      <c r="M1115" s="471"/>
      <c r="N1115" s="471"/>
      <c r="O1115" s="471"/>
      <c r="P1115" s="471"/>
      <c r="Q1115" s="17">
        <v>87312.6397</v>
      </c>
      <c r="R1115" s="1715">
        <f t="shared" ref="R1115" si="693">Q1115/12*$C$4</f>
        <v>7276.053308333333</v>
      </c>
      <c r="S1115" s="17">
        <f t="shared" ref="S1115" si="694">W1115-V1115-T1115</f>
        <v>7276.0532999999987</v>
      </c>
      <c r="T1115" s="17"/>
      <c r="U1115" s="17">
        <f>S1115-R1115</f>
        <v>-8.3333343354752287E-6</v>
      </c>
      <c r="V1115" s="17">
        <v>-35.176020000000001</v>
      </c>
      <c r="W1115" s="1259">
        <v>7240.8772799999988</v>
      </c>
      <c r="X1115" s="17"/>
      <c r="Y1115" s="17"/>
      <c r="Z1115" s="1822"/>
    </row>
    <row r="1116" spans="1:27" ht="31.5" customHeight="1" x14ac:dyDescent="0.25">
      <c r="A1116" s="70">
        <v>1</v>
      </c>
      <c r="B1116" s="70">
        <v>1</v>
      </c>
      <c r="C1116" s="490" t="s">
        <v>307</v>
      </c>
      <c r="D1116" s="490"/>
      <c r="E1116" s="2224"/>
      <c r="F1116" s="92"/>
      <c r="G1116" s="447"/>
      <c r="H1116" s="447"/>
      <c r="I1116" s="125"/>
      <c r="J1116" s="125"/>
      <c r="K1116" s="471"/>
      <c r="L1116" s="471"/>
      <c r="M1116" s="471"/>
      <c r="N1116" s="471"/>
      <c r="O1116" s="471"/>
      <c r="P1116" s="471"/>
      <c r="Q1116" s="8"/>
      <c r="R1116" s="1049"/>
      <c r="S1116" s="8">
        <f t="shared" si="669"/>
        <v>0</v>
      </c>
      <c r="T1116" s="8"/>
      <c r="U1116" s="8"/>
      <c r="V1116" s="8"/>
      <c r="W1116" s="1166"/>
      <c r="X1116" s="8"/>
      <c r="Y1116" s="8"/>
      <c r="Z1116" s="1820"/>
    </row>
    <row r="1117" spans="1:27" ht="22.5" customHeight="1" x14ac:dyDescent="0.25">
      <c r="A1117" s="70">
        <v>1</v>
      </c>
      <c r="B1117" s="70">
        <v>1</v>
      </c>
      <c r="C1117" s="414" t="s">
        <v>198</v>
      </c>
      <c r="D1117" s="414"/>
      <c r="E1117" s="2224">
        <f>SUM(E1119,E1122)</f>
        <v>14010</v>
      </c>
      <c r="F1117" s="92">
        <f>SUM(F1119,F1122)</f>
        <v>1167</v>
      </c>
      <c r="G1117" s="447">
        <f>SUM(G1119,G1122)</f>
        <v>1041</v>
      </c>
      <c r="H1117" s="447">
        <f>G1117/F1117*100</f>
        <v>89.203084832904892</v>
      </c>
      <c r="I1117" s="125"/>
      <c r="J1117" s="125"/>
      <c r="K1117" s="471"/>
      <c r="L1117" s="471"/>
      <c r="M1117" s="471"/>
      <c r="N1117" s="471"/>
      <c r="O1117" s="471"/>
      <c r="P1117" s="471"/>
      <c r="Q1117" s="8"/>
      <c r="R1117" s="1049"/>
      <c r="S1117" s="8">
        <f t="shared" si="669"/>
        <v>0</v>
      </c>
      <c r="T1117" s="8"/>
      <c r="U1117" s="8"/>
      <c r="V1117" s="8"/>
      <c r="W1117" s="1166"/>
      <c r="X1117" s="1735">
        <f>X1119+X1122+X1118</f>
        <v>113</v>
      </c>
      <c r="Y1117" s="1735">
        <f t="shared" ref="Y1117:Z1117" si="695">Y1119+Y1122+Y1118</f>
        <v>340855.62</v>
      </c>
      <c r="Z1117" s="1735">
        <f t="shared" si="695"/>
        <v>340.85561999999999</v>
      </c>
    </row>
    <row r="1118" spans="1:27" ht="39.950000000000003" customHeight="1" x14ac:dyDescent="0.25">
      <c r="A1118" s="70">
        <v>1</v>
      </c>
      <c r="B1118" s="70">
        <v>1</v>
      </c>
      <c r="C1118" s="414" t="s">
        <v>303</v>
      </c>
      <c r="D1118" s="414"/>
      <c r="E1118" s="2224"/>
      <c r="F1118" s="92"/>
      <c r="G1118" s="447"/>
      <c r="H1118" s="447"/>
      <c r="I1118" s="125"/>
      <c r="J1118" s="125"/>
      <c r="K1118" s="471"/>
      <c r="L1118" s="471"/>
      <c r="M1118" s="471"/>
      <c r="N1118" s="471"/>
      <c r="O1118" s="471"/>
      <c r="P1118" s="471"/>
      <c r="Q1118" s="8"/>
      <c r="R1118" s="1049"/>
      <c r="S1118" s="8">
        <f t="shared" si="669"/>
        <v>0</v>
      </c>
      <c r="T1118" s="8"/>
      <c r="U1118" s="8"/>
      <c r="V1118" s="8"/>
      <c r="W1118" s="1166"/>
      <c r="X1118" s="8"/>
      <c r="Y1118" s="8"/>
      <c r="Z1118" s="1820"/>
    </row>
    <row r="1119" spans="1:27" ht="39.950000000000003" customHeight="1" x14ac:dyDescent="0.25">
      <c r="A1119" s="70">
        <v>1</v>
      </c>
      <c r="B1119" s="70">
        <v>1</v>
      </c>
      <c r="C1119" s="414" t="s">
        <v>308</v>
      </c>
      <c r="D1119" s="414"/>
      <c r="E1119" s="2224">
        <f>SUM(E1120:E1121)</f>
        <v>13530</v>
      </c>
      <c r="F1119" s="447">
        <f>SUM(F1120:F1121)</f>
        <v>1127</v>
      </c>
      <c r="G1119" s="447">
        <f>SUM(G1120:G1121)</f>
        <v>1017</v>
      </c>
      <c r="H1119" s="447">
        <f>G1119/F1119*100</f>
        <v>90.239574090505769</v>
      </c>
      <c r="I1119" s="125"/>
      <c r="J1119" s="125"/>
      <c r="K1119" s="471"/>
      <c r="L1119" s="471"/>
      <c r="M1119" s="471"/>
      <c r="N1119" s="471"/>
      <c r="O1119" s="471"/>
      <c r="P1119" s="471"/>
      <c r="Q1119" s="8"/>
      <c r="R1119" s="1049"/>
      <c r="S1119" s="8">
        <f t="shared" si="669"/>
        <v>0</v>
      </c>
      <c r="T1119" s="8"/>
      <c r="U1119" s="8"/>
      <c r="V1119" s="8"/>
      <c r="W1119" s="1166"/>
      <c r="X1119" s="1735">
        <f>X1120+X1121</f>
        <v>102</v>
      </c>
      <c r="Y1119" s="1735">
        <f t="shared" ref="Y1119:Z1119" si="696">Y1120+Y1121</f>
        <v>324070.03999999998</v>
      </c>
      <c r="Z1119" s="1735">
        <f t="shared" si="696"/>
        <v>324.07004000000001</v>
      </c>
    </row>
    <row r="1120" spans="1:27" ht="39.950000000000003" customHeight="1" x14ac:dyDescent="0.25">
      <c r="A1120" s="70">
        <v>1</v>
      </c>
      <c r="B1120" s="70">
        <v>1</v>
      </c>
      <c r="C1120" s="414" t="s">
        <v>309</v>
      </c>
      <c r="D1120" s="414"/>
      <c r="E1120" s="2224">
        <v>10408</v>
      </c>
      <c r="F1120" s="92">
        <f t="shared" ref="F1120:F1125" si="697">ROUND(E1120/12*$C$4,0)</f>
        <v>867</v>
      </c>
      <c r="G1120" s="447">
        <v>885</v>
      </c>
      <c r="H1120" s="447">
        <f>G1120/F1120*100</f>
        <v>102.07612456747405</v>
      </c>
      <c r="I1120" s="125"/>
      <c r="J1120" s="125"/>
      <c r="K1120" s="471"/>
      <c r="L1120" s="471"/>
      <c r="M1120" s="471"/>
      <c r="N1120" s="471"/>
      <c r="O1120" s="471"/>
      <c r="P1120" s="471"/>
      <c r="Q1120" s="8"/>
      <c r="R1120" s="1049"/>
      <c r="S1120" s="8">
        <f t="shared" si="669"/>
        <v>0</v>
      </c>
      <c r="T1120" s="8"/>
      <c r="U1120" s="8"/>
      <c r="V1120" s="8"/>
      <c r="W1120" s="1166"/>
      <c r="X1120" s="1735">
        <v>102</v>
      </c>
      <c r="Y1120" s="1735">
        <v>324070.03999999998</v>
      </c>
      <c r="Z1120" s="1830">
        <f>Y1120/1000</f>
        <v>324.07004000000001</v>
      </c>
    </row>
    <row r="1121" spans="1:27" ht="45.75" customHeight="1" x14ac:dyDescent="0.25">
      <c r="A1121" s="70">
        <v>1</v>
      </c>
      <c r="B1121" s="70">
        <v>1</v>
      </c>
      <c r="C1121" s="414" t="s">
        <v>310</v>
      </c>
      <c r="D1121" s="414"/>
      <c r="E1121" s="2224">
        <v>3122</v>
      </c>
      <c r="F1121" s="92">
        <f t="shared" si="697"/>
        <v>260</v>
      </c>
      <c r="G1121" s="447">
        <v>132</v>
      </c>
      <c r="H1121" s="447">
        <f>G1121/F1121*100</f>
        <v>50.769230769230766</v>
      </c>
      <c r="I1121" s="125"/>
      <c r="J1121" s="125"/>
      <c r="K1121" s="471"/>
      <c r="L1121" s="471"/>
      <c r="M1121" s="471"/>
      <c r="N1121" s="471"/>
      <c r="O1121" s="471"/>
      <c r="P1121" s="471"/>
      <c r="Q1121" s="8"/>
      <c r="R1121" s="1049"/>
      <c r="S1121" s="8">
        <f t="shared" si="669"/>
        <v>0</v>
      </c>
      <c r="T1121" s="8"/>
      <c r="U1121" s="8"/>
      <c r="V1121" s="8"/>
      <c r="W1121" s="1166"/>
      <c r="X1121" s="1735"/>
      <c r="Y1121" s="1735"/>
      <c r="Z1121" s="1830"/>
    </row>
    <row r="1122" spans="1:27" ht="27.75" customHeight="1" x14ac:dyDescent="0.25">
      <c r="A1122" s="70">
        <v>1</v>
      </c>
      <c r="B1122" s="70">
        <v>1</v>
      </c>
      <c r="C1122" s="414" t="s">
        <v>311</v>
      </c>
      <c r="D1122" s="414"/>
      <c r="E1122" s="2224">
        <f>SUM(E1123)</f>
        <v>480</v>
      </c>
      <c r="F1122" s="447">
        <f>SUM(F1123)</f>
        <v>40</v>
      </c>
      <c r="G1122" s="447">
        <f>SUM(G1123)</f>
        <v>24</v>
      </c>
      <c r="H1122" s="447">
        <f>G1122/F1122*100</f>
        <v>60</v>
      </c>
      <c r="I1122" s="125"/>
      <c r="J1122" s="125"/>
      <c r="K1122" s="471"/>
      <c r="L1122" s="471"/>
      <c r="M1122" s="471"/>
      <c r="N1122" s="471"/>
      <c r="O1122" s="471"/>
      <c r="P1122" s="471"/>
      <c r="Q1122" s="8"/>
      <c r="R1122" s="1049"/>
      <c r="S1122" s="8">
        <f t="shared" si="669"/>
        <v>0</v>
      </c>
      <c r="T1122" s="8"/>
      <c r="U1122" s="8"/>
      <c r="V1122" s="8"/>
      <c r="W1122" s="1166"/>
      <c r="X1122" s="1735">
        <f>X1123</f>
        <v>11</v>
      </c>
      <c r="Y1122" s="1735">
        <f t="shared" ref="Y1122:Z1122" si="698">Y1123</f>
        <v>16785.580000000002</v>
      </c>
      <c r="Z1122" s="1735">
        <f t="shared" si="698"/>
        <v>16.785580000000003</v>
      </c>
    </row>
    <row r="1123" spans="1:27" ht="33" customHeight="1" x14ac:dyDescent="0.25">
      <c r="A1123" s="70">
        <v>1</v>
      </c>
      <c r="B1123" s="70">
        <v>1</v>
      </c>
      <c r="C1123" s="414" t="s">
        <v>312</v>
      </c>
      <c r="D1123" s="414"/>
      <c r="E1123" s="2224">
        <v>480</v>
      </c>
      <c r="F1123" s="92">
        <f t="shared" si="697"/>
        <v>40</v>
      </c>
      <c r="G1123" s="447">
        <v>24</v>
      </c>
      <c r="H1123" s="447">
        <f>G1123/F1123*100</f>
        <v>60</v>
      </c>
      <c r="I1123" s="125"/>
      <c r="J1123" s="125"/>
      <c r="K1123" s="471"/>
      <c r="L1123" s="471"/>
      <c r="M1123" s="471"/>
      <c r="N1123" s="471"/>
      <c r="O1123" s="471"/>
      <c r="P1123" s="471"/>
      <c r="Q1123" s="8"/>
      <c r="R1123" s="1049"/>
      <c r="S1123" s="8">
        <f t="shared" si="669"/>
        <v>0</v>
      </c>
      <c r="T1123" s="8"/>
      <c r="U1123" s="8"/>
      <c r="V1123" s="8"/>
      <c r="W1123" s="1166"/>
      <c r="X1123" s="1735">
        <v>11</v>
      </c>
      <c r="Y1123" s="1735">
        <v>16785.580000000002</v>
      </c>
      <c r="Z1123" s="1830">
        <f>Y1123/1000</f>
        <v>16.785580000000003</v>
      </c>
    </row>
    <row r="1124" spans="1:27" ht="31.5" customHeight="1" x14ac:dyDescent="0.25">
      <c r="A1124" s="70">
        <v>1</v>
      </c>
      <c r="B1124" s="70">
        <v>1</v>
      </c>
      <c r="C1124" s="414" t="s">
        <v>157</v>
      </c>
      <c r="D1124" s="414"/>
      <c r="E1124" s="2224"/>
      <c r="F1124" s="92">
        <f t="shared" si="697"/>
        <v>0</v>
      </c>
      <c r="G1124" s="447"/>
      <c r="H1124" s="447"/>
      <c r="I1124" s="125"/>
      <c r="J1124" s="125"/>
      <c r="K1124" s="471"/>
      <c r="L1124" s="471"/>
      <c r="M1124" s="471"/>
      <c r="N1124" s="471"/>
      <c r="O1124" s="471"/>
      <c r="P1124" s="471"/>
      <c r="Q1124" s="8"/>
      <c r="R1124" s="1049"/>
      <c r="S1124" s="8">
        <f t="shared" si="669"/>
        <v>0</v>
      </c>
      <c r="T1124" s="8"/>
      <c r="U1124" s="8"/>
      <c r="V1124" s="8"/>
      <c r="W1124" s="1166"/>
      <c r="X1124" s="8"/>
      <c r="Y1124" s="8"/>
      <c r="Z1124" s="1820"/>
    </row>
    <row r="1125" spans="1:27" ht="26.25" customHeight="1" x14ac:dyDescent="0.25">
      <c r="A1125" s="70">
        <v>1</v>
      </c>
      <c r="B1125" s="70">
        <v>1</v>
      </c>
      <c r="C1125" s="414" t="s">
        <v>158</v>
      </c>
      <c r="D1125" s="414"/>
      <c r="E1125" s="2224">
        <v>13300</v>
      </c>
      <c r="F1125" s="92">
        <f t="shared" si="697"/>
        <v>1108</v>
      </c>
      <c r="G1125" s="447">
        <v>1106</v>
      </c>
      <c r="H1125" s="447">
        <f>G1125/F1125*100</f>
        <v>99.819494584837543</v>
      </c>
      <c r="I1125" s="125"/>
      <c r="J1125" s="125"/>
      <c r="K1125" s="471"/>
      <c r="L1125" s="471"/>
      <c r="M1125" s="471"/>
      <c r="N1125" s="471"/>
      <c r="O1125" s="471"/>
      <c r="P1125" s="471"/>
      <c r="Q1125" s="8"/>
      <c r="R1125" s="1049"/>
      <c r="S1125" s="8">
        <f t="shared" si="669"/>
        <v>0</v>
      </c>
      <c r="T1125" s="8"/>
      <c r="U1125" s="8"/>
      <c r="V1125" s="8"/>
      <c r="W1125" s="1166"/>
      <c r="X1125" s="8"/>
      <c r="Y1125" s="8"/>
      <c r="Z1125" s="1820"/>
    </row>
    <row r="1126" spans="1:27" ht="38.25" customHeight="1" x14ac:dyDescent="0.25">
      <c r="A1126" s="70">
        <v>1</v>
      </c>
      <c r="B1126" s="70">
        <v>1</v>
      </c>
      <c r="C1126" s="554" t="s">
        <v>165</v>
      </c>
      <c r="D1126" s="517"/>
      <c r="E1126" s="2237">
        <f>SUM(E1125,E1117)</f>
        <v>27310</v>
      </c>
      <c r="F1126" s="520">
        <f>SUM(F1125,F1117)</f>
        <v>2275</v>
      </c>
      <c r="G1126" s="520">
        <f>SUM(G1125,G1117)</f>
        <v>2147</v>
      </c>
      <c r="H1126" s="520">
        <f>G1126/F1126*100</f>
        <v>94.373626373626379</v>
      </c>
      <c r="I1126" s="380"/>
      <c r="J1126" s="380"/>
      <c r="K1126" s="472"/>
      <c r="L1126" s="472"/>
      <c r="M1126" s="472"/>
      <c r="N1126" s="472"/>
      <c r="O1126" s="472"/>
      <c r="P1126" s="472"/>
      <c r="Q1126" s="17">
        <v>30669.689760000005</v>
      </c>
      <c r="R1126" s="1051">
        <f t="shared" ref="R1126" si="699">Q1126/12*$C$4</f>
        <v>2555.8074800000004</v>
      </c>
      <c r="S1126" s="17">
        <f t="shared" ref="S1126" si="700">W1126-V1126-T1126</f>
        <v>2282.8554400000007</v>
      </c>
      <c r="T1126" s="17"/>
      <c r="U1126" s="17">
        <f>S1126-R1126</f>
        <v>-272.95203999999967</v>
      </c>
      <c r="V1126" s="17">
        <v>-143.48830999999998</v>
      </c>
      <c r="W1126" s="1259">
        <v>2139.3671300000005</v>
      </c>
      <c r="X1126" s="17">
        <f>X1125+X1124*3.2+X1117</f>
        <v>113</v>
      </c>
      <c r="Y1126" s="17">
        <f>Y1125+Y1124+Y1117</f>
        <v>340855.62</v>
      </c>
      <c r="Z1126" s="17">
        <f>Z1125+Z1124+Z1117</f>
        <v>340.85561999999999</v>
      </c>
    </row>
    <row r="1127" spans="1:27" ht="15" customHeight="1" x14ac:dyDescent="0.25">
      <c r="A1127" s="70">
        <v>1</v>
      </c>
      <c r="B1127" s="70">
        <v>1</v>
      </c>
      <c r="C1127" s="132" t="s">
        <v>166</v>
      </c>
      <c r="D1127" s="132"/>
      <c r="E1127" s="2414">
        <f>SUM(E1126,E1115)</f>
        <v>198710</v>
      </c>
      <c r="F1127" s="561">
        <f>SUM(F1126,F1115)</f>
        <v>16556.599999999999</v>
      </c>
      <c r="G1127" s="561">
        <f>SUM(G1126,G1115)</f>
        <v>17410.400000000001</v>
      </c>
      <c r="H1127" s="522">
        <f>G1127/F1127*100</f>
        <v>105.15685587620649</v>
      </c>
      <c r="I1127" s="385"/>
      <c r="J1127" s="385"/>
      <c r="K1127" s="522"/>
      <c r="L1127" s="522"/>
      <c r="M1127" s="522"/>
      <c r="N1127" s="522"/>
      <c r="O1127" s="522"/>
      <c r="P1127" s="522"/>
      <c r="Q1127" s="17">
        <f t="shared" ref="Q1127" si="701">SUM(Q1126,Q1115)</f>
        <v>117982.32946000001</v>
      </c>
      <c r="R1127" s="17">
        <f t="shared" ref="R1127" si="702">SUM(R1126,R1115)</f>
        <v>9831.8607883333334</v>
      </c>
      <c r="S1127" s="17">
        <f t="shared" ref="S1127:X1127" si="703">SUM(S1126,S1115)</f>
        <v>9558.9087399999989</v>
      </c>
      <c r="T1127" s="17">
        <f t="shared" si="703"/>
        <v>0</v>
      </c>
      <c r="U1127" s="17">
        <f t="shared" si="703"/>
        <v>-272.95204833333401</v>
      </c>
      <c r="V1127" s="17">
        <f t="shared" si="703"/>
        <v>-178.66432999999998</v>
      </c>
      <c r="W1127" s="1259">
        <f t="shared" si="703"/>
        <v>9380.2444099999993</v>
      </c>
      <c r="X1127" s="17">
        <f t="shared" si="703"/>
        <v>113</v>
      </c>
      <c r="Y1127" s="17">
        <f>Y1126</f>
        <v>340855.62</v>
      </c>
      <c r="Z1127" s="17">
        <f>Z1126</f>
        <v>340.85561999999999</v>
      </c>
    </row>
    <row r="1128" spans="1:27" ht="15" customHeight="1" x14ac:dyDescent="0.25">
      <c r="A1128" s="70">
        <v>1</v>
      </c>
      <c r="B1128" s="70">
        <v>1</v>
      </c>
      <c r="C1128" s="135" t="s">
        <v>31</v>
      </c>
      <c r="D1128" s="135"/>
      <c r="E1128" s="2393"/>
      <c r="F1128" s="388"/>
      <c r="G1128" s="388"/>
      <c r="H1128" s="388"/>
      <c r="I1128" s="390"/>
      <c r="J1128" s="390"/>
      <c r="K1128" s="392"/>
      <c r="L1128" s="392"/>
      <c r="M1128" s="392"/>
      <c r="N1128" s="392"/>
      <c r="O1128" s="392"/>
      <c r="P1128" s="392"/>
      <c r="Q1128" s="13"/>
      <c r="R1128" s="1052"/>
      <c r="S1128" s="13">
        <f t="shared" si="669"/>
        <v>0</v>
      </c>
      <c r="T1128" s="13"/>
      <c r="U1128" s="13"/>
      <c r="V1128" s="13"/>
      <c r="W1128" s="1267"/>
      <c r="X1128" s="13"/>
      <c r="Y1128" s="13"/>
      <c r="Z1128" s="1823"/>
    </row>
    <row r="1129" spans="1:27" s="96" customFormat="1" ht="15" customHeight="1" x14ac:dyDescent="0.25">
      <c r="A1129" s="70">
        <v>1</v>
      </c>
      <c r="B1129" s="70">
        <v>1</v>
      </c>
      <c r="C1129" s="124" t="s">
        <v>16</v>
      </c>
      <c r="D1129" s="124">
        <v>240</v>
      </c>
      <c r="E1129" s="2238">
        <v>1860</v>
      </c>
      <c r="F1129" s="92">
        <f>ROUND(E1129/12*$C$4,0)</f>
        <v>155</v>
      </c>
      <c r="G1129" s="92">
        <v>155</v>
      </c>
      <c r="H1129" s="92">
        <f>G1129/F1129*100</f>
        <v>100</v>
      </c>
      <c r="I1129" s="370">
        <v>8</v>
      </c>
      <c r="J1129" s="93">
        <f>M1129/G1129</f>
        <v>8.0387096774193552</v>
      </c>
      <c r="K1129" s="94">
        <f>ROUND(E1129*I1129,0)</f>
        <v>14880</v>
      </c>
      <c r="L1129" s="94">
        <f t="shared" ref="L1129" si="704">ROUND(K1129/12*$C$4,0)</f>
        <v>1240</v>
      </c>
      <c r="M1129" s="94">
        <v>1246</v>
      </c>
      <c r="N1129" s="94">
        <f>M1129/L1129*100</f>
        <v>100.48387096774194</v>
      </c>
      <c r="O1129" s="94">
        <f>ROUND(K1129/D1129,0)</f>
        <v>62</v>
      </c>
      <c r="P1129" s="94">
        <f>M1129/$C$4*12/O1129</f>
        <v>241.16129032258064</v>
      </c>
      <c r="Q1129" s="8"/>
      <c r="R1129" s="1049"/>
      <c r="S1129" s="8">
        <f t="shared" si="669"/>
        <v>0</v>
      </c>
      <c r="T1129" s="8"/>
      <c r="U1129" s="8">
        <f>S1129-R1129</f>
        <v>0</v>
      </c>
      <c r="V1129" s="8"/>
      <c r="W1129" s="1166"/>
      <c r="X1129" s="8"/>
      <c r="Y1129" s="8"/>
      <c r="Z1129" s="1820"/>
      <c r="AA1129" s="2485"/>
    </row>
    <row r="1130" spans="1:27" ht="29.25" customHeight="1" x14ac:dyDescent="0.25">
      <c r="A1130" s="70">
        <v>1</v>
      </c>
      <c r="B1130" s="70">
        <v>1</v>
      </c>
      <c r="C1130" s="154" t="s">
        <v>241</v>
      </c>
      <c r="D1130" s="396"/>
      <c r="E1130" s="2240">
        <f t="shared" ref="E1130:E1131" si="705">SUM(E1129)</f>
        <v>1860</v>
      </c>
      <c r="F1130" s="547">
        <f t="shared" ref="F1130:G1131" si="706">SUM(F1129)</f>
        <v>155</v>
      </c>
      <c r="G1130" s="547">
        <f t="shared" si="706"/>
        <v>155</v>
      </c>
      <c r="H1130" s="156">
        <f>G1130/F1130*100</f>
        <v>100</v>
      </c>
      <c r="I1130" s="380">
        <f>IF(E1130=0,0,K1130/E1130)</f>
        <v>8</v>
      </c>
      <c r="J1130" s="131">
        <f>M1130/G1130</f>
        <v>8.0387096774193552</v>
      </c>
      <c r="K1130" s="185">
        <f t="shared" ref="K1130:M1131" si="707">SUM(K1129)</f>
        <v>14880</v>
      </c>
      <c r="L1130" s="185">
        <f t="shared" si="707"/>
        <v>1240</v>
      </c>
      <c r="M1130" s="185">
        <f t="shared" si="707"/>
        <v>1246</v>
      </c>
      <c r="N1130" s="185">
        <f>M1130/L1130*100</f>
        <v>100.48387096774194</v>
      </c>
      <c r="O1130" s="185">
        <f>SUM(O1129)</f>
        <v>62</v>
      </c>
      <c r="P1130" s="100">
        <f>M1130/$C$4*12/O1130</f>
        <v>241.16129032258064</v>
      </c>
      <c r="Q1130" s="15"/>
      <c r="R1130" s="1050"/>
      <c r="S1130" s="15">
        <f t="shared" si="669"/>
        <v>0</v>
      </c>
      <c r="T1130" s="15"/>
      <c r="U1130" s="15"/>
      <c r="V1130" s="15"/>
      <c r="W1130" s="1284"/>
      <c r="X1130" s="15"/>
      <c r="Y1130" s="15"/>
      <c r="Z1130" s="1821"/>
    </row>
    <row r="1131" spans="1:27" ht="15" customHeight="1" thickBot="1" x14ac:dyDescent="0.3">
      <c r="A1131" s="70">
        <v>1</v>
      </c>
      <c r="B1131" s="70">
        <v>1</v>
      </c>
      <c r="C1131" s="157" t="s">
        <v>341</v>
      </c>
      <c r="D1131" s="157"/>
      <c r="E1131" s="2409">
        <f t="shared" si="705"/>
        <v>1860</v>
      </c>
      <c r="F1131" s="397">
        <f t="shared" si="706"/>
        <v>155</v>
      </c>
      <c r="G1131" s="397">
        <f t="shared" si="706"/>
        <v>155</v>
      </c>
      <c r="H1131" s="397">
        <f>G1131/F1131*100</f>
        <v>100</v>
      </c>
      <c r="I1131" s="441">
        <f>IF(E1131=0,0,K1131/E1131)</f>
        <v>8</v>
      </c>
      <c r="J1131" s="588">
        <f>SUM(J1130)</f>
        <v>8.0387096774193552</v>
      </c>
      <c r="K1131" s="397">
        <f t="shared" si="707"/>
        <v>14880</v>
      </c>
      <c r="L1131" s="397">
        <f t="shared" si="707"/>
        <v>1240</v>
      </c>
      <c r="M1131" s="397">
        <f t="shared" si="707"/>
        <v>1246</v>
      </c>
      <c r="N1131" s="162">
        <f>M1131/L1131*100</f>
        <v>100.48387096774194</v>
      </c>
      <c r="O1131" s="197">
        <f>SUM(O1129)</f>
        <v>62</v>
      </c>
      <c r="P1131" s="162">
        <f>M1131/$C$4*12/O1131</f>
        <v>241.16129032258064</v>
      </c>
      <c r="Q1131" s="57">
        <v>27069.555295999995</v>
      </c>
      <c r="R1131" s="1051">
        <f t="shared" ref="R1131" si="708">Q1131/12*$C$4</f>
        <v>2255.7962746666662</v>
      </c>
      <c r="S1131" s="57">
        <f t="shared" si="669"/>
        <v>2126.1891000000001</v>
      </c>
      <c r="T1131" s="57"/>
      <c r="U1131" s="57">
        <f>S1131-R1131</f>
        <v>-129.6071746666662</v>
      </c>
      <c r="V1131" s="57">
        <v>0</v>
      </c>
      <c r="W1131" s="1174">
        <v>2126.1891000000001</v>
      </c>
      <c r="X1131" s="57">
        <v>4</v>
      </c>
      <c r="Y1131" s="57">
        <v>53007.360000000001</v>
      </c>
      <c r="Z1131" s="1824">
        <f>Y1131/1000</f>
        <v>53.007359999999998</v>
      </c>
    </row>
    <row r="1132" spans="1:27" ht="15" customHeight="1" thickBot="1" x14ac:dyDescent="0.3">
      <c r="A1132" s="70">
        <v>1</v>
      </c>
      <c r="B1132" s="70">
        <v>1</v>
      </c>
      <c r="C1132" s="461" t="s">
        <v>17</v>
      </c>
      <c r="D1132" s="461"/>
      <c r="E1132" s="2244"/>
      <c r="F1132" s="551"/>
      <c r="G1132" s="551"/>
      <c r="H1132" s="551"/>
      <c r="I1132" s="400"/>
      <c r="J1132" s="400"/>
      <c r="K1132" s="551"/>
      <c r="L1132" s="551"/>
      <c r="M1132" s="551">
        <f>SUM(M1127,M1131)</f>
        <v>1246</v>
      </c>
      <c r="N1132" s="551"/>
      <c r="O1132" s="551"/>
      <c r="P1132" s="551"/>
      <c r="Q1132" s="14">
        <f t="shared" ref="Q1132" si="709">SUM(Q1127,Q1131)</f>
        <v>145051.88475600001</v>
      </c>
      <c r="R1132" s="1054">
        <f t="shared" ref="R1132" si="710">SUM(R1127,R1131)</f>
        <v>12087.657062999999</v>
      </c>
      <c r="S1132" s="14">
        <f t="shared" si="669"/>
        <v>11685.097839999999</v>
      </c>
      <c r="T1132" s="14"/>
      <c r="U1132" s="14">
        <f t="shared" ref="U1132:V1132" si="711">SUM(U1127,U1131)</f>
        <v>-402.5592230000002</v>
      </c>
      <c r="V1132" s="14">
        <f t="shared" si="711"/>
        <v>-178.66432999999998</v>
      </c>
      <c r="W1132" s="1265">
        <f>SUM(W1127,W1131)</f>
        <v>11506.433509999999</v>
      </c>
      <c r="X1132" s="14"/>
      <c r="Y1132" s="14">
        <f t="shared" ref="Y1132:Z1132" si="712">SUM(Y1127,Y1131)</f>
        <v>393862.98</v>
      </c>
      <c r="Z1132" s="14">
        <f t="shared" si="712"/>
        <v>393.86297999999999</v>
      </c>
    </row>
    <row r="1133" spans="1:27" ht="14.25" customHeight="1" x14ac:dyDescent="0.25">
      <c r="A1133" s="70">
        <v>1</v>
      </c>
      <c r="B1133" s="70">
        <v>1</v>
      </c>
      <c r="C1133" s="589"/>
      <c r="D1133" s="589"/>
      <c r="E1133" s="2247"/>
      <c r="F1133" s="503"/>
      <c r="G1133" s="503"/>
      <c r="H1133" s="503"/>
      <c r="I1133" s="390"/>
      <c r="J1133" s="390"/>
      <c r="K1133" s="503"/>
      <c r="L1133" s="503"/>
      <c r="M1133" s="503"/>
      <c r="N1133" s="503"/>
      <c r="O1133" s="503"/>
      <c r="P1133" s="503"/>
      <c r="Q1133" s="13"/>
      <c r="R1133" s="1052"/>
      <c r="S1133" s="13">
        <f t="shared" si="669"/>
        <v>0</v>
      </c>
      <c r="T1133" s="13"/>
      <c r="U1133" s="13"/>
      <c r="V1133" s="13"/>
      <c r="W1133" s="1267"/>
      <c r="X1133" s="13"/>
      <c r="Y1133" s="13"/>
      <c r="Z1133" s="1823"/>
    </row>
    <row r="1134" spans="1:27" ht="36" customHeight="1" x14ac:dyDescent="0.25">
      <c r="A1134" s="70">
        <v>1</v>
      </c>
      <c r="B1134" s="70">
        <v>1</v>
      </c>
      <c r="C1134" s="1041" t="s">
        <v>266</v>
      </c>
      <c r="D1134" s="470"/>
      <c r="E1134" s="2247"/>
      <c r="F1134" s="368"/>
      <c r="G1134" s="368"/>
      <c r="H1134" s="368"/>
      <c r="I1134" s="125"/>
      <c r="J1134" s="125"/>
      <c r="K1134" s="126"/>
      <c r="L1134" s="126"/>
      <c r="M1134" s="126"/>
      <c r="N1134" s="126"/>
      <c r="O1134" s="126"/>
      <c r="P1134" s="126"/>
      <c r="Q1134" s="8"/>
      <c r="R1134" s="1049"/>
      <c r="S1134" s="8">
        <f t="shared" si="669"/>
        <v>0</v>
      </c>
      <c r="T1134" s="8"/>
      <c r="U1134" s="8"/>
      <c r="V1134" s="8"/>
      <c r="W1134" s="1166"/>
      <c r="X1134" s="8"/>
      <c r="Y1134" s="8"/>
      <c r="Z1134" s="1820"/>
    </row>
    <row r="1135" spans="1:27" ht="15" customHeight="1" x14ac:dyDescent="0.25">
      <c r="B1135" s="70">
        <v>1</v>
      </c>
      <c r="C1135" s="514" t="s">
        <v>307</v>
      </c>
      <c r="D1135" s="514"/>
      <c r="E1135" s="2238"/>
      <c r="F1135" s="368"/>
      <c r="G1135" s="368"/>
      <c r="H1135" s="368"/>
      <c r="I1135" s="125"/>
      <c r="J1135" s="125"/>
      <c r="K1135" s="126"/>
      <c r="L1135" s="126"/>
      <c r="M1135" s="126"/>
      <c r="N1135" s="126"/>
      <c r="O1135" s="126"/>
      <c r="P1135" s="126"/>
      <c r="Q1135" s="8"/>
      <c r="R1135" s="1049"/>
      <c r="S1135" s="8">
        <f t="shared" si="669"/>
        <v>0</v>
      </c>
      <c r="T1135" s="8"/>
      <c r="U1135" s="8"/>
      <c r="V1135" s="8"/>
      <c r="W1135" s="1166"/>
      <c r="X1135" s="8"/>
      <c r="Y1135" s="8"/>
      <c r="Z1135" s="1820"/>
    </row>
    <row r="1136" spans="1:27" ht="15" customHeight="1" x14ac:dyDescent="0.25">
      <c r="B1136" s="70">
        <v>1</v>
      </c>
      <c r="C1136" s="4" t="s">
        <v>198</v>
      </c>
      <c r="D1136" s="514"/>
      <c r="E1136" s="2549">
        <f t="shared" ref="E1136:F1136" si="713">E1137/2.7</f>
        <v>0</v>
      </c>
      <c r="F1136" s="2546">
        <f t="shared" si="713"/>
        <v>0</v>
      </c>
      <c r="G1136" s="2546">
        <f>G1137/2.7</f>
        <v>464.93703703703699</v>
      </c>
      <c r="H1136" s="368"/>
      <c r="I1136" s="125"/>
      <c r="J1136" s="125"/>
      <c r="K1136" s="126"/>
      <c r="L1136" s="126"/>
      <c r="M1136" s="126"/>
      <c r="N1136" s="126"/>
      <c r="O1136" s="126"/>
      <c r="P1136" s="126"/>
      <c r="Q1136" s="8"/>
      <c r="R1136" s="1049"/>
      <c r="S1136" s="8">
        <f t="shared" si="669"/>
        <v>0</v>
      </c>
      <c r="T1136" s="8"/>
      <c r="U1136" s="8"/>
      <c r="V1136" s="8"/>
      <c r="W1136" s="1166"/>
      <c r="X1136" s="1735">
        <f>X1137/3.8</f>
        <v>42.368421052631582</v>
      </c>
      <c r="Y1136" s="1735">
        <f>Y1137</f>
        <v>28918.409999999996</v>
      </c>
      <c r="Z1136" s="1830">
        <f>Z1137</f>
        <v>28.918409999999998</v>
      </c>
    </row>
    <row r="1137" spans="1:26" ht="30" customHeight="1" x14ac:dyDescent="0.25">
      <c r="A1137" s="70">
        <v>1</v>
      </c>
      <c r="B1137" s="70">
        <v>1</v>
      </c>
      <c r="C1137" s="24" t="s">
        <v>385</v>
      </c>
      <c r="D1137" s="514"/>
      <c r="E1137" s="2238"/>
      <c r="F1137" s="368">
        <f t="shared" ref="F1137" si="714">ROUND(E1137/12*$C$4,0)</f>
        <v>0</v>
      </c>
      <c r="G1137" s="368">
        <v>1255.33</v>
      </c>
      <c r="H1137" s="368"/>
      <c r="I1137" s="125"/>
      <c r="J1137" s="125"/>
      <c r="K1137" s="126"/>
      <c r="L1137" s="126"/>
      <c r="M1137" s="126"/>
      <c r="N1137" s="126"/>
      <c r="O1137" s="126"/>
      <c r="P1137" s="126"/>
      <c r="Q1137" s="8"/>
      <c r="R1137" s="1049"/>
      <c r="S1137" s="8">
        <f t="shared" si="669"/>
        <v>0</v>
      </c>
      <c r="T1137" s="8"/>
      <c r="U1137" s="8"/>
      <c r="V1137" s="8"/>
      <c r="W1137" s="1166"/>
      <c r="X1137" s="1735">
        <v>161</v>
      </c>
      <c r="Y1137" s="1735">
        <v>28918.409999999996</v>
      </c>
      <c r="Z1137" s="1830">
        <f>Y1137/1000</f>
        <v>28.918409999999998</v>
      </c>
    </row>
    <row r="1138" spans="1:26" ht="15" customHeight="1" x14ac:dyDescent="0.25">
      <c r="A1138" s="70">
        <v>1</v>
      </c>
      <c r="B1138" s="70">
        <v>1</v>
      </c>
      <c r="C1138" s="120" t="s">
        <v>157</v>
      </c>
      <c r="D1138" s="120"/>
      <c r="E1138" s="2224">
        <f>(E1140+E1139)/8.5</f>
        <v>47587.647058823532</v>
      </c>
      <c r="F1138" s="92">
        <f t="shared" ref="F1138:G1138" si="715">(F1140+F1139)/8.5</f>
        <v>3965.6470588235293</v>
      </c>
      <c r="G1138" s="314">
        <f t="shared" si="715"/>
        <v>3274.7070588235292</v>
      </c>
      <c r="H1138" s="92">
        <f>G1138/F1138*100</f>
        <v>82.576866025869236</v>
      </c>
      <c r="I1138" s="125"/>
      <c r="J1138" s="125"/>
      <c r="K1138" s="471"/>
      <c r="L1138" s="471"/>
      <c r="M1138" s="471"/>
      <c r="N1138" s="471"/>
      <c r="O1138" s="471"/>
      <c r="P1138" s="471"/>
      <c r="Q1138" s="8"/>
      <c r="R1138" s="1049"/>
      <c r="S1138" s="8">
        <f t="shared" si="669"/>
        <v>0</v>
      </c>
      <c r="T1138" s="8"/>
      <c r="U1138" s="8"/>
      <c r="V1138" s="8"/>
      <c r="W1138" s="1166"/>
      <c r="X1138" s="1735">
        <f>X1140/3.8/3.2</f>
        <v>42.680921052631582</v>
      </c>
      <c r="Y1138" s="1735">
        <f>Y1140</f>
        <v>154443.26999999993</v>
      </c>
      <c r="Z1138" s="1830">
        <f>Z1140</f>
        <v>154.44326999999993</v>
      </c>
    </row>
    <row r="1139" spans="1:26" ht="15" customHeight="1" x14ac:dyDescent="0.25">
      <c r="B1139" s="70">
        <v>1</v>
      </c>
      <c r="C1139" s="120" t="s">
        <v>461</v>
      </c>
      <c r="D1139" s="120"/>
      <c r="E1139" s="2224">
        <v>398130</v>
      </c>
      <c r="F1139" s="92">
        <f>ROUND(E1139/12*$C$4,0)</f>
        <v>33178</v>
      </c>
      <c r="G1139" s="314">
        <v>27826.59</v>
      </c>
      <c r="H1139" s="92">
        <f>G1139/F1139*100</f>
        <v>83.870607028753994</v>
      </c>
      <c r="I1139" s="125"/>
      <c r="J1139" s="125"/>
      <c r="K1139" s="471"/>
      <c r="L1139" s="471"/>
      <c r="M1139" s="471"/>
      <c r="N1139" s="471"/>
      <c r="O1139" s="471"/>
      <c r="P1139" s="471"/>
      <c r="Q1139" s="8"/>
      <c r="R1139" s="1049"/>
      <c r="S1139" s="8"/>
      <c r="T1139" s="8"/>
      <c r="U1139" s="8"/>
      <c r="V1139" s="8"/>
      <c r="W1139" s="1166"/>
      <c r="X1139" s="1735"/>
      <c r="Y1139" s="1735"/>
      <c r="Z1139" s="1830"/>
    </row>
    <row r="1140" spans="1:26" ht="30" customHeight="1" x14ac:dyDescent="0.25">
      <c r="A1140" s="70">
        <v>1</v>
      </c>
      <c r="B1140" s="70">
        <v>1</v>
      </c>
      <c r="C1140" s="414" t="s">
        <v>464</v>
      </c>
      <c r="D1140" s="414"/>
      <c r="E1140" s="2224">
        <v>6365</v>
      </c>
      <c r="F1140" s="92">
        <f>ROUND(E1140/12*$C$4,0)</f>
        <v>530</v>
      </c>
      <c r="G1140" s="447">
        <v>8.42</v>
      </c>
      <c r="H1140" s="447">
        <f>G1140/F1140*100</f>
        <v>1.5886792452830187</v>
      </c>
      <c r="I1140" s="125"/>
      <c r="J1140" s="125"/>
      <c r="K1140" s="471"/>
      <c r="L1140" s="471"/>
      <c r="M1140" s="471"/>
      <c r="N1140" s="471"/>
      <c r="O1140" s="471"/>
      <c r="P1140" s="471"/>
      <c r="Q1140" s="8"/>
      <c r="R1140" s="1049"/>
      <c r="S1140" s="8">
        <f t="shared" ref="S1140:S1205" si="716">W1140-V1140-T1140</f>
        <v>0</v>
      </c>
      <c r="T1140" s="8"/>
      <c r="U1140" s="8"/>
      <c r="V1140" s="8"/>
      <c r="W1140" s="1166"/>
      <c r="X1140" s="1735">
        <v>519</v>
      </c>
      <c r="Y1140" s="1735">
        <v>154443.26999999993</v>
      </c>
      <c r="Z1140" s="1830">
        <f>Y1140/1000</f>
        <v>154.44326999999993</v>
      </c>
    </row>
    <row r="1141" spans="1:26" ht="15" customHeight="1" x14ac:dyDescent="0.25">
      <c r="A1141" s="70">
        <v>1</v>
      </c>
      <c r="B1141" s="70">
        <v>1</v>
      </c>
      <c r="C1141" s="517" t="s">
        <v>158</v>
      </c>
      <c r="D1141" s="517"/>
      <c r="E1141" s="2407"/>
      <c r="F1141" s="518"/>
      <c r="G1141" s="518"/>
      <c r="H1141" s="518"/>
      <c r="I1141" s="380"/>
      <c r="J1141" s="380"/>
      <c r="K1141" s="472"/>
      <c r="L1141" s="472"/>
      <c r="M1141" s="472"/>
      <c r="N1141" s="472"/>
      <c r="O1141" s="472"/>
      <c r="P1141" s="472"/>
      <c r="Q1141" s="15"/>
      <c r="R1141" s="1050"/>
      <c r="S1141" s="15">
        <f t="shared" si="716"/>
        <v>0</v>
      </c>
      <c r="T1141" s="15"/>
      <c r="U1141" s="15"/>
      <c r="V1141" s="15"/>
      <c r="W1141" s="1284"/>
      <c r="X1141" s="1734"/>
      <c r="Y1141" s="1734"/>
      <c r="Z1141" s="1833"/>
    </row>
    <row r="1142" spans="1:26" ht="15" customHeight="1" thickBot="1" x14ac:dyDescent="0.3">
      <c r="A1142" s="70">
        <v>1</v>
      </c>
      <c r="B1142" s="70">
        <v>1</v>
      </c>
      <c r="C1142" s="310" t="s">
        <v>166</v>
      </c>
      <c r="D1142" s="310"/>
      <c r="E1142" s="2409">
        <f>SUM(E1139:E1140)/3.9</f>
        <v>103716.66666666667</v>
      </c>
      <c r="F1142" s="576">
        <f t="shared" ref="F1142" si="717">SUM(F1139:F1140)/3.9</f>
        <v>8643.0769230769238</v>
      </c>
      <c r="G1142" s="576">
        <f>SUM(G1139:G1140)/3.9+G1136</f>
        <v>7602.1190883190884</v>
      </c>
      <c r="H1142" s="576">
        <f>G1142/F1142*100</f>
        <v>87.956166027187734</v>
      </c>
      <c r="I1142" s="557"/>
      <c r="J1142" s="557"/>
      <c r="K1142" s="510"/>
      <c r="L1142" s="510"/>
      <c r="M1142" s="510"/>
      <c r="N1142" s="510"/>
      <c r="O1142" s="510"/>
      <c r="P1142" s="510"/>
      <c r="Q1142" s="57">
        <v>80199.22365</v>
      </c>
      <c r="R1142" s="1051">
        <f t="shared" ref="R1142" si="718">Q1142/12*$C$4</f>
        <v>6683.2686375000003</v>
      </c>
      <c r="S1142" s="57">
        <f t="shared" si="716"/>
        <v>5767.6914299999999</v>
      </c>
      <c r="T1142" s="57"/>
      <c r="U1142" s="57">
        <f>S1142-R1142</f>
        <v>-915.57720750000044</v>
      </c>
      <c r="V1142" s="57">
        <v>0</v>
      </c>
      <c r="W1142" s="1174">
        <v>5767.6914299999999</v>
      </c>
      <c r="X1142" s="57">
        <f>X1141+X1138*3.2+X1136</f>
        <v>178.94736842105266</v>
      </c>
      <c r="Y1142" s="57">
        <f>Y1141+Y1138+Y1136</f>
        <v>183361.67999999993</v>
      </c>
      <c r="Z1142" s="57">
        <f>Z1141+Z1138+Z1136</f>
        <v>183.36167999999992</v>
      </c>
    </row>
    <row r="1143" spans="1:26" ht="15" customHeight="1" thickBot="1" x14ac:dyDescent="0.3">
      <c r="A1143" s="70">
        <v>1</v>
      </c>
      <c r="B1143" s="70">
        <v>1</v>
      </c>
      <c r="C1143" s="461" t="s">
        <v>17</v>
      </c>
      <c r="D1143" s="461"/>
      <c r="E1143" s="2244"/>
      <c r="F1143" s="551"/>
      <c r="G1143" s="551"/>
      <c r="H1143" s="551"/>
      <c r="I1143" s="400"/>
      <c r="J1143" s="400"/>
      <c r="K1143" s="551"/>
      <c r="L1143" s="551"/>
      <c r="M1143" s="551"/>
      <c r="N1143" s="551"/>
      <c r="O1143" s="551"/>
      <c r="P1143" s="551"/>
      <c r="Q1143" s="14">
        <f t="shared" ref="Q1143" si="719">SUM(Q1142)</f>
        <v>80199.22365</v>
      </c>
      <c r="R1143" s="1054">
        <f t="shared" ref="R1143" si="720">SUM(R1142)</f>
        <v>6683.2686375000003</v>
      </c>
      <c r="S1143" s="14">
        <f t="shared" si="716"/>
        <v>5767.6914299999999</v>
      </c>
      <c r="T1143" s="14"/>
      <c r="U1143" s="14">
        <f t="shared" ref="U1143:W1143" si="721">SUM(U1142)</f>
        <v>-915.57720750000044</v>
      </c>
      <c r="V1143" s="14">
        <f t="shared" si="721"/>
        <v>0</v>
      </c>
      <c r="W1143" s="1265">
        <f t="shared" si="721"/>
        <v>5767.6914299999999</v>
      </c>
      <c r="X1143" s="14"/>
      <c r="Y1143" s="14">
        <f>Y1142</f>
        <v>183361.67999999993</v>
      </c>
      <c r="Z1143" s="14">
        <f>Z1142</f>
        <v>183.36167999999992</v>
      </c>
    </row>
    <row r="1144" spans="1:26" ht="15.75" customHeight="1" x14ac:dyDescent="0.25">
      <c r="A1144" s="70">
        <v>1</v>
      </c>
      <c r="B1144" s="70">
        <v>1</v>
      </c>
      <c r="C1144" s="571"/>
      <c r="D1144" s="571"/>
      <c r="E1144" s="2247"/>
      <c r="F1144" s="503"/>
      <c r="G1144" s="503"/>
      <c r="H1144" s="503"/>
      <c r="I1144" s="390"/>
      <c r="J1144" s="390"/>
      <c r="K1144" s="503"/>
      <c r="L1144" s="503"/>
      <c r="M1144" s="503"/>
      <c r="N1144" s="503"/>
      <c r="O1144" s="503"/>
      <c r="P1144" s="503"/>
      <c r="Q1144" s="13"/>
      <c r="R1144" s="1052"/>
      <c r="S1144" s="13">
        <f t="shared" si="716"/>
        <v>0</v>
      </c>
      <c r="T1144" s="13"/>
      <c r="U1144" s="13"/>
      <c r="V1144" s="13"/>
      <c r="W1144" s="1267"/>
      <c r="X1144" s="13"/>
      <c r="Y1144" s="13"/>
      <c r="Z1144" s="1823"/>
    </row>
    <row r="1145" spans="1:26" ht="37.5" customHeight="1" x14ac:dyDescent="0.25">
      <c r="A1145" s="70">
        <v>1</v>
      </c>
      <c r="B1145" s="70">
        <v>1</v>
      </c>
      <c r="C1145" s="1041" t="s">
        <v>267</v>
      </c>
      <c r="D1145" s="470"/>
      <c r="E1145" s="2238"/>
      <c r="F1145" s="368"/>
      <c r="G1145" s="368"/>
      <c r="H1145" s="368"/>
      <c r="I1145" s="125"/>
      <c r="J1145" s="125"/>
      <c r="K1145" s="126"/>
      <c r="L1145" s="126"/>
      <c r="M1145" s="126"/>
      <c r="N1145" s="126"/>
      <c r="O1145" s="126"/>
      <c r="P1145" s="126"/>
      <c r="Q1145" s="8"/>
      <c r="R1145" s="1049"/>
      <c r="S1145" s="8">
        <f t="shared" si="716"/>
        <v>0</v>
      </c>
      <c r="T1145" s="8"/>
      <c r="U1145" s="8"/>
      <c r="V1145" s="8"/>
      <c r="W1145" s="1166"/>
      <c r="X1145" s="8"/>
      <c r="Y1145" s="8"/>
      <c r="Z1145" s="1820"/>
    </row>
    <row r="1146" spans="1:26" ht="15" customHeight="1" x14ac:dyDescent="0.25">
      <c r="B1146" s="70">
        <v>1</v>
      </c>
      <c r="C1146" s="514" t="s">
        <v>307</v>
      </c>
      <c r="D1146" s="514"/>
      <c r="E1146" s="2238"/>
      <c r="F1146" s="126"/>
      <c r="G1146" s="126"/>
      <c r="H1146" s="126"/>
      <c r="I1146" s="125"/>
      <c r="J1146" s="125"/>
      <c r="K1146" s="126"/>
      <c r="L1146" s="126"/>
      <c r="M1146" s="126"/>
      <c r="N1146" s="126"/>
      <c r="O1146" s="126"/>
      <c r="P1146" s="126"/>
      <c r="Q1146" s="8"/>
      <c r="R1146" s="1049"/>
      <c r="S1146" s="8">
        <f t="shared" si="716"/>
        <v>0</v>
      </c>
      <c r="T1146" s="8"/>
      <c r="U1146" s="8"/>
      <c r="V1146" s="8"/>
      <c r="W1146" s="1166"/>
      <c r="X1146" s="8"/>
      <c r="Y1146" s="8"/>
      <c r="Z1146" s="1820"/>
    </row>
    <row r="1147" spans="1:26" ht="15" customHeight="1" x14ac:dyDescent="0.25">
      <c r="B1147" s="70">
        <v>1</v>
      </c>
      <c r="C1147" s="4" t="s">
        <v>198</v>
      </c>
      <c r="D1147" s="514"/>
      <c r="E1147" s="2548">
        <f t="shared" ref="E1147:F1147" si="722">E1148/2.7</f>
        <v>0</v>
      </c>
      <c r="F1147" s="2547">
        <f t="shared" si="722"/>
        <v>0</v>
      </c>
      <c r="G1147" s="2547">
        <f>G1148/2.7</f>
        <v>971.16296296296287</v>
      </c>
      <c r="H1147" s="126"/>
      <c r="I1147" s="125"/>
      <c r="J1147" s="125"/>
      <c r="K1147" s="126"/>
      <c r="L1147" s="126"/>
      <c r="M1147" s="126"/>
      <c r="N1147" s="126"/>
      <c r="O1147" s="126"/>
      <c r="P1147" s="126"/>
      <c r="Q1147" s="8"/>
      <c r="R1147" s="1049"/>
      <c r="S1147" s="8">
        <f t="shared" si="716"/>
        <v>0</v>
      </c>
      <c r="T1147" s="8"/>
      <c r="U1147" s="8"/>
      <c r="V1147" s="8"/>
      <c r="W1147" s="1166"/>
      <c r="X1147" s="1735">
        <f>X1148/3.8</f>
        <v>274.21052631578948</v>
      </c>
      <c r="Y1147" s="1735">
        <f>Y1148</f>
        <v>276930.12</v>
      </c>
      <c r="Z1147" s="1830">
        <f>Z1148</f>
        <v>276.93011999999999</v>
      </c>
    </row>
    <row r="1148" spans="1:26" ht="30" customHeight="1" x14ac:dyDescent="0.25">
      <c r="A1148" s="70">
        <v>1</v>
      </c>
      <c r="B1148" s="70">
        <v>1</v>
      </c>
      <c r="C1148" s="24" t="s">
        <v>385</v>
      </c>
      <c r="D1148" s="514"/>
      <c r="E1148" s="2393"/>
      <c r="F1148" s="388">
        <f t="shared" ref="F1148" si="723">ROUND(E1148/12*$C$4,0)</f>
        <v>0</v>
      </c>
      <c r="G1148" s="368">
        <v>2622.14</v>
      </c>
      <c r="H1148" s="126"/>
      <c r="I1148" s="125"/>
      <c r="J1148" s="125"/>
      <c r="K1148" s="126"/>
      <c r="L1148" s="126"/>
      <c r="M1148" s="126"/>
      <c r="N1148" s="126"/>
      <c r="O1148" s="126"/>
      <c r="P1148" s="126"/>
      <c r="Q1148" s="8"/>
      <c r="R1148" s="1049"/>
      <c r="S1148" s="8">
        <f t="shared" si="716"/>
        <v>0</v>
      </c>
      <c r="T1148" s="8"/>
      <c r="U1148" s="8"/>
      <c r="V1148" s="8"/>
      <c r="W1148" s="1166"/>
      <c r="X1148" s="1735">
        <v>1042</v>
      </c>
      <c r="Y1148" s="1735">
        <v>276930.12</v>
      </c>
      <c r="Z1148" s="1830">
        <f>Y1148/1000</f>
        <v>276.93011999999999</v>
      </c>
    </row>
    <row r="1149" spans="1:26" ht="15" customHeight="1" x14ac:dyDescent="0.25">
      <c r="A1149" s="70">
        <v>1</v>
      </c>
      <c r="B1149" s="70">
        <v>1</v>
      </c>
      <c r="C1149" s="120" t="s">
        <v>157</v>
      </c>
      <c r="D1149" s="120"/>
      <c r="E1149" s="2224">
        <f>(E1151+E1150)/8.5</f>
        <v>35823.529411764706</v>
      </c>
      <c r="F1149" s="526">
        <f t="shared" ref="F1149:G1149" si="724">(F1151+F1150)/8.5</f>
        <v>2985.294117647059</v>
      </c>
      <c r="G1149" s="526">
        <f t="shared" si="724"/>
        <v>2282.8105882352938</v>
      </c>
      <c r="H1149" s="92">
        <f>G1149/F1149*100</f>
        <v>76.468532019704412</v>
      </c>
      <c r="I1149" s="125"/>
      <c r="J1149" s="125"/>
      <c r="K1149" s="471"/>
      <c r="L1149" s="471"/>
      <c r="M1149" s="471"/>
      <c r="N1149" s="471"/>
      <c r="O1149" s="471"/>
      <c r="P1149" s="471"/>
      <c r="Q1149" s="8"/>
      <c r="R1149" s="1049"/>
      <c r="S1149" s="8">
        <f t="shared" si="716"/>
        <v>0</v>
      </c>
      <c r="T1149" s="8"/>
      <c r="U1149" s="8"/>
      <c r="V1149" s="8"/>
      <c r="W1149" s="1166"/>
      <c r="X1149" s="1735">
        <f>X1151/3.8/3.2</f>
        <v>236.51315789473685</v>
      </c>
      <c r="Y1149" s="1735">
        <f>Y1151</f>
        <v>666689.72000000044</v>
      </c>
      <c r="Z1149" s="1830">
        <f>Z1151</f>
        <v>666.68972000000042</v>
      </c>
    </row>
    <row r="1150" spans="1:26" ht="15" customHeight="1" x14ac:dyDescent="0.25">
      <c r="B1150" s="70">
        <v>1</v>
      </c>
      <c r="C1150" s="120" t="s">
        <v>461</v>
      </c>
      <c r="D1150" s="120"/>
      <c r="E1150" s="2363">
        <v>299000</v>
      </c>
      <c r="F1150" s="526">
        <f>ROUND(E1150/12*$C$4,0)</f>
        <v>24917</v>
      </c>
      <c r="G1150" s="526">
        <v>18993.66</v>
      </c>
      <c r="H1150" s="92">
        <f>G1150/F1150*100</f>
        <v>76.22771601717703</v>
      </c>
      <c r="I1150" s="125"/>
      <c r="J1150" s="125"/>
      <c r="K1150" s="471"/>
      <c r="L1150" s="471"/>
      <c r="M1150" s="471"/>
      <c r="N1150" s="471"/>
      <c r="O1150" s="471"/>
      <c r="P1150" s="471"/>
      <c r="Q1150" s="8"/>
      <c r="R1150" s="1049"/>
      <c r="S1150" s="8"/>
      <c r="T1150" s="8"/>
      <c r="U1150" s="8"/>
      <c r="V1150" s="8"/>
      <c r="W1150" s="1166"/>
      <c r="X1150" s="1735"/>
      <c r="Y1150" s="1735"/>
      <c r="Z1150" s="1830"/>
    </row>
    <row r="1151" spans="1:26" ht="30" customHeight="1" x14ac:dyDescent="0.25">
      <c r="A1151" s="70">
        <v>1</v>
      </c>
      <c r="B1151" s="70">
        <v>1</v>
      </c>
      <c r="C1151" s="414" t="s">
        <v>464</v>
      </c>
      <c r="D1151" s="414"/>
      <c r="E1151" s="2363">
        <v>5500</v>
      </c>
      <c r="F1151" s="92">
        <f>ROUND(E1151/12*$C$4,0)</f>
        <v>458</v>
      </c>
      <c r="G1151" s="447">
        <v>410.23</v>
      </c>
      <c r="H1151" s="92">
        <f>G1151/F1151*100</f>
        <v>89.5698689956332</v>
      </c>
      <c r="I1151" s="125"/>
      <c r="J1151" s="125"/>
      <c r="K1151" s="471"/>
      <c r="L1151" s="471"/>
      <c r="M1151" s="471"/>
      <c r="N1151" s="471"/>
      <c r="O1151" s="471"/>
      <c r="P1151" s="471"/>
      <c r="Q1151" s="8"/>
      <c r="R1151" s="1049"/>
      <c r="S1151" s="8">
        <f t="shared" si="716"/>
        <v>0</v>
      </c>
      <c r="T1151" s="8"/>
      <c r="U1151" s="8"/>
      <c r="V1151" s="8"/>
      <c r="W1151" s="1166"/>
      <c r="X1151" s="1735">
        <v>2876</v>
      </c>
      <c r="Y1151" s="1735">
        <v>666689.72000000044</v>
      </c>
      <c r="Z1151" s="1830">
        <f>Y1151/1000</f>
        <v>666.68972000000042</v>
      </c>
    </row>
    <row r="1152" spans="1:26" ht="15" customHeight="1" x14ac:dyDescent="0.25">
      <c r="A1152" s="70">
        <v>1</v>
      </c>
      <c r="B1152" s="70">
        <v>1</v>
      </c>
      <c r="C1152" s="517" t="s">
        <v>158</v>
      </c>
      <c r="D1152" s="517"/>
      <c r="E1152" s="2407"/>
      <c r="F1152" s="518"/>
      <c r="G1152" s="518"/>
      <c r="H1152" s="98"/>
      <c r="I1152" s="380"/>
      <c r="J1152" s="380"/>
      <c r="K1152" s="472"/>
      <c r="L1152" s="472"/>
      <c r="M1152" s="472"/>
      <c r="N1152" s="472"/>
      <c r="O1152" s="472"/>
      <c r="P1152" s="472"/>
      <c r="Q1152" s="15"/>
      <c r="R1152" s="1050"/>
      <c r="S1152" s="15">
        <f t="shared" si="716"/>
        <v>0</v>
      </c>
      <c r="T1152" s="15"/>
      <c r="U1152" s="15"/>
      <c r="V1152" s="15"/>
      <c r="W1152" s="1284"/>
      <c r="X1152" s="1734"/>
      <c r="Y1152" s="1734"/>
      <c r="Z1152" s="1833"/>
    </row>
    <row r="1153" spans="1:26" ht="15" customHeight="1" thickBot="1" x14ac:dyDescent="0.3">
      <c r="A1153" s="70">
        <v>1</v>
      </c>
      <c r="B1153" s="70">
        <v>1</v>
      </c>
      <c r="C1153" s="310" t="s">
        <v>166</v>
      </c>
      <c r="D1153" s="310"/>
      <c r="E1153" s="2409">
        <f>SUM(E1150:E1151)/3.9</f>
        <v>78076.923076923078</v>
      </c>
      <c r="F1153" s="576">
        <f t="shared" ref="F1153" si="725">SUM(F1150:F1151)/3.9</f>
        <v>6506.4102564102568</v>
      </c>
      <c r="G1153" s="576">
        <f>SUM(G1150:G1151)/3.9+G1147</f>
        <v>5946.5193732193729</v>
      </c>
      <c r="H1153" s="271">
        <f>G1153/F1153*100</f>
        <v>91.394780514504646</v>
      </c>
      <c r="I1153" s="557"/>
      <c r="J1153" s="557"/>
      <c r="K1153" s="510"/>
      <c r="L1153" s="510"/>
      <c r="M1153" s="510"/>
      <c r="N1153" s="510"/>
      <c r="O1153" s="510"/>
      <c r="P1153" s="510"/>
      <c r="Q1153" s="57">
        <v>60373.214999999997</v>
      </c>
      <c r="R1153" s="1051">
        <f t="shared" ref="R1153" si="726">Q1153/12*$C$4</f>
        <v>5031.1012499999997</v>
      </c>
      <c r="S1153" s="57">
        <f t="shared" si="716"/>
        <v>4367.0496999999996</v>
      </c>
      <c r="T1153" s="57"/>
      <c r="U1153" s="57">
        <f>S1153-R1153</f>
        <v>-664.05155000000013</v>
      </c>
      <c r="V1153" s="57">
        <v>-0.33917999999999998</v>
      </c>
      <c r="W1153" s="1174">
        <v>4366.7105199999996</v>
      </c>
      <c r="X1153" s="57">
        <f>X1149*3.2+X1147</f>
        <v>1031.0526315789475</v>
      </c>
      <c r="Y1153" s="57">
        <f>Y1152+Y1149+Y1147</f>
        <v>943619.84000000043</v>
      </c>
      <c r="Z1153" s="57">
        <f>Z1152+Z1149+Z1147</f>
        <v>943.61984000000041</v>
      </c>
    </row>
    <row r="1154" spans="1:26" ht="15" customHeight="1" thickBot="1" x14ac:dyDescent="0.3">
      <c r="A1154" s="70">
        <v>1</v>
      </c>
      <c r="B1154" s="70">
        <v>1</v>
      </c>
      <c r="C1154" s="461" t="s">
        <v>17</v>
      </c>
      <c r="D1154" s="461"/>
      <c r="E1154" s="2244"/>
      <c r="F1154" s="551"/>
      <c r="G1154" s="551"/>
      <c r="H1154" s="551"/>
      <c r="I1154" s="400"/>
      <c r="J1154" s="400"/>
      <c r="K1154" s="551"/>
      <c r="L1154" s="551"/>
      <c r="M1154" s="551"/>
      <c r="N1154" s="551"/>
      <c r="O1154" s="551"/>
      <c r="P1154" s="551"/>
      <c r="Q1154" s="14">
        <f t="shared" ref="Q1154" si="727">SUM(Q1153)</f>
        <v>60373.214999999997</v>
      </c>
      <c r="R1154" s="1054">
        <f t="shared" ref="R1154" si="728">SUM(R1153)</f>
        <v>5031.1012499999997</v>
      </c>
      <c r="S1154" s="14">
        <f t="shared" si="716"/>
        <v>4367.0496999999996</v>
      </c>
      <c r="T1154" s="14"/>
      <c r="U1154" s="14">
        <f t="shared" ref="U1154:W1154" si="729">SUM(U1153)</f>
        <v>-664.05155000000013</v>
      </c>
      <c r="V1154" s="14">
        <f t="shared" si="729"/>
        <v>-0.33917999999999998</v>
      </c>
      <c r="W1154" s="1265">
        <f t="shared" si="729"/>
        <v>4366.7105199999996</v>
      </c>
      <c r="X1154" s="14"/>
      <c r="Y1154" s="14">
        <f>Y1153</f>
        <v>943619.84000000043</v>
      </c>
      <c r="Z1154" s="14">
        <f>Z1153</f>
        <v>943.61984000000041</v>
      </c>
    </row>
    <row r="1155" spans="1:26" ht="19.5" customHeight="1" x14ac:dyDescent="0.25">
      <c r="A1155" s="70">
        <v>1</v>
      </c>
      <c r="B1155" s="70">
        <v>1</v>
      </c>
      <c r="C1155" s="571"/>
      <c r="D1155" s="571"/>
      <c r="E1155" s="2247"/>
      <c r="F1155" s="503"/>
      <c r="G1155" s="503"/>
      <c r="H1155" s="503"/>
      <c r="I1155" s="390"/>
      <c r="J1155" s="390"/>
      <c r="K1155" s="526"/>
      <c r="L1155" s="526"/>
      <c r="M1155" s="526"/>
      <c r="N1155" s="526"/>
      <c r="O1155" s="526"/>
      <c r="P1155" s="526"/>
      <c r="Q1155" s="13"/>
      <c r="R1155" s="1052"/>
      <c r="S1155" s="13">
        <f t="shared" si="716"/>
        <v>0</v>
      </c>
      <c r="T1155" s="13"/>
      <c r="U1155" s="13"/>
      <c r="V1155" s="13"/>
      <c r="W1155" s="1267"/>
      <c r="X1155" s="13"/>
      <c r="Y1155" s="13"/>
      <c r="Z1155" s="1823"/>
    </row>
    <row r="1156" spans="1:26" ht="51" customHeight="1" x14ac:dyDescent="0.25">
      <c r="A1156" s="70">
        <v>1</v>
      </c>
      <c r="B1156" s="70">
        <v>1</v>
      </c>
      <c r="C1156" s="1041" t="s">
        <v>330</v>
      </c>
      <c r="D1156" s="499"/>
      <c r="E1156" s="2238"/>
      <c r="F1156" s="368"/>
      <c r="G1156" s="368"/>
      <c r="H1156" s="368"/>
      <c r="I1156" s="370"/>
      <c r="J1156" s="370"/>
      <c r="K1156" s="447"/>
      <c r="L1156" s="447"/>
      <c r="M1156" s="447"/>
      <c r="N1156" s="447"/>
      <c r="O1156" s="447"/>
      <c r="P1156" s="447"/>
      <c r="Q1156" s="8"/>
      <c r="R1156" s="1049"/>
      <c r="S1156" s="8">
        <f t="shared" si="716"/>
        <v>0</v>
      </c>
      <c r="T1156" s="8"/>
      <c r="U1156" s="8"/>
      <c r="V1156" s="8"/>
      <c r="W1156" s="1166"/>
      <c r="X1156" s="8"/>
      <c r="Y1156" s="8"/>
      <c r="Z1156" s="1820"/>
    </row>
    <row r="1157" spans="1:26" ht="15" customHeight="1" x14ac:dyDescent="0.25">
      <c r="B1157" s="70">
        <v>1</v>
      </c>
      <c r="C1157" s="514" t="s">
        <v>307</v>
      </c>
      <c r="D1157" s="514"/>
      <c r="E1157" s="2238"/>
      <c r="F1157" s="368"/>
      <c r="G1157" s="368"/>
      <c r="H1157" s="368"/>
      <c r="I1157" s="370"/>
      <c r="J1157" s="370"/>
      <c r="K1157" s="447"/>
      <c r="L1157" s="447"/>
      <c r="M1157" s="447"/>
      <c r="N1157" s="447"/>
      <c r="O1157" s="447"/>
      <c r="P1157" s="447"/>
      <c r="Q1157" s="8"/>
      <c r="R1157" s="1049"/>
      <c r="S1157" s="8">
        <f t="shared" si="716"/>
        <v>0</v>
      </c>
      <c r="T1157" s="8"/>
      <c r="U1157" s="8"/>
      <c r="V1157" s="8"/>
      <c r="W1157" s="1166"/>
      <c r="X1157" s="8"/>
      <c r="Y1157" s="8"/>
      <c r="Z1157" s="1820"/>
    </row>
    <row r="1158" spans="1:26" ht="15" customHeight="1" x14ac:dyDescent="0.25">
      <c r="B1158" s="70">
        <v>1</v>
      </c>
      <c r="C1158" s="4" t="s">
        <v>198</v>
      </c>
      <c r="D1158" s="514"/>
      <c r="E1158" s="2549">
        <f>E1159/3.8</f>
        <v>0</v>
      </c>
      <c r="F1158" s="2546">
        <f t="shared" ref="F1158" si="730">F1159/3.8</f>
        <v>0</v>
      </c>
      <c r="G1158" s="2546">
        <f>G1159/2.7</f>
        <v>512.99629629629624</v>
      </c>
      <c r="H1158" s="368"/>
      <c r="I1158" s="370"/>
      <c r="J1158" s="370"/>
      <c r="K1158" s="447"/>
      <c r="L1158" s="447"/>
      <c r="M1158" s="447"/>
      <c r="N1158" s="447"/>
      <c r="O1158" s="447"/>
      <c r="P1158" s="447"/>
      <c r="Q1158" s="8"/>
      <c r="R1158" s="1049"/>
      <c r="S1158" s="8">
        <f t="shared" si="716"/>
        <v>0</v>
      </c>
      <c r="T1158" s="8"/>
      <c r="U1158" s="8"/>
      <c r="V1158" s="8"/>
      <c r="W1158" s="1166"/>
      <c r="X1158" s="8"/>
      <c r="Y1158" s="8"/>
      <c r="Z1158" s="1820"/>
    </row>
    <row r="1159" spans="1:26" ht="30" customHeight="1" x14ac:dyDescent="0.25">
      <c r="A1159" s="70">
        <v>1</v>
      </c>
      <c r="B1159" s="70">
        <v>1</v>
      </c>
      <c r="C1159" s="24" t="s">
        <v>385</v>
      </c>
      <c r="D1159" s="514"/>
      <c r="E1159" s="2238"/>
      <c r="F1159" s="368">
        <f t="shared" ref="F1159" si="731">ROUND(E1159/12*$C$4,0)</f>
        <v>0</v>
      </c>
      <c r="G1159" s="368">
        <v>1385.09</v>
      </c>
      <c r="H1159" s="368"/>
      <c r="I1159" s="370"/>
      <c r="J1159" s="370"/>
      <c r="K1159" s="447"/>
      <c r="L1159" s="447"/>
      <c r="M1159" s="447"/>
      <c r="N1159" s="447"/>
      <c r="O1159" s="447"/>
      <c r="P1159" s="447"/>
      <c r="Q1159" s="8"/>
      <c r="R1159" s="1049"/>
      <c r="S1159" s="8">
        <f t="shared" si="716"/>
        <v>0</v>
      </c>
      <c r="T1159" s="8"/>
      <c r="U1159" s="8"/>
      <c r="V1159" s="8"/>
      <c r="W1159" s="1166"/>
      <c r="X1159" s="8"/>
      <c r="Y1159" s="8"/>
      <c r="Z1159" s="1820"/>
    </row>
    <row r="1160" spans="1:26" ht="15" customHeight="1" x14ac:dyDescent="0.25">
      <c r="A1160" s="70">
        <v>1</v>
      </c>
      <c r="B1160" s="70">
        <v>1</v>
      </c>
      <c r="C1160" s="120" t="s">
        <v>157</v>
      </c>
      <c r="D1160" s="120"/>
      <c r="E1160" s="2224">
        <f>(E1162+E1161)/8.5</f>
        <v>38359.647058823532</v>
      </c>
      <c r="F1160" s="92">
        <f t="shared" ref="F1160" si="732">(F1162+F1161)/8.5</f>
        <v>3196.705882352941</v>
      </c>
      <c r="G1160" s="314">
        <f t="shared" ref="G1160" si="733">(G1162+G1161)/8.5</f>
        <v>3031.5023529411765</v>
      </c>
      <c r="H1160" s="92">
        <f>G1160/F1160*100</f>
        <v>94.832069777712363</v>
      </c>
      <c r="I1160" s="125"/>
      <c r="J1160" s="125"/>
      <c r="K1160" s="471"/>
      <c r="L1160" s="471"/>
      <c r="M1160" s="471"/>
      <c r="N1160" s="471"/>
      <c r="O1160" s="471"/>
      <c r="P1160" s="471"/>
      <c r="Q1160" s="8"/>
      <c r="R1160" s="1049"/>
      <c r="S1160" s="8">
        <f t="shared" si="716"/>
        <v>0</v>
      </c>
      <c r="T1160" s="8"/>
      <c r="U1160" s="8"/>
      <c r="V1160" s="8"/>
      <c r="W1160" s="1166"/>
      <c r="X1160" s="8"/>
      <c r="Y1160" s="8"/>
      <c r="Z1160" s="1820"/>
    </row>
    <row r="1161" spans="1:26" ht="15" customHeight="1" x14ac:dyDescent="0.25">
      <c r="B1161" s="70">
        <v>1</v>
      </c>
      <c r="C1161" s="120" t="s">
        <v>461</v>
      </c>
      <c r="D1161" s="120"/>
      <c r="E1161" s="2224">
        <v>321057</v>
      </c>
      <c r="F1161" s="92">
        <f>ROUND(E1161/12*$C$4,0)</f>
        <v>26755</v>
      </c>
      <c r="G1161" s="314">
        <v>25767.77</v>
      </c>
      <c r="H1161" s="92">
        <f>G1161/F1161*100</f>
        <v>96.310110259764542</v>
      </c>
      <c r="I1161" s="125"/>
      <c r="J1161" s="125"/>
      <c r="K1161" s="471"/>
      <c r="L1161" s="471"/>
      <c r="M1161" s="471"/>
      <c r="N1161" s="471"/>
      <c r="O1161" s="471"/>
      <c r="P1161" s="471"/>
      <c r="Q1161" s="8"/>
      <c r="R1161" s="1049"/>
      <c r="S1161" s="8"/>
      <c r="T1161" s="8"/>
      <c r="U1161" s="8"/>
      <c r="V1161" s="8"/>
      <c r="W1161" s="1166"/>
      <c r="X1161" s="8"/>
      <c r="Y1161" s="8"/>
      <c r="Z1161" s="1820"/>
    </row>
    <row r="1162" spans="1:26" ht="30" customHeight="1" x14ac:dyDescent="0.25">
      <c r="A1162" s="70">
        <v>1</v>
      </c>
      <c r="B1162" s="70">
        <v>1</v>
      </c>
      <c r="C1162" s="414" t="s">
        <v>464</v>
      </c>
      <c r="D1162" s="414"/>
      <c r="E1162" s="2224">
        <v>5000</v>
      </c>
      <c r="F1162" s="92">
        <f>ROUND(E1162/12*$C$4,0)</f>
        <v>417</v>
      </c>
      <c r="G1162" s="447"/>
      <c r="H1162" s="92">
        <f>G1162/F1162*100</f>
        <v>0</v>
      </c>
      <c r="I1162" s="125"/>
      <c r="J1162" s="125"/>
      <c r="K1162" s="471"/>
      <c r="L1162" s="471"/>
      <c r="M1162" s="471"/>
      <c r="N1162" s="471"/>
      <c r="O1162" s="471"/>
      <c r="P1162" s="471"/>
      <c r="Q1162" s="8"/>
      <c r="R1162" s="1049"/>
      <c r="S1162" s="8">
        <f t="shared" si="716"/>
        <v>0</v>
      </c>
      <c r="T1162" s="8"/>
      <c r="U1162" s="8"/>
      <c r="V1162" s="8"/>
      <c r="W1162" s="1166"/>
      <c r="X1162" s="8"/>
      <c r="Y1162" s="8"/>
      <c r="Z1162" s="1820"/>
    </row>
    <row r="1163" spans="1:26" ht="15" customHeight="1" x14ac:dyDescent="0.25">
      <c r="A1163" s="70">
        <v>1</v>
      </c>
      <c r="B1163" s="70">
        <v>1</v>
      </c>
      <c r="C1163" s="517" t="s">
        <v>158</v>
      </c>
      <c r="D1163" s="517"/>
      <c r="E1163" s="2407"/>
      <c r="F1163" s="518"/>
      <c r="G1163" s="518"/>
      <c r="H1163" s="518"/>
      <c r="I1163" s="380"/>
      <c r="J1163" s="380"/>
      <c r="K1163" s="472"/>
      <c r="L1163" s="472"/>
      <c r="M1163" s="472"/>
      <c r="N1163" s="472"/>
      <c r="O1163" s="472"/>
      <c r="P1163" s="472"/>
      <c r="Q1163" s="15"/>
      <c r="R1163" s="1050"/>
      <c r="S1163" s="15">
        <f t="shared" si="716"/>
        <v>0</v>
      </c>
      <c r="T1163" s="15"/>
      <c r="U1163" s="15"/>
      <c r="V1163" s="15"/>
      <c r="W1163" s="1284"/>
      <c r="X1163" s="15"/>
      <c r="Y1163" s="15"/>
      <c r="Z1163" s="1821"/>
    </row>
    <row r="1164" spans="1:26" ht="15" customHeight="1" thickBot="1" x14ac:dyDescent="0.3">
      <c r="A1164" s="70">
        <v>1</v>
      </c>
      <c r="B1164" s="70">
        <v>1</v>
      </c>
      <c r="C1164" s="310" t="s">
        <v>166</v>
      </c>
      <c r="D1164" s="310"/>
      <c r="E1164" s="2409">
        <f>SUM(E1161:E1162)/3.9</f>
        <v>83604.358974358969</v>
      </c>
      <c r="F1164" s="576">
        <f t="shared" ref="F1164" si="734">SUM(F1161:F1162)/3.9</f>
        <v>6967.1794871794873</v>
      </c>
      <c r="G1164" s="576">
        <f>SUM(G1161:G1162)/3.9+G1158</f>
        <v>7120.1168091168092</v>
      </c>
      <c r="H1164" s="576">
        <f>G1164/F1164*100</f>
        <v>102.19511098025747</v>
      </c>
      <c r="I1164" s="557"/>
      <c r="J1164" s="557"/>
      <c r="K1164" s="590"/>
      <c r="L1164" s="590"/>
      <c r="M1164" s="590"/>
      <c r="N1164" s="590"/>
      <c r="O1164" s="590"/>
      <c r="P1164" s="590"/>
      <c r="Q1164" s="57">
        <v>64647.321389999997</v>
      </c>
      <c r="R1164" s="1051">
        <f t="shared" ref="R1164" si="735">Q1164/12*$C$4</f>
        <v>5387.2767825000001</v>
      </c>
      <c r="S1164" s="57">
        <f t="shared" si="716"/>
        <v>5383.5288200000005</v>
      </c>
      <c r="T1164" s="57"/>
      <c r="U1164" s="57">
        <f>S1164-R1164</f>
        <v>-3.7479624999996304</v>
      </c>
      <c r="V1164" s="57">
        <v>0</v>
      </c>
      <c r="W1164" s="1174">
        <v>5383.5288200000005</v>
      </c>
      <c r="X1164" s="57"/>
      <c r="Y1164" s="57"/>
      <c r="Z1164" s="1824"/>
    </row>
    <row r="1165" spans="1:26" ht="15" customHeight="1" thickBot="1" x14ac:dyDescent="0.3">
      <c r="A1165" s="70">
        <v>1</v>
      </c>
      <c r="B1165" s="70">
        <v>1</v>
      </c>
      <c r="C1165" s="533" t="s">
        <v>17</v>
      </c>
      <c r="D1165" s="533"/>
      <c r="E1165" s="2244"/>
      <c r="F1165" s="551"/>
      <c r="G1165" s="551"/>
      <c r="H1165" s="551"/>
      <c r="I1165" s="429"/>
      <c r="J1165" s="429"/>
      <c r="K1165" s="591"/>
      <c r="L1165" s="591"/>
      <c r="M1165" s="591"/>
      <c r="N1165" s="591"/>
      <c r="O1165" s="591"/>
      <c r="P1165" s="591"/>
      <c r="Q1165" s="14">
        <f t="shared" ref="Q1165" si="736">SUM(Q1164)</f>
        <v>64647.321389999997</v>
      </c>
      <c r="R1165" s="1054">
        <f t="shared" ref="R1165" si="737">SUM(R1164)</f>
        <v>5387.2767825000001</v>
      </c>
      <c r="S1165" s="14">
        <f t="shared" si="716"/>
        <v>5383.5288200000005</v>
      </c>
      <c r="T1165" s="14"/>
      <c r="U1165" s="14">
        <f t="shared" ref="U1165:Z1165" si="738">SUM(U1164)</f>
        <v>-3.7479624999996304</v>
      </c>
      <c r="V1165" s="14">
        <f t="shared" si="738"/>
        <v>0</v>
      </c>
      <c r="W1165" s="1265">
        <f t="shared" si="738"/>
        <v>5383.5288200000005</v>
      </c>
      <c r="X1165" s="14">
        <f t="shared" si="738"/>
        <v>0</v>
      </c>
      <c r="Y1165" s="14"/>
      <c r="Z1165" s="1829">
        <f t="shared" si="738"/>
        <v>0</v>
      </c>
    </row>
    <row r="1166" spans="1:26" ht="7.5" customHeight="1" x14ac:dyDescent="0.25">
      <c r="A1166" s="70">
        <v>1</v>
      </c>
      <c r="B1166" s="70">
        <v>1</v>
      </c>
      <c r="C1166" s="558"/>
      <c r="D1166" s="558"/>
      <c r="E1166" s="2393"/>
      <c r="F1166" s="388"/>
      <c r="G1166" s="388"/>
      <c r="H1166" s="388"/>
      <c r="I1166" s="377"/>
      <c r="J1166" s="377"/>
      <c r="K1166" s="526"/>
      <c r="L1166" s="526"/>
      <c r="M1166" s="526"/>
      <c r="N1166" s="526"/>
      <c r="O1166" s="526"/>
      <c r="P1166" s="526"/>
      <c r="Q1166" s="13"/>
      <c r="R1166" s="1052"/>
      <c r="S1166" s="13">
        <f t="shared" si="716"/>
        <v>0</v>
      </c>
      <c r="T1166" s="13"/>
      <c r="U1166" s="13"/>
      <c r="V1166" s="13"/>
      <c r="W1166" s="1267"/>
      <c r="X1166" s="13"/>
      <c r="Y1166" s="13"/>
      <c r="Z1166" s="1823"/>
    </row>
    <row r="1167" spans="1:26" ht="34.5" customHeight="1" x14ac:dyDescent="0.25">
      <c r="A1167" s="70">
        <v>1</v>
      </c>
      <c r="B1167" s="70">
        <v>1</v>
      </c>
      <c r="C1167" s="1041" t="s">
        <v>331</v>
      </c>
      <c r="D1167" s="499"/>
      <c r="E1167" s="2238"/>
      <c r="F1167" s="368"/>
      <c r="G1167" s="368"/>
      <c r="H1167" s="368"/>
      <c r="I1167" s="370"/>
      <c r="J1167" s="370"/>
      <c r="K1167" s="447"/>
      <c r="L1167" s="447"/>
      <c r="M1167" s="447"/>
      <c r="N1167" s="447"/>
      <c r="O1167" s="447"/>
      <c r="P1167" s="447"/>
      <c r="Q1167" s="8"/>
      <c r="R1167" s="1049"/>
      <c r="S1167" s="8">
        <f t="shared" si="716"/>
        <v>0</v>
      </c>
      <c r="T1167" s="8"/>
      <c r="U1167" s="8"/>
      <c r="V1167" s="8"/>
      <c r="W1167" s="1166"/>
      <c r="X1167" s="8"/>
      <c r="Y1167" s="8"/>
      <c r="Z1167" s="1820"/>
    </row>
    <row r="1168" spans="1:26" ht="15" customHeight="1" x14ac:dyDescent="0.25">
      <c r="A1168" s="70">
        <v>1</v>
      </c>
      <c r="B1168" s="70">
        <v>1</v>
      </c>
      <c r="C1168" s="514" t="s">
        <v>302</v>
      </c>
      <c r="D1168" s="514"/>
      <c r="E1168" s="2238"/>
      <c r="F1168" s="445"/>
      <c r="G1168" s="445"/>
      <c r="H1168" s="445"/>
      <c r="I1168" s="125"/>
      <c r="J1168" s="125"/>
      <c r="K1168" s="395"/>
      <c r="L1168" s="395"/>
      <c r="M1168" s="395"/>
      <c r="N1168" s="395"/>
      <c r="O1168" s="395"/>
      <c r="P1168" s="395"/>
      <c r="Q1168" s="8"/>
      <c r="R1168" s="1049"/>
      <c r="S1168" s="8">
        <f t="shared" si="716"/>
        <v>0</v>
      </c>
      <c r="T1168" s="8"/>
      <c r="U1168" s="8"/>
      <c r="V1168" s="8"/>
      <c r="W1168" s="1166"/>
      <c r="X1168" s="8"/>
      <c r="Y1168" s="8"/>
      <c r="Z1168" s="1820"/>
    </row>
    <row r="1169" spans="1:26" ht="15" customHeight="1" x14ac:dyDescent="0.25">
      <c r="A1169" s="70">
        <v>1</v>
      </c>
      <c r="B1169" s="70">
        <v>1</v>
      </c>
      <c r="C1169" s="414" t="s">
        <v>361</v>
      </c>
      <c r="D1169" s="414"/>
      <c r="E1169" s="2224">
        <f>SUM(E1171,E1172,E1173)</f>
        <v>20000</v>
      </c>
      <c r="F1169" s="447">
        <f>SUM(F1171,F1172,F1173)</f>
        <v>1667</v>
      </c>
      <c r="G1169" s="447">
        <f>SUM(G1171,G1172,G1173)</f>
        <v>1690</v>
      </c>
      <c r="H1169" s="447">
        <f>G1169/F1169*100</f>
        <v>101.37972405518896</v>
      </c>
      <c r="I1169" s="125"/>
      <c r="J1169" s="125"/>
      <c r="K1169" s="126"/>
      <c r="L1169" s="126"/>
      <c r="M1169" s="126"/>
      <c r="N1169" s="126"/>
      <c r="O1169" s="126"/>
      <c r="P1169" s="126"/>
      <c r="Q1169" s="8"/>
      <c r="R1169" s="1049"/>
      <c r="S1169" s="8">
        <f t="shared" si="716"/>
        <v>0</v>
      </c>
      <c r="T1169" s="8"/>
      <c r="U1169" s="8"/>
      <c r="V1169" s="8"/>
      <c r="W1169" s="1166"/>
      <c r="X1169" s="8"/>
      <c r="Y1169" s="8"/>
      <c r="Z1169" s="1820"/>
    </row>
    <row r="1170" spans="1:26" ht="30.75" customHeight="1" x14ac:dyDescent="0.25">
      <c r="A1170" s="70">
        <v>1</v>
      </c>
      <c r="B1170" s="70">
        <v>1</v>
      </c>
      <c r="C1170" s="414" t="s">
        <v>303</v>
      </c>
      <c r="D1170" s="414"/>
      <c r="E1170" s="2224"/>
      <c r="F1170" s="92">
        <f>ROUND(E1170/12*$C$4,0)</f>
        <v>0</v>
      </c>
      <c r="G1170" s="447"/>
      <c r="H1170" s="447"/>
      <c r="I1170" s="125"/>
      <c r="J1170" s="125"/>
      <c r="K1170" s="471"/>
      <c r="L1170" s="471"/>
      <c r="M1170" s="471"/>
      <c r="N1170" s="471"/>
      <c r="O1170" s="471"/>
      <c r="P1170" s="471"/>
      <c r="Q1170" s="8"/>
      <c r="R1170" s="1049"/>
      <c r="S1170" s="8">
        <f t="shared" si="716"/>
        <v>0</v>
      </c>
      <c r="T1170" s="8"/>
      <c r="U1170" s="8"/>
      <c r="V1170" s="8"/>
      <c r="W1170" s="1166"/>
      <c r="X1170" s="8"/>
      <c r="Y1170" s="8"/>
      <c r="Z1170" s="1820"/>
    </row>
    <row r="1171" spans="1:26" ht="27" customHeight="1" x14ac:dyDescent="0.25">
      <c r="A1171" s="70">
        <v>1</v>
      </c>
      <c r="B1171" s="70">
        <v>1</v>
      </c>
      <c r="C1171" s="414" t="s">
        <v>304</v>
      </c>
      <c r="D1171" s="414"/>
      <c r="E1171" s="2224">
        <v>3000</v>
      </c>
      <c r="F1171" s="92">
        <f>ROUND(E1171/12*$C$4,0)</f>
        <v>250</v>
      </c>
      <c r="G1171" s="447">
        <v>253</v>
      </c>
      <c r="H1171" s="447">
        <f>G1171/F1171*100</f>
        <v>101.2</v>
      </c>
      <c r="I1171" s="125"/>
      <c r="J1171" s="125"/>
      <c r="K1171" s="471"/>
      <c r="L1171" s="471"/>
      <c r="M1171" s="471"/>
      <c r="N1171" s="471"/>
      <c r="O1171" s="471"/>
      <c r="P1171" s="471"/>
      <c r="Q1171" s="8"/>
      <c r="R1171" s="1049"/>
      <c r="S1171" s="8">
        <f t="shared" si="716"/>
        <v>0</v>
      </c>
      <c r="T1171" s="8"/>
      <c r="U1171" s="8"/>
      <c r="V1171" s="8"/>
      <c r="W1171" s="1166"/>
      <c r="X1171" s="8"/>
      <c r="Y1171" s="8"/>
      <c r="Z1171" s="1820"/>
    </row>
    <row r="1172" spans="1:26" ht="27.75" customHeight="1" x14ac:dyDescent="0.25">
      <c r="A1172" s="70">
        <v>1</v>
      </c>
      <c r="B1172" s="70">
        <v>1</v>
      </c>
      <c r="C1172" s="414" t="s">
        <v>305</v>
      </c>
      <c r="D1172" s="414"/>
      <c r="E1172" s="2224"/>
      <c r="F1172" s="92"/>
      <c r="G1172" s="92"/>
      <c r="H1172" s="447"/>
      <c r="I1172" s="125"/>
      <c r="J1172" s="125"/>
      <c r="K1172" s="471"/>
      <c r="L1172" s="471"/>
      <c r="M1172" s="471"/>
      <c r="N1172" s="471"/>
      <c r="O1172" s="471"/>
      <c r="P1172" s="471"/>
      <c r="Q1172" s="8"/>
      <c r="R1172" s="1049"/>
      <c r="S1172" s="8">
        <f t="shared" si="716"/>
        <v>0</v>
      </c>
      <c r="T1172" s="8"/>
      <c r="U1172" s="8"/>
      <c r="V1172" s="8"/>
      <c r="W1172" s="1166"/>
      <c r="X1172" s="8"/>
      <c r="Y1172" s="8"/>
      <c r="Z1172" s="1820"/>
    </row>
    <row r="1173" spans="1:26" ht="24" customHeight="1" x14ac:dyDescent="0.25">
      <c r="A1173" s="70">
        <v>1</v>
      </c>
      <c r="B1173" s="70">
        <v>1</v>
      </c>
      <c r="C1173" s="414" t="s">
        <v>306</v>
      </c>
      <c r="D1173" s="414"/>
      <c r="E1173" s="2224">
        <v>17000</v>
      </c>
      <c r="F1173" s="92">
        <f>ROUND(E1173/12*$C$4,0)</f>
        <v>1417</v>
      </c>
      <c r="G1173" s="447">
        <v>1437</v>
      </c>
      <c r="H1173" s="447">
        <f>G1173/F1173*100</f>
        <v>101.41143260409315</v>
      </c>
      <c r="I1173" s="125"/>
      <c r="J1173" s="125"/>
      <c r="K1173" s="471"/>
      <c r="L1173" s="471"/>
      <c r="M1173" s="471"/>
      <c r="N1173" s="471"/>
      <c r="O1173" s="471"/>
      <c r="P1173" s="471"/>
      <c r="Q1173" s="8"/>
      <c r="R1173" s="1049"/>
      <c r="S1173" s="8">
        <f t="shared" si="716"/>
        <v>0</v>
      </c>
      <c r="T1173" s="8"/>
      <c r="U1173" s="8"/>
      <c r="V1173" s="8"/>
      <c r="W1173" s="1166"/>
      <c r="X1173" s="8"/>
      <c r="Y1173" s="8"/>
      <c r="Z1173" s="1820"/>
    </row>
    <row r="1174" spans="1:26" ht="15" customHeight="1" x14ac:dyDescent="0.25">
      <c r="A1174" s="70">
        <v>1</v>
      </c>
      <c r="B1174" s="70">
        <v>1</v>
      </c>
      <c r="C1174" s="414" t="s">
        <v>360</v>
      </c>
      <c r="D1174" s="414"/>
      <c r="E1174" s="2224">
        <v>40000</v>
      </c>
      <c r="F1174" s="92">
        <f>ROUND(E1174/12*$C$4,0)</f>
        <v>3333</v>
      </c>
      <c r="G1174" s="447">
        <v>3602</v>
      </c>
      <c r="H1174" s="447">
        <f>G1174/F1174*100</f>
        <v>108.07080708070806</v>
      </c>
      <c r="I1174" s="125"/>
      <c r="J1174" s="125"/>
      <c r="K1174" s="471"/>
      <c r="L1174" s="471"/>
      <c r="M1174" s="471"/>
      <c r="N1174" s="471"/>
      <c r="O1174" s="471"/>
      <c r="P1174" s="471"/>
      <c r="Q1174" s="8"/>
      <c r="R1174" s="1049"/>
      <c r="S1174" s="8">
        <f t="shared" si="716"/>
        <v>0</v>
      </c>
      <c r="T1174" s="8"/>
      <c r="U1174" s="8"/>
      <c r="V1174" s="8"/>
      <c r="W1174" s="1166"/>
      <c r="X1174" s="8"/>
      <c r="Y1174" s="8"/>
      <c r="Z1174" s="1820"/>
    </row>
    <row r="1175" spans="1:26" ht="15" customHeight="1" x14ac:dyDescent="0.25">
      <c r="A1175" s="70">
        <v>1</v>
      </c>
      <c r="B1175" s="70">
        <v>1</v>
      </c>
      <c r="C1175" s="214" t="s">
        <v>168</v>
      </c>
      <c r="D1175" s="515"/>
      <c r="E1175" s="2406">
        <f>SUM(E1169+E1174*3.2)</f>
        <v>148000</v>
      </c>
      <c r="F1175" s="395">
        <f>SUM(F1169+F1174*3.2)</f>
        <v>12332.6</v>
      </c>
      <c r="G1175" s="395">
        <f>SUM(G1169+G1174*3.2)</f>
        <v>13216.400000000001</v>
      </c>
      <c r="H1175" s="395">
        <f>G1175/F1175*100</f>
        <v>107.16637205455459</v>
      </c>
      <c r="I1175" s="125"/>
      <c r="J1175" s="125"/>
      <c r="K1175" s="471"/>
      <c r="L1175" s="471"/>
      <c r="M1175" s="471"/>
      <c r="N1175" s="471"/>
      <c r="O1175" s="471"/>
      <c r="P1175" s="471"/>
      <c r="Q1175" s="17">
        <v>97398.444000000003</v>
      </c>
      <c r="R1175" s="1715">
        <f t="shared" ref="R1175" si="739">Q1175/12*$C$4</f>
        <v>8116.5370000000003</v>
      </c>
      <c r="S1175" s="17">
        <f t="shared" ref="S1175" si="740">W1175-V1175-T1175</f>
        <v>8116.53701</v>
      </c>
      <c r="T1175" s="17"/>
      <c r="U1175" s="17">
        <f>S1175-R1175</f>
        <v>9.9999997473787516E-6</v>
      </c>
      <c r="V1175" s="17">
        <v>-2.75352</v>
      </c>
      <c r="W1175" s="1259">
        <v>8113.7834899999998</v>
      </c>
      <c r="X1175" s="17"/>
      <c r="Y1175" s="17"/>
      <c r="Z1175" s="1822"/>
    </row>
    <row r="1176" spans="1:26" ht="15" customHeight="1" x14ac:dyDescent="0.25">
      <c r="A1176" s="70">
        <v>1</v>
      </c>
      <c r="B1176" s="70">
        <v>1</v>
      </c>
      <c r="C1176" s="514" t="s">
        <v>307</v>
      </c>
      <c r="D1176" s="414"/>
      <c r="E1176" s="2224"/>
      <c r="F1176" s="92"/>
      <c r="G1176" s="447"/>
      <c r="H1176" s="447"/>
      <c r="I1176" s="125"/>
      <c r="J1176" s="125"/>
      <c r="K1176" s="471"/>
      <c r="L1176" s="471"/>
      <c r="M1176" s="471"/>
      <c r="N1176" s="471"/>
      <c r="O1176" s="471"/>
      <c r="P1176" s="471"/>
      <c r="Q1176" s="8"/>
      <c r="R1176" s="1049"/>
      <c r="S1176" s="8">
        <f t="shared" si="716"/>
        <v>0</v>
      </c>
      <c r="T1176" s="8"/>
      <c r="U1176" s="8"/>
      <c r="V1176" s="8"/>
      <c r="W1176" s="1166"/>
      <c r="X1176" s="8"/>
      <c r="Y1176" s="8"/>
      <c r="Z1176" s="1820"/>
    </row>
    <row r="1177" spans="1:26" ht="52.5" customHeight="1" x14ac:dyDescent="0.25">
      <c r="A1177" s="70">
        <v>1</v>
      </c>
      <c r="B1177" s="70">
        <v>1</v>
      </c>
      <c r="C1177" s="414" t="s">
        <v>198</v>
      </c>
      <c r="D1177" s="414"/>
      <c r="E1177" s="2224">
        <f>SUM(E1178,E1181)</f>
        <v>60574</v>
      </c>
      <c r="F1177" s="447">
        <f>SUM(F1178,F1181)</f>
        <v>5048</v>
      </c>
      <c r="G1177" s="447">
        <f>SUM(G1178,G1181)</f>
        <v>5672</v>
      </c>
      <c r="H1177" s="447">
        <f t="shared" ref="H1177:H1188" si="741">G1177/F1177*100</f>
        <v>112.36133122028527</v>
      </c>
      <c r="I1177" s="125"/>
      <c r="J1177" s="125"/>
      <c r="K1177" s="471"/>
      <c r="L1177" s="471"/>
      <c r="M1177" s="471"/>
      <c r="N1177" s="471"/>
      <c r="O1177" s="471"/>
      <c r="P1177" s="471"/>
      <c r="Q1177" s="8"/>
      <c r="R1177" s="1049"/>
      <c r="S1177" s="8">
        <f t="shared" si="716"/>
        <v>0</v>
      </c>
      <c r="T1177" s="8"/>
      <c r="U1177" s="8"/>
      <c r="V1177" s="8"/>
      <c r="W1177" s="1166"/>
      <c r="X1177" s="1735">
        <f>X1178+X1181</f>
        <v>4730.9136000000008</v>
      </c>
      <c r="Y1177" s="1735">
        <f t="shared" ref="Y1177:Z1177" si="742">Y1178+Y1181</f>
        <v>2297575.7500000005</v>
      </c>
      <c r="Z1177" s="1735">
        <f t="shared" si="742"/>
        <v>2297.5757500000004</v>
      </c>
    </row>
    <row r="1178" spans="1:26" ht="48" customHeight="1" x14ac:dyDescent="0.25">
      <c r="A1178" s="70">
        <v>1</v>
      </c>
      <c r="B1178" s="70">
        <v>1</v>
      </c>
      <c r="C1178" s="490" t="s">
        <v>308</v>
      </c>
      <c r="D1178" s="414"/>
      <c r="E1178" s="2224">
        <f>SUM(E1179:E1180)</f>
        <v>1292</v>
      </c>
      <c r="F1178" s="447">
        <f>SUM(F1179:F1180)</f>
        <v>108</v>
      </c>
      <c r="G1178" s="447">
        <f>SUM(G1179:G1180)</f>
        <v>0</v>
      </c>
      <c r="H1178" s="447">
        <f t="shared" si="741"/>
        <v>0</v>
      </c>
      <c r="I1178" s="125"/>
      <c r="J1178" s="125"/>
      <c r="K1178" s="471"/>
      <c r="L1178" s="471"/>
      <c r="M1178" s="471"/>
      <c r="N1178" s="471"/>
      <c r="O1178" s="471"/>
      <c r="P1178" s="471"/>
      <c r="Q1178" s="8"/>
      <c r="R1178" s="1049"/>
      <c r="S1178" s="8">
        <f t="shared" si="716"/>
        <v>0</v>
      </c>
      <c r="T1178" s="8"/>
      <c r="U1178" s="8"/>
      <c r="V1178" s="8"/>
      <c r="W1178" s="1166"/>
      <c r="X1178" s="8"/>
      <c r="Y1178" s="8"/>
      <c r="Z1178" s="1820"/>
    </row>
    <row r="1179" spans="1:26" ht="54.75" customHeight="1" x14ac:dyDescent="0.25">
      <c r="A1179" s="70">
        <v>1</v>
      </c>
      <c r="B1179" s="70">
        <v>1</v>
      </c>
      <c r="C1179" s="414" t="s">
        <v>354</v>
      </c>
      <c r="D1179" s="414"/>
      <c r="E1179" s="2224">
        <v>671</v>
      </c>
      <c r="F1179" s="92">
        <f>ROUND(E1179/12*$C$4,0)</f>
        <v>56</v>
      </c>
      <c r="G1179" s="447"/>
      <c r="H1179" s="447">
        <f t="shared" si="741"/>
        <v>0</v>
      </c>
      <c r="I1179" s="125"/>
      <c r="J1179" s="125"/>
      <c r="K1179" s="471"/>
      <c r="L1179" s="471"/>
      <c r="M1179" s="471"/>
      <c r="N1179" s="471"/>
      <c r="O1179" s="471"/>
      <c r="P1179" s="471"/>
      <c r="Q1179" s="8"/>
      <c r="R1179" s="1049"/>
      <c r="S1179" s="8">
        <f t="shared" si="716"/>
        <v>0</v>
      </c>
      <c r="T1179" s="8"/>
      <c r="U1179" s="8"/>
      <c r="V1179" s="8"/>
      <c r="W1179" s="1166"/>
      <c r="X1179" s="8"/>
      <c r="Y1179" s="8"/>
      <c r="Z1179" s="1820"/>
    </row>
    <row r="1180" spans="1:26" ht="36.75" customHeight="1" x14ac:dyDescent="0.25">
      <c r="A1180" s="70">
        <v>1</v>
      </c>
      <c r="B1180" s="70">
        <v>1</v>
      </c>
      <c r="C1180" s="414" t="s">
        <v>355</v>
      </c>
      <c r="D1180" s="414"/>
      <c r="E1180" s="2224">
        <v>621</v>
      </c>
      <c r="F1180" s="92">
        <f>ROUND(E1180/12*$C$4,0)</f>
        <v>52</v>
      </c>
      <c r="G1180" s="447"/>
      <c r="H1180" s="447">
        <f t="shared" si="741"/>
        <v>0</v>
      </c>
      <c r="I1180" s="125"/>
      <c r="J1180" s="125"/>
      <c r="K1180" s="471"/>
      <c r="L1180" s="471"/>
      <c r="M1180" s="471"/>
      <c r="N1180" s="471"/>
      <c r="O1180" s="471"/>
      <c r="P1180" s="471"/>
      <c r="Q1180" s="8"/>
      <c r="R1180" s="1049"/>
      <c r="S1180" s="8">
        <f t="shared" si="716"/>
        <v>0</v>
      </c>
      <c r="T1180" s="8"/>
      <c r="U1180" s="8"/>
      <c r="V1180" s="8"/>
      <c r="W1180" s="1166"/>
      <c r="X1180" s="8"/>
      <c r="Y1180" s="8"/>
      <c r="Z1180" s="1820"/>
    </row>
    <row r="1181" spans="1:26" ht="65.25" customHeight="1" x14ac:dyDescent="0.25">
      <c r="A1181" s="70">
        <v>1</v>
      </c>
      <c r="B1181" s="70">
        <v>1</v>
      </c>
      <c r="C1181" s="414" t="s">
        <v>311</v>
      </c>
      <c r="D1181" s="414"/>
      <c r="E1181" s="2224">
        <f>SUM(E1182:E1183)</f>
        <v>59282</v>
      </c>
      <c r="F1181" s="447">
        <f>SUM(F1182:F1183)</f>
        <v>4940</v>
      </c>
      <c r="G1181" s="447">
        <f>SUM(G1182:G1183)</f>
        <v>5672</v>
      </c>
      <c r="H1181" s="447">
        <f t="shared" si="741"/>
        <v>114.81781376518218</v>
      </c>
      <c r="I1181" s="125"/>
      <c r="J1181" s="125"/>
      <c r="K1181" s="471"/>
      <c r="L1181" s="471"/>
      <c r="M1181" s="471"/>
      <c r="N1181" s="471"/>
      <c r="O1181" s="471"/>
      <c r="P1181" s="471"/>
      <c r="Q1181" s="8"/>
      <c r="R1181" s="1049"/>
      <c r="S1181" s="8">
        <f t="shared" si="716"/>
        <v>0</v>
      </c>
      <c r="T1181" s="8"/>
      <c r="U1181" s="8"/>
      <c r="V1181" s="8"/>
      <c r="W1181" s="1166"/>
      <c r="X1181" s="1735">
        <f>X1182*4.7647+X1183*1.4375</f>
        <v>4730.9136000000008</v>
      </c>
      <c r="Y1181" s="1735">
        <f>Y1182+Y1183</f>
        <v>2297575.7500000005</v>
      </c>
      <c r="Z1181" s="1735">
        <f>Z1182+Z1183</f>
        <v>2297.5757500000004</v>
      </c>
    </row>
    <row r="1182" spans="1:26" ht="47.25" customHeight="1" x14ac:dyDescent="0.25">
      <c r="A1182" s="70">
        <v>1</v>
      </c>
      <c r="B1182" s="70">
        <v>1</v>
      </c>
      <c r="C1182" s="414" t="s">
        <v>376</v>
      </c>
      <c r="D1182" s="414"/>
      <c r="E1182" s="2224">
        <v>56187</v>
      </c>
      <c r="F1182" s="92">
        <f>ROUND(E1182/12*$C$4,0)</f>
        <v>4682</v>
      </c>
      <c r="G1182" s="92">
        <v>5198</v>
      </c>
      <c r="H1182" s="447">
        <f t="shared" si="741"/>
        <v>111.02093122597181</v>
      </c>
      <c r="I1182" s="125"/>
      <c r="J1182" s="125"/>
      <c r="K1182" s="471"/>
      <c r="L1182" s="471"/>
      <c r="M1182" s="471"/>
      <c r="N1182" s="471"/>
      <c r="O1182" s="471"/>
      <c r="P1182" s="471"/>
      <c r="Q1182" s="8"/>
      <c r="R1182" s="1049"/>
      <c r="S1182" s="8">
        <f t="shared" si="716"/>
        <v>0</v>
      </c>
      <c r="T1182" s="8"/>
      <c r="U1182" s="8"/>
      <c r="V1182" s="8"/>
      <c r="W1182" s="1166"/>
      <c r="X1182" s="1735">
        <v>938</v>
      </c>
      <c r="Y1182" s="1735">
        <v>2082519.2100000002</v>
      </c>
      <c r="Z1182" s="1830">
        <f t="shared" ref="Z1182:Z1184" si="743">Y1182/1000</f>
        <v>2082.5192100000004</v>
      </c>
    </row>
    <row r="1183" spans="1:26" ht="42" customHeight="1" x14ac:dyDescent="0.25">
      <c r="A1183" s="70">
        <v>1</v>
      </c>
      <c r="B1183" s="70">
        <v>1</v>
      </c>
      <c r="C1183" s="414" t="s">
        <v>322</v>
      </c>
      <c r="D1183" s="414"/>
      <c r="E1183" s="2224">
        <v>3095</v>
      </c>
      <c r="F1183" s="92">
        <f>ROUND(E1183/12*$C$4,0)</f>
        <v>258</v>
      </c>
      <c r="G1183" s="92">
        <v>474</v>
      </c>
      <c r="H1183" s="447">
        <f t="shared" si="741"/>
        <v>183.72093023255815</v>
      </c>
      <c r="I1183" s="125"/>
      <c r="J1183" s="125"/>
      <c r="K1183" s="471"/>
      <c r="L1183" s="471"/>
      <c r="M1183" s="471"/>
      <c r="N1183" s="471"/>
      <c r="O1183" s="471"/>
      <c r="P1183" s="471"/>
      <c r="Q1183" s="8"/>
      <c r="R1183" s="1049"/>
      <c r="S1183" s="8">
        <f t="shared" si="716"/>
        <v>0</v>
      </c>
      <c r="T1183" s="8"/>
      <c r="U1183" s="8"/>
      <c r="V1183" s="8"/>
      <c r="W1183" s="1166"/>
      <c r="X1183" s="1735">
        <v>182</v>
      </c>
      <c r="Y1183" s="1735">
        <v>215056.54000000018</v>
      </c>
      <c r="Z1183" s="1830">
        <f t="shared" si="743"/>
        <v>215.05654000000018</v>
      </c>
    </row>
    <row r="1184" spans="1:26" ht="27.75" customHeight="1" x14ac:dyDescent="0.25">
      <c r="A1184" s="70">
        <v>1</v>
      </c>
      <c r="B1184" s="70">
        <v>1</v>
      </c>
      <c r="C1184" s="414" t="s">
        <v>158</v>
      </c>
      <c r="D1184" s="414"/>
      <c r="E1184" s="2224">
        <v>13860</v>
      </c>
      <c r="F1184" s="92">
        <f>ROUND(E1184/12*$C$4,0)</f>
        <v>1155</v>
      </c>
      <c r="G1184" s="92">
        <v>1157</v>
      </c>
      <c r="H1184" s="447">
        <f t="shared" si="741"/>
        <v>100.17316017316018</v>
      </c>
      <c r="I1184" s="125"/>
      <c r="J1184" s="125"/>
      <c r="K1184" s="471"/>
      <c r="L1184" s="471"/>
      <c r="M1184" s="471"/>
      <c r="N1184" s="471"/>
      <c r="O1184" s="471"/>
      <c r="P1184" s="471"/>
      <c r="Q1184" s="8"/>
      <c r="R1184" s="1049"/>
      <c r="S1184" s="8">
        <f t="shared" si="716"/>
        <v>0</v>
      </c>
      <c r="T1184" s="8"/>
      <c r="U1184" s="8"/>
      <c r="V1184" s="8"/>
      <c r="W1184" s="1166"/>
      <c r="X1184" s="1735">
        <v>49</v>
      </c>
      <c r="Y1184" s="1735">
        <v>33037.759999999995</v>
      </c>
      <c r="Z1184" s="1830">
        <f t="shared" si="743"/>
        <v>33.037759999999992</v>
      </c>
    </row>
    <row r="1185" spans="1:27" ht="21.75" customHeight="1" x14ac:dyDescent="0.25">
      <c r="C1185" s="363" t="s">
        <v>160</v>
      </c>
      <c r="D1185" s="300"/>
      <c r="E1185" s="2419"/>
      <c r="F1185" s="592"/>
      <c r="G1185" s="592"/>
      <c r="H1185" s="592"/>
      <c r="I1185" s="380"/>
      <c r="J1185" s="380"/>
      <c r="K1185" s="472"/>
      <c r="L1185" s="472"/>
      <c r="M1185" s="472"/>
      <c r="N1185" s="472"/>
      <c r="O1185" s="472"/>
      <c r="P1185" s="472"/>
      <c r="Q1185" s="18">
        <v>493.8</v>
      </c>
      <c r="R1185" s="1053">
        <f t="shared" ref="R1185" si="744">Q1185/12*$C$4</f>
        <v>41.15</v>
      </c>
      <c r="S1185" s="18">
        <f t="shared" si="716"/>
        <v>85.921199999999999</v>
      </c>
      <c r="T1185" s="8"/>
      <c r="U1185" s="8">
        <f>S1185-R1185</f>
        <v>44.7712</v>
      </c>
      <c r="V1185" s="8">
        <v>0</v>
      </c>
      <c r="W1185" s="2493">
        <v>85.921199999999999</v>
      </c>
      <c r="X1185" s="1736"/>
      <c r="Y1185" s="1736"/>
      <c r="Z1185" s="2036"/>
    </row>
    <row r="1186" spans="1:27" ht="21" customHeight="1" x14ac:dyDescent="0.25">
      <c r="C1186" s="144" t="s">
        <v>103</v>
      </c>
      <c r="D1186" s="301"/>
      <c r="E1186" s="2238">
        <v>2000</v>
      </c>
      <c r="F1186" s="92">
        <f t="shared" ref="F1186" si="745">ROUND(E1186/12*$C$4,0)</f>
        <v>167</v>
      </c>
      <c r="G1186" s="92">
        <v>348</v>
      </c>
      <c r="H1186" s="92">
        <f>G1186/F1186*100</f>
        <v>208.38323353293413</v>
      </c>
      <c r="I1186" s="380"/>
      <c r="J1186" s="380"/>
      <c r="K1186" s="472"/>
      <c r="L1186" s="472"/>
      <c r="M1186" s="472"/>
      <c r="N1186" s="472"/>
      <c r="O1186" s="472"/>
      <c r="P1186" s="472"/>
      <c r="Q1186" s="58"/>
      <c r="R1186" s="1055"/>
      <c r="S1186" s="58"/>
      <c r="T1186" s="18"/>
      <c r="U1186" s="18"/>
      <c r="V1186" s="18"/>
      <c r="W1186" s="2499"/>
      <c r="X1186" s="1736"/>
      <c r="Y1186" s="1736"/>
      <c r="Z1186" s="2036"/>
    </row>
    <row r="1187" spans="1:27" ht="15" customHeight="1" x14ac:dyDescent="0.25">
      <c r="A1187" s="70">
        <v>1</v>
      </c>
      <c r="B1187" s="70">
        <v>1</v>
      </c>
      <c r="C1187" s="214" t="s">
        <v>165</v>
      </c>
      <c r="D1187" s="554"/>
      <c r="E1187" s="2237">
        <f>SUM(E1184,E1177)</f>
        <v>74434</v>
      </c>
      <c r="F1187" s="520">
        <f>SUM(F1184,F1177)</f>
        <v>6203</v>
      </c>
      <c r="G1187" s="520">
        <f>SUM(G1184,G1177)</f>
        <v>6829</v>
      </c>
      <c r="H1187" s="194">
        <f t="shared" si="741"/>
        <v>110.09189102047397</v>
      </c>
      <c r="I1187" s="380"/>
      <c r="J1187" s="380"/>
      <c r="K1187" s="472"/>
      <c r="L1187" s="472"/>
      <c r="M1187" s="472"/>
      <c r="N1187" s="472"/>
      <c r="O1187" s="472"/>
      <c r="P1187" s="472"/>
      <c r="Q1187" s="17">
        <v>51197.840400000008</v>
      </c>
      <c r="R1187" s="1051">
        <f t="shared" ref="R1187" si="746">Q1187/12*$C$4</f>
        <v>4266.4867000000004</v>
      </c>
      <c r="S1187" s="17">
        <f t="shared" ref="S1187" si="747">W1187-V1187-T1187</f>
        <v>3941.7415499999997</v>
      </c>
      <c r="T1187" s="17"/>
      <c r="U1187" s="17">
        <f>S1187-R1187</f>
        <v>-324.74515000000065</v>
      </c>
      <c r="V1187" s="17">
        <v>0</v>
      </c>
      <c r="W1187" s="1259">
        <v>3941.7415499999997</v>
      </c>
      <c r="X1187" s="17">
        <f>X1184+X1177</f>
        <v>4779.9136000000008</v>
      </c>
      <c r="Y1187" s="17">
        <f t="shared" ref="Y1187:Z1187" si="748">Y1184+Y1177</f>
        <v>2330613.5100000002</v>
      </c>
      <c r="Z1187" s="17">
        <f t="shared" si="748"/>
        <v>2330.6135100000006</v>
      </c>
    </row>
    <row r="1188" spans="1:27" ht="15" customHeight="1" x14ac:dyDescent="0.25">
      <c r="A1188" s="70">
        <v>1</v>
      </c>
      <c r="B1188" s="70">
        <v>1</v>
      </c>
      <c r="C1188" s="132" t="s">
        <v>166</v>
      </c>
      <c r="D1188" s="132"/>
      <c r="E1188" s="2414">
        <f>SUM(E1187,E1175)</f>
        <v>222434</v>
      </c>
      <c r="F1188" s="561">
        <f>SUM(F1187,F1175)</f>
        <v>18535.599999999999</v>
      </c>
      <c r="G1188" s="561">
        <f>SUM(G1187,G1175)</f>
        <v>20045.400000000001</v>
      </c>
      <c r="H1188" s="561">
        <f t="shared" si="741"/>
        <v>108.14540667688127</v>
      </c>
      <c r="I1188" s="572"/>
      <c r="J1188" s="572"/>
      <c r="K1188" s="524"/>
      <c r="L1188" s="524"/>
      <c r="M1188" s="524"/>
      <c r="N1188" s="524"/>
      <c r="O1188" s="524"/>
      <c r="P1188" s="524"/>
      <c r="Q1188" s="17">
        <f>SUM(Q1187,Q1185,Q1175)</f>
        <v>149090.08440000002</v>
      </c>
      <c r="R1188" s="17">
        <f t="shared" ref="R1188:W1188" si="749">SUM(R1187,R1185,R1175)</f>
        <v>12424.173699999999</v>
      </c>
      <c r="S1188" s="17">
        <f t="shared" si="749"/>
        <v>12144.19976</v>
      </c>
      <c r="T1188" s="17">
        <f t="shared" si="749"/>
        <v>0</v>
      </c>
      <c r="U1188" s="17">
        <f t="shared" si="749"/>
        <v>-279.97394000000088</v>
      </c>
      <c r="V1188" s="17">
        <f t="shared" si="749"/>
        <v>-2.75352</v>
      </c>
      <c r="W1188" s="1259">
        <f t="shared" si="749"/>
        <v>12141.446239999999</v>
      </c>
      <c r="X1188" s="17">
        <f t="shared" ref="X1188:Z1188" si="750">SUM(X1187,X1175)</f>
        <v>4779.9136000000008</v>
      </c>
      <c r="Y1188" s="17">
        <f t="shared" si="750"/>
        <v>2330613.5100000002</v>
      </c>
      <c r="Z1188" s="17">
        <f t="shared" si="750"/>
        <v>2330.6135100000006</v>
      </c>
    </row>
    <row r="1189" spans="1:27" ht="15" customHeight="1" x14ac:dyDescent="0.25">
      <c r="A1189" s="70">
        <v>1</v>
      </c>
      <c r="B1189" s="70">
        <v>1</v>
      </c>
      <c r="C1189" s="287" t="s">
        <v>31</v>
      </c>
      <c r="D1189" s="218"/>
      <c r="E1189" s="2238"/>
      <c r="F1189" s="368"/>
      <c r="G1189" s="368"/>
      <c r="H1189" s="368"/>
      <c r="I1189" s="125"/>
      <c r="J1189" s="125"/>
      <c r="K1189" s="395"/>
      <c r="L1189" s="395"/>
      <c r="M1189" s="395"/>
      <c r="N1189" s="395"/>
      <c r="O1189" s="395"/>
      <c r="P1189" s="395"/>
      <c r="Q1189" s="8"/>
      <c r="R1189" s="1049"/>
      <c r="S1189" s="8">
        <f t="shared" si="716"/>
        <v>0</v>
      </c>
      <c r="T1189" s="8"/>
      <c r="U1189" s="8"/>
      <c r="V1189" s="8"/>
      <c r="W1189" s="1166"/>
      <c r="X1189" s="8"/>
      <c r="Y1189" s="8"/>
      <c r="Z1189" s="1820"/>
    </row>
    <row r="1190" spans="1:27" ht="15" customHeight="1" x14ac:dyDescent="0.25">
      <c r="A1190" s="70">
        <v>1</v>
      </c>
      <c r="B1190" s="70">
        <v>1</v>
      </c>
      <c r="C1190" s="218" t="s">
        <v>148</v>
      </c>
      <c r="D1190" s="218"/>
      <c r="E1190" s="2238"/>
      <c r="F1190" s="368"/>
      <c r="G1190" s="368"/>
      <c r="H1190" s="368"/>
      <c r="I1190" s="125"/>
      <c r="J1190" s="125"/>
      <c r="K1190" s="395"/>
      <c r="L1190" s="395"/>
      <c r="M1190" s="395"/>
      <c r="N1190" s="395"/>
      <c r="O1190" s="395"/>
      <c r="P1190" s="395"/>
      <c r="Q1190" s="8"/>
      <c r="R1190" s="1049"/>
      <c r="S1190" s="8">
        <f t="shared" si="716"/>
        <v>0</v>
      </c>
      <c r="T1190" s="8"/>
      <c r="U1190" s="8"/>
      <c r="V1190" s="8"/>
      <c r="W1190" s="1166"/>
      <c r="X1190" s="8"/>
      <c r="Y1190" s="8"/>
      <c r="Z1190" s="1820"/>
    </row>
    <row r="1191" spans="1:27" ht="15" customHeight="1" x14ac:dyDescent="0.25">
      <c r="A1191" s="70">
        <v>1</v>
      </c>
      <c r="B1191" s="70">
        <v>1</v>
      </c>
      <c r="C1191" s="150" t="s">
        <v>184</v>
      </c>
      <c r="D1191" s="124">
        <v>240</v>
      </c>
      <c r="E1191" s="2238">
        <v>950</v>
      </c>
      <c r="F1191" s="92">
        <f>ROUND(E1191/12*$C$4,0)</f>
        <v>79</v>
      </c>
      <c r="G1191" s="92">
        <v>80</v>
      </c>
      <c r="H1191" s="92">
        <f>G1191/F1191*100</f>
        <v>101.26582278481013</v>
      </c>
      <c r="I1191" s="370">
        <v>8</v>
      </c>
      <c r="J1191" s="93">
        <f>M1191/G1191</f>
        <v>7.9625000000000004</v>
      </c>
      <c r="K1191" s="94">
        <f>ROUND(E1191*I1191,0)</f>
        <v>7600</v>
      </c>
      <c r="L1191" s="94">
        <f t="shared" ref="L1191:L1192" si="751">ROUND(K1191/12*$C$4,0)</f>
        <v>633</v>
      </c>
      <c r="M1191" s="94">
        <v>637</v>
      </c>
      <c r="N1191" s="94">
        <f>M1191/L1191*100</f>
        <v>100.63191153238546</v>
      </c>
      <c r="O1191" s="593">
        <f>ROUND(K1191/D1191,0)</f>
        <v>32</v>
      </c>
      <c r="P1191" s="94">
        <f>M1191/$C$4*12/O1191</f>
        <v>238.875</v>
      </c>
      <c r="Q1191" s="8"/>
      <c r="R1191" s="1049"/>
      <c r="S1191" s="8">
        <f t="shared" si="716"/>
        <v>0</v>
      </c>
      <c r="T1191" s="8"/>
      <c r="U1191" s="8"/>
      <c r="V1191" s="8"/>
      <c r="W1191" s="1166"/>
      <c r="X1191" s="8"/>
      <c r="Y1191" s="8"/>
      <c r="Z1191" s="1820"/>
    </row>
    <row r="1192" spans="1:27" s="96" customFormat="1" ht="15" customHeight="1" x14ac:dyDescent="0.25">
      <c r="A1192" s="70">
        <v>1</v>
      </c>
      <c r="B1192" s="70">
        <v>1</v>
      </c>
      <c r="C1192" s="150" t="s">
        <v>6</v>
      </c>
      <c r="D1192" s="364">
        <v>240</v>
      </c>
      <c r="E1192" s="2239">
        <v>40</v>
      </c>
      <c r="F1192" s="92">
        <f>ROUND(E1192/12*$C$4,0)</f>
        <v>3</v>
      </c>
      <c r="G1192" s="98">
        <v>2</v>
      </c>
      <c r="H1192" s="92">
        <f>G1192/F1192*100</f>
        <v>66.666666666666657</v>
      </c>
      <c r="I1192" s="405">
        <v>3</v>
      </c>
      <c r="J1192" s="93">
        <f>M1192/G1192</f>
        <v>3</v>
      </c>
      <c r="K1192" s="94">
        <f>ROUND(E1192*I1192,0)</f>
        <v>120</v>
      </c>
      <c r="L1192" s="94">
        <f t="shared" si="751"/>
        <v>10</v>
      </c>
      <c r="M1192" s="100">
        <v>6</v>
      </c>
      <c r="N1192" s="94">
        <f>M1192/L1192*100</f>
        <v>60</v>
      </c>
      <c r="O1192" s="593">
        <f>ROUND(K1192/D1192,0)</f>
        <v>1</v>
      </c>
      <c r="P1192" s="94">
        <f>M1192/$C$4*12/O1192</f>
        <v>72</v>
      </c>
      <c r="Q1192" s="8"/>
      <c r="R1192" s="1049"/>
      <c r="S1192" s="8">
        <f t="shared" si="716"/>
        <v>0</v>
      </c>
      <c r="T1192" s="8"/>
      <c r="U1192" s="8"/>
      <c r="V1192" s="8"/>
      <c r="W1192" s="1166"/>
      <c r="X1192" s="8"/>
      <c r="Y1192" s="8"/>
      <c r="Z1192" s="1820"/>
      <c r="AA1192" s="2485"/>
    </row>
    <row r="1193" spans="1:27" ht="29.25" customHeight="1" x14ac:dyDescent="0.25">
      <c r="A1193" s="70">
        <v>1</v>
      </c>
      <c r="B1193" s="70">
        <v>1</v>
      </c>
      <c r="C1193" s="154" t="s">
        <v>241</v>
      </c>
      <c r="D1193" s="396"/>
      <c r="E1193" s="2240">
        <f>SUM(E1191:E1192)</f>
        <v>990</v>
      </c>
      <c r="F1193" s="547">
        <f>SUM(F1191:F1192)</f>
        <v>82</v>
      </c>
      <c r="G1193" s="547">
        <f>SUM(G1191:G1192)</f>
        <v>82</v>
      </c>
      <c r="H1193" s="156">
        <f>G1193/F1193*100</f>
        <v>100</v>
      </c>
      <c r="I1193" s="131">
        <f>IF(E1193=0,0,K1193/E1193)</f>
        <v>7.7979797979797976</v>
      </c>
      <c r="J1193" s="131">
        <f>M1193/G1193</f>
        <v>7.8414634146341466</v>
      </c>
      <c r="K1193" s="185">
        <f>SUM(K1191:K1192)</f>
        <v>7720</v>
      </c>
      <c r="L1193" s="185">
        <f>SUM(L1191:L1192)</f>
        <v>643</v>
      </c>
      <c r="M1193" s="185">
        <f>SUM(M1191:M1192)</f>
        <v>643</v>
      </c>
      <c r="N1193" s="185">
        <f>M1193/L1193*100</f>
        <v>100</v>
      </c>
      <c r="O1193" s="185">
        <f>SUM(O1191:O1192)</f>
        <v>33</v>
      </c>
      <c r="P1193" s="100">
        <f>M1193/$C$4*12/O1193</f>
        <v>233.81818181818181</v>
      </c>
      <c r="Q1193" s="15"/>
      <c r="R1193" s="1050"/>
      <c r="S1193" s="15">
        <f t="shared" si="716"/>
        <v>0</v>
      </c>
      <c r="T1193" s="15"/>
      <c r="U1193" s="15"/>
      <c r="V1193" s="15"/>
      <c r="W1193" s="1284"/>
      <c r="X1193" s="15"/>
      <c r="Y1193" s="15"/>
      <c r="Z1193" s="1821"/>
    </row>
    <row r="1194" spans="1:27" ht="15" customHeight="1" thickBot="1" x14ac:dyDescent="0.3">
      <c r="A1194" s="70">
        <v>1</v>
      </c>
      <c r="B1194" s="70">
        <v>1</v>
      </c>
      <c r="C1194" s="157" t="s">
        <v>341</v>
      </c>
      <c r="D1194" s="157"/>
      <c r="E1194" s="2409">
        <f>SUM(E1193)</f>
        <v>990</v>
      </c>
      <c r="F1194" s="397">
        <f>SUM(F1193)</f>
        <v>82</v>
      </c>
      <c r="G1194" s="397">
        <f>SUM(G1193)</f>
        <v>82</v>
      </c>
      <c r="H1194" s="397">
        <f>G1194/F1194*100</f>
        <v>100</v>
      </c>
      <c r="I1194" s="159">
        <f>IF(E1194=0,0,K1194/E1194)</f>
        <v>7.7979797979797976</v>
      </c>
      <c r="J1194" s="160">
        <f>M1194/G1194</f>
        <v>7.8414634146341466</v>
      </c>
      <c r="K1194" s="397">
        <f>SUM(K1193)</f>
        <v>7720</v>
      </c>
      <c r="L1194" s="397">
        <f>SUM(L1193)</f>
        <v>643</v>
      </c>
      <c r="M1194" s="397">
        <f>SUM(M1193)</f>
        <v>643</v>
      </c>
      <c r="N1194" s="197">
        <f>M1194/L1194*100</f>
        <v>100</v>
      </c>
      <c r="O1194" s="197">
        <f>SUM(O1191:O1192)</f>
        <v>33</v>
      </c>
      <c r="P1194" s="162">
        <f>M1194/$C$4*12/O1194</f>
        <v>233.81818181818181</v>
      </c>
      <c r="Q1194" s="57">
        <v>11433.460080000001</v>
      </c>
      <c r="R1194" s="1051">
        <f t="shared" ref="R1194" si="752">Q1194/12*$C$4</f>
        <v>952.78834000000006</v>
      </c>
      <c r="S1194" s="57">
        <f t="shared" si="716"/>
        <v>941.49775999999997</v>
      </c>
      <c r="T1194" s="57"/>
      <c r="U1194" s="57">
        <f>S1194-R1194</f>
        <v>-11.290580000000091</v>
      </c>
      <c r="V1194" s="57">
        <v>0</v>
      </c>
      <c r="W1194" s="1174">
        <v>941.49775999999997</v>
      </c>
      <c r="X1194" s="57">
        <v>2</v>
      </c>
      <c r="Y1194" s="57">
        <v>21396.2</v>
      </c>
      <c r="Z1194" s="1824">
        <f>Y1194/1000</f>
        <v>21.3962</v>
      </c>
    </row>
    <row r="1195" spans="1:27" ht="15" customHeight="1" thickBot="1" x14ac:dyDescent="0.3">
      <c r="A1195" s="70">
        <v>1</v>
      </c>
      <c r="B1195" s="70">
        <v>1</v>
      </c>
      <c r="C1195" s="533" t="s">
        <v>17</v>
      </c>
      <c r="D1195" s="533"/>
      <c r="E1195" s="2418"/>
      <c r="F1195" s="584"/>
      <c r="G1195" s="584"/>
      <c r="H1195" s="584"/>
      <c r="I1195" s="429"/>
      <c r="J1195" s="429"/>
      <c r="K1195" s="591"/>
      <c r="L1195" s="591"/>
      <c r="M1195" s="591">
        <f>SUM(M1188,M1194)</f>
        <v>643</v>
      </c>
      <c r="N1195" s="591"/>
      <c r="O1195" s="591"/>
      <c r="P1195" s="591"/>
      <c r="Q1195" s="14">
        <f>SUM(Q1188,Q1194)</f>
        <v>160523.54448000001</v>
      </c>
      <c r="R1195" s="1054">
        <f>SUM(R1188,R1194)</f>
        <v>13376.962039999999</v>
      </c>
      <c r="S1195" s="14">
        <f t="shared" si="716"/>
        <v>13085.69752</v>
      </c>
      <c r="T1195" s="14"/>
      <c r="U1195" s="14">
        <f>SUM(U1188,U1194)</f>
        <v>-291.26452000000097</v>
      </c>
      <c r="V1195" s="14">
        <f>SUM(V1188,V1194)</f>
        <v>-2.75352</v>
      </c>
      <c r="W1195" s="1265">
        <f>SUM(W1188,W1194)</f>
        <v>13082.944</v>
      </c>
      <c r="X1195" s="14"/>
      <c r="Y1195" s="14">
        <f>SUM(Y1188,Y1194)</f>
        <v>2352009.7100000004</v>
      </c>
      <c r="Z1195" s="14">
        <f>SUM(Z1188,Z1194)</f>
        <v>2352.0097100000007</v>
      </c>
    </row>
    <row r="1196" spans="1:27" ht="14.25" customHeight="1" x14ac:dyDescent="0.25">
      <c r="A1196" s="70">
        <v>1</v>
      </c>
      <c r="B1196" s="70">
        <v>1</v>
      </c>
      <c r="C1196" s="571"/>
      <c r="D1196" s="571"/>
      <c r="E1196" s="2393"/>
      <c r="F1196" s="388"/>
      <c r="G1196" s="388"/>
      <c r="H1196" s="388"/>
      <c r="I1196" s="377"/>
      <c r="J1196" s="377"/>
      <c r="K1196" s="526"/>
      <c r="L1196" s="526"/>
      <c r="M1196" s="526"/>
      <c r="N1196" s="526"/>
      <c r="O1196" s="526"/>
      <c r="P1196" s="526"/>
      <c r="Q1196" s="13"/>
      <c r="R1196" s="1052"/>
      <c r="S1196" s="13">
        <f t="shared" si="716"/>
        <v>0</v>
      </c>
      <c r="T1196" s="13"/>
      <c r="U1196" s="13"/>
      <c r="V1196" s="13"/>
      <c r="W1196" s="1267"/>
      <c r="X1196" s="13"/>
      <c r="Y1196" s="13"/>
      <c r="Z1196" s="1823"/>
    </row>
    <row r="1197" spans="1:27" ht="43.5" customHeight="1" x14ac:dyDescent="0.25">
      <c r="A1197" s="70">
        <v>1</v>
      </c>
      <c r="B1197" s="70">
        <v>1</v>
      </c>
      <c r="C1197" s="1041" t="s">
        <v>332</v>
      </c>
      <c r="D1197" s="444"/>
      <c r="E1197" s="2238"/>
      <c r="F1197" s="368"/>
      <c r="G1197" s="368"/>
      <c r="H1197" s="368"/>
      <c r="I1197" s="370"/>
      <c r="J1197" s="370"/>
      <c r="K1197" s="447"/>
      <c r="L1197" s="447"/>
      <c r="M1197" s="447"/>
      <c r="N1197" s="447"/>
      <c r="O1197" s="447"/>
      <c r="P1197" s="447"/>
      <c r="Q1197" s="8"/>
      <c r="R1197" s="1049"/>
      <c r="S1197" s="8">
        <f t="shared" si="716"/>
        <v>0</v>
      </c>
      <c r="T1197" s="8"/>
      <c r="U1197" s="8"/>
      <c r="V1197" s="8"/>
      <c r="W1197" s="1166"/>
      <c r="X1197" s="8"/>
      <c r="Y1197" s="8"/>
      <c r="Z1197" s="1820"/>
    </row>
    <row r="1198" spans="1:27" ht="15" customHeight="1" x14ac:dyDescent="0.25">
      <c r="A1198" s="70">
        <v>1</v>
      </c>
      <c r="B1198" s="70">
        <v>1</v>
      </c>
      <c r="C1198" s="514" t="s">
        <v>302</v>
      </c>
      <c r="D1198" s="514"/>
      <c r="E1198" s="2238"/>
      <c r="F1198" s="445"/>
      <c r="G1198" s="445"/>
      <c r="H1198" s="445"/>
      <c r="I1198" s="370"/>
      <c r="J1198" s="370"/>
      <c r="K1198" s="447"/>
      <c r="L1198" s="447"/>
      <c r="M1198" s="447"/>
      <c r="N1198" s="447"/>
      <c r="O1198" s="447"/>
      <c r="P1198" s="447"/>
      <c r="Q1198" s="8"/>
      <c r="R1198" s="1049"/>
      <c r="S1198" s="8">
        <f t="shared" si="716"/>
        <v>0</v>
      </c>
      <c r="T1198" s="8"/>
      <c r="U1198" s="8"/>
      <c r="V1198" s="8"/>
      <c r="W1198" s="1166"/>
      <c r="X1198" s="8"/>
      <c r="Y1198" s="8"/>
      <c r="Z1198" s="1820"/>
    </row>
    <row r="1199" spans="1:27" ht="15" customHeight="1" x14ac:dyDescent="0.25">
      <c r="A1199" s="70">
        <v>1</v>
      </c>
      <c r="B1199" s="70">
        <v>1</v>
      </c>
      <c r="C1199" s="414" t="s">
        <v>361</v>
      </c>
      <c r="D1199" s="414"/>
      <c r="E1199" s="2224">
        <f>SUM(E1200:E1203)</f>
        <v>12975</v>
      </c>
      <c r="F1199" s="447">
        <f>SUM(F1200:F1203)</f>
        <v>1081</v>
      </c>
      <c r="G1199" s="447">
        <f>SUM(G1200:G1203)</f>
        <v>1080</v>
      </c>
      <c r="H1199" s="447">
        <f>G1199/F1199*100</f>
        <v>99.90749306197965</v>
      </c>
      <c r="I1199" s="125"/>
      <c r="J1199" s="125"/>
      <c r="K1199" s="126"/>
      <c r="L1199" s="126"/>
      <c r="M1199" s="126"/>
      <c r="N1199" s="126"/>
      <c r="O1199" s="126"/>
      <c r="P1199" s="126"/>
      <c r="Q1199" s="8"/>
      <c r="R1199" s="1049"/>
      <c r="S1199" s="8">
        <f t="shared" si="716"/>
        <v>0</v>
      </c>
      <c r="T1199" s="8"/>
      <c r="U1199" s="8"/>
      <c r="V1199" s="8"/>
      <c r="W1199" s="1166"/>
      <c r="X1199" s="8"/>
      <c r="Y1199" s="8"/>
      <c r="Z1199" s="1820"/>
    </row>
    <row r="1200" spans="1:27" ht="28.5" customHeight="1" x14ac:dyDescent="0.25">
      <c r="A1200" s="70">
        <v>1</v>
      </c>
      <c r="B1200" s="70">
        <v>1</v>
      </c>
      <c r="C1200" s="414" t="s">
        <v>374</v>
      </c>
      <c r="D1200" s="414"/>
      <c r="E1200" s="2224">
        <v>5955</v>
      </c>
      <c r="F1200" s="92">
        <f>ROUND(E1200/12*$C$4,0)</f>
        <v>496</v>
      </c>
      <c r="G1200" s="447">
        <v>496</v>
      </c>
      <c r="H1200" s="447">
        <f>G1200/F1200*100</f>
        <v>100</v>
      </c>
      <c r="I1200" s="125"/>
      <c r="J1200" s="125"/>
      <c r="K1200" s="471"/>
      <c r="L1200" s="471"/>
      <c r="M1200" s="471"/>
      <c r="N1200" s="471"/>
      <c r="O1200" s="471"/>
      <c r="P1200" s="471"/>
      <c r="Q1200" s="8"/>
      <c r="R1200" s="1049"/>
      <c r="S1200" s="8">
        <f t="shared" si="716"/>
        <v>0</v>
      </c>
      <c r="T1200" s="8"/>
      <c r="U1200" s="8"/>
      <c r="V1200" s="8"/>
      <c r="W1200" s="1166"/>
      <c r="X1200" s="8"/>
      <c r="Y1200" s="8"/>
      <c r="Z1200" s="1820"/>
    </row>
    <row r="1201" spans="1:26" ht="32.25" customHeight="1" x14ac:dyDescent="0.25">
      <c r="A1201" s="70">
        <v>1</v>
      </c>
      <c r="B1201" s="70">
        <v>1</v>
      </c>
      <c r="C1201" s="414" t="s">
        <v>304</v>
      </c>
      <c r="D1201" s="414"/>
      <c r="E1201" s="2224"/>
      <c r="F1201" s="92">
        <f>ROUND(E1201/12*$C$4,0)</f>
        <v>0</v>
      </c>
      <c r="G1201" s="447"/>
      <c r="H1201" s="447"/>
      <c r="I1201" s="125"/>
      <c r="J1201" s="125"/>
      <c r="K1201" s="471"/>
      <c r="L1201" s="471"/>
      <c r="M1201" s="471"/>
      <c r="N1201" s="471"/>
      <c r="O1201" s="471"/>
      <c r="P1201" s="471"/>
      <c r="Q1201" s="8"/>
      <c r="R1201" s="1049"/>
      <c r="S1201" s="8">
        <f t="shared" si="716"/>
        <v>0</v>
      </c>
      <c r="T1201" s="8"/>
      <c r="U1201" s="8"/>
      <c r="V1201" s="8"/>
      <c r="W1201" s="1166"/>
      <c r="X1201" s="8"/>
      <c r="Y1201" s="8"/>
      <c r="Z1201" s="1820"/>
    </row>
    <row r="1202" spans="1:26" ht="15" customHeight="1" x14ac:dyDescent="0.25">
      <c r="A1202" s="70">
        <v>1</v>
      </c>
      <c r="B1202" s="70">
        <v>1</v>
      </c>
      <c r="C1202" s="414" t="s">
        <v>305</v>
      </c>
      <c r="D1202" s="414"/>
      <c r="E1202" s="2224"/>
      <c r="F1202" s="92">
        <f>ROUND(E1202/12*$C$4,0)</f>
        <v>0</v>
      </c>
      <c r="G1202" s="92"/>
      <c r="H1202" s="447"/>
      <c r="I1202" s="125"/>
      <c r="J1202" s="125"/>
      <c r="K1202" s="471"/>
      <c r="L1202" s="471"/>
      <c r="M1202" s="471"/>
      <c r="N1202" s="471"/>
      <c r="O1202" s="471"/>
      <c r="P1202" s="471"/>
      <c r="Q1202" s="8"/>
      <c r="R1202" s="1049"/>
      <c r="S1202" s="8">
        <f t="shared" si="716"/>
        <v>0</v>
      </c>
      <c r="T1202" s="8"/>
      <c r="U1202" s="8"/>
      <c r="V1202" s="8"/>
      <c r="W1202" s="1166"/>
      <c r="X1202" s="8"/>
      <c r="Y1202" s="8"/>
      <c r="Z1202" s="1820"/>
    </row>
    <row r="1203" spans="1:26" ht="15" customHeight="1" x14ac:dyDescent="0.25">
      <c r="A1203" s="70">
        <v>1</v>
      </c>
      <c r="B1203" s="70">
        <v>1</v>
      </c>
      <c r="C1203" s="414" t="s">
        <v>306</v>
      </c>
      <c r="D1203" s="414"/>
      <c r="E1203" s="2224">
        <v>7020</v>
      </c>
      <c r="F1203" s="92">
        <f>ROUND(E1203/12*$C$4,0)</f>
        <v>585</v>
      </c>
      <c r="G1203" s="447">
        <v>584</v>
      </c>
      <c r="H1203" s="447">
        <f>G1203/F1203*100</f>
        <v>99.82905982905983</v>
      </c>
      <c r="I1203" s="125"/>
      <c r="J1203" s="125"/>
      <c r="K1203" s="471"/>
      <c r="L1203" s="471"/>
      <c r="M1203" s="471"/>
      <c r="N1203" s="471"/>
      <c r="O1203" s="471"/>
      <c r="P1203" s="471"/>
      <c r="Q1203" s="8"/>
      <c r="R1203" s="1049"/>
      <c r="S1203" s="8">
        <f t="shared" si="716"/>
        <v>0</v>
      </c>
      <c r="T1203" s="8"/>
      <c r="U1203" s="8"/>
      <c r="V1203" s="8"/>
      <c r="W1203" s="1166"/>
      <c r="X1203" s="8"/>
      <c r="Y1203" s="8"/>
      <c r="Z1203" s="1820"/>
    </row>
    <row r="1204" spans="1:26" ht="15" customHeight="1" x14ac:dyDescent="0.25">
      <c r="A1204" s="70">
        <v>1</v>
      </c>
      <c r="B1204" s="70">
        <v>1</v>
      </c>
      <c r="C1204" s="414" t="s">
        <v>360</v>
      </c>
      <c r="D1204" s="414"/>
      <c r="E1204" s="2224">
        <v>40000</v>
      </c>
      <c r="F1204" s="92">
        <f>ROUND(E1204/12*$C$4,0)</f>
        <v>3333</v>
      </c>
      <c r="G1204" s="447">
        <v>3326</v>
      </c>
      <c r="H1204" s="447">
        <f>G1204/F1204*100</f>
        <v>99.78997899789978</v>
      </c>
      <c r="I1204" s="125"/>
      <c r="J1204" s="125"/>
      <c r="K1204" s="471"/>
      <c r="L1204" s="471"/>
      <c r="M1204" s="471"/>
      <c r="N1204" s="471"/>
      <c r="O1204" s="471"/>
      <c r="P1204" s="471"/>
      <c r="Q1204" s="8"/>
      <c r="R1204" s="1049"/>
      <c r="S1204" s="8">
        <f t="shared" si="716"/>
        <v>0</v>
      </c>
      <c r="T1204" s="8"/>
      <c r="U1204" s="8"/>
      <c r="V1204" s="8"/>
      <c r="W1204" s="1166"/>
      <c r="X1204" s="8"/>
      <c r="Y1204" s="8"/>
      <c r="Z1204" s="1820"/>
    </row>
    <row r="1205" spans="1:26" ht="15" customHeight="1" x14ac:dyDescent="0.25">
      <c r="A1205" s="70">
        <v>1</v>
      </c>
      <c r="B1205" s="70">
        <v>1</v>
      </c>
      <c r="C1205" s="214" t="s">
        <v>168</v>
      </c>
      <c r="D1205" s="515"/>
      <c r="E1205" s="2406">
        <f>SUM(E1199+E1204*3.2)</f>
        <v>140975</v>
      </c>
      <c r="F1205" s="395">
        <f>SUM(F1199+F1204*3.2)</f>
        <v>11746.6</v>
      </c>
      <c r="G1205" s="395">
        <f>SUM(G1199+G1204*3.2)</f>
        <v>11723.2</v>
      </c>
      <c r="H1205" s="395">
        <f>G1205/F1205*100</f>
        <v>99.800793421075042</v>
      </c>
      <c r="I1205" s="125"/>
      <c r="J1205" s="125"/>
      <c r="K1205" s="471"/>
      <c r="L1205" s="471"/>
      <c r="M1205" s="471"/>
      <c r="N1205" s="471"/>
      <c r="O1205" s="471"/>
      <c r="P1205" s="471"/>
      <c r="Q1205" s="17">
        <v>59418.756800000003</v>
      </c>
      <c r="R1205" s="1715">
        <f t="shared" ref="R1205" si="753">Q1205/12*$C$4</f>
        <v>4951.5630666666666</v>
      </c>
      <c r="S1205" s="17">
        <f t="shared" si="716"/>
        <v>4951.5630599999995</v>
      </c>
      <c r="T1205" s="17"/>
      <c r="U1205" s="17">
        <f>S1205-R1205</f>
        <v>-6.6666671045823023E-6</v>
      </c>
      <c r="V1205" s="17">
        <v>0</v>
      </c>
      <c r="W1205" s="1259">
        <v>4951.5630599999995</v>
      </c>
      <c r="X1205" s="17"/>
      <c r="Y1205" s="17"/>
      <c r="Z1205" s="1822"/>
    </row>
    <row r="1206" spans="1:26" ht="21" customHeight="1" x14ac:dyDescent="0.25">
      <c r="A1206" s="70">
        <v>1</v>
      </c>
      <c r="B1206" s="70">
        <v>1</v>
      </c>
      <c r="C1206" s="514" t="s">
        <v>307</v>
      </c>
      <c r="D1206" s="414"/>
      <c r="E1206" s="2224"/>
      <c r="F1206" s="92"/>
      <c r="G1206" s="447"/>
      <c r="H1206" s="447"/>
      <c r="I1206" s="125"/>
      <c r="J1206" s="125"/>
      <c r="K1206" s="471"/>
      <c r="L1206" s="471"/>
      <c r="M1206" s="471"/>
      <c r="N1206" s="471"/>
      <c r="O1206" s="471"/>
      <c r="P1206" s="471"/>
      <c r="Q1206" s="8"/>
      <c r="R1206" s="1049"/>
      <c r="S1206" s="8">
        <f t="shared" ref="S1206:S1271" si="754">W1206-V1206-T1206</f>
        <v>0</v>
      </c>
      <c r="T1206" s="8"/>
      <c r="U1206" s="8"/>
      <c r="V1206" s="8"/>
      <c r="W1206" s="1166"/>
      <c r="X1206" s="8"/>
      <c r="Y1206" s="8"/>
      <c r="Z1206" s="1820"/>
    </row>
    <row r="1207" spans="1:26" ht="43.5" customHeight="1" x14ac:dyDescent="0.25">
      <c r="A1207" s="70">
        <v>1</v>
      </c>
      <c r="B1207" s="70">
        <v>1</v>
      </c>
      <c r="C1207" s="414" t="s">
        <v>198</v>
      </c>
      <c r="D1207" s="414"/>
      <c r="E1207" s="2224">
        <f>SUM(E1208,E1211)</f>
        <v>59823</v>
      </c>
      <c r="F1207" s="447">
        <f>SUM(F1208,F1211)</f>
        <v>4985</v>
      </c>
      <c r="G1207" s="447">
        <f>SUM(G1208,G1211)</f>
        <v>6727</v>
      </c>
      <c r="H1207" s="395">
        <f t="shared" ref="H1207:H1216" si="755">G1207/F1207*100</f>
        <v>134.94483450351055</v>
      </c>
      <c r="I1207" s="125"/>
      <c r="J1207" s="125"/>
      <c r="K1207" s="471"/>
      <c r="L1207" s="471"/>
      <c r="M1207" s="471"/>
      <c r="N1207" s="471"/>
      <c r="O1207" s="471"/>
      <c r="P1207" s="471"/>
      <c r="Q1207" s="8"/>
      <c r="R1207" s="1049"/>
      <c r="S1207" s="8">
        <f t="shared" si="754"/>
        <v>0</v>
      </c>
      <c r="T1207" s="8"/>
      <c r="U1207" s="8"/>
      <c r="V1207" s="8"/>
      <c r="W1207" s="1166"/>
      <c r="X1207" s="1735">
        <f>X1208+X1211</f>
        <v>1967.8211000000001</v>
      </c>
      <c r="Y1207" s="1735">
        <f t="shared" ref="Y1207:Z1207" si="756">Y1208+Y1211</f>
        <v>1454500.4300000006</v>
      </c>
      <c r="Z1207" s="1735">
        <f t="shared" si="756"/>
        <v>1454.5004300000007</v>
      </c>
    </row>
    <row r="1208" spans="1:26" ht="45.75" customHeight="1" x14ac:dyDescent="0.25">
      <c r="A1208" s="70">
        <v>1</v>
      </c>
      <c r="B1208" s="70">
        <v>1</v>
      </c>
      <c r="C1208" s="490" t="s">
        <v>308</v>
      </c>
      <c r="D1208" s="414"/>
      <c r="E1208" s="2224">
        <f>SUM(E1209:E1210)</f>
        <v>1433</v>
      </c>
      <c r="F1208" s="447">
        <f>SUM(F1209:F1210)</f>
        <v>119</v>
      </c>
      <c r="G1208" s="447">
        <f>SUM(G1209:G1210)</f>
        <v>0</v>
      </c>
      <c r="H1208" s="395">
        <f t="shared" si="755"/>
        <v>0</v>
      </c>
      <c r="I1208" s="125"/>
      <c r="J1208" s="125"/>
      <c r="K1208" s="471"/>
      <c r="L1208" s="471"/>
      <c r="M1208" s="471"/>
      <c r="N1208" s="471"/>
      <c r="O1208" s="471"/>
      <c r="P1208" s="471"/>
      <c r="Q1208" s="8"/>
      <c r="R1208" s="1049"/>
      <c r="S1208" s="8">
        <f t="shared" si="754"/>
        <v>0</v>
      </c>
      <c r="T1208" s="8"/>
      <c r="U1208" s="8"/>
      <c r="V1208" s="8"/>
      <c r="W1208" s="1166"/>
      <c r="X1208" s="1735"/>
      <c r="Y1208" s="1735"/>
      <c r="Z1208" s="1830"/>
    </row>
    <row r="1209" spans="1:26" ht="51" customHeight="1" x14ac:dyDescent="0.25">
      <c r="A1209" s="70">
        <v>1</v>
      </c>
      <c r="B1209" s="70">
        <v>1</v>
      </c>
      <c r="C1209" s="414" t="s">
        <v>354</v>
      </c>
      <c r="D1209" s="414"/>
      <c r="E1209" s="2224">
        <v>698</v>
      </c>
      <c r="F1209" s="92">
        <f>ROUND(E1209/12*$C$4,0)</f>
        <v>58</v>
      </c>
      <c r="G1209" s="447"/>
      <c r="H1209" s="395">
        <f t="shared" si="755"/>
        <v>0</v>
      </c>
      <c r="I1209" s="125"/>
      <c r="J1209" s="125"/>
      <c r="K1209" s="471"/>
      <c r="L1209" s="471"/>
      <c r="M1209" s="471"/>
      <c r="N1209" s="471"/>
      <c r="O1209" s="471"/>
      <c r="P1209" s="471"/>
      <c r="Q1209" s="8"/>
      <c r="R1209" s="1049"/>
      <c r="S1209" s="8">
        <f t="shared" si="754"/>
        <v>0</v>
      </c>
      <c r="T1209" s="8"/>
      <c r="U1209" s="8"/>
      <c r="V1209" s="8"/>
      <c r="W1209" s="1166"/>
      <c r="X1209" s="1735"/>
      <c r="Y1209" s="1735"/>
      <c r="Z1209" s="1830"/>
    </row>
    <row r="1210" spans="1:26" ht="58.5" customHeight="1" x14ac:dyDescent="0.25">
      <c r="A1210" s="70">
        <v>1</v>
      </c>
      <c r="B1210" s="70">
        <v>1</v>
      </c>
      <c r="C1210" s="414" t="s">
        <v>355</v>
      </c>
      <c r="D1210" s="414"/>
      <c r="E1210" s="2224">
        <v>735</v>
      </c>
      <c r="F1210" s="92">
        <f>ROUND(E1210/12*$C$4,0)</f>
        <v>61</v>
      </c>
      <c r="G1210" s="447"/>
      <c r="H1210" s="395">
        <f t="shared" si="755"/>
        <v>0</v>
      </c>
      <c r="I1210" s="125"/>
      <c r="J1210" s="125"/>
      <c r="K1210" s="471"/>
      <c r="L1210" s="471"/>
      <c r="M1210" s="471"/>
      <c r="N1210" s="471"/>
      <c r="O1210" s="471"/>
      <c r="P1210" s="471"/>
      <c r="Q1210" s="8"/>
      <c r="R1210" s="1049"/>
      <c r="S1210" s="8">
        <f t="shared" si="754"/>
        <v>0</v>
      </c>
      <c r="T1210" s="8"/>
      <c r="U1210" s="8"/>
      <c r="V1210" s="8"/>
      <c r="W1210" s="1166"/>
      <c r="X1210" s="1735"/>
      <c r="Y1210" s="1735"/>
      <c r="Z1210" s="1830"/>
    </row>
    <row r="1211" spans="1:26" ht="43.5" customHeight="1" x14ac:dyDescent="0.25">
      <c r="A1211" s="70">
        <v>1</v>
      </c>
      <c r="B1211" s="70">
        <v>1</v>
      </c>
      <c r="C1211" s="414" t="s">
        <v>311</v>
      </c>
      <c r="D1211" s="414"/>
      <c r="E1211" s="2224">
        <f>SUM(E1212:E1213)</f>
        <v>58390</v>
      </c>
      <c r="F1211" s="447">
        <f>SUM(F1212:F1213)</f>
        <v>4866</v>
      </c>
      <c r="G1211" s="447">
        <f>SUM(G1212:G1213)</f>
        <v>6727</v>
      </c>
      <c r="H1211" s="395">
        <f t="shared" si="755"/>
        <v>138.24496506370735</v>
      </c>
      <c r="I1211" s="125"/>
      <c r="J1211" s="125"/>
      <c r="K1211" s="471"/>
      <c r="L1211" s="471"/>
      <c r="M1211" s="471"/>
      <c r="N1211" s="471"/>
      <c r="O1211" s="471"/>
      <c r="P1211" s="471"/>
      <c r="Q1211" s="8"/>
      <c r="R1211" s="1049"/>
      <c r="S1211" s="8">
        <f t="shared" si="754"/>
        <v>0</v>
      </c>
      <c r="T1211" s="8"/>
      <c r="U1211" s="8"/>
      <c r="V1211" s="8"/>
      <c r="W1211" s="1166"/>
      <c r="X1211" s="1735">
        <f>X1212*4.7647</f>
        <v>1967.8211000000001</v>
      </c>
      <c r="Y1211" s="1735">
        <f>Y1212</f>
        <v>1454500.4300000006</v>
      </c>
      <c r="Z1211" s="1830">
        <f>Z1212</f>
        <v>1454.5004300000007</v>
      </c>
    </row>
    <row r="1212" spans="1:26" ht="46.5" customHeight="1" x14ac:dyDescent="0.25">
      <c r="A1212" s="70">
        <v>1</v>
      </c>
      <c r="B1212" s="70">
        <v>1</v>
      </c>
      <c r="C1212" s="414" t="s">
        <v>376</v>
      </c>
      <c r="D1212" s="414"/>
      <c r="E1212" s="2224">
        <v>56230</v>
      </c>
      <c r="F1212" s="92">
        <f>ROUND(E1212/12*$C$4,0)</f>
        <v>4686</v>
      </c>
      <c r="G1212" s="92">
        <v>6439</v>
      </c>
      <c r="H1212" s="447">
        <f t="shared" si="755"/>
        <v>137.40930431071277</v>
      </c>
      <c r="I1212" s="125"/>
      <c r="J1212" s="125"/>
      <c r="K1212" s="471"/>
      <c r="L1212" s="471"/>
      <c r="M1212" s="471"/>
      <c r="N1212" s="471"/>
      <c r="O1212" s="471"/>
      <c r="P1212" s="471"/>
      <c r="Q1212" s="8"/>
      <c r="R1212" s="1049"/>
      <c r="S1212" s="8">
        <f t="shared" si="754"/>
        <v>0</v>
      </c>
      <c r="T1212" s="8"/>
      <c r="U1212" s="8"/>
      <c r="V1212" s="8"/>
      <c r="W1212" s="1166"/>
      <c r="X1212" s="1735">
        <v>413</v>
      </c>
      <c r="Y1212" s="1735">
        <v>1454500.4300000006</v>
      </c>
      <c r="Z1212" s="1830">
        <f>Y1212/1000</f>
        <v>1454.5004300000007</v>
      </c>
    </row>
    <row r="1213" spans="1:26" ht="39.950000000000003" customHeight="1" x14ac:dyDescent="0.25">
      <c r="A1213" s="70">
        <v>1</v>
      </c>
      <c r="B1213" s="70">
        <v>1</v>
      </c>
      <c r="C1213" s="414" t="s">
        <v>322</v>
      </c>
      <c r="D1213" s="414"/>
      <c r="E1213" s="2224">
        <v>2160</v>
      </c>
      <c r="F1213" s="92">
        <f>ROUND(E1213/12*$C$4,0)</f>
        <v>180</v>
      </c>
      <c r="G1213" s="92">
        <v>288</v>
      </c>
      <c r="H1213" s="447">
        <f t="shared" si="755"/>
        <v>160</v>
      </c>
      <c r="I1213" s="125"/>
      <c r="J1213" s="125"/>
      <c r="K1213" s="471"/>
      <c r="L1213" s="471"/>
      <c r="M1213" s="471"/>
      <c r="N1213" s="471"/>
      <c r="O1213" s="471"/>
      <c r="P1213" s="471"/>
      <c r="Q1213" s="8"/>
      <c r="R1213" s="1049"/>
      <c r="S1213" s="8">
        <f t="shared" si="754"/>
        <v>0</v>
      </c>
      <c r="T1213" s="8"/>
      <c r="U1213" s="8"/>
      <c r="V1213" s="8"/>
      <c r="W1213" s="1166"/>
      <c r="X1213" s="8"/>
      <c r="Y1213" s="8"/>
      <c r="Z1213" s="1820"/>
    </row>
    <row r="1214" spans="1:26" ht="39.75" customHeight="1" x14ac:dyDescent="0.25">
      <c r="A1214" s="70">
        <v>1</v>
      </c>
      <c r="B1214" s="70">
        <v>1</v>
      </c>
      <c r="C1214" s="414" t="s">
        <v>158</v>
      </c>
      <c r="D1214" s="414"/>
      <c r="E1214" s="2224">
        <v>22873</v>
      </c>
      <c r="F1214" s="92">
        <f>ROUND(E1214/12*$C$4,0)</f>
        <v>1906</v>
      </c>
      <c r="G1214" s="92">
        <v>1906</v>
      </c>
      <c r="H1214" s="447">
        <f t="shared" si="755"/>
        <v>100</v>
      </c>
      <c r="I1214" s="125"/>
      <c r="J1214" s="125"/>
      <c r="K1214" s="471"/>
      <c r="L1214" s="471"/>
      <c r="M1214" s="471"/>
      <c r="N1214" s="471"/>
      <c r="O1214" s="471"/>
      <c r="P1214" s="471"/>
      <c r="Q1214" s="8"/>
      <c r="R1214" s="1049"/>
      <c r="S1214" s="8">
        <f t="shared" si="754"/>
        <v>0</v>
      </c>
      <c r="T1214" s="8"/>
      <c r="U1214" s="8"/>
      <c r="V1214" s="8"/>
      <c r="W1214" s="1166"/>
      <c r="X1214" s="8"/>
      <c r="Y1214" s="8"/>
      <c r="Z1214" s="1820"/>
    </row>
    <row r="1215" spans="1:26" ht="15" customHeight="1" x14ac:dyDescent="0.25">
      <c r="A1215" s="70">
        <v>1</v>
      </c>
      <c r="B1215" s="70">
        <v>1</v>
      </c>
      <c r="C1215" s="214" t="s">
        <v>165</v>
      </c>
      <c r="D1215" s="554"/>
      <c r="E1215" s="2237">
        <f>SUM(E1214,E1207)</f>
        <v>82696</v>
      </c>
      <c r="F1215" s="520">
        <f>SUM(F1214,F1207)</f>
        <v>6891</v>
      </c>
      <c r="G1215" s="520">
        <f>SUM(G1214,G1207)</f>
        <v>8633</v>
      </c>
      <c r="H1215" s="98">
        <f t="shared" si="755"/>
        <v>125.2793498766507</v>
      </c>
      <c r="I1215" s="380"/>
      <c r="J1215" s="380"/>
      <c r="K1215" s="472"/>
      <c r="L1215" s="472"/>
      <c r="M1215" s="472"/>
      <c r="N1215" s="472"/>
      <c r="O1215" s="472"/>
      <c r="P1215" s="472"/>
      <c r="Q1215" s="17">
        <v>56739.608460000003</v>
      </c>
      <c r="R1215" s="1051">
        <f t="shared" ref="R1215" si="757">Q1215/12*$C$4</f>
        <v>4728.3007050000006</v>
      </c>
      <c r="S1215" s="17">
        <f t="shared" ref="S1215" si="758">W1215-V1215-T1215</f>
        <v>4725.71173</v>
      </c>
      <c r="T1215" s="17"/>
      <c r="U1215" s="17">
        <f>S1215-R1215</f>
        <v>-2.5889750000005733</v>
      </c>
      <c r="V1215" s="17">
        <v>0</v>
      </c>
      <c r="W1215" s="1259">
        <v>4725.71173</v>
      </c>
      <c r="X1215" s="17">
        <f>X1207+X1214</f>
        <v>1967.8211000000001</v>
      </c>
      <c r="Y1215" s="17">
        <f t="shared" ref="Y1215:Z1215" si="759">Y1207+Y1214</f>
        <v>1454500.4300000006</v>
      </c>
      <c r="Z1215" s="17">
        <f t="shared" si="759"/>
        <v>1454.5004300000007</v>
      </c>
    </row>
    <row r="1216" spans="1:26" ht="15" customHeight="1" x14ac:dyDescent="0.25">
      <c r="A1216" s="70">
        <v>1</v>
      </c>
      <c r="B1216" s="70">
        <v>1</v>
      </c>
      <c r="C1216" s="132" t="s">
        <v>166</v>
      </c>
      <c r="D1216" s="132"/>
      <c r="E1216" s="2414">
        <f>SUM(E1215,E1205)</f>
        <v>223671</v>
      </c>
      <c r="F1216" s="561">
        <f>SUM(F1215,F1205)</f>
        <v>18637.599999999999</v>
      </c>
      <c r="G1216" s="561">
        <f>SUM(G1215,G1205)</f>
        <v>20356.2</v>
      </c>
      <c r="H1216" s="561">
        <f t="shared" si="755"/>
        <v>109.22114435335021</v>
      </c>
      <c r="I1216" s="572"/>
      <c r="J1216" s="572"/>
      <c r="K1216" s="524"/>
      <c r="L1216" s="524"/>
      <c r="M1216" s="524"/>
      <c r="N1216" s="524"/>
      <c r="O1216" s="524"/>
      <c r="P1216" s="524"/>
      <c r="Q1216" s="17">
        <f t="shared" ref="Q1216" si="760">SUM(Q1215,Q1205)</f>
        <v>116158.36526000001</v>
      </c>
      <c r="R1216" s="17">
        <f t="shared" ref="R1216" si="761">SUM(R1215,R1205)</f>
        <v>9679.8637716666672</v>
      </c>
      <c r="S1216" s="17">
        <f t="shared" ref="S1216:Z1216" si="762">SUM(S1215,S1205)</f>
        <v>9677.2747899999995</v>
      </c>
      <c r="T1216" s="17">
        <f t="shared" si="762"/>
        <v>0</v>
      </c>
      <c r="U1216" s="17">
        <f t="shared" si="762"/>
        <v>-2.5889816666676779</v>
      </c>
      <c r="V1216" s="17">
        <f t="shared" si="762"/>
        <v>0</v>
      </c>
      <c r="W1216" s="1259">
        <f t="shared" si="762"/>
        <v>9677.2747899999995</v>
      </c>
      <c r="X1216" s="17">
        <f t="shared" si="762"/>
        <v>1967.8211000000001</v>
      </c>
      <c r="Y1216" s="17">
        <f t="shared" si="762"/>
        <v>1454500.4300000006</v>
      </c>
      <c r="Z1216" s="17">
        <f t="shared" si="762"/>
        <v>1454.5004300000007</v>
      </c>
    </row>
    <row r="1217" spans="1:27" ht="15" customHeight="1" x14ac:dyDescent="0.25">
      <c r="A1217" s="70">
        <v>1</v>
      </c>
      <c r="B1217" s="70">
        <v>1</v>
      </c>
      <c r="C1217" s="261" t="s">
        <v>31</v>
      </c>
      <c r="D1217" s="135"/>
      <c r="E1217" s="2393"/>
      <c r="F1217" s="388"/>
      <c r="G1217" s="388"/>
      <c r="H1217" s="388"/>
      <c r="I1217" s="390"/>
      <c r="J1217" s="390"/>
      <c r="K1217" s="392"/>
      <c r="L1217" s="392"/>
      <c r="M1217" s="392"/>
      <c r="N1217" s="392"/>
      <c r="O1217" s="392"/>
      <c r="P1217" s="392"/>
      <c r="Q1217" s="13"/>
      <c r="R1217" s="1052"/>
      <c r="S1217" s="13">
        <f t="shared" si="754"/>
        <v>0</v>
      </c>
      <c r="T1217" s="13"/>
      <c r="U1217" s="13"/>
      <c r="V1217" s="13"/>
      <c r="W1217" s="1267"/>
      <c r="X1217" s="13"/>
      <c r="Y1217" s="13"/>
      <c r="Z1217" s="1823"/>
    </row>
    <row r="1218" spans="1:27" ht="15" customHeight="1" x14ac:dyDescent="0.25">
      <c r="A1218" s="70">
        <v>1</v>
      </c>
      <c r="B1218" s="70">
        <v>1</v>
      </c>
      <c r="C1218" s="218" t="s">
        <v>148</v>
      </c>
      <c r="D1218" s="218"/>
      <c r="E1218" s="2238"/>
      <c r="F1218" s="368"/>
      <c r="G1218" s="368"/>
      <c r="H1218" s="368"/>
      <c r="I1218" s="125"/>
      <c r="J1218" s="125"/>
      <c r="K1218" s="395"/>
      <c r="L1218" s="395"/>
      <c r="M1218" s="395"/>
      <c r="N1218" s="395"/>
      <c r="O1218" s="395"/>
      <c r="P1218" s="395"/>
      <c r="Q1218" s="8"/>
      <c r="R1218" s="1049"/>
      <c r="S1218" s="8">
        <f t="shared" si="754"/>
        <v>0</v>
      </c>
      <c r="T1218" s="8"/>
      <c r="U1218" s="8"/>
      <c r="V1218" s="8"/>
      <c r="W1218" s="1166"/>
      <c r="X1218" s="8"/>
      <c r="Y1218" s="8"/>
      <c r="Z1218" s="1820"/>
    </row>
    <row r="1219" spans="1:27" s="96" customFormat="1" ht="15" customHeight="1" x14ac:dyDescent="0.25">
      <c r="A1219" s="70">
        <v>1</v>
      </c>
      <c r="B1219" s="70">
        <v>1</v>
      </c>
      <c r="C1219" s="150" t="s">
        <v>184</v>
      </c>
      <c r="D1219" s="539">
        <v>240</v>
      </c>
      <c r="E1219" s="2238">
        <v>1800</v>
      </c>
      <c r="F1219" s="92">
        <f>ROUND(E1219/12*$C$4,0)</f>
        <v>150</v>
      </c>
      <c r="G1219" s="92">
        <v>148</v>
      </c>
      <c r="H1219" s="178">
        <f>G1219/F1219*100</f>
        <v>98.666666666666671</v>
      </c>
      <c r="I1219" s="370">
        <v>8</v>
      </c>
      <c r="J1219" s="93">
        <f>M1219/G1219</f>
        <v>8.0540540540540544</v>
      </c>
      <c r="K1219" s="94">
        <f>ROUND(E1219*I1219,0)</f>
        <v>14400</v>
      </c>
      <c r="L1219" s="94">
        <f t="shared" ref="L1219" si="763">ROUND(K1219/12*$C$4,0)</f>
        <v>1200</v>
      </c>
      <c r="M1219" s="94">
        <v>1192</v>
      </c>
      <c r="N1219" s="94">
        <f>M1219/L1219*100</f>
        <v>99.333333333333329</v>
      </c>
      <c r="O1219" s="593">
        <f>ROUND(K1219/D1219,0)</f>
        <v>60</v>
      </c>
      <c r="P1219" s="94">
        <f>M1219/$C$4*12/O1219</f>
        <v>238.4</v>
      </c>
      <c r="Q1219" s="8"/>
      <c r="R1219" s="1049"/>
      <c r="S1219" s="8">
        <f t="shared" si="754"/>
        <v>0</v>
      </c>
      <c r="T1219" s="8"/>
      <c r="U1219" s="8">
        <f>S1219-R1219</f>
        <v>0</v>
      </c>
      <c r="V1219" s="8"/>
      <c r="W1219" s="1166"/>
      <c r="X1219" s="8"/>
      <c r="Y1219" s="8"/>
      <c r="Z1219" s="1820"/>
      <c r="AA1219" s="2485"/>
    </row>
    <row r="1220" spans="1:27" s="96" customFormat="1" ht="29.25" customHeight="1" x14ac:dyDescent="0.25">
      <c r="A1220" s="70">
        <v>1</v>
      </c>
      <c r="B1220" s="70">
        <v>1</v>
      </c>
      <c r="C1220" s="154" t="s">
        <v>241</v>
      </c>
      <c r="D1220" s="493"/>
      <c r="E1220" s="2240">
        <f t="shared" ref="E1220:E1221" si="764">SUM(E1219)</f>
        <v>1800</v>
      </c>
      <c r="F1220" s="547">
        <f t="shared" ref="F1220:G1221" si="765">SUM(F1219)</f>
        <v>150</v>
      </c>
      <c r="G1220" s="547">
        <f t="shared" si="765"/>
        <v>148</v>
      </c>
      <c r="H1220" s="156">
        <f>G1220/F1220*100</f>
        <v>98.666666666666671</v>
      </c>
      <c r="I1220" s="380">
        <f>IF(E1220=0,0,K1220/E1220)</f>
        <v>8</v>
      </c>
      <c r="J1220" s="131">
        <f>M1220/G1220</f>
        <v>8.0540540540540544</v>
      </c>
      <c r="K1220" s="185">
        <f t="shared" ref="K1220:M1221" si="766">SUM(K1219)</f>
        <v>14400</v>
      </c>
      <c r="L1220" s="185">
        <f t="shared" si="766"/>
        <v>1200</v>
      </c>
      <c r="M1220" s="185">
        <f t="shared" si="766"/>
        <v>1192</v>
      </c>
      <c r="N1220" s="185">
        <f>M1220/L1220*100</f>
        <v>99.333333333333329</v>
      </c>
      <c r="O1220" s="185">
        <f>SUM(O1219)</f>
        <v>60</v>
      </c>
      <c r="P1220" s="100">
        <f>M1220/$C$4*12/O1220</f>
        <v>238.4</v>
      </c>
      <c r="Q1220" s="15"/>
      <c r="R1220" s="1050"/>
      <c r="S1220" s="15">
        <f t="shared" si="754"/>
        <v>0</v>
      </c>
      <c r="T1220" s="15"/>
      <c r="U1220" s="15"/>
      <c r="V1220" s="15"/>
      <c r="W1220" s="1284"/>
      <c r="X1220" s="15"/>
      <c r="Y1220" s="15"/>
      <c r="Z1220" s="1821"/>
      <c r="AA1220" s="2485"/>
    </row>
    <row r="1221" spans="1:27" ht="15" customHeight="1" thickBot="1" x14ac:dyDescent="0.3">
      <c r="A1221" s="70">
        <v>1</v>
      </c>
      <c r="B1221" s="70">
        <v>1</v>
      </c>
      <c r="C1221" s="157" t="s">
        <v>341</v>
      </c>
      <c r="D1221" s="157"/>
      <c r="E1221" s="2409">
        <f t="shared" si="764"/>
        <v>1800</v>
      </c>
      <c r="F1221" s="397">
        <f t="shared" si="765"/>
        <v>150</v>
      </c>
      <c r="G1221" s="397">
        <f t="shared" si="765"/>
        <v>148</v>
      </c>
      <c r="H1221" s="397">
        <f>G1221/F1221*100</f>
        <v>98.666666666666671</v>
      </c>
      <c r="I1221" s="159">
        <f>IF(E1221=0,0,K1221/E1221)</f>
        <v>8</v>
      </c>
      <c r="J1221" s="594"/>
      <c r="K1221" s="510">
        <f t="shared" si="766"/>
        <v>14400</v>
      </c>
      <c r="L1221" s="510">
        <f t="shared" si="766"/>
        <v>1200</v>
      </c>
      <c r="M1221" s="510">
        <f t="shared" si="766"/>
        <v>1192</v>
      </c>
      <c r="N1221" s="161">
        <f>M1221/L1221*100</f>
        <v>99.333333333333329</v>
      </c>
      <c r="O1221" s="197">
        <f>SUM(O1220)</f>
        <v>60</v>
      </c>
      <c r="P1221" s="162">
        <f>M1221/$C$4*12/O1221</f>
        <v>238.4</v>
      </c>
      <c r="Q1221" s="57">
        <v>25000.638879999991</v>
      </c>
      <c r="R1221" s="1051">
        <f t="shared" ref="R1221" si="767">Q1221/12*$C$4</f>
        <v>2083.3865733333328</v>
      </c>
      <c r="S1221" s="57">
        <f t="shared" si="754"/>
        <v>2081.0025599999999</v>
      </c>
      <c r="T1221" s="57"/>
      <c r="U1221" s="57">
        <f>S1221-R1221</f>
        <v>-2.3840133333328595</v>
      </c>
      <c r="V1221" s="57">
        <v>0</v>
      </c>
      <c r="W1221" s="1174">
        <v>2081.0025599999999</v>
      </c>
      <c r="X1221" s="57"/>
      <c r="Y1221" s="57"/>
      <c r="Z1221" s="1824"/>
    </row>
    <row r="1222" spans="1:27" ht="15" customHeight="1" thickBot="1" x14ac:dyDescent="0.3">
      <c r="A1222" s="70">
        <v>1</v>
      </c>
      <c r="B1222" s="70">
        <v>1</v>
      </c>
      <c r="C1222" s="533" t="s">
        <v>17</v>
      </c>
      <c r="D1222" s="533"/>
      <c r="E1222" s="2418"/>
      <c r="F1222" s="584"/>
      <c r="G1222" s="584"/>
      <c r="H1222" s="584"/>
      <c r="I1222" s="429"/>
      <c r="J1222" s="429"/>
      <c r="K1222" s="591"/>
      <c r="L1222" s="591"/>
      <c r="M1222" s="591">
        <f>SUM(M1216,M1221)</f>
        <v>1192</v>
      </c>
      <c r="N1222" s="591"/>
      <c r="O1222" s="591"/>
      <c r="P1222" s="591"/>
      <c r="Q1222" s="14">
        <f t="shared" ref="Q1222" si="768">SUM(Q1216,Q1221)</f>
        <v>141159.00414</v>
      </c>
      <c r="R1222" s="1054">
        <f t="shared" ref="R1222" si="769">SUM(R1216,R1221)</f>
        <v>11763.250345</v>
      </c>
      <c r="S1222" s="14">
        <f t="shared" si="754"/>
        <v>11758.27735</v>
      </c>
      <c r="T1222" s="14"/>
      <c r="U1222" s="14">
        <f t="shared" ref="U1222:V1222" si="770">SUM(U1216,U1221)</f>
        <v>-4.9729950000005374</v>
      </c>
      <c r="V1222" s="14">
        <f t="shared" si="770"/>
        <v>0</v>
      </c>
      <c r="W1222" s="1265">
        <f>SUM(W1216,W1221)</f>
        <v>11758.27735</v>
      </c>
      <c r="X1222" s="14"/>
      <c r="Y1222" s="14">
        <f t="shared" ref="Y1222:Z1222" si="771">SUM(Y1216,Y1221)</f>
        <v>1454500.4300000006</v>
      </c>
      <c r="Z1222" s="14">
        <f t="shared" si="771"/>
        <v>1454.5004300000007</v>
      </c>
    </row>
    <row r="1223" spans="1:27" ht="17.25" customHeight="1" x14ac:dyDescent="0.25">
      <c r="A1223" s="70">
        <v>1</v>
      </c>
      <c r="B1223" s="70">
        <v>1</v>
      </c>
      <c r="C1223" s="571"/>
      <c r="D1223" s="571"/>
      <c r="E1223" s="2393"/>
      <c r="F1223" s="388"/>
      <c r="G1223" s="388"/>
      <c r="H1223" s="388"/>
      <c r="I1223" s="377"/>
      <c r="J1223" s="377"/>
      <c r="K1223" s="526"/>
      <c r="L1223" s="526"/>
      <c r="M1223" s="526"/>
      <c r="N1223" s="526"/>
      <c r="O1223" s="526"/>
      <c r="P1223" s="526"/>
      <c r="Q1223" s="13"/>
      <c r="R1223" s="1052"/>
      <c r="S1223" s="13">
        <f t="shared" si="754"/>
        <v>0</v>
      </c>
      <c r="T1223" s="13"/>
      <c r="U1223" s="13"/>
      <c r="V1223" s="13"/>
      <c r="W1223" s="1267"/>
      <c r="X1223" s="13"/>
      <c r="Y1223" s="13"/>
      <c r="Z1223" s="1823"/>
    </row>
    <row r="1224" spans="1:27" ht="42.75" customHeight="1" x14ac:dyDescent="0.25">
      <c r="A1224" s="70">
        <v>1</v>
      </c>
      <c r="B1224" s="70">
        <v>1</v>
      </c>
      <c r="C1224" s="1041" t="s">
        <v>404</v>
      </c>
      <c r="D1224" s="499"/>
      <c r="E1224" s="2238"/>
      <c r="F1224" s="368"/>
      <c r="G1224" s="368"/>
      <c r="H1224" s="368"/>
      <c r="I1224" s="370"/>
      <c r="J1224" s="370"/>
      <c r="K1224" s="447"/>
      <c r="L1224" s="447"/>
      <c r="M1224" s="447"/>
      <c r="N1224" s="447"/>
      <c r="O1224" s="447"/>
      <c r="P1224" s="447"/>
      <c r="Q1224" s="8"/>
      <c r="R1224" s="1049"/>
      <c r="S1224" s="8">
        <f t="shared" si="754"/>
        <v>0</v>
      </c>
      <c r="T1224" s="8"/>
      <c r="U1224" s="8"/>
      <c r="V1224" s="8"/>
      <c r="W1224" s="1166"/>
      <c r="X1224" s="8"/>
      <c r="Y1224" s="8"/>
      <c r="Z1224" s="1820"/>
    </row>
    <row r="1225" spans="1:27" ht="15" customHeight="1" x14ac:dyDescent="0.25">
      <c r="A1225" s="70">
        <v>1</v>
      </c>
      <c r="B1225" s="70">
        <v>1</v>
      </c>
      <c r="C1225" s="548" t="s">
        <v>302</v>
      </c>
      <c r="D1225" s="514"/>
      <c r="E1225" s="2236"/>
      <c r="F1225" s="126"/>
      <c r="G1225" s="126"/>
      <c r="H1225" s="126"/>
      <c r="I1225" s="370"/>
      <c r="J1225" s="370"/>
      <c r="K1225" s="447"/>
      <c r="L1225" s="447"/>
      <c r="M1225" s="447"/>
      <c r="N1225" s="447"/>
      <c r="O1225" s="447"/>
      <c r="P1225" s="447"/>
      <c r="Q1225" s="8"/>
      <c r="R1225" s="1049"/>
      <c r="S1225" s="8">
        <f t="shared" si="754"/>
        <v>0</v>
      </c>
      <c r="T1225" s="8"/>
      <c r="U1225" s="8"/>
      <c r="V1225" s="8"/>
      <c r="W1225" s="1166"/>
      <c r="X1225" s="8"/>
      <c r="Y1225" s="8"/>
      <c r="Z1225" s="1820"/>
    </row>
    <row r="1226" spans="1:27" ht="15" customHeight="1" x14ac:dyDescent="0.25">
      <c r="A1226" s="70">
        <v>1</v>
      </c>
      <c r="B1226" s="70">
        <v>1</v>
      </c>
      <c r="C1226" s="414" t="s">
        <v>361</v>
      </c>
      <c r="D1226" s="414"/>
      <c r="E1226" s="2224">
        <f>SUM(E1229,E1230,E1231)</f>
        <v>10041</v>
      </c>
      <c r="F1226" s="447">
        <f>SUM(F1229,F1230,F1231)</f>
        <v>836</v>
      </c>
      <c r="G1226" s="447">
        <f>SUM(G1229,G1230,G1231)</f>
        <v>793</v>
      </c>
      <c r="H1226" s="447">
        <f>G1226/F1226*100</f>
        <v>94.856459330143537</v>
      </c>
      <c r="I1226" s="125"/>
      <c r="J1226" s="125"/>
      <c r="K1226" s="126"/>
      <c r="L1226" s="126"/>
      <c r="M1226" s="126"/>
      <c r="N1226" s="126"/>
      <c r="O1226" s="126"/>
      <c r="P1226" s="126"/>
      <c r="Q1226" s="8"/>
      <c r="R1226" s="1049"/>
      <c r="S1226" s="8">
        <f t="shared" si="754"/>
        <v>0</v>
      </c>
      <c r="T1226" s="8"/>
      <c r="U1226" s="8"/>
      <c r="V1226" s="8"/>
      <c r="W1226" s="1166"/>
      <c r="X1226" s="8"/>
      <c r="Y1226" s="8"/>
      <c r="Z1226" s="1820"/>
    </row>
    <row r="1227" spans="1:27" ht="21" customHeight="1" x14ac:dyDescent="0.25">
      <c r="C1227" s="414"/>
      <c r="D1227" s="414"/>
      <c r="E1227" s="2224"/>
      <c r="F1227" s="447"/>
      <c r="G1227" s="447"/>
      <c r="H1227" s="447"/>
      <c r="I1227" s="125"/>
      <c r="J1227" s="125"/>
      <c r="K1227" s="126"/>
      <c r="L1227" s="126"/>
      <c r="M1227" s="126"/>
      <c r="N1227" s="126"/>
      <c r="O1227" s="126"/>
      <c r="P1227" s="126"/>
      <c r="Q1227" s="8"/>
      <c r="R1227" s="1049"/>
      <c r="S1227" s="8"/>
      <c r="T1227" s="8"/>
      <c r="U1227" s="8"/>
      <c r="V1227" s="8"/>
      <c r="W1227" s="1166"/>
      <c r="X1227" s="8"/>
      <c r="Y1227" s="8"/>
      <c r="Z1227" s="1820"/>
    </row>
    <row r="1228" spans="1:27" ht="32.25" customHeight="1" x14ac:dyDescent="0.25">
      <c r="A1228" s="70">
        <v>1</v>
      </c>
      <c r="B1228" s="70">
        <v>1</v>
      </c>
      <c r="C1228" s="414" t="s">
        <v>303</v>
      </c>
      <c r="D1228" s="414"/>
      <c r="E1228" s="2224"/>
      <c r="F1228" s="92"/>
      <c r="G1228" s="447"/>
      <c r="H1228" s="447"/>
      <c r="I1228" s="125"/>
      <c r="J1228" s="125"/>
      <c r="K1228" s="471"/>
      <c r="L1228" s="471"/>
      <c r="M1228" s="471"/>
      <c r="N1228" s="471"/>
      <c r="O1228" s="471"/>
      <c r="P1228" s="471"/>
      <c r="Q1228" s="8"/>
      <c r="R1228" s="1049"/>
      <c r="S1228" s="8">
        <f t="shared" si="754"/>
        <v>0</v>
      </c>
      <c r="T1228" s="8"/>
      <c r="U1228" s="8"/>
      <c r="V1228" s="8"/>
      <c r="W1228" s="1166"/>
      <c r="X1228" s="8"/>
      <c r="Y1228" s="8"/>
      <c r="Z1228" s="1820"/>
    </row>
    <row r="1229" spans="1:27" ht="33" customHeight="1" x14ac:dyDescent="0.25">
      <c r="A1229" s="70">
        <v>1</v>
      </c>
      <c r="B1229" s="70">
        <v>1</v>
      </c>
      <c r="C1229" s="414" t="s">
        <v>304</v>
      </c>
      <c r="D1229" s="414"/>
      <c r="E1229" s="2224">
        <v>2800</v>
      </c>
      <c r="F1229" s="92">
        <f>ROUND(E1229/12*$C$4,0)</f>
        <v>233</v>
      </c>
      <c r="G1229" s="447">
        <v>181</v>
      </c>
      <c r="H1229" s="447">
        <f>G1229/F1229*100</f>
        <v>77.682403433476395</v>
      </c>
      <c r="I1229" s="125"/>
      <c r="J1229" s="125"/>
      <c r="K1229" s="471"/>
      <c r="L1229" s="471"/>
      <c r="M1229" s="471"/>
      <c r="N1229" s="471"/>
      <c r="O1229" s="471"/>
      <c r="P1229" s="471"/>
      <c r="Q1229" s="8"/>
      <c r="R1229" s="1049"/>
      <c r="S1229" s="8">
        <f t="shared" si="754"/>
        <v>0</v>
      </c>
      <c r="T1229" s="8"/>
      <c r="U1229" s="8"/>
      <c r="V1229" s="8"/>
      <c r="W1229" s="1166"/>
      <c r="X1229" s="8"/>
      <c r="Y1229" s="8"/>
      <c r="Z1229" s="1820"/>
    </row>
    <row r="1230" spans="1:27" ht="15" customHeight="1" x14ac:dyDescent="0.25">
      <c r="A1230" s="70">
        <v>1</v>
      </c>
      <c r="B1230" s="70">
        <v>1</v>
      </c>
      <c r="C1230" s="414" t="s">
        <v>305</v>
      </c>
      <c r="D1230" s="414"/>
      <c r="E1230" s="2224">
        <v>600</v>
      </c>
      <c r="F1230" s="92">
        <f>ROUND(E1230/12*$C$4,0)</f>
        <v>50</v>
      </c>
      <c r="G1230" s="447">
        <v>50</v>
      </c>
      <c r="H1230" s="447">
        <f>G1230/F1230*100</f>
        <v>100</v>
      </c>
      <c r="I1230" s="125"/>
      <c r="J1230" s="125"/>
      <c r="K1230" s="471"/>
      <c r="L1230" s="471"/>
      <c r="M1230" s="471"/>
      <c r="N1230" s="471"/>
      <c r="O1230" s="471"/>
      <c r="P1230" s="471"/>
      <c r="Q1230" s="8"/>
      <c r="R1230" s="1049"/>
      <c r="S1230" s="8">
        <f t="shared" si="754"/>
        <v>0</v>
      </c>
      <c r="T1230" s="8"/>
      <c r="U1230" s="8"/>
      <c r="V1230" s="8"/>
      <c r="W1230" s="1166"/>
      <c r="X1230" s="8"/>
      <c r="Y1230" s="8"/>
      <c r="Z1230" s="1820"/>
    </row>
    <row r="1231" spans="1:27" ht="15" customHeight="1" x14ac:dyDescent="0.25">
      <c r="A1231" s="70">
        <v>1</v>
      </c>
      <c r="B1231" s="70">
        <v>1</v>
      </c>
      <c r="C1231" s="414" t="s">
        <v>306</v>
      </c>
      <c r="D1231" s="414"/>
      <c r="E1231" s="2224">
        <v>6641</v>
      </c>
      <c r="F1231" s="92">
        <f>ROUND(E1231/12*$C$4,0)</f>
        <v>553</v>
      </c>
      <c r="G1231" s="447">
        <v>562</v>
      </c>
      <c r="H1231" s="447">
        <f>G1231/F1231*100</f>
        <v>101.62748643761302</v>
      </c>
      <c r="I1231" s="125"/>
      <c r="J1231" s="125"/>
      <c r="K1231" s="471"/>
      <c r="L1231" s="471"/>
      <c r="M1231" s="471"/>
      <c r="N1231" s="471"/>
      <c r="O1231" s="471"/>
      <c r="P1231" s="471"/>
      <c r="Q1231" s="8"/>
      <c r="R1231" s="1049"/>
      <c r="S1231" s="8">
        <f t="shared" si="754"/>
        <v>0</v>
      </c>
      <c r="T1231" s="8"/>
      <c r="U1231" s="8"/>
      <c r="V1231" s="8"/>
      <c r="W1231" s="1166"/>
      <c r="X1231" s="8"/>
      <c r="Y1231" s="8"/>
      <c r="Z1231" s="1820"/>
    </row>
    <row r="1232" spans="1:27" ht="15" customHeight="1" x14ac:dyDescent="0.25">
      <c r="A1232" s="70">
        <v>1</v>
      </c>
      <c r="B1232" s="70">
        <v>1</v>
      </c>
      <c r="C1232" s="414" t="s">
        <v>360</v>
      </c>
      <c r="D1232" s="414"/>
      <c r="E1232" s="2224">
        <v>41000</v>
      </c>
      <c r="F1232" s="92">
        <f>ROUND(E1232/12*$C$4,0)</f>
        <v>3417</v>
      </c>
      <c r="G1232" s="447">
        <v>3696</v>
      </c>
      <c r="H1232" s="447">
        <f>G1232/F1232*100</f>
        <v>108.16505706760316</v>
      </c>
      <c r="I1232" s="125"/>
      <c r="J1232" s="125"/>
      <c r="K1232" s="471"/>
      <c r="L1232" s="471"/>
      <c r="M1232" s="471"/>
      <c r="N1232" s="471"/>
      <c r="O1232" s="471"/>
      <c r="P1232" s="471"/>
      <c r="Q1232" s="8"/>
      <c r="R1232" s="1049"/>
      <c r="S1232" s="8">
        <f t="shared" si="754"/>
        <v>0</v>
      </c>
      <c r="T1232" s="8"/>
      <c r="U1232" s="8"/>
      <c r="V1232" s="8"/>
      <c r="W1232" s="1166"/>
      <c r="X1232" s="8"/>
      <c r="Y1232" s="8"/>
      <c r="Z1232" s="1820"/>
    </row>
    <row r="1233" spans="1:26" ht="26.25" customHeight="1" x14ac:dyDescent="0.25">
      <c r="A1233" s="70">
        <v>1</v>
      </c>
      <c r="B1233" s="70">
        <v>1</v>
      </c>
      <c r="C1233" s="414" t="s">
        <v>298</v>
      </c>
      <c r="D1233" s="414"/>
      <c r="E1233" s="2224"/>
      <c r="F1233" s="92">
        <f>ROUND(E1233/12*$C$4,0)</f>
        <v>0</v>
      </c>
      <c r="G1233" s="447"/>
      <c r="H1233" s="447"/>
      <c r="I1233" s="125"/>
      <c r="J1233" s="125"/>
      <c r="K1233" s="471"/>
      <c r="L1233" s="471"/>
      <c r="M1233" s="471"/>
      <c r="N1233" s="471"/>
      <c r="O1233" s="471"/>
      <c r="P1233" s="471"/>
      <c r="Q1233" s="8"/>
      <c r="R1233" s="1049"/>
      <c r="S1233" s="8">
        <f t="shared" si="754"/>
        <v>0</v>
      </c>
      <c r="T1233" s="8"/>
      <c r="U1233" s="8"/>
      <c r="V1233" s="8"/>
      <c r="W1233" s="1166"/>
      <c r="X1233" s="8"/>
      <c r="Y1233" s="8"/>
      <c r="Z1233" s="1820"/>
    </row>
    <row r="1234" spans="1:26" ht="36.75" customHeight="1" x14ac:dyDescent="0.25">
      <c r="A1234" s="70">
        <v>1</v>
      </c>
      <c r="B1234" s="70">
        <v>1</v>
      </c>
      <c r="C1234" s="515" t="s">
        <v>168</v>
      </c>
      <c r="D1234" s="515"/>
      <c r="E1234" s="2406">
        <f>SUM(E1226+E1232*3.2)</f>
        <v>141241</v>
      </c>
      <c r="F1234" s="116">
        <f>SUM(F1226+F1232*3.2)</f>
        <v>11770.400000000001</v>
      </c>
      <c r="G1234" s="395">
        <f>SUM(G1226+G1232*3.2)</f>
        <v>12620.2</v>
      </c>
      <c r="H1234" s="395">
        <f>G1234/F1234*100</f>
        <v>107.21980561408277</v>
      </c>
      <c r="I1234" s="125"/>
      <c r="J1234" s="125"/>
      <c r="K1234" s="471"/>
      <c r="L1234" s="471"/>
      <c r="M1234" s="471"/>
      <c r="N1234" s="471"/>
      <c r="O1234" s="471"/>
      <c r="P1234" s="471"/>
      <c r="Q1234" s="17">
        <v>57310.6872</v>
      </c>
      <c r="R1234" s="1715">
        <f t="shared" ref="R1234" si="772">Q1234/12*$C$4</f>
        <v>4775.8905999999997</v>
      </c>
      <c r="S1234" s="17">
        <f t="shared" ref="S1234" si="773">W1234-V1234-T1234</f>
        <v>4775.8905999999997</v>
      </c>
      <c r="T1234" s="17"/>
      <c r="U1234" s="17">
        <f>S1234-R1234</f>
        <v>0</v>
      </c>
      <c r="V1234" s="17">
        <v>-4.3146599999999999</v>
      </c>
      <c r="W1234" s="1259">
        <v>4771.5759399999997</v>
      </c>
      <c r="X1234" s="17"/>
      <c r="Y1234" s="17"/>
      <c r="Z1234" s="1822"/>
    </row>
    <row r="1235" spans="1:26" ht="41.25" customHeight="1" x14ac:dyDescent="0.25">
      <c r="A1235" s="70">
        <v>1</v>
      </c>
      <c r="B1235" s="70">
        <v>1</v>
      </c>
      <c r="C1235" s="490" t="s">
        <v>307</v>
      </c>
      <c r="D1235" s="414"/>
      <c r="E1235" s="2224"/>
      <c r="F1235" s="92"/>
      <c r="G1235" s="447"/>
      <c r="H1235" s="447"/>
      <c r="I1235" s="125"/>
      <c r="J1235" s="125"/>
      <c r="K1235" s="471"/>
      <c r="L1235" s="471"/>
      <c r="M1235" s="471"/>
      <c r="N1235" s="471"/>
      <c r="O1235" s="471"/>
      <c r="P1235" s="471"/>
      <c r="Q1235" s="8"/>
      <c r="R1235" s="1049"/>
      <c r="S1235" s="8">
        <f t="shared" si="754"/>
        <v>0</v>
      </c>
      <c r="T1235" s="8"/>
      <c r="U1235" s="8"/>
      <c r="V1235" s="8"/>
      <c r="W1235" s="1166"/>
      <c r="X1235" s="8"/>
      <c r="Y1235" s="8"/>
      <c r="Z1235" s="1820"/>
    </row>
    <row r="1236" spans="1:26" ht="15" customHeight="1" x14ac:dyDescent="0.25">
      <c r="A1236" s="70">
        <v>1</v>
      </c>
      <c r="B1236" s="70">
        <v>1</v>
      </c>
      <c r="C1236" s="414" t="s">
        <v>198</v>
      </c>
      <c r="D1236" s="414"/>
      <c r="E1236" s="2224">
        <f>SUM(E1238,E1241)</f>
        <v>59027</v>
      </c>
      <c r="F1236" s="92">
        <f>SUM(F1238,F1241)</f>
        <v>4919</v>
      </c>
      <c r="G1236" s="447">
        <f>SUM(G1238,G1241)</f>
        <v>4856</v>
      </c>
      <c r="H1236" s="447">
        <f>G1236/F1236*100</f>
        <v>98.719251880463503</v>
      </c>
      <c r="I1236" s="125"/>
      <c r="J1236" s="125"/>
      <c r="K1236" s="471"/>
      <c r="L1236" s="471"/>
      <c r="M1236" s="471"/>
      <c r="N1236" s="471"/>
      <c r="O1236" s="471"/>
      <c r="P1236" s="471"/>
      <c r="Q1236" s="8"/>
      <c r="R1236" s="1049"/>
      <c r="S1236" s="8">
        <f t="shared" si="754"/>
        <v>0</v>
      </c>
      <c r="T1236" s="8"/>
      <c r="U1236" s="8"/>
      <c r="V1236" s="8"/>
      <c r="W1236" s="1166"/>
      <c r="X1236" s="8"/>
      <c r="Y1236" s="8"/>
      <c r="Z1236" s="1820"/>
    </row>
    <row r="1237" spans="1:26" ht="39.75" customHeight="1" x14ac:dyDescent="0.25">
      <c r="A1237" s="70">
        <v>1</v>
      </c>
      <c r="B1237" s="70">
        <v>1</v>
      </c>
      <c r="C1237" s="414" t="s">
        <v>303</v>
      </c>
      <c r="D1237" s="414"/>
      <c r="E1237" s="2224"/>
      <c r="F1237" s="92"/>
      <c r="G1237" s="447"/>
      <c r="H1237" s="447"/>
      <c r="I1237" s="125"/>
      <c r="J1237" s="125"/>
      <c r="K1237" s="471"/>
      <c r="L1237" s="471"/>
      <c r="M1237" s="471"/>
      <c r="N1237" s="471"/>
      <c r="O1237" s="471"/>
      <c r="P1237" s="471"/>
      <c r="Q1237" s="8"/>
      <c r="R1237" s="1049"/>
      <c r="S1237" s="8">
        <f t="shared" si="754"/>
        <v>0</v>
      </c>
      <c r="T1237" s="8"/>
      <c r="U1237" s="8"/>
      <c r="V1237" s="8"/>
      <c r="W1237" s="1166"/>
      <c r="X1237" s="8"/>
      <c r="Y1237" s="8"/>
      <c r="Z1237" s="1820"/>
    </row>
    <row r="1238" spans="1:26" ht="51.75" customHeight="1" x14ac:dyDescent="0.25">
      <c r="A1238" s="70">
        <v>1</v>
      </c>
      <c r="B1238" s="70">
        <v>1</v>
      </c>
      <c r="C1238" s="414" t="s">
        <v>308</v>
      </c>
      <c r="D1238" s="414"/>
      <c r="E1238" s="2224">
        <f>SUM(E1239:E1240)</f>
        <v>744</v>
      </c>
      <c r="F1238" s="92">
        <f>SUM(F1239:F1240)</f>
        <v>62</v>
      </c>
      <c r="G1238" s="447">
        <f>SUM(G1239:G1240)</f>
        <v>0</v>
      </c>
      <c r="H1238" s="447">
        <f t="shared" ref="H1238:H1243" si="774">G1238/F1238*100</f>
        <v>0</v>
      </c>
      <c r="I1238" s="125"/>
      <c r="J1238" s="125"/>
      <c r="K1238" s="471"/>
      <c r="L1238" s="471"/>
      <c r="M1238" s="471"/>
      <c r="N1238" s="471"/>
      <c r="O1238" s="471"/>
      <c r="P1238" s="471"/>
      <c r="Q1238" s="8"/>
      <c r="R1238" s="1049"/>
      <c r="S1238" s="8">
        <f t="shared" si="754"/>
        <v>0</v>
      </c>
      <c r="T1238" s="8"/>
      <c r="U1238" s="8"/>
      <c r="V1238" s="8"/>
      <c r="W1238" s="1166"/>
      <c r="X1238" s="8"/>
      <c r="Y1238" s="8"/>
      <c r="Z1238" s="1820"/>
    </row>
    <row r="1239" spans="1:26" ht="47.25" customHeight="1" x14ac:dyDescent="0.25">
      <c r="A1239" s="70">
        <v>1</v>
      </c>
      <c r="B1239" s="70">
        <v>1</v>
      </c>
      <c r="C1239" s="414" t="s">
        <v>354</v>
      </c>
      <c r="D1239" s="414"/>
      <c r="E1239" s="2224">
        <v>271</v>
      </c>
      <c r="F1239" s="92">
        <f>ROUND(E1239/12*$C$4,0)</f>
        <v>23</v>
      </c>
      <c r="G1239" s="447"/>
      <c r="H1239" s="447">
        <f t="shared" si="774"/>
        <v>0</v>
      </c>
      <c r="I1239" s="125"/>
      <c r="J1239" s="125"/>
      <c r="K1239" s="471"/>
      <c r="L1239" s="471"/>
      <c r="M1239" s="471"/>
      <c r="N1239" s="471"/>
      <c r="O1239" s="471"/>
      <c r="P1239" s="471"/>
      <c r="Q1239" s="8"/>
      <c r="R1239" s="1049"/>
      <c r="S1239" s="8">
        <f t="shared" si="754"/>
        <v>0</v>
      </c>
      <c r="T1239" s="8"/>
      <c r="U1239" s="8"/>
      <c r="V1239" s="8"/>
      <c r="W1239" s="1166"/>
      <c r="X1239" s="8"/>
      <c r="Y1239" s="8"/>
      <c r="Z1239" s="1820"/>
    </row>
    <row r="1240" spans="1:26" ht="54" customHeight="1" x14ac:dyDescent="0.25">
      <c r="A1240" s="70">
        <v>1</v>
      </c>
      <c r="B1240" s="70">
        <v>1</v>
      </c>
      <c r="C1240" s="414" t="s">
        <v>355</v>
      </c>
      <c r="D1240" s="414"/>
      <c r="E1240" s="2224">
        <v>473</v>
      </c>
      <c r="F1240" s="92">
        <f>ROUND(E1240/12*$C$4,0)</f>
        <v>39</v>
      </c>
      <c r="G1240" s="447"/>
      <c r="H1240" s="447">
        <f t="shared" si="774"/>
        <v>0</v>
      </c>
      <c r="I1240" s="125"/>
      <c r="J1240" s="125"/>
      <c r="K1240" s="471"/>
      <c r="L1240" s="471"/>
      <c r="M1240" s="471"/>
      <c r="N1240" s="471"/>
      <c r="O1240" s="471"/>
      <c r="P1240" s="471"/>
      <c r="Q1240" s="8"/>
      <c r="R1240" s="1049"/>
      <c r="S1240" s="8">
        <f t="shared" si="754"/>
        <v>0</v>
      </c>
      <c r="T1240" s="8"/>
      <c r="U1240" s="8"/>
      <c r="V1240" s="8"/>
      <c r="W1240" s="1166"/>
      <c r="X1240" s="8"/>
      <c r="Y1240" s="8"/>
      <c r="Z1240" s="1820"/>
    </row>
    <row r="1241" spans="1:26" ht="59.25" customHeight="1" x14ac:dyDescent="0.25">
      <c r="A1241" s="70">
        <v>1</v>
      </c>
      <c r="B1241" s="70">
        <v>1</v>
      </c>
      <c r="C1241" s="414" t="s">
        <v>311</v>
      </c>
      <c r="D1241" s="414"/>
      <c r="E1241" s="2224">
        <f>SUM(E1242:E1243)</f>
        <v>58283</v>
      </c>
      <c r="F1241" s="92">
        <f>SUM(F1242:F1243)</f>
        <v>4857</v>
      </c>
      <c r="G1241" s="447">
        <f>SUM(G1242:G1243)</f>
        <v>4856</v>
      </c>
      <c r="H1241" s="447">
        <f t="shared" si="774"/>
        <v>99.979411159151738</v>
      </c>
      <c r="I1241" s="125"/>
      <c r="J1241" s="125"/>
      <c r="K1241" s="471"/>
      <c r="L1241" s="471"/>
      <c r="M1241" s="471"/>
      <c r="N1241" s="471"/>
      <c r="O1241" s="471"/>
      <c r="P1241" s="471"/>
      <c r="Q1241" s="8"/>
      <c r="R1241" s="1049"/>
      <c r="S1241" s="8">
        <f t="shared" si="754"/>
        <v>0</v>
      </c>
      <c r="T1241" s="8"/>
      <c r="U1241" s="8"/>
      <c r="V1241" s="8"/>
      <c r="W1241" s="1166"/>
      <c r="X1241" s="8"/>
      <c r="Y1241" s="8"/>
      <c r="Z1241" s="1820"/>
    </row>
    <row r="1242" spans="1:26" ht="55.5" customHeight="1" x14ac:dyDescent="0.25">
      <c r="A1242" s="70">
        <v>1</v>
      </c>
      <c r="B1242" s="70">
        <v>1</v>
      </c>
      <c r="C1242" s="414" t="s">
        <v>376</v>
      </c>
      <c r="D1242" s="414"/>
      <c r="E1242" s="2224">
        <v>54530</v>
      </c>
      <c r="F1242" s="92">
        <f t="shared" ref="F1242:F1245" si="775">ROUND(E1242/12*$C$4,0)</f>
        <v>4544</v>
      </c>
      <c r="G1242" s="447">
        <v>3983</v>
      </c>
      <c r="H1242" s="447">
        <f t="shared" si="774"/>
        <v>87.654049295774655</v>
      </c>
      <c r="I1242" s="125"/>
      <c r="J1242" s="125"/>
      <c r="K1242" s="471"/>
      <c r="L1242" s="471"/>
      <c r="M1242" s="471"/>
      <c r="N1242" s="471"/>
      <c r="O1242" s="471"/>
      <c r="P1242" s="471"/>
      <c r="Q1242" s="8"/>
      <c r="R1242" s="1049"/>
      <c r="S1242" s="8">
        <f t="shared" si="754"/>
        <v>0</v>
      </c>
      <c r="T1242" s="8"/>
      <c r="U1242" s="8"/>
      <c r="V1242" s="8"/>
      <c r="W1242" s="1166"/>
      <c r="X1242" s="8"/>
      <c r="Y1242" s="8"/>
      <c r="Z1242" s="1820"/>
    </row>
    <row r="1243" spans="1:26" ht="40.5" customHeight="1" x14ac:dyDescent="0.25">
      <c r="A1243" s="70">
        <v>1</v>
      </c>
      <c r="B1243" s="70">
        <v>1</v>
      </c>
      <c r="C1243" s="414" t="s">
        <v>322</v>
      </c>
      <c r="D1243" s="414"/>
      <c r="E1243" s="2224">
        <v>3753</v>
      </c>
      <c r="F1243" s="92">
        <f t="shared" si="775"/>
        <v>313</v>
      </c>
      <c r="G1243" s="447">
        <v>873</v>
      </c>
      <c r="H1243" s="447">
        <f t="shared" si="774"/>
        <v>278.91373801916933</v>
      </c>
      <c r="I1243" s="125"/>
      <c r="J1243" s="125"/>
      <c r="K1243" s="471"/>
      <c r="L1243" s="471"/>
      <c r="M1243" s="471"/>
      <c r="N1243" s="471"/>
      <c r="O1243" s="471"/>
      <c r="P1243" s="471"/>
      <c r="Q1243" s="8"/>
      <c r="R1243" s="1049"/>
      <c r="S1243" s="8">
        <f t="shared" si="754"/>
        <v>0</v>
      </c>
      <c r="T1243" s="8"/>
      <c r="U1243" s="8"/>
      <c r="V1243" s="8"/>
      <c r="W1243" s="1166"/>
      <c r="X1243" s="8"/>
      <c r="Y1243" s="8"/>
      <c r="Z1243" s="1820"/>
    </row>
    <row r="1244" spans="1:26" ht="30" customHeight="1" x14ac:dyDescent="0.25">
      <c r="A1244" s="70">
        <v>1</v>
      </c>
      <c r="B1244" s="70">
        <v>1</v>
      </c>
      <c r="C1244" s="414" t="s">
        <v>157</v>
      </c>
      <c r="D1244" s="414"/>
      <c r="E1244" s="2224"/>
      <c r="F1244" s="92">
        <f t="shared" si="775"/>
        <v>0</v>
      </c>
      <c r="G1244" s="92"/>
      <c r="H1244" s="92"/>
      <c r="I1244" s="125"/>
      <c r="J1244" s="125"/>
      <c r="K1244" s="471"/>
      <c r="L1244" s="471"/>
      <c r="M1244" s="471"/>
      <c r="N1244" s="471"/>
      <c r="O1244" s="471"/>
      <c r="P1244" s="471"/>
      <c r="Q1244" s="8"/>
      <c r="R1244" s="1049"/>
      <c r="S1244" s="8">
        <f t="shared" si="754"/>
        <v>0</v>
      </c>
      <c r="T1244" s="8"/>
      <c r="U1244" s="8"/>
      <c r="V1244" s="8"/>
      <c r="W1244" s="1166"/>
      <c r="X1244" s="8"/>
      <c r="Y1244" s="8"/>
      <c r="Z1244" s="1820"/>
    </row>
    <row r="1245" spans="1:26" ht="28.5" customHeight="1" x14ac:dyDescent="0.25">
      <c r="A1245" s="70">
        <v>1</v>
      </c>
      <c r="B1245" s="70">
        <v>1</v>
      </c>
      <c r="C1245" s="414" t="s">
        <v>158</v>
      </c>
      <c r="D1245" s="414"/>
      <c r="E1245" s="2224">
        <v>13728</v>
      </c>
      <c r="F1245" s="92">
        <f t="shared" si="775"/>
        <v>1144</v>
      </c>
      <c r="G1245" s="92">
        <v>1182</v>
      </c>
      <c r="H1245" s="92">
        <f>G1245/F1245*100</f>
        <v>103.32167832167831</v>
      </c>
      <c r="I1245" s="125"/>
      <c r="J1245" s="125"/>
      <c r="K1245" s="471"/>
      <c r="L1245" s="471"/>
      <c r="M1245" s="471"/>
      <c r="N1245" s="471"/>
      <c r="O1245" s="471"/>
      <c r="P1245" s="471"/>
      <c r="Q1245" s="8"/>
      <c r="R1245" s="1049"/>
      <c r="S1245" s="8">
        <f t="shared" si="754"/>
        <v>0</v>
      </c>
      <c r="T1245" s="8"/>
      <c r="U1245" s="8"/>
      <c r="V1245" s="8"/>
      <c r="W1245" s="1166"/>
      <c r="X1245" s="8">
        <v>191</v>
      </c>
      <c r="Y1245" s="8">
        <v>128779.83999999998</v>
      </c>
      <c r="Z1245" s="1820">
        <f>Y1245/1000</f>
        <v>128.77983999999998</v>
      </c>
    </row>
    <row r="1246" spans="1:26" ht="37.5" customHeight="1" x14ac:dyDescent="0.25">
      <c r="A1246" s="70">
        <v>1</v>
      </c>
      <c r="B1246" s="70">
        <v>1</v>
      </c>
      <c r="C1246" s="554" t="s">
        <v>165</v>
      </c>
      <c r="D1246" s="554"/>
      <c r="E1246" s="2237">
        <f>SUM(E1245,E1236)</f>
        <v>72755</v>
      </c>
      <c r="F1246" s="156">
        <f>SUM(F1245,F1236)</f>
        <v>6063</v>
      </c>
      <c r="G1246" s="156">
        <f>SUM(G1245,G1236)</f>
        <v>6038</v>
      </c>
      <c r="H1246" s="156">
        <f>G1246/F1246*100</f>
        <v>99.587662873165101</v>
      </c>
      <c r="I1246" s="380"/>
      <c r="J1246" s="380"/>
      <c r="K1246" s="472"/>
      <c r="L1246" s="472"/>
      <c r="M1246" s="472"/>
      <c r="N1246" s="472"/>
      <c r="O1246" s="472"/>
      <c r="P1246" s="472"/>
      <c r="Q1246" s="17">
        <v>50258.527160000005</v>
      </c>
      <c r="R1246" s="1051">
        <f t="shared" ref="R1246" si="776">Q1246/12*$C$4</f>
        <v>4188.2105966666668</v>
      </c>
      <c r="S1246" s="17">
        <f t="shared" ref="S1246" si="777">W1246-V1246-T1246</f>
        <v>3423.0568699999999</v>
      </c>
      <c r="T1246" s="17"/>
      <c r="U1246" s="17">
        <f>S1246-R1246</f>
        <v>-765.1537266666669</v>
      </c>
      <c r="V1246" s="17">
        <v>-7.6691599999999998</v>
      </c>
      <c r="W1246" s="1259">
        <v>3415.38771</v>
      </c>
      <c r="X1246" s="17">
        <f>X1245+X1236+X1244*3.2</f>
        <v>191</v>
      </c>
      <c r="Y1246" s="17">
        <f>Y1245+Y1244+Y1236</f>
        <v>128779.83999999998</v>
      </c>
      <c r="Z1246" s="17">
        <f>Z1245+Z1244+Z1236</f>
        <v>128.77983999999998</v>
      </c>
    </row>
    <row r="1247" spans="1:26" ht="15" customHeight="1" x14ac:dyDescent="0.25">
      <c r="A1247" s="70">
        <v>1</v>
      </c>
      <c r="B1247" s="70">
        <v>1</v>
      </c>
      <c r="C1247" s="132" t="s">
        <v>166</v>
      </c>
      <c r="D1247" s="132"/>
      <c r="E1247" s="2246">
        <f>SUM(E1246,E1234)</f>
        <v>213996</v>
      </c>
      <c r="F1247" s="452">
        <f>SUM(F1246,F1234)</f>
        <v>17833.400000000001</v>
      </c>
      <c r="G1247" s="452">
        <f>SUM(G1246,G1234)</f>
        <v>18658.2</v>
      </c>
      <c r="H1247" s="452">
        <f>G1247/F1247*100</f>
        <v>104.62502943914227</v>
      </c>
      <c r="I1247" s="385"/>
      <c r="J1247" s="385"/>
      <c r="K1247" s="522"/>
      <c r="L1247" s="522"/>
      <c r="M1247" s="522"/>
      <c r="N1247" s="522"/>
      <c r="O1247" s="522"/>
      <c r="P1247" s="522"/>
      <c r="Q1247" s="17">
        <f t="shared" ref="Q1247" si="778">SUM(Q1246,Q1234)</f>
        <v>107569.21436000001</v>
      </c>
      <c r="R1247" s="17">
        <f>SUM(R1246,R1234)</f>
        <v>8964.1011966666665</v>
      </c>
      <c r="S1247" s="17">
        <f t="shared" ref="S1247:X1247" si="779">SUM(S1246,S1234)</f>
        <v>8198.9474699999992</v>
      </c>
      <c r="T1247" s="17">
        <f t="shared" si="779"/>
        <v>0</v>
      </c>
      <c r="U1247" s="17">
        <f t="shared" si="779"/>
        <v>-765.1537266666669</v>
      </c>
      <c r="V1247" s="17">
        <f t="shared" si="779"/>
        <v>-11.98382</v>
      </c>
      <c r="W1247" s="1259">
        <f t="shared" si="779"/>
        <v>8186.9636499999997</v>
      </c>
      <c r="X1247" s="17">
        <f t="shared" si="779"/>
        <v>191</v>
      </c>
      <c r="Y1247" s="17">
        <f>Y1246</f>
        <v>128779.83999999998</v>
      </c>
      <c r="Z1247" s="17">
        <f>Z1246</f>
        <v>128.77983999999998</v>
      </c>
    </row>
    <row r="1248" spans="1:26" ht="15" customHeight="1" x14ac:dyDescent="0.25">
      <c r="A1248" s="70">
        <v>1</v>
      </c>
      <c r="B1248" s="70">
        <v>1</v>
      </c>
      <c r="C1248" s="261" t="s">
        <v>31</v>
      </c>
      <c r="D1248" s="135"/>
      <c r="E1248" s="2393"/>
      <c r="F1248" s="388"/>
      <c r="G1248" s="388"/>
      <c r="H1248" s="388"/>
      <c r="I1248" s="390"/>
      <c r="J1248" s="390"/>
      <c r="K1248" s="392"/>
      <c r="L1248" s="392"/>
      <c r="M1248" s="392"/>
      <c r="N1248" s="392"/>
      <c r="O1248" s="392"/>
      <c r="P1248" s="392"/>
      <c r="Q1248" s="13"/>
      <c r="R1248" s="1052"/>
      <c r="S1248" s="13">
        <f t="shared" si="754"/>
        <v>0</v>
      </c>
      <c r="T1248" s="13"/>
      <c r="U1248" s="13"/>
      <c r="V1248" s="13"/>
      <c r="W1248" s="1267"/>
      <c r="X1248" s="13"/>
      <c r="Y1248" s="13"/>
      <c r="Z1248" s="1823"/>
    </row>
    <row r="1249" spans="1:27" ht="15" customHeight="1" x14ac:dyDescent="0.25">
      <c r="A1249" s="70">
        <v>1</v>
      </c>
      <c r="B1249" s="70">
        <v>1</v>
      </c>
      <c r="C1249" s="218" t="s">
        <v>148</v>
      </c>
      <c r="D1249" s="218"/>
      <c r="E1249" s="2238"/>
      <c r="F1249" s="368"/>
      <c r="G1249" s="368"/>
      <c r="H1249" s="368"/>
      <c r="I1249" s="125"/>
      <c r="J1249" s="125"/>
      <c r="K1249" s="395"/>
      <c r="L1249" s="395"/>
      <c r="M1249" s="395"/>
      <c r="N1249" s="395"/>
      <c r="O1249" s="395"/>
      <c r="P1249" s="395"/>
      <c r="Q1249" s="8"/>
      <c r="R1249" s="1049"/>
      <c r="S1249" s="8">
        <f t="shared" si="754"/>
        <v>0</v>
      </c>
      <c r="T1249" s="8"/>
      <c r="U1249" s="8"/>
      <c r="V1249" s="8"/>
      <c r="W1249" s="1166"/>
      <c r="X1249" s="8"/>
      <c r="Y1249" s="8"/>
      <c r="Z1249" s="1820"/>
    </row>
    <row r="1250" spans="1:27" s="96" customFormat="1" ht="15" customHeight="1" x14ac:dyDescent="0.25">
      <c r="A1250" s="70">
        <v>1</v>
      </c>
      <c r="B1250" s="70">
        <v>1</v>
      </c>
      <c r="C1250" s="150" t="s">
        <v>184</v>
      </c>
      <c r="D1250" s="124">
        <v>240</v>
      </c>
      <c r="E1250" s="2238">
        <v>772</v>
      </c>
      <c r="F1250" s="92">
        <f>ROUND(E1250/12*$C$4,0)</f>
        <v>64</v>
      </c>
      <c r="G1250" s="92">
        <v>65</v>
      </c>
      <c r="H1250" s="92">
        <f>G1250/F1250*100</f>
        <v>101.5625</v>
      </c>
      <c r="I1250" s="370">
        <v>8</v>
      </c>
      <c r="J1250" s="93">
        <f>M1250/G1250</f>
        <v>8</v>
      </c>
      <c r="K1250" s="94">
        <f>ROUND(E1250*I1250,0)</f>
        <v>6176</v>
      </c>
      <c r="L1250" s="94">
        <f t="shared" ref="L1250" si="780">ROUND(K1250/12*$C$4,0)</f>
        <v>515</v>
      </c>
      <c r="M1250" s="94">
        <v>520</v>
      </c>
      <c r="N1250" s="94">
        <f>M1250/L1250*100</f>
        <v>100.97087378640776</v>
      </c>
      <c r="O1250" s="94">
        <f>ROUND(K1250/D1250,0)</f>
        <v>26</v>
      </c>
      <c r="P1250" s="94">
        <f>M1250/$C$4*12/O1250</f>
        <v>240</v>
      </c>
      <c r="Q1250" s="8"/>
      <c r="R1250" s="1049"/>
      <c r="S1250" s="8">
        <f t="shared" si="754"/>
        <v>0</v>
      </c>
      <c r="T1250" s="8"/>
      <c r="U1250" s="8">
        <f>S1250-R1250</f>
        <v>0</v>
      </c>
      <c r="V1250" s="8"/>
      <c r="W1250" s="1166"/>
      <c r="X1250" s="8"/>
      <c r="Y1250" s="8"/>
      <c r="Z1250" s="1820"/>
      <c r="AA1250" s="2485"/>
    </row>
    <row r="1251" spans="1:27" ht="29.25" customHeight="1" x14ac:dyDescent="0.25">
      <c r="A1251" s="70">
        <v>1</v>
      </c>
      <c r="B1251" s="70">
        <v>1</v>
      </c>
      <c r="C1251" s="154" t="s">
        <v>241</v>
      </c>
      <c r="D1251" s="396"/>
      <c r="E1251" s="2240">
        <f t="shared" ref="E1251:E1252" si="781">SUM(E1250)</f>
        <v>772</v>
      </c>
      <c r="F1251" s="547">
        <f t="shared" ref="F1251:G1252" si="782">SUM(F1250)</f>
        <v>64</v>
      </c>
      <c r="G1251" s="547">
        <f t="shared" si="782"/>
        <v>65</v>
      </c>
      <c r="H1251" s="156">
        <f>G1251/F1251*100</f>
        <v>101.5625</v>
      </c>
      <c r="I1251" s="380">
        <f>IF(E1251=0,0,K1251/E1251)</f>
        <v>8</v>
      </c>
      <c r="J1251" s="131">
        <f>M1251/G1251</f>
        <v>8</v>
      </c>
      <c r="K1251" s="185">
        <f t="shared" ref="K1251:O1252" si="783">SUM(K1250)</f>
        <v>6176</v>
      </c>
      <c r="L1251" s="185">
        <f t="shared" si="783"/>
        <v>515</v>
      </c>
      <c r="M1251" s="185">
        <f t="shared" si="783"/>
        <v>520</v>
      </c>
      <c r="N1251" s="185">
        <f>M1251/L1251*100</f>
        <v>100.97087378640776</v>
      </c>
      <c r="O1251" s="185">
        <f>SUM(O1250)</f>
        <v>26</v>
      </c>
      <c r="P1251" s="100">
        <f>M1251/$C$4*12/O1251</f>
        <v>240</v>
      </c>
      <c r="Q1251" s="15"/>
      <c r="R1251" s="1050"/>
      <c r="S1251" s="15">
        <f t="shared" si="754"/>
        <v>0</v>
      </c>
      <c r="T1251" s="15"/>
      <c r="U1251" s="15"/>
      <c r="V1251" s="15"/>
      <c r="W1251" s="1284"/>
      <c r="X1251" s="15"/>
      <c r="Y1251" s="15"/>
      <c r="Z1251" s="1821"/>
    </row>
    <row r="1252" spans="1:27" ht="15" customHeight="1" thickBot="1" x14ac:dyDescent="0.3">
      <c r="A1252" s="70">
        <v>1</v>
      </c>
      <c r="B1252" s="70">
        <v>1</v>
      </c>
      <c r="C1252" s="157" t="s">
        <v>341</v>
      </c>
      <c r="D1252" s="157"/>
      <c r="E1252" s="2409">
        <f t="shared" si="781"/>
        <v>772</v>
      </c>
      <c r="F1252" s="397">
        <f t="shared" si="782"/>
        <v>64</v>
      </c>
      <c r="G1252" s="397">
        <f t="shared" si="782"/>
        <v>65</v>
      </c>
      <c r="H1252" s="397">
        <f>G1252/F1252*100</f>
        <v>101.5625</v>
      </c>
      <c r="I1252" s="159">
        <f>IF(E1252=0,0,K1252/E1252)</f>
        <v>8</v>
      </c>
      <c r="J1252" s="588">
        <f>SUM(J1251)</f>
        <v>8</v>
      </c>
      <c r="K1252" s="397">
        <f t="shared" si="783"/>
        <v>6176</v>
      </c>
      <c r="L1252" s="397">
        <f t="shared" si="783"/>
        <v>515</v>
      </c>
      <c r="M1252" s="397">
        <f t="shared" si="783"/>
        <v>520</v>
      </c>
      <c r="N1252" s="162">
        <f>M1252/L1252*100</f>
        <v>100.97087378640776</v>
      </c>
      <c r="O1252" s="197">
        <f t="shared" si="783"/>
        <v>26</v>
      </c>
      <c r="P1252" s="162">
        <f>M1252/$C$4*12/O1252</f>
        <v>240</v>
      </c>
      <c r="Q1252" s="57">
        <v>8602.8594400000002</v>
      </c>
      <c r="R1252" s="1051">
        <f t="shared" ref="R1252" si="784">Q1252/12*$C$4</f>
        <v>716.90495333333331</v>
      </c>
      <c r="S1252" s="57">
        <f t="shared" si="754"/>
        <v>715.20399999999995</v>
      </c>
      <c r="T1252" s="57"/>
      <c r="U1252" s="57">
        <f>S1252-R1252</f>
        <v>-1.7009533333333593</v>
      </c>
      <c r="V1252" s="57">
        <v>0</v>
      </c>
      <c r="W1252" s="1174">
        <v>715.20399999999995</v>
      </c>
      <c r="X1252" s="57"/>
      <c r="Y1252" s="57"/>
      <c r="Z1252" s="1824"/>
    </row>
    <row r="1253" spans="1:27" ht="15" customHeight="1" thickBot="1" x14ac:dyDescent="0.3">
      <c r="A1253" s="70">
        <v>1</v>
      </c>
      <c r="B1253" s="70">
        <v>1</v>
      </c>
      <c r="C1253" s="533" t="s">
        <v>17</v>
      </c>
      <c r="D1253" s="533"/>
      <c r="E1253" s="2244"/>
      <c r="F1253" s="551"/>
      <c r="G1253" s="551"/>
      <c r="H1253" s="551"/>
      <c r="I1253" s="400"/>
      <c r="J1253" s="400"/>
      <c r="K1253" s="595"/>
      <c r="L1253" s="595"/>
      <c r="M1253" s="595">
        <f>SUM(M1247,M1252)</f>
        <v>520</v>
      </c>
      <c r="N1253" s="595"/>
      <c r="O1253" s="595"/>
      <c r="P1253" s="595"/>
      <c r="Q1253" s="14">
        <f t="shared" ref="Q1253" si="785">SUM(Q1247,Q1252)</f>
        <v>116172.07380000001</v>
      </c>
      <c r="R1253" s="1054">
        <f t="shared" ref="R1253" si="786">SUM(R1247,R1252)</f>
        <v>9681.0061499999993</v>
      </c>
      <c r="S1253" s="14">
        <f t="shared" si="754"/>
        <v>8914.1514699999989</v>
      </c>
      <c r="T1253" s="14"/>
      <c r="U1253" s="14">
        <f t="shared" ref="U1253:V1253" si="787">SUM(U1247,U1252)</f>
        <v>-766.85468000000026</v>
      </c>
      <c r="V1253" s="14">
        <f t="shared" si="787"/>
        <v>-11.98382</v>
      </c>
      <c r="W1253" s="1265">
        <f>SUM(W1247,W1252)</f>
        <v>8902.1676499999994</v>
      </c>
      <c r="X1253" s="14"/>
      <c r="Y1253" s="14">
        <f t="shared" ref="Y1253:Z1253" si="788">SUM(Y1247,Y1252)</f>
        <v>128779.83999999998</v>
      </c>
      <c r="Z1253" s="14">
        <f t="shared" si="788"/>
        <v>128.77983999999998</v>
      </c>
    </row>
    <row r="1254" spans="1:27" ht="15" customHeight="1" x14ac:dyDescent="0.25">
      <c r="A1254" s="70">
        <v>1</v>
      </c>
      <c r="B1254" s="70">
        <v>1</v>
      </c>
      <c r="C1254" s="571"/>
      <c r="D1254" s="571"/>
      <c r="E1254" s="2393"/>
      <c r="F1254" s="388"/>
      <c r="G1254" s="388"/>
      <c r="H1254" s="388"/>
      <c r="I1254" s="377"/>
      <c r="J1254" s="377"/>
      <c r="K1254" s="526"/>
      <c r="L1254" s="526"/>
      <c r="M1254" s="526"/>
      <c r="N1254" s="526"/>
      <c r="O1254" s="526"/>
      <c r="P1254" s="526"/>
      <c r="Q1254" s="13"/>
      <c r="R1254" s="1052"/>
      <c r="S1254" s="13">
        <f t="shared" si="754"/>
        <v>0</v>
      </c>
      <c r="T1254" s="13"/>
      <c r="U1254" s="13"/>
      <c r="V1254" s="13"/>
      <c r="W1254" s="1267"/>
      <c r="X1254" s="13"/>
      <c r="Y1254" s="13"/>
      <c r="Z1254" s="1823"/>
    </row>
    <row r="1255" spans="1:27" ht="35.25" customHeight="1" x14ac:dyDescent="0.25">
      <c r="A1255" s="70">
        <v>1</v>
      </c>
      <c r="B1255" s="70">
        <v>1</v>
      </c>
      <c r="C1255" s="1041" t="s">
        <v>333</v>
      </c>
      <c r="D1255" s="499"/>
      <c r="E1255" s="2238"/>
      <c r="F1255" s="368"/>
      <c r="G1255" s="368"/>
      <c r="H1255" s="368"/>
      <c r="I1255" s="370"/>
      <c r="J1255" s="370"/>
      <c r="K1255" s="447"/>
      <c r="L1255" s="447"/>
      <c r="M1255" s="447"/>
      <c r="N1255" s="447"/>
      <c r="O1255" s="447"/>
      <c r="P1255" s="447"/>
      <c r="Q1255" s="8"/>
      <c r="R1255" s="1049"/>
      <c r="S1255" s="8">
        <f t="shared" si="754"/>
        <v>0</v>
      </c>
      <c r="T1255" s="8"/>
      <c r="U1255" s="8"/>
      <c r="V1255" s="8"/>
      <c r="W1255" s="1166"/>
      <c r="X1255" s="8"/>
      <c r="Y1255" s="8"/>
      <c r="Z1255" s="1820"/>
    </row>
    <row r="1256" spans="1:27" ht="15" customHeight="1" x14ac:dyDescent="0.25">
      <c r="A1256" s="70">
        <v>1</v>
      </c>
      <c r="B1256" s="70">
        <v>1</v>
      </c>
      <c r="C1256" s="514" t="s">
        <v>307</v>
      </c>
      <c r="D1256" s="514"/>
      <c r="E1256" s="2236"/>
      <c r="F1256" s="126"/>
      <c r="G1256" s="126"/>
      <c r="H1256" s="126"/>
      <c r="I1256" s="125"/>
      <c r="J1256" s="125"/>
      <c r="K1256" s="395"/>
      <c r="L1256" s="395"/>
      <c r="M1256" s="395"/>
      <c r="N1256" s="395"/>
      <c r="O1256" s="395"/>
      <c r="P1256" s="395"/>
      <c r="Q1256" s="8"/>
      <c r="R1256" s="1049"/>
      <c r="S1256" s="8">
        <f t="shared" si="754"/>
        <v>0</v>
      </c>
      <c r="T1256" s="8"/>
      <c r="U1256" s="8"/>
      <c r="V1256" s="8"/>
      <c r="W1256" s="1166"/>
      <c r="X1256" s="8"/>
      <c r="Y1256" s="8"/>
      <c r="Z1256" s="1820"/>
    </row>
    <row r="1257" spans="1:27" ht="15" customHeight="1" x14ac:dyDescent="0.25">
      <c r="B1257" s="70">
        <v>1</v>
      </c>
      <c r="C1257" s="527" t="s">
        <v>169</v>
      </c>
      <c r="D1257" s="527"/>
      <c r="E1257" s="2238"/>
      <c r="F1257" s="368"/>
      <c r="G1257" s="368"/>
      <c r="H1257" s="126"/>
      <c r="I1257" s="125"/>
      <c r="J1257" s="125"/>
      <c r="K1257" s="395"/>
      <c r="L1257" s="395"/>
      <c r="M1257" s="395"/>
      <c r="N1257" s="395"/>
      <c r="O1257" s="395"/>
      <c r="P1257" s="395"/>
      <c r="Q1257" s="8"/>
      <c r="R1257" s="1049"/>
      <c r="S1257" s="8">
        <f t="shared" si="754"/>
        <v>0</v>
      </c>
      <c r="T1257" s="8"/>
      <c r="U1257" s="8"/>
      <c r="V1257" s="8"/>
      <c r="W1257" s="1166"/>
      <c r="X1257" s="8"/>
      <c r="Y1257" s="8"/>
      <c r="Z1257" s="1820"/>
    </row>
    <row r="1258" spans="1:27" ht="15" customHeight="1" x14ac:dyDescent="0.25">
      <c r="B1258" s="70">
        <v>1</v>
      </c>
      <c r="C1258" s="553" t="s">
        <v>198</v>
      </c>
      <c r="D1258" s="527"/>
      <c r="E1258" s="2549">
        <f t="shared" ref="E1258:F1258" si="789">E1259/2.7</f>
        <v>0</v>
      </c>
      <c r="F1258" s="2546">
        <f t="shared" si="789"/>
        <v>0</v>
      </c>
      <c r="G1258" s="2546">
        <f>G1259/2.7</f>
        <v>491.19629629629628</v>
      </c>
      <c r="H1258" s="126"/>
      <c r="I1258" s="125"/>
      <c r="J1258" s="125"/>
      <c r="K1258" s="395"/>
      <c r="L1258" s="395"/>
      <c r="M1258" s="395"/>
      <c r="N1258" s="395"/>
      <c r="O1258" s="395"/>
      <c r="P1258" s="395"/>
      <c r="Q1258" s="8"/>
      <c r="R1258" s="1049"/>
      <c r="S1258" s="8">
        <f t="shared" si="754"/>
        <v>0</v>
      </c>
      <c r="T1258" s="8"/>
      <c r="U1258" s="8"/>
      <c r="V1258" s="8"/>
      <c r="W1258" s="1166"/>
      <c r="X1258" s="1735">
        <f>X1259/3.8</f>
        <v>844.47368421052636</v>
      </c>
      <c r="Y1258" s="1735">
        <f>Y1259</f>
        <v>1183596.2299999995</v>
      </c>
      <c r="Z1258" s="1735">
        <f>Z1259</f>
        <v>1183.5962299999994</v>
      </c>
    </row>
    <row r="1259" spans="1:27" ht="19.5" customHeight="1" x14ac:dyDescent="0.25">
      <c r="A1259" s="70">
        <v>1</v>
      </c>
      <c r="B1259" s="70">
        <v>1</v>
      </c>
      <c r="C1259" s="414" t="s">
        <v>385</v>
      </c>
      <c r="D1259" s="527"/>
      <c r="E1259" s="2238"/>
      <c r="F1259" s="368">
        <f>ROUND(E1259/12*$C$4,0)</f>
        <v>0</v>
      </c>
      <c r="G1259" s="368">
        <v>1326.23</v>
      </c>
      <c r="H1259" s="126"/>
      <c r="I1259" s="125"/>
      <c r="J1259" s="125"/>
      <c r="K1259" s="395"/>
      <c r="L1259" s="395"/>
      <c r="M1259" s="395"/>
      <c r="N1259" s="395"/>
      <c r="O1259" s="395"/>
      <c r="P1259" s="395"/>
      <c r="Q1259" s="8"/>
      <c r="R1259" s="1049"/>
      <c r="S1259" s="8">
        <f t="shared" si="754"/>
        <v>0</v>
      </c>
      <c r="T1259" s="8"/>
      <c r="U1259" s="8"/>
      <c r="V1259" s="8"/>
      <c r="W1259" s="1166"/>
      <c r="X1259" s="1735">
        <v>3209</v>
      </c>
      <c r="Y1259" s="1735">
        <v>1183596.2299999995</v>
      </c>
      <c r="Z1259" s="1830">
        <f>Y1259/1000</f>
        <v>1183.5962299999994</v>
      </c>
    </row>
    <row r="1260" spans="1:27" ht="15" customHeight="1" x14ac:dyDescent="0.25">
      <c r="A1260" s="70">
        <v>1</v>
      </c>
      <c r="B1260" s="70">
        <v>1</v>
      </c>
      <c r="C1260" s="120" t="s">
        <v>157</v>
      </c>
      <c r="D1260" s="120"/>
      <c r="E1260" s="2224">
        <f>(E1262+E1261)/8.5</f>
        <v>31130</v>
      </c>
      <c r="F1260" s="92">
        <f t="shared" ref="F1260" si="790">(F1262+F1261)/8.5</f>
        <v>2594.1176470588234</v>
      </c>
      <c r="G1260" s="314">
        <f t="shared" ref="G1260" si="791">(G1262+G1261)/8.5</f>
        <v>2421.5352941176475</v>
      </c>
      <c r="H1260" s="92">
        <f>G1260/F1260*100</f>
        <v>93.347165532879842</v>
      </c>
      <c r="I1260" s="125"/>
      <c r="J1260" s="125"/>
      <c r="K1260" s="471"/>
      <c r="L1260" s="471"/>
      <c r="M1260" s="471"/>
      <c r="N1260" s="471"/>
      <c r="O1260" s="471"/>
      <c r="P1260" s="471"/>
      <c r="Q1260" s="8"/>
      <c r="R1260" s="1049"/>
      <c r="S1260" s="8">
        <f t="shared" si="754"/>
        <v>0</v>
      </c>
      <c r="T1260" s="8"/>
      <c r="U1260" s="8"/>
      <c r="V1260" s="8"/>
      <c r="W1260" s="1166"/>
      <c r="X1260" s="1735">
        <f>X1262/3.2/3.8</f>
        <v>693.09210526315792</v>
      </c>
      <c r="Y1260" s="1735">
        <f>Y1262</f>
        <v>2234946.38</v>
      </c>
      <c r="Z1260" s="1735">
        <f>Z1262</f>
        <v>2234.9463799999999</v>
      </c>
    </row>
    <row r="1261" spans="1:27" ht="15" customHeight="1" x14ac:dyDescent="0.25">
      <c r="B1261" s="70">
        <v>1</v>
      </c>
      <c r="C1261" s="120" t="s">
        <v>461</v>
      </c>
      <c r="D1261" s="120"/>
      <c r="E1261" s="2224">
        <v>257605</v>
      </c>
      <c r="F1261" s="92">
        <f>ROUND(E1261/12*$C$4,0)</f>
        <v>21467</v>
      </c>
      <c r="G1261" s="314">
        <v>20263.400000000001</v>
      </c>
      <c r="H1261" s="92">
        <f>G1261/F1261*100</f>
        <v>94.393254763124801</v>
      </c>
      <c r="I1261" s="125"/>
      <c r="J1261" s="125"/>
      <c r="K1261" s="471"/>
      <c r="L1261" s="471"/>
      <c r="M1261" s="471"/>
      <c r="N1261" s="471"/>
      <c r="O1261" s="471"/>
      <c r="P1261" s="471"/>
      <c r="Q1261" s="8"/>
      <c r="R1261" s="1049"/>
      <c r="S1261" s="8"/>
      <c r="T1261" s="8"/>
      <c r="U1261" s="8"/>
      <c r="V1261" s="8"/>
      <c r="W1261" s="1166"/>
      <c r="X1261" s="1735"/>
      <c r="Y1261" s="1735"/>
      <c r="Z1261" s="1735"/>
    </row>
    <row r="1262" spans="1:27" ht="30" customHeight="1" x14ac:dyDescent="0.25">
      <c r="A1262" s="70">
        <v>1</v>
      </c>
      <c r="B1262" s="70">
        <v>1</v>
      </c>
      <c r="C1262" s="414" t="s">
        <v>464</v>
      </c>
      <c r="D1262" s="414"/>
      <c r="E1262" s="2224">
        <v>7000</v>
      </c>
      <c r="F1262" s="92">
        <f>ROUND(E1262/12*$C$4,0)</f>
        <v>583</v>
      </c>
      <c r="G1262" s="447">
        <v>319.64999999999998</v>
      </c>
      <c r="H1262" s="447">
        <f>G1262/F1262*100</f>
        <v>54.828473413379072</v>
      </c>
      <c r="I1262" s="125"/>
      <c r="J1262" s="125"/>
      <c r="K1262" s="471"/>
      <c r="L1262" s="471"/>
      <c r="M1262" s="471"/>
      <c r="N1262" s="471"/>
      <c r="O1262" s="471"/>
      <c r="P1262" s="471"/>
      <c r="Q1262" s="8"/>
      <c r="R1262" s="1049"/>
      <c r="S1262" s="8">
        <f t="shared" si="754"/>
        <v>0</v>
      </c>
      <c r="T1262" s="8"/>
      <c r="U1262" s="8"/>
      <c r="V1262" s="8"/>
      <c r="W1262" s="1166"/>
      <c r="X1262" s="1735">
        <v>8428</v>
      </c>
      <c r="Y1262" s="1735">
        <v>2234946.38</v>
      </c>
      <c r="Z1262" s="1830">
        <f>Y1262/1000</f>
        <v>2234.9463799999999</v>
      </c>
    </row>
    <row r="1263" spans="1:27" ht="15" customHeight="1" x14ac:dyDescent="0.25">
      <c r="A1263" s="70">
        <v>1</v>
      </c>
      <c r="B1263" s="70">
        <v>1</v>
      </c>
      <c r="C1263" s="517" t="s">
        <v>158</v>
      </c>
      <c r="D1263" s="517"/>
      <c r="E1263" s="2407"/>
      <c r="F1263" s="518"/>
      <c r="G1263" s="518"/>
      <c r="H1263" s="518"/>
      <c r="I1263" s="380"/>
      <c r="J1263" s="380"/>
      <c r="K1263" s="472"/>
      <c r="L1263" s="472"/>
      <c r="M1263" s="472"/>
      <c r="N1263" s="472"/>
      <c r="O1263" s="472"/>
      <c r="P1263" s="472"/>
      <c r="Q1263" s="15"/>
      <c r="R1263" s="1050"/>
      <c r="S1263" s="15">
        <f t="shared" si="754"/>
        <v>0</v>
      </c>
      <c r="T1263" s="15"/>
      <c r="U1263" s="15"/>
      <c r="V1263" s="15"/>
      <c r="W1263" s="1284"/>
      <c r="X1263" s="1734"/>
      <c r="Y1263" s="1734"/>
      <c r="Z1263" s="1833"/>
    </row>
    <row r="1264" spans="1:27" ht="15" customHeight="1" thickBot="1" x14ac:dyDescent="0.3">
      <c r="A1264" s="70">
        <v>1</v>
      </c>
      <c r="B1264" s="70">
        <v>1</v>
      </c>
      <c r="C1264" s="310" t="s">
        <v>166</v>
      </c>
      <c r="D1264" s="310"/>
      <c r="E1264" s="2409">
        <f>SUM(E1261:E1262)/3.9</f>
        <v>67847.435897435906</v>
      </c>
      <c r="F1264" s="397">
        <f t="shared" ref="F1264" si="792">SUM(F1261:F1262)/3.9</f>
        <v>5653.8461538461543</v>
      </c>
      <c r="G1264" s="397">
        <f>SUM(G1261:G1262)/3.9+G1258</f>
        <v>5768.901424501425</v>
      </c>
      <c r="H1264" s="397">
        <f>G1264/F1264*100</f>
        <v>102.03499118165784</v>
      </c>
      <c r="I1264" s="441"/>
      <c r="J1264" s="441"/>
      <c r="K1264" s="596"/>
      <c r="L1264" s="596"/>
      <c r="M1264" s="596"/>
      <c r="N1264" s="596"/>
      <c r="O1264" s="596"/>
      <c r="P1264" s="596"/>
      <c r="Q1264" s="57">
        <v>52463.233350000002</v>
      </c>
      <c r="R1264" s="1051">
        <f t="shared" ref="R1264" si="793">Q1264/12*$C$4</f>
        <v>4371.9361125000005</v>
      </c>
      <c r="S1264" s="57">
        <f t="shared" si="754"/>
        <v>4343.8999000000003</v>
      </c>
      <c r="T1264" s="57"/>
      <c r="U1264" s="57">
        <f>S1264-R1264</f>
        <v>-28.036212500000147</v>
      </c>
      <c r="V1264" s="57">
        <v>-1.38103</v>
      </c>
      <c r="W1264" s="1174">
        <v>4342.5188700000008</v>
      </c>
      <c r="X1264" s="57">
        <f>X1260*3.2+X1258</f>
        <v>3062.3684210526317</v>
      </c>
      <c r="Y1264" s="57">
        <f>Y1260+Y1258</f>
        <v>3418542.6099999994</v>
      </c>
      <c r="Z1264" s="57">
        <f>Z1260+Z1258</f>
        <v>3418.5426099999995</v>
      </c>
    </row>
    <row r="1265" spans="1:26" ht="15" customHeight="1" thickBot="1" x14ac:dyDescent="0.3">
      <c r="A1265" s="70">
        <v>1</v>
      </c>
      <c r="B1265" s="70">
        <v>1</v>
      </c>
      <c r="C1265" s="533" t="s">
        <v>17</v>
      </c>
      <c r="D1265" s="597"/>
      <c r="E1265" s="2244"/>
      <c r="F1265" s="551"/>
      <c r="G1265" s="551"/>
      <c r="H1265" s="551"/>
      <c r="I1265" s="429"/>
      <c r="J1265" s="429"/>
      <c r="K1265" s="584"/>
      <c r="L1265" s="584"/>
      <c r="M1265" s="584"/>
      <c r="N1265" s="584"/>
      <c r="O1265" s="584"/>
      <c r="P1265" s="584"/>
      <c r="Q1265" s="14">
        <f t="shared" ref="Q1265" si="794">SUM(Q1264)</f>
        <v>52463.233350000002</v>
      </c>
      <c r="R1265" s="1054">
        <f t="shared" ref="R1265" si="795">SUM(R1264)</f>
        <v>4371.9361125000005</v>
      </c>
      <c r="S1265" s="14">
        <f t="shared" si="754"/>
        <v>4343.8999000000003</v>
      </c>
      <c r="T1265" s="14"/>
      <c r="U1265" s="14">
        <f t="shared" ref="U1265:X1265" si="796">SUM(U1264)</f>
        <v>-28.036212500000147</v>
      </c>
      <c r="V1265" s="14">
        <f t="shared" si="796"/>
        <v>-1.38103</v>
      </c>
      <c r="W1265" s="1265">
        <f t="shared" si="796"/>
        <v>4342.5188700000008</v>
      </c>
      <c r="X1265" s="14">
        <f t="shared" si="796"/>
        <v>3062.3684210526317</v>
      </c>
      <c r="Y1265" s="14">
        <f>Y1264</f>
        <v>3418542.6099999994</v>
      </c>
      <c r="Z1265" s="14">
        <f>Z1264</f>
        <v>3418.5426099999995</v>
      </c>
    </row>
    <row r="1266" spans="1:26" ht="12" customHeight="1" x14ac:dyDescent="0.25">
      <c r="A1266" s="70">
        <v>1</v>
      </c>
      <c r="B1266" s="70">
        <v>1</v>
      </c>
      <c r="C1266" s="571"/>
      <c r="D1266" s="571"/>
      <c r="E1266" s="2247"/>
      <c r="F1266" s="503"/>
      <c r="G1266" s="503"/>
      <c r="H1266" s="503"/>
      <c r="I1266" s="377"/>
      <c r="J1266" s="377"/>
      <c r="K1266" s="388"/>
      <c r="L1266" s="388"/>
      <c r="M1266" s="388"/>
      <c r="N1266" s="388"/>
      <c r="O1266" s="388"/>
      <c r="P1266" s="388"/>
      <c r="Q1266" s="13"/>
      <c r="R1266" s="1052"/>
      <c r="S1266" s="13">
        <f t="shared" si="754"/>
        <v>0</v>
      </c>
      <c r="T1266" s="13"/>
      <c r="U1266" s="13"/>
      <c r="V1266" s="13"/>
      <c r="W1266" s="1267"/>
      <c r="X1266" s="13"/>
      <c r="Y1266" s="13"/>
      <c r="Z1266" s="1823"/>
    </row>
    <row r="1267" spans="1:26" ht="35.25" customHeight="1" x14ac:dyDescent="0.25">
      <c r="A1267" s="70">
        <v>1</v>
      </c>
      <c r="B1267" s="70">
        <v>1</v>
      </c>
      <c r="C1267" s="1041" t="s">
        <v>334</v>
      </c>
      <c r="D1267" s="499"/>
      <c r="E1267" s="2238"/>
      <c r="F1267" s="368"/>
      <c r="G1267" s="368"/>
      <c r="H1267" s="368"/>
      <c r="I1267" s="370"/>
      <c r="J1267" s="370"/>
      <c r="K1267" s="368"/>
      <c r="L1267" s="368"/>
      <c r="M1267" s="368"/>
      <c r="N1267" s="368"/>
      <c r="O1267" s="368"/>
      <c r="P1267" s="368"/>
      <c r="Q1267" s="8"/>
      <c r="R1267" s="1049"/>
      <c r="S1267" s="8">
        <f t="shared" si="754"/>
        <v>0</v>
      </c>
      <c r="T1267" s="8"/>
      <c r="U1267" s="8"/>
      <c r="V1267" s="8"/>
      <c r="W1267" s="1166"/>
      <c r="X1267" s="8"/>
      <c r="Y1267" s="8"/>
      <c r="Z1267" s="1820"/>
    </row>
    <row r="1268" spans="1:26" ht="15" customHeight="1" x14ac:dyDescent="0.25">
      <c r="A1268" s="70">
        <v>1</v>
      </c>
      <c r="B1268" s="70">
        <v>1</v>
      </c>
      <c r="C1268" s="514" t="s">
        <v>302</v>
      </c>
      <c r="D1268" s="414"/>
      <c r="E1268" s="2236"/>
      <c r="F1268" s="126"/>
      <c r="G1268" s="126"/>
      <c r="H1268" s="126"/>
      <c r="I1268" s="370"/>
      <c r="J1268" s="370"/>
      <c r="K1268" s="368"/>
      <c r="L1268" s="368"/>
      <c r="M1268" s="368"/>
      <c r="N1268" s="368"/>
      <c r="O1268" s="368"/>
      <c r="P1268" s="368"/>
      <c r="Q1268" s="8"/>
      <c r="R1268" s="1049"/>
      <c r="S1268" s="8">
        <f t="shared" si="754"/>
        <v>0</v>
      </c>
      <c r="T1268" s="8"/>
      <c r="U1268" s="8"/>
      <c r="V1268" s="8"/>
      <c r="W1268" s="1166"/>
      <c r="X1268" s="8"/>
      <c r="Y1268" s="8"/>
      <c r="Z1268" s="1820"/>
    </row>
    <row r="1269" spans="1:26" ht="30" customHeight="1" x14ac:dyDescent="0.25">
      <c r="A1269" s="70">
        <v>1</v>
      </c>
      <c r="B1269" s="70">
        <v>1</v>
      </c>
      <c r="C1269" s="414" t="s">
        <v>361</v>
      </c>
      <c r="D1269" s="414"/>
      <c r="E1269" s="2238">
        <f>SUM(E1270,E1271,E1272)</f>
        <v>14000</v>
      </c>
      <c r="F1269" s="368">
        <f>SUM(F1270,F1271,F1272)</f>
        <v>1167</v>
      </c>
      <c r="G1269" s="368">
        <f>SUM(G1270,G1271,G1272)</f>
        <v>1167</v>
      </c>
      <c r="H1269" s="368">
        <f t="shared" ref="H1269:H1274" si="797">G1269/F1269*100</f>
        <v>100</v>
      </c>
      <c r="I1269" s="125"/>
      <c r="J1269" s="125"/>
      <c r="K1269" s="126"/>
      <c r="L1269" s="126"/>
      <c r="M1269" s="126"/>
      <c r="N1269" s="126"/>
      <c r="O1269" s="126"/>
      <c r="P1269" s="126"/>
      <c r="Q1269" s="8"/>
      <c r="R1269" s="1049"/>
      <c r="S1269" s="8">
        <f t="shared" si="754"/>
        <v>0</v>
      </c>
      <c r="T1269" s="8"/>
      <c r="U1269" s="8"/>
      <c r="V1269" s="8"/>
      <c r="W1269" s="1166"/>
      <c r="X1269" s="8"/>
      <c r="Y1269" s="8"/>
      <c r="Z1269" s="1820"/>
    </row>
    <row r="1270" spans="1:26" ht="29.25" customHeight="1" x14ac:dyDescent="0.25">
      <c r="A1270" s="70">
        <v>1</v>
      </c>
      <c r="B1270" s="70">
        <v>1</v>
      </c>
      <c r="C1270" s="414" t="s">
        <v>304</v>
      </c>
      <c r="D1270" s="414"/>
      <c r="E1270" s="2238">
        <v>2000</v>
      </c>
      <c r="F1270" s="92">
        <f>ROUND(E1270/12*$C$4,0)</f>
        <v>167</v>
      </c>
      <c r="G1270" s="368">
        <v>167</v>
      </c>
      <c r="H1270" s="368">
        <f t="shared" si="797"/>
        <v>100</v>
      </c>
      <c r="I1270" s="125"/>
      <c r="J1270" s="125"/>
      <c r="K1270" s="471"/>
      <c r="L1270" s="471"/>
      <c r="M1270" s="471"/>
      <c r="N1270" s="471"/>
      <c r="O1270" s="471"/>
      <c r="P1270" s="471"/>
      <c r="Q1270" s="8"/>
      <c r="R1270" s="1049"/>
      <c r="S1270" s="8">
        <f t="shared" si="754"/>
        <v>0</v>
      </c>
      <c r="T1270" s="8"/>
      <c r="U1270" s="8"/>
      <c r="V1270" s="8"/>
      <c r="W1270" s="1166"/>
      <c r="X1270" s="8"/>
      <c r="Y1270" s="8"/>
      <c r="Z1270" s="1820"/>
    </row>
    <row r="1271" spans="1:26" ht="15" customHeight="1" x14ac:dyDescent="0.25">
      <c r="A1271" s="70">
        <v>1</v>
      </c>
      <c r="B1271" s="70">
        <v>1</v>
      </c>
      <c r="C1271" s="414" t="s">
        <v>305</v>
      </c>
      <c r="D1271" s="414"/>
      <c r="E1271" s="2238">
        <v>500</v>
      </c>
      <c r="F1271" s="92">
        <f>ROUND(E1271/12*$C$4,0)</f>
        <v>42</v>
      </c>
      <c r="G1271" s="368">
        <v>42</v>
      </c>
      <c r="H1271" s="368">
        <f t="shared" si="797"/>
        <v>100</v>
      </c>
      <c r="I1271" s="125"/>
      <c r="J1271" s="125"/>
      <c r="K1271" s="471"/>
      <c r="L1271" s="471"/>
      <c r="M1271" s="471"/>
      <c r="N1271" s="471"/>
      <c r="O1271" s="471"/>
      <c r="P1271" s="471"/>
      <c r="Q1271" s="8"/>
      <c r="R1271" s="1049"/>
      <c r="S1271" s="8">
        <f t="shared" si="754"/>
        <v>0</v>
      </c>
      <c r="T1271" s="8"/>
      <c r="U1271" s="8"/>
      <c r="V1271" s="8"/>
      <c r="W1271" s="1166"/>
      <c r="X1271" s="8"/>
      <c r="Y1271" s="8"/>
      <c r="Z1271" s="1820"/>
    </row>
    <row r="1272" spans="1:26" ht="15" customHeight="1" x14ac:dyDescent="0.25">
      <c r="A1272" s="70">
        <v>1</v>
      </c>
      <c r="B1272" s="70">
        <v>1</v>
      </c>
      <c r="C1272" s="414" t="s">
        <v>306</v>
      </c>
      <c r="D1272" s="414"/>
      <c r="E1272" s="2238">
        <v>11500</v>
      </c>
      <c r="F1272" s="92">
        <f>ROUND(E1272/12*$C$4,0)</f>
        <v>958</v>
      </c>
      <c r="G1272" s="368">
        <v>958</v>
      </c>
      <c r="H1272" s="368">
        <f t="shared" si="797"/>
        <v>100</v>
      </c>
      <c r="I1272" s="125"/>
      <c r="J1272" s="125"/>
      <c r="K1272" s="471"/>
      <c r="L1272" s="471"/>
      <c r="M1272" s="471"/>
      <c r="N1272" s="471"/>
      <c r="O1272" s="471"/>
      <c r="P1272" s="471"/>
      <c r="Q1272" s="8"/>
      <c r="R1272" s="1049"/>
      <c r="S1272" s="8">
        <f t="shared" ref="S1272:S1340" si="798">W1272-V1272-T1272</f>
        <v>0</v>
      </c>
      <c r="T1272" s="8"/>
      <c r="U1272" s="8"/>
      <c r="V1272" s="8"/>
      <c r="W1272" s="1166"/>
      <c r="X1272" s="8"/>
      <c r="Y1272" s="8"/>
      <c r="Z1272" s="1820"/>
    </row>
    <row r="1273" spans="1:26" ht="15" customHeight="1" x14ac:dyDescent="0.25">
      <c r="A1273" s="70">
        <v>1</v>
      </c>
      <c r="B1273" s="70">
        <v>1</v>
      </c>
      <c r="C1273" s="414" t="s">
        <v>360</v>
      </c>
      <c r="D1273" s="414"/>
      <c r="E1273" s="2238">
        <v>35000</v>
      </c>
      <c r="F1273" s="92">
        <f>ROUND(E1273/12*$C$4,0)</f>
        <v>2917</v>
      </c>
      <c r="G1273" s="368">
        <v>3102</v>
      </c>
      <c r="H1273" s="368">
        <f t="shared" si="797"/>
        <v>106.34213232773398</v>
      </c>
      <c r="I1273" s="125"/>
      <c r="J1273" s="125"/>
      <c r="K1273" s="471"/>
      <c r="L1273" s="471"/>
      <c r="M1273" s="471"/>
      <c r="N1273" s="471"/>
      <c r="O1273" s="471"/>
      <c r="P1273" s="471"/>
      <c r="Q1273" s="8"/>
      <c r="R1273" s="1049"/>
      <c r="S1273" s="8">
        <f t="shared" si="798"/>
        <v>0</v>
      </c>
      <c r="T1273" s="8"/>
      <c r="U1273" s="8"/>
      <c r="V1273" s="8"/>
      <c r="W1273" s="1166"/>
      <c r="X1273" s="8"/>
      <c r="Y1273" s="8"/>
      <c r="Z1273" s="1820"/>
    </row>
    <row r="1274" spans="1:26" ht="15" customHeight="1" x14ac:dyDescent="0.25">
      <c r="A1274" s="70">
        <v>1</v>
      </c>
      <c r="B1274" s="70">
        <v>1</v>
      </c>
      <c r="C1274" s="214" t="s">
        <v>168</v>
      </c>
      <c r="D1274" s="414"/>
      <c r="E1274" s="2236">
        <f>SUM(E1269+E1273*3.2)</f>
        <v>126000</v>
      </c>
      <c r="F1274" s="126">
        <f>SUM(F1269+F1273*3.2)</f>
        <v>10501.4</v>
      </c>
      <c r="G1274" s="126">
        <f>SUM(G1269+G1273*3.2)</f>
        <v>11093.400000000001</v>
      </c>
      <c r="H1274" s="126">
        <f t="shared" si="797"/>
        <v>105.63734359228296</v>
      </c>
      <c r="I1274" s="125"/>
      <c r="J1274" s="125"/>
      <c r="K1274" s="471"/>
      <c r="L1274" s="471"/>
      <c r="M1274" s="471"/>
      <c r="N1274" s="471"/>
      <c r="O1274" s="471"/>
      <c r="P1274" s="471"/>
      <c r="Q1274" s="17">
        <v>55357.842800000006</v>
      </c>
      <c r="R1274" s="1715">
        <f t="shared" ref="R1274" si="799">Q1274/12*$C$4</f>
        <v>4613.1535666666668</v>
      </c>
      <c r="S1274" s="17">
        <f t="shared" ref="S1274" si="800">W1274-V1274-T1274</f>
        <v>4613.1535800000001</v>
      </c>
      <c r="T1274" s="17"/>
      <c r="U1274" s="17">
        <f>S1274-R1274</f>
        <v>1.3333333299669903E-5</v>
      </c>
      <c r="V1274" s="17">
        <v>0</v>
      </c>
      <c r="W1274" s="1259">
        <v>4613.1535800000001</v>
      </c>
      <c r="X1274" s="17"/>
      <c r="Y1274" s="17"/>
      <c r="Z1274" s="1822"/>
    </row>
    <row r="1275" spans="1:26" ht="15" customHeight="1" x14ac:dyDescent="0.25">
      <c r="A1275" s="70">
        <v>1</v>
      </c>
      <c r="B1275" s="70">
        <v>1</v>
      </c>
      <c r="C1275" s="514" t="s">
        <v>307</v>
      </c>
      <c r="D1275" s="514"/>
      <c r="E1275" s="2238"/>
      <c r="F1275" s="368"/>
      <c r="G1275" s="368"/>
      <c r="H1275" s="368"/>
      <c r="I1275" s="125"/>
      <c r="J1275" s="125"/>
      <c r="K1275" s="471"/>
      <c r="L1275" s="471"/>
      <c r="M1275" s="471"/>
      <c r="N1275" s="471"/>
      <c r="O1275" s="471"/>
      <c r="P1275" s="471"/>
      <c r="Q1275" s="8"/>
      <c r="R1275" s="1049"/>
      <c r="S1275" s="8">
        <f t="shared" si="798"/>
        <v>0</v>
      </c>
      <c r="T1275" s="8"/>
      <c r="U1275" s="8"/>
      <c r="V1275" s="8"/>
      <c r="W1275" s="1166"/>
      <c r="X1275" s="8"/>
      <c r="Y1275" s="8"/>
      <c r="Z1275" s="1820"/>
    </row>
    <row r="1276" spans="1:26" ht="15" customHeight="1" x14ac:dyDescent="0.25">
      <c r="A1276" s="70">
        <v>1</v>
      </c>
      <c r="B1276" s="70">
        <v>1</v>
      </c>
      <c r="C1276" s="414" t="s">
        <v>198</v>
      </c>
      <c r="D1276" s="414"/>
      <c r="E1276" s="2224">
        <f>SUM(E1278,E1281)</f>
        <v>62418</v>
      </c>
      <c r="F1276" s="447">
        <f>SUM(F1278,F1281)</f>
        <v>5201</v>
      </c>
      <c r="G1276" s="447">
        <f>SUM(G1278,G1281)</f>
        <v>5390</v>
      </c>
      <c r="H1276" s="447">
        <f>G1276/F1276*100</f>
        <v>103.63391655450876</v>
      </c>
      <c r="I1276" s="125"/>
      <c r="J1276" s="125"/>
      <c r="K1276" s="471"/>
      <c r="L1276" s="471"/>
      <c r="M1276" s="471"/>
      <c r="N1276" s="471"/>
      <c r="O1276" s="471"/>
      <c r="P1276" s="471"/>
      <c r="Q1276" s="8"/>
      <c r="R1276" s="1049"/>
      <c r="S1276" s="8">
        <f t="shared" si="798"/>
        <v>0</v>
      </c>
      <c r="T1276" s="8"/>
      <c r="U1276" s="8"/>
      <c r="V1276" s="8"/>
      <c r="W1276" s="1166"/>
      <c r="X1276" s="8">
        <f>X1277+X1278+X1281</f>
        <v>3910.9807000000001</v>
      </c>
      <c r="Y1276" s="8">
        <f>Y1277+Y1278+Y1281</f>
        <v>2390426.6099999994</v>
      </c>
      <c r="Z1276" s="8">
        <f>Z1277+Z1278+Z1281</f>
        <v>2390.4266099999995</v>
      </c>
    </row>
    <row r="1277" spans="1:26" ht="45" customHeight="1" x14ac:dyDescent="0.25">
      <c r="A1277" s="70">
        <v>1</v>
      </c>
      <c r="B1277" s="70">
        <v>1</v>
      </c>
      <c r="C1277" s="414" t="s">
        <v>303</v>
      </c>
      <c r="D1277" s="414"/>
      <c r="E1277" s="2224"/>
      <c r="F1277" s="92">
        <f>ROUND(E1277/12*$C$4,0)</f>
        <v>0</v>
      </c>
      <c r="G1277" s="447"/>
      <c r="H1277" s="447"/>
      <c r="I1277" s="125"/>
      <c r="J1277" s="125"/>
      <c r="K1277" s="471"/>
      <c r="L1277" s="471"/>
      <c r="M1277" s="471"/>
      <c r="N1277" s="471"/>
      <c r="O1277" s="471"/>
      <c r="P1277" s="471"/>
      <c r="Q1277" s="8"/>
      <c r="R1277" s="1049"/>
      <c r="S1277" s="8">
        <f t="shared" si="798"/>
        <v>0</v>
      </c>
      <c r="T1277" s="8"/>
      <c r="U1277" s="8"/>
      <c r="V1277" s="8"/>
      <c r="W1277" s="1166"/>
      <c r="X1277" s="8"/>
      <c r="Y1277" s="8"/>
      <c r="Z1277" s="1820"/>
    </row>
    <row r="1278" spans="1:26" ht="48.75" customHeight="1" x14ac:dyDescent="0.25">
      <c r="A1278" s="70">
        <v>1</v>
      </c>
      <c r="B1278" s="70">
        <v>1</v>
      </c>
      <c r="C1278" s="490" t="s">
        <v>308</v>
      </c>
      <c r="D1278" s="414"/>
      <c r="E1278" s="2224">
        <f>SUM(E1279:E1280)</f>
        <v>1635</v>
      </c>
      <c r="F1278" s="447">
        <f>SUM(F1279:F1280)</f>
        <v>136</v>
      </c>
      <c r="G1278" s="447">
        <f>SUM(G1279:G1280)</f>
        <v>0</v>
      </c>
      <c r="H1278" s="447">
        <f t="shared" ref="H1278:H1283" si="801">G1278/F1278*100</f>
        <v>0</v>
      </c>
      <c r="I1278" s="125"/>
      <c r="J1278" s="125"/>
      <c r="K1278" s="471"/>
      <c r="L1278" s="471"/>
      <c r="M1278" s="471"/>
      <c r="N1278" s="471"/>
      <c r="O1278" s="471"/>
      <c r="P1278" s="471"/>
      <c r="Q1278" s="8"/>
      <c r="R1278" s="1049"/>
      <c r="S1278" s="8">
        <f t="shared" si="798"/>
        <v>0</v>
      </c>
      <c r="T1278" s="8"/>
      <c r="U1278" s="8"/>
      <c r="V1278" s="8"/>
      <c r="W1278" s="1166"/>
      <c r="X1278" s="8"/>
      <c r="Y1278" s="8"/>
      <c r="Z1278" s="1820"/>
    </row>
    <row r="1279" spans="1:26" ht="50.25" customHeight="1" x14ac:dyDescent="0.25">
      <c r="A1279" s="70">
        <v>1</v>
      </c>
      <c r="B1279" s="70">
        <v>1</v>
      </c>
      <c r="C1279" s="414" t="s">
        <v>354</v>
      </c>
      <c r="D1279" s="414"/>
      <c r="E1279" s="2224">
        <v>1030</v>
      </c>
      <c r="F1279" s="92">
        <f>ROUND(E1279/12*$C$4,0)</f>
        <v>86</v>
      </c>
      <c r="G1279" s="92"/>
      <c r="H1279" s="447">
        <f t="shared" si="801"/>
        <v>0</v>
      </c>
      <c r="I1279" s="125"/>
      <c r="J1279" s="125"/>
      <c r="K1279" s="471"/>
      <c r="L1279" s="471"/>
      <c r="M1279" s="471"/>
      <c r="N1279" s="471"/>
      <c r="O1279" s="471"/>
      <c r="P1279" s="471"/>
      <c r="Q1279" s="8"/>
      <c r="R1279" s="1049"/>
      <c r="S1279" s="8">
        <f t="shared" si="798"/>
        <v>0</v>
      </c>
      <c r="T1279" s="8"/>
      <c r="U1279" s="8"/>
      <c r="V1279" s="8"/>
      <c r="W1279" s="1166"/>
      <c r="X1279" s="8"/>
      <c r="Y1279" s="8"/>
      <c r="Z1279" s="1820"/>
    </row>
    <row r="1280" spans="1:26" ht="61.5" customHeight="1" x14ac:dyDescent="0.25">
      <c r="A1280" s="70">
        <v>1</v>
      </c>
      <c r="B1280" s="70">
        <v>1</v>
      </c>
      <c r="C1280" s="414" t="s">
        <v>355</v>
      </c>
      <c r="D1280" s="414"/>
      <c r="E1280" s="2224">
        <v>605</v>
      </c>
      <c r="F1280" s="92">
        <f>ROUND(E1280/12*$C$4,0)</f>
        <v>50</v>
      </c>
      <c r="G1280" s="447"/>
      <c r="H1280" s="447">
        <f t="shared" si="801"/>
        <v>0</v>
      </c>
      <c r="I1280" s="125"/>
      <c r="J1280" s="125"/>
      <c r="K1280" s="471"/>
      <c r="L1280" s="471"/>
      <c r="M1280" s="471"/>
      <c r="N1280" s="471"/>
      <c r="O1280" s="471"/>
      <c r="P1280" s="471"/>
      <c r="Q1280" s="8"/>
      <c r="R1280" s="1049"/>
      <c r="S1280" s="8">
        <f t="shared" si="798"/>
        <v>0</v>
      </c>
      <c r="T1280" s="8"/>
      <c r="U1280" s="8"/>
      <c r="V1280" s="8"/>
      <c r="W1280" s="1166"/>
      <c r="X1280" s="8"/>
      <c r="Y1280" s="8"/>
      <c r="Z1280" s="1820"/>
    </row>
    <row r="1281" spans="1:27" ht="61.5" customHeight="1" x14ac:dyDescent="0.25">
      <c r="A1281" s="70">
        <v>1</v>
      </c>
      <c r="B1281" s="70">
        <v>1</v>
      </c>
      <c r="C1281" s="414" t="s">
        <v>311</v>
      </c>
      <c r="D1281" s="414"/>
      <c r="E1281" s="2224">
        <f>SUM(E1282:E1283)</f>
        <v>60783</v>
      </c>
      <c r="F1281" s="447">
        <f>SUM(F1282:F1283)</f>
        <v>5065</v>
      </c>
      <c r="G1281" s="447">
        <f>SUM(G1282:G1283)</f>
        <v>5390</v>
      </c>
      <c r="H1281" s="447">
        <f t="shared" si="801"/>
        <v>106.41658440276407</v>
      </c>
      <c r="I1281" s="125"/>
      <c r="J1281" s="125"/>
      <c r="K1281" s="471"/>
      <c r="L1281" s="471"/>
      <c r="M1281" s="471"/>
      <c r="N1281" s="471"/>
      <c r="O1281" s="471"/>
      <c r="P1281" s="471"/>
      <c r="Q1281" s="8"/>
      <c r="R1281" s="1049"/>
      <c r="S1281" s="8">
        <f t="shared" si="798"/>
        <v>0</v>
      </c>
      <c r="T1281" s="8"/>
      <c r="U1281" s="8"/>
      <c r="V1281" s="8"/>
      <c r="W1281" s="1166"/>
      <c r="X1281" s="8">
        <f>X1282*4.7647+X1283*1.4375</f>
        <v>3910.9807000000001</v>
      </c>
      <c r="Y1281" s="8">
        <f>Y1282+Y1283</f>
        <v>2390426.6099999994</v>
      </c>
      <c r="Z1281" s="8">
        <f>Z1282+Z1283</f>
        <v>2390.4266099999995</v>
      </c>
    </row>
    <row r="1282" spans="1:27" ht="63.75" customHeight="1" x14ac:dyDescent="0.25">
      <c r="A1282" s="70">
        <v>1</v>
      </c>
      <c r="B1282" s="70">
        <v>1</v>
      </c>
      <c r="C1282" s="414" t="s">
        <v>376</v>
      </c>
      <c r="D1282" s="414"/>
      <c r="E1282" s="2224">
        <v>50833</v>
      </c>
      <c r="F1282" s="92">
        <f>ROUND(E1282/12*$C$4,0)</f>
        <v>4236</v>
      </c>
      <c r="G1282" s="92">
        <v>4465</v>
      </c>
      <c r="H1282" s="447">
        <f t="shared" si="801"/>
        <v>105.4060434372049</v>
      </c>
      <c r="I1282" s="125"/>
      <c r="J1282" s="125"/>
      <c r="K1282" s="471"/>
      <c r="L1282" s="471"/>
      <c r="M1282" s="471"/>
      <c r="N1282" s="471"/>
      <c r="O1282" s="471"/>
      <c r="P1282" s="471"/>
      <c r="Q1282" s="8"/>
      <c r="R1282" s="1049"/>
      <c r="S1282" s="8">
        <f t="shared" si="798"/>
        <v>0</v>
      </c>
      <c r="T1282" s="8"/>
      <c r="U1282" s="8"/>
      <c r="V1282" s="8"/>
      <c r="W1282" s="1166"/>
      <c r="X1282" s="8">
        <v>781</v>
      </c>
      <c r="Y1282" s="8">
        <v>2160574.0599999996</v>
      </c>
      <c r="Z1282" s="1820">
        <f t="shared" ref="Z1282:Z1283" si="802">Y1282/1000</f>
        <v>2160.5740599999995</v>
      </c>
    </row>
    <row r="1283" spans="1:27" ht="42.75" customHeight="1" x14ac:dyDescent="0.25">
      <c r="A1283" s="70">
        <v>1</v>
      </c>
      <c r="B1283" s="70">
        <v>1</v>
      </c>
      <c r="C1283" s="414" t="s">
        <v>322</v>
      </c>
      <c r="D1283" s="414"/>
      <c r="E1283" s="2224">
        <v>9950</v>
      </c>
      <c r="F1283" s="92">
        <f>ROUND(E1283/12*$C$4,0)</f>
        <v>829</v>
      </c>
      <c r="G1283" s="92">
        <v>925</v>
      </c>
      <c r="H1283" s="447">
        <f t="shared" si="801"/>
        <v>111.58021712907117</v>
      </c>
      <c r="I1283" s="125"/>
      <c r="J1283" s="125"/>
      <c r="K1283" s="471"/>
      <c r="L1283" s="471"/>
      <c r="M1283" s="471"/>
      <c r="N1283" s="471"/>
      <c r="O1283" s="471"/>
      <c r="P1283" s="471"/>
      <c r="Q1283" s="8"/>
      <c r="R1283" s="1049"/>
      <c r="S1283" s="8">
        <f t="shared" si="798"/>
        <v>0</v>
      </c>
      <c r="T1283" s="8"/>
      <c r="U1283" s="8"/>
      <c r="V1283" s="8"/>
      <c r="W1283" s="1166"/>
      <c r="X1283" s="8">
        <v>132</v>
      </c>
      <c r="Y1283" s="8">
        <v>229852.55000000002</v>
      </c>
      <c r="Z1283" s="1820">
        <f t="shared" si="802"/>
        <v>229.85255000000001</v>
      </c>
    </row>
    <row r="1284" spans="1:27" ht="35.1" customHeight="1" x14ac:dyDescent="0.25">
      <c r="A1284" s="70">
        <v>1</v>
      </c>
      <c r="B1284" s="70">
        <v>1</v>
      </c>
      <c r="C1284" s="414" t="s">
        <v>157</v>
      </c>
      <c r="D1284" s="414"/>
      <c r="E1284" s="2224"/>
      <c r="F1284" s="92"/>
      <c r="G1284" s="92"/>
      <c r="H1284" s="447"/>
      <c r="I1284" s="125"/>
      <c r="J1284" s="125"/>
      <c r="K1284" s="471"/>
      <c r="L1284" s="471"/>
      <c r="M1284" s="471"/>
      <c r="N1284" s="471"/>
      <c r="O1284" s="471"/>
      <c r="P1284" s="471"/>
      <c r="Q1284" s="8"/>
      <c r="R1284" s="1049"/>
      <c r="S1284" s="8">
        <f t="shared" si="798"/>
        <v>0</v>
      </c>
      <c r="T1284" s="8"/>
      <c r="U1284" s="8"/>
      <c r="V1284" s="8"/>
      <c r="W1284" s="1166"/>
      <c r="X1284" s="8"/>
      <c r="Y1284" s="8"/>
      <c r="Z1284" s="1820"/>
    </row>
    <row r="1285" spans="1:27" ht="30" customHeight="1" x14ac:dyDescent="0.25">
      <c r="A1285" s="70">
        <v>1</v>
      </c>
      <c r="B1285" s="70">
        <v>1</v>
      </c>
      <c r="C1285" s="414" t="s">
        <v>158</v>
      </c>
      <c r="D1285" s="414"/>
      <c r="E1285" s="2224">
        <v>10269</v>
      </c>
      <c r="F1285" s="92">
        <f>ROUND(E1285/12*$C$4,0)</f>
        <v>856</v>
      </c>
      <c r="G1285" s="92">
        <v>856</v>
      </c>
      <c r="H1285" s="447">
        <f>G1285/F1285*100</f>
        <v>100</v>
      </c>
      <c r="I1285" s="125"/>
      <c r="J1285" s="125"/>
      <c r="K1285" s="471"/>
      <c r="L1285" s="471"/>
      <c r="M1285" s="471"/>
      <c r="N1285" s="471"/>
      <c r="O1285" s="471"/>
      <c r="P1285" s="471"/>
      <c r="Q1285" s="8"/>
      <c r="R1285" s="1049"/>
      <c r="S1285" s="8">
        <f t="shared" si="798"/>
        <v>0</v>
      </c>
      <c r="T1285" s="8"/>
      <c r="U1285" s="8"/>
      <c r="V1285" s="8"/>
      <c r="W1285" s="1166"/>
      <c r="X1285" s="8"/>
      <c r="Y1285" s="8"/>
      <c r="Z1285" s="1820"/>
    </row>
    <row r="1286" spans="1:27" ht="15" customHeight="1" x14ac:dyDescent="0.25">
      <c r="A1286" s="70">
        <v>1</v>
      </c>
      <c r="B1286" s="70">
        <v>1</v>
      </c>
      <c r="C1286" s="214" t="s">
        <v>165</v>
      </c>
      <c r="D1286" s="554"/>
      <c r="E1286" s="2237">
        <f>SUM(E1276+E1285)</f>
        <v>72687</v>
      </c>
      <c r="F1286" s="520">
        <f>SUM(F1276+F1285)</f>
        <v>6057</v>
      </c>
      <c r="G1286" s="520">
        <f>SUM(G1276+G1285)</f>
        <v>6246</v>
      </c>
      <c r="H1286" s="520">
        <f>G1286/F1286*100</f>
        <v>103.12035661218424</v>
      </c>
      <c r="I1286" s="380"/>
      <c r="J1286" s="380"/>
      <c r="K1286" s="472"/>
      <c r="L1286" s="472"/>
      <c r="M1286" s="472"/>
      <c r="N1286" s="472"/>
      <c r="O1286" s="472"/>
      <c r="P1286" s="472"/>
      <c r="Q1286" s="17">
        <v>45269.765980000004</v>
      </c>
      <c r="R1286" s="1051">
        <f t="shared" ref="R1286" si="803">Q1286/12*$C$4</f>
        <v>3772.4804983333338</v>
      </c>
      <c r="S1286" s="17">
        <f t="shared" ref="S1286" si="804">W1286-V1286-T1286</f>
        <v>3624.0987899999996</v>
      </c>
      <c r="T1286" s="17"/>
      <c r="U1286" s="17">
        <f>S1286-R1286</f>
        <v>-148.38170833333425</v>
      </c>
      <c r="V1286" s="17">
        <v>0</v>
      </c>
      <c r="W1286" s="1259">
        <v>3624.0987899999996</v>
      </c>
      <c r="X1286" s="17">
        <f>X1285+X1284*3.2+X1276</f>
        <v>3910.9807000000001</v>
      </c>
      <c r="Y1286" s="17">
        <f>Y1285+Y1284+Y1276</f>
        <v>2390426.6099999994</v>
      </c>
      <c r="Z1286" s="17">
        <f>Z1285+Z1284+Z1276</f>
        <v>2390.4266099999995</v>
      </c>
    </row>
    <row r="1287" spans="1:27" ht="15" customHeight="1" x14ac:dyDescent="0.25">
      <c r="A1287" s="70">
        <v>1</v>
      </c>
      <c r="B1287" s="70">
        <v>1</v>
      </c>
      <c r="C1287" s="132" t="s">
        <v>166</v>
      </c>
      <c r="D1287" s="132"/>
      <c r="E1287" s="2414">
        <f>SUM(E1286,E1274)</f>
        <v>198687</v>
      </c>
      <c r="F1287" s="561">
        <f>SUM(F1286,F1274)</f>
        <v>16558.400000000001</v>
      </c>
      <c r="G1287" s="561">
        <f>SUM(G1286,G1274)</f>
        <v>17339.400000000001</v>
      </c>
      <c r="H1287" s="561">
        <f>G1287/F1287*100</f>
        <v>104.71663928882018</v>
      </c>
      <c r="I1287" s="572"/>
      <c r="J1287" s="572"/>
      <c r="K1287" s="598"/>
      <c r="L1287" s="598"/>
      <c r="M1287" s="598"/>
      <c r="N1287" s="598"/>
      <c r="O1287" s="598"/>
      <c r="P1287" s="598"/>
      <c r="Q1287" s="17">
        <f t="shared" ref="Q1287" si="805">SUM(Q1286,Q1274)</f>
        <v>100627.60878000001</v>
      </c>
      <c r="R1287" s="1051">
        <f t="shared" ref="R1287" si="806">SUM(R1286,R1274)</f>
        <v>8385.6340650000002</v>
      </c>
      <c r="S1287" s="17">
        <f t="shared" ref="S1287:X1287" si="807">SUM(S1286,S1274)</f>
        <v>8237.2523700000002</v>
      </c>
      <c r="T1287" s="17">
        <f t="shared" si="807"/>
        <v>0</v>
      </c>
      <c r="U1287" s="17">
        <f t="shared" si="807"/>
        <v>-148.38169500000095</v>
      </c>
      <c r="V1287" s="17">
        <f t="shared" si="807"/>
        <v>0</v>
      </c>
      <c r="W1287" s="1259">
        <f t="shared" si="807"/>
        <v>8237.2523700000002</v>
      </c>
      <c r="X1287" s="17">
        <f t="shared" si="807"/>
        <v>3910.9807000000001</v>
      </c>
      <c r="Y1287" s="17">
        <f>Y1286</f>
        <v>2390426.6099999994</v>
      </c>
      <c r="Z1287" s="17">
        <f>Z1286</f>
        <v>2390.4266099999995</v>
      </c>
    </row>
    <row r="1288" spans="1:27" ht="15" customHeight="1" x14ac:dyDescent="0.25">
      <c r="A1288" s="70">
        <v>1</v>
      </c>
      <c r="B1288" s="70">
        <v>1</v>
      </c>
      <c r="C1288" s="135" t="s">
        <v>31</v>
      </c>
      <c r="D1288" s="135"/>
      <c r="E1288" s="2393"/>
      <c r="F1288" s="388"/>
      <c r="G1288" s="388"/>
      <c r="H1288" s="388"/>
      <c r="I1288" s="390"/>
      <c r="J1288" s="390"/>
      <c r="K1288" s="392"/>
      <c r="L1288" s="392"/>
      <c r="M1288" s="392"/>
      <c r="N1288" s="392"/>
      <c r="O1288" s="392"/>
      <c r="P1288" s="392"/>
      <c r="Q1288" s="13"/>
      <c r="R1288" s="1052"/>
      <c r="S1288" s="13">
        <f t="shared" si="798"/>
        <v>0</v>
      </c>
      <c r="T1288" s="13"/>
      <c r="U1288" s="13"/>
      <c r="V1288" s="13"/>
      <c r="W1288" s="1267"/>
      <c r="X1288" s="13"/>
      <c r="Y1288" s="13"/>
      <c r="Z1288" s="1823"/>
    </row>
    <row r="1289" spans="1:27" ht="15" customHeight="1" x14ac:dyDescent="0.25">
      <c r="A1289" s="70">
        <v>1</v>
      </c>
      <c r="B1289" s="70">
        <v>1</v>
      </c>
      <c r="C1289" s="218" t="s">
        <v>148</v>
      </c>
      <c r="D1289" s="218"/>
      <c r="E1289" s="2238"/>
      <c r="F1289" s="368"/>
      <c r="G1289" s="368"/>
      <c r="H1289" s="368"/>
      <c r="I1289" s="125"/>
      <c r="J1289" s="125"/>
      <c r="K1289" s="395"/>
      <c r="L1289" s="395"/>
      <c r="M1289" s="395"/>
      <c r="N1289" s="395"/>
      <c r="O1289" s="395"/>
      <c r="P1289" s="395"/>
      <c r="Q1289" s="8"/>
      <c r="R1289" s="1049"/>
      <c r="S1289" s="8">
        <f t="shared" si="798"/>
        <v>0</v>
      </c>
      <c r="T1289" s="8"/>
      <c r="U1289" s="8"/>
      <c r="V1289" s="8"/>
      <c r="W1289" s="1166"/>
      <c r="X1289" s="8"/>
      <c r="Y1289" s="8"/>
      <c r="Z1289" s="1820"/>
    </row>
    <row r="1290" spans="1:27" s="96" customFormat="1" ht="15" customHeight="1" x14ac:dyDescent="0.25">
      <c r="A1290" s="70">
        <v>1</v>
      </c>
      <c r="B1290" s="70">
        <v>1</v>
      </c>
      <c r="C1290" s="150" t="s">
        <v>184</v>
      </c>
      <c r="D1290" s="124">
        <v>240</v>
      </c>
      <c r="E1290" s="2238">
        <v>830</v>
      </c>
      <c r="F1290" s="92">
        <f>ROUND(E1290/12*$C$4,0)</f>
        <v>69</v>
      </c>
      <c r="G1290" s="92">
        <v>72</v>
      </c>
      <c r="H1290" s="92">
        <f>G1290/F1290*100</f>
        <v>104.34782608695652</v>
      </c>
      <c r="I1290" s="125">
        <v>8</v>
      </c>
      <c r="J1290" s="93">
        <f>M1290/G1290</f>
        <v>7.9861111111111107</v>
      </c>
      <c r="K1290" s="94">
        <f>ROUND(E1290*I1290,0)</f>
        <v>6640</v>
      </c>
      <c r="L1290" s="94">
        <f t="shared" ref="L1290:L1291" si="808">ROUND(K1290/12*$C$4,0)</f>
        <v>553</v>
      </c>
      <c r="M1290" s="94">
        <v>575</v>
      </c>
      <c r="N1290" s="94">
        <f>M1290/L1290*100</f>
        <v>103.97830018083182</v>
      </c>
      <c r="O1290" s="94">
        <f>K1290/D1290</f>
        <v>27.666666666666668</v>
      </c>
      <c r="P1290" s="94">
        <f>M1290/$C$4*12/O1290</f>
        <v>249.39759036144576</v>
      </c>
      <c r="Q1290" s="8"/>
      <c r="R1290" s="1049"/>
      <c r="S1290" s="8">
        <f t="shared" si="798"/>
        <v>0</v>
      </c>
      <c r="T1290" s="8"/>
      <c r="U1290" s="8">
        <f>S1290-R1290</f>
        <v>0</v>
      </c>
      <c r="V1290" s="8"/>
      <c r="W1290" s="1166"/>
      <c r="X1290" s="8"/>
      <c r="Y1290" s="8"/>
      <c r="Z1290" s="1820"/>
      <c r="AA1290" s="2485"/>
    </row>
    <row r="1291" spans="1:27" s="96" customFormat="1" ht="15" customHeight="1" x14ac:dyDescent="0.25">
      <c r="A1291" s="70"/>
      <c r="B1291" s="70">
        <v>1</v>
      </c>
      <c r="C1291" s="1720" t="s">
        <v>63</v>
      </c>
      <c r="D1291" s="364">
        <v>240</v>
      </c>
      <c r="E1291" s="2239">
        <v>70</v>
      </c>
      <c r="F1291" s="98">
        <f>ROUND(E1291/12*$C$4,0)</f>
        <v>6</v>
      </c>
      <c r="G1291" s="98">
        <v>3</v>
      </c>
      <c r="H1291" s="98">
        <f>G1291/F1291*100</f>
        <v>50</v>
      </c>
      <c r="I1291" s="380">
        <v>8</v>
      </c>
      <c r="J1291" s="93">
        <f>M1291/G1291</f>
        <v>8</v>
      </c>
      <c r="K1291" s="100">
        <f>ROUND(E1291*I1291,0)</f>
        <v>560</v>
      </c>
      <c r="L1291" s="100">
        <f t="shared" si="808"/>
        <v>47</v>
      </c>
      <c r="M1291" s="100">
        <v>24</v>
      </c>
      <c r="N1291" s="100">
        <f>M1291/L1291*100</f>
        <v>51.063829787234042</v>
      </c>
      <c r="O1291" s="100">
        <f>K1291/D1291</f>
        <v>2.3333333333333335</v>
      </c>
      <c r="P1291" s="100">
        <f>M1291/$C$4*12/O1291</f>
        <v>123.42857142857142</v>
      </c>
      <c r="Q1291" s="15"/>
      <c r="R1291" s="1050"/>
      <c r="S1291" s="15"/>
      <c r="T1291" s="15"/>
      <c r="U1291" s="15"/>
      <c r="V1291" s="15"/>
      <c r="W1291" s="1284"/>
      <c r="X1291" s="15"/>
      <c r="Y1291" s="15"/>
      <c r="Z1291" s="1821"/>
      <c r="AA1291" s="2485"/>
    </row>
    <row r="1292" spans="1:27" ht="15.75" customHeight="1" x14ac:dyDescent="0.25">
      <c r="A1292" s="70">
        <v>1</v>
      </c>
      <c r="B1292" s="70">
        <v>1</v>
      </c>
      <c r="C1292" s="235" t="s">
        <v>241</v>
      </c>
      <c r="D1292" s="396"/>
      <c r="E1292" s="2240">
        <f>SUM(E1290:E1291)</f>
        <v>900</v>
      </c>
      <c r="F1292" s="383">
        <f t="shared" ref="F1292:G1292" si="809">SUM(F1290:F1291)</f>
        <v>75</v>
      </c>
      <c r="G1292" s="383">
        <f t="shared" si="809"/>
        <v>75</v>
      </c>
      <c r="H1292" s="156">
        <f>G1292/F1292*100</f>
        <v>100</v>
      </c>
      <c r="I1292" s="380">
        <f>IF(E1292=0,0,K1292/E1292)</f>
        <v>8</v>
      </c>
      <c r="J1292" s="131">
        <f>M1292/G1292</f>
        <v>7.9866666666666664</v>
      </c>
      <c r="K1292" s="185">
        <f t="shared" ref="K1292" si="810">SUM(K1290:K1291)</f>
        <v>7200</v>
      </c>
      <c r="L1292" s="185">
        <f t="shared" ref="L1292" si="811">SUM(L1290:L1291)</f>
        <v>600</v>
      </c>
      <c r="M1292" s="185">
        <f t="shared" ref="M1292" si="812">SUM(M1290:M1291)</f>
        <v>599</v>
      </c>
      <c r="N1292" s="185">
        <f>M1292/L1292*100</f>
        <v>99.833333333333329</v>
      </c>
      <c r="O1292" s="185">
        <f t="shared" ref="O1292" si="813">SUM(O1290:O1291)</f>
        <v>30</v>
      </c>
      <c r="P1292" s="100">
        <f>M1292/$C$4*12/O1292</f>
        <v>239.6</v>
      </c>
      <c r="Q1292" s="15"/>
      <c r="R1292" s="1050"/>
      <c r="S1292" s="15">
        <f t="shared" si="798"/>
        <v>0</v>
      </c>
      <c r="T1292" s="15"/>
      <c r="U1292" s="15"/>
      <c r="V1292" s="15"/>
      <c r="W1292" s="1284"/>
      <c r="X1292" s="15"/>
      <c r="Y1292" s="15"/>
      <c r="Z1292" s="1821"/>
    </row>
    <row r="1293" spans="1:27" ht="15" customHeight="1" thickBot="1" x14ac:dyDescent="0.3">
      <c r="A1293" s="70">
        <v>1</v>
      </c>
      <c r="B1293" s="70">
        <v>1</v>
      </c>
      <c r="C1293" s="157" t="s">
        <v>341</v>
      </c>
      <c r="D1293" s="157"/>
      <c r="E1293" s="2409">
        <f t="shared" ref="E1293" si="814">SUM(E1292)</f>
        <v>900</v>
      </c>
      <c r="F1293" s="397">
        <f t="shared" ref="F1293:G1293" si="815">SUM(F1292)</f>
        <v>75</v>
      </c>
      <c r="G1293" s="397">
        <f t="shared" si="815"/>
        <v>75</v>
      </c>
      <c r="H1293" s="397">
        <f>G1293/F1293*100</f>
        <v>100</v>
      </c>
      <c r="I1293" s="159">
        <f>IF(E1293=0,0,K1293/E1293)</f>
        <v>8</v>
      </c>
      <c r="J1293" s="159">
        <f>M1293/G1293</f>
        <v>7.9866666666666664</v>
      </c>
      <c r="K1293" s="397">
        <f t="shared" ref="K1293:M1293" si="816">SUM(K1292)</f>
        <v>7200</v>
      </c>
      <c r="L1293" s="397">
        <f t="shared" si="816"/>
        <v>600</v>
      </c>
      <c r="M1293" s="397">
        <f t="shared" si="816"/>
        <v>599</v>
      </c>
      <c r="N1293" s="161">
        <f>M1293/L1293*100</f>
        <v>99.833333333333329</v>
      </c>
      <c r="O1293" s="161">
        <f>O1292</f>
        <v>30</v>
      </c>
      <c r="P1293" s="162">
        <f>M1293/$C$4*12/O1293</f>
        <v>239.6</v>
      </c>
      <c r="Q1293" s="57">
        <v>11422.3704</v>
      </c>
      <c r="R1293" s="1051">
        <f t="shared" ref="R1293" si="817">Q1293/12*$C$4</f>
        <v>951.86419999999998</v>
      </c>
      <c r="S1293" s="57">
        <f t="shared" si="798"/>
        <v>949.85519999999997</v>
      </c>
      <c r="T1293" s="57"/>
      <c r="U1293" s="57">
        <f>S1293-R1293</f>
        <v>-2.0090000000000146</v>
      </c>
      <c r="V1293" s="57">
        <v>0</v>
      </c>
      <c r="W1293" s="1174">
        <v>949.85519999999997</v>
      </c>
      <c r="X1293" s="57">
        <v>3</v>
      </c>
      <c r="Y1293" s="57">
        <v>27884.080000000002</v>
      </c>
      <c r="Z1293" s="1824">
        <f>Y1293/1000</f>
        <v>27.884080000000001</v>
      </c>
    </row>
    <row r="1294" spans="1:27" ht="15" customHeight="1" thickBot="1" x14ac:dyDescent="0.3">
      <c r="A1294" s="70">
        <v>1</v>
      </c>
      <c r="B1294" s="70">
        <v>1</v>
      </c>
      <c r="C1294" s="533" t="s">
        <v>17</v>
      </c>
      <c r="D1294" s="533"/>
      <c r="E1294" s="2418"/>
      <c r="F1294" s="584"/>
      <c r="G1294" s="584"/>
      <c r="H1294" s="584"/>
      <c r="I1294" s="429"/>
      <c r="J1294" s="429"/>
      <c r="K1294" s="584"/>
      <c r="L1294" s="584"/>
      <c r="M1294" s="584">
        <f>SUM(M1287,M1293)</f>
        <v>599</v>
      </c>
      <c r="N1294" s="584"/>
      <c r="O1294" s="584"/>
      <c r="P1294" s="584"/>
      <c r="Q1294" s="14">
        <f t="shared" ref="Q1294" si="818">SUM(Q1287,Q1293)</f>
        <v>112049.97918000001</v>
      </c>
      <c r="R1294" s="1054">
        <f t="shared" ref="R1294" si="819">SUM(R1287,R1293)</f>
        <v>9337.4982650000002</v>
      </c>
      <c r="S1294" s="14">
        <f t="shared" si="798"/>
        <v>9187.1075700000001</v>
      </c>
      <c r="T1294" s="14"/>
      <c r="U1294" s="14">
        <f t="shared" ref="U1294:V1294" si="820">SUM(U1287,U1293)</f>
        <v>-150.39069500000096</v>
      </c>
      <c r="V1294" s="14">
        <f t="shared" si="820"/>
        <v>0</v>
      </c>
      <c r="W1294" s="1265">
        <f>SUM(W1287,W1293)</f>
        <v>9187.1075700000001</v>
      </c>
      <c r="X1294" s="14"/>
      <c r="Y1294" s="14">
        <f t="shared" ref="Y1294:Z1294" si="821">SUM(Y1287,Y1293)</f>
        <v>2418310.6899999995</v>
      </c>
      <c r="Z1294" s="14">
        <f t="shared" si="821"/>
        <v>2418.3106899999993</v>
      </c>
    </row>
    <row r="1295" spans="1:27" ht="16.5" customHeight="1" x14ac:dyDescent="0.25">
      <c r="A1295" s="70">
        <v>1</v>
      </c>
      <c r="B1295" s="70">
        <v>1</v>
      </c>
      <c r="C1295" s="308"/>
      <c r="D1295" s="308"/>
      <c r="E1295" s="2420"/>
      <c r="F1295" s="109"/>
      <c r="G1295" s="109"/>
      <c r="H1295" s="109"/>
      <c r="I1295" s="108"/>
      <c r="J1295" s="108"/>
      <c r="K1295" s="112"/>
      <c r="L1295" s="112"/>
      <c r="M1295" s="112"/>
      <c r="N1295" s="112"/>
      <c r="O1295" s="112"/>
      <c r="P1295" s="112"/>
      <c r="Q1295" s="13"/>
      <c r="R1295" s="1052"/>
      <c r="S1295" s="13">
        <f t="shared" si="798"/>
        <v>0</v>
      </c>
      <c r="T1295" s="13"/>
      <c r="U1295" s="13"/>
      <c r="V1295" s="13"/>
      <c r="W1295" s="1267"/>
      <c r="X1295" s="13"/>
      <c r="Y1295" s="13"/>
      <c r="Z1295" s="1823"/>
    </row>
    <row r="1296" spans="1:27" ht="42" customHeight="1" x14ac:dyDescent="0.25">
      <c r="A1296" s="70">
        <v>1</v>
      </c>
      <c r="B1296" s="70">
        <v>1</v>
      </c>
      <c r="C1296" s="1041" t="s">
        <v>335</v>
      </c>
      <c r="D1296" s="276"/>
      <c r="E1296" s="2421"/>
      <c r="F1296" s="92"/>
      <c r="G1296" s="116"/>
      <c r="H1296" s="92"/>
      <c r="I1296" s="117"/>
      <c r="J1296" s="117"/>
      <c r="K1296" s="118"/>
      <c r="L1296" s="118"/>
      <c r="M1296" s="118"/>
      <c r="N1296" s="118"/>
      <c r="O1296" s="118"/>
      <c r="P1296" s="118"/>
      <c r="Q1296" s="8"/>
      <c r="R1296" s="1050"/>
      <c r="S1296" s="8">
        <f t="shared" si="798"/>
        <v>0</v>
      </c>
      <c r="T1296" s="8"/>
      <c r="U1296" s="8"/>
      <c r="V1296" s="8"/>
      <c r="W1296" s="1166"/>
      <c r="X1296" s="8"/>
      <c r="Y1296" s="8"/>
      <c r="Z1296" s="1820"/>
    </row>
    <row r="1297" spans="1:26" ht="23.25" customHeight="1" x14ac:dyDescent="0.25">
      <c r="A1297" s="70">
        <v>1</v>
      </c>
      <c r="B1297" s="70">
        <v>1</v>
      </c>
      <c r="C1297" s="275" t="s">
        <v>326</v>
      </c>
      <c r="D1297" s="276"/>
      <c r="E1297" s="2421">
        <f>E1298</f>
        <v>211000</v>
      </c>
      <c r="F1297" s="116">
        <f>F1298</f>
        <v>17583</v>
      </c>
      <c r="G1297" s="116">
        <f>G1298</f>
        <v>18095</v>
      </c>
      <c r="H1297" s="92">
        <f t="shared" ref="H1297:H1298" si="822">G1297/F1297*100</f>
        <v>102.91190354319512</v>
      </c>
      <c r="I1297" s="117"/>
      <c r="J1297" s="117"/>
      <c r="K1297" s="118"/>
      <c r="L1297" s="118"/>
      <c r="M1297" s="118"/>
      <c r="N1297" s="118"/>
      <c r="O1297" s="118"/>
      <c r="P1297" s="118"/>
      <c r="Q1297" s="8"/>
      <c r="R1297" s="1052"/>
      <c r="S1297" s="8">
        <f t="shared" si="798"/>
        <v>0</v>
      </c>
      <c r="T1297" s="8"/>
      <c r="U1297" s="8"/>
      <c r="V1297" s="8"/>
      <c r="W1297" s="1166"/>
      <c r="X1297" s="8"/>
      <c r="Y1297" s="8"/>
      <c r="Z1297" s="1820"/>
    </row>
    <row r="1298" spans="1:26" ht="24" customHeight="1" x14ac:dyDescent="0.25">
      <c r="A1298" s="70">
        <v>1</v>
      </c>
      <c r="B1298" s="70">
        <v>1</v>
      </c>
      <c r="C1298" s="275" t="s">
        <v>327</v>
      </c>
      <c r="D1298" s="276"/>
      <c r="E1298" s="2242">
        <v>211000</v>
      </c>
      <c r="F1298" s="92">
        <f>ROUND(E1298/12*$C$4,0)</f>
        <v>17583</v>
      </c>
      <c r="G1298" s="174">
        <f>G1301-G1299</f>
        <v>18095</v>
      </c>
      <c r="H1298" s="92">
        <f t="shared" si="822"/>
        <v>102.91190354319512</v>
      </c>
      <c r="I1298" s="117"/>
      <c r="J1298" s="117"/>
      <c r="K1298" s="118"/>
      <c r="L1298" s="118"/>
      <c r="M1298" s="118"/>
      <c r="N1298" s="118"/>
      <c r="O1298" s="118"/>
      <c r="P1298" s="118"/>
      <c r="Q1298" s="8"/>
      <c r="R1298" s="1049"/>
      <c r="S1298" s="8">
        <f t="shared" si="798"/>
        <v>0</v>
      </c>
      <c r="T1298" s="8"/>
      <c r="U1298" s="8"/>
      <c r="V1298" s="8"/>
      <c r="W1298" s="1166"/>
      <c r="X1298" s="8"/>
      <c r="Y1298" s="8"/>
      <c r="Z1298" s="1820"/>
    </row>
    <row r="1299" spans="1:26" ht="33" customHeight="1" x14ac:dyDescent="0.25">
      <c r="A1299" s="70">
        <v>1</v>
      </c>
      <c r="B1299" s="70">
        <v>1</v>
      </c>
      <c r="C1299" s="275" t="s">
        <v>328</v>
      </c>
      <c r="D1299" s="276"/>
      <c r="E1299" s="2421">
        <f>E1300</f>
        <v>30</v>
      </c>
      <c r="F1299" s="116">
        <f t="shared" ref="F1299" si="823">F1300</f>
        <v>3</v>
      </c>
      <c r="G1299" s="116">
        <f>G1300</f>
        <v>1</v>
      </c>
      <c r="H1299" s="92">
        <f>G1299/F1299*100</f>
        <v>33.333333333333329</v>
      </c>
      <c r="I1299" s="117"/>
      <c r="J1299" s="117"/>
      <c r="K1299" s="118"/>
      <c r="L1299" s="118"/>
      <c r="M1299" s="118"/>
      <c r="N1299" s="118"/>
      <c r="O1299" s="118"/>
      <c r="P1299" s="118"/>
      <c r="Q1299" s="8"/>
      <c r="R1299" s="1049"/>
      <c r="S1299" s="8">
        <f t="shared" si="798"/>
        <v>0</v>
      </c>
      <c r="T1299" s="8"/>
      <c r="U1299" s="8"/>
      <c r="V1299" s="8"/>
      <c r="W1299" s="1166"/>
      <c r="X1299" s="8"/>
      <c r="Y1299" s="8"/>
      <c r="Z1299" s="1820"/>
    </row>
    <row r="1300" spans="1:26" ht="29.25" customHeight="1" x14ac:dyDescent="0.25">
      <c r="A1300" s="70">
        <v>1</v>
      </c>
      <c r="B1300" s="70">
        <v>1</v>
      </c>
      <c r="C1300" s="275" t="s">
        <v>329</v>
      </c>
      <c r="D1300" s="276"/>
      <c r="E1300" s="2242">
        <v>30</v>
      </c>
      <c r="F1300" s="92">
        <f>ROUND(E1300/12*$C$4,0)</f>
        <v>3</v>
      </c>
      <c r="G1300" s="174">
        <v>1</v>
      </c>
      <c r="H1300" s="92">
        <f>G1300/F1300*100</f>
        <v>33.333333333333329</v>
      </c>
      <c r="I1300" s="117"/>
      <c r="J1300" s="117"/>
      <c r="K1300" s="118"/>
      <c r="L1300" s="118"/>
      <c r="M1300" s="118"/>
      <c r="N1300" s="118"/>
      <c r="O1300" s="118"/>
      <c r="P1300" s="118"/>
      <c r="Q1300" s="8"/>
      <c r="R1300" s="1049"/>
      <c r="S1300" s="8">
        <f t="shared" si="798"/>
        <v>0</v>
      </c>
      <c r="T1300" s="8"/>
      <c r="U1300" s="8"/>
      <c r="V1300" s="8"/>
      <c r="W1300" s="1166"/>
      <c r="X1300" s="8"/>
      <c r="Y1300" s="8"/>
      <c r="Z1300" s="1820"/>
    </row>
    <row r="1301" spans="1:26" ht="29.25" customHeight="1" thickBot="1" x14ac:dyDescent="0.3">
      <c r="C1301" s="599" t="s">
        <v>344</v>
      </c>
      <c r="D1301" s="313"/>
      <c r="E1301" s="2421">
        <f>SUM(E1299,E1297)</f>
        <v>211030</v>
      </c>
      <c r="F1301" s="116">
        <f t="shared" ref="F1301" si="824">SUM(F1299,F1297)</f>
        <v>17586</v>
      </c>
      <c r="G1301" s="116">
        <v>18096</v>
      </c>
      <c r="H1301" s="600">
        <f>G1301/F1301*100</f>
        <v>102.90003411804844</v>
      </c>
      <c r="I1301" s="239"/>
      <c r="J1301" s="239"/>
      <c r="K1301" s="148"/>
      <c r="L1301" s="148"/>
      <c r="M1301" s="148"/>
      <c r="N1301" s="148"/>
      <c r="O1301" s="148"/>
      <c r="P1301" s="148"/>
      <c r="Q1301" s="18">
        <v>743058.84887999995</v>
      </c>
      <c r="R1301" s="1053">
        <f t="shared" ref="R1301" si="825">Q1301/12*$C$4</f>
        <v>61921.570739999996</v>
      </c>
      <c r="S1301" s="18">
        <f t="shared" si="798"/>
        <v>61827.232409999997</v>
      </c>
      <c r="T1301" s="18"/>
      <c r="U1301" s="18">
        <f>S1301-R1301</f>
        <v>-94.338329999998678</v>
      </c>
      <c r="V1301" s="18">
        <v>-15.373949999999999</v>
      </c>
      <c r="W1301" s="2493">
        <v>61811.858459999996</v>
      </c>
      <c r="X1301" s="18"/>
      <c r="Y1301" s="18"/>
      <c r="Z1301" s="1825"/>
    </row>
    <row r="1302" spans="1:26" ht="30" customHeight="1" thickBot="1" x14ac:dyDescent="0.3">
      <c r="A1302" s="70">
        <v>1</v>
      </c>
      <c r="B1302" s="70">
        <v>1</v>
      </c>
      <c r="C1302" s="198" t="s">
        <v>17</v>
      </c>
      <c r="D1302" s="198"/>
      <c r="E1302" s="2422"/>
      <c r="F1302" s="199"/>
      <c r="G1302" s="199"/>
      <c r="H1302" s="199"/>
      <c r="I1302" s="244"/>
      <c r="J1302" s="244"/>
      <c r="K1302" s="307"/>
      <c r="L1302" s="307"/>
      <c r="M1302" s="307"/>
      <c r="N1302" s="307"/>
      <c r="O1302" s="307"/>
      <c r="P1302" s="307"/>
      <c r="Q1302" s="14">
        <f>Q1301</f>
        <v>743058.84887999995</v>
      </c>
      <c r="R1302" s="1054">
        <f t="shared" ref="R1302:W1302" si="826">R1301</f>
        <v>61921.570739999996</v>
      </c>
      <c r="S1302" s="14">
        <f t="shared" si="826"/>
        <v>61827.232409999997</v>
      </c>
      <c r="T1302" s="14">
        <f t="shared" si="826"/>
        <v>0</v>
      </c>
      <c r="U1302" s="14">
        <f t="shared" si="826"/>
        <v>-94.338329999998678</v>
      </c>
      <c r="V1302" s="14">
        <f t="shared" si="826"/>
        <v>-15.373949999999999</v>
      </c>
      <c r="W1302" s="1265">
        <f t="shared" si="826"/>
        <v>61811.858459999996</v>
      </c>
      <c r="X1302" s="14" t="e">
        <f>SUM(#REF!)</f>
        <v>#REF!</v>
      </c>
      <c r="Y1302" s="14"/>
      <c r="Z1302" s="1829" t="e">
        <f>SUM(#REF!)</f>
        <v>#REF!</v>
      </c>
    </row>
    <row r="1303" spans="1:26" ht="29.25" customHeight="1" x14ac:dyDescent="0.25">
      <c r="A1303" s="70">
        <v>1</v>
      </c>
      <c r="B1303" s="70">
        <v>1</v>
      </c>
      <c r="C1303" s="2556" t="s">
        <v>336</v>
      </c>
      <c r="D1303" s="601"/>
      <c r="E1303" s="2393"/>
      <c r="F1303" s="388"/>
      <c r="G1303" s="388"/>
      <c r="H1303" s="388"/>
      <c r="I1303" s="377"/>
      <c r="J1303" s="377"/>
      <c r="K1303" s="379"/>
      <c r="L1303" s="379"/>
      <c r="M1303" s="379"/>
      <c r="N1303" s="379"/>
      <c r="O1303" s="379"/>
      <c r="P1303" s="379"/>
      <c r="Q1303" s="13"/>
      <c r="R1303" s="1052"/>
      <c r="S1303" s="13">
        <f t="shared" si="798"/>
        <v>0</v>
      </c>
      <c r="T1303" s="13"/>
      <c r="U1303" s="13"/>
      <c r="V1303" s="13"/>
      <c r="W1303" s="1267"/>
      <c r="X1303" s="13"/>
      <c r="Y1303" s="13"/>
      <c r="Z1303" s="1823"/>
    </row>
    <row r="1304" spans="1:26" ht="15" customHeight="1" x14ac:dyDescent="0.25">
      <c r="A1304" s="70">
        <v>1</v>
      </c>
      <c r="B1304" s="70">
        <v>1</v>
      </c>
      <c r="C1304" s="2557"/>
      <c r="D1304" s="87"/>
      <c r="E1304" s="2238"/>
      <c r="F1304" s="368"/>
      <c r="G1304" s="368"/>
      <c r="H1304" s="368"/>
      <c r="I1304" s="370"/>
      <c r="J1304" s="370"/>
      <c r="K1304" s="372"/>
      <c r="L1304" s="372"/>
      <c r="M1304" s="372"/>
      <c r="N1304" s="372"/>
      <c r="O1304" s="372"/>
      <c r="P1304" s="372"/>
      <c r="Q1304" s="8"/>
      <c r="R1304" s="1049"/>
      <c r="S1304" s="8">
        <f t="shared" si="798"/>
        <v>0</v>
      </c>
      <c r="T1304" s="8"/>
      <c r="U1304" s="8"/>
      <c r="V1304" s="8"/>
      <c r="W1304" s="1166"/>
      <c r="X1304" s="8"/>
      <c r="Y1304" s="8"/>
      <c r="Z1304" s="1820"/>
    </row>
    <row r="1305" spans="1:26" ht="15" customHeight="1" x14ac:dyDescent="0.25">
      <c r="A1305" s="70">
        <v>1</v>
      </c>
      <c r="B1305" s="70">
        <v>1</v>
      </c>
      <c r="C1305" s="403" t="s">
        <v>5</v>
      </c>
      <c r="D1305" s="403"/>
      <c r="E1305" s="2238"/>
      <c r="F1305" s="368"/>
      <c r="G1305" s="368"/>
      <c r="H1305" s="368"/>
      <c r="I1305" s="370"/>
      <c r="J1305" s="370"/>
      <c r="K1305" s="372"/>
      <c r="L1305" s="372"/>
      <c r="M1305" s="372"/>
      <c r="N1305" s="372"/>
      <c r="O1305" s="372"/>
      <c r="P1305" s="372"/>
      <c r="Q1305" s="8"/>
      <c r="R1305" s="1049"/>
      <c r="S1305" s="8">
        <f t="shared" si="798"/>
        <v>0</v>
      </c>
      <c r="T1305" s="8"/>
      <c r="U1305" s="8"/>
      <c r="V1305" s="8"/>
      <c r="W1305" s="1166"/>
      <c r="X1305" s="8"/>
      <c r="Y1305" s="8"/>
      <c r="Z1305" s="1820"/>
    </row>
    <row r="1306" spans="1:26" ht="15" customHeight="1" x14ac:dyDescent="0.25">
      <c r="A1306" s="70">
        <v>1</v>
      </c>
      <c r="B1306" s="70">
        <v>1</v>
      </c>
      <c r="C1306" s="91" t="s">
        <v>63</v>
      </c>
      <c r="D1306" s="602">
        <v>340</v>
      </c>
      <c r="E1306" s="2242">
        <v>690</v>
      </c>
      <c r="F1306" s="92">
        <f t="shared" ref="F1306:F1317" si="827">E1306/12*$C$4</f>
        <v>57.5</v>
      </c>
      <c r="G1306" s="92">
        <v>89</v>
      </c>
      <c r="H1306" s="92">
        <f t="shared" ref="H1306:H1319" si="828">G1306/F1306*100</f>
        <v>154.78260869565216</v>
      </c>
      <c r="I1306" s="93">
        <v>9.8000000000000007</v>
      </c>
      <c r="J1306" s="93">
        <f t="shared" ref="J1306:J1318" si="829">M1306/G1306</f>
        <v>10.146067415730338</v>
      </c>
      <c r="K1306" s="94">
        <f t="shared" ref="K1306:K1317" si="830">ROUND(E1306*I1306,0)</f>
        <v>6762</v>
      </c>
      <c r="L1306" s="94">
        <f t="shared" ref="L1306:L1317" si="831">ROUND(K1306/12*$C$4,0)</f>
        <v>564</v>
      </c>
      <c r="M1306" s="94">
        <v>903</v>
      </c>
      <c r="N1306" s="94">
        <f t="shared" ref="N1306:N1318" si="832">M1306/L1306*100</f>
        <v>160.10638297872339</v>
      </c>
      <c r="O1306" s="94">
        <f t="shared" ref="O1306:O1317" si="833">ROUND(K1306/D1306,0)</f>
        <v>20</v>
      </c>
      <c r="P1306" s="94">
        <f t="shared" ref="P1306:P1318" si="834">M1306/$C$4*12/O1306</f>
        <v>541.79999999999995</v>
      </c>
      <c r="Q1306" s="8"/>
      <c r="R1306" s="1049"/>
      <c r="S1306" s="8">
        <f t="shared" si="798"/>
        <v>0</v>
      </c>
      <c r="T1306" s="8"/>
      <c r="U1306" s="8"/>
      <c r="V1306" s="8"/>
      <c r="W1306" s="1166"/>
      <c r="X1306" s="8"/>
      <c r="Y1306" s="8"/>
      <c r="Z1306" s="1820"/>
    </row>
    <row r="1307" spans="1:26" ht="15" customHeight="1" x14ac:dyDescent="0.25">
      <c r="A1307" s="70">
        <v>1</v>
      </c>
      <c r="B1307" s="70">
        <v>1</v>
      </c>
      <c r="C1307" s="91" t="s">
        <v>76</v>
      </c>
      <c r="D1307" s="602">
        <v>340</v>
      </c>
      <c r="E1307" s="2242">
        <v>55</v>
      </c>
      <c r="F1307" s="92">
        <f t="shared" si="827"/>
        <v>4.583333333333333</v>
      </c>
      <c r="G1307" s="92">
        <v>5</v>
      </c>
      <c r="H1307" s="92">
        <f t="shared" si="828"/>
        <v>109.09090909090911</v>
      </c>
      <c r="I1307" s="603">
        <v>11.4</v>
      </c>
      <c r="J1307" s="93">
        <f t="shared" si="829"/>
        <v>6.8</v>
      </c>
      <c r="K1307" s="94">
        <f t="shared" si="830"/>
        <v>627</v>
      </c>
      <c r="L1307" s="94">
        <f t="shared" si="831"/>
        <v>52</v>
      </c>
      <c r="M1307" s="94">
        <v>34</v>
      </c>
      <c r="N1307" s="94">
        <f t="shared" si="832"/>
        <v>65.384615384615387</v>
      </c>
      <c r="O1307" s="94">
        <f t="shared" si="833"/>
        <v>2</v>
      </c>
      <c r="P1307" s="94">
        <f t="shared" si="834"/>
        <v>204</v>
      </c>
      <c r="Q1307" s="8"/>
      <c r="R1307" s="1049"/>
      <c r="S1307" s="8">
        <f t="shared" si="798"/>
        <v>0</v>
      </c>
      <c r="T1307" s="8"/>
      <c r="U1307" s="8"/>
      <c r="V1307" s="8"/>
      <c r="W1307" s="1166"/>
      <c r="X1307" s="8"/>
      <c r="Y1307" s="8"/>
      <c r="Z1307" s="1820"/>
    </row>
    <row r="1308" spans="1:26" ht="15" customHeight="1" x14ac:dyDescent="0.25">
      <c r="A1308" s="70">
        <v>1</v>
      </c>
      <c r="B1308" s="70">
        <v>1</v>
      </c>
      <c r="C1308" s="91" t="s">
        <v>26</v>
      </c>
      <c r="D1308" s="602">
        <v>340</v>
      </c>
      <c r="E1308" s="2242">
        <v>75</v>
      </c>
      <c r="F1308" s="92">
        <f t="shared" si="827"/>
        <v>6.25</v>
      </c>
      <c r="G1308" s="92">
        <v>14</v>
      </c>
      <c r="H1308" s="92">
        <f t="shared" si="828"/>
        <v>224.00000000000003</v>
      </c>
      <c r="I1308" s="603">
        <v>6.3</v>
      </c>
      <c r="J1308" s="93">
        <f t="shared" si="829"/>
        <v>6.1428571428571432</v>
      </c>
      <c r="K1308" s="94">
        <f t="shared" si="830"/>
        <v>473</v>
      </c>
      <c r="L1308" s="94">
        <f t="shared" si="831"/>
        <v>39</v>
      </c>
      <c r="M1308" s="94">
        <v>86</v>
      </c>
      <c r="N1308" s="94">
        <f t="shared" si="832"/>
        <v>220.51282051282053</v>
      </c>
      <c r="O1308" s="94">
        <f t="shared" si="833"/>
        <v>1</v>
      </c>
      <c r="P1308" s="94">
        <f t="shared" si="834"/>
        <v>1032</v>
      </c>
      <c r="Q1308" s="8"/>
      <c r="R1308" s="1049"/>
      <c r="S1308" s="8">
        <f t="shared" si="798"/>
        <v>0</v>
      </c>
      <c r="T1308" s="8"/>
      <c r="U1308" s="8"/>
      <c r="V1308" s="8"/>
      <c r="W1308" s="1166"/>
      <c r="X1308" s="8"/>
      <c r="Y1308" s="8"/>
      <c r="Z1308" s="1820"/>
    </row>
    <row r="1309" spans="1:26" ht="15" customHeight="1" x14ac:dyDescent="0.25">
      <c r="A1309" s="70">
        <v>1</v>
      </c>
      <c r="B1309" s="70">
        <v>1</v>
      </c>
      <c r="C1309" s="91" t="s">
        <v>8</v>
      </c>
      <c r="D1309" s="602">
        <v>340</v>
      </c>
      <c r="E1309" s="2242">
        <v>1090</v>
      </c>
      <c r="F1309" s="92">
        <f t="shared" si="827"/>
        <v>90.833333333333329</v>
      </c>
      <c r="G1309" s="92">
        <v>75</v>
      </c>
      <c r="H1309" s="92">
        <f t="shared" si="828"/>
        <v>82.568807339449549</v>
      </c>
      <c r="I1309" s="603">
        <v>10.8</v>
      </c>
      <c r="J1309" s="93">
        <f t="shared" si="829"/>
        <v>10.6</v>
      </c>
      <c r="K1309" s="94">
        <f t="shared" si="830"/>
        <v>11772</v>
      </c>
      <c r="L1309" s="94">
        <f t="shared" si="831"/>
        <v>981</v>
      </c>
      <c r="M1309" s="94">
        <v>795</v>
      </c>
      <c r="N1309" s="94">
        <f t="shared" si="832"/>
        <v>81.039755351681947</v>
      </c>
      <c r="O1309" s="94">
        <f t="shared" si="833"/>
        <v>35</v>
      </c>
      <c r="P1309" s="94">
        <f t="shared" si="834"/>
        <v>272.57142857142856</v>
      </c>
      <c r="Q1309" s="8"/>
      <c r="R1309" s="1049"/>
      <c r="S1309" s="8">
        <f t="shared" si="798"/>
        <v>0</v>
      </c>
      <c r="T1309" s="8"/>
      <c r="U1309" s="8"/>
      <c r="V1309" s="8"/>
      <c r="W1309" s="1166"/>
      <c r="X1309" s="8"/>
      <c r="Y1309" s="8"/>
      <c r="Z1309" s="1820"/>
    </row>
    <row r="1310" spans="1:26" ht="15" customHeight="1" x14ac:dyDescent="0.25">
      <c r="A1310" s="70">
        <v>1</v>
      </c>
      <c r="B1310" s="70">
        <v>1</v>
      </c>
      <c r="C1310" s="91" t="s">
        <v>9</v>
      </c>
      <c r="D1310" s="602">
        <v>340</v>
      </c>
      <c r="E1310" s="2242">
        <v>730</v>
      </c>
      <c r="F1310" s="92">
        <f t="shared" si="827"/>
        <v>60.833333333333336</v>
      </c>
      <c r="G1310" s="92">
        <v>87</v>
      </c>
      <c r="H1310" s="92">
        <f t="shared" si="828"/>
        <v>143.01369863013699</v>
      </c>
      <c r="I1310" s="603">
        <v>8.5</v>
      </c>
      <c r="J1310" s="93">
        <f t="shared" si="829"/>
        <v>8</v>
      </c>
      <c r="K1310" s="94">
        <f t="shared" si="830"/>
        <v>6205</v>
      </c>
      <c r="L1310" s="94">
        <f t="shared" si="831"/>
        <v>517</v>
      </c>
      <c r="M1310" s="94">
        <v>696</v>
      </c>
      <c r="N1310" s="94">
        <f t="shared" si="832"/>
        <v>134.62282398452612</v>
      </c>
      <c r="O1310" s="94">
        <f t="shared" si="833"/>
        <v>18</v>
      </c>
      <c r="P1310" s="94">
        <f t="shared" si="834"/>
        <v>464</v>
      </c>
      <c r="Q1310" s="8"/>
      <c r="R1310" s="1049"/>
      <c r="S1310" s="8">
        <f t="shared" si="798"/>
        <v>0</v>
      </c>
      <c r="T1310" s="8"/>
      <c r="U1310" s="8"/>
      <c r="V1310" s="8"/>
      <c r="W1310" s="1166"/>
      <c r="X1310" s="8"/>
      <c r="Y1310" s="8"/>
      <c r="Z1310" s="1820"/>
    </row>
    <row r="1311" spans="1:26" ht="15" customHeight="1" x14ac:dyDescent="0.25">
      <c r="A1311" s="70">
        <v>1</v>
      </c>
      <c r="B1311" s="70">
        <v>1</v>
      </c>
      <c r="C1311" s="91" t="s">
        <v>29</v>
      </c>
      <c r="D1311" s="602">
        <v>340</v>
      </c>
      <c r="E1311" s="2222">
        <v>150</v>
      </c>
      <c r="F1311" s="92">
        <f t="shared" si="827"/>
        <v>12.5</v>
      </c>
      <c r="G1311" s="92">
        <v>20</v>
      </c>
      <c r="H1311" s="92">
        <f t="shared" si="828"/>
        <v>160</v>
      </c>
      <c r="I1311" s="603">
        <v>10.8</v>
      </c>
      <c r="J1311" s="93">
        <f t="shared" si="829"/>
        <v>11.35</v>
      </c>
      <c r="K1311" s="94">
        <f t="shared" si="830"/>
        <v>1620</v>
      </c>
      <c r="L1311" s="94">
        <f t="shared" si="831"/>
        <v>135</v>
      </c>
      <c r="M1311" s="94">
        <v>227</v>
      </c>
      <c r="N1311" s="94">
        <f t="shared" si="832"/>
        <v>168.14814814814815</v>
      </c>
      <c r="O1311" s="94">
        <f t="shared" si="833"/>
        <v>5</v>
      </c>
      <c r="P1311" s="94">
        <f t="shared" si="834"/>
        <v>544.79999999999995</v>
      </c>
      <c r="Q1311" s="8"/>
      <c r="R1311" s="1049"/>
      <c r="S1311" s="8">
        <f t="shared" si="798"/>
        <v>0</v>
      </c>
      <c r="T1311" s="8"/>
      <c r="U1311" s="8"/>
      <c r="V1311" s="8"/>
      <c r="W1311" s="1166"/>
      <c r="X1311" s="8"/>
      <c r="Y1311" s="8"/>
      <c r="Z1311" s="1820"/>
    </row>
    <row r="1312" spans="1:26" ht="15" customHeight="1" x14ac:dyDescent="0.25">
      <c r="A1312" s="70">
        <v>1</v>
      </c>
      <c r="B1312" s="70">
        <v>1</v>
      </c>
      <c r="C1312" s="91" t="s">
        <v>23</v>
      </c>
      <c r="D1312" s="602">
        <v>340</v>
      </c>
      <c r="E1312" s="2222">
        <v>300</v>
      </c>
      <c r="F1312" s="92">
        <f t="shared" si="827"/>
        <v>25</v>
      </c>
      <c r="G1312" s="92">
        <v>45</v>
      </c>
      <c r="H1312" s="92">
        <f t="shared" si="828"/>
        <v>180</v>
      </c>
      <c r="I1312" s="603">
        <v>11.1</v>
      </c>
      <c r="J1312" s="93">
        <f t="shared" si="829"/>
        <v>10.666666666666666</v>
      </c>
      <c r="K1312" s="94">
        <f t="shared" si="830"/>
        <v>3330</v>
      </c>
      <c r="L1312" s="94">
        <f t="shared" si="831"/>
        <v>278</v>
      </c>
      <c r="M1312" s="94">
        <v>480</v>
      </c>
      <c r="N1312" s="94">
        <f t="shared" si="832"/>
        <v>172.66187050359713</v>
      </c>
      <c r="O1312" s="94">
        <f t="shared" si="833"/>
        <v>10</v>
      </c>
      <c r="P1312" s="94">
        <f t="shared" si="834"/>
        <v>576</v>
      </c>
      <c r="Q1312" s="8"/>
      <c r="R1312" s="1049"/>
      <c r="S1312" s="8">
        <f t="shared" si="798"/>
        <v>0</v>
      </c>
      <c r="T1312" s="8"/>
      <c r="U1312" s="8"/>
      <c r="V1312" s="8"/>
      <c r="W1312" s="1166"/>
      <c r="X1312" s="8"/>
      <c r="Y1312" s="8"/>
      <c r="Z1312" s="1820"/>
    </row>
    <row r="1313" spans="1:26" ht="15" customHeight="1" x14ac:dyDescent="0.25">
      <c r="A1313" s="70">
        <v>1</v>
      </c>
      <c r="B1313" s="70">
        <v>1</v>
      </c>
      <c r="C1313" s="91" t="s">
        <v>10</v>
      </c>
      <c r="D1313" s="602">
        <v>340</v>
      </c>
      <c r="E1313" s="2222">
        <v>310</v>
      </c>
      <c r="F1313" s="92">
        <f t="shared" si="827"/>
        <v>25.833333333333332</v>
      </c>
      <c r="G1313" s="92">
        <v>48</v>
      </c>
      <c r="H1313" s="92">
        <f t="shared" si="828"/>
        <v>185.80645161290323</v>
      </c>
      <c r="I1313" s="603">
        <v>10.1</v>
      </c>
      <c r="J1313" s="93">
        <f t="shared" si="829"/>
        <v>8.8958333333333339</v>
      </c>
      <c r="K1313" s="94">
        <f t="shared" si="830"/>
        <v>3131</v>
      </c>
      <c r="L1313" s="94">
        <f t="shared" si="831"/>
        <v>261</v>
      </c>
      <c r="M1313" s="94">
        <v>427</v>
      </c>
      <c r="N1313" s="94">
        <f t="shared" si="832"/>
        <v>163.60153256704982</v>
      </c>
      <c r="O1313" s="94">
        <f t="shared" si="833"/>
        <v>9</v>
      </c>
      <c r="P1313" s="94">
        <f t="shared" si="834"/>
        <v>569.33333333333337</v>
      </c>
      <c r="Q1313" s="8"/>
      <c r="R1313" s="1049"/>
      <c r="S1313" s="8">
        <f t="shared" si="798"/>
        <v>0</v>
      </c>
      <c r="T1313" s="8"/>
      <c r="U1313" s="8"/>
      <c r="V1313" s="8"/>
      <c r="W1313" s="1166"/>
      <c r="X1313" s="8"/>
      <c r="Y1313" s="8"/>
      <c r="Z1313" s="1820"/>
    </row>
    <row r="1314" spans="1:26" ht="15" customHeight="1" x14ac:dyDescent="0.25">
      <c r="A1314" s="70">
        <v>1</v>
      </c>
      <c r="B1314" s="70">
        <v>1</v>
      </c>
      <c r="C1314" s="91" t="s">
        <v>21</v>
      </c>
      <c r="D1314" s="602">
        <v>340</v>
      </c>
      <c r="E1314" s="2222">
        <v>155</v>
      </c>
      <c r="F1314" s="92">
        <f t="shared" si="827"/>
        <v>12.916666666666666</v>
      </c>
      <c r="G1314" s="92">
        <v>16</v>
      </c>
      <c r="H1314" s="92">
        <f t="shared" si="828"/>
        <v>123.87096774193549</v>
      </c>
      <c r="I1314" s="603">
        <v>8.1999999999999993</v>
      </c>
      <c r="J1314" s="93">
        <f t="shared" si="829"/>
        <v>7.1875</v>
      </c>
      <c r="K1314" s="94">
        <f t="shared" si="830"/>
        <v>1271</v>
      </c>
      <c r="L1314" s="94">
        <f t="shared" si="831"/>
        <v>106</v>
      </c>
      <c r="M1314" s="94">
        <v>115</v>
      </c>
      <c r="N1314" s="94">
        <f t="shared" si="832"/>
        <v>108.49056603773586</v>
      </c>
      <c r="O1314" s="94">
        <f t="shared" si="833"/>
        <v>4</v>
      </c>
      <c r="P1314" s="94">
        <f t="shared" si="834"/>
        <v>345</v>
      </c>
      <c r="Q1314" s="8"/>
      <c r="R1314" s="1049"/>
      <c r="S1314" s="8">
        <f t="shared" si="798"/>
        <v>0</v>
      </c>
      <c r="T1314" s="8"/>
      <c r="U1314" s="8"/>
      <c r="V1314" s="8"/>
      <c r="W1314" s="1166"/>
      <c r="X1314" s="8"/>
      <c r="Y1314" s="8"/>
      <c r="Z1314" s="1820"/>
    </row>
    <row r="1315" spans="1:26" ht="15" customHeight="1" x14ac:dyDescent="0.25">
      <c r="A1315" s="70">
        <v>1</v>
      </c>
      <c r="B1315" s="70">
        <v>1</v>
      </c>
      <c r="C1315" s="123" t="s">
        <v>102</v>
      </c>
      <c r="D1315" s="602">
        <v>340</v>
      </c>
      <c r="E1315" s="2222">
        <v>180</v>
      </c>
      <c r="F1315" s="92">
        <f t="shared" si="827"/>
        <v>15</v>
      </c>
      <c r="G1315" s="92">
        <v>13</v>
      </c>
      <c r="H1315" s="92">
        <f t="shared" si="828"/>
        <v>86.666666666666671</v>
      </c>
      <c r="I1315" s="603">
        <v>11</v>
      </c>
      <c r="J1315" s="93">
        <f t="shared" si="829"/>
        <v>7.615384615384615</v>
      </c>
      <c r="K1315" s="94">
        <f t="shared" si="830"/>
        <v>1980</v>
      </c>
      <c r="L1315" s="94">
        <f t="shared" si="831"/>
        <v>165</v>
      </c>
      <c r="M1315" s="94">
        <v>99</v>
      </c>
      <c r="N1315" s="94">
        <f t="shared" si="832"/>
        <v>60</v>
      </c>
      <c r="O1315" s="94">
        <f t="shared" si="833"/>
        <v>6</v>
      </c>
      <c r="P1315" s="94">
        <f t="shared" si="834"/>
        <v>198</v>
      </c>
      <c r="Q1315" s="8"/>
      <c r="R1315" s="1049"/>
      <c r="S1315" s="8">
        <f t="shared" si="798"/>
        <v>0</v>
      </c>
      <c r="T1315" s="8"/>
      <c r="U1315" s="8"/>
      <c r="V1315" s="8"/>
      <c r="W1315" s="1166"/>
      <c r="X1315" s="8"/>
      <c r="Y1315" s="8"/>
      <c r="Z1315" s="1820"/>
    </row>
    <row r="1316" spans="1:26" ht="15" customHeight="1" x14ac:dyDescent="0.25">
      <c r="A1316" s="70">
        <v>1</v>
      </c>
      <c r="B1316" s="70">
        <v>1</v>
      </c>
      <c r="C1316" s="123" t="s">
        <v>96</v>
      </c>
      <c r="D1316" s="602">
        <v>340</v>
      </c>
      <c r="E1316" s="2222">
        <v>110</v>
      </c>
      <c r="F1316" s="92">
        <f t="shared" si="827"/>
        <v>9.1666666666666661</v>
      </c>
      <c r="G1316" s="92">
        <v>12</v>
      </c>
      <c r="H1316" s="92">
        <f t="shared" si="828"/>
        <v>130.90909090909091</v>
      </c>
      <c r="I1316" s="603">
        <v>8.5</v>
      </c>
      <c r="J1316" s="93">
        <f t="shared" si="829"/>
        <v>10.166666666666666</v>
      </c>
      <c r="K1316" s="94">
        <f t="shared" si="830"/>
        <v>935</v>
      </c>
      <c r="L1316" s="94">
        <f t="shared" si="831"/>
        <v>78</v>
      </c>
      <c r="M1316" s="94">
        <v>122</v>
      </c>
      <c r="N1316" s="94">
        <f t="shared" si="832"/>
        <v>156.41025641025641</v>
      </c>
      <c r="O1316" s="94">
        <f t="shared" si="833"/>
        <v>3</v>
      </c>
      <c r="P1316" s="94">
        <f t="shared" si="834"/>
        <v>488</v>
      </c>
      <c r="Q1316" s="8"/>
      <c r="R1316" s="1049"/>
      <c r="S1316" s="8">
        <f t="shared" si="798"/>
        <v>0</v>
      </c>
      <c r="T1316" s="8"/>
      <c r="U1316" s="8"/>
      <c r="V1316" s="8"/>
      <c r="W1316" s="1166"/>
      <c r="X1316" s="8"/>
      <c r="Y1316" s="8"/>
      <c r="Z1316" s="1820"/>
    </row>
    <row r="1317" spans="1:26" ht="15" customHeight="1" x14ac:dyDescent="0.25">
      <c r="A1317" s="70">
        <v>1</v>
      </c>
      <c r="B1317" s="70">
        <v>1</v>
      </c>
      <c r="C1317" s="604" t="s">
        <v>136</v>
      </c>
      <c r="D1317" s="605">
        <v>340</v>
      </c>
      <c r="E1317" s="2243">
        <v>110</v>
      </c>
      <c r="F1317" s="98">
        <f t="shared" si="827"/>
        <v>9.1666666666666661</v>
      </c>
      <c r="G1317" s="98">
        <v>24</v>
      </c>
      <c r="H1317" s="98">
        <f t="shared" si="828"/>
        <v>261.81818181818181</v>
      </c>
      <c r="I1317" s="606">
        <v>11.5</v>
      </c>
      <c r="J1317" s="99">
        <f t="shared" si="829"/>
        <v>11.583333333333334</v>
      </c>
      <c r="K1317" s="100">
        <f t="shared" si="830"/>
        <v>1265</v>
      </c>
      <c r="L1317" s="100">
        <f t="shared" si="831"/>
        <v>105</v>
      </c>
      <c r="M1317" s="100">
        <v>278</v>
      </c>
      <c r="N1317" s="100">
        <f t="shared" si="832"/>
        <v>264.76190476190476</v>
      </c>
      <c r="O1317" s="100">
        <f t="shared" si="833"/>
        <v>4</v>
      </c>
      <c r="P1317" s="100">
        <f t="shared" si="834"/>
        <v>834</v>
      </c>
      <c r="Q1317" s="15"/>
      <c r="R1317" s="1050"/>
      <c r="S1317" s="15">
        <f t="shared" si="798"/>
        <v>0</v>
      </c>
      <c r="T1317" s="15"/>
      <c r="U1317" s="15"/>
      <c r="V1317" s="15"/>
      <c r="W1317" s="1284"/>
      <c r="X1317" s="15"/>
      <c r="Y1317" s="15"/>
      <c r="Z1317" s="1821"/>
    </row>
    <row r="1318" spans="1:26" ht="35.25" customHeight="1" x14ac:dyDescent="0.25">
      <c r="A1318" s="70">
        <v>1</v>
      </c>
      <c r="B1318" s="70">
        <v>1</v>
      </c>
      <c r="C1318" s="374" t="s">
        <v>7</v>
      </c>
      <c r="D1318" s="374"/>
      <c r="E1318" s="54">
        <f>SUM(E1306:E1317)</f>
        <v>3955</v>
      </c>
      <c r="F1318" s="103">
        <f>SUM(F1306:F1317)</f>
        <v>329.58333333333337</v>
      </c>
      <c r="G1318" s="103">
        <f>SUM(G1306:G1317)</f>
        <v>448</v>
      </c>
      <c r="H1318" s="103">
        <f t="shared" si="828"/>
        <v>135.92920353982299</v>
      </c>
      <c r="I1318" s="104">
        <f>IF(E1318=0,0,K1318/E1318)</f>
        <v>9.9547408343868522</v>
      </c>
      <c r="J1318" s="104">
        <f t="shared" si="829"/>
        <v>9.5133928571428577</v>
      </c>
      <c r="K1318" s="376">
        <f>SUM(K1306:K1317)</f>
        <v>39371</v>
      </c>
      <c r="L1318" s="376">
        <f>SUM(L1306:L1317)</f>
        <v>3281</v>
      </c>
      <c r="M1318" s="376">
        <f>SUM(M1306:M1317)</f>
        <v>4262</v>
      </c>
      <c r="N1318" s="180">
        <f t="shared" si="832"/>
        <v>129.89942090825969</v>
      </c>
      <c r="O1318" s="279">
        <f>SUM(O1306:O1317)</f>
        <v>117</v>
      </c>
      <c r="P1318" s="180">
        <f t="shared" si="834"/>
        <v>437.12820512820514</v>
      </c>
      <c r="Q1318" s="17">
        <v>240598.14108170004</v>
      </c>
      <c r="R1318" s="1051">
        <f t="shared" ref="R1318:R1319" si="835">Q1318/12*$C$4</f>
        <v>20049.845090141669</v>
      </c>
      <c r="S1318" s="17">
        <f t="shared" si="798"/>
        <v>19934.578009999997</v>
      </c>
      <c r="T1318" s="17"/>
      <c r="U1318" s="17">
        <f>S1318-R1318</f>
        <v>-115.26708014167161</v>
      </c>
      <c r="V1318" s="17">
        <v>-20.28303</v>
      </c>
      <c r="W1318" s="1259">
        <v>19914.294979999999</v>
      </c>
      <c r="X1318" s="17">
        <v>4</v>
      </c>
      <c r="Y1318" s="17">
        <v>312359.67</v>
      </c>
      <c r="Z1318" s="1822">
        <f>Y1318/1000</f>
        <v>312.35966999999999</v>
      </c>
    </row>
    <row r="1319" spans="1:26" ht="38.25" customHeight="1" x14ac:dyDescent="0.25">
      <c r="A1319" s="70">
        <v>1</v>
      </c>
      <c r="B1319" s="70">
        <v>1</v>
      </c>
      <c r="C1319" s="107" t="s">
        <v>276</v>
      </c>
      <c r="D1319" s="411"/>
      <c r="E1319" s="2420">
        <v>490</v>
      </c>
      <c r="F1319" s="110">
        <f t="shared" ref="F1319" si="836">ROUND(E1319/12*$C$4,0)</f>
        <v>41</v>
      </c>
      <c r="G1319" s="109">
        <v>14</v>
      </c>
      <c r="H1319" s="111">
        <f t="shared" si="828"/>
        <v>34.146341463414636</v>
      </c>
      <c r="I1319" s="108"/>
      <c r="J1319" s="108"/>
      <c r="K1319" s="410"/>
      <c r="L1319" s="410"/>
      <c r="M1319" s="410"/>
      <c r="N1319" s="136"/>
      <c r="O1319" s="324"/>
      <c r="P1319" s="136"/>
      <c r="Q1319" s="13">
        <v>87976.786797700013</v>
      </c>
      <c r="R1319" s="1052">
        <f t="shared" si="835"/>
        <v>7331.3988998083341</v>
      </c>
      <c r="S1319" s="13">
        <f t="shared" si="798"/>
        <v>2367.85151</v>
      </c>
      <c r="T1319" s="13"/>
      <c r="U1319" s="13">
        <f>S1319-R1319</f>
        <v>-4963.5473898083346</v>
      </c>
      <c r="V1319" s="13">
        <v>0</v>
      </c>
      <c r="W1319" s="1267">
        <v>2367.85151</v>
      </c>
      <c r="X1319" s="13"/>
      <c r="Y1319" s="13"/>
      <c r="Z1319" s="1823"/>
    </row>
    <row r="1320" spans="1:26" ht="15" customHeight="1" x14ac:dyDescent="0.25">
      <c r="A1320" s="70">
        <v>1</v>
      </c>
      <c r="B1320" s="70">
        <v>1</v>
      </c>
      <c r="C1320" s="607" t="s">
        <v>302</v>
      </c>
      <c r="D1320" s="115"/>
      <c r="E1320" s="2421"/>
      <c r="F1320" s="116"/>
      <c r="G1320" s="116"/>
      <c r="H1320" s="116"/>
      <c r="I1320" s="370"/>
      <c r="J1320" s="370"/>
      <c r="K1320" s="372"/>
      <c r="L1320" s="372"/>
      <c r="M1320" s="372"/>
      <c r="N1320" s="372"/>
      <c r="O1320" s="372"/>
      <c r="P1320" s="372"/>
      <c r="Q1320" s="8"/>
      <c r="R1320" s="1049"/>
      <c r="S1320" s="8">
        <f t="shared" si="798"/>
        <v>0</v>
      </c>
      <c r="T1320" s="8"/>
      <c r="U1320" s="8"/>
      <c r="V1320" s="8"/>
      <c r="W1320" s="1166"/>
      <c r="X1320" s="8"/>
      <c r="Y1320" s="8"/>
      <c r="Z1320" s="1820"/>
    </row>
    <row r="1321" spans="1:26" ht="15" customHeight="1" x14ac:dyDescent="0.25">
      <c r="A1321" s="70">
        <v>1</v>
      </c>
      <c r="B1321" s="70">
        <v>1</v>
      </c>
      <c r="C1321" s="414" t="s">
        <v>361</v>
      </c>
      <c r="D1321" s="414"/>
      <c r="E1321" s="2544">
        <f t="shared" ref="E1321:F1321" si="837">E1323+E1324+E1325+E1326+E1322/2.7</f>
        <v>31200</v>
      </c>
      <c r="F1321" s="2545">
        <f t="shared" si="837"/>
        <v>2600</v>
      </c>
      <c r="G1321" s="2545">
        <f>G1323+G1324+G1325+G1326+G1322/2.7</f>
        <v>4769.5222222222219</v>
      </c>
      <c r="H1321" s="447">
        <f>G1321/F1321*100</f>
        <v>183.4431623931624</v>
      </c>
      <c r="I1321" s="125"/>
      <c r="J1321" s="125"/>
      <c r="K1321" s="471"/>
      <c r="L1321" s="471"/>
      <c r="M1321" s="471"/>
      <c r="N1321" s="471"/>
      <c r="O1321" s="471"/>
      <c r="P1321" s="471"/>
      <c r="Q1321" s="8"/>
      <c r="R1321" s="1049"/>
      <c r="S1321" s="8">
        <f t="shared" si="798"/>
        <v>0</v>
      </c>
      <c r="T1321" s="8"/>
      <c r="U1321" s="8"/>
      <c r="V1321" s="8"/>
      <c r="W1321" s="1166"/>
      <c r="X1321" s="8"/>
      <c r="Y1321" s="8"/>
      <c r="Z1321" s="1820"/>
    </row>
    <row r="1322" spans="1:26" ht="15" customHeight="1" x14ac:dyDescent="0.25">
      <c r="C1322" s="414" t="s">
        <v>478</v>
      </c>
      <c r="D1322" s="414"/>
      <c r="E1322" s="2224"/>
      <c r="F1322" s="447"/>
      <c r="G1322" s="447">
        <v>152.61000000000001</v>
      </c>
      <c r="H1322" s="447"/>
      <c r="I1322" s="125"/>
      <c r="J1322" s="125"/>
      <c r="K1322" s="471"/>
      <c r="L1322" s="471"/>
      <c r="M1322" s="471"/>
      <c r="N1322" s="471"/>
      <c r="O1322" s="471"/>
      <c r="P1322" s="471"/>
      <c r="Q1322" s="8"/>
      <c r="R1322" s="1049"/>
      <c r="S1322" s="8"/>
      <c r="T1322" s="8"/>
      <c r="U1322" s="8"/>
      <c r="V1322" s="8"/>
      <c r="W1322" s="1166"/>
      <c r="X1322" s="8"/>
      <c r="Y1322" s="8"/>
      <c r="Z1322" s="1820"/>
    </row>
    <row r="1323" spans="1:26" ht="35.1" customHeight="1" x14ac:dyDescent="0.25">
      <c r="A1323" s="70">
        <v>1</v>
      </c>
      <c r="B1323" s="70">
        <v>1</v>
      </c>
      <c r="C1323" s="414" t="s">
        <v>303</v>
      </c>
      <c r="D1323" s="414"/>
      <c r="E1323" s="2224"/>
      <c r="F1323" s="92">
        <f t="shared" ref="F1323:F1347" si="838">ROUND(E1323/12*$C$4,0)</f>
        <v>0</v>
      </c>
      <c r="G1323" s="447"/>
      <c r="H1323" s="447"/>
      <c r="I1323" s="125"/>
      <c r="J1323" s="125"/>
      <c r="K1323" s="471"/>
      <c r="L1323" s="471"/>
      <c r="M1323" s="471"/>
      <c r="N1323" s="471"/>
      <c r="O1323" s="471"/>
      <c r="P1323" s="471"/>
      <c r="Q1323" s="8"/>
      <c r="R1323" s="1049"/>
      <c r="S1323" s="8">
        <f t="shared" si="798"/>
        <v>0</v>
      </c>
      <c r="T1323" s="8"/>
      <c r="U1323" s="8"/>
      <c r="V1323" s="8"/>
      <c r="W1323" s="1166"/>
      <c r="X1323" s="8"/>
      <c r="Y1323" s="8"/>
      <c r="Z1323" s="1820"/>
    </row>
    <row r="1324" spans="1:26" ht="35.1" customHeight="1" x14ac:dyDescent="0.25">
      <c r="A1324" s="70">
        <v>1</v>
      </c>
      <c r="B1324" s="70">
        <v>1</v>
      </c>
      <c r="C1324" s="414" t="s">
        <v>304</v>
      </c>
      <c r="D1324" s="414"/>
      <c r="E1324" s="2224">
        <v>6000</v>
      </c>
      <c r="F1324" s="1064">
        <f t="shared" si="838"/>
        <v>500</v>
      </c>
      <c r="G1324" s="447">
        <v>245</v>
      </c>
      <c r="H1324" s="447">
        <f>G1324/F1324*100</f>
        <v>49</v>
      </c>
      <c r="I1324" s="125"/>
      <c r="J1324" s="125"/>
      <c r="K1324" s="471"/>
      <c r="L1324" s="471"/>
      <c r="M1324" s="471"/>
      <c r="N1324" s="471"/>
      <c r="O1324" s="471"/>
      <c r="P1324" s="471"/>
      <c r="Q1324" s="8"/>
      <c r="R1324" s="1049"/>
      <c r="S1324" s="8">
        <f t="shared" si="798"/>
        <v>0</v>
      </c>
      <c r="T1324" s="8"/>
      <c r="U1324" s="8"/>
      <c r="V1324" s="8"/>
      <c r="W1324" s="1166"/>
      <c r="X1324" s="8"/>
      <c r="Y1324" s="8"/>
      <c r="Z1324" s="1820"/>
    </row>
    <row r="1325" spans="1:26" ht="35.25" customHeight="1" x14ac:dyDescent="0.25">
      <c r="A1325" s="70">
        <v>1</v>
      </c>
      <c r="B1325" s="70">
        <v>1</v>
      </c>
      <c r="C1325" s="414" t="s">
        <v>305</v>
      </c>
      <c r="D1325" s="414"/>
      <c r="E1325" s="2224">
        <v>200</v>
      </c>
      <c r="F1325" s="92">
        <f t="shared" si="838"/>
        <v>17</v>
      </c>
      <c r="G1325" s="447"/>
      <c r="H1325" s="447"/>
      <c r="I1325" s="125"/>
      <c r="J1325" s="125"/>
      <c r="K1325" s="471"/>
      <c r="L1325" s="471"/>
      <c r="M1325" s="471"/>
      <c r="N1325" s="471"/>
      <c r="O1325" s="471"/>
      <c r="P1325" s="471"/>
      <c r="Q1325" s="8"/>
      <c r="R1325" s="1049"/>
      <c r="S1325" s="8">
        <f t="shared" si="798"/>
        <v>0</v>
      </c>
      <c r="T1325" s="8"/>
      <c r="U1325" s="8"/>
      <c r="V1325" s="8"/>
      <c r="W1325" s="1166"/>
      <c r="X1325" s="8"/>
      <c r="Y1325" s="8"/>
      <c r="Z1325" s="1820"/>
    </row>
    <row r="1326" spans="1:26" ht="21.75" customHeight="1" x14ac:dyDescent="0.25">
      <c r="A1326" s="70">
        <v>1</v>
      </c>
      <c r="B1326" s="70">
        <v>1</v>
      </c>
      <c r="C1326" s="414" t="s">
        <v>306</v>
      </c>
      <c r="D1326" s="414"/>
      <c r="E1326" s="2224">
        <v>25000</v>
      </c>
      <c r="F1326" s="92">
        <f t="shared" si="838"/>
        <v>2083</v>
      </c>
      <c r="G1326" s="447">
        <v>4468</v>
      </c>
      <c r="H1326" s="447">
        <f>G1326/F1326*100</f>
        <v>214.49831973115701</v>
      </c>
      <c r="I1326" s="125"/>
      <c r="J1326" s="125"/>
      <c r="K1326" s="471"/>
      <c r="L1326" s="471"/>
      <c r="M1326" s="471"/>
      <c r="N1326" s="471"/>
      <c r="O1326" s="471"/>
      <c r="P1326" s="471"/>
      <c r="Q1326" s="8"/>
      <c r="R1326" s="1049"/>
      <c r="S1326" s="8">
        <f t="shared" si="798"/>
        <v>0</v>
      </c>
      <c r="T1326" s="8"/>
      <c r="U1326" s="8"/>
      <c r="V1326" s="8"/>
      <c r="W1326" s="1166"/>
      <c r="X1326" s="8"/>
      <c r="Y1326" s="8"/>
      <c r="Z1326" s="1820"/>
    </row>
    <row r="1327" spans="1:26" ht="18" customHeight="1" x14ac:dyDescent="0.25">
      <c r="A1327" s="70">
        <v>1</v>
      </c>
      <c r="B1327" s="70">
        <v>1</v>
      </c>
      <c r="C1327" s="414" t="s">
        <v>360</v>
      </c>
      <c r="D1327" s="414"/>
      <c r="E1327" s="2224">
        <f>E1328+E1329/8.5</f>
        <v>64717.882352941175</v>
      </c>
      <c r="F1327" s="1064">
        <f t="shared" ref="F1327:G1327" si="839">F1328+F1329/8.5</f>
        <v>5393.5294117647063</v>
      </c>
      <c r="G1327" s="447">
        <f t="shared" si="839"/>
        <v>2991.3305882352943</v>
      </c>
      <c r="H1327" s="447">
        <f>G1327/F1327*100</f>
        <v>55.461467989966181</v>
      </c>
      <c r="I1327" s="125"/>
      <c r="J1327" s="125"/>
      <c r="K1327" s="471"/>
      <c r="L1327" s="471"/>
      <c r="M1327" s="471"/>
      <c r="N1327" s="471"/>
      <c r="O1327" s="471"/>
      <c r="P1327" s="471"/>
      <c r="Q1327" s="8"/>
      <c r="R1327" s="1049"/>
      <c r="S1327" s="8">
        <f t="shared" si="798"/>
        <v>0</v>
      </c>
      <c r="T1327" s="8"/>
      <c r="U1327" s="8"/>
      <c r="V1327" s="8"/>
      <c r="W1327" s="1166"/>
      <c r="X1327" s="8"/>
      <c r="Y1327" s="8"/>
      <c r="Z1327" s="1820"/>
    </row>
    <row r="1328" spans="1:26" ht="15.75" customHeight="1" x14ac:dyDescent="0.25">
      <c r="B1328" s="70">
        <v>1</v>
      </c>
      <c r="C1328" s="1293" t="s">
        <v>468</v>
      </c>
      <c r="D1328" s="414"/>
      <c r="E1328" s="2224">
        <v>59012</v>
      </c>
      <c r="F1328" s="1064">
        <f t="shared" si="838"/>
        <v>4918</v>
      </c>
      <c r="G1328" s="447">
        <v>2686</v>
      </c>
      <c r="H1328" s="447">
        <f>G1328/F1328*100</f>
        <v>54.615697437982924</v>
      </c>
      <c r="I1328" s="125"/>
      <c r="J1328" s="125"/>
      <c r="K1328" s="471"/>
      <c r="L1328" s="471"/>
      <c r="M1328" s="471"/>
      <c r="N1328" s="471"/>
      <c r="O1328" s="471"/>
      <c r="P1328" s="471"/>
      <c r="Q1328" s="8"/>
      <c r="R1328" s="1049"/>
      <c r="S1328" s="8"/>
      <c r="T1328" s="8"/>
      <c r="U1328" s="8"/>
      <c r="V1328" s="8"/>
      <c r="W1328" s="1166"/>
      <c r="X1328" s="8"/>
      <c r="Y1328" s="8"/>
      <c r="Z1328" s="1820"/>
    </row>
    <row r="1329" spans="1:27" s="96" customFormat="1" ht="30" customHeight="1" x14ac:dyDescent="0.25">
      <c r="A1329" s="70">
        <v>1</v>
      </c>
      <c r="B1329" s="70">
        <v>1</v>
      </c>
      <c r="C1329" s="120" t="s">
        <v>469</v>
      </c>
      <c r="D1329" s="414"/>
      <c r="E1329" s="2224">
        <v>48500</v>
      </c>
      <c r="F1329" s="1064">
        <f t="shared" si="838"/>
        <v>4042</v>
      </c>
      <c r="G1329" s="447">
        <v>2595.31</v>
      </c>
      <c r="H1329" s="447">
        <f>G1329/F1329*100</f>
        <v>64.208560118753084</v>
      </c>
      <c r="I1329" s="125"/>
      <c r="J1329" s="125"/>
      <c r="K1329" s="471"/>
      <c r="L1329" s="471"/>
      <c r="M1329" s="471"/>
      <c r="N1329" s="471"/>
      <c r="O1329" s="471"/>
      <c r="P1329" s="471"/>
      <c r="Q1329" s="8"/>
      <c r="R1329" s="1049"/>
      <c r="S1329" s="8">
        <f t="shared" si="798"/>
        <v>0</v>
      </c>
      <c r="T1329" s="8"/>
      <c r="U1329" s="8"/>
      <c r="V1329" s="8"/>
      <c r="W1329" s="1166"/>
      <c r="X1329" s="8"/>
      <c r="Y1329" s="8"/>
      <c r="Z1329" s="1820"/>
      <c r="AA1329" s="2485"/>
    </row>
    <row r="1330" spans="1:27" ht="28.5" customHeight="1" x14ac:dyDescent="0.25">
      <c r="A1330" s="70">
        <v>1</v>
      </c>
      <c r="B1330" s="70">
        <v>1</v>
      </c>
      <c r="C1330" s="515" t="s">
        <v>168</v>
      </c>
      <c r="D1330" s="515"/>
      <c r="E1330" s="2406">
        <f>SUM(E1321+E1328*3.2)+E1329/3.9</f>
        <v>232474.29743589746</v>
      </c>
      <c r="F1330" s="395">
        <f t="shared" ref="F1330:G1330" si="840">SUM(F1321+F1328*3.2)+F1329/3.9</f>
        <v>19374.010256410256</v>
      </c>
      <c r="G1330" s="395">
        <f t="shared" si="840"/>
        <v>14030.186324786326</v>
      </c>
      <c r="H1330" s="395">
        <f>G1330/F1330*100</f>
        <v>72.417564247671308</v>
      </c>
      <c r="I1330" s="125"/>
      <c r="J1330" s="125"/>
      <c r="K1330" s="471"/>
      <c r="L1330" s="471"/>
      <c r="M1330" s="471"/>
      <c r="N1330" s="471"/>
      <c r="O1330" s="471"/>
      <c r="P1330" s="471"/>
      <c r="Q1330" s="17">
        <v>55499.446599999996</v>
      </c>
      <c r="R1330" s="1715">
        <f t="shared" ref="R1330" si="841">Q1330/12*$C$4</f>
        <v>4624.9538833333327</v>
      </c>
      <c r="S1330" s="17">
        <f t="shared" si="798"/>
        <v>4624.9538800000009</v>
      </c>
      <c r="T1330" s="17"/>
      <c r="U1330" s="17">
        <f>S1330-R1330</f>
        <v>-3.3333317333017476E-6</v>
      </c>
      <c r="V1330" s="17">
        <v>-59.298119999999997</v>
      </c>
      <c r="W1330" s="1259">
        <v>4565.6557600000006</v>
      </c>
      <c r="X1330" s="17"/>
      <c r="Y1330" s="17"/>
      <c r="Z1330" s="1822"/>
    </row>
    <row r="1331" spans="1:27" ht="15" customHeight="1" x14ac:dyDescent="0.25">
      <c r="A1331" s="70">
        <v>1</v>
      </c>
      <c r="B1331" s="70">
        <v>1</v>
      </c>
      <c r="C1331" s="490" t="s">
        <v>307</v>
      </c>
      <c r="D1331" s="414"/>
      <c r="E1331" s="2224"/>
      <c r="F1331" s="92"/>
      <c r="G1331" s="447"/>
      <c r="H1331" s="447"/>
      <c r="I1331" s="125"/>
      <c r="J1331" s="125"/>
      <c r="K1331" s="471"/>
      <c r="L1331" s="471"/>
      <c r="M1331" s="471"/>
      <c r="N1331" s="471"/>
      <c r="O1331" s="471"/>
      <c r="P1331" s="471"/>
      <c r="Q1331" s="8"/>
      <c r="R1331" s="1049"/>
      <c r="S1331" s="8">
        <f t="shared" si="798"/>
        <v>0</v>
      </c>
      <c r="T1331" s="8"/>
      <c r="U1331" s="8"/>
      <c r="V1331" s="8"/>
      <c r="W1331" s="1166"/>
      <c r="X1331" s="8"/>
      <c r="Y1331" s="8"/>
      <c r="Z1331" s="1820"/>
    </row>
    <row r="1332" spans="1:27" ht="15" customHeight="1" x14ac:dyDescent="0.25">
      <c r="A1332" s="70">
        <v>1</v>
      </c>
      <c r="B1332" s="70">
        <v>1</v>
      </c>
      <c r="C1332" s="414" t="s">
        <v>198</v>
      </c>
      <c r="D1332" s="414"/>
      <c r="E1332" s="2224">
        <f>SUM(E1334,E1339,E1344,E1343)</f>
        <v>39853</v>
      </c>
      <c r="F1332" s="447">
        <f t="shared" ref="F1332:G1332" si="842">SUM(F1334,F1339,F1344,F1343)</f>
        <v>3321</v>
      </c>
      <c r="G1332" s="447">
        <f t="shared" si="842"/>
        <v>948</v>
      </c>
      <c r="H1332" s="447">
        <f>G1332/F1332*100</f>
        <v>28.545618789521228</v>
      </c>
      <c r="I1332" s="125"/>
      <c r="J1332" s="125"/>
      <c r="K1332" s="471"/>
      <c r="L1332" s="471"/>
      <c r="M1332" s="471"/>
      <c r="N1332" s="471"/>
      <c r="O1332" s="471"/>
      <c r="P1332" s="471"/>
      <c r="Q1332" s="8"/>
      <c r="R1332" s="1049"/>
      <c r="S1332" s="8">
        <f t="shared" si="798"/>
        <v>0</v>
      </c>
      <c r="T1332" s="8"/>
      <c r="U1332" s="8"/>
      <c r="V1332" s="8"/>
      <c r="W1332" s="1166"/>
      <c r="X1332" s="8"/>
      <c r="Y1332" s="8"/>
      <c r="Z1332" s="1820"/>
    </row>
    <row r="1333" spans="1:27" ht="30" customHeight="1" x14ac:dyDescent="0.25">
      <c r="A1333" s="70">
        <v>1</v>
      </c>
      <c r="B1333" s="70">
        <v>1</v>
      </c>
      <c r="C1333" s="414" t="s">
        <v>303</v>
      </c>
      <c r="D1333" s="414"/>
      <c r="E1333" s="2224"/>
      <c r="F1333" s="92"/>
      <c r="G1333" s="447"/>
      <c r="H1333" s="447"/>
      <c r="I1333" s="125"/>
      <c r="J1333" s="125"/>
      <c r="K1333" s="471"/>
      <c r="L1333" s="471"/>
      <c r="M1333" s="471"/>
      <c r="N1333" s="471"/>
      <c r="O1333" s="471"/>
      <c r="P1333" s="471"/>
      <c r="Q1333" s="8"/>
      <c r="R1333" s="1049"/>
      <c r="S1333" s="8">
        <f t="shared" si="798"/>
        <v>0</v>
      </c>
      <c r="T1333" s="8"/>
      <c r="U1333" s="8"/>
      <c r="V1333" s="8"/>
      <c r="W1333" s="1166"/>
      <c r="X1333" s="8"/>
      <c r="Y1333" s="8"/>
      <c r="Z1333" s="1820"/>
    </row>
    <row r="1334" spans="1:27" ht="27" customHeight="1" x14ac:dyDescent="0.25">
      <c r="A1334" s="70">
        <v>1</v>
      </c>
      <c r="B1334" s="70">
        <v>1</v>
      </c>
      <c r="C1334" s="414" t="s">
        <v>308</v>
      </c>
      <c r="D1334" s="414"/>
      <c r="E1334" s="2224">
        <f>SUM(E1335:E1338)</f>
        <v>6753</v>
      </c>
      <c r="F1334" s="447">
        <f t="shared" ref="F1334:G1334" si="843">SUM(F1335:F1338)</f>
        <v>563</v>
      </c>
      <c r="G1334" s="447">
        <f t="shared" si="843"/>
        <v>49</v>
      </c>
      <c r="H1334" s="447">
        <f>G1334/F1334*100</f>
        <v>8.7033747779751334</v>
      </c>
      <c r="I1334" s="125"/>
      <c r="J1334" s="125"/>
      <c r="K1334" s="471"/>
      <c r="L1334" s="471"/>
      <c r="M1334" s="471"/>
      <c r="N1334" s="471"/>
      <c r="O1334" s="471"/>
      <c r="P1334" s="471"/>
      <c r="Q1334" s="8"/>
      <c r="R1334" s="1049"/>
      <c r="S1334" s="8">
        <f t="shared" si="798"/>
        <v>0</v>
      </c>
      <c r="T1334" s="8"/>
      <c r="U1334" s="8"/>
      <c r="V1334" s="8"/>
      <c r="W1334" s="1166"/>
      <c r="X1334" s="8"/>
      <c r="Y1334" s="8"/>
      <c r="Z1334" s="1820"/>
    </row>
    <row r="1335" spans="1:27" ht="30" customHeight="1" x14ac:dyDescent="0.25">
      <c r="A1335" s="70">
        <v>1</v>
      </c>
      <c r="B1335" s="70">
        <v>1</v>
      </c>
      <c r="C1335" s="414" t="s">
        <v>309</v>
      </c>
      <c r="D1335" s="414"/>
      <c r="E1335" s="2224">
        <v>5000</v>
      </c>
      <c r="F1335" s="1064">
        <f t="shared" si="838"/>
        <v>417</v>
      </c>
      <c r="G1335" s="447">
        <v>42</v>
      </c>
      <c r="H1335" s="447">
        <f>G1335/F1335*100</f>
        <v>10.071942446043165</v>
      </c>
      <c r="I1335" s="125"/>
      <c r="J1335" s="125"/>
      <c r="K1335" s="471"/>
      <c r="L1335" s="471"/>
      <c r="M1335" s="471"/>
      <c r="N1335" s="471"/>
      <c r="O1335" s="471"/>
      <c r="P1335" s="471"/>
      <c r="Q1335" s="8"/>
      <c r="R1335" s="1049"/>
      <c r="S1335" s="8">
        <f t="shared" si="798"/>
        <v>0</v>
      </c>
      <c r="T1335" s="8"/>
      <c r="U1335" s="8"/>
      <c r="V1335" s="8"/>
      <c r="W1335" s="1166"/>
      <c r="X1335" s="8"/>
      <c r="Y1335" s="8"/>
      <c r="Z1335" s="1820"/>
    </row>
    <row r="1336" spans="1:27" ht="45" customHeight="1" x14ac:dyDescent="0.25">
      <c r="A1336" s="70">
        <v>1</v>
      </c>
      <c r="B1336" s="70">
        <v>1</v>
      </c>
      <c r="C1336" s="414" t="s">
        <v>310</v>
      </c>
      <c r="D1336" s="414"/>
      <c r="E1336" s="2224">
        <v>1500</v>
      </c>
      <c r="F1336" s="1064">
        <f t="shared" si="838"/>
        <v>125</v>
      </c>
      <c r="G1336" s="447">
        <v>7</v>
      </c>
      <c r="H1336" s="447">
        <f>G1336/F1336*100</f>
        <v>5.6000000000000005</v>
      </c>
      <c r="I1336" s="125"/>
      <c r="J1336" s="125"/>
      <c r="K1336" s="471"/>
      <c r="L1336" s="471"/>
      <c r="M1336" s="471"/>
      <c r="N1336" s="471"/>
      <c r="O1336" s="471"/>
      <c r="P1336" s="471"/>
      <c r="Q1336" s="8"/>
      <c r="R1336" s="1049"/>
      <c r="S1336" s="8">
        <f t="shared" si="798"/>
        <v>0</v>
      </c>
      <c r="T1336" s="8"/>
      <c r="U1336" s="8"/>
      <c r="V1336" s="8"/>
      <c r="W1336" s="1166"/>
      <c r="X1336" s="8"/>
      <c r="Y1336" s="8"/>
      <c r="Z1336" s="1820"/>
    </row>
    <row r="1337" spans="1:27" ht="45" customHeight="1" x14ac:dyDescent="0.25">
      <c r="B1337" s="70">
        <v>1</v>
      </c>
      <c r="C1337" s="414" t="s">
        <v>354</v>
      </c>
      <c r="D1337" s="414"/>
      <c r="E1337" s="2224"/>
      <c r="F1337" s="1064">
        <f t="shared" si="838"/>
        <v>0</v>
      </c>
      <c r="G1337" s="447"/>
      <c r="H1337" s="447"/>
      <c r="I1337" s="125"/>
      <c r="J1337" s="125"/>
      <c r="K1337" s="471"/>
      <c r="L1337" s="471"/>
      <c r="M1337" s="471"/>
      <c r="N1337" s="471"/>
      <c r="O1337" s="471"/>
      <c r="P1337" s="471"/>
      <c r="Q1337" s="8"/>
      <c r="R1337" s="1049"/>
      <c r="S1337" s="8"/>
      <c r="T1337" s="8"/>
      <c r="U1337" s="8"/>
      <c r="V1337" s="8"/>
      <c r="W1337" s="1166"/>
      <c r="X1337" s="8"/>
      <c r="Y1337" s="8"/>
      <c r="Z1337" s="1820"/>
    </row>
    <row r="1338" spans="1:27" ht="45" customHeight="1" x14ac:dyDescent="0.25">
      <c r="B1338" s="70">
        <v>1</v>
      </c>
      <c r="C1338" s="414" t="s">
        <v>355</v>
      </c>
      <c r="D1338" s="414"/>
      <c r="E1338" s="2224">
        <v>253</v>
      </c>
      <c r="F1338" s="1064">
        <f t="shared" si="838"/>
        <v>21</v>
      </c>
      <c r="G1338" s="447"/>
      <c r="H1338" s="447"/>
      <c r="I1338" s="125"/>
      <c r="J1338" s="125"/>
      <c r="K1338" s="471"/>
      <c r="L1338" s="471"/>
      <c r="M1338" s="471"/>
      <c r="N1338" s="471"/>
      <c r="O1338" s="471"/>
      <c r="P1338" s="471"/>
      <c r="Q1338" s="8"/>
      <c r="R1338" s="1049"/>
      <c r="S1338" s="8"/>
      <c r="T1338" s="8"/>
      <c r="U1338" s="8"/>
      <c r="V1338" s="8"/>
      <c r="W1338" s="1166"/>
      <c r="X1338" s="8"/>
      <c r="Y1338" s="8"/>
      <c r="Z1338" s="1820"/>
    </row>
    <row r="1339" spans="1:27" ht="30" customHeight="1" x14ac:dyDescent="0.25">
      <c r="A1339" s="70">
        <v>1</v>
      </c>
      <c r="B1339" s="70">
        <v>1</v>
      </c>
      <c r="C1339" s="414" t="s">
        <v>311</v>
      </c>
      <c r="D1339" s="414"/>
      <c r="E1339" s="2224">
        <f>SUM(E1340,E1341,E1342)</f>
        <v>22600</v>
      </c>
      <c r="F1339" s="1607">
        <f t="shared" si="838"/>
        <v>1883</v>
      </c>
      <c r="G1339" s="447">
        <f t="shared" ref="G1339" si="844">SUM(G1340,G1341,G1342)</f>
        <v>310</v>
      </c>
      <c r="H1339" s="447">
        <f>G1339/F1339*100</f>
        <v>16.463090812533192</v>
      </c>
      <c r="I1339" s="125"/>
      <c r="J1339" s="125"/>
      <c r="K1339" s="471"/>
      <c r="L1339" s="471"/>
      <c r="M1339" s="471"/>
      <c r="N1339" s="471"/>
      <c r="O1339" s="471"/>
      <c r="P1339" s="471"/>
      <c r="Q1339" s="8"/>
      <c r="R1339" s="1049"/>
      <c r="S1339" s="8">
        <f t="shared" si="798"/>
        <v>0</v>
      </c>
      <c r="T1339" s="8"/>
      <c r="U1339" s="8"/>
      <c r="V1339" s="8"/>
      <c r="W1339" s="1166"/>
      <c r="X1339" s="8"/>
      <c r="Y1339" s="8"/>
      <c r="Z1339" s="1820"/>
    </row>
    <row r="1340" spans="1:27" ht="27" customHeight="1" x14ac:dyDescent="0.25">
      <c r="A1340" s="70">
        <v>1</v>
      </c>
      <c r="B1340" s="70">
        <v>1</v>
      </c>
      <c r="C1340" s="414" t="s">
        <v>312</v>
      </c>
      <c r="D1340" s="414"/>
      <c r="E1340" s="2224">
        <v>3600</v>
      </c>
      <c r="F1340" s="1064">
        <f t="shared" si="838"/>
        <v>300</v>
      </c>
      <c r="G1340" s="447">
        <v>36</v>
      </c>
      <c r="H1340" s="447">
        <f>G1340/F1340*100</f>
        <v>12</v>
      </c>
      <c r="I1340" s="125"/>
      <c r="J1340" s="125"/>
      <c r="K1340" s="471"/>
      <c r="L1340" s="471"/>
      <c r="M1340" s="471"/>
      <c r="N1340" s="471"/>
      <c r="O1340" s="471"/>
      <c r="P1340" s="471"/>
      <c r="Q1340" s="8"/>
      <c r="R1340" s="1049"/>
      <c r="S1340" s="8">
        <f t="shared" si="798"/>
        <v>0</v>
      </c>
      <c r="T1340" s="8"/>
      <c r="U1340" s="8"/>
      <c r="V1340" s="8"/>
      <c r="W1340" s="1166"/>
      <c r="X1340" s="8"/>
      <c r="Y1340" s="8"/>
      <c r="Z1340" s="1820"/>
    </row>
    <row r="1341" spans="1:27" ht="69.75" customHeight="1" x14ac:dyDescent="0.25">
      <c r="A1341" s="70">
        <v>1</v>
      </c>
      <c r="B1341" s="70">
        <v>1</v>
      </c>
      <c r="C1341" s="4" t="s">
        <v>386</v>
      </c>
      <c r="D1341" s="414"/>
      <c r="E1341" s="2224">
        <v>16000</v>
      </c>
      <c r="F1341" s="1064">
        <f t="shared" si="838"/>
        <v>1333</v>
      </c>
      <c r="G1341" s="447">
        <v>62</v>
      </c>
      <c r="H1341" s="447">
        <f>G1341/F1341*100</f>
        <v>4.6511627906976747</v>
      </c>
      <c r="I1341" s="125"/>
      <c r="J1341" s="125"/>
      <c r="K1341" s="471"/>
      <c r="L1341" s="471"/>
      <c r="M1341" s="471"/>
      <c r="N1341" s="471"/>
      <c r="O1341" s="471"/>
      <c r="P1341" s="471"/>
      <c r="Q1341" s="8"/>
      <c r="R1341" s="1049"/>
      <c r="S1341" s="8"/>
      <c r="T1341" s="8"/>
      <c r="U1341" s="8"/>
      <c r="V1341" s="8"/>
      <c r="W1341" s="1166"/>
      <c r="X1341" s="8"/>
      <c r="Y1341" s="8"/>
      <c r="Z1341" s="1820"/>
    </row>
    <row r="1342" spans="1:27" ht="50.25" customHeight="1" x14ac:dyDescent="0.25">
      <c r="A1342" s="70">
        <v>1</v>
      </c>
      <c r="B1342" s="70">
        <v>1</v>
      </c>
      <c r="C1342" s="4" t="s">
        <v>387</v>
      </c>
      <c r="D1342" s="414"/>
      <c r="E1342" s="2224">
        <v>3000</v>
      </c>
      <c r="F1342" s="1064">
        <f t="shared" si="838"/>
        <v>250</v>
      </c>
      <c r="G1342" s="447">
        <v>212</v>
      </c>
      <c r="H1342" s="447">
        <f>G1342/F1342*100</f>
        <v>84.8</v>
      </c>
      <c r="I1342" s="125"/>
      <c r="J1342" s="125"/>
      <c r="K1342" s="471"/>
      <c r="L1342" s="471"/>
      <c r="M1342" s="471"/>
      <c r="N1342" s="471"/>
      <c r="O1342" s="471"/>
      <c r="P1342" s="471"/>
      <c r="Q1342" s="8"/>
      <c r="R1342" s="1049"/>
      <c r="S1342" s="8"/>
      <c r="T1342" s="8"/>
      <c r="U1342" s="8"/>
      <c r="V1342" s="8"/>
      <c r="W1342" s="1166"/>
      <c r="X1342" s="8"/>
      <c r="Y1342" s="8"/>
      <c r="Z1342" s="1820"/>
    </row>
    <row r="1343" spans="1:27" ht="50.25" customHeight="1" x14ac:dyDescent="0.25">
      <c r="A1343" s="70">
        <v>1</v>
      </c>
      <c r="B1343" s="70">
        <v>1</v>
      </c>
      <c r="C1343" s="4" t="s">
        <v>325</v>
      </c>
      <c r="D1343" s="414"/>
      <c r="E1343" s="2224">
        <v>10000</v>
      </c>
      <c r="F1343" s="1064">
        <f t="shared" si="838"/>
        <v>833</v>
      </c>
      <c r="G1343" s="447"/>
      <c r="H1343" s="447"/>
      <c r="I1343" s="125"/>
      <c r="J1343" s="125"/>
      <c r="K1343" s="471"/>
      <c r="L1343" s="471"/>
      <c r="M1343" s="471"/>
      <c r="N1343" s="471"/>
      <c r="O1343" s="471"/>
      <c r="P1343" s="471"/>
      <c r="Q1343" s="8"/>
      <c r="R1343" s="1049"/>
      <c r="S1343" s="8"/>
      <c r="T1343" s="8"/>
      <c r="U1343" s="8"/>
      <c r="V1343" s="8"/>
      <c r="W1343" s="1166"/>
      <c r="X1343" s="8"/>
      <c r="Y1343" s="8"/>
      <c r="Z1343" s="1820"/>
    </row>
    <row r="1344" spans="1:27" ht="15" customHeight="1" x14ac:dyDescent="0.25">
      <c r="A1344" s="70">
        <v>1</v>
      </c>
      <c r="B1344" s="70">
        <v>1</v>
      </c>
      <c r="C1344" s="414" t="s">
        <v>293</v>
      </c>
      <c r="D1344" s="414"/>
      <c r="E1344" s="2224">
        <v>500</v>
      </c>
      <c r="F1344" s="1064">
        <f t="shared" si="838"/>
        <v>42</v>
      </c>
      <c r="G1344" s="92">
        <v>589</v>
      </c>
      <c r="H1344" s="447">
        <f>G1344/F1344*100</f>
        <v>1402.3809523809523</v>
      </c>
      <c r="I1344" s="125"/>
      <c r="J1344" s="125"/>
      <c r="K1344" s="471"/>
      <c r="L1344" s="471"/>
      <c r="M1344" s="471"/>
      <c r="N1344" s="471"/>
      <c r="O1344" s="471"/>
      <c r="P1344" s="471"/>
      <c r="Q1344" s="8"/>
      <c r="R1344" s="1049"/>
      <c r="S1344" s="8">
        <f t="shared" ref="S1344:S1405" si="845">W1344-V1344-T1344</f>
        <v>0</v>
      </c>
      <c r="T1344" s="8"/>
      <c r="U1344" s="8"/>
      <c r="V1344" s="8"/>
      <c r="W1344" s="1166"/>
      <c r="X1344" s="8"/>
      <c r="Y1344" s="8"/>
      <c r="Z1344" s="1820"/>
    </row>
    <row r="1345" spans="1:26" ht="15" customHeight="1" x14ac:dyDescent="0.25">
      <c r="A1345" s="70">
        <v>1</v>
      </c>
      <c r="B1345" s="70">
        <v>1</v>
      </c>
      <c r="C1345" s="414" t="s">
        <v>157</v>
      </c>
      <c r="D1345" s="414"/>
      <c r="E1345" s="2224">
        <v>450</v>
      </c>
      <c r="F1345" s="1064">
        <f t="shared" si="838"/>
        <v>38</v>
      </c>
      <c r="G1345" s="92">
        <v>235</v>
      </c>
      <c r="H1345" s="447">
        <f>G1345/F1345*100</f>
        <v>618.42105263157896</v>
      </c>
      <c r="I1345" s="125"/>
      <c r="J1345" s="125"/>
      <c r="K1345" s="471"/>
      <c r="L1345" s="471"/>
      <c r="M1345" s="471"/>
      <c r="N1345" s="471"/>
      <c r="O1345" s="471"/>
      <c r="P1345" s="471"/>
      <c r="Q1345" s="8"/>
      <c r="R1345" s="1049"/>
      <c r="S1345" s="8">
        <f t="shared" si="845"/>
        <v>0</v>
      </c>
      <c r="T1345" s="8"/>
      <c r="U1345" s="8"/>
      <c r="V1345" s="8"/>
      <c r="W1345" s="1166"/>
      <c r="X1345" s="8"/>
      <c r="Y1345" s="8"/>
      <c r="Z1345" s="1820"/>
    </row>
    <row r="1346" spans="1:26" ht="32.25" customHeight="1" x14ac:dyDescent="0.25">
      <c r="A1346" s="70">
        <v>1</v>
      </c>
      <c r="B1346" s="70">
        <v>1</v>
      </c>
      <c r="C1346" s="414" t="s">
        <v>298</v>
      </c>
      <c r="D1346" s="414"/>
      <c r="E1346" s="2224"/>
      <c r="F1346" s="1607"/>
      <c r="G1346" s="447"/>
      <c r="H1346" s="447"/>
      <c r="I1346" s="125"/>
      <c r="J1346" s="125"/>
      <c r="K1346" s="471"/>
      <c r="L1346" s="471"/>
      <c r="M1346" s="471"/>
      <c r="N1346" s="471"/>
      <c r="O1346" s="471"/>
      <c r="P1346" s="471"/>
      <c r="Q1346" s="8"/>
      <c r="R1346" s="1049"/>
      <c r="S1346" s="8">
        <f t="shared" si="845"/>
        <v>0</v>
      </c>
      <c r="T1346" s="8"/>
      <c r="U1346" s="8"/>
      <c r="V1346" s="8"/>
      <c r="W1346" s="1166"/>
      <c r="X1346" s="8"/>
      <c r="Y1346" s="8"/>
      <c r="Z1346" s="1820"/>
    </row>
    <row r="1347" spans="1:26" ht="32.25" customHeight="1" x14ac:dyDescent="0.25">
      <c r="A1347" s="70">
        <v>1</v>
      </c>
      <c r="B1347" s="70">
        <v>1</v>
      </c>
      <c r="C1347" s="414" t="s">
        <v>158</v>
      </c>
      <c r="D1347" s="414"/>
      <c r="E1347" s="2224">
        <v>18200</v>
      </c>
      <c r="F1347" s="1064">
        <f t="shared" si="838"/>
        <v>1517</v>
      </c>
      <c r="G1347" s="92">
        <v>838</v>
      </c>
      <c r="H1347" s="447">
        <f>G1347/F1347*100</f>
        <v>55.240606460118656</v>
      </c>
      <c r="I1347" s="125"/>
      <c r="J1347" s="125"/>
      <c r="K1347" s="471"/>
      <c r="L1347" s="471"/>
      <c r="M1347" s="471"/>
      <c r="N1347" s="471"/>
      <c r="O1347" s="471"/>
      <c r="P1347" s="471"/>
      <c r="Q1347" s="8"/>
      <c r="R1347" s="1049"/>
      <c r="S1347" s="8">
        <f t="shared" si="845"/>
        <v>0</v>
      </c>
      <c r="T1347" s="8"/>
      <c r="U1347" s="8"/>
      <c r="V1347" s="8"/>
      <c r="W1347" s="1166"/>
      <c r="X1347" s="8"/>
      <c r="Y1347" s="8"/>
      <c r="Z1347" s="1820"/>
    </row>
    <row r="1348" spans="1:26" ht="29.25" customHeight="1" x14ac:dyDescent="0.25">
      <c r="A1348" s="70">
        <v>1</v>
      </c>
      <c r="B1348" s="70">
        <v>1</v>
      </c>
      <c r="C1348" s="414" t="s">
        <v>356</v>
      </c>
      <c r="D1348" s="517"/>
      <c r="E1348" s="2407">
        <v>786</v>
      </c>
      <c r="F1348" s="1075">
        <f>ROUND(E1348/12*$C$4,0)</f>
        <v>66</v>
      </c>
      <c r="G1348" s="98">
        <v>164</v>
      </c>
      <c r="H1348" s="447">
        <f>G1348/F1348*100</f>
        <v>248.4848484848485</v>
      </c>
      <c r="I1348" s="380"/>
      <c r="J1348" s="380"/>
      <c r="K1348" s="472"/>
      <c r="L1348" s="472"/>
      <c r="M1348" s="472"/>
      <c r="N1348" s="472"/>
      <c r="O1348" s="472"/>
      <c r="P1348" s="472"/>
      <c r="Q1348" s="15"/>
      <c r="R1348" s="1050"/>
      <c r="S1348" s="15">
        <f t="shared" si="845"/>
        <v>0</v>
      </c>
      <c r="T1348" s="15"/>
      <c r="U1348" s="15"/>
      <c r="V1348" s="15"/>
      <c r="W1348" s="1284"/>
      <c r="X1348" s="15"/>
      <c r="Y1348" s="15"/>
      <c r="Z1348" s="1821"/>
    </row>
    <row r="1349" spans="1:26" ht="29.25" customHeight="1" x14ac:dyDescent="0.25">
      <c r="C1349" s="609" t="s">
        <v>160</v>
      </c>
      <c r="D1349" s="214"/>
      <c r="E1349" s="2423"/>
      <c r="F1349" s="296"/>
      <c r="G1349" s="116"/>
      <c r="H1349" s="170"/>
      <c r="I1349" s="380"/>
      <c r="J1349" s="380"/>
      <c r="K1349" s="472"/>
      <c r="L1349" s="472"/>
      <c r="M1349" s="472"/>
      <c r="N1349" s="472"/>
      <c r="O1349" s="472"/>
      <c r="P1349" s="472"/>
      <c r="Q1349" s="15">
        <v>1412.9960000000001</v>
      </c>
      <c r="R1349" s="1050">
        <f t="shared" ref="R1349" si="846">Q1349/12*$C$4</f>
        <v>117.74966666666667</v>
      </c>
      <c r="S1349" s="15">
        <f t="shared" si="845"/>
        <v>91.659239999999997</v>
      </c>
      <c r="T1349" s="15"/>
      <c r="U1349" s="15">
        <f>S1349-R1349</f>
        <v>-26.090426666666673</v>
      </c>
      <c r="V1349" s="15">
        <v>0</v>
      </c>
      <c r="W1349" s="1284">
        <v>91.659239999999997</v>
      </c>
      <c r="X1349" s="18"/>
      <c r="Y1349" s="18"/>
      <c r="Z1349" s="1825"/>
    </row>
    <row r="1350" spans="1:26" ht="29.25" customHeight="1" x14ac:dyDescent="0.25">
      <c r="C1350" s="124" t="s">
        <v>78</v>
      </c>
      <c r="D1350" s="124"/>
      <c r="E1350" s="2224">
        <v>600</v>
      </c>
      <c r="F1350" s="92">
        <f t="shared" ref="F1350:F1359" si="847">ROUND(E1350/12*$C$4,0)</f>
        <v>50</v>
      </c>
      <c r="G1350" s="447">
        <v>27</v>
      </c>
      <c r="H1350" s="447">
        <f t="shared" ref="H1350:H1359" si="848">G1350/F1350*100</f>
        <v>54</v>
      </c>
      <c r="I1350" s="380"/>
      <c r="J1350" s="380"/>
      <c r="K1350" s="472"/>
      <c r="L1350" s="472"/>
      <c r="M1350" s="472"/>
      <c r="N1350" s="472"/>
      <c r="O1350" s="472"/>
      <c r="P1350" s="472"/>
      <c r="Q1350" s="15"/>
      <c r="R1350" s="1050"/>
      <c r="S1350" s="15"/>
      <c r="T1350" s="15"/>
      <c r="U1350" s="15"/>
      <c r="V1350" s="15"/>
      <c r="W1350" s="1284"/>
      <c r="X1350" s="18"/>
      <c r="Y1350" s="18"/>
      <c r="Z1350" s="1825"/>
    </row>
    <row r="1351" spans="1:26" ht="29.25" customHeight="1" x14ac:dyDescent="0.25">
      <c r="C1351" s="124" t="s">
        <v>81</v>
      </c>
      <c r="D1351" s="124"/>
      <c r="E1351" s="2224">
        <v>400</v>
      </c>
      <c r="F1351" s="92">
        <f t="shared" si="847"/>
        <v>33</v>
      </c>
      <c r="G1351" s="447">
        <v>33</v>
      </c>
      <c r="H1351" s="447">
        <f t="shared" si="848"/>
        <v>100</v>
      </c>
      <c r="I1351" s="380"/>
      <c r="J1351" s="380"/>
      <c r="K1351" s="472"/>
      <c r="L1351" s="472"/>
      <c r="M1351" s="472"/>
      <c r="N1351" s="472"/>
      <c r="O1351" s="472"/>
      <c r="P1351" s="472"/>
      <c r="Q1351" s="15"/>
      <c r="R1351" s="1050"/>
      <c r="S1351" s="15"/>
      <c r="T1351" s="15"/>
      <c r="U1351" s="15"/>
      <c r="V1351" s="15"/>
      <c r="W1351" s="1284"/>
      <c r="X1351" s="18"/>
      <c r="Y1351" s="18"/>
      <c r="Z1351" s="1825"/>
    </row>
    <row r="1352" spans="1:26" ht="29.25" customHeight="1" x14ac:dyDescent="0.25">
      <c r="C1352" s="124" t="s">
        <v>91</v>
      </c>
      <c r="D1352" s="124"/>
      <c r="E1352" s="2224">
        <v>25</v>
      </c>
      <c r="F1352" s="92">
        <f t="shared" si="847"/>
        <v>2</v>
      </c>
      <c r="G1352" s="447">
        <v>2</v>
      </c>
      <c r="H1352" s="447">
        <f t="shared" si="848"/>
        <v>100</v>
      </c>
      <c r="I1352" s="380"/>
      <c r="J1352" s="380"/>
      <c r="K1352" s="472"/>
      <c r="L1352" s="472"/>
      <c r="M1352" s="472"/>
      <c r="N1352" s="472"/>
      <c r="O1352" s="472"/>
      <c r="P1352" s="472"/>
      <c r="Q1352" s="15"/>
      <c r="R1352" s="1050"/>
      <c r="S1352" s="15"/>
      <c r="T1352" s="15"/>
      <c r="U1352" s="15"/>
      <c r="V1352" s="15"/>
      <c r="W1352" s="1284"/>
      <c r="X1352" s="18"/>
      <c r="Y1352" s="18"/>
      <c r="Z1352" s="1825"/>
    </row>
    <row r="1353" spans="1:26" ht="29.25" customHeight="1" x14ac:dyDescent="0.25">
      <c r="C1353" s="124" t="s">
        <v>162</v>
      </c>
      <c r="D1353" s="124"/>
      <c r="E1353" s="2224">
        <v>50</v>
      </c>
      <c r="F1353" s="92">
        <f t="shared" si="847"/>
        <v>4</v>
      </c>
      <c r="G1353" s="447">
        <v>3</v>
      </c>
      <c r="H1353" s="447">
        <f t="shared" si="848"/>
        <v>75</v>
      </c>
      <c r="I1353" s="380"/>
      <c r="J1353" s="380"/>
      <c r="K1353" s="472"/>
      <c r="L1353" s="472"/>
      <c r="M1353" s="472"/>
      <c r="N1353" s="472"/>
      <c r="O1353" s="472"/>
      <c r="P1353" s="472"/>
      <c r="Q1353" s="15"/>
      <c r="R1353" s="1050"/>
      <c r="S1353" s="15"/>
      <c r="T1353" s="15"/>
      <c r="U1353" s="15"/>
      <c r="V1353" s="15"/>
      <c r="W1353" s="1284"/>
      <c r="X1353" s="18"/>
      <c r="Y1353" s="18"/>
      <c r="Z1353" s="1825"/>
    </row>
    <row r="1354" spans="1:26" ht="29.25" customHeight="1" x14ac:dyDescent="0.25">
      <c r="C1354" s="124" t="s">
        <v>107</v>
      </c>
      <c r="D1354" s="124"/>
      <c r="E1354" s="2224">
        <v>40</v>
      </c>
      <c r="F1354" s="92">
        <f t="shared" si="847"/>
        <v>3</v>
      </c>
      <c r="G1354" s="447"/>
      <c r="H1354" s="447">
        <f t="shared" si="848"/>
        <v>0</v>
      </c>
      <c r="I1354" s="380"/>
      <c r="J1354" s="380"/>
      <c r="K1354" s="472"/>
      <c r="L1354" s="472"/>
      <c r="M1354" s="472"/>
      <c r="N1354" s="472"/>
      <c r="O1354" s="472"/>
      <c r="P1354" s="472"/>
      <c r="Q1354" s="15"/>
      <c r="R1354" s="1050"/>
      <c r="S1354" s="15"/>
      <c r="T1354" s="15"/>
      <c r="U1354" s="15"/>
      <c r="V1354" s="15"/>
      <c r="W1354" s="1284"/>
      <c r="X1354" s="18"/>
      <c r="Y1354" s="18"/>
      <c r="Z1354" s="1825"/>
    </row>
    <row r="1355" spans="1:26" ht="29.25" customHeight="1" x14ac:dyDescent="0.25">
      <c r="C1355" s="124" t="s">
        <v>33</v>
      </c>
      <c r="D1355" s="124"/>
      <c r="E1355" s="2224">
        <v>50</v>
      </c>
      <c r="F1355" s="92">
        <f t="shared" si="847"/>
        <v>4</v>
      </c>
      <c r="G1355" s="447">
        <v>8</v>
      </c>
      <c r="H1355" s="447">
        <f t="shared" si="848"/>
        <v>200</v>
      </c>
      <c r="I1355" s="380"/>
      <c r="J1355" s="380"/>
      <c r="K1355" s="472"/>
      <c r="L1355" s="472"/>
      <c r="M1355" s="472"/>
      <c r="N1355" s="472"/>
      <c r="O1355" s="472"/>
      <c r="P1355" s="472"/>
      <c r="Q1355" s="15"/>
      <c r="R1355" s="1050"/>
      <c r="S1355" s="15"/>
      <c r="T1355" s="15"/>
      <c r="U1355" s="15"/>
      <c r="V1355" s="15"/>
      <c r="W1355" s="1284"/>
      <c r="X1355" s="18"/>
      <c r="Y1355" s="18"/>
      <c r="Z1355" s="1825"/>
    </row>
    <row r="1356" spans="1:26" ht="29.25" customHeight="1" x14ac:dyDescent="0.25">
      <c r="C1356" s="124" t="s">
        <v>289</v>
      </c>
      <c r="D1356" s="124"/>
      <c r="E1356" s="2224">
        <v>25</v>
      </c>
      <c r="F1356" s="92">
        <f t="shared" si="847"/>
        <v>2</v>
      </c>
      <c r="G1356" s="447"/>
      <c r="H1356" s="447">
        <f t="shared" si="848"/>
        <v>0</v>
      </c>
      <c r="I1356" s="380"/>
      <c r="J1356" s="380"/>
      <c r="K1356" s="472"/>
      <c r="L1356" s="472"/>
      <c r="M1356" s="472"/>
      <c r="N1356" s="472"/>
      <c r="O1356" s="472"/>
      <c r="P1356" s="472"/>
      <c r="Q1356" s="15"/>
      <c r="R1356" s="1050"/>
      <c r="S1356" s="15"/>
      <c r="T1356" s="15"/>
      <c r="U1356" s="15"/>
      <c r="V1356" s="15"/>
      <c r="W1356" s="1284"/>
      <c r="X1356" s="18"/>
      <c r="Y1356" s="18"/>
      <c r="Z1356" s="1825"/>
    </row>
    <row r="1357" spans="1:26" ht="29.25" customHeight="1" x14ac:dyDescent="0.25">
      <c r="C1357" s="124" t="s">
        <v>110</v>
      </c>
      <c r="D1357" s="124"/>
      <c r="E1357" s="2224">
        <v>30</v>
      </c>
      <c r="F1357" s="92">
        <f t="shared" si="847"/>
        <v>3</v>
      </c>
      <c r="G1357" s="447">
        <v>2</v>
      </c>
      <c r="H1357" s="447">
        <f t="shared" si="848"/>
        <v>66.666666666666657</v>
      </c>
      <c r="I1357" s="380"/>
      <c r="J1357" s="380"/>
      <c r="K1357" s="472"/>
      <c r="L1357" s="472"/>
      <c r="M1357" s="472"/>
      <c r="N1357" s="472"/>
      <c r="O1357" s="472"/>
      <c r="P1357" s="472"/>
      <c r="Q1357" s="15"/>
      <c r="R1357" s="1050"/>
      <c r="S1357" s="15"/>
      <c r="T1357" s="15"/>
      <c r="U1357" s="15"/>
      <c r="V1357" s="15"/>
      <c r="W1357" s="1284"/>
      <c r="X1357" s="18"/>
      <c r="Y1357" s="18"/>
      <c r="Z1357" s="1825"/>
    </row>
    <row r="1358" spans="1:26" ht="29.25" customHeight="1" x14ac:dyDescent="0.25">
      <c r="C1358" s="124" t="s">
        <v>290</v>
      </c>
      <c r="D1358" s="124"/>
      <c r="E1358" s="2224">
        <v>30</v>
      </c>
      <c r="F1358" s="92">
        <f t="shared" si="847"/>
        <v>3</v>
      </c>
      <c r="G1358" s="447">
        <v>3</v>
      </c>
      <c r="H1358" s="447">
        <f t="shared" si="848"/>
        <v>100</v>
      </c>
      <c r="I1358" s="380"/>
      <c r="J1358" s="380"/>
      <c r="K1358" s="472"/>
      <c r="L1358" s="472"/>
      <c r="M1358" s="472"/>
      <c r="N1358" s="472"/>
      <c r="O1358" s="472"/>
      <c r="P1358" s="472"/>
      <c r="Q1358" s="15"/>
      <c r="R1358" s="1050"/>
      <c r="S1358" s="15"/>
      <c r="T1358" s="15"/>
      <c r="U1358" s="15"/>
      <c r="V1358" s="15"/>
      <c r="W1358" s="1284"/>
      <c r="X1358" s="18"/>
      <c r="Y1358" s="18"/>
      <c r="Z1358" s="1825"/>
    </row>
    <row r="1359" spans="1:26" ht="29.25" customHeight="1" x14ac:dyDescent="0.25">
      <c r="C1359" s="1178" t="s">
        <v>85</v>
      </c>
      <c r="D1359" s="1178"/>
      <c r="E1359" s="2363">
        <v>50</v>
      </c>
      <c r="F1359" s="111">
        <f t="shared" si="847"/>
        <v>4</v>
      </c>
      <c r="G1359" s="526">
        <v>5</v>
      </c>
      <c r="H1359" s="526">
        <f t="shared" si="848"/>
        <v>125</v>
      </c>
      <c r="I1359" s="380"/>
      <c r="J1359" s="380"/>
      <c r="K1359" s="472"/>
      <c r="L1359" s="472"/>
      <c r="M1359" s="472"/>
      <c r="N1359" s="472"/>
      <c r="O1359" s="472"/>
      <c r="P1359" s="472"/>
      <c r="Q1359" s="15"/>
      <c r="R1359" s="1050"/>
      <c r="S1359" s="15"/>
      <c r="T1359" s="15"/>
      <c r="U1359" s="15"/>
      <c r="V1359" s="15"/>
      <c r="W1359" s="1284"/>
      <c r="X1359" s="18"/>
      <c r="Y1359" s="18"/>
      <c r="Z1359" s="1825"/>
    </row>
    <row r="1360" spans="1:26" ht="36" customHeight="1" x14ac:dyDescent="0.25">
      <c r="A1360" s="70">
        <v>1</v>
      </c>
      <c r="B1360" s="70">
        <v>1</v>
      </c>
      <c r="C1360" s="554" t="s">
        <v>165</v>
      </c>
      <c r="D1360" s="554"/>
      <c r="E1360" s="2237">
        <f>SUM(E1332+E1345*3.2+E1347)</f>
        <v>59493</v>
      </c>
      <c r="F1360" s="520">
        <f>SUM(F1332+F1345*3.2+F1347)</f>
        <v>4959.6000000000004</v>
      </c>
      <c r="G1360" s="520">
        <f>SUM(G1332+G1345*3.2+G1347)</f>
        <v>2538</v>
      </c>
      <c r="H1360" s="520">
        <f>G1360/F1360*100</f>
        <v>51.173481732397775</v>
      </c>
      <c r="I1360" s="380"/>
      <c r="J1360" s="380"/>
      <c r="K1360" s="472"/>
      <c r="L1360" s="472"/>
      <c r="M1360" s="472"/>
      <c r="N1360" s="472"/>
      <c r="O1360" s="472"/>
      <c r="P1360" s="472"/>
      <c r="Q1360" s="17">
        <v>46498.078750000001</v>
      </c>
      <c r="R1360" s="1051">
        <f t="shared" ref="R1360" si="849">Q1360/12*$C$4</f>
        <v>3874.8398958333332</v>
      </c>
      <c r="S1360" s="17">
        <f t="shared" ref="S1360" si="850">W1360-V1360-T1360</f>
        <v>1662.9325599999997</v>
      </c>
      <c r="T1360" s="17"/>
      <c r="U1360" s="17">
        <f>S1360-R1360</f>
        <v>-2211.9073358333335</v>
      </c>
      <c r="V1360" s="17">
        <v>-51.551069999999996</v>
      </c>
      <c r="W1360" s="1259">
        <v>1611.3814899999998</v>
      </c>
      <c r="X1360" s="17"/>
      <c r="Y1360" s="17"/>
      <c r="Z1360" s="1822"/>
    </row>
    <row r="1361" spans="1:27" ht="15" customHeight="1" x14ac:dyDescent="0.25">
      <c r="A1361" s="70">
        <v>1</v>
      </c>
      <c r="B1361" s="70">
        <v>1</v>
      </c>
      <c r="C1361" s="132" t="s">
        <v>166</v>
      </c>
      <c r="D1361" s="132"/>
      <c r="E1361" s="54">
        <f>SUM(E1360,E1330)</f>
        <v>291967.29743589746</v>
      </c>
      <c r="F1361" s="103">
        <f>SUM(F1360,F1330)</f>
        <v>24333.610256410255</v>
      </c>
      <c r="G1361" s="103">
        <f>SUM(G1360,G1330)</f>
        <v>16568.186324786326</v>
      </c>
      <c r="H1361" s="103">
        <f>G1361/F1361*100</f>
        <v>68.087662086318375</v>
      </c>
      <c r="I1361" s="572"/>
      <c r="J1361" s="572"/>
      <c r="K1361" s="608"/>
      <c r="L1361" s="608"/>
      <c r="M1361" s="608"/>
      <c r="N1361" s="608"/>
      <c r="O1361" s="608"/>
      <c r="P1361" s="608"/>
      <c r="Q1361" s="17">
        <f>SUM(Q1360,Q1349,Q1330)</f>
        <v>103410.52135</v>
      </c>
      <c r="R1361" s="1051">
        <f t="shared" ref="R1361:W1361" si="851">SUM(R1360,R1349,R1330)</f>
        <v>8617.543445833333</v>
      </c>
      <c r="S1361" s="17">
        <f t="shared" si="851"/>
        <v>6379.5456800000011</v>
      </c>
      <c r="T1361" s="17">
        <f t="shared" si="851"/>
        <v>0</v>
      </c>
      <c r="U1361" s="17">
        <f t="shared" si="851"/>
        <v>-2237.9977658333319</v>
      </c>
      <c r="V1361" s="17">
        <f t="shared" si="851"/>
        <v>-110.84918999999999</v>
      </c>
      <c r="W1361" s="1259">
        <f t="shared" si="851"/>
        <v>6268.6964900000003</v>
      </c>
      <c r="X1361" s="17">
        <f>SUM(X1330,X1360)</f>
        <v>0</v>
      </c>
      <c r="Y1361" s="17"/>
      <c r="Z1361" s="1822">
        <f>SUM(Z1330,Z1360)</f>
        <v>0</v>
      </c>
    </row>
    <row r="1362" spans="1:27" ht="15" customHeight="1" x14ac:dyDescent="0.25">
      <c r="A1362" s="70">
        <v>1</v>
      </c>
      <c r="B1362" s="70">
        <v>1</v>
      </c>
      <c r="C1362" s="135" t="s">
        <v>31</v>
      </c>
      <c r="D1362" s="135"/>
      <c r="E1362" s="2420"/>
      <c r="F1362" s="109"/>
      <c r="G1362" s="109"/>
      <c r="H1362" s="111"/>
      <c r="I1362" s="377"/>
      <c r="J1362" s="377"/>
      <c r="K1362" s="379"/>
      <c r="L1362" s="379"/>
      <c r="M1362" s="379"/>
      <c r="N1362" s="379"/>
      <c r="O1362" s="379"/>
      <c r="P1362" s="379"/>
      <c r="Q1362" s="8"/>
      <c r="R1362" s="1049"/>
      <c r="S1362" s="8">
        <f t="shared" si="845"/>
        <v>0</v>
      </c>
      <c r="T1362" s="8"/>
      <c r="U1362" s="8"/>
      <c r="V1362" s="8"/>
      <c r="W1362" s="1166"/>
      <c r="X1362" s="8"/>
      <c r="Y1362" s="8"/>
      <c r="Z1362" s="1820"/>
    </row>
    <row r="1363" spans="1:27" ht="15" customHeight="1" x14ac:dyDescent="0.25">
      <c r="A1363" s="70">
        <v>1</v>
      </c>
      <c r="B1363" s="70">
        <v>1</v>
      </c>
      <c r="C1363" s="287" t="s">
        <v>183</v>
      </c>
      <c r="D1363" s="218"/>
      <c r="E1363" s="2421"/>
      <c r="F1363" s="116"/>
      <c r="G1363" s="116"/>
      <c r="H1363" s="92"/>
      <c r="I1363" s="370"/>
      <c r="J1363" s="370"/>
      <c r="K1363" s="372"/>
      <c r="L1363" s="372"/>
      <c r="M1363" s="372"/>
      <c r="N1363" s="372"/>
      <c r="O1363" s="372"/>
      <c r="P1363" s="372"/>
      <c r="Q1363" s="8"/>
      <c r="R1363" s="1049"/>
      <c r="S1363" s="8">
        <f t="shared" si="845"/>
        <v>0</v>
      </c>
      <c r="T1363" s="8"/>
      <c r="U1363" s="8"/>
      <c r="V1363" s="8"/>
      <c r="W1363" s="1166"/>
      <c r="X1363" s="8"/>
      <c r="Y1363" s="8"/>
      <c r="Z1363" s="1820"/>
    </row>
    <row r="1364" spans="1:27" ht="15" customHeight="1" x14ac:dyDescent="0.25">
      <c r="A1364" s="70">
        <v>1</v>
      </c>
      <c r="B1364" s="70">
        <v>1</v>
      </c>
      <c r="C1364" s="144" t="s">
        <v>18</v>
      </c>
      <c r="D1364" s="611">
        <v>300</v>
      </c>
      <c r="E1364" s="2224">
        <v>30</v>
      </c>
      <c r="F1364" s="92">
        <f t="shared" ref="F1364:F1369" si="852">ROUND(E1364/12*$C$4,0)</f>
        <v>3</v>
      </c>
      <c r="G1364" s="92">
        <v>1</v>
      </c>
      <c r="H1364" s="92">
        <f t="shared" ref="H1364:H1370" si="853">G1364/F1364*100</f>
        <v>33.333333333333329</v>
      </c>
      <c r="I1364" s="370">
        <v>6</v>
      </c>
      <c r="J1364" s="93">
        <f t="shared" ref="J1364:J1370" si="854">M1364/G1364</f>
        <v>8</v>
      </c>
      <c r="K1364" s="94">
        <f t="shared" ref="K1364:K1369" si="855">ROUND(E1364*I1364,0)</f>
        <v>180</v>
      </c>
      <c r="L1364" s="94">
        <f t="shared" ref="L1364:L1369" si="856">ROUND(K1364/12*$C$4,0)</f>
        <v>15</v>
      </c>
      <c r="M1364" s="94">
        <v>8</v>
      </c>
      <c r="N1364" s="94">
        <f t="shared" ref="N1364:N1370" si="857">M1364/L1364*100</f>
        <v>53.333333333333336</v>
      </c>
      <c r="O1364" s="94">
        <f t="shared" ref="O1364:O1369" si="858">K1364/D1364</f>
        <v>0.6</v>
      </c>
      <c r="P1364" s="94">
        <f t="shared" ref="P1364:P1375" si="859">M1364/$C$4*12/O1364</f>
        <v>160</v>
      </c>
      <c r="Q1364" s="8"/>
      <c r="R1364" s="1049"/>
      <c r="S1364" s="8">
        <f t="shared" si="845"/>
        <v>0</v>
      </c>
      <c r="T1364" s="8"/>
      <c r="U1364" s="8"/>
      <c r="V1364" s="8"/>
      <c r="W1364" s="1166"/>
      <c r="X1364" s="8"/>
      <c r="Y1364" s="8"/>
      <c r="Z1364" s="1820"/>
    </row>
    <row r="1365" spans="1:27" ht="15" customHeight="1" x14ac:dyDescent="0.25">
      <c r="A1365" s="70">
        <v>1</v>
      </c>
      <c r="B1365" s="70">
        <v>1</v>
      </c>
      <c r="C1365" s="144" t="s">
        <v>9</v>
      </c>
      <c r="D1365" s="611">
        <v>300</v>
      </c>
      <c r="E1365" s="2224">
        <v>75</v>
      </c>
      <c r="F1365" s="92">
        <f t="shared" si="852"/>
        <v>6</v>
      </c>
      <c r="G1365" s="92">
        <v>1</v>
      </c>
      <c r="H1365" s="92">
        <f t="shared" si="853"/>
        <v>16.666666666666664</v>
      </c>
      <c r="I1365" s="370">
        <v>7</v>
      </c>
      <c r="J1365" s="93">
        <f t="shared" si="854"/>
        <v>3</v>
      </c>
      <c r="K1365" s="94">
        <f t="shared" si="855"/>
        <v>525</v>
      </c>
      <c r="L1365" s="94">
        <f t="shared" si="856"/>
        <v>44</v>
      </c>
      <c r="M1365" s="94">
        <v>3</v>
      </c>
      <c r="N1365" s="94">
        <f t="shared" si="857"/>
        <v>6.8181818181818175</v>
      </c>
      <c r="O1365" s="94">
        <f t="shared" si="858"/>
        <v>1.75</v>
      </c>
      <c r="P1365" s="94">
        <f t="shared" si="859"/>
        <v>20.571428571428573</v>
      </c>
      <c r="Q1365" s="8"/>
      <c r="R1365" s="1049"/>
      <c r="S1365" s="8">
        <f t="shared" si="845"/>
        <v>0</v>
      </c>
      <c r="T1365" s="8"/>
      <c r="U1365" s="8"/>
      <c r="V1365" s="8"/>
      <c r="W1365" s="1166"/>
      <c r="X1365" s="8"/>
      <c r="Y1365" s="8"/>
      <c r="Z1365" s="1820"/>
    </row>
    <row r="1366" spans="1:27" ht="15" customHeight="1" x14ac:dyDescent="0.25">
      <c r="A1366" s="70">
        <v>1</v>
      </c>
      <c r="B1366" s="70">
        <v>1</v>
      </c>
      <c r="C1366" s="144" t="s">
        <v>10</v>
      </c>
      <c r="D1366" s="611">
        <v>300</v>
      </c>
      <c r="E1366" s="2224">
        <v>30</v>
      </c>
      <c r="F1366" s="92">
        <f t="shared" si="852"/>
        <v>3</v>
      </c>
      <c r="G1366" s="92">
        <v>4</v>
      </c>
      <c r="H1366" s="92">
        <f t="shared" si="853"/>
        <v>133.33333333333331</v>
      </c>
      <c r="I1366" s="370">
        <v>7</v>
      </c>
      <c r="J1366" s="93">
        <f t="shared" si="854"/>
        <v>6.5</v>
      </c>
      <c r="K1366" s="94">
        <f t="shared" si="855"/>
        <v>210</v>
      </c>
      <c r="L1366" s="94">
        <f t="shared" si="856"/>
        <v>18</v>
      </c>
      <c r="M1366" s="94">
        <v>26</v>
      </c>
      <c r="N1366" s="94">
        <f t="shared" si="857"/>
        <v>144.44444444444443</v>
      </c>
      <c r="O1366" s="94">
        <f t="shared" si="858"/>
        <v>0.7</v>
      </c>
      <c r="P1366" s="94">
        <f t="shared" si="859"/>
        <v>445.71428571428572</v>
      </c>
      <c r="Q1366" s="8"/>
      <c r="R1366" s="1049"/>
      <c r="S1366" s="8">
        <f t="shared" si="845"/>
        <v>0</v>
      </c>
      <c r="T1366" s="8"/>
      <c r="U1366" s="8"/>
      <c r="V1366" s="8"/>
      <c r="W1366" s="1166"/>
      <c r="X1366" s="8"/>
      <c r="Y1366" s="8"/>
      <c r="Z1366" s="1820"/>
    </row>
    <row r="1367" spans="1:27" ht="15" customHeight="1" x14ac:dyDescent="0.25">
      <c r="A1367" s="70">
        <v>1</v>
      </c>
      <c r="B1367" s="70">
        <v>1</v>
      </c>
      <c r="C1367" s="144" t="s">
        <v>29</v>
      </c>
      <c r="D1367" s="611">
        <v>300</v>
      </c>
      <c r="E1367" s="2224">
        <v>40</v>
      </c>
      <c r="F1367" s="92">
        <f t="shared" si="852"/>
        <v>3</v>
      </c>
      <c r="G1367" s="92"/>
      <c r="H1367" s="92">
        <f t="shared" si="853"/>
        <v>0</v>
      </c>
      <c r="I1367" s="370">
        <v>7</v>
      </c>
      <c r="J1367" s="93" t="e">
        <f t="shared" si="854"/>
        <v>#DIV/0!</v>
      </c>
      <c r="K1367" s="94">
        <f t="shared" si="855"/>
        <v>280</v>
      </c>
      <c r="L1367" s="94">
        <f t="shared" si="856"/>
        <v>23</v>
      </c>
      <c r="M1367" s="94"/>
      <c r="N1367" s="94">
        <f t="shared" si="857"/>
        <v>0</v>
      </c>
      <c r="O1367" s="94">
        <f t="shared" si="858"/>
        <v>0.93333333333333335</v>
      </c>
      <c r="P1367" s="94">
        <f t="shared" si="859"/>
        <v>0</v>
      </c>
      <c r="Q1367" s="8"/>
      <c r="R1367" s="1049"/>
      <c r="S1367" s="8">
        <f t="shared" si="845"/>
        <v>0</v>
      </c>
      <c r="T1367" s="8"/>
      <c r="U1367" s="8"/>
      <c r="V1367" s="8"/>
      <c r="W1367" s="1166"/>
      <c r="X1367" s="8"/>
      <c r="Y1367" s="8"/>
      <c r="Z1367" s="1820"/>
    </row>
    <row r="1368" spans="1:27" ht="15" customHeight="1" x14ac:dyDescent="0.25">
      <c r="B1368" s="70">
        <v>1</v>
      </c>
      <c r="C1368" s="144" t="s">
        <v>15</v>
      </c>
      <c r="D1368" s="611">
        <v>300</v>
      </c>
      <c r="E1368" s="2224">
        <v>50</v>
      </c>
      <c r="F1368" s="92">
        <f t="shared" si="852"/>
        <v>4</v>
      </c>
      <c r="G1368" s="92">
        <v>6</v>
      </c>
      <c r="H1368" s="92">
        <f t="shared" si="853"/>
        <v>150</v>
      </c>
      <c r="I1368" s="370">
        <v>6</v>
      </c>
      <c r="J1368" s="93">
        <f t="shared" si="854"/>
        <v>5.333333333333333</v>
      </c>
      <c r="K1368" s="94">
        <f t="shared" si="855"/>
        <v>300</v>
      </c>
      <c r="L1368" s="94">
        <f t="shared" si="856"/>
        <v>25</v>
      </c>
      <c r="M1368" s="94">
        <v>32</v>
      </c>
      <c r="N1368" s="94">
        <f t="shared" si="857"/>
        <v>128</v>
      </c>
      <c r="O1368" s="94">
        <f t="shared" si="858"/>
        <v>1</v>
      </c>
      <c r="P1368" s="94">
        <f t="shared" si="859"/>
        <v>384</v>
      </c>
      <c r="Q1368" s="8"/>
      <c r="R1368" s="1049"/>
      <c r="S1368" s="8">
        <f t="shared" si="845"/>
        <v>0</v>
      </c>
      <c r="T1368" s="8"/>
      <c r="U1368" s="8"/>
      <c r="V1368" s="8"/>
      <c r="W1368" s="1166"/>
      <c r="X1368" s="8"/>
      <c r="Y1368" s="8"/>
      <c r="Z1368" s="1820"/>
    </row>
    <row r="1369" spans="1:27" ht="15" customHeight="1" x14ac:dyDescent="0.25">
      <c r="A1369" s="70">
        <v>1</v>
      </c>
      <c r="B1369" s="70">
        <v>1</v>
      </c>
      <c r="C1369" s="144" t="s">
        <v>136</v>
      </c>
      <c r="D1369" s="611">
        <v>300</v>
      </c>
      <c r="E1369" s="2224">
        <v>70</v>
      </c>
      <c r="F1369" s="92">
        <f t="shared" si="852"/>
        <v>6</v>
      </c>
      <c r="G1369" s="92">
        <v>5</v>
      </c>
      <c r="H1369" s="92">
        <f t="shared" si="853"/>
        <v>83.333333333333343</v>
      </c>
      <c r="I1369" s="370">
        <v>9</v>
      </c>
      <c r="J1369" s="93">
        <f t="shared" si="854"/>
        <v>11.6</v>
      </c>
      <c r="K1369" s="94">
        <f t="shared" si="855"/>
        <v>630</v>
      </c>
      <c r="L1369" s="94">
        <f t="shared" si="856"/>
        <v>53</v>
      </c>
      <c r="M1369" s="94">
        <v>58</v>
      </c>
      <c r="N1369" s="94">
        <f t="shared" si="857"/>
        <v>109.43396226415094</v>
      </c>
      <c r="O1369" s="94">
        <f t="shared" si="858"/>
        <v>2.1</v>
      </c>
      <c r="P1369" s="94">
        <f t="shared" ref="P1369" si="860">M1369/$C$4*12/O1369</f>
        <v>331.42857142857139</v>
      </c>
      <c r="Q1369" s="8"/>
      <c r="R1369" s="1049"/>
      <c r="S1369" s="8">
        <f t="shared" si="845"/>
        <v>0</v>
      </c>
      <c r="T1369" s="8"/>
      <c r="U1369" s="8"/>
      <c r="V1369" s="8"/>
      <c r="W1369" s="1166"/>
      <c r="X1369" s="8"/>
      <c r="Y1369" s="8"/>
      <c r="Z1369" s="1820"/>
    </row>
    <row r="1370" spans="1:27" ht="15" customHeight="1" x14ac:dyDescent="0.25">
      <c r="A1370" s="70">
        <v>1</v>
      </c>
      <c r="B1370" s="70">
        <v>1</v>
      </c>
      <c r="C1370" s="146" t="s">
        <v>90</v>
      </c>
      <c r="D1370" s="121"/>
      <c r="E1370" s="2236">
        <f>SUM(E1364:E1369)</f>
        <v>295</v>
      </c>
      <c r="F1370" s="471">
        <f t="shared" ref="F1370:G1370" si="861">SUM(F1364:F1369)</f>
        <v>25</v>
      </c>
      <c r="G1370" s="471">
        <f t="shared" si="861"/>
        <v>17</v>
      </c>
      <c r="H1370" s="471">
        <f t="shared" si="853"/>
        <v>68</v>
      </c>
      <c r="I1370" s="117">
        <f>K1370/E1370</f>
        <v>7.2033898305084749</v>
      </c>
      <c r="J1370" s="117">
        <f t="shared" si="854"/>
        <v>7.4705882352941178</v>
      </c>
      <c r="K1370" s="528">
        <f t="shared" ref="K1370:M1370" si="862">SUM(K1364:K1369)</f>
        <v>2125</v>
      </c>
      <c r="L1370" s="528">
        <f t="shared" si="862"/>
        <v>178</v>
      </c>
      <c r="M1370" s="528">
        <f t="shared" si="862"/>
        <v>127</v>
      </c>
      <c r="N1370" s="94">
        <f t="shared" si="857"/>
        <v>71.348314606741567</v>
      </c>
      <c r="O1370" s="286">
        <f>SUM(O1364:O1369)</f>
        <v>7.0833333333333339</v>
      </c>
      <c r="P1370" s="94">
        <f t="shared" si="859"/>
        <v>215.15294117647056</v>
      </c>
      <c r="Q1370" s="8"/>
      <c r="R1370" s="1049"/>
      <c r="S1370" s="8">
        <f t="shared" si="845"/>
        <v>0</v>
      </c>
      <c r="T1370" s="8"/>
      <c r="U1370" s="8"/>
      <c r="V1370" s="8"/>
      <c r="W1370" s="1166"/>
      <c r="X1370" s="8"/>
      <c r="Y1370" s="8"/>
      <c r="Z1370" s="1820"/>
    </row>
    <row r="1371" spans="1:27" ht="15" customHeight="1" x14ac:dyDescent="0.25">
      <c r="A1371" s="70">
        <v>1</v>
      </c>
      <c r="B1371" s="70">
        <v>1</v>
      </c>
      <c r="C1371" s="218" t="s">
        <v>148</v>
      </c>
      <c r="D1371" s="121"/>
      <c r="E1371" s="2236"/>
      <c r="F1371" s="471"/>
      <c r="G1371" s="471"/>
      <c r="H1371" s="471"/>
      <c r="I1371" s="117"/>
      <c r="J1371" s="117"/>
      <c r="K1371" s="528"/>
      <c r="L1371" s="528"/>
      <c r="M1371" s="528"/>
      <c r="N1371" s="94"/>
      <c r="O1371" s="286"/>
      <c r="P1371" s="94"/>
      <c r="Q1371" s="8"/>
      <c r="R1371" s="1049"/>
      <c r="S1371" s="8">
        <f t="shared" si="845"/>
        <v>0</v>
      </c>
      <c r="T1371" s="8"/>
      <c r="U1371" s="8"/>
      <c r="V1371" s="8"/>
      <c r="W1371" s="1166"/>
      <c r="X1371" s="8"/>
      <c r="Y1371" s="8"/>
      <c r="Z1371" s="1820"/>
    </row>
    <row r="1372" spans="1:27" ht="15" customHeight="1" x14ac:dyDescent="0.25">
      <c r="A1372" s="70">
        <v>1</v>
      </c>
      <c r="B1372" s="70">
        <v>1</v>
      </c>
      <c r="C1372" s="150" t="s">
        <v>184</v>
      </c>
      <c r="D1372" s="612">
        <v>240</v>
      </c>
      <c r="E1372" s="2238">
        <v>1325</v>
      </c>
      <c r="F1372" s="1064">
        <f>ROUND(E1372/12*$C$4,0)</f>
        <v>110</v>
      </c>
      <c r="G1372" s="92">
        <v>62</v>
      </c>
      <c r="H1372" s="92">
        <f>G1372/F1372*100</f>
        <v>56.36363636363636</v>
      </c>
      <c r="I1372" s="370">
        <v>8</v>
      </c>
      <c r="J1372" s="93">
        <f>M1372/G1372</f>
        <v>7.935483870967742</v>
      </c>
      <c r="K1372" s="94">
        <f>ROUND(E1372*I1372,0)</f>
        <v>10600</v>
      </c>
      <c r="L1372" s="94">
        <f t="shared" ref="L1372:L1373" si="863">ROUND(K1372/12*$C$4,0)</f>
        <v>883</v>
      </c>
      <c r="M1372" s="94">
        <v>492</v>
      </c>
      <c r="N1372" s="94">
        <f>M1372/L1372*100</f>
        <v>55.719139297848244</v>
      </c>
      <c r="O1372" s="94">
        <f>ROUND(K1372/D1372,0)</f>
        <v>44</v>
      </c>
      <c r="P1372" s="94">
        <f t="shared" si="859"/>
        <v>134.18181818181819</v>
      </c>
      <c r="Q1372" s="8"/>
      <c r="R1372" s="1049"/>
      <c r="S1372" s="8">
        <f t="shared" si="845"/>
        <v>0</v>
      </c>
      <c r="T1372" s="8"/>
      <c r="U1372" s="8"/>
      <c r="V1372" s="8"/>
      <c r="W1372" s="1166"/>
      <c r="X1372" s="8"/>
      <c r="Y1372" s="8"/>
      <c r="Z1372" s="1820"/>
    </row>
    <row r="1373" spans="1:27" s="96" customFormat="1" ht="15" customHeight="1" x14ac:dyDescent="0.25">
      <c r="A1373" s="70">
        <v>1</v>
      </c>
      <c r="B1373" s="70">
        <v>1</v>
      </c>
      <c r="C1373" s="91" t="s">
        <v>63</v>
      </c>
      <c r="D1373" s="612">
        <v>240</v>
      </c>
      <c r="E1373" s="2239">
        <v>60</v>
      </c>
      <c r="F1373" s="92">
        <f>ROUND(E1373/12*$C$4,0)</f>
        <v>5</v>
      </c>
      <c r="G1373" s="98">
        <v>6</v>
      </c>
      <c r="H1373" s="92">
        <f>G1373/F1373*100</f>
        <v>120</v>
      </c>
      <c r="I1373" s="405">
        <v>3</v>
      </c>
      <c r="J1373" s="93">
        <f>M1373/G1373</f>
        <v>3</v>
      </c>
      <c r="K1373" s="94">
        <f>ROUND(E1373*I1373,0)</f>
        <v>180</v>
      </c>
      <c r="L1373" s="94">
        <f t="shared" si="863"/>
        <v>15</v>
      </c>
      <c r="M1373" s="100">
        <v>18</v>
      </c>
      <c r="N1373" s="94">
        <f>M1373/L1373*100</f>
        <v>120</v>
      </c>
      <c r="O1373" s="94">
        <f>ROUND(K1373/D1373,0)</f>
        <v>1</v>
      </c>
      <c r="P1373" s="94">
        <f t="shared" si="859"/>
        <v>216</v>
      </c>
      <c r="Q1373" s="8"/>
      <c r="R1373" s="1049"/>
      <c r="S1373" s="8">
        <f t="shared" si="845"/>
        <v>0</v>
      </c>
      <c r="T1373" s="8"/>
      <c r="U1373" s="8"/>
      <c r="V1373" s="8"/>
      <c r="W1373" s="1166"/>
      <c r="X1373" s="8"/>
      <c r="Y1373" s="8"/>
      <c r="Z1373" s="1820"/>
      <c r="AA1373" s="2485"/>
    </row>
    <row r="1374" spans="1:27" ht="29.25" customHeight="1" x14ac:dyDescent="0.25">
      <c r="A1374" s="70">
        <v>1</v>
      </c>
      <c r="B1374" s="70">
        <v>1</v>
      </c>
      <c r="C1374" s="154" t="s">
        <v>241</v>
      </c>
      <c r="D1374" s="613"/>
      <c r="E1374" s="2240">
        <f>SUM(E1372:E1373)</f>
        <v>1385</v>
      </c>
      <c r="F1374" s="383">
        <f>SUM(F1372:F1373)</f>
        <v>115</v>
      </c>
      <c r="G1374" s="383">
        <f>SUM(G1372:G1373)</f>
        <v>68</v>
      </c>
      <c r="H1374" s="156">
        <f>G1374/F1374*100</f>
        <v>59.130434782608695</v>
      </c>
      <c r="I1374" s="131">
        <f>K1374/E1374</f>
        <v>7.7833935018050537</v>
      </c>
      <c r="J1374" s="131">
        <f>M1374/G1374</f>
        <v>7.5</v>
      </c>
      <c r="K1374" s="185">
        <f>K1373+K1372</f>
        <v>10780</v>
      </c>
      <c r="L1374" s="185">
        <f>SUM(L1372:L1373)</f>
        <v>898</v>
      </c>
      <c r="M1374" s="185">
        <f>SUM(M1372:M1373)</f>
        <v>510</v>
      </c>
      <c r="N1374" s="185">
        <f>M1374/L1374*100</f>
        <v>56.792873051224944</v>
      </c>
      <c r="O1374" s="195">
        <f>SUM(O1372:O1373)</f>
        <v>45</v>
      </c>
      <c r="P1374" s="100">
        <f t="shared" si="859"/>
        <v>136</v>
      </c>
      <c r="Q1374" s="15"/>
      <c r="R1374" s="1050"/>
      <c r="S1374" s="15">
        <f t="shared" si="845"/>
        <v>0</v>
      </c>
      <c r="T1374" s="15"/>
      <c r="U1374" s="15"/>
      <c r="V1374" s="15"/>
      <c r="W1374" s="1284"/>
      <c r="X1374" s="15"/>
      <c r="Y1374" s="15"/>
      <c r="Z1374" s="1821"/>
    </row>
    <row r="1375" spans="1:27" ht="30" customHeight="1" x14ac:dyDescent="0.25">
      <c r="A1375" s="70">
        <v>1</v>
      </c>
      <c r="B1375" s="70">
        <v>1</v>
      </c>
      <c r="C1375" s="358" t="s">
        <v>341</v>
      </c>
      <c r="D1375" s="384"/>
      <c r="E1375" s="26">
        <f>SUM(E1374,E1370)</f>
        <v>1680</v>
      </c>
      <c r="F1375" s="252">
        <f>SUM(F1374,F1370)</f>
        <v>140</v>
      </c>
      <c r="G1375" s="252">
        <f>SUM(G1374,G1370)</f>
        <v>85</v>
      </c>
      <c r="H1375" s="252">
        <f>G1375/F1375*100</f>
        <v>60.714285714285708</v>
      </c>
      <c r="I1375" s="104">
        <f>K1375/E1375</f>
        <v>7.6815476190476186</v>
      </c>
      <c r="J1375" s="385">
        <f>M1375/G1375</f>
        <v>7.4941176470588236</v>
      </c>
      <c r="K1375" s="252">
        <f>SUM(K1374,K1370)</f>
        <v>12905</v>
      </c>
      <c r="L1375" s="252">
        <f>SUM(L1374,L1370)</f>
        <v>1076</v>
      </c>
      <c r="M1375" s="252">
        <f>SUM(M1374,M1370)</f>
        <v>637</v>
      </c>
      <c r="N1375" s="180">
        <f>M1375/L1375*100</f>
        <v>59.20074349442379</v>
      </c>
      <c r="O1375" s="180">
        <f>SUM(O1374,O1370)</f>
        <v>52.083333333333336</v>
      </c>
      <c r="P1375" s="180">
        <f t="shared" si="859"/>
        <v>146.76479999999998</v>
      </c>
      <c r="Q1375" s="17">
        <v>24673.12366400001</v>
      </c>
      <c r="R1375" s="1051">
        <f t="shared" ref="R1375:R1376" si="864">Q1375/12*$C$4</f>
        <v>2056.0936386666676</v>
      </c>
      <c r="S1375" s="17">
        <f t="shared" si="845"/>
        <v>1219.2325000000001</v>
      </c>
      <c r="T1375" s="17"/>
      <c r="U1375" s="17">
        <f>S1375-R1375</f>
        <v>-836.86113866666756</v>
      </c>
      <c r="V1375" s="17">
        <v>0</v>
      </c>
      <c r="W1375" s="1259">
        <v>1219.2325000000001</v>
      </c>
      <c r="X1375" s="17"/>
      <c r="Y1375" s="17"/>
      <c r="Z1375" s="1822"/>
    </row>
    <row r="1376" spans="1:27" ht="30" customHeight="1" thickBot="1" x14ac:dyDescent="0.3">
      <c r="A1376" s="70">
        <v>1</v>
      </c>
      <c r="B1376" s="70">
        <v>1</v>
      </c>
      <c r="C1376" s="614" t="s">
        <v>295</v>
      </c>
      <c r="D1376" s="614"/>
      <c r="E1376" s="2424">
        <v>3590</v>
      </c>
      <c r="F1376" s="170">
        <f>ROUND(E1376/12*$C$4,0)</f>
        <v>299</v>
      </c>
      <c r="G1376" s="170">
        <v>299</v>
      </c>
      <c r="H1376" s="170">
        <f>G1376/F1376*100</f>
        <v>100</v>
      </c>
      <c r="I1376" s="171"/>
      <c r="J1376" s="171"/>
      <c r="K1376" s="153"/>
      <c r="L1376" s="153"/>
      <c r="M1376" s="153"/>
      <c r="N1376" s="153"/>
      <c r="O1376" s="153"/>
      <c r="P1376" s="153"/>
      <c r="Q1376" s="18">
        <v>23065.75</v>
      </c>
      <c r="R1376" s="1051">
        <f t="shared" si="864"/>
        <v>1922.1458333333333</v>
      </c>
      <c r="S1376" s="18">
        <f t="shared" si="845"/>
        <v>1921.075</v>
      </c>
      <c r="T1376" s="18"/>
      <c r="U1376" s="18">
        <f>S1376-R1376</f>
        <v>-1.0708333333332121</v>
      </c>
      <c r="V1376" s="18">
        <v>0</v>
      </c>
      <c r="W1376" s="2493">
        <v>1921.075</v>
      </c>
      <c r="X1376" s="18">
        <v>18</v>
      </c>
      <c r="Y1376" s="18">
        <v>115650</v>
      </c>
      <c r="Z1376" s="1825">
        <f>Y1376/1000</f>
        <v>115.65</v>
      </c>
    </row>
    <row r="1377" spans="1:26" ht="15" customHeight="1" thickBot="1" x14ac:dyDescent="0.3">
      <c r="A1377" s="70">
        <v>1</v>
      </c>
      <c r="B1377" s="70">
        <v>1</v>
      </c>
      <c r="C1377" s="198" t="s">
        <v>17</v>
      </c>
      <c r="D1377" s="198"/>
      <c r="E1377" s="2422"/>
      <c r="F1377" s="199"/>
      <c r="G1377" s="199"/>
      <c r="H1377" s="199"/>
      <c r="I1377" s="429"/>
      <c r="J1377" s="429"/>
      <c r="K1377" s="199"/>
      <c r="L1377" s="199"/>
      <c r="M1377" s="199">
        <f>SUM(M1375+M1361+M1318+M1376)</f>
        <v>4899</v>
      </c>
      <c r="N1377" s="199"/>
      <c r="O1377" s="199"/>
      <c r="P1377" s="199"/>
      <c r="Q1377" s="14">
        <f>SUM(Q1375+Q1361+Q1318+Q1376)</f>
        <v>391747.53609570005</v>
      </c>
      <c r="R1377" s="1054">
        <f>SUM(R1375+R1361+R1318+R1376)</f>
        <v>32645.628007975003</v>
      </c>
      <c r="S1377" s="14">
        <f t="shared" si="845"/>
        <v>29454.431189999999</v>
      </c>
      <c r="T1377" s="14"/>
      <c r="U1377" s="14">
        <f>SUM(U1375+U1361+U1318+U1376)</f>
        <v>-3191.1968179750043</v>
      </c>
      <c r="V1377" s="14">
        <f>SUM(V1375+V1361+V1318+V1376)</f>
        <v>-131.13221999999999</v>
      </c>
      <c r="W1377" s="1265">
        <f>SUM(W1375+W1361+W1318+W1376)</f>
        <v>29323.29897</v>
      </c>
      <c r="X1377" s="14"/>
      <c r="Y1377" s="14">
        <f>SUM(Y1375+Y1361+Y1318+Y1376)</f>
        <v>428009.67</v>
      </c>
      <c r="Z1377" s="14">
        <f>SUM(Z1375+Z1361+Z1318+Z1376)</f>
        <v>428.00967000000003</v>
      </c>
    </row>
    <row r="1378" spans="1:26" ht="15.75" customHeight="1" x14ac:dyDescent="0.25">
      <c r="A1378" s="70">
        <v>1</v>
      </c>
      <c r="B1378" s="70">
        <v>1</v>
      </c>
      <c r="C1378" s="615"/>
      <c r="D1378" s="615"/>
      <c r="E1378" s="2425"/>
      <c r="F1378" s="406"/>
      <c r="G1378" s="406"/>
      <c r="H1378" s="406"/>
      <c r="I1378" s="451"/>
      <c r="J1378" s="451"/>
      <c r="K1378" s="610"/>
      <c r="L1378" s="610"/>
      <c r="M1378" s="610"/>
      <c r="N1378" s="610"/>
      <c r="O1378" s="610"/>
      <c r="P1378" s="610"/>
      <c r="Q1378" s="13"/>
      <c r="R1378" s="1052"/>
      <c r="S1378" s="13">
        <f t="shared" si="845"/>
        <v>0</v>
      </c>
      <c r="T1378" s="13"/>
      <c r="U1378" s="13"/>
      <c r="V1378" s="13"/>
      <c r="W1378" s="1267"/>
      <c r="X1378" s="13"/>
      <c r="Y1378" s="13"/>
      <c r="Z1378" s="1823"/>
    </row>
    <row r="1379" spans="1:26" ht="42" customHeight="1" x14ac:dyDescent="0.25">
      <c r="A1379" s="70">
        <v>1</v>
      </c>
      <c r="B1379" s="70">
        <v>1</v>
      </c>
      <c r="C1379" s="1241" t="s">
        <v>437</v>
      </c>
      <c r="D1379" s="444"/>
      <c r="E1379" s="2238"/>
      <c r="F1379" s="368"/>
      <c r="G1379" s="368"/>
      <c r="H1379" s="368"/>
      <c r="I1379" s="370"/>
      <c r="J1379" s="370"/>
      <c r="K1379" s="372"/>
      <c r="L1379" s="372"/>
      <c r="M1379" s="372"/>
      <c r="N1379" s="372"/>
      <c r="O1379" s="372"/>
      <c r="P1379" s="372"/>
      <c r="Q1379" s="8"/>
      <c r="R1379" s="1049"/>
      <c r="S1379" s="8">
        <f t="shared" si="845"/>
        <v>0</v>
      </c>
      <c r="T1379" s="8"/>
      <c r="U1379" s="8"/>
      <c r="V1379" s="8"/>
      <c r="W1379" s="1166"/>
      <c r="X1379" s="8"/>
      <c r="Y1379" s="8"/>
      <c r="Z1379" s="1820"/>
    </row>
    <row r="1380" spans="1:26" ht="32.25" customHeight="1" x14ac:dyDescent="0.25">
      <c r="A1380" s="70">
        <v>1</v>
      </c>
      <c r="B1380" s="70">
        <v>1</v>
      </c>
      <c r="C1380" s="616" t="s">
        <v>302</v>
      </c>
      <c r="D1380" s="448"/>
      <c r="E1380" s="2238"/>
      <c r="F1380" s="368"/>
      <c r="G1380" s="368"/>
      <c r="H1380" s="368"/>
      <c r="I1380" s="370"/>
      <c r="J1380" s="370"/>
      <c r="K1380" s="372"/>
      <c r="L1380" s="372"/>
      <c r="M1380" s="372"/>
      <c r="N1380" s="372"/>
      <c r="O1380" s="372"/>
      <c r="P1380" s="372"/>
      <c r="Q1380" s="8"/>
      <c r="R1380" s="1049"/>
      <c r="S1380" s="8">
        <f t="shared" si="845"/>
        <v>0</v>
      </c>
      <c r="T1380" s="8"/>
      <c r="U1380" s="8"/>
      <c r="V1380" s="8"/>
      <c r="W1380" s="1166"/>
      <c r="X1380" s="8"/>
      <c r="Y1380" s="8"/>
      <c r="Z1380" s="1820"/>
    </row>
    <row r="1381" spans="1:26" ht="15" customHeight="1" x14ac:dyDescent="0.25">
      <c r="A1381" s="70">
        <v>1</v>
      </c>
      <c r="B1381" s="70">
        <v>1</v>
      </c>
      <c r="C1381" s="414" t="s">
        <v>361</v>
      </c>
      <c r="D1381" s="414"/>
      <c r="E1381" s="2544">
        <f t="shared" ref="E1381:F1381" si="865">E1383+E1384+E1385+E1386+E1382/2.7</f>
        <v>1998</v>
      </c>
      <c r="F1381" s="2545">
        <f t="shared" si="865"/>
        <v>167</v>
      </c>
      <c r="G1381" s="2545">
        <f>G1383+G1384+G1385+G1386+G1382/2.7</f>
        <v>56.444444444444443</v>
      </c>
      <c r="H1381" s="447">
        <f>G1381/F1381*100</f>
        <v>33.799068529607453</v>
      </c>
      <c r="I1381" s="125"/>
      <c r="J1381" s="125"/>
      <c r="K1381" s="471"/>
      <c r="L1381" s="471"/>
      <c r="M1381" s="471"/>
      <c r="N1381" s="471"/>
      <c r="O1381" s="471"/>
      <c r="P1381" s="471"/>
      <c r="Q1381" s="8"/>
      <c r="R1381" s="1049"/>
      <c r="S1381" s="8">
        <f t="shared" si="845"/>
        <v>0</v>
      </c>
      <c r="T1381" s="8"/>
      <c r="U1381" s="8"/>
      <c r="V1381" s="8"/>
      <c r="W1381" s="1166"/>
      <c r="X1381" s="8"/>
      <c r="Y1381" s="8"/>
      <c r="Z1381" s="1820"/>
    </row>
    <row r="1382" spans="1:26" ht="15" customHeight="1" x14ac:dyDescent="0.25">
      <c r="C1382" s="414" t="s">
        <v>478</v>
      </c>
      <c r="D1382" s="414"/>
      <c r="E1382" s="2224"/>
      <c r="F1382" s="447"/>
      <c r="G1382" s="447">
        <v>17.399999999999999</v>
      </c>
      <c r="H1382" s="447"/>
      <c r="I1382" s="125"/>
      <c r="J1382" s="125"/>
      <c r="K1382" s="471"/>
      <c r="L1382" s="471"/>
      <c r="M1382" s="471"/>
      <c r="N1382" s="471"/>
      <c r="O1382" s="471"/>
      <c r="P1382" s="471"/>
      <c r="Q1382" s="8"/>
      <c r="R1382" s="1049"/>
      <c r="S1382" s="8"/>
      <c r="T1382" s="8"/>
      <c r="U1382" s="8"/>
      <c r="V1382" s="8"/>
      <c r="W1382" s="1166"/>
      <c r="X1382" s="8"/>
      <c r="Y1382" s="8"/>
      <c r="Z1382" s="1820"/>
    </row>
    <row r="1383" spans="1:26" ht="35.1" customHeight="1" x14ac:dyDescent="0.25">
      <c r="A1383" s="70">
        <v>1</v>
      </c>
      <c r="B1383" s="70">
        <v>1</v>
      </c>
      <c r="C1383" s="414" t="s">
        <v>303</v>
      </c>
      <c r="D1383" s="414"/>
      <c r="E1383" s="2224"/>
      <c r="F1383" s="92">
        <f t="shared" ref="F1383:F1389" si="866">ROUND(E1383/12*$C$4,0)</f>
        <v>0</v>
      </c>
      <c r="G1383" s="447"/>
      <c r="H1383" s="447"/>
      <c r="I1383" s="125"/>
      <c r="J1383" s="125"/>
      <c r="K1383" s="471"/>
      <c r="L1383" s="471"/>
      <c r="M1383" s="471"/>
      <c r="N1383" s="471"/>
      <c r="O1383" s="471"/>
      <c r="P1383" s="471"/>
      <c r="Q1383" s="8"/>
      <c r="R1383" s="1049"/>
      <c r="S1383" s="8">
        <f t="shared" si="845"/>
        <v>0</v>
      </c>
      <c r="T1383" s="8"/>
      <c r="U1383" s="8"/>
      <c r="V1383" s="8"/>
      <c r="W1383" s="1166"/>
      <c r="X1383" s="8"/>
      <c r="Y1383" s="8"/>
      <c r="Z1383" s="1820"/>
    </row>
    <row r="1384" spans="1:26" ht="35.1" customHeight="1" x14ac:dyDescent="0.25">
      <c r="A1384" s="70">
        <v>1</v>
      </c>
      <c r="B1384" s="70">
        <v>1</v>
      </c>
      <c r="C1384" s="414" t="s">
        <v>304</v>
      </c>
      <c r="D1384" s="414"/>
      <c r="E1384" s="2224">
        <v>198</v>
      </c>
      <c r="F1384" s="92">
        <f t="shared" si="866"/>
        <v>17</v>
      </c>
      <c r="G1384" s="447">
        <v>1</v>
      </c>
      <c r="H1384" s="447">
        <f>G1384/F1384*100</f>
        <v>5.8823529411764701</v>
      </c>
      <c r="I1384" s="125"/>
      <c r="J1384" s="125"/>
      <c r="K1384" s="471"/>
      <c r="L1384" s="471"/>
      <c r="M1384" s="471"/>
      <c r="N1384" s="471"/>
      <c r="O1384" s="471"/>
      <c r="P1384" s="471"/>
      <c r="Q1384" s="8"/>
      <c r="R1384" s="1049"/>
      <c r="S1384" s="8">
        <f t="shared" si="845"/>
        <v>0</v>
      </c>
      <c r="T1384" s="8"/>
      <c r="U1384" s="8"/>
      <c r="V1384" s="8"/>
      <c r="W1384" s="1166"/>
      <c r="X1384" s="8"/>
      <c r="Y1384" s="8"/>
      <c r="Z1384" s="1820"/>
    </row>
    <row r="1385" spans="1:26" ht="35.25" customHeight="1" x14ac:dyDescent="0.25">
      <c r="A1385" s="70">
        <v>1</v>
      </c>
      <c r="B1385" s="70">
        <v>1</v>
      </c>
      <c r="C1385" s="414" t="s">
        <v>305</v>
      </c>
      <c r="D1385" s="414"/>
      <c r="E1385" s="2224"/>
      <c r="F1385" s="92">
        <f t="shared" si="866"/>
        <v>0</v>
      </c>
      <c r="G1385" s="447"/>
      <c r="H1385" s="447"/>
      <c r="I1385" s="125"/>
      <c r="J1385" s="125"/>
      <c r="K1385" s="471"/>
      <c r="L1385" s="471"/>
      <c r="M1385" s="471"/>
      <c r="N1385" s="471"/>
      <c r="O1385" s="471"/>
      <c r="P1385" s="471"/>
      <c r="Q1385" s="8"/>
      <c r="R1385" s="1049"/>
      <c r="S1385" s="8">
        <f t="shared" si="845"/>
        <v>0</v>
      </c>
      <c r="T1385" s="8"/>
      <c r="U1385" s="8"/>
      <c r="V1385" s="8"/>
      <c r="W1385" s="1166"/>
      <c r="X1385" s="8"/>
      <c r="Y1385" s="8"/>
      <c r="Z1385" s="1820"/>
    </row>
    <row r="1386" spans="1:26" ht="20.25" customHeight="1" x14ac:dyDescent="0.25">
      <c r="A1386" s="70">
        <v>1</v>
      </c>
      <c r="B1386" s="70">
        <v>1</v>
      </c>
      <c r="C1386" s="414" t="s">
        <v>306</v>
      </c>
      <c r="D1386" s="414"/>
      <c r="E1386" s="2224">
        <v>1800</v>
      </c>
      <c r="F1386" s="92">
        <f t="shared" si="866"/>
        <v>150</v>
      </c>
      <c r="G1386" s="447">
        <v>49</v>
      </c>
      <c r="H1386" s="447">
        <f>G1386/F1386*100</f>
        <v>32.666666666666664</v>
      </c>
      <c r="I1386" s="125"/>
      <c r="J1386" s="125"/>
      <c r="K1386" s="471"/>
      <c r="L1386" s="471"/>
      <c r="M1386" s="471"/>
      <c r="N1386" s="471"/>
      <c r="O1386" s="471"/>
      <c r="P1386" s="471"/>
      <c r="Q1386" s="8"/>
      <c r="R1386" s="1049"/>
      <c r="S1386" s="8">
        <f t="shared" si="845"/>
        <v>0</v>
      </c>
      <c r="T1386" s="8"/>
      <c r="U1386" s="8"/>
      <c r="V1386" s="8"/>
      <c r="W1386" s="1166"/>
      <c r="X1386" s="8"/>
      <c r="Y1386" s="8"/>
      <c r="Z1386" s="1820"/>
    </row>
    <row r="1387" spans="1:26" ht="15" customHeight="1" x14ac:dyDescent="0.25">
      <c r="A1387" s="70">
        <v>1</v>
      </c>
      <c r="B1387" s="70">
        <v>1</v>
      </c>
      <c r="C1387" s="414" t="s">
        <v>360</v>
      </c>
      <c r="D1387" s="414"/>
      <c r="E1387" s="2224">
        <f>E1388+E1389/8.5</f>
        <v>4613.7647058823532</v>
      </c>
      <c r="F1387" s="92">
        <f t="shared" ref="F1387:G1387" si="867">F1388+F1389/8.5</f>
        <v>384.35294117647061</v>
      </c>
      <c r="G1387" s="447">
        <f t="shared" si="867"/>
        <v>442.79058823529414</v>
      </c>
      <c r="H1387" s="447">
        <f>G1387/F1387*100</f>
        <v>115.20416284052648</v>
      </c>
      <c r="I1387" s="125"/>
      <c r="J1387" s="125"/>
      <c r="K1387" s="471"/>
      <c r="L1387" s="471"/>
      <c r="M1387" s="471"/>
      <c r="N1387" s="471"/>
      <c r="O1387" s="471"/>
      <c r="P1387" s="471"/>
      <c r="Q1387" s="8"/>
      <c r="R1387" s="1049"/>
      <c r="S1387" s="8">
        <f t="shared" si="845"/>
        <v>0</v>
      </c>
      <c r="T1387" s="8"/>
      <c r="U1387" s="8"/>
      <c r="V1387" s="8"/>
      <c r="W1387" s="1166"/>
      <c r="X1387" s="8"/>
      <c r="Y1387" s="8"/>
      <c r="Z1387" s="1820"/>
    </row>
    <row r="1388" spans="1:26" ht="15" customHeight="1" x14ac:dyDescent="0.25">
      <c r="B1388" s="70">
        <v>1</v>
      </c>
      <c r="C1388" s="414" t="s">
        <v>468</v>
      </c>
      <c r="D1388" s="414"/>
      <c r="E1388" s="2224">
        <v>4202</v>
      </c>
      <c r="F1388" s="92">
        <f t="shared" si="866"/>
        <v>350</v>
      </c>
      <c r="G1388" s="447">
        <v>406</v>
      </c>
      <c r="H1388" s="447"/>
      <c r="I1388" s="125"/>
      <c r="J1388" s="125"/>
      <c r="K1388" s="471"/>
      <c r="L1388" s="471"/>
      <c r="M1388" s="471"/>
      <c r="N1388" s="471"/>
      <c r="O1388" s="471"/>
      <c r="P1388" s="471"/>
      <c r="Q1388" s="8"/>
      <c r="R1388" s="1049"/>
      <c r="S1388" s="8"/>
      <c r="T1388" s="8"/>
      <c r="U1388" s="8"/>
      <c r="V1388" s="8"/>
      <c r="W1388" s="1166"/>
      <c r="X1388" s="8"/>
      <c r="Y1388" s="8"/>
      <c r="Z1388" s="1820"/>
    </row>
    <row r="1389" spans="1:26" ht="33.75" customHeight="1" x14ac:dyDescent="0.25">
      <c r="A1389" s="70">
        <v>1</v>
      </c>
      <c r="B1389" s="70">
        <v>1</v>
      </c>
      <c r="C1389" s="120" t="s">
        <v>469</v>
      </c>
      <c r="D1389" s="414"/>
      <c r="E1389" s="2224">
        <v>3500</v>
      </c>
      <c r="F1389" s="92">
        <f t="shared" si="866"/>
        <v>292</v>
      </c>
      <c r="G1389" s="447">
        <v>312.72000000000003</v>
      </c>
      <c r="H1389" s="447">
        <f>G1389/F1389*100</f>
        <v>107.0958904109589</v>
      </c>
      <c r="I1389" s="125"/>
      <c r="J1389" s="125"/>
      <c r="K1389" s="471"/>
      <c r="L1389" s="471"/>
      <c r="M1389" s="471"/>
      <c r="N1389" s="471"/>
      <c r="O1389" s="471"/>
      <c r="P1389" s="471"/>
      <c r="Q1389" s="8"/>
      <c r="R1389" s="1049"/>
      <c r="S1389" s="8">
        <f t="shared" si="845"/>
        <v>0</v>
      </c>
      <c r="T1389" s="8"/>
      <c r="U1389" s="8"/>
      <c r="V1389" s="8"/>
      <c r="W1389" s="1166"/>
      <c r="X1389" s="8"/>
      <c r="Y1389" s="8"/>
      <c r="Z1389" s="1820"/>
    </row>
    <row r="1390" spans="1:26" ht="30" customHeight="1" x14ac:dyDescent="0.25">
      <c r="A1390" s="70">
        <v>1</v>
      </c>
      <c r="B1390" s="70">
        <v>1</v>
      </c>
      <c r="C1390" s="515" t="s">
        <v>168</v>
      </c>
      <c r="D1390" s="515"/>
      <c r="E1390" s="2406">
        <f>E1381+E1388*3.2+E1389/3.9</f>
        <v>16341.8358974359</v>
      </c>
      <c r="F1390" s="395">
        <f t="shared" ref="F1390:G1390" si="868">F1381+F1388*3.2+F1389/3.9</f>
        <v>1361.8717948717949</v>
      </c>
      <c r="G1390" s="395">
        <f t="shared" si="868"/>
        <v>1435.8290598290598</v>
      </c>
      <c r="H1390" s="447">
        <f>G1390/F1390*100</f>
        <v>105.43056000100415</v>
      </c>
      <c r="I1390" s="125"/>
      <c r="J1390" s="125"/>
      <c r="K1390" s="471"/>
      <c r="L1390" s="471"/>
      <c r="M1390" s="471"/>
      <c r="N1390" s="471"/>
      <c r="O1390" s="471"/>
      <c r="P1390" s="471"/>
      <c r="Q1390" s="17">
        <v>3924.8429999999998</v>
      </c>
      <c r="R1390" s="1715">
        <f t="shared" ref="R1390" si="869">Q1390/12*$C$4</f>
        <v>327.07024999999999</v>
      </c>
      <c r="S1390" s="17">
        <f t="shared" ref="S1390" si="870">W1390-V1390-T1390</f>
        <v>327.07024999999999</v>
      </c>
      <c r="T1390" s="17"/>
      <c r="U1390" s="17">
        <f>S1390-R1390</f>
        <v>0</v>
      </c>
      <c r="V1390" s="17">
        <v>-11.01408</v>
      </c>
      <c r="W1390" s="1259">
        <v>316.05617000000001</v>
      </c>
      <c r="X1390" s="17"/>
      <c r="Y1390" s="17"/>
      <c r="Z1390" s="1822"/>
    </row>
    <row r="1391" spans="1:26" ht="34.5" customHeight="1" x14ac:dyDescent="0.25">
      <c r="A1391" s="70">
        <v>1</v>
      </c>
      <c r="B1391" s="70">
        <v>1</v>
      </c>
      <c r="C1391" s="490" t="s">
        <v>307</v>
      </c>
      <c r="D1391" s="414"/>
      <c r="E1391" s="2224"/>
      <c r="F1391" s="92"/>
      <c r="G1391" s="447"/>
      <c r="H1391" s="447"/>
      <c r="I1391" s="125"/>
      <c r="J1391" s="125"/>
      <c r="K1391" s="471"/>
      <c r="L1391" s="471"/>
      <c r="M1391" s="471"/>
      <c r="N1391" s="471"/>
      <c r="O1391" s="471"/>
      <c r="P1391" s="471"/>
      <c r="Q1391" s="8"/>
      <c r="R1391" s="1049"/>
      <c r="S1391" s="8">
        <f t="shared" si="845"/>
        <v>0</v>
      </c>
      <c r="T1391" s="8"/>
      <c r="U1391" s="8"/>
      <c r="V1391" s="8"/>
      <c r="W1391" s="1166"/>
      <c r="X1391" s="8"/>
      <c r="Y1391" s="8"/>
      <c r="Z1391" s="1820"/>
    </row>
    <row r="1392" spans="1:26" ht="15" customHeight="1" x14ac:dyDescent="0.25">
      <c r="A1392" s="70">
        <v>1</v>
      </c>
      <c r="B1392" s="70">
        <v>1</v>
      </c>
      <c r="C1392" s="414" t="s">
        <v>198</v>
      </c>
      <c r="D1392" s="414"/>
      <c r="E1392" s="2224">
        <f>SUM(E1394,E1397,E1399)</f>
        <v>995</v>
      </c>
      <c r="F1392" s="447">
        <f>SUM(F1394,F1397,F1399)</f>
        <v>83</v>
      </c>
      <c r="G1392" s="447">
        <f>SUM(G1394,G1397,G1399)</f>
        <v>90</v>
      </c>
      <c r="H1392" s="447">
        <f>G1392/F1392*100</f>
        <v>108.43373493975903</v>
      </c>
      <c r="I1392" s="125"/>
      <c r="J1392" s="125"/>
      <c r="K1392" s="471"/>
      <c r="L1392" s="471"/>
      <c r="M1392" s="471"/>
      <c r="N1392" s="471"/>
      <c r="O1392" s="471"/>
      <c r="P1392" s="471"/>
      <c r="Q1392" s="8"/>
      <c r="R1392" s="1049"/>
      <c r="S1392" s="8">
        <f t="shared" si="845"/>
        <v>0</v>
      </c>
      <c r="T1392" s="8"/>
      <c r="U1392" s="8"/>
      <c r="V1392" s="8"/>
      <c r="W1392" s="1166"/>
      <c r="X1392" s="8">
        <f>X1393+X1394+X1397</f>
        <v>2</v>
      </c>
      <c r="Y1392" s="8">
        <f t="shared" ref="Y1392:Z1392" si="871">Y1393+Y1394+Y1397</f>
        <v>2928.06</v>
      </c>
      <c r="Z1392" s="8">
        <f t="shared" si="871"/>
        <v>2.9280599999999999</v>
      </c>
    </row>
    <row r="1393" spans="1:27" ht="15" customHeight="1" x14ac:dyDescent="0.25">
      <c r="A1393" s="70">
        <v>1</v>
      </c>
      <c r="B1393" s="70">
        <v>1</v>
      </c>
      <c r="C1393" s="414" t="s">
        <v>303</v>
      </c>
      <c r="D1393" s="414"/>
      <c r="E1393" s="2224"/>
      <c r="F1393" s="92"/>
      <c r="G1393" s="447"/>
      <c r="H1393" s="447"/>
      <c r="I1393" s="125"/>
      <c r="J1393" s="125"/>
      <c r="K1393" s="471"/>
      <c r="L1393" s="471"/>
      <c r="M1393" s="471"/>
      <c r="N1393" s="471"/>
      <c r="O1393" s="471"/>
      <c r="P1393" s="471"/>
      <c r="Q1393" s="8"/>
      <c r="R1393" s="1049"/>
      <c r="S1393" s="8">
        <f t="shared" si="845"/>
        <v>0</v>
      </c>
      <c r="T1393" s="8"/>
      <c r="U1393" s="8"/>
      <c r="V1393" s="8"/>
      <c r="W1393" s="1166"/>
      <c r="X1393" s="8"/>
      <c r="Y1393" s="8"/>
      <c r="Z1393" s="1820"/>
    </row>
    <row r="1394" spans="1:27" ht="30.75" customHeight="1" x14ac:dyDescent="0.25">
      <c r="A1394" s="70">
        <v>1</v>
      </c>
      <c r="B1394" s="70">
        <v>1</v>
      </c>
      <c r="C1394" s="414" t="s">
        <v>308</v>
      </c>
      <c r="D1394" s="414"/>
      <c r="E1394" s="2224">
        <f>SUM(E1395:E1396)</f>
        <v>695</v>
      </c>
      <c r="F1394" s="447">
        <f>SUM(F1395:F1396)</f>
        <v>58</v>
      </c>
      <c r="G1394" s="447">
        <f>SUM(G1395:G1396)</f>
        <v>79</v>
      </c>
      <c r="H1394" s="447">
        <f>G1394/F1394*100</f>
        <v>136.20689655172413</v>
      </c>
      <c r="I1394" s="125"/>
      <c r="J1394" s="125"/>
      <c r="K1394" s="471"/>
      <c r="L1394" s="471"/>
      <c r="M1394" s="471"/>
      <c r="N1394" s="471"/>
      <c r="O1394" s="471"/>
      <c r="P1394" s="471"/>
      <c r="Q1394" s="8"/>
      <c r="R1394" s="1049"/>
      <c r="S1394" s="8">
        <f t="shared" si="845"/>
        <v>0</v>
      </c>
      <c r="T1394" s="8"/>
      <c r="U1394" s="8"/>
      <c r="V1394" s="8"/>
      <c r="W1394" s="1166"/>
      <c r="X1394" s="8">
        <f>X1395+X1396</f>
        <v>2</v>
      </c>
      <c r="Y1394" s="8">
        <f t="shared" ref="Y1394:Z1394" si="872">Y1395+Y1396</f>
        <v>2928.06</v>
      </c>
      <c r="Z1394" s="8">
        <f t="shared" si="872"/>
        <v>2.9280599999999999</v>
      </c>
    </row>
    <row r="1395" spans="1:27" ht="33" customHeight="1" x14ac:dyDescent="0.25">
      <c r="A1395" s="70">
        <v>1</v>
      </c>
      <c r="B1395" s="70">
        <v>1</v>
      </c>
      <c r="C1395" s="414" t="s">
        <v>309</v>
      </c>
      <c r="D1395" s="414"/>
      <c r="E1395" s="2224">
        <v>535</v>
      </c>
      <c r="F1395" s="92">
        <f>ROUND(E1395/12*$C$4,0)</f>
        <v>45</v>
      </c>
      <c r="G1395" s="447">
        <v>55</v>
      </c>
      <c r="H1395" s="447">
        <f>G1395/F1395*100</f>
        <v>122.22222222222223</v>
      </c>
      <c r="I1395" s="125"/>
      <c r="J1395" s="125"/>
      <c r="K1395" s="471"/>
      <c r="L1395" s="471"/>
      <c r="M1395" s="471"/>
      <c r="N1395" s="471"/>
      <c r="O1395" s="471"/>
      <c r="P1395" s="471"/>
      <c r="Q1395" s="8"/>
      <c r="R1395" s="1049"/>
      <c r="S1395" s="8">
        <f t="shared" si="845"/>
        <v>0</v>
      </c>
      <c r="T1395" s="8"/>
      <c r="U1395" s="8"/>
      <c r="V1395" s="8"/>
      <c r="W1395" s="1166"/>
      <c r="X1395" s="8">
        <v>1</v>
      </c>
      <c r="Y1395" s="8">
        <v>1688.54</v>
      </c>
      <c r="Z1395" s="1820">
        <f t="shared" ref="Z1395:Z1396" si="873">Y1395/1000</f>
        <v>1.6885399999999999</v>
      </c>
    </row>
    <row r="1396" spans="1:27" ht="48.75" customHeight="1" x14ac:dyDescent="0.25">
      <c r="A1396" s="70">
        <v>1</v>
      </c>
      <c r="B1396" s="70">
        <v>1</v>
      </c>
      <c r="C1396" s="414" t="s">
        <v>310</v>
      </c>
      <c r="D1396" s="414"/>
      <c r="E1396" s="2224">
        <v>160</v>
      </c>
      <c r="F1396" s="92">
        <f>ROUND(E1396/12*$C$4,0)</f>
        <v>13</v>
      </c>
      <c r="G1396" s="447">
        <v>24</v>
      </c>
      <c r="H1396" s="447">
        <f>G1396/F1396*100</f>
        <v>184.61538461538461</v>
      </c>
      <c r="I1396" s="125"/>
      <c r="J1396" s="125"/>
      <c r="K1396" s="471"/>
      <c r="L1396" s="471"/>
      <c r="M1396" s="471"/>
      <c r="N1396" s="471"/>
      <c r="O1396" s="471"/>
      <c r="P1396" s="471"/>
      <c r="Q1396" s="8"/>
      <c r="R1396" s="1049"/>
      <c r="S1396" s="8">
        <f t="shared" si="845"/>
        <v>0</v>
      </c>
      <c r="T1396" s="8"/>
      <c r="U1396" s="8"/>
      <c r="V1396" s="8"/>
      <c r="W1396" s="1166"/>
      <c r="X1396" s="8">
        <v>1</v>
      </c>
      <c r="Y1396" s="8">
        <v>1239.52</v>
      </c>
      <c r="Z1396" s="1820">
        <f t="shared" si="873"/>
        <v>1.23952</v>
      </c>
    </row>
    <row r="1397" spans="1:27" ht="40.5" customHeight="1" x14ac:dyDescent="0.25">
      <c r="A1397" s="70">
        <v>1</v>
      </c>
      <c r="B1397" s="70">
        <v>1</v>
      </c>
      <c r="C1397" s="414" t="s">
        <v>311</v>
      </c>
      <c r="D1397" s="414"/>
      <c r="E1397" s="2224">
        <f>SUM(E1398)</f>
        <v>300</v>
      </c>
      <c r="F1397" s="447">
        <f>SUM(F1398)</f>
        <v>25</v>
      </c>
      <c r="G1397" s="447">
        <f>SUM(G1398)</f>
        <v>11</v>
      </c>
      <c r="H1397" s="447">
        <f>G1397/F1397*100</f>
        <v>44</v>
      </c>
      <c r="I1397" s="125"/>
      <c r="J1397" s="125"/>
      <c r="K1397" s="471"/>
      <c r="L1397" s="471"/>
      <c r="M1397" s="471"/>
      <c r="N1397" s="471"/>
      <c r="O1397" s="471"/>
      <c r="P1397" s="471"/>
      <c r="Q1397" s="8"/>
      <c r="R1397" s="1049"/>
      <c r="S1397" s="8">
        <f t="shared" si="845"/>
        <v>0</v>
      </c>
      <c r="T1397" s="8"/>
      <c r="U1397" s="8"/>
      <c r="V1397" s="8"/>
      <c r="W1397" s="1166"/>
      <c r="X1397" s="8"/>
      <c r="Y1397" s="8"/>
      <c r="Z1397" s="1820"/>
    </row>
    <row r="1398" spans="1:27" ht="34.5" customHeight="1" x14ac:dyDescent="0.25">
      <c r="A1398" s="70">
        <v>1</v>
      </c>
      <c r="B1398" s="70">
        <v>1</v>
      </c>
      <c r="C1398" s="414" t="s">
        <v>312</v>
      </c>
      <c r="D1398" s="414"/>
      <c r="E1398" s="2224">
        <v>300</v>
      </c>
      <c r="F1398" s="92">
        <f>ROUND(E1398/12*$C$4,0)</f>
        <v>25</v>
      </c>
      <c r="G1398" s="447">
        <v>11</v>
      </c>
      <c r="H1398" s="447">
        <f>G1398/F1398*100</f>
        <v>44</v>
      </c>
      <c r="I1398" s="125"/>
      <c r="J1398" s="125"/>
      <c r="K1398" s="471"/>
      <c r="L1398" s="471"/>
      <c r="M1398" s="471"/>
      <c r="N1398" s="471"/>
      <c r="O1398" s="471"/>
      <c r="P1398" s="471"/>
      <c r="Q1398" s="8"/>
      <c r="R1398" s="1049"/>
      <c r="S1398" s="8">
        <f t="shared" si="845"/>
        <v>0</v>
      </c>
      <c r="T1398" s="8"/>
      <c r="U1398" s="8"/>
      <c r="V1398" s="8"/>
      <c r="W1398" s="1166"/>
      <c r="X1398" s="8"/>
      <c r="Y1398" s="8"/>
      <c r="Z1398" s="1820"/>
    </row>
    <row r="1399" spans="1:27" ht="18.75" customHeight="1" x14ac:dyDescent="0.25">
      <c r="A1399" s="70">
        <v>1</v>
      </c>
      <c r="B1399" s="70">
        <v>1</v>
      </c>
      <c r="C1399" s="414" t="s">
        <v>293</v>
      </c>
      <c r="D1399" s="414"/>
      <c r="E1399" s="2224"/>
      <c r="F1399" s="92">
        <f>ROUND(E1399/12*$C$4,0)</f>
        <v>0</v>
      </c>
      <c r="G1399" s="92"/>
      <c r="H1399" s="447"/>
      <c r="I1399" s="125"/>
      <c r="J1399" s="125"/>
      <c r="K1399" s="471"/>
      <c r="L1399" s="471"/>
      <c r="M1399" s="471"/>
      <c r="N1399" s="471"/>
      <c r="O1399" s="471"/>
      <c r="P1399" s="471"/>
      <c r="Q1399" s="8"/>
      <c r="R1399" s="1049"/>
      <c r="S1399" s="8">
        <f t="shared" si="845"/>
        <v>0</v>
      </c>
      <c r="T1399" s="8"/>
      <c r="U1399" s="8"/>
      <c r="V1399" s="8"/>
      <c r="W1399" s="1166"/>
      <c r="X1399" s="8"/>
      <c r="Y1399" s="8"/>
      <c r="Z1399" s="1820"/>
    </row>
    <row r="1400" spans="1:27" ht="15" customHeight="1" x14ac:dyDescent="0.25">
      <c r="A1400" s="70">
        <v>1</v>
      </c>
      <c r="B1400" s="70">
        <v>1</v>
      </c>
      <c r="C1400" s="414" t="s">
        <v>157</v>
      </c>
      <c r="D1400" s="414"/>
      <c r="E1400" s="2224"/>
      <c r="F1400" s="92">
        <f>ROUND(E1400/12*$C$4,0)</f>
        <v>0</v>
      </c>
      <c r="G1400" s="92"/>
      <c r="H1400" s="447"/>
      <c r="I1400" s="125"/>
      <c r="J1400" s="125"/>
      <c r="K1400" s="471"/>
      <c r="L1400" s="471"/>
      <c r="M1400" s="471"/>
      <c r="N1400" s="471"/>
      <c r="O1400" s="471"/>
      <c r="P1400" s="471"/>
      <c r="Q1400" s="8"/>
      <c r="R1400" s="1049"/>
      <c r="S1400" s="8">
        <f t="shared" si="845"/>
        <v>0</v>
      </c>
      <c r="T1400" s="8"/>
      <c r="U1400" s="8"/>
      <c r="V1400" s="8"/>
      <c r="W1400" s="1166"/>
      <c r="X1400" s="8"/>
      <c r="Y1400" s="8"/>
      <c r="Z1400" s="1820"/>
    </row>
    <row r="1401" spans="1:27" ht="30" customHeight="1" x14ac:dyDescent="0.25">
      <c r="A1401" s="70">
        <v>1</v>
      </c>
      <c r="B1401" s="70">
        <v>1</v>
      </c>
      <c r="C1401" s="414" t="s">
        <v>298</v>
      </c>
      <c r="D1401" s="414"/>
      <c r="E1401" s="2224"/>
      <c r="F1401" s="447"/>
      <c r="G1401" s="447"/>
      <c r="H1401" s="447"/>
      <c r="I1401" s="125"/>
      <c r="J1401" s="125"/>
      <c r="K1401" s="471"/>
      <c r="L1401" s="471"/>
      <c r="M1401" s="471"/>
      <c r="N1401" s="471"/>
      <c r="O1401" s="471"/>
      <c r="P1401" s="471"/>
      <c r="Q1401" s="8"/>
      <c r="R1401" s="1049"/>
      <c r="S1401" s="8">
        <f t="shared" si="845"/>
        <v>0</v>
      </c>
      <c r="T1401" s="8"/>
      <c r="U1401" s="8"/>
      <c r="V1401" s="8"/>
      <c r="W1401" s="1166"/>
      <c r="X1401" s="8"/>
      <c r="Y1401" s="8"/>
      <c r="Z1401" s="1820"/>
    </row>
    <row r="1402" spans="1:27" ht="30" customHeight="1" x14ac:dyDescent="0.25">
      <c r="A1402" s="70">
        <v>1</v>
      </c>
      <c r="B1402" s="70">
        <v>1</v>
      </c>
      <c r="C1402" s="414" t="s">
        <v>158</v>
      </c>
      <c r="D1402" s="414"/>
      <c r="E1402" s="2224">
        <v>450</v>
      </c>
      <c r="F1402" s="92">
        <f>ROUND(E1402/12*$C$4,0)</f>
        <v>38</v>
      </c>
      <c r="G1402" s="92">
        <v>17</v>
      </c>
      <c r="H1402" s="447">
        <f>G1402/F1402*100</f>
        <v>44.736842105263158</v>
      </c>
      <c r="I1402" s="125"/>
      <c r="J1402" s="125"/>
      <c r="K1402" s="471"/>
      <c r="L1402" s="471"/>
      <c r="M1402" s="471"/>
      <c r="N1402" s="471"/>
      <c r="O1402" s="471"/>
      <c r="P1402" s="471"/>
      <c r="Q1402" s="8"/>
      <c r="R1402" s="1049"/>
      <c r="S1402" s="8">
        <f t="shared" si="845"/>
        <v>0</v>
      </c>
      <c r="T1402" s="8"/>
      <c r="U1402" s="8"/>
      <c r="V1402" s="8"/>
      <c r="W1402" s="1166"/>
      <c r="X1402" s="8">
        <v>6</v>
      </c>
      <c r="Y1402" s="8">
        <v>4045.4399999999996</v>
      </c>
      <c r="Z1402" s="1820">
        <f>Y1402/1000</f>
        <v>4.0454399999999993</v>
      </c>
    </row>
    <row r="1403" spans="1:27" ht="31.5" customHeight="1" x14ac:dyDescent="0.25">
      <c r="A1403" s="70">
        <v>1</v>
      </c>
      <c r="B1403" s="70">
        <v>1</v>
      </c>
      <c r="C1403" s="554" t="s">
        <v>165</v>
      </c>
      <c r="D1403" s="554"/>
      <c r="E1403" s="2237">
        <f>SUM(E1392+E1400*3.2+E1402)</f>
        <v>1445</v>
      </c>
      <c r="F1403" s="520">
        <f>SUM(F1392+F1400*3.2+F1402)</f>
        <v>121</v>
      </c>
      <c r="G1403" s="520">
        <f>SUM(G1392+G1400*3.2+G1402)</f>
        <v>107</v>
      </c>
      <c r="H1403" s="520">
        <f>G1403/F1403*100</f>
        <v>88.429752066115711</v>
      </c>
      <c r="I1403" s="380"/>
      <c r="J1403" s="380"/>
      <c r="K1403" s="472"/>
      <c r="L1403" s="472"/>
      <c r="M1403" s="472"/>
      <c r="N1403" s="472"/>
      <c r="O1403" s="472"/>
      <c r="P1403" s="472"/>
      <c r="Q1403" s="17">
        <v>1771.3030899999999</v>
      </c>
      <c r="R1403" s="1051">
        <f t="shared" ref="R1403" si="874">Q1403/12*$C$4</f>
        <v>147.60859083333332</v>
      </c>
      <c r="S1403" s="17">
        <f t="shared" ref="S1403" si="875">W1403-V1403-T1403</f>
        <v>118.78582</v>
      </c>
      <c r="T1403" s="17"/>
      <c r="U1403" s="17">
        <f>S1403-R1403</f>
        <v>-28.822770833333323</v>
      </c>
      <c r="V1403" s="17">
        <v>-9.4281699999999997</v>
      </c>
      <c r="W1403" s="1259">
        <v>109.35765000000001</v>
      </c>
      <c r="X1403" s="17">
        <f>X1402+X1400*3.2+X1392</f>
        <v>8</v>
      </c>
      <c r="Y1403" s="17">
        <f>Y1402+Y1400+Y1392</f>
        <v>6973.5</v>
      </c>
      <c r="Z1403" s="17">
        <f>Z1402+Z1400+Z1392</f>
        <v>6.9734999999999996</v>
      </c>
    </row>
    <row r="1404" spans="1:27" ht="15" customHeight="1" x14ac:dyDescent="0.25">
      <c r="A1404" s="70">
        <v>1</v>
      </c>
      <c r="B1404" s="70">
        <v>1</v>
      </c>
      <c r="C1404" s="132" t="s">
        <v>166</v>
      </c>
      <c r="D1404" s="132"/>
      <c r="E1404" s="2414">
        <f>SUM(E1403,E1390)</f>
        <v>17786.8358974359</v>
      </c>
      <c r="F1404" s="561">
        <f>SUM(F1403,F1390)</f>
        <v>1482.8717948717949</v>
      </c>
      <c r="G1404" s="561">
        <f>SUM(G1403,G1390)</f>
        <v>1542.8290598290598</v>
      </c>
      <c r="H1404" s="561">
        <f>G1404/F1404*100</f>
        <v>104.04332088347859</v>
      </c>
      <c r="I1404" s="385"/>
      <c r="J1404" s="385"/>
      <c r="K1404" s="452"/>
      <c r="L1404" s="452"/>
      <c r="M1404" s="452"/>
      <c r="N1404" s="452"/>
      <c r="O1404" s="452"/>
      <c r="P1404" s="452"/>
      <c r="Q1404" s="17">
        <f t="shared" ref="Q1404" si="876">SUM(Q1403,Q1390)</f>
        <v>5696.1460900000002</v>
      </c>
      <c r="R1404" s="17">
        <f t="shared" ref="R1404" si="877">SUM(R1403,R1390)</f>
        <v>474.67884083333331</v>
      </c>
      <c r="S1404" s="17">
        <f t="shared" ref="S1404:X1404" si="878">SUM(S1403,S1390)</f>
        <v>445.85606999999999</v>
      </c>
      <c r="T1404" s="17">
        <f t="shared" si="878"/>
        <v>0</v>
      </c>
      <c r="U1404" s="17">
        <f t="shared" si="878"/>
        <v>-28.822770833333323</v>
      </c>
      <c r="V1404" s="17">
        <f t="shared" si="878"/>
        <v>-20.442250000000001</v>
      </c>
      <c r="W1404" s="1259">
        <f t="shared" si="878"/>
        <v>425.41381999999999</v>
      </c>
      <c r="X1404" s="17">
        <f t="shared" si="878"/>
        <v>8</v>
      </c>
      <c r="Y1404" s="17">
        <f>Y1403</f>
        <v>6973.5</v>
      </c>
      <c r="Z1404" s="17">
        <f>Z1403</f>
        <v>6.9734999999999996</v>
      </c>
    </row>
    <row r="1405" spans="1:27" ht="15" customHeight="1" x14ac:dyDescent="0.25">
      <c r="A1405" s="70">
        <v>1</v>
      </c>
      <c r="B1405" s="70">
        <v>1</v>
      </c>
      <c r="C1405" s="261" t="s">
        <v>31</v>
      </c>
      <c r="D1405" s="135"/>
      <c r="E1405" s="2393"/>
      <c r="F1405" s="388"/>
      <c r="G1405" s="388"/>
      <c r="H1405" s="388"/>
      <c r="I1405" s="390"/>
      <c r="J1405" s="390"/>
      <c r="K1405" s="503"/>
      <c r="L1405" s="503"/>
      <c r="M1405" s="503"/>
      <c r="N1405" s="503"/>
      <c r="O1405" s="503"/>
      <c r="P1405" s="503"/>
      <c r="Q1405" s="13"/>
      <c r="R1405" s="1052"/>
      <c r="S1405" s="13">
        <f t="shared" si="845"/>
        <v>0</v>
      </c>
      <c r="T1405" s="13"/>
      <c r="U1405" s="13"/>
      <c r="V1405" s="13"/>
      <c r="W1405" s="1267"/>
      <c r="X1405" s="13"/>
      <c r="Y1405" s="13"/>
      <c r="Z1405" s="1823"/>
    </row>
    <row r="1406" spans="1:27" ht="15" customHeight="1" x14ac:dyDescent="0.25">
      <c r="A1406" s="70">
        <v>1</v>
      </c>
      <c r="B1406" s="70">
        <v>1</v>
      </c>
      <c r="C1406" s="218" t="s">
        <v>148</v>
      </c>
      <c r="D1406" s="121"/>
      <c r="E1406" s="2389"/>
      <c r="F1406" s="226"/>
      <c r="G1406" s="226"/>
      <c r="H1406" s="226"/>
      <c r="I1406" s="117"/>
      <c r="J1406" s="117"/>
      <c r="K1406" s="126"/>
      <c r="L1406" s="126"/>
      <c r="M1406" s="126"/>
      <c r="N1406" s="126"/>
      <c r="O1406" s="126"/>
      <c r="P1406" s="126"/>
      <c r="Q1406" s="8"/>
      <c r="R1406" s="1049"/>
      <c r="S1406" s="8">
        <f t="shared" ref="S1406:S1433" si="879">W1406-V1406-T1406</f>
        <v>0</v>
      </c>
      <c r="T1406" s="8"/>
      <c r="U1406" s="8"/>
      <c r="V1406" s="8"/>
      <c r="W1406" s="1166"/>
      <c r="X1406" s="8"/>
      <c r="Y1406" s="8"/>
      <c r="Z1406" s="1820"/>
    </row>
    <row r="1407" spans="1:27" s="96" customFormat="1" ht="15" customHeight="1" x14ac:dyDescent="0.25">
      <c r="A1407" s="70">
        <v>1</v>
      </c>
      <c r="B1407" s="70">
        <v>1</v>
      </c>
      <c r="C1407" s="150" t="s">
        <v>184</v>
      </c>
      <c r="D1407" s="124">
        <v>240</v>
      </c>
      <c r="E1407" s="2238">
        <v>300</v>
      </c>
      <c r="F1407" s="92">
        <f>ROUND(E1407/12*$C$4,0)</f>
        <v>25</v>
      </c>
      <c r="G1407" s="92">
        <v>22</v>
      </c>
      <c r="H1407" s="92">
        <f>G1407/F1407*100</f>
        <v>88</v>
      </c>
      <c r="I1407" s="370">
        <v>8</v>
      </c>
      <c r="J1407" s="93">
        <f>M1407/G1407</f>
        <v>9.0909090909090917</v>
      </c>
      <c r="K1407" s="94">
        <f>ROUND(E1407*I1407,0)</f>
        <v>2400</v>
      </c>
      <c r="L1407" s="94">
        <f t="shared" ref="L1407" si="880">ROUND(K1407/12*$C$4,0)</f>
        <v>200</v>
      </c>
      <c r="M1407" s="94">
        <v>200</v>
      </c>
      <c r="N1407" s="94">
        <f>M1407/L1407*100</f>
        <v>100</v>
      </c>
      <c r="O1407" s="94">
        <f>ROUND(K1407/D1407,0)</f>
        <v>10</v>
      </c>
      <c r="P1407" s="94">
        <f>M1407/$C$4*12/O1407</f>
        <v>240</v>
      </c>
      <c r="Q1407" s="8"/>
      <c r="R1407" s="1049"/>
      <c r="S1407" s="8">
        <f t="shared" si="879"/>
        <v>0</v>
      </c>
      <c r="T1407" s="8"/>
      <c r="U1407" s="8"/>
      <c r="V1407" s="8"/>
      <c r="W1407" s="1166"/>
      <c r="X1407" s="8"/>
      <c r="Y1407" s="8"/>
      <c r="Z1407" s="1820"/>
      <c r="AA1407" s="2485"/>
    </row>
    <row r="1408" spans="1:27" ht="29.25" customHeight="1" x14ac:dyDescent="0.25">
      <c r="A1408" s="70">
        <v>1</v>
      </c>
      <c r="B1408" s="70">
        <v>1</v>
      </c>
      <c r="C1408" s="154" t="s">
        <v>241</v>
      </c>
      <c r="D1408" s="396"/>
      <c r="E1408" s="2240">
        <f>SUM(E1407:E1407)</f>
        <v>300</v>
      </c>
      <c r="F1408" s="383">
        <f>SUM(F1407:F1407)</f>
        <v>25</v>
      </c>
      <c r="G1408" s="383">
        <f>SUM(G1407:G1407)</f>
        <v>22</v>
      </c>
      <c r="H1408" s="156">
        <f>G1408/F1408*100</f>
        <v>88</v>
      </c>
      <c r="I1408" s="380">
        <f>K1408/E1408</f>
        <v>8</v>
      </c>
      <c r="J1408" s="131">
        <f>M1408/G1408</f>
        <v>9.0909090909090917</v>
      </c>
      <c r="K1408" s="383">
        <f>SUM(K1407:K1407)</f>
        <v>2400</v>
      </c>
      <c r="L1408" s="383">
        <f>SUM(L1407:L1407)</f>
        <v>200</v>
      </c>
      <c r="M1408" s="383">
        <f>SUM(M1407:M1407)</f>
        <v>200</v>
      </c>
      <c r="N1408" s="185">
        <f>M1408/L1408*100</f>
        <v>100</v>
      </c>
      <c r="O1408" s="383">
        <f>SUM(O1407:O1407)</f>
        <v>10</v>
      </c>
      <c r="P1408" s="100">
        <f>M1408/$C$4*12/O1408</f>
        <v>240</v>
      </c>
      <c r="Q1408" s="15"/>
      <c r="R1408" s="1050"/>
      <c r="S1408" s="15">
        <f t="shared" si="879"/>
        <v>0</v>
      </c>
      <c r="T1408" s="15"/>
      <c r="U1408" s="15"/>
      <c r="V1408" s="15"/>
      <c r="W1408" s="1284"/>
      <c r="X1408" s="15"/>
      <c r="Y1408" s="15"/>
      <c r="Z1408" s="1821"/>
    </row>
    <row r="1409" spans="1:26" ht="15" customHeight="1" thickBot="1" x14ac:dyDescent="0.3">
      <c r="A1409" s="70">
        <v>1</v>
      </c>
      <c r="B1409" s="70">
        <v>1</v>
      </c>
      <c r="C1409" s="617" t="s">
        <v>341</v>
      </c>
      <c r="D1409" s="358"/>
      <c r="E1409" s="26">
        <f>SUM(E1408)</f>
        <v>300</v>
      </c>
      <c r="F1409" s="252">
        <f>SUM(F1408)</f>
        <v>25</v>
      </c>
      <c r="G1409" s="252">
        <f>SUM(G1408)</f>
        <v>22</v>
      </c>
      <c r="H1409" s="252">
        <f>G1409/F1409*100</f>
        <v>88</v>
      </c>
      <c r="I1409" s="104">
        <f>K1409/E1409</f>
        <v>8</v>
      </c>
      <c r="J1409" s="487">
        <f>M1409/G1409</f>
        <v>9.0909090909090917</v>
      </c>
      <c r="K1409" s="452">
        <f>SUM(K1408)</f>
        <v>2400</v>
      </c>
      <c r="L1409" s="452">
        <f>SUM(L1408)</f>
        <v>200</v>
      </c>
      <c r="M1409" s="452">
        <f>SUM(M1408)</f>
        <v>200</v>
      </c>
      <c r="N1409" s="180">
        <f>M1409/L1409*100</f>
        <v>100</v>
      </c>
      <c r="O1409" s="279">
        <f>SUM(O1408)</f>
        <v>10</v>
      </c>
      <c r="P1409" s="180">
        <f>M1409/$C$4*12/O1409</f>
        <v>240</v>
      </c>
      <c r="Q1409" s="17">
        <v>3956.0585120000001</v>
      </c>
      <c r="R1409" s="1051">
        <f t="shared" ref="R1409" si="881">Q1409/12*$C$4</f>
        <v>329.67154266666665</v>
      </c>
      <c r="S1409" s="8">
        <f t="shared" si="879"/>
        <v>319.15780000000001</v>
      </c>
      <c r="T1409" s="8"/>
      <c r="U1409" s="8">
        <f>S1409-R1409</f>
        <v>-10.513742666666644</v>
      </c>
      <c r="V1409" s="17">
        <v>0</v>
      </c>
      <c r="W1409" s="1259">
        <v>319.15780000000001</v>
      </c>
      <c r="X1409" s="17">
        <v>22</v>
      </c>
      <c r="Y1409" s="17">
        <v>263518.36</v>
      </c>
      <c r="Z1409" s="1822">
        <f>Y1409/1000</f>
        <v>263.51835999999997</v>
      </c>
    </row>
    <row r="1410" spans="1:26" ht="15" customHeight="1" thickBot="1" x14ac:dyDescent="0.3">
      <c r="A1410" s="70">
        <v>1</v>
      </c>
      <c r="B1410" s="70">
        <v>1</v>
      </c>
      <c r="C1410" s="533" t="s">
        <v>17</v>
      </c>
      <c r="D1410" s="533"/>
      <c r="E1410" s="2244"/>
      <c r="F1410" s="618"/>
      <c r="G1410" s="618"/>
      <c r="H1410" s="618"/>
      <c r="I1410" s="429"/>
      <c r="J1410" s="429"/>
      <c r="K1410" s="618"/>
      <c r="L1410" s="618"/>
      <c r="M1410" s="618">
        <f>SUM(M1404,M1409)</f>
        <v>200</v>
      </c>
      <c r="N1410" s="618"/>
      <c r="O1410" s="618"/>
      <c r="P1410" s="618"/>
      <c r="Q1410" s="14">
        <f t="shared" ref="Q1410" si="882">SUM(Q1404,Q1409)</f>
        <v>9652.2046019999998</v>
      </c>
      <c r="R1410" s="1054">
        <f t="shared" ref="R1410" si="883">SUM(R1404,R1409)</f>
        <v>804.35038349999991</v>
      </c>
      <c r="S1410" s="14">
        <f t="shared" si="879"/>
        <v>765.01387</v>
      </c>
      <c r="T1410" s="14"/>
      <c r="U1410" s="14">
        <f t="shared" ref="U1410:W1410" si="884">SUM(U1404,U1409)</f>
        <v>-39.336513499999967</v>
      </c>
      <c r="V1410" s="14">
        <f t="shared" si="884"/>
        <v>-20.442250000000001</v>
      </c>
      <c r="W1410" s="1265">
        <f t="shared" si="884"/>
        <v>744.57161999999994</v>
      </c>
      <c r="X1410" s="14"/>
      <c r="Y1410" s="14">
        <f t="shared" ref="Y1410:Z1410" si="885">SUM(Y1404,Y1409)</f>
        <v>270491.86</v>
      </c>
      <c r="Z1410" s="14">
        <f t="shared" si="885"/>
        <v>270.49185999999997</v>
      </c>
    </row>
    <row r="1411" spans="1:26" ht="11.25" customHeight="1" x14ac:dyDescent="0.25">
      <c r="A1411" s="70">
        <v>1</v>
      </c>
      <c r="B1411" s="70">
        <v>1</v>
      </c>
      <c r="C1411" s="308"/>
      <c r="D1411" s="308"/>
      <c r="E1411" s="2420"/>
      <c r="F1411" s="109"/>
      <c r="G1411" s="109"/>
      <c r="H1411" s="109"/>
      <c r="I1411" s="377"/>
      <c r="J1411" s="377"/>
      <c r="K1411" s="109"/>
      <c r="L1411" s="109"/>
      <c r="M1411" s="109"/>
      <c r="N1411" s="109"/>
      <c r="O1411" s="109"/>
      <c r="P1411" s="109"/>
      <c r="Q1411" s="13"/>
      <c r="R1411" s="1052"/>
      <c r="S1411" s="13">
        <f t="shared" si="879"/>
        <v>0</v>
      </c>
      <c r="T1411" s="13"/>
      <c r="U1411" s="13"/>
      <c r="V1411" s="13"/>
      <c r="W1411" s="1267"/>
      <c r="X1411" s="13"/>
      <c r="Y1411" s="13"/>
      <c r="Z1411" s="1823"/>
    </row>
    <row r="1412" spans="1:26" ht="34.5" customHeight="1" x14ac:dyDescent="0.25">
      <c r="A1412" s="70">
        <v>1</v>
      </c>
      <c r="B1412" s="70">
        <v>1</v>
      </c>
      <c r="C1412" s="1241" t="s">
        <v>358</v>
      </c>
      <c r="D1412" s="444"/>
      <c r="E1412" s="2238"/>
      <c r="F1412" s="368"/>
      <c r="G1412" s="368"/>
      <c r="H1412" s="368"/>
      <c r="I1412" s="370"/>
      <c r="J1412" s="370"/>
      <c r="K1412" s="372"/>
      <c r="L1412" s="372"/>
      <c r="M1412" s="372"/>
      <c r="N1412" s="372"/>
      <c r="O1412" s="372"/>
      <c r="P1412" s="372"/>
      <c r="Q1412" s="8"/>
      <c r="R1412" s="1049"/>
      <c r="S1412" s="8">
        <f t="shared" si="879"/>
        <v>0</v>
      </c>
      <c r="T1412" s="8"/>
      <c r="U1412" s="8"/>
      <c r="V1412" s="8"/>
      <c r="W1412" s="1166"/>
      <c r="X1412" s="8"/>
      <c r="Y1412" s="8"/>
      <c r="Z1412" s="1820"/>
    </row>
    <row r="1413" spans="1:26" ht="15" customHeight="1" x14ac:dyDescent="0.25">
      <c r="A1413" s="70">
        <v>1</v>
      </c>
      <c r="B1413" s="70">
        <v>1</v>
      </c>
      <c r="C1413" s="448" t="s">
        <v>5</v>
      </c>
      <c r="D1413" s="448"/>
      <c r="E1413" s="2238"/>
      <c r="F1413" s="368"/>
      <c r="G1413" s="368"/>
      <c r="H1413" s="368"/>
      <c r="I1413" s="370"/>
      <c r="J1413" s="370"/>
      <c r="K1413" s="372"/>
      <c r="L1413" s="372"/>
      <c r="M1413" s="372"/>
      <c r="N1413" s="372"/>
      <c r="O1413" s="372"/>
      <c r="P1413" s="372"/>
      <c r="Q1413" s="8"/>
      <c r="R1413" s="1049"/>
      <c r="S1413" s="8">
        <f t="shared" si="879"/>
        <v>0</v>
      </c>
      <c r="T1413" s="8"/>
      <c r="U1413" s="8"/>
      <c r="V1413" s="8"/>
      <c r="W1413" s="1166"/>
      <c r="X1413" s="8"/>
      <c r="Y1413" s="8"/>
      <c r="Z1413" s="1820"/>
    </row>
    <row r="1414" spans="1:26" ht="15" customHeight="1" x14ac:dyDescent="0.25">
      <c r="A1414" s="70">
        <v>1</v>
      </c>
      <c r="B1414" s="70">
        <v>1</v>
      </c>
      <c r="C1414" s="124" t="s">
        <v>10</v>
      </c>
      <c r="D1414" s="602">
        <v>340</v>
      </c>
      <c r="E1414" s="2224">
        <v>200</v>
      </c>
      <c r="F1414" s="92">
        <f t="shared" ref="F1414:F1417" si="886">E1414/12*$C$4</f>
        <v>16.666666666666668</v>
      </c>
      <c r="G1414" s="92">
        <v>14</v>
      </c>
      <c r="H1414" s="92">
        <f>G1414/F1414*100</f>
        <v>84</v>
      </c>
      <c r="I1414" s="626">
        <v>12</v>
      </c>
      <c r="J1414" s="93">
        <f>M1414/G1414</f>
        <v>13.642857142857142</v>
      </c>
      <c r="K1414" s="94">
        <f>ROUND(E1414*I1414,0)</f>
        <v>2400</v>
      </c>
      <c r="L1414" s="94">
        <f t="shared" ref="L1414:L1417" si="887">ROUND(K1414/12*$C$4,0)</f>
        <v>200</v>
      </c>
      <c r="M1414" s="94">
        <v>191</v>
      </c>
      <c r="N1414" s="94">
        <f>M1414/L1414*100</f>
        <v>95.5</v>
      </c>
      <c r="O1414" s="94">
        <f>ROUND(K1414/D1414,0)</f>
        <v>7</v>
      </c>
      <c r="P1414" s="94">
        <f>M1414/$C$4*12/O1414</f>
        <v>327.42857142857144</v>
      </c>
      <c r="Q1414" s="8"/>
      <c r="R1414" s="1049"/>
      <c r="S1414" s="8">
        <f t="shared" si="879"/>
        <v>0</v>
      </c>
      <c r="T1414" s="8"/>
      <c r="U1414" s="8"/>
      <c r="V1414" s="8"/>
      <c r="W1414" s="1166"/>
      <c r="X1414" s="8"/>
      <c r="Y1414" s="8"/>
      <c r="Z1414" s="1820"/>
    </row>
    <row r="1415" spans="1:26" ht="15" customHeight="1" x14ac:dyDescent="0.25">
      <c r="A1415" s="70">
        <v>1</v>
      </c>
      <c r="B1415" s="70">
        <v>1</v>
      </c>
      <c r="C1415" s="124" t="s">
        <v>9</v>
      </c>
      <c r="D1415" s="602">
        <v>340</v>
      </c>
      <c r="E1415" s="2224">
        <v>100</v>
      </c>
      <c r="F1415" s="92">
        <f t="shared" si="886"/>
        <v>8.3333333333333339</v>
      </c>
      <c r="G1415" s="92">
        <v>11</v>
      </c>
      <c r="H1415" s="92">
        <f>G1415/F1415*100</f>
        <v>131.99999999999997</v>
      </c>
      <c r="I1415" s="626">
        <v>12</v>
      </c>
      <c r="J1415" s="93">
        <f>M1415/G1415</f>
        <v>11.363636363636363</v>
      </c>
      <c r="K1415" s="94">
        <f>ROUND(E1415*I1415,0)</f>
        <v>1200</v>
      </c>
      <c r="L1415" s="94">
        <f t="shared" si="887"/>
        <v>100</v>
      </c>
      <c r="M1415" s="94">
        <v>125</v>
      </c>
      <c r="N1415" s="94">
        <f>M1415/L1415*100</f>
        <v>125</v>
      </c>
      <c r="O1415" s="94">
        <f>ROUND(K1415/D1415,0)</f>
        <v>4</v>
      </c>
      <c r="P1415" s="94">
        <f>M1415/$C$4*12/O1415</f>
        <v>375</v>
      </c>
      <c r="Q1415" s="8"/>
      <c r="R1415" s="1049"/>
      <c r="S1415" s="8">
        <f t="shared" si="879"/>
        <v>0</v>
      </c>
      <c r="T1415" s="8"/>
      <c r="U1415" s="8"/>
      <c r="V1415" s="8"/>
      <c r="W1415" s="1166"/>
      <c r="X1415" s="8"/>
      <c r="Y1415" s="8"/>
      <c r="Z1415" s="1820"/>
    </row>
    <row r="1416" spans="1:26" ht="15" customHeight="1" x14ac:dyDescent="0.25">
      <c r="A1416" s="70">
        <v>1</v>
      </c>
      <c r="B1416" s="70">
        <v>1</v>
      </c>
      <c r="C1416" s="124" t="s">
        <v>6</v>
      </c>
      <c r="D1416" s="602">
        <v>340</v>
      </c>
      <c r="E1416" s="2242">
        <v>180</v>
      </c>
      <c r="F1416" s="92">
        <f t="shared" si="886"/>
        <v>15</v>
      </c>
      <c r="G1416" s="92">
        <v>11</v>
      </c>
      <c r="H1416" s="92">
        <f>G1416/F1416*100</f>
        <v>73.333333333333329</v>
      </c>
      <c r="I1416" s="603">
        <v>9</v>
      </c>
      <c r="J1416" s="93">
        <f>M1416/G1416</f>
        <v>13.090909090909092</v>
      </c>
      <c r="K1416" s="94">
        <f>ROUND(E1416*I1416,0)</f>
        <v>1620</v>
      </c>
      <c r="L1416" s="94">
        <f t="shared" si="887"/>
        <v>135</v>
      </c>
      <c r="M1416" s="94">
        <v>144</v>
      </c>
      <c r="N1416" s="94">
        <f>M1416/L1416*100</f>
        <v>106.66666666666667</v>
      </c>
      <c r="O1416" s="94">
        <f>ROUND(K1416/D1416,0)</f>
        <v>5</v>
      </c>
      <c r="P1416" s="94">
        <f>M1416/$C$4*12/O1416</f>
        <v>345.6</v>
      </c>
      <c r="Q1416" s="8"/>
      <c r="R1416" s="1049"/>
      <c r="S1416" s="8">
        <f t="shared" si="879"/>
        <v>0</v>
      </c>
      <c r="T1416" s="8"/>
      <c r="U1416" s="8"/>
      <c r="V1416" s="8"/>
      <c r="W1416" s="1166"/>
      <c r="X1416" s="8"/>
      <c r="Y1416" s="8"/>
      <c r="Z1416" s="1820"/>
    </row>
    <row r="1417" spans="1:26" ht="15" customHeight="1" x14ac:dyDescent="0.25">
      <c r="A1417" s="70">
        <v>1</v>
      </c>
      <c r="B1417" s="70">
        <v>1</v>
      </c>
      <c r="C1417" s="364" t="s">
        <v>76</v>
      </c>
      <c r="D1417" s="605">
        <v>340</v>
      </c>
      <c r="E1417" s="2245">
        <v>60</v>
      </c>
      <c r="F1417" s="98">
        <f t="shared" si="886"/>
        <v>5</v>
      </c>
      <c r="G1417" s="98">
        <v>3</v>
      </c>
      <c r="H1417" s="98">
        <f>G1417/F1417*100</f>
        <v>60</v>
      </c>
      <c r="I1417" s="627">
        <v>12.4</v>
      </c>
      <c r="J1417" s="99">
        <f>M1417/G1417</f>
        <v>8.3333333333333339</v>
      </c>
      <c r="K1417" s="100">
        <f>ROUND(E1417*I1417,0)</f>
        <v>744</v>
      </c>
      <c r="L1417" s="100">
        <f t="shared" si="887"/>
        <v>62</v>
      </c>
      <c r="M1417" s="100">
        <v>25</v>
      </c>
      <c r="N1417" s="100">
        <f>M1417/L1417*100</f>
        <v>40.322580645161288</v>
      </c>
      <c r="O1417" s="100">
        <f>ROUND(K1417/D1417,0)</f>
        <v>2</v>
      </c>
      <c r="P1417" s="100">
        <f>M1417/$C$4*12/O1417</f>
        <v>150</v>
      </c>
      <c r="Q1417" s="15"/>
      <c r="R1417" s="1050"/>
      <c r="S1417" s="15">
        <f t="shared" si="879"/>
        <v>0</v>
      </c>
      <c r="T1417" s="15"/>
      <c r="U1417" s="15"/>
      <c r="V1417" s="15"/>
      <c r="W1417" s="1284"/>
      <c r="X1417" s="15"/>
      <c r="Y1417" s="15"/>
      <c r="Z1417" s="1821"/>
    </row>
    <row r="1418" spans="1:26" ht="15" customHeight="1" x14ac:dyDescent="0.25">
      <c r="A1418" s="70">
        <v>1</v>
      </c>
      <c r="B1418" s="70">
        <v>1</v>
      </c>
      <c r="C1418" s="132" t="s">
        <v>7</v>
      </c>
      <c r="D1418" s="132"/>
      <c r="E1418" s="2246">
        <f>SUM(E1414:E1417)</f>
        <v>540</v>
      </c>
      <c r="F1418" s="387">
        <f>SUM(F1414:F1417)</f>
        <v>45</v>
      </c>
      <c r="G1418" s="387">
        <f>SUM(G1414:G1417)</f>
        <v>39</v>
      </c>
      <c r="H1418" s="387">
        <f>G1418/F1418*100</f>
        <v>86.666666666666671</v>
      </c>
      <c r="I1418" s="104">
        <f>IF(E1418=0,0,K1418/E1418)</f>
        <v>11.044444444444444</v>
      </c>
      <c r="J1418" s="104">
        <f>M1418/G1418</f>
        <v>12.435897435897436</v>
      </c>
      <c r="K1418" s="387">
        <f>SUM(K1414:K1417)</f>
        <v>5964</v>
      </c>
      <c r="L1418" s="387">
        <f>SUM(L1414:L1417)</f>
        <v>497</v>
      </c>
      <c r="M1418" s="387">
        <f>SUM(M1414:M1417)</f>
        <v>485</v>
      </c>
      <c r="N1418" s="180">
        <f>M1418/L1418*100</f>
        <v>97.585513078470825</v>
      </c>
      <c r="O1418" s="279">
        <f>SUM(O1414:O1417)</f>
        <v>18</v>
      </c>
      <c r="P1418" s="180">
        <f>M1418/$C$4*12/O1418</f>
        <v>323.33333333333331</v>
      </c>
      <c r="Q1418" s="17">
        <v>11211.997551999997</v>
      </c>
      <c r="R1418" s="1051">
        <f t="shared" ref="R1418" si="888">Q1418/12*$C$4</f>
        <v>934.33312933333309</v>
      </c>
      <c r="S1418" s="17">
        <f t="shared" si="879"/>
        <v>769.70677999999998</v>
      </c>
      <c r="T1418" s="17"/>
      <c r="U1418" s="17">
        <f>S1418-R1418</f>
        <v>-164.62634933333311</v>
      </c>
      <c r="V1418" s="17">
        <v>-24.348710000000001</v>
      </c>
      <c r="W1418" s="1259">
        <v>745.35807</v>
      </c>
      <c r="X1418" s="17">
        <v>42</v>
      </c>
      <c r="Y1418" s="17">
        <v>740114.50999999989</v>
      </c>
      <c r="Z1418" s="1822">
        <f>Y1418/1000</f>
        <v>740.11450999999988</v>
      </c>
    </row>
    <row r="1419" spans="1:26" ht="15" customHeight="1" x14ac:dyDescent="0.25">
      <c r="A1419" s="70">
        <v>1</v>
      </c>
      <c r="B1419" s="70">
        <v>1</v>
      </c>
      <c r="C1419" s="628" t="s">
        <v>302</v>
      </c>
      <c r="D1419" s="628"/>
      <c r="E1419" s="2393"/>
      <c r="F1419" s="388"/>
      <c r="G1419" s="388"/>
      <c r="H1419" s="388"/>
      <c r="I1419" s="377"/>
      <c r="J1419" s="377"/>
      <c r="K1419" s="379"/>
      <c r="L1419" s="379"/>
      <c r="M1419" s="379"/>
      <c r="N1419" s="379"/>
      <c r="O1419" s="379"/>
      <c r="P1419" s="379"/>
      <c r="Q1419" s="13"/>
      <c r="R1419" s="1052"/>
      <c r="S1419" s="13">
        <f t="shared" si="879"/>
        <v>0</v>
      </c>
      <c r="T1419" s="13"/>
      <c r="U1419" s="13"/>
      <c r="V1419" s="13"/>
      <c r="W1419" s="1267"/>
      <c r="X1419" s="13"/>
      <c r="Y1419" s="13"/>
      <c r="Z1419" s="1823"/>
    </row>
    <row r="1420" spans="1:26" ht="15" customHeight="1" x14ac:dyDescent="0.25">
      <c r="A1420" s="70">
        <v>1</v>
      </c>
      <c r="B1420" s="70">
        <v>1</v>
      </c>
      <c r="C1420" s="414" t="s">
        <v>361</v>
      </c>
      <c r="D1420" s="414"/>
      <c r="E1420" s="2544">
        <f t="shared" ref="E1420:F1420" si="889">E1422+E1423+E1424+E1425+E1421/2.7</f>
        <v>6487</v>
      </c>
      <c r="F1420" s="2545">
        <f t="shared" si="889"/>
        <v>541</v>
      </c>
      <c r="G1420" s="2545">
        <f>G1422+G1423+G1424+G1425+G1421/2.7</f>
        <v>735.34444444444443</v>
      </c>
      <c r="H1420" s="447">
        <f>G1420/F1420*100</f>
        <v>135.92318751283631</v>
      </c>
      <c r="I1420" s="370"/>
      <c r="J1420" s="370"/>
      <c r="K1420" s="372"/>
      <c r="L1420" s="372"/>
      <c r="M1420" s="372"/>
      <c r="N1420" s="372"/>
      <c r="O1420" s="372"/>
      <c r="P1420" s="372"/>
      <c r="Q1420" s="8"/>
      <c r="R1420" s="1049"/>
      <c r="S1420" s="8">
        <f t="shared" si="879"/>
        <v>0</v>
      </c>
      <c r="T1420" s="8"/>
      <c r="U1420" s="8">
        <f>S1420-R1420</f>
        <v>0</v>
      </c>
      <c r="V1420" s="8"/>
      <c r="W1420" s="1166"/>
      <c r="X1420" s="8"/>
      <c r="Y1420" s="8"/>
      <c r="Z1420" s="1820"/>
    </row>
    <row r="1421" spans="1:26" ht="15" customHeight="1" x14ac:dyDescent="0.25">
      <c r="C1421" s="414" t="s">
        <v>478</v>
      </c>
      <c r="D1421" s="414"/>
      <c r="E1421" s="2224"/>
      <c r="F1421" s="447"/>
      <c r="G1421" s="447">
        <v>25.23</v>
      </c>
      <c r="H1421" s="447"/>
      <c r="I1421" s="370"/>
      <c r="J1421" s="370"/>
      <c r="K1421" s="372"/>
      <c r="L1421" s="372"/>
      <c r="M1421" s="372"/>
      <c r="N1421" s="372"/>
      <c r="O1421" s="372"/>
      <c r="P1421" s="372"/>
      <c r="Q1421" s="8"/>
      <c r="R1421" s="1049"/>
      <c r="S1421" s="8"/>
      <c r="T1421" s="8"/>
      <c r="U1421" s="8"/>
      <c r="V1421" s="8"/>
      <c r="W1421" s="1166"/>
      <c r="X1421" s="8"/>
      <c r="Y1421" s="8"/>
      <c r="Z1421" s="1820"/>
    </row>
    <row r="1422" spans="1:26" ht="26.25" customHeight="1" x14ac:dyDescent="0.25">
      <c r="A1422" s="70">
        <v>1</v>
      </c>
      <c r="B1422" s="70">
        <v>1</v>
      </c>
      <c r="C1422" s="414" t="s">
        <v>303</v>
      </c>
      <c r="D1422" s="414"/>
      <c r="E1422" s="2224"/>
      <c r="F1422" s="92">
        <f t="shared" ref="F1422:F1428" si="890">ROUND(E1422/12*$C$4,0)</f>
        <v>0</v>
      </c>
      <c r="G1422" s="447"/>
      <c r="H1422" s="447"/>
      <c r="I1422" s="370"/>
      <c r="J1422" s="370"/>
      <c r="K1422" s="372"/>
      <c r="L1422" s="372"/>
      <c r="M1422" s="372"/>
      <c r="N1422" s="372"/>
      <c r="O1422" s="372"/>
      <c r="P1422" s="372"/>
      <c r="Q1422" s="8"/>
      <c r="R1422" s="1049"/>
      <c r="S1422" s="8">
        <f t="shared" si="879"/>
        <v>0</v>
      </c>
      <c r="T1422" s="8"/>
      <c r="U1422" s="8"/>
      <c r="V1422" s="8"/>
      <c r="W1422" s="1166"/>
      <c r="X1422" s="8"/>
      <c r="Y1422" s="8"/>
      <c r="Z1422" s="1820"/>
    </row>
    <row r="1423" spans="1:26" ht="27" customHeight="1" x14ac:dyDescent="0.25">
      <c r="A1423" s="70">
        <v>1</v>
      </c>
      <c r="B1423" s="70">
        <v>1</v>
      </c>
      <c r="C1423" s="414" t="s">
        <v>304</v>
      </c>
      <c r="D1423" s="414"/>
      <c r="E1423" s="2224">
        <v>200</v>
      </c>
      <c r="F1423" s="92">
        <f t="shared" si="890"/>
        <v>17</v>
      </c>
      <c r="G1423" s="447">
        <v>32</v>
      </c>
      <c r="H1423" s="447">
        <f>G1423/F1423*100</f>
        <v>188.23529411764704</v>
      </c>
      <c r="I1423" s="370"/>
      <c r="J1423" s="370"/>
      <c r="K1423" s="372"/>
      <c r="L1423" s="372"/>
      <c r="M1423" s="372"/>
      <c r="N1423" s="372"/>
      <c r="O1423" s="372"/>
      <c r="P1423" s="372"/>
      <c r="Q1423" s="8"/>
      <c r="R1423" s="1049"/>
      <c r="S1423" s="8">
        <f t="shared" si="879"/>
        <v>0</v>
      </c>
      <c r="T1423" s="8"/>
      <c r="U1423" s="8"/>
      <c r="V1423" s="8"/>
      <c r="W1423" s="1166"/>
      <c r="X1423" s="8"/>
      <c r="Y1423" s="8"/>
      <c r="Z1423" s="1820"/>
    </row>
    <row r="1424" spans="1:26" ht="15" customHeight="1" x14ac:dyDescent="0.25">
      <c r="A1424" s="70">
        <v>1</v>
      </c>
      <c r="B1424" s="70">
        <v>1</v>
      </c>
      <c r="C1424" s="414" t="s">
        <v>305</v>
      </c>
      <c r="D1424" s="414"/>
      <c r="E1424" s="2224"/>
      <c r="F1424" s="92">
        <f t="shared" si="890"/>
        <v>0</v>
      </c>
      <c r="G1424" s="447"/>
      <c r="H1424" s="447"/>
      <c r="I1424" s="370"/>
      <c r="J1424" s="370"/>
      <c r="K1424" s="372"/>
      <c r="L1424" s="372"/>
      <c r="M1424" s="372"/>
      <c r="N1424" s="372"/>
      <c r="O1424" s="372"/>
      <c r="P1424" s="372"/>
      <c r="Q1424" s="8"/>
      <c r="R1424" s="1049"/>
      <c r="S1424" s="8">
        <f t="shared" si="879"/>
        <v>0</v>
      </c>
      <c r="T1424" s="8"/>
      <c r="U1424" s="8"/>
      <c r="V1424" s="8"/>
      <c r="W1424" s="1166"/>
      <c r="X1424" s="8"/>
      <c r="Y1424" s="8"/>
      <c r="Z1424" s="1820"/>
    </row>
    <row r="1425" spans="1:26" ht="15" customHeight="1" x14ac:dyDescent="0.25">
      <c r="A1425" s="70">
        <v>1</v>
      </c>
      <c r="B1425" s="70">
        <v>1</v>
      </c>
      <c r="C1425" s="414" t="s">
        <v>306</v>
      </c>
      <c r="D1425" s="414"/>
      <c r="E1425" s="2224">
        <v>6287</v>
      </c>
      <c r="F1425" s="92">
        <f t="shared" si="890"/>
        <v>524</v>
      </c>
      <c r="G1425" s="447">
        <v>694</v>
      </c>
      <c r="H1425" s="447">
        <f>G1425/F1425*100</f>
        <v>132.44274809160305</v>
      </c>
      <c r="I1425" s="370"/>
      <c r="J1425" s="370"/>
      <c r="K1425" s="372"/>
      <c r="L1425" s="372"/>
      <c r="M1425" s="372"/>
      <c r="N1425" s="372"/>
      <c r="O1425" s="372"/>
      <c r="P1425" s="372"/>
      <c r="Q1425" s="8"/>
      <c r="R1425" s="1049"/>
      <c r="S1425" s="8">
        <f t="shared" si="879"/>
        <v>0</v>
      </c>
      <c r="T1425" s="8"/>
      <c r="U1425" s="8"/>
      <c r="V1425" s="8"/>
      <c r="W1425" s="1166"/>
      <c r="X1425" s="8"/>
      <c r="Y1425" s="8"/>
      <c r="Z1425" s="1820"/>
    </row>
    <row r="1426" spans="1:26" ht="15" customHeight="1" x14ac:dyDescent="0.25">
      <c r="A1426" s="70">
        <v>1</v>
      </c>
      <c r="B1426" s="70">
        <v>1</v>
      </c>
      <c r="C1426" s="414" t="s">
        <v>360</v>
      </c>
      <c r="D1426" s="414"/>
      <c r="E1426" s="2224">
        <f>E1427+E1428/8.5</f>
        <v>9597.2352941176468</v>
      </c>
      <c r="F1426" s="92">
        <f t="shared" ref="F1426:G1426" si="891">F1427+F1428/8.5</f>
        <v>799.35294117647061</v>
      </c>
      <c r="G1426" s="447">
        <f t="shared" si="891"/>
        <v>583.91999999999996</v>
      </c>
      <c r="H1426" s="447">
        <f>G1426/F1426*100</f>
        <v>73.049083817793786</v>
      </c>
      <c r="I1426" s="370"/>
      <c r="J1426" s="370"/>
      <c r="K1426" s="372"/>
      <c r="L1426" s="372"/>
      <c r="M1426" s="372"/>
      <c r="N1426" s="372"/>
      <c r="O1426" s="372"/>
      <c r="P1426" s="372"/>
      <c r="Q1426" s="8"/>
      <c r="R1426" s="1049"/>
      <c r="S1426" s="8">
        <f t="shared" si="879"/>
        <v>0</v>
      </c>
      <c r="T1426" s="8"/>
      <c r="U1426" s="8"/>
      <c r="V1426" s="8"/>
      <c r="W1426" s="1166"/>
      <c r="X1426" s="8"/>
      <c r="Y1426" s="8"/>
      <c r="Z1426" s="1820"/>
    </row>
    <row r="1427" spans="1:26" ht="20.25" customHeight="1" x14ac:dyDescent="0.25">
      <c r="B1427" s="70">
        <v>1</v>
      </c>
      <c r="C1427" s="414" t="s">
        <v>468</v>
      </c>
      <c r="D1427" s="414"/>
      <c r="E1427" s="2224">
        <v>8609</v>
      </c>
      <c r="F1427" s="92">
        <f t="shared" si="890"/>
        <v>717</v>
      </c>
      <c r="G1427" s="447">
        <v>517</v>
      </c>
      <c r="H1427" s="447">
        <f>G1427/F1427*100</f>
        <v>72.105997210599725</v>
      </c>
      <c r="I1427" s="370"/>
      <c r="J1427" s="370"/>
      <c r="K1427" s="372"/>
      <c r="L1427" s="372"/>
      <c r="M1427" s="372"/>
      <c r="N1427" s="372"/>
      <c r="O1427" s="372"/>
      <c r="P1427" s="372"/>
      <c r="Q1427" s="8"/>
      <c r="R1427" s="1049"/>
      <c r="S1427" s="8"/>
      <c r="T1427" s="8"/>
      <c r="U1427" s="8"/>
      <c r="V1427" s="8"/>
      <c r="W1427" s="1166"/>
      <c r="X1427" s="8"/>
      <c r="Y1427" s="8"/>
      <c r="Z1427" s="1820"/>
    </row>
    <row r="1428" spans="1:26" ht="30" customHeight="1" x14ac:dyDescent="0.25">
      <c r="A1428" s="70">
        <v>1</v>
      </c>
      <c r="B1428" s="70">
        <v>1</v>
      </c>
      <c r="C1428" s="120" t="s">
        <v>469</v>
      </c>
      <c r="D1428" s="414"/>
      <c r="E1428" s="2224">
        <v>8400</v>
      </c>
      <c r="F1428" s="92">
        <f t="shared" si="890"/>
        <v>700</v>
      </c>
      <c r="G1428" s="447">
        <v>568.82000000000005</v>
      </c>
      <c r="H1428" s="447">
        <f>G1428/F1428*100</f>
        <v>81.260000000000005</v>
      </c>
      <c r="I1428" s="370"/>
      <c r="J1428" s="370"/>
      <c r="K1428" s="372"/>
      <c r="L1428" s="372"/>
      <c r="M1428" s="372"/>
      <c r="N1428" s="372"/>
      <c r="O1428" s="372"/>
      <c r="P1428" s="372"/>
      <c r="Q1428" s="8"/>
      <c r="R1428" s="1049"/>
      <c r="S1428" s="8">
        <f t="shared" si="879"/>
        <v>0</v>
      </c>
      <c r="T1428" s="8"/>
      <c r="U1428" s="8"/>
      <c r="V1428" s="8"/>
      <c r="W1428" s="1166"/>
      <c r="X1428" s="8"/>
      <c r="Y1428" s="8"/>
      <c r="Z1428" s="1820"/>
    </row>
    <row r="1429" spans="1:26" ht="33" customHeight="1" x14ac:dyDescent="0.25">
      <c r="A1429" s="70">
        <v>1</v>
      </c>
      <c r="B1429" s="70">
        <v>1</v>
      </c>
      <c r="C1429" s="515" t="s">
        <v>168</v>
      </c>
      <c r="D1429" s="515"/>
      <c r="E1429" s="2406">
        <f>SUM(E1420+E1427*3.2)+E1428/3.9</f>
        <v>36189.646153846159</v>
      </c>
      <c r="F1429" s="395">
        <f t="shared" ref="F1429:G1429" si="892">SUM(F1420+F1427*3.2)+F1428/3.9</f>
        <v>3014.8871794871798</v>
      </c>
      <c r="G1429" s="395">
        <f t="shared" si="892"/>
        <v>2535.5957264957265</v>
      </c>
      <c r="H1429" s="447">
        <f>G1429/F1429*100</f>
        <v>84.102507840012152</v>
      </c>
      <c r="I1429" s="370"/>
      <c r="J1429" s="370"/>
      <c r="K1429" s="372"/>
      <c r="L1429" s="372"/>
      <c r="M1429" s="372"/>
      <c r="N1429" s="372"/>
      <c r="O1429" s="372"/>
      <c r="P1429" s="372"/>
      <c r="Q1429" s="17">
        <v>10172.077499999999</v>
      </c>
      <c r="R1429" s="1715">
        <f t="shared" ref="R1429" si="893">Q1429/12*$C$4</f>
        <v>847.67312499999991</v>
      </c>
      <c r="S1429" s="17">
        <f t="shared" si="879"/>
        <v>847.67313999999999</v>
      </c>
      <c r="T1429" s="17"/>
      <c r="U1429" s="17">
        <f>S1429-R1429</f>
        <v>1.5000000075815478E-5</v>
      </c>
      <c r="V1429" s="17">
        <v>-4.13028</v>
      </c>
      <c r="W1429" s="1259">
        <v>843.54286000000002</v>
      </c>
      <c r="X1429" s="17"/>
      <c r="Y1429" s="17"/>
      <c r="Z1429" s="1822"/>
    </row>
    <row r="1430" spans="1:26" ht="15" customHeight="1" x14ac:dyDescent="0.25">
      <c r="A1430" s="70">
        <v>1</v>
      </c>
      <c r="B1430" s="70">
        <v>1</v>
      </c>
      <c r="C1430" s="490" t="s">
        <v>307</v>
      </c>
      <c r="D1430" s="414"/>
      <c r="E1430" s="2224"/>
      <c r="F1430" s="92"/>
      <c r="G1430" s="447"/>
      <c r="H1430" s="447"/>
      <c r="I1430" s="370"/>
      <c r="J1430" s="370"/>
      <c r="K1430" s="372"/>
      <c r="L1430" s="372"/>
      <c r="M1430" s="372"/>
      <c r="N1430" s="372"/>
      <c r="O1430" s="372"/>
      <c r="P1430" s="372"/>
      <c r="Q1430" s="8"/>
      <c r="R1430" s="1049"/>
      <c r="S1430" s="8">
        <f t="shared" si="879"/>
        <v>0</v>
      </c>
      <c r="T1430" s="8"/>
      <c r="U1430" s="8"/>
      <c r="V1430" s="8"/>
      <c r="W1430" s="1166"/>
      <c r="X1430" s="8"/>
      <c r="Y1430" s="8"/>
      <c r="Z1430" s="1820"/>
    </row>
    <row r="1431" spans="1:26" ht="15" customHeight="1" x14ac:dyDescent="0.25">
      <c r="A1431" s="70">
        <v>1</v>
      </c>
      <c r="B1431" s="70">
        <v>1</v>
      </c>
      <c r="C1431" s="414" t="s">
        <v>198</v>
      </c>
      <c r="D1431" s="414"/>
      <c r="E1431" s="2224">
        <f>SUM(E1433,E1436)</f>
        <v>1993</v>
      </c>
      <c r="F1431" s="447">
        <f>SUM(F1433,F1436)</f>
        <v>166</v>
      </c>
      <c r="G1431" s="447">
        <f>SUM(G1433,G1436)</f>
        <v>91</v>
      </c>
      <c r="H1431" s="447">
        <f>G1431/F1431*100</f>
        <v>54.819277108433738</v>
      </c>
      <c r="I1431" s="370"/>
      <c r="J1431" s="370"/>
      <c r="K1431" s="372"/>
      <c r="L1431" s="372"/>
      <c r="M1431" s="372"/>
      <c r="N1431" s="372"/>
      <c r="O1431" s="372"/>
      <c r="P1431" s="372"/>
      <c r="Q1431" s="8"/>
      <c r="R1431" s="1049"/>
      <c r="S1431" s="8">
        <f t="shared" si="879"/>
        <v>0</v>
      </c>
      <c r="T1431" s="8"/>
      <c r="U1431" s="8"/>
      <c r="V1431" s="8"/>
      <c r="W1431" s="1166"/>
      <c r="X1431" s="1735">
        <f>X1433+X1432+X1436</f>
        <v>10</v>
      </c>
      <c r="Y1431" s="1735">
        <f t="shared" ref="Y1431:Z1431" si="894">Y1433+Y1432+Y1436</f>
        <v>21920.34</v>
      </c>
      <c r="Z1431" s="1735">
        <f t="shared" si="894"/>
        <v>21.920339999999999</v>
      </c>
    </row>
    <row r="1432" spans="1:26" ht="38.1" customHeight="1" x14ac:dyDescent="0.25">
      <c r="A1432" s="70">
        <v>1</v>
      </c>
      <c r="B1432" s="70">
        <v>1</v>
      </c>
      <c r="C1432" s="414" t="s">
        <v>303</v>
      </c>
      <c r="D1432" s="414"/>
      <c r="E1432" s="2224"/>
      <c r="F1432" s="92"/>
      <c r="G1432" s="447"/>
      <c r="H1432" s="447"/>
      <c r="I1432" s="370"/>
      <c r="J1432" s="370"/>
      <c r="K1432" s="372"/>
      <c r="L1432" s="372"/>
      <c r="M1432" s="372"/>
      <c r="N1432" s="372"/>
      <c r="O1432" s="372"/>
      <c r="P1432" s="372"/>
      <c r="Q1432" s="8"/>
      <c r="R1432" s="1049"/>
      <c r="S1432" s="8">
        <f t="shared" si="879"/>
        <v>0</v>
      </c>
      <c r="T1432" s="8"/>
      <c r="U1432" s="8"/>
      <c r="V1432" s="8"/>
      <c r="W1432" s="1166"/>
      <c r="X1432" s="8"/>
      <c r="Y1432" s="8"/>
      <c r="Z1432" s="1820"/>
    </row>
    <row r="1433" spans="1:26" ht="38.1" customHeight="1" x14ac:dyDescent="0.25">
      <c r="A1433" s="70">
        <v>1</v>
      </c>
      <c r="B1433" s="70">
        <v>1</v>
      </c>
      <c r="C1433" s="414" t="s">
        <v>308</v>
      </c>
      <c r="D1433" s="414"/>
      <c r="E1433" s="2224">
        <f>SUM(E1434:E1435)</f>
        <v>1933</v>
      </c>
      <c r="F1433" s="447">
        <f>SUM(F1434:F1435)</f>
        <v>161</v>
      </c>
      <c r="G1433" s="447">
        <f>SUM(G1434:G1435)</f>
        <v>91</v>
      </c>
      <c r="H1433" s="447">
        <f t="shared" ref="H1433:H1441" si="895">G1433/F1433*100</f>
        <v>56.521739130434781</v>
      </c>
      <c r="I1433" s="370"/>
      <c r="J1433" s="370"/>
      <c r="K1433" s="372"/>
      <c r="L1433" s="372"/>
      <c r="M1433" s="372"/>
      <c r="N1433" s="372"/>
      <c r="O1433" s="372"/>
      <c r="P1433" s="372"/>
      <c r="Q1433" s="8"/>
      <c r="R1433" s="1049"/>
      <c r="S1433" s="8">
        <f t="shared" si="879"/>
        <v>0</v>
      </c>
      <c r="T1433" s="8"/>
      <c r="U1433" s="8"/>
      <c r="V1433" s="8"/>
      <c r="W1433" s="1166"/>
      <c r="X1433" s="1735">
        <f>X1434+X1435</f>
        <v>10</v>
      </c>
      <c r="Y1433" s="1735">
        <f t="shared" ref="Y1433:Z1433" si="896">Y1434+Y1435</f>
        <v>21920.34</v>
      </c>
      <c r="Z1433" s="1735">
        <f t="shared" si="896"/>
        <v>21.920339999999999</v>
      </c>
    </row>
    <row r="1434" spans="1:26" ht="38.1" customHeight="1" x14ac:dyDescent="0.25">
      <c r="A1434" s="70">
        <v>1</v>
      </c>
      <c r="B1434" s="70">
        <v>1</v>
      </c>
      <c r="C1434" s="414" t="s">
        <v>309</v>
      </c>
      <c r="D1434" s="414"/>
      <c r="E1434" s="2224">
        <v>1487</v>
      </c>
      <c r="F1434" s="92">
        <f>ROUND(E1434/12*$C$4,0)</f>
        <v>124</v>
      </c>
      <c r="G1434" s="447">
        <v>86</v>
      </c>
      <c r="H1434" s="447">
        <f t="shared" si="895"/>
        <v>69.354838709677423</v>
      </c>
      <c r="I1434" s="370"/>
      <c r="J1434" s="370"/>
      <c r="K1434" s="372"/>
      <c r="L1434" s="372"/>
      <c r="M1434" s="372"/>
      <c r="N1434" s="372"/>
      <c r="O1434" s="372"/>
      <c r="P1434" s="372"/>
      <c r="Q1434" s="8"/>
      <c r="R1434" s="1049"/>
      <c r="S1434" s="8">
        <f t="shared" ref="S1434:S1491" si="897">W1434-V1434-T1434</f>
        <v>0</v>
      </c>
      <c r="T1434" s="8"/>
      <c r="U1434" s="8"/>
      <c r="V1434" s="8"/>
      <c r="W1434" s="1166"/>
      <c r="X1434" s="1735">
        <v>8</v>
      </c>
      <c r="Y1434" s="1735">
        <v>18923.52</v>
      </c>
      <c r="Z1434" s="1830">
        <f t="shared" ref="Z1434:Z1435" si="898">Y1434/1000</f>
        <v>18.92352</v>
      </c>
    </row>
    <row r="1435" spans="1:26" ht="48.75" customHeight="1" x14ac:dyDescent="0.25">
      <c r="A1435" s="70">
        <v>1</v>
      </c>
      <c r="B1435" s="70">
        <v>1</v>
      </c>
      <c r="C1435" s="414" t="s">
        <v>310</v>
      </c>
      <c r="D1435" s="414"/>
      <c r="E1435" s="2224">
        <v>446</v>
      </c>
      <c r="F1435" s="92">
        <f>ROUND(E1435/12*$C$4,0)</f>
        <v>37</v>
      </c>
      <c r="G1435" s="447">
        <v>5</v>
      </c>
      <c r="H1435" s="447">
        <f t="shared" si="895"/>
        <v>13.513513513513514</v>
      </c>
      <c r="I1435" s="370"/>
      <c r="J1435" s="370"/>
      <c r="K1435" s="372"/>
      <c r="L1435" s="372"/>
      <c r="M1435" s="372"/>
      <c r="N1435" s="372"/>
      <c r="O1435" s="372"/>
      <c r="P1435" s="372"/>
      <c r="Q1435" s="8"/>
      <c r="R1435" s="1049"/>
      <c r="S1435" s="8">
        <f t="shared" si="897"/>
        <v>0</v>
      </c>
      <c r="T1435" s="8"/>
      <c r="U1435" s="8"/>
      <c r="V1435" s="8"/>
      <c r="W1435" s="1166"/>
      <c r="X1435" s="1735">
        <v>2</v>
      </c>
      <c r="Y1435" s="1735">
        <v>2996.82</v>
      </c>
      <c r="Z1435" s="1830">
        <f t="shared" si="898"/>
        <v>2.99682</v>
      </c>
    </row>
    <row r="1436" spans="1:26" ht="48" customHeight="1" x14ac:dyDescent="0.25">
      <c r="A1436" s="70">
        <v>1</v>
      </c>
      <c r="B1436" s="70">
        <v>1</v>
      </c>
      <c r="C1436" s="414" t="s">
        <v>311</v>
      </c>
      <c r="D1436" s="414"/>
      <c r="E1436" s="2224">
        <f>SUM(E1437)</f>
        <v>60</v>
      </c>
      <c r="F1436" s="447">
        <f>SUM(F1437)</f>
        <v>5</v>
      </c>
      <c r="G1436" s="447">
        <f>SUM(G1437)</f>
        <v>0</v>
      </c>
      <c r="H1436" s="447">
        <f t="shared" si="895"/>
        <v>0</v>
      </c>
      <c r="I1436" s="370"/>
      <c r="J1436" s="370"/>
      <c r="K1436" s="372"/>
      <c r="L1436" s="372"/>
      <c r="M1436" s="372"/>
      <c r="N1436" s="372"/>
      <c r="O1436" s="372"/>
      <c r="P1436" s="372"/>
      <c r="Q1436" s="8"/>
      <c r="R1436" s="1049"/>
      <c r="S1436" s="8">
        <f t="shared" si="897"/>
        <v>0</v>
      </c>
      <c r="T1436" s="8"/>
      <c r="U1436" s="8"/>
      <c r="V1436" s="8"/>
      <c r="W1436" s="1166"/>
      <c r="X1436" s="1735"/>
      <c r="Y1436" s="1735"/>
      <c r="Z1436" s="1830"/>
    </row>
    <row r="1437" spans="1:26" ht="30" customHeight="1" x14ac:dyDescent="0.25">
      <c r="A1437" s="70">
        <v>1</v>
      </c>
      <c r="B1437" s="70">
        <v>1</v>
      </c>
      <c r="C1437" s="414" t="s">
        <v>312</v>
      </c>
      <c r="D1437" s="414"/>
      <c r="E1437" s="2224">
        <v>60</v>
      </c>
      <c r="F1437" s="92">
        <f>ROUND(E1437/12*$C$4,0)</f>
        <v>5</v>
      </c>
      <c r="G1437" s="447"/>
      <c r="H1437" s="447">
        <f t="shared" si="895"/>
        <v>0</v>
      </c>
      <c r="I1437" s="370"/>
      <c r="J1437" s="370"/>
      <c r="K1437" s="372"/>
      <c r="L1437" s="372"/>
      <c r="M1437" s="372"/>
      <c r="N1437" s="372"/>
      <c r="O1437" s="372"/>
      <c r="P1437" s="372"/>
      <c r="Q1437" s="8"/>
      <c r="R1437" s="1049"/>
      <c r="S1437" s="8">
        <f t="shared" si="897"/>
        <v>0</v>
      </c>
      <c r="T1437" s="8"/>
      <c r="U1437" s="8"/>
      <c r="V1437" s="8"/>
      <c r="W1437" s="1166"/>
      <c r="X1437" s="1735"/>
      <c r="Y1437" s="1735"/>
      <c r="Z1437" s="1830"/>
    </row>
    <row r="1438" spans="1:26" ht="30" customHeight="1" x14ac:dyDescent="0.25">
      <c r="A1438" s="70">
        <v>1</v>
      </c>
      <c r="B1438" s="70">
        <v>1</v>
      </c>
      <c r="C1438" s="414" t="s">
        <v>157</v>
      </c>
      <c r="D1438" s="414"/>
      <c r="E1438" s="2224">
        <v>50</v>
      </c>
      <c r="F1438" s="92">
        <f>ROUND(E1438/12*$C$4,0)</f>
        <v>4</v>
      </c>
      <c r="G1438" s="92">
        <v>9</v>
      </c>
      <c r="H1438" s="447">
        <f t="shared" si="895"/>
        <v>225</v>
      </c>
      <c r="I1438" s="370"/>
      <c r="J1438" s="370"/>
      <c r="K1438" s="372"/>
      <c r="L1438" s="372"/>
      <c r="M1438" s="372"/>
      <c r="N1438" s="372"/>
      <c r="O1438" s="372"/>
      <c r="P1438" s="372"/>
      <c r="Q1438" s="8"/>
      <c r="R1438" s="1049"/>
      <c r="S1438" s="8">
        <f t="shared" si="897"/>
        <v>0</v>
      </c>
      <c r="T1438" s="8"/>
      <c r="U1438" s="8"/>
      <c r="V1438" s="8"/>
      <c r="W1438" s="1166"/>
      <c r="X1438" s="1735">
        <v>4</v>
      </c>
      <c r="Y1438" s="1735">
        <v>5507.04</v>
      </c>
      <c r="Z1438" s="1830">
        <f t="shared" ref="Z1438:Z1439" si="899">Y1438/1000</f>
        <v>5.5070399999999999</v>
      </c>
    </row>
    <row r="1439" spans="1:26" ht="35.25" customHeight="1" x14ac:dyDescent="0.25">
      <c r="A1439" s="70">
        <v>1</v>
      </c>
      <c r="B1439" s="70">
        <v>1</v>
      </c>
      <c r="C1439" s="414" t="s">
        <v>158</v>
      </c>
      <c r="D1439" s="414"/>
      <c r="E1439" s="2224">
        <v>1500</v>
      </c>
      <c r="F1439" s="92">
        <f>ROUND(E1439/12*$C$4,0)</f>
        <v>125</v>
      </c>
      <c r="G1439" s="92">
        <v>120</v>
      </c>
      <c r="H1439" s="447">
        <f t="shared" si="895"/>
        <v>96</v>
      </c>
      <c r="I1439" s="125"/>
      <c r="J1439" s="125"/>
      <c r="K1439" s="471"/>
      <c r="L1439" s="471"/>
      <c r="M1439" s="471"/>
      <c r="N1439" s="471"/>
      <c r="O1439" s="471"/>
      <c r="P1439" s="471"/>
      <c r="Q1439" s="8"/>
      <c r="R1439" s="1049"/>
      <c r="S1439" s="8">
        <f t="shared" si="897"/>
        <v>0</v>
      </c>
      <c r="T1439" s="8"/>
      <c r="U1439" s="8"/>
      <c r="V1439" s="8"/>
      <c r="W1439" s="1166"/>
      <c r="X1439" s="1735">
        <v>6</v>
      </c>
      <c r="Y1439" s="1735">
        <v>4045.44</v>
      </c>
      <c r="Z1439" s="1830">
        <f t="shared" si="899"/>
        <v>4.0454400000000001</v>
      </c>
    </row>
    <row r="1440" spans="1:26" ht="39" customHeight="1" x14ac:dyDescent="0.25">
      <c r="A1440" s="70">
        <v>1</v>
      </c>
      <c r="B1440" s="70">
        <v>1</v>
      </c>
      <c r="C1440" s="554" t="s">
        <v>165</v>
      </c>
      <c r="D1440" s="554"/>
      <c r="E1440" s="2237">
        <f>SUM(E1431+E1438*3.2+E1439)</f>
        <v>3653</v>
      </c>
      <c r="F1440" s="520">
        <f>SUM(F1431+F1438*3.2+F1439)</f>
        <v>303.8</v>
      </c>
      <c r="G1440" s="520">
        <f>SUM(G1431+G1438*3.2+G1439)</f>
        <v>239.8</v>
      </c>
      <c r="H1440" s="520">
        <f t="shared" si="895"/>
        <v>78.933508887425944</v>
      </c>
      <c r="I1440" s="380"/>
      <c r="J1440" s="380"/>
      <c r="K1440" s="472"/>
      <c r="L1440" s="472"/>
      <c r="M1440" s="472"/>
      <c r="N1440" s="472"/>
      <c r="O1440" s="472"/>
      <c r="P1440" s="472"/>
      <c r="Q1440" s="17">
        <v>4278.5623399999995</v>
      </c>
      <c r="R1440" s="1051">
        <f t="shared" ref="R1440" si="900">Q1440/12*$C$4</f>
        <v>356.54686166666664</v>
      </c>
      <c r="S1440" s="17">
        <f t="shared" ref="S1440" si="901">W1440-V1440-T1440</f>
        <v>193.73231999999999</v>
      </c>
      <c r="T1440" s="17"/>
      <c r="U1440" s="17">
        <f>S1440-R1440</f>
        <v>-162.81454166666666</v>
      </c>
      <c r="V1440" s="17">
        <v>-25.411160000000002</v>
      </c>
      <c r="W1440" s="1259">
        <v>168.32115999999999</v>
      </c>
      <c r="X1440" s="17">
        <f>X1439+X1438*3.2+X1431</f>
        <v>28.8</v>
      </c>
      <c r="Y1440" s="17">
        <f>Y1439+Y1438+Y1431</f>
        <v>31472.82</v>
      </c>
      <c r="Z1440" s="17">
        <f>Z1439+Z1438+Z1431</f>
        <v>31.472819999999999</v>
      </c>
    </row>
    <row r="1441" spans="1:27" ht="15" customHeight="1" x14ac:dyDescent="0.25">
      <c r="A1441" s="70">
        <v>1</v>
      </c>
      <c r="B1441" s="70">
        <v>1</v>
      </c>
      <c r="C1441" s="132" t="s">
        <v>166</v>
      </c>
      <c r="D1441" s="132"/>
      <c r="E1441" s="2414">
        <f>SUM(E1440,E1429)</f>
        <v>39842.646153846159</v>
      </c>
      <c r="F1441" s="561">
        <f>SUM(F1440,F1429)</f>
        <v>3318.6871794871799</v>
      </c>
      <c r="G1441" s="561">
        <f>SUM(G1440,G1429)</f>
        <v>2775.3957264957266</v>
      </c>
      <c r="H1441" s="561">
        <f t="shared" si="895"/>
        <v>83.62932618809208</v>
      </c>
      <c r="I1441" s="385"/>
      <c r="J1441" s="385"/>
      <c r="K1441" s="452"/>
      <c r="L1441" s="452"/>
      <c r="M1441" s="452"/>
      <c r="N1441" s="452"/>
      <c r="O1441" s="452"/>
      <c r="P1441" s="452"/>
      <c r="Q1441" s="17">
        <f t="shared" ref="Q1441" si="902">SUM(Q1440,Q1429)</f>
        <v>14450.63984</v>
      </c>
      <c r="R1441" s="17">
        <f t="shared" ref="R1441" si="903">SUM(R1440,R1429)</f>
        <v>1204.2199866666665</v>
      </c>
      <c r="S1441" s="17">
        <f t="shared" ref="S1441:X1441" si="904">SUM(S1440,S1429)</f>
        <v>1041.4054599999999</v>
      </c>
      <c r="T1441" s="17">
        <f t="shared" si="904"/>
        <v>0</v>
      </c>
      <c r="U1441" s="17">
        <f t="shared" si="904"/>
        <v>-162.81452666666658</v>
      </c>
      <c r="V1441" s="17">
        <f t="shared" si="904"/>
        <v>-29.541440000000001</v>
      </c>
      <c r="W1441" s="1259">
        <f t="shared" si="904"/>
        <v>1011.86402</v>
      </c>
      <c r="X1441" s="17">
        <f t="shared" si="904"/>
        <v>28.8</v>
      </c>
      <c r="Y1441" s="17">
        <f>Y1440</f>
        <v>31472.82</v>
      </c>
      <c r="Z1441" s="17">
        <f>Z1440</f>
        <v>31.472819999999999</v>
      </c>
    </row>
    <row r="1442" spans="1:27" ht="15" customHeight="1" x14ac:dyDescent="0.25">
      <c r="A1442" s="70">
        <v>1</v>
      </c>
      <c r="B1442" s="70">
        <v>1</v>
      </c>
      <c r="C1442" s="432" t="s">
        <v>31</v>
      </c>
      <c r="D1442" s="189"/>
      <c r="E1442" s="2426"/>
      <c r="F1442" s="189"/>
      <c r="G1442" s="189"/>
      <c r="H1442" s="189"/>
      <c r="I1442" s="189"/>
      <c r="J1442" s="189"/>
      <c r="K1442" s="189"/>
      <c r="L1442" s="189"/>
      <c r="M1442" s="189"/>
      <c r="N1442" s="189"/>
      <c r="O1442" s="189"/>
      <c r="P1442" s="189"/>
      <c r="Q1442" s="13"/>
      <c r="R1442" s="1052"/>
      <c r="S1442" s="13">
        <f t="shared" si="897"/>
        <v>0</v>
      </c>
      <c r="T1442" s="13"/>
      <c r="U1442" s="13"/>
      <c r="V1442" s="13"/>
      <c r="W1442" s="1267"/>
      <c r="X1442" s="13"/>
      <c r="Y1442" s="13"/>
      <c r="Z1442" s="1823"/>
    </row>
    <row r="1443" spans="1:27" ht="15" customHeight="1" x14ac:dyDescent="0.25">
      <c r="A1443" s="70">
        <v>1</v>
      </c>
      <c r="B1443" s="70">
        <v>1</v>
      </c>
      <c r="C1443" s="287" t="s">
        <v>183</v>
      </c>
      <c r="D1443" s="144"/>
      <c r="E1443" s="2427"/>
      <c r="F1443" s="144"/>
      <c r="G1443" s="144"/>
      <c r="H1443" s="144"/>
      <c r="I1443" s="144"/>
      <c r="J1443" s="144"/>
      <c r="K1443" s="144"/>
      <c r="L1443" s="144"/>
      <c r="M1443" s="144"/>
      <c r="N1443" s="144"/>
      <c r="O1443" s="144"/>
      <c r="P1443" s="144"/>
      <c r="Q1443" s="8"/>
      <c r="R1443" s="1049"/>
      <c r="S1443" s="8">
        <f t="shared" si="897"/>
        <v>0</v>
      </c>
      <c r="T1443" s="8"/>
      <c r="U1443" s="8"/>
      <c r="V1443" s="8"/>
      <c r="W1443" s="1166"/>
      <c r="X1443" s="8"/>
      <c r="Y1443" s="8"/>
      <c r="Z1443" s="1820"/>
    </row>
    <row r="1444" spans="1:27" ht="15" customHeight="1" x14ac:dyDescent="0.25">
      <c r="A1444" s="70">
        <v>1</v>
      </c>
      <c r="B1444" s="70">
        <v>1</v>
      </c>
      <c r="C1444" s="144" t="s">
        <v>10</v>
      </c>
      <c r="D1444" s="144">
        <v>340</v>
      </c>
      <c r="E1444" s="2224">
        <v>25</v>
      </c>
      <c r="F1444" s="92">
        <f>ROUND(E1444/12*$C$4,0)</f>
        <v>2</v>
      </c>
      <c r="G1444" s="447"/>
      <c r="H1444" s="447">
        <f>G1444/F1444*100</f>
        <v>0</v>
      </c>
      <c r="I1444" s="629">
        <v>12</v>
      </c>
      <c r="J1444" s="93" t="e">
        <f>M1444/G1444</f>
        <v>#DIV/0!</v>
      </c>
      <c r="K1444" s="94">
        <f>ROUND(E1444*I1444,0)</f>
        <v>300</v>
      </c>
      <c r="L1444" s="94">
        <f t="shared" ref="L1444:L1445" si="905">ROUND(K1444/12*$C$4,0)</f>
        <v>25</v>
      </c>
      <c r="M1444" s="447"/>
      <c r="N1444" s="94">
        <f>M1444/L1444*100</f>
        <v>0</v>
      </c>
      <c r="O1444" s="92">
        <f>ROUND(K1444/D1444,0)</f>
        <v>1</v>
      </c>
      <c r="P1444" s="94">
        <f>M1444/$C$4*12/O1444</f>
        <v>0</v>
      </c>
      <c r="Q1444" s="8"/>
      <c r="R1444" s="1049"/>
      <c r="S1444" s="8">
        <f t="shared" si="897"/>
        <v>0</v>
      </c>
      <c r="T1444" s="8"/>
      <c r="U1444" s="8"/>
      <c r="V1444" s="8"/>
      <c r="W1444" s="1166"/>
      <c r="X1444" s="8"/>
      <c r="Y1444" s="8"/>
      <c r="Z1444" s="1820"/>
    </row>
    <row r="1445" spans="1:27" ht="15" customHeight="1" x14ac:dyDescent="0.25">
      <c r="A1445" s="70">
        <v>1</v>
      </c>
      <c r="B1445" s="70">
        <v>1</v>
      </c>
      <c r="C1445" s="144" t="s">
        <v>9</v>
      </c>
      <c r="D1445" s="144">
        <v>340</v>
      </c>
      <c r="E1445" s="2224">
        <v>25</v>
      </c>
      <c r="F1445" s="92">
        <f>ROUND(E1445/12*$C$4,0)</f>
        <v>2</v>
      </c>
      <c r="G1445" s="447">
        <v>1</v>
      </c>
      <c r="H1445" s="447">
        <f>G1445/F1445*100</f>
        <v>50</v>
      </c>
      <c r="I1445" s="629">
        <v>12</v>
      </c>
      <c r="J1445" s="93">
        <f>M1445/G1445</f>
        <v>15</v>
      </c>
      <c r="K1445" s="94">
        <f>ROUND(E1445*I1445,0)</f>
        <v>300</v>
      </c>
      <c r="L1445" s="94">
        <f t="shared" si="905"/>
        <v>25</v>
      </c>
      <c r="M1445" s="447">
        <v>15</v>
      </c>
      <c r="N1445" s="94">
        <f>M1445/L1445*100</f>
        <v>60</v>
      </c>
      <c r="O1445" s="92">
        <f>ROUND(K1445/D1445,0)</f>
        <v>1</v>
      </c>
      <c r="P1445" s="94">
        <f>M1445/$C$4*12/O1445</f>
        <v>180</v>
      </c>
      <c r="Q1445" s="8"/>
      <c r="R1445" s="1049"/>
      <c r="S1445" s="8">
        <f t="shared" si="897"/>
        <v>0</v>
      </c>
      <c r="T1445" s="8"/>
      <c r="U1445" s="8"/>
      <c r="V1445" s="8"/>
      <c r="W1445" s="1166"/>
      <c r="X1445" s="8"/>
      <c r="Y1445" s="8"/>
      <c r="Z1445" s="1820"/>
    </row>
    <row r="1446" spans="1:27" s="96" customFormat="1" ht="15" customHeight="1" x14ac:dyDescent="0.25">
      <c r="A1446" s="70">
        <v>1</v>
      </c>
      <c r="B1446" s="70">
        <v>1</v>
      </c>
      <c r="C1446" s="146" t="s">
        <v>90</v>
      </c>
      <c r="D1446" s="264"/>
      <c r="E1446" s="2237">
        <f>SUM(E1444:E1445)</f>
        <v>50</v>
      </c>
      <c r="F1446" s="520">
        <f>SUM(F1444:F1445)</f>
        <v>4</v>
      </c>
      <c r="G1446" s="520">
        <f>SUM(G1444:G1445)</f>
        <v>1</v>
      </c>
      <c r="H1446" s="520">
        <f>G1446/F1446*100</f>
        <v>25</v>
      </c>
      <c r="I1446" s="131">
        <f>IF(E1446=0,0,K1446/E1446)</f>
        <v>12</v>
      </c>
      <c r="J1446" s="99">
        <f>M1446/G1446</f>
        <v>15</v>
      </c>
      <c r="K1446" s="520">
        <f>SUM(K1444:K1445)</f>
        <v>600</v>
      </c>
      <c r="L1446" s="520">
        <f>SUM(L1444:L1445)</f>
        <v>50</v>
      </c>
      <c r="M1446" s="520">
        <f>SUM(M1444:M1445)</f>
        <v>15</v>
      </c>
      <c r="N1446" s="100">
        <f>M1446/L1446*100</f>
        <v>30</v>
      </c>
      <c r="O1446" s="98">
        <f>SUM(O1444:O1445)</f>
        <v>2</v>
      </c>
      <c r="P1446" s="100">
        <f>M1446/$C$4*12/O1446</f>
        <v>90</v>
      </c>
      <c r="Q1446" s="15"/>
      <c r="R1446" s="1050"/>
      <c r="S1446" s="15">
        <f t="shared" si="897"/>
        <v>0</v>
      </c>
      <c r="T1446" s="15"/>
      <c r="U1446" s="15"/>
      <c r="V1446" s="15"/>
      <c r="W1446" s="1284"/>
      <c r="X1446" s="15"/>
      <c r="Y1446" s="15"/>
      <c r="Z1446" s="1821"/>
      <c r="AA1446" s="2485"/>
    </row>
    <row r="1447" spans="1:27" ht="15" customHeight="1" thickBot="1" x14ac:dyDescent="0.3">
      <c r="A1447" s="70">
        <v>1</v>
      </c>
      <c r="B1447" s="70">
        <v>1</v>
      </c>
      <c r="C1447" s="625" t="s">
        <v>341</v>
      </c>
      <c r="D1447" s="630"/>
      <c r="E1447" s="2428">
        <f>SUM(E1446)</f>
        <v>50</v>
      </c>
      <c r="F1447" s="590">
        <f>SUM(F1446)</f>
        <v>4</v>
      </c>
      <c r="G1447" s="590">
        <f>SUM(G1446)</f>
        <v>1</v>
      </c>
      <c r="H1447" s="590">
        <f>G1447/F1447*100</f>
        <v>25</v>
      </c>
      <c r="I1447" s="590">
        <f>SUM(I1446)</f>
        <v>12</v>
      </c>
      <c r="J1447" s="590">
        <f>SUM(J1446)</f>
        <v>15</v>
      </c>
      <c r="K1447" s="1964">
        <f>SUM(K1446)</f>
        <v>600</v>
      </c>
      <c r="L1447" s="590">
        <f>SUM(L1446)</f>
        <v>50</v>
      </c>
      <c r="M1447" s="590">
        <f>SUM(M1446)</f>
        <v>15</v>
      </c>
      <c r="N1447" s="162">
        <f>M1447/L1447*100</f>
        <v>30</v>
      </c>
      <c r="O1447" s="590">
        <f>SUM(O1446)</f>
        <v>2</v>
      </c>
      <c r="P1447" s="590">
        <f>M1447/$C$4*12/O1447</f>
        <v>90</v>
      </c>
      <c r="Q1447" s="57">
        <v>731.72601599999996</v>
      </c>
      <c r="R1447" s="1051">
        <f t="shared" ref="R1447" si="906">Q1447/12*$C$4</f>
        <v>60.977167999999999</v>
      </c>
      <c r="S1447" s="57">
        <f t="shared" si="897"/>
        <v>15.10768</v>
      </c>
      <c r="T1447" s="57"/>
      <c r="U1447" s="57">
        <f>S1447-R1447</f>
        <v>-45.869487999999997</v>
      </c>
      <c r="V1447" s="57">
        <v>0</v>
      </c>
      <c r="W1447" s="1174">
        <v>15.10768</v>
      </c>
      <c r="X1447" s="57">
        <v>3</v>
      </c>
      <c r="Y1447" s="57">
        <v>38927.279999999999</v>
      </c>
      <c r="Z1447" s="1824">
        <f>Y1447/1000</f>
        <v>38.927279999999996</v>
      </c>
    </row>
    <row r="1448" spans="1:27" ht="15" customHeight="1" thickBot="1" x14ac:dyDescent="0.3">
      <c r="A1448" s="70">
        <v>1</v>
      </c>
      <c r="B1448" s="70">
        <v>1</v>
      </c>
      <c r="C1448" s="533" t="s">
        <v>17</v>
      </c>
      <c r="D1448" s="533"/>
      <c r="E1448" s="2429"/>
      <c r="F1448" s="595"/>
      <c r="G1448" s="595"/>
      <c r="H1448" s="595"/>
      <c r="I1448" s="595"/>
      <c r="J1448" s="595"/>
      <c r="K1448" s="595"/>
      <c r="L1448" s="595"/>
      <c r="M1448" s="595">
        <f>SUM(M1447,M1441,M1418)</f>
        <v>500</v>
      </c>
      <c r="N1448" s="595"/>
      <c r="O1448" s="595"/>
      <c r="P1448" s="595"/>
      <c r="Q1448" s="14">
        <f t="shared" ref="Q1448" si="907">SUM(Q1447,Q1441,Q1418)</f>
        <v>26394.363407999997</v>
      </c>
      <c r="R1448" s="1054">
        <f t="shared" ref="R1448" si="908">SUM(R1447,R1441,R1418)</f>
        <v>2199.5302839999995</v>
      </c>
      <c r="S1448" s="14">
        <f t="shared" si="897"/>
        <v>1826.21992</v>
      </c>
      <c r="T1448" s="14">
        <f t="shared" ref="T1448:V1448" si="909">SUM(T1447,T1441,T1418)</f>
        <v>0</v>
      </c>
      <c r="U1448" s="14">
        <f t="shared" si="909"/>
        <v>-373.31036399999971</v>
      </c>
      <c r="V1448" s="14">
        <f t="shared" si="909"/>
        <v>-53.890150000000006</v>
      </c>
      <c r="W1448" s="1265">
        <f>SUM(W1447,W1441,W1418)</f>
        <v>1772.3297700000001</v>
      </c>
      <c r="X1448" s="14"/>
      <c r="Y1448" s="14">
        <f t="shared" ref="Y1448:Z1448" si="910">SUM(Y1447,Y1441,Y1418)</f>
        <v>810514.60999999987</v>
      </c>
      <c r="Z1448" s="14">
        <f t="shared" si="910"/>
        <v>810.51460999999983</v>
      </c>
    </row>
    <row r="1449" spans="1:27" ht="24.75" customHeight="1" x14ac:dyDescent="0.25">
      <c r="A1449" s="70">
        <v>1</v>
      </c>
      <c r="B1449" s="70">
        <v>1</v>
      </c>
      <c r="C1449" s="558"/>
      <c r="D1449" s="558"/>
      <c r="E1449" s="2247"/>
      <c r="F1449" s="631"/>
      <c r="G1449" s="631"/>
      <c r="H1449" s="631"/>
      <c r="I1449" s="526"/>
      <c r="J1449" s="526"/>
      <c r="K1449" s="526"/>
      <c r="L1449" s="526"/>
      <c r="M1449" s="526"/>
      <c r="N1449" s="526"/>
      <c r="O1449" s="526"/>
      <c r="P1449" s="526"/>
      <c r="Q1449" s="13"/>
      <c r="R1449" s="1052"/>
      <c r="S1449" s="13">
        <f t="shared" si="897"/>
        <v>0</v>
      </c>
      <c r="T1449" s="13"/>
      <c r="U1449" s="13"/>
      <c r="V1449" s="13"/>
      <c r="W1449" s="1267"/>
      <c r="X1449" s="13"/>
      <c r="Y1449" s="13"/>
      <c r="Z1449" s="1823"/>
    </row>
    <row r="1450" spans="1:27" ht="57.75" customHeight="1" x14ac:dyDescent="0.25">
      <c r="A1450" s="70">
        <v>1</v>
      </c>
      <c r="B1450" s="70">
        <v>1</v>
      </c>
      <c r="C1450" s="1241" t="s">
        <v>359</v>
      </c>
      <c r="D1450" s="444"/>
      <c r="E1450" s="2236"/>
      <c r="F1450" s="528"/>
      <c r="G1450" s="528"/>
      <c r="H1450" s="528"/>
      <c r="I1450" s="447"/>
      <c r="J1450" s="447"/>
      <c r="K1450" s="447"/>
      <c r="L1450" s="447"/>
      <c r="M1450" s="447"/>
      <c r="N1450" s="447"/>
      <c r="O1450" s="447"/>
      <c r="P1450" s="447"/>
      <c r="Q1450" s="8"/>
      <c r="R1450" s="1049"/>
      <c r="S1450" s="8">
        <f t="shared" si="897"/>
        <v>0</v>
      </c>
      <c r="T1450" s="8"/>
      <c r="U1450" s="8"/>
      <c r="V1450" s="8"/>
      <c r="W1450" s="1166"/>
      <c r="X1450" s="8"/>
      <c r="Y1450" s="8"/>
      <c r="Z1450" s="1820"/>
    </row>
    <row r="1451" spans="1:27" ht="15" customHeight="1" x14ac:dyDescent="0.25">
      <c r="A1451" s="70">
        <v>1</v>
      </c>
      <c r="B1451" s="70">
        <v>1</v>
      </c>
      <c r="C1451" s="448" t="s">
        <v>5</v>
      </c>
      <c r="D1451" s="448"/>
      <c r="E1451" s="2236"/>
      <c r="F1451" s="528"/>
      <c r="G1451" s="528"/>
      <c r="H1451" s="528"/>
      <c r="I1451" s="447"/>
      <c r="J1451" s="447"/>
      <c r="K1451" s="447"/>
      <c r="L1451" s="447"/>
      <c r="M1451" s="447"/>
      <c r="N1451" s="447"/>
      <c r="O1451" s="447"/>
      <c r="P1451" s="447"/>
      <c r="Q1451" s="8"/>
      <c r="R1451" s="1049"/>
      <c r="S1451" s="8">
        <f t="shared" si="897"/>
        <v>0</v>
      </c>
      <c r="T1451" s="8"/>
      <c r="U1451" s="8"/>
      <c r="V1451" s="8"/>
      <c r="W1451" s="1166"/>
      <c r="X1451" s="8"/>
      <c r="Y1451" s="8"/>
      <c r="Z1451" s="1820"/>
    </row>
    <row r="1452" spans="1:27" ht="15" customHeight="1" x14ac:dyDescent="0.25">
      <c r="A1452" s="70">
        <v>1</v>
      </c>
      <c r="B1452" s="70">
        <v>1</v>
      </c>
      <c r="C1452" s="364" t="s">
        <v>153</v>
      </c>
      <c r="D1452" s="364">
        <v>320</v>
      </c>
      <c r="E1452" s="2239">
        <v>2600</v>
      </c>
      <c r="F1452" s="325">
        <f t="shared" ref="F1452" si="911">E1452/12*$C$4</f>
        <v>216.66666666666666</v>
      </c>
      <c r="G1452" s="325">
        <v>215</v>
      </c>
      <c r="H1452" s="325">
        <f>G1452/F1452*100</f>
        <v>99.230769230769226</v>
      </c>
      <c r="I1452" s="627">
        <v>13</v>
      </c>
      <c r="J1452" s="99">
        <f>M1452/G1452</f>
        <v>13.302325581395349</v>
      </c>
      <c r="K1452" s="100">
        <f>ROUND(E1452*I1452,0)</f>
        <v>33800</v>
      </c>
      <c r="L1452" s="100">
        <f t="shared" ref="L1452" si="912">ROUND(K1452/12*$C$4,0)</f>
        <v>2817</v>
      </c>
      <c r="M1452" s="100">
        <v>2860</v>
      </c>
      <c r="N1452" s="100">
        <f>M1452/L1452*100</f>
        <v>101.52644657436988</v>
      </c>
      <c r="O1452" s="98">
        <f>K1452/D1452</f>
        <v>105.625</v>
      </c>
      <c r="P1452" s="100">
        <f t="shared" ref="P1452:P1458" si="913">M1452/$C$4*12/O1452</f>
        <v>324.92307692307691</v>
      </c>
      <c r="Q1452" s="15"/>
      <c r="R1452" s="1050"/>
      <c r="S1452" s="15">
        <f t="shared" si="897"/>
        <v>0</v>
      </c>
      <c r="T1452" s="15"/>
      <c r="U1452" s="15"/>
      <c r="V1452" s="15"/>
      <c r="W1452" s="1284"/>
      <c r="X1452" s="15"/>
      <c r="Y1452" s="15"/>
      <c r="Z1452" s="1821"/>
    </row>
    <row r="1453" spans="1:27" ht="15" customHeight="1" x14ac:dyDescent="0.25">
      <c r="A1453" s="70">
        <v>1</v>
      </c>
      <c r="B1453" s="70">
        <v>1</v>
      </c>
      <c r="C1453" s="132" t="s">
        <v>7</v>
      </c>
      <c r="D1453" s="132"/>
      <c r="E1453" s="2249">
        <f>E1452</f>
        <v>2600</v>
      </c>
      <c r="F1453" s="382">
        <f>F1452</f>
        <v>216.66666666666666</v>
      </c>
      <c r="G1453" s="382">
        <f>G1452</f>
        <v>215</v>
      </c>
      <c r="H1453" s="632">
        <f>G1453/F1453*100</f>
        <v>99.230769230769226</v>
      </c>
      <c r="I1453" s="159">
        <f>IF(E1453=0,0,K1453/E1453)</f>
        <v>13</v>
      </c>
      <c r="J1453" s="104">
        <f>M1453/G1453</f>
        <v>13.302325581395349</v>
      </c>
      <c r="K1453" s="522">
        <f>K1452</f>
        <v>33800</v>
      </c>
      <c r="L1453" s="522">
        <f>L1452</f>
        <v>2817</v>
      </c>
      <c r="M1453" s="522">
        <f>M1452</f>
        <v>2860</v>
      </c>
      <c r="N1453" s="180">
        <f>M1453/L1453*100</f>
        <v>101.52644657436988</v>
      </c>
      <c r="O1453" s="279">
        <f>SUM(O1452)</f>
        <v>105.625</v>
      </c>
      <c r="P1453" s="180">
        <f t="shared" si="913"/>
        <v>324.92307692307691</v>
      </c>
      <c r="Q1453" s="17">
        <v>85529.026799999992</v>
      </c>
      <c r="R1453" s="1051">
        <f t="shared" ref="R1453" si="914">Q1453/12*$C$4</f>
        <v>7127.4188999999997</v>
      </c>
      <c r="S1453" s="17">
        <f t="shared" si="897"/>
        <v>7124.9182200000005</v>
      </c>
      <c r="T1453" s="17"/>
      <c r="U1453" s="17">
        <f>S1453-R1453</f>
        <v>-2.5006799999991927</v>
      </c>
      <c r="V1453" s="17">
        <v>-229.20088000000001</v>
      </c>
      <c r="W1453" s="1259">
        <v>6895.7173400000001</v>
      </c>
      <c r="X1453" s="17">
        <v>2</v>
      </c>
      <c r="Y1453" s="17">
        <v>80549.91</v>
      </c>
      <c r="Z1453" s="1822">
        <f>Y1453/1000</f>
        <v>80.549909999999997</v>
      </c>
    </row>
    <row r="1454" spans="1:27" ht="15" customHeight="1" x14ac:dyDescent="0.25">
      <c r="A1454" s="70">
        <v>1</v>
      </c>
      <c r="B1454" s="70">
        <v>1</v>
      </c>
      <c r="C1454" s="261" t="s">
        <v>31</v>
      </c>
      <c r="D1454" s="214"/>
      <c r="E1454" s="2476"/>
      <c r="F1454" s="2474"/>
      <c r="G1454" s="2474"/>
      <c r="H1454" s="382"/>
      <c r="I1454" s="354"/>
      <c r="J1454" s="108"/>
      <c r="K1454" s="635"/>
      <c r="L1454" s="635"/>
      <c r="M1454" s="635"/>
      <c r="N1454" s="153"/>
      <c r="O1454" s="281"/>
      <c r="P1454" s="136"/>
      <c r="Q1454" s="13"/>
      <c r="R1454" s="1052"/>
      <c r="S1454" s="13">
        <f t="shared" si="897"/>
        <v>0</v>
      </c>
      <c r="T1454" s="13"/>
      <c r="U1454" s="13"/>
      <c r="V1454" s="13"/>
      <c r="W1454" s="1267"/>
      <c r="X1454" s="13"/>
      <c r="Y1454" s="13"/>
      <c r="Z1454" s="1823"/>
    </row>
    <row r="1455" spans="1:27" ht="15" customHeight="1" x14ac:dyDescent="0.25">
      <c r="A1455" s="70">
        <v>1</v>
      </c>
      <c r="B1455" s="70">
        <v>1</v>
      </c>
      <c r="C1455" s="287" t="s">
        <v>183</v>
      </c>
      <c r="D1455" s="546"/>
      <c r="E1455" s="2240"/>
      <c r="F1455" s="528"/>
      <c r="G1455" s="382"/>
      <c r="H1455" s="383"/>
      <c r="I1455" s="108"/>
      <c r="J1455" s="117"/>
      <c r="K1455" s="520"/>
      <c r="L1455" s="395"/>
      <c r="M1455" s="520"/>
      <c r="N1455" s="94"/>
      <c r="O1455" s="286"/>
      <c r="P1455" s="94"/>
      <c r="Q1455" s="8"/>
      <c r="R1455" s="1049"/>
      <c r="S1455" s="8">
        <f t="shared" si="897"/>
        <v>0</v>
      </c>
      <c r="T1455" s="8"/>
      <c r="U1455" s="8"/>
      <c r="V1455" s="8"/>
      <c r="W1455" s="1166"/>
      <c r="X1455" s="8"/>
      <c r="Y1455" s="8"/>
      <c r="Z1455" s="1820"/>
    </row>
    <row r="1456" spans="1:27" ht="15" customHeight="1" x14ac:dyDescent="0.25">
      <c r="A1456" s="70">
        <v>1</v>
      </c>
      <c r="B1456" s="70">
        <v>1</v>
      </c>
      <c r="C1456" s="150" t="s">
        <v>77</v>
      </c>
      <c r="D1456" s="780">
        <v>300</v>
      </c>
      <c r="E1456" s="2239">
        <v>360</v>
      </c>
      <c r="F1456" s="111">
        <f>ROUND(E1456/12*$C$4,0)</f>
        <v>30</v>
      </c>
      <c r="G1456" s="372">
        <v>30</v>
      </c>
      <c r="H1456" s="372">
        <f>G1456/F1456*100</f>
        <v>100</v>
      </c>
      <c r="I1456" s="263">
        <v>10</v>
      </c>
      <c r="J1456" s="93">
        <f>M1456/G1456</f>
        <v>10</v>
      </c>
      <c r="K1456" s="94">
        <f>ROUND(E1456*I1456,0)</f>
        <v>3600</v>
      </c>
      <c r="L1456" s="136">
        <f t="shared" ref="L1456" si="915">ROUND(K1456/12*$C$4,0)</f>
        <v>300</v>
      </c>
      <c r="M1456" s="518">
        <v>300</v>
      </c>
      <c r="N1456" s="94">
        <f>M1456/L1456*100</f>
        <v>100</v>
      </c>
      <c r="O1456" s="92">
        <f>K1456/D1456</f>
        <v>12</v>
      </c>
      <c r="P1456" s="94">
        <f t="shared" si="913"/>
        <v>300</v>
      </c>
      <c r="Q1456" s="8"/>
      <c r="R1456" s="1049"/>
      <c r="S1456" s="8">
        <f t="shared" si="897"/>
        <v>0</v>
      </c>
      <c r="T1456" s="8"/>
      <c r="U1456" s="8"/>
      <c r="V1456" s="8"/>
      <c r="W1456" s="1166"/>
      <c r="X1456" s="8"/>
      <c r="Y1456" s="8"/>
      <c r="Z1456" s="1820"/>
    </row>
    <row r="1457" spans="1:26" ht="20.25" customHeight="1" x14ac:dyDescent="0.25">
      <c r="A1457" s="70">
        <v>1</v>
      </c>
      <c r="B1457" s="70">
        <v>1</v>
      </c>
      <c r="C1457" s="146" t="s">
        <v>90</v>
      </c>
      <c r="D1457" s="214"/>
      <c r="E1457" s="2411">
        <f t="shared" ref="E1457:E1458" si="916">SUM(E1456)</f>
        <v>360</v>
      </c>
      <c r="F1457" s="382">
        <f t="shared" ref="F1457:G1458" si="917">SUM(F1456)</f>
        <v>30</v>
      </c>
      <c r="G1457" s="2475">
        <f t="shared" si="917"/>
        <v>30</v>
      </c>
      <c r="H1457" s="2475">
        <f>G1457/F1457*100</f>
        <v>100</v>
      </c>
      <c r="I1457" s="239">
        <f>SUM(I1456)</f>
        <v>10</v>
      </c>
      <c r="J1457" s="99">
        <f>M1457/G1457</f>
        <v>10</v>
      </c>
      <c r="K1457" s="520">
        <f>K1456</f>
        <v>3600</v>
      </c>
      <c r="L1457" s="520">
        <f>L1456</f>
        <v>300</v>
      </c>
      <c r="M1457" s="1958">
        <f>M1456</f>
        <v>300</v>
      </c>
      <c r="N1457" s="100">
        <f>M1457/L1457*100</f>
        <v>100</v>
      </c>
      <c r="O1457" s="195">
        <f>SUM(O1456)</f>
        <v>12</v>
      </c>
      <c r="P1457" s="100">
        <f t="shared" si="913"/>
        <v>300</v>
      </c>
      <c r="Q1457" s="15"/>
      <c r="R1457" s="1050"/>
      <c r="S1457" s="15">
        <f t="shared" si="897"/>
        <v>0</v>
      </c>
      <c r="T1457" s="15"/>
      <c r="U1457" s="15"/>
      <c r="V1457" s="15"/>
      <c r="W1457" s="1284"/>
      <c r="X1457" s="15"/>
      <c r="Y1457" s="15"/>
      <c r="Z1457" s="1821"/>
    </row>
    <row r="1458" spans="1:26" ht="15" customHeight="1" thickBot="1" x14ac:dyDescent="0.3">
      <c r="A1458" s="70">
        <v>1</v>
      </c>
      <c r="B1458" s="70">
        <v>1</v>
      </c>
      <c r="C1458" s="625" t="s">
        <v>341</v>
      </c>
      <c r="D1458" s="310"/>
      <c r="E1458" s="2249">
        <f t="shared" si="916"/>
        <v>360</v>
      </c>
      <c r="F1458" s="634">
        <f t="shared" si="917"/>
        <v>30</v>
      </c>
      <c r="G1458" s="634">
        <f t="shared" si="917"/>
        <v>30</v>
      </c>
      <c r="H1458" s="2477">
        <f>G1458/F1458*100</f>
        <v>100</v>
      </c>
      <c r="I1458" s="2002">
        <f>SUM(I1457)</f>
        <v>10</v>
      </c>
      <c r="J1458" s="160">
        <f>M1458/G1458</f>
        <v>10</v>
      </c>
      <c r="K1458" s="634">
        <f>SUM(K1457)</f>
        <v>3600</v>
      </c>
      <c r="L1458" s="634">
        <f>SUM(L1457)</f>
        <v>300</v>
      </c>
      <c r="M1458" s="634">
        <f>SUM(M1457)</f>
        <v>300</v>
      </c>
      <c r="N1458" s="162">
        <f>M1458/L1458*100</f>
        <v>100</v>
      </c>
      <c r="O1458" s="634">
        <f>SUM(O1457)</f>
        <v>12</v>
      </c>
      <c r="P1458" s="162">
        <f t="shared" si="913"/>
        <v>300</v>
      </c>
      <c r="Q1458" s="57">
        <v>8270.6511999999984</v>
      </c>
      <c r="R1458" s="1051">
        <f t="shared" ref="R1458" si="918">Q1458/12*$C$4</f>
        <v>689.22093333333316</v>
      </c>
      <c r="S1458" s="57">
        <f t="shared" si="897"/>
        <v>671.00599999999997</v>
      </c>
      <c r="T1458" s="57"/>
      <c r="U1458" s="57">
        <f>S1458-R1458</f>
        <v>-18.214933333333192</v>
      </c>
      <c r="V1458" s="57">
        <v>0</v>
      </c>
      <c r="W1458" s="1174">
        <v>671.00599999999997</v>
      </c>
      <c r="X1458" s="57">
        <v>1</v>
      </c>
      <c r="Y1458" s="57">
        <v>7730.24</v>
      </c>
      <c r="Z1458" s="1824">
        <f>Y1458/1000</f>
        <v>7.7302400000000002</v>
      </c>
    </row>
    <row r="1459" spans="1:26" ht="15" customHeight="1" thickBot="1" x14ac:dyDescent="0.3">
      <c r="A1459" s="70">
        <v>1</v>
      </c>
      <c r="B1459" s="70">
        <v>1</v>
      </c>
      <c r="C1459" s="533" t="s">
        <v>17</v>
      </c>
      <c r="D1459" s="533"/>
      <c r="E1459" s="2429"/>
      <c r="F1459" s="595"/>
      <c r="G1459" s="595"/>
      <c r="H1459" s="595"/>
      <c r="I1459" s="595"/>
      <c r="J1459" s="595"/>
      <c r="K1459" s="595"/>
      <c r="L1459" s="595"/>
      <c r="M1459" s="595">
        <f>SUM(M1453,M1458)</f>
        <v>3160</v>
      </c>
      <c r="N1459" s="595"/>
      <c r="O1459" s="595"/>
      <c r="P1459" s="595"/>
      <c r="Q1459" s="14">
        <f t="shared" ref="Q1459" si="919">SUM(Q1453,Q1458)</f>
        <v>93799.677999999985</v>
      </c>
      <c r="R1459" s="1054">
        <f t="shared" ref="R1459" si="920">SUM(R1453,R1458)</f>
        <v>7816.6398333333327</v>
      </c>
      <c r="S1459" s="14">
        <f t="shared" si="897"/>
        <v>7795.9242200000008</v>
      </c>
      <c r="T1459" s="14">
        <f>SUM(T1453:T1458)</f>
        <v>0</v>
      </c>
      <c r="U1459" s="14">
        <f t="shared" ref="U1459:W1459" si="921">SUM(U1453,U1458)</f>
        <v>-20.715613333332385</v>
      </c>
      <c r="V1459" s="14">
        <f t="shared" si="921"/>
        <v>-229.20088000000001</v>
      </c>
      <c r="W1459" s="1265">
        <f t="shared" si="921"/>
        <v>7566.7233400000005</v>
      </c>
      <c r="X1459" s="14"/>
      <c r="Y1459" s="14">
        <f t="shared" ref="Y1459:Z1459" si="922">SUM(Y1453,Y1458)</f>
        <v>88280.150000000009</v>
      </c>
      <c r="Z1459" s="14">
        <f t="shared" si="922"/>
        <v>88.280149999999992</v>
      </c>
    </row>
    <row r="1460" spans="1:26" ht="19.5" customHeight="1" x14ac:dyDescent="0.25">
      <c r="A1460" s="70">
        <v>1</v>
      </c>
      <c r="B1460" s="70">
        <v>1</v>
      </c>
      <c r="C1460" s="236"/>
      <c r="D1460" s="236"/>
      <c r="E1460" s="2412"/>
      <c r="F1460" s="635"/>
      <c r="G1460" s="635"/>
      <c r="H1460" s="635"/>
      <c r="I1460" s="635"/>
      <c r="J1460" s="635"/>
      <c r="K1460" s="635"/>
      <c r="L1460" s="635"/>
      <c r="M1460" s="635"/>
      <c r="N1460" s="635"/>
      <c r="O1460" s="635"/>
      <c r="P1460" s="635"/>
      <c r="Q1460" s="13"/>
      <c r="R1460" s="1052"/>
      <c r="S1460" s="13">
        <f t="shared" si="897"/>
        <v>0</v>
      </c>
      <c r="T1460" s="13"/>
      <c r="U1460" s="13"/>
      <c r="V1460" s="13"/>
      <c r="W1460" s="1267"/>
      <c r="X1460" s="13"/>
      <c r="Y1460" s="13"/>
      <c r="Z1460" s="1823"/>
    </row>
    <row r="1461" spans="1:26" ht="35.25" customHeight="1" x14ac:dyDescent="0.25">
      <c r="A1461" s="70">
        <v>1</v>
      </c>
      <c r="B1461" s="70">
        <v>1</v>
      </c>
      <c r="C1461" s="1241" t="s">
        <v>364</v>
      </c>
      <c r="D1461" s="636"/>
      <c r="E1461" s="2224"/>
      <c r="F1461" s="447"/>
      <c r="G1461" s="447"/>
      <c r="H1461" s="447"/>
      <c r="I1461" s="447"/>
      <c r="J1461" s="447"/>
      <c r="K1461" s="447"/>
      <c r="L1461" s="447"/>
      <c r="M1461" s="447"/>
      <c r="N1461" s="447"/>
      <c r="O1461" s="447"/>
      <c r="P1461" s="447"/>
      <c r="Q1461" s="8"/>
      <c r="R1461" s="1049"/>
      <c r="S1461" s="8">
        <f t="shared" si="897"/>
        <v>0</v>
      </c>
      <c r="T1461" s="8"/>
      <c r="U1461" s="8"/>
      <c r="V1461" s="8"/>
      <c r="W1461" s="1166"/>
      <c r="X1461" s="8"/>
      <c r="Y1461" s="8"/>
      <c r="Z1461" s="1820"/>
    </row>
    <row r="1462" spans="1:26" ht="15" customHeight="1" x14ac:dyDescent="0.25">
      <c r="A1462" s="70">
        <v>1</v>
      </c>
      <c r="B1462" s="70">
        <v>1</v>
      </c>
      <c r="C1462" s="616" t="s">
        <v>302</v>
      </c>
      <c r="D1462" s="448"/>
      <c r="E1462" s="2224"/>
      <c r="F1462" s="447"/>
      <c r="G1462" s="447"/>
      <c r="H1462" s="447"/>
      <c r="I1462" s="447"/>
      <c r="J1462" s="447"/>
      <c r="K1462" s="447"/>
      <c r="L1462" s="447"/>
      <c r="M1462" s="447"/>
      <c r="N1462" s="447"/>
      <c r="O1462" s="447"/>
      <c r="P1462" s="447"/>
      <c r="Q1462" s="8"/>
      <c r="R1462" s="1049"/>
      <c r="S1462" s="8">
        <f t="shared" si="897"/>
        <v>0</v>
      </c>
      <c r="T1462" s="8"/>
      <c r="U1462" s="8"/>
      <c r="V1462" s="8"/>
      <c r="W1462" s="1166"/>
      <c r="X1462" s="8"/>
      <c r="Y1462" s="8"/>
      <c r="Z1462" s="1820"/>
    </row>
    <row r="1463" spans="1:26" ht="15" customHeight="1" x14ac:dyDescent="0.25">
      <c r="A1463" s="70">
        <v>1</v>
      </c>
      <c r="B1463" s="70">
        <v>1</v>
      </c>
      <c r="C1463" s="414" t="s">
        <v>361</v>
      </c>
      <c r="D1463" s="414"/>
      <c r="E1463" s="2224">
        <f>E1464+E1465+E1466+E1467</f>
        <v>2914</v>
      </c>
      <c r="F1463" s="447">
        <f>F1464+F1465+F1466+F1467</f>
        <v>243</v>
      </c>
      <c r="G1463" s="447">
        <f>G1464+G1465+G1466+G1467</f>
        <v>351</v>
      </c>
      <c r="H1463" s="447">
        <f>G1463/F1463*100</f>
        <v>144.44444444444443</v>
      </c>
      <c r="I1463" s="447"/>
      <c r="J1463" s="447"/>
      <c r="K1463" s="447"/>
      <c r="L1463" s="447"/>
      <c r="M1463" s="447"/>
      <c r="N1463" s="447"/>
      <c r="O1463" s="447"/>
      <c r="P1463" s="447"/>
      <c r="Q1463" s="8"/>
      <c r="R1463" s="1049"/>
      <c r="S1463" s="8">
        <f t="shared" si="897"/>
        <v>0</v>
      </c>
      <c r="T1463" s="8"/>
      <c r="U1463" s="8">
        <f>S1463-R1463</f>
        <v>0</v>
      </c>
      <c r="V1463" s="8"/>
      <c r="W1463" s="1166"/>
      <c r="X1463" s="8"/>
      <c r="Y1463" s="8"/>
      <c r="Z1463" s="1820"/>
    </row>
    <row r="1464" spans="1:26" ht="38.1" customHeight="1" x14ac:dyDescent="0.25">
      <c r="A1464" s="70">
        <v>1</v>
      </c>
      <c r="B1464" s="70">
        <v>1</v>
      </c>
      <c r="C1464" s="414" t="s">
        <v>303</v>
      </c>
      <c r="D1464" s="414"/>
      <c r="E1464" s="2224"/>
      <c r="F1464" s="92">
        <f t="shared" ref="F1464:F1469" si="923">ROUND(E1464/12*$C$4,0)</f>
        <v>0</v>
      </c>
      <c r="G1464" s="447"/>
      <c r="H1464" s="447"/>
      <c r="I1464" s="447"/>
      <c r="J1464" s="447"/>
      <c r="K1464" s="447"/>
      <c r="L1464" s="447"/>
      <c r="M1464" s="447"/>
      <c r="N1464" s="447"/>
      <c r="O1464" s="447"/>
      <c r="P1464" s="447"/>
      <c r="Q1464" s="8"/>
      <c r="R1464" s="1049"/>
      <c r="S1464" s="8">
        <f t="shared" si="897"/>
        <v>0</v>
      </c>
      <c r="T1464" s="8"/>
      <c r="U1464" s="8"/>
      <c r="V1464" s="8"/>
      <c r="W1464" s="1166"/>
      <c r="X1464" s="8"/>
      <c r="Y1464" s="8"/>
      <c r="Z1464" s="1820"/>
    </row>
    <row r="1465" spans="1:26" ht="38.1" customHeight="1" x14ac:dyDescent="0.25">
      <c r="A1465" s="70">
        <v>1</v>
      </c>
      <c r="B1465" s="70">
        <v>1</v>
      </c>
      <c r="C1465" s="414" t="s">
        <v>304</v>
      </c>
      <c r="D1465" s="414"/>
      <c r="E1465" s="2224">
        <v>100</v>
      </c>
      <c r="F1465" s="92">
        <f t="shared" si="923"/>
        <v>8</v>
      </c>
      <c r="G1465" s="447"/>
      <c r="H1465" s="447">
        <f>G1465/F1465*100</f>
        <v>0</v>
      </c>
      <c r="I1465" s="447"/>
      <c r="J1465" s="447"/>
      <c r="K1465" s="447"/>
      <c r="L1465" s="447"/>
      <c r="M1465" s="447"/>
      <c r="N1465" s="447"/>
      <c r="O1465" s="447"/>
      <c r="P1465" s="447"/>
      <c r="Q1465" s="8"/>
      <c r="R1465" s="1049"/>
      <c r="S1465" s="8">
        <f t="shared" si="897"/>
        <v>0</v>
      </c>
      <c r="T1465" s="8"/>
      <c r="U1465" s="8"/>
      <c r="V1465" s="8"/>
      <c r="W1465" s="1166"/>
      <c r="X1465" s="8"/>
      <c r="Y1465" s="8"/>
      <c r="Z1465" s="1820"/>
    </row>
    <row r="1466" spans="1:26" ht="34.5" customHeight="1" x14ac:dyDescent="0.25">
      <c r="A1466" s="70">
        <v>1</v>
      </c>
      <c r="B1466" s="70">
        <v>1</v>
      </c>
      <c r="C1466" s="414" t="s">
        <v>305</v>
      </c>
      <c r="D1466" s="414"/>
      <c r="E1466" s="2224"/>
      <c r="F1466" s="92">
        <f t="shared" si="923"/>
        <v>0</v>
      </c>
      <c r="G1466" s="447"/>
      <c r="H1466" s="447"/>
      <c r="I1466" s="447"/>
      <c r="J1466" s="447"/>
      <c r="K1466" s="447"/>
      <c r="L1466" s="447"/>
      <c r="M1466" s="447"/>
      <c r="N1466" s="447"/>
      <c r="O1466" s="447"/>
      <c r="P1466" s="447"/>
      <c r="Q1466" s="8"/>
      <c r="R1466" s="1049"/>
      <c r="S1466" s="8">
        <f t="shared" si="897"/>
        <v>0</v>
      </c>
      <c r="T1466" s="8"/>
      <c r="U1466" s="8"/>
      <c r="V1466" s="8"/>
      <c r="W1466" s="1166"/>
      <c r="X1466" s="8"/>
      <c r="Y1466" s="8"/>
      <c r="Z1466" s="1820"/>
    </row>
    <row r="1467" spans="1:26" ht="22.5" customHeight="1" x14ac:dyDescent="0.25">
      <c r="A1467" s="70">
        <v>1</v>
      </c>
      <c r="B1467" s="70">
        <v>1</v>
      </c>
      <c r="C1467" s="414" t="s">
        <v>306</v>
      </c>
      <c r="D1467" s="414"/>
      <c r="E1467" s="2224">
        <v>2814</v>
      </c>
      <c r="F1467" s="92">
        <f t="shared" si="923"/>
        <v>235</v>
      </c>
      <c r="G1467" s="447">
        <v>351</v>
      </c>
      <c r="H1467" s="447">
        <f>G1467/F1467*100</f>
        <v>149.36170212765958</v>
      </c>
      <c r="I1467" s="447"/>
      <c r="J1467" s="447"/>
      <c r="K1467" s="447"/>
      <c r="L1467" s="447"/>
      <c r="M1467" s="447"/>
      <c r="N1467" s="447"/>
      <c r="O1467" s="447"/>
      <c r="P1467" s="447"/>
      <c r="Q1467" s="8"/>
      <c r="R1467" s="1049"/>
      <c r="S1467" s="8">
        <f t="shared" si="897"/>
        <v>0</v>
      </c>
      <c r="T1467" s="8"/>
      <c r="U1467" s="8"/>
      <c r="V1467" s="8"/>
      <c r="W1467" s="1166"/>
      <c r="X1467" s="8"/>
      <c r="Y1467" s="8"/>
      <c r="Z1467" s="1820"/>
    </row>
    <row r="1468" spans="1:26" ht="15" customHeight="1" x14ac:dyDescent="0.25">
      <c r="A1468" s="70">
        <v>1</v>
      </c>
      <c r="B1468" s="70">
        <v>1</v>
      </c>
      <c r="C1468" s="414" t="s">
        <v>360</v>
      </c>
      <c r="D1468" s="414"/>
      <c r="E1468" s="2224">
        <v>3419</v>
      </c>
      <c r="F1468" s="92">
        <f t="shared" si="923"/>
        <v>285</v>
      </c>
      <c r="G1468" s="447">
        <v>165</v>
      </c>
      <c r="H1468" s="447">
        <f>G1468/F1468*100</f>
        <v>57.894736842105267</v>
      </c>
      <c r="I1468" s="447"/>
      <c r="J1468" s="447"/>
      <c r="K1468" s="447"/>
      <c r="L1468" s="447"/>
      <c r="M1468" s="447"/>
      <c r="N1468" s="447"/>
      <c r="O1468" s="447"/>
      <c r="P1468" s="447"/>
      <c r="Q1468" s="8"/>
      <c r="R1468" s="1049"/>
      <c r="S1468" s="8">
        <f t="shared" si="897"/>
        <v>0</v>
      </c>
      <c r="T1468" s="8"/>
      <c r="U1468" s="8"/>
      <c r="V1468" s="8"/>
      <c r="W1468" s="1166"/>
      <c r="X1468" s="8"/>
      <c r="Y1468" s="8"/>
      <c r="Z1468" s="1820"/>
    </row>
    <row r="1469" spans="1:26" ht="34.5" customHeight="1" x14ac:dyDescent="0.25">
      <c r="A1469" s="70">
        <v>1</v>
      </c>
      <c r="B1469" s="70">
        <v>1</v>
      </c>
      <c r="C1469" s="414" t="s">
        <v>377</v>
      </c>
      <c r="D1469" s="414"/>
      <c r="E1469" s="2224"/>
      <c r="F1469" s="92">
        <f t="shared" si="923"/>
        <v>0</v>
      </c>
      <c r="G1469" s="447"/>
      <c r="H1469" s="447"/>
      <c r="I1469" s="447"/>
      <c r="J1469" s="447"/>
      <c r="K1469" s="447"/>
      <c r="L1469" s="447"/>
      <c r="M1469" s="447"/>
      <c r="N1469" s="447"/>
      <c r="O1469" s="447"/>
      <c r="P1469" s="447"/>
      <c r="Q1469" s="8"/>
      <c r="R1469" s="1049"/>
      <c r="S1469" s="8">
        <f t="shared" si="897"/>
        <v>0</v>
      </c>
      <c r="T1469" s="8"/>
      <c r="U1469" s="8"/>
      <c r="V1469" s="8"/>
      <c r="W1469" s="1166"/>
      <c r="X1469" s="8"/>
      <c r="Y1469" s="8"/>
      <c r="Z1469" s="1820"/>
    </row>
    <row r="1470" spans="1:26" ht="35.25" customHeight="1" x14ac:dyDescent="0.25">
      <c r="A1470" s="70">
        <v>1</v>
      </c>
      <c r="B1470" s="70">
        <v>1</v>
      </c>
      <c r="C1470" s="515" t="s">
        <v>168</v>
      </c>
      <c r="D1470" s="515"/>
      <c r="E1470" s="2406">
        <f>SUM(E1463+E1468*3.2)</f>
        <v>13854.800000000001</v>
      </c>
      <c r="F1470" s="395">
        <f>SUM(F1463+F1468*3.2)</f>
        <v>1155</v>
      </c>
      <c r="G1470" s="395">
        <f>SUM(G1463+G1468*3.2)</f>
        <v>879</v>
      </c>
      <c r="H1470" s="447">
        <f>G1470/F1470*100</f>
        <v>76.103896103896105</v>
      </c>
      <c r="I1470" s="447"/>
      <c r="J1470" s="447"/>
      <c r="K1470" s="447"/>
      <c r="L1470" s="447"/>
      <c r="M1470" s="447"/>
      <c r="N1470" s="447"/>
      <c r="O1470" s="447"/>
      <c r="P1470" s="447"/>
      <c r="Q1470" s="17">
        <v>6802.9728000000005</v>
      </c>
      <c r="R1470" s="1715">
        <f t="shared" ref="R1470" si="924">Q1470/12*$C$4</f>
        <v>566.9144</v>
      </c>
      <c r="S1470" s="17">
        <f t="shared" ref="S1470" si="925">W1470-V1470-T1470</f>
        <v>566.91441999999995</v>
      </c>
      <c r="T1470" s="17"/>
      <c r="U1470" s="17">
        <f>S1470-R1470</f>
        <v>1.9999999949504854E-5</v>
      </c>
      <c r="V1470" s="17">
        <v>0</v>
      </c>
      <c r="W1470" s="1259">
        <v>566.91441999999995</v>
      </c>
      <c r="X1470" s="17"/>
      <c r="Y1470" s="17"/>
      <c r="Z1470" s="1822"/>
    </row>
    <row r="1471" spans="1:26" ht="15" customHeight="1" x14ac:dyDescent="0.25">
      <c r="A1471" s="70">
        <v>1</v>
      </c>
      <c r="B1471" s="70">
        <v>1</v>
      </c>
      <c r="C1471" s="490" t="s">
        <v>307</v>
      </c>
      <c r="D1471" s="414"/>
      <c r="E1471" s="2224"/>
      <c r="F1471" s="92"/>
      <c r="G1471" s="447"/>
      <c r="H1471" s="447"/>
      <c r="I1471" s="447"/>
      <c r="J1471" s="447"/>
      <c r="K1471" s="447"/>
      <c r="L1471" s="447"/>
      <c r="M1471" s="447"/>
      <c r="N1471" s="447"/>
      <c r="O1471" s="447"/>
      <c r="P1471" s="447"/>
      <c r="Q1471" s="8"/>
      <c r="R1471" s="1049"/>
      <c r="S1471" s="8">
        <f t="shared" si="897"/>
        <v>0</v>
      </c>
      <c r="T1471" s="8"/>
      <c r="U1471" s="8"/>
      <c r="V1471" s="8"/>
      <c r="W1471" s="1166"/>
      <c r="X1471" s="8"/>
      <c r="Y1471" s="8"/>
      <c r="Z1471" s="1820"/>
    </row>
    <row r="1472" spans="1:26" ht="15" customHeight="1" x14ac:dyDescent="0.25">
      <c r="A1472" s="70">
        <v>1</v>
      </c>
      <c r="B1472" s="70">
        <v>1</v>
      </c>
      <c r="C1472" s="414" t="s">
        <v>198</v>
      </c>
      <c r="D1472" s="414"/>
      <c r="E1472" s="2544">
        <f t="shared" ref="E1472:F1472" si="926">SUM(E1475,E1478,E1480)+E1473/2.7</f>
        <v>5738</v>
      </c>
      <c r="F1472" s="2545">
        <f t="shared" si="926"/>
        <v>478</v>
      </c>
      <c r="G1472" s="2545">
        <f>SUM(G1475,G1478,G1480)+G1473/2.7</f>
        <v>584.1</v>
      </c>
      <c r="H1472" s="447">
        <f>G1472/F1472*100</f>
        <v>122.19665271966527</v>
      </c>
      <c r="I1472" s="447"/>
      <c r="J1472" s="447"/>
      <c r="K1472" s="447"/>
      <c r="L1472" s="447"/>
      <c r="M1472" s="447"/>
      <c r="N1472" s="447"/>
      <c r="O1472" s="447"/>
      <c r="P1472" s="447"/>
      <c r="Q1472" s="8"/>
      <c r="R1472" s="1049"/>
      <c r="S1472" s="8">
        <f t="shared" si="897"/>
        <v>0</v>
      </c>
      <c r="T1472" s="8"/>
      <c r="U1472" s="8"/>
      <c r="V1472" s="8"/>
      <c r="W1472" s="1166"/>
      <c r="X1472" s="1735">
        <f>X1474+X1475+X1478+X1480</f>
        <v>90</v>
      </c>
      <c r="Y1472" s="1735">
        <f t="shared" ref="Y1472:Z1472" si="927">Y1474+Y1475+Y1478+Y1480</f>
        <v>157596.13</v>
      </c>
      <c r="Z1472" s="1735">
        <f t="shared" si="927"/>
        <v>157.59612999999999</v>
      </c>
    </row>
    <row r="1473" spans="1:26" ht="15" customHeight="1" x14ac:dyDescent="0.25">
      <c r="C1473" s="414" t="s">
        <v>479</v>
      </c>
      <c r="D1473" s="414"/>
      <c r="E1473" s="2224"/>
      <c r="F1473" s="447"/>
      <c r="G1473" s="447">
        <v>173.07</v>
      </c>
      <c r="H1473" s="447"/>
      <c r="I1473" s="447"/>
      <c r="J1473" s="447"/>
      <c r="K1473" s="447"/>
      <c r="L1473" s="447"/>
      <c r="M1473" s="447"/>
      <c r="N1473" s="447"/>
      <c r="O1473" s="447"/>
      <c r="P1473" s="447"/>
      <c r="Q1473" s="8"/>
      <c r="R1473" s="1049"/>
      <c r="S1473" s="8"/>
      <c r="T1473" s="8"/>
      <c r="U1473" s="8"/>
      <c r="V1473" s="8"/>
      <c r="W1473" s="1166"/>
      <c r="X1473" s="1735"/>
      <c r="Y1473" s="1735"/>
      <c r="Z1473" s="1735"/>
    </row>
    <row r="1474" spans="1:26" ht="38.1" customHeight="1" x14ac:dyDescent="0.25">
      <c r="A1474" s="70">
        <v>1</v>
      </c>
      <c r="B1474" s="70">
        <v>1</v>
      </c>
      <c r="C1474" s="414" t="s">
        <v>303</v>
      </c>
      <c r="D1474" s="414"/>
      <c r="E1474" s="2224"/>
      <c r="F1474" s="92"/>
      <c r="G1474" s="447"/>
      <c r="H1474" s="447"/>
      <c r="I1474" s="447"/>
      <c r="J1474" s="447"/>
      <c r="K1474" s="447"/>
      <c r="L1474" s="447"/>
      <c r="M1474" s="447"/>
      <c r="N1474" s="447"/>
      <c r="O1474" s="447"/>
      <c r="P1474" s="447"/>
      <c r="Q1474" s="8"/>
      <c r="R1474" s="1049"/>
      <c r="S1474" s="8">
        <f t="shared" si="897"/>
        <v>0</v>
      </c>
      <c r="T1474" s="8"/>
      <c r="U1474" s="8"/>
      <c r="V1474" s="8"/>
      <c r="W1474" s="1166"/>
      <c r="X1474" s="1735"/>
      <c r="Y1474" s="1735"/>
      <c r="Z1474" s="1830"/>
    </row>
    <row r="1475" spans="1:26" ht="38.1" customHeight="1" x14ac:dyDescent="0.25">
      <c r="A1475" s="70">
        <v>1</v>
      </c>
      <c r="B1475" s="70">
        <v>1</v>
      </c>
      <c r="C1475" s="414" t="s">
        <v>308</v>
      </c>
      <c r="D1475" s="414"/>
      <c r="E1475" s="2224">
        <f>SUM(E1476:E1477)</f>
        <v>1338</v>
      </c>
      <c r="F1475" s="447">
        <f>SUM(F1476:F1477)</f>
        <v>112</v>
      </c>
      <c r="G1475" s="447">
        <f>SUM(G1476:G1477)</f>
        <v>126</v>
      </c>
      <c r="H1475" s="447">
        <f t="shared" ref="H1475:H1485" si="928">G1475/F1475*100</f>
        <v>112.5</v>
      </c>
      <c r="I1475" s="447"/>
      <c r="J1475" s="447"/>
      <c r="K1475" s="447"/>
      <c r="L1475" s="447"/>
      <c r="M1475" s="447"/>
      <c r="N1475" s="447"/>
      <c r="O1475" s="447"/>
      <c r="P1475" s="447"/>
      <c r="Q1475" s="8"/>
      <c r="R1475" s="1049"/>
      <c r="S1475" s="8">
        <f t="shared" si="897"/>
        <v>0</v>
      </c>
      <c r="T1475" s="8"/>
      <c r="U1475" s="8"/>
      <c r="V1475" s="8"/>
      <c r="W1475" s="1166"/>
      <c r="X1475" s="1735">
        <f>X1476+X1477</f>
        <v>82</v>
      </c>
      <c r="Y1475" s="1735">
        <f t="shared" ref="Y1475:Z1475" si="929">Y1476+Y1477</f>
        <v>153664.93</v>
      </c>
      <c r="Z1475" s="1735">
        <f t="shared" si="929"/>
        <v>153.66493</v>
      </c>
    </row>
    <row r="1476" spans="1:26" ht="38.1" customHeight="1" x14ac:dyDescent="0.25">
      <c r="A1476" s="70">
        <v>1</v>
      </c>
      <c r="B1476" s="70">
        <v>1</v>
      </c>
      <c r="C1476" s="414" t="s">
        <v>309</v>
      </c>
      <c r="D1476" s="414"/>
      <c r="E1476" s="2224">
        <v>1029</v>
      </c>
      <c r="F1476" s="92">
        <f>ROUND(E1476/12*$C$4,0)</f>
        <v>86</v>
      </c>
      <c r="G1476" s="447">
        <v>99</v>
      </c>
      <c r="H1476" s="447">
        <f t="shared" si="928"/>
        <v>115.11627906976744</v>
      </c>
      <c r="I1476" s="447"/>
      <c r="J1476" s="447"/>
      <c r="K1476" s="447"/>
      <c r="L1476" s="447"/>
      <c r="M1476" s="447"/>
      <c r="N1476" s="447"/>
      <c r="O1476" s="447"/>
      <c r="P1476" s="447"/>
      <c r="Q1476" s="8"/>
      <c r="R1476" s="1049"/>
      <c r="S1476" s="8">
        <f t="shared" si="897"/>
        <v>0</v>
      </c>
      <c r="T1476" s="8"/>
      <c r="U1476" s="8"/>
      <c r="V1476" s="8"/>
      <c r="W1476" s="1166"/>
      <c r="X1476" s="1735">
        <v>80</v>
      </c>
      <c r="Y1476" s="1735">
        <v>150371.19999999998</v>
      </c>
      <c r="Z1476" s="1830">
        <f t="shared" ref="Z1476:Z1477" si="930">Y1476/1000</f>
        <v>150.37119999999999</v>
      </c>
    </row>
    <row r="1477" spans="1:26" ht="45.75" customHeight="1" x14ac:dyDescent="0.25">
      <c r="A1477" s="70">
        <v>1</v>
      </c>
      <c r="B1477" s="70">
        <v>1</v>
      </c>
      <c r="C1477" s="414" t="s">
        <v>310</v>
      </c>
      <c r="D1477" s="414"/>
      <c r="E1477" s="2224">
        <v>309</v>
      </c>
      <c r="F1477" s="92">
        <f>ROUND(E1477/12*$C$4,0)</f>
        <v>26</v>
      </c>
      <c r="G1477" s="447">
        <v>27</v>
      </c>
      <c r="H1477" s="447">
        <f t="shared" si="928"/>
        <v>103.84615384615385</v>
      </c>
      <c r="I1477" s="447"/>
      <c r="J1477" s="447"/>
      <c r="K1477" s="447"/>
      <c r="L1477" s="447"/>
      <c r="M1477" s="447"/>
      <c r="N1477" s="447"/>
      <c r="O1477" s="447"/>
      <c r="P1477" s="447"/>
      <c r="Q1477" s="8"/>
      <c r="R1477" s="1049"/>
      <c r="S1477" s="8">
        <f t="shared" si="897"/>
        <v>0</v>
      </c>
      <c r="T1477" s="8"/>
      <c r="U1477" s="8">
        <f>S1477-R1477</f>
        <v>0</v>
      </c>
      <c r="V1477" s="8"/>
      <c r="W1477" s="1166"/>
      <c r="X1477" s="1735">
        <v>2</v>
      </c>
      <c r="Y1477" s="1735">
        <v>3293.73</v>
      </c>
      <c r="Z1477" s="1830">
        <f t="shared" si="930"/>
        <v>3.29373</v>
      </c>
    </row>
    <row r="1478" spans="1:26" ht="42" customHeight="1" x14ac:dyDescent="0.25">
      <c r="A1478" s="70">
        <v>1</v>
      </c>
      <c r="B1478" s="70">
        <v>1</v>
      </c>
      <c r="C1478" s="414" t="s">
        <v>311</v>
      </c>
      <c r="D1478" s="414"/>
      <c r="E1478" s="2224">
        <f>SUM(E1479)</f>
        <v>400</v>
      </c>
      <c r="F1478" s="447">
        <f>SUM(F1479)</f>
        <v>33</v>
      </c>
      <c r="G1478" s="447">
        <f>SUM(G1479)</f>
        <v>38</v>
      </c>
      <c r="H1478" s="447">
        <f t="shared" si="928"/>
        <v>115.15151515151516</v>
      </c>
      <c r="I1478" s="447"/>
      <c r="J1478" s="447"/>
      <c r="K1478" s="447"/>
      <c r="L1478" s="447"/>
      <c r="M1478" s="447"/>
      <c r="N1478" s="447"/>
      <c r="O1478" s="447"/>
      <c r="P1478" s="447"/>
      <c r="Q1478" s="8"/>
      <c r="R1478" s="1049"/>
      <c r="S1478" s="8">
        <f t="shared" si="897"/>
        <v>0</v>
      </c>
      <c r="T1478" s="8"/>
      <c r="U1478" s="8"/>
      <c r="V1478" s="8"/>
      <c r="W1478" s="1166"/>
      <c r="X1478" s="1735"/>
      <c r="Y1478" s="1735"/>
      <c r="Z1478" s="1830"/>
    </row>
    <row r="1479" spans="1:26" ht="35.25" customHeight="1" x14ac:dyDescent="0.25">
      <c r="A1479" s="70">
        <v>1</v>
      </c>
      <c r="B1479" s="70">
        <v>1</v>
      </c>
      <c r="C1479" s="414" t="s">
        <v>312</v>
      </c>
      <c r="D1479" s="414"/>
      <c r="E1479" s="2224">
        <v>400</v>
      </c>
      <c r="F1479" s="92">
        <f>ROUND(E1479/12*$C$4,0)</f>
        <v>33</v>
      </c>
      <c r="G1479" s="447">
        <v>38</v>
      </c>
      <c r="H1479" s="447">
        <f t="shared" si="928"/>
        <v>115.15151515151516</v>
      </c>
      <c r="I1479" s="447"/>
      <c r="J1479" s="447"/>
      <c r="K1479" s="447"/>
      <c r="L1479" s="447"/>
      <c r="M1479" s="447"/>
      <c r="N1479" s="447"/>
      <c r="O1479" s="447"/>
      <c r="P1479" s="447"/>
      <c r="Q1479" s="8"/>
      <c r="R1479" s="1049"/>
      <c r="S1479" s="8">
        <f t="shared" si="897"/>
        <v>0</v>
      </c>
      <c r="T1479" s="8"/>
      <c r="U1479" s="8">
        <f>S1479-R1479</f>
        <v>0</v>
      </c>
      <c r="V1479" s="8"/>
      <c r="W1479" s="1166"/>
      <c r="X1479" s="1735"/>
      <c r="Y1479" s="1735"/>
      <c r="Z1479" s="1830"/>
    </row>
    <row r="1480" spans="1:26" ht="15" customHeight="1" x14ac:dyDescent="0.25">
      <c r="A1480" s="70">
        <v>1</v>
      </c>
      <c r="B1480" s="70">
        <v>1</v>
      </c>
      <c r="C1480" s="414" t="s">
        <v>293</v>
      </c>
      <c r="D1480" s="414"/>
      <c r="E1480" s="2224">
        <v>4000</v>
      </c>
      <c r="F1480" s="92">
        <f>ROUND(E1480/12*$C$4,0)</f>
        <v>333</v>
      </c>
      <c r="G1480" s="92">
        <v>356</v>
      </c>
      <c r="H1480" s="447">
        <f t="shared" si="928"/>
        <v>106.90690690690691</v>
      </c>
      <c r="I1480" s="447"/>
      <c r="J1480" s="447"/>
      <c r="K1480" s="447"/>
      <c r="L1480" s="447"/>
      <c r="M1480" s="447"/>
      <c r="N1480" s="447"/>
      <c r="O1480" s="447"/>
      <c r="P1480" s="447"/>
      <c r="Q1480" s="8"/>
      <c r="R1480" s="1049"/>
      <c r="S1480" s="8">
        <f t="shared" si="897"/>
        <v>0</v>
      </c>
      <c r="T1480" s="8"/>
      <c r="U1480" s="8"/>
      <c r="V1480" s="8"/>
      <c r="W1480" s="1166"/>
      <c r="X1480" s="1735">
        <v>8</v>
      </c>
      <c r="Y1480" s="1735">
        <v>3931.2</v>
      </c>
      <c r="Z1480" s="1830">
        <f>Y1480/1000</f>
        <v>3.9312</v>
      </c>
    </row>
    <row r="1481" spans="1:26" ht="15" customHeight="1" x14ac:dyDescent="0.25">
      <c r="A1481" s="70">
        <v>1</v>
      </c>
      <c r="B1481" s="70">
        <v>1</v>
      </c>
      <c r="C1481" s="414" t="s">
        <v>157</v>
      </c>
      <c r="D1481" s="414"/>
      <c r="E1481" s="2224">
        <f>E1482/8.5</f>
        <v>10000</v>
      </c>
      <c r="F1481" s="92">
        <f t="shared" ref="F1481:G1481" si="931">F1482/8.5</f>
        <v>833.29411764705878</v>
      </c>
      <c r="G1481" s="92">
        <f t="shared" si="931"/>
        <v>568.25529411764705</v>
      </c>
      <c r="H1481" s="447">
        <f t="shared" si="928"/>
        <v>68.193844416207824</v>
      </c>
      <c r="I1481" s="447"/>
      <c r="J1481" s="447"/>
      <c r="K1481" s="447"/>
      <c r="L1481" s="447"/>
      <c r="M1481" s="447"/>
      <c r="N1481" s="447"/>
      <c r="O1481" s="447"/>
      <c r="P1481" s="447"/>
      <c r="Q1481" s="8"/>
      <c r="R1481" s="1049"/>
      <c r="S1481" s="8">
        <f t="shared" si="897"/>
        <v>0</v>
      </c>
      <c r="T1481" s="8"/>
      <c r="U1481" s="8"/>
      <c r="V1481" s="8"/>
      <c r="W1481" s="1166"/>
      <c r="X1481" s="1735"/>
      <c r="Y1481" s="1735"/>
      <c r="Z1481" s="1830"/>
    </row>
    <row r="1482" spans="1:26" ht="28.5" customHeight="1" x14ac:dyDescent="0.25">
      <c r="A1482" s="70">
        <v>1</v>
      </c>
      <c r="B1482" s="70">
        <v>1</v>
      </c>
      <c r="C1482" s="414" t="s">
        <v>298</v>
      </c>
      <c r="D1482" s="414"/>
      <c r="E1482" s="2224">
        <v>85000</v>
      </c>
      <c r="F1482" s="92">
        <f>ROUND(E1482/12*$C$4,0)</f>
        <v>7083</v>
      </c>
      <c r="G1482" s="447">
        <v>4830.17</v>
      </c>
      <c r="H1482" s="447">
        <f t="shared" si="928"/>
        <v>68.193844416207824</v>
      </c>
      <c r="I1482" s="447"/>
      <c r="J1482" s="447"/>
      <c r="K1482" s="447"/>
      <c r="L1482" s="447"/>
      <c r="M1482" s="447"/>
      <c r="N1482" s="447"/>
      <c r="O1482" s="447"/>
      <c r="P1482" s="447"/>
      <c r="Q1482" s="8"/>
      <c r="R1482" s="1049"/>
      <c r="S1482" s="8">
        <f t="shared" si="897"/>
        <v>0</v>
      </c>
      <c r="T1482" s="8"/>
      <c r="U1482" s="8">
        <f>S1482-R1482</f>
        <v>0</v>
      </c>
      <c r="V1482" s="8"/>
      <c r="W1482" s="1166"/>
      <c r="X1482" s="1735"/>
      <c r="Y1482" s="1735"/>
      <c r="Z1482" s="1830"/>
    </row>
    <row r="1483" spans="1:26" ht="29.25" customHeight="1" x14ac:dyDescent="0.25">
      <c r="A1483" s="70">
        <v>1</v>
      </c>
      <c r="B1483" s="70">
        <v>1</v>
      </c>
      <c r="C1483" s="414" t="s">
        <v>158</v>
      </c>
      <c r="D1483" s="414"/>
      <c r="E1483" s="2224">
        <v>370</v>
      </c>
      <c r="F1483" s="92">
        <f>ROUND(E1483/12*$C$4,0)</f>
        <v>31</v>
      </c>
      <c r="G1483" s="447">
        <v>29</v>
      </c>
      <c r="H1483" s="447">
        <f t="shared" si="928"/>
        <v>93.548387096774192</v>
      </c>
      <c r="I1483" s="447"/>
      <c r="J1483" s="447"/>
      <c r="K1483" s="447"/>
      <c r="L1483" s="447"/>
      <c r="M1483" s="447"/>
      <c r="N1483" s="447"/>
      <c r="O1483" s="447"/>
      <c r="P1483" s="447"/>
      <c r="Q1483" s="8"/>
      <c r="R1483" s="1049"/>
      <c r="S1483" s="8">
        <f t="shared" si="897"/>
        <v>0</v>
      </c>
      <c r="T1483" s="8"/>
      <c r="U1483" s="8">
        <f>S1483-R1483</f>
        <v>0</v>
      </c>
      <c r="V1483" s="8"/>
      <c r="W1483" s="1166"/>
      <c r="X1483" s="1735">
        <v>1</v>
      </c>
      <c r="Y1483" s="1735">
        <v>674.24</v>
      </c>
      <c r="Z1483" s="1830">
        <f>Y1483/1000</f>
        <v>0.67424000000000006</v>
      </c>
    </row>
    <row r="1484" spans="1:26" ht="33" customHeight="1" x14ac:dyDescent="0.25">
      <c r="A1484" s="70">
        <v>1</v>
      </c>
      <c r="B1484" s="70">
        <v>1</v>
      </c>
      <c r="C1484" s="554" t="s">
        <v>165</v>
      </c>
      <c r="D1484" s="554"/>
      <c r="E1484" s="2237">
        <f>SUM(E1472+E1483+E1482/3.9)</f>
        <v>27902.871794871797</v>
      </c>
      <c r="F1484" s="520">
        <f t="shared" ref="F1484:G1484" si="932">SUM(F1472+F1483+F1482/3.9)</f>
        <v>2325.1538461538462</v>
      </c>
      <c r="G1484" s="520">
        <f t="shared" si="932"/>
        <v>1851.6051282051285</v>
      </c>
      <c r="H1484" s="520">
        <f t="shared" si="928"/>
        <v>79.633660855085424</v>
      </c>
      <c r="I1484" s="518"/>
      <c r="J1484" s="518"/>
      <c r="K1484" s="518"/>
      <c r="L1484" s="518"/>
      <c r="M1484" s="518"/>
      <c r="N1484" s="518"/>
      <c r="O1484" s="518"/>
      <c r="P1484" s="518"/>
      <c r="Q1484" s="17">
        <v>21703.172129999999</v>
      </c>
      <c r="R1484" s="1051">
        <f t="shared" ref="R1484" si="933">Q1484/12*$C$4</f>
        <v>1808.5976774999999</v>
      </c>
      <c r="S1484" s="17">
        <f t="shared" ref="S1484" si="934">W1484-V1484-T1484</f>
        <v>1424.9979600000001</v>
      </c>
      <c r="T1484" s="17"/>
      <c r="U1484" s="17">
        <f>S1484-R1484</f>
        <v>-383.59971749999977</v>
      </c>
      <c r="V1484" s="17">
        <v>-1.6462600000000001</v>
      </c>
      <c r="W1484" s="1259">
        <v>1423.3517000000002</v>
      </c>
      <c r="X1484" s="17">
        <f>X1483+X1481*3.2+X1472</f>
        <v>91</v>
      </c>
      <c r="Y1484" s="17">
        <f>Y1483+Y1481+Y1472</f>
        <v>158270.37</v>
      </c>
      <c r="Z1484" s="17">
        <f>Z1483+Z1481+Z1472</f>
        <v>158.27036999999999</v>
      </c>
    </row>
    <row r="1485" spans="1:26" ht="15" customHeight="1" x14ac:dyDescent="0.25">
      <c r="A1485" s="70">
        <v>1</v>
      </c>
      <c r="B1485" s="70">
        <v>1</v>
      </c>
      <c r="C1485" s="132" t="s">
        <v>166</v>
      </c>
      <c r="D1485" s="132"/>
      <c r="E1485" s="2408">
        <f>SUM(E1484,E1470)</f>
        <v>41757.6717948718</v>
      </c>
      <c r="F1485" s="522">
        <f>SUM(F1484,F1470)</f>
        <v>3480.1538461538462</v>
      </c>
      <c r="G1485" s="522">
        <f>SUM(G1484,G1470)</f>
        <v>2730.6051282051285</v>
      </c>
      <c r="H1485" s="522">
        <f t="shared" si="928"/>
        <v>78.462195894670145</v>
      </c>
      <c r="I1485" s="524"/>
      <c r="J1485" s="524"/>
      <c r="K1485" s="524"/>
      <c r="L1485" s="524"/>
      <c r="M1485" s="524"/>
      <c r="N1485" s="524"/>
      <c r="O1485" s="524"/>
      <c r="P1485" s="524"/>
      <c r="Q1485" s="17">
        <f t="shared" ref="Q1485:X1485" si="935">SUM(Q1484,Q1470)</f>
        <v>28506.144929999999</v>
      </c>
      <c r="R1485" s="17">
        <f t="shared" si="935"/>
        <v>2375.5120775</v>
      </c>
      <c r="S1485" s="17">
        <f t="shared" si="935"/>
        <v>1991.9123800000002</v>
      </c>
      <c r="T1485" s="17">
        <f t="shared" si="935"/>
        <v>0</v>
      </c>
      <c r="U1485" s="17">
        <f t="shared" si="935"/>
        <v>-383.59969749999982</v>
      </c>
      <c r="V1485" s="17">
        <f t="shared" si="935"/>
        <v>-1.6462600000000001</v>
      </c>
      <c r="W1485" s="1259">
        <f t="shared" si="935"/>
        <v>1990.2661200000002</v>
      </c>
      <c r="X1485" s="17">
        <f t="shared" si="935"/>
        <v>91</v>
      </c>
      <c r="Y1485" s="17">
        <f>Y1484</f>
        <v>158270.37</v>
      </c>
      <c r="Z1485" s="17">
        <f>Z1484</f>
        <v>158.27036999999999</v>
      </c>
    </row>
    <row r="1486" spans="1:26" ht="15" customHeight="1" x14ac:dyDescent="0.25">
      <c r="A1486" s="70">
        <v>1</v>
      </c>
      <c r="B1486" s="70">
        <v>1</v>
      </c>
      <c r="C1486" s="135" t="s">
        <v>148</v>
      </c>
      <c r="D1486" s="455"/>
      <c r="E1486" s="2430"/>
      <c r="F1486" s="637"/>
      <c r="G1486" s="637"/>
      <c r="H1486" s="637"/>
      <c r="I1486" s="638"/>
      <c r="J1486" s="638"/>
      <c r="K1486" s="638"/>
      <c r="L1486" s="638"/>
      <c r="M1486" s="638"/>
      <c r="N1486" s="638"/>
      <c r="O1486" s="638"/>
      <c r="P1486" s="638"/>
      <c r="Q1486" s="61"/>
      <c r="R1486" s="1052"/>
      <c r="S1486" s="13">
        <f t="shared" si="897"/>
        <v>0</v>
      </c>
      <c r="T1486" s="13"/>
      <c r="U1486" s="13"/>
      <c r="V1486" s="13"/>
      <c r="W1486" s="1267"/>
      <c r="X1486" s="13"/>
      <c r="Y1486" s="13"/>
      <c r="Z1486" s="1823"/>
    </row>
    <row r="1487" spans="1:26" ht="15" customHeight="1" x14ac:dyDescent="0.25">
      <c r="A1487" s="70">
        <v>1</v>
      </c>
      <c r="B1487" s="70">
        <v>1</v>
      </c>
      <c r="C1487" s="120" t="s">
        <v>184</v>
      </c>
      <c r="D1487" s="639">
        <v>240</v>
      </c>
      <c r="E1487" s="2363">
        <v>210</v>
      </c>
      <c r="F1487" s="111">
        <f>ROUND(E1487/12*$C$4,0)</f>
        <v>18</v>
      </c>
      <c r="G1487" s="526">
        <v>16</v>
      </c>
      <c r="H1487" s="526">
        <f>G1487/F1487*100</f>
        <v>88.888888888888886</v>
      </c>
      <c r="I1487" s="640">
        <v>8</v>
      </c>
      <c r="J1487" s="177">
        <f>M1487/G1487</f>
        <v>8.5</v>
      </c>
      <c r="K1487" s="136">
        <f>ROUND(E1487*I1487,0)</f>
        <v>1680</v>
      </c>
      <c r="L1487" s="136">
        <f t="shared" ref="L1487" si="936">ROUND(K1487/12*$C$4,0)</f>
        <v>140</v>
      </c>
      <c r="M1487" s="526">
        <v>136</v>
      </c>
      <c r="N1487" s="136">
        <f>M1487/L1487*100</f>
        <v>97.142857142857139</v>
      </c>
      <c r="O1487" s="526">
        <f>K1487/D1487</f>
        <v>7</v>
      </c>
      <c r="P1487" s="136">
        <f>M1487/$C$4*12/O1487</f>
        <v>233.14285714285714</v>
      </c>
      <c r="Q1487" s="136"/>
      <c r="R1487" s="136"/>
      <c r="S1487" s="136">
        <f t="shared" si="897"/>
        <v>0</v>
      </c>
      <c r="T1487" s="136"/>
      <c r="U1487" s="136"/>
      <c r="V1487" s="136"/>
      <c r="W1487" s="2514"/>
      <c r="X1487" s="136"/>
      <c r="Y1487" s="136"/>
      <c r="Z1487" s="1847"/>
    </row>
    <row r="1488" spans="1:26" ht="24.75" customHeight="1" x14ac:dyDescent="0.25">
      <c r="A1488" s="70">
        <v>1</v>
      </c>
      <c r="B1488" s="70">
        <v>1</v>
      </c>
      <c r="C1488" s="235" t="s">
        <v>241</v>
      </c>
      <c r="D1488" s="214"/>
      <c r="E1488" s="2412">
        <f t="shared" ref="E1488" si="937">SUM(E1487:E1487)</f>
        <v>210</v>
      </c>
      <c r="F1488" s="635">
        <f t="shared" ref="F1488:P1488" si="938">SUM(F1487:F1487)</f>
        <v>18</v>
      </c>
      <c r="G1488" s="635">
        <f t="shared" si="938"/>
        <v>16</v>
      </c>
      <c r="H1488" s="635">
        <f t="shared" si="938"/>
        <v>88.888888888888886</v>
      </c>
      <c r="I1488" s="635">
        <f t="shared" si="938"/>
        <v>8</v>
      </c>
      <c r="J1488" s="635">
        <f t="shared" si="938"/>
        <v>8.5</v>
      </c>
      <c r="K1488" s="635">
        <f t="shared" si="938"/>
        <v>1680</v>
      </c>
      <c r="L1488" s="635">
        <f t="shared" si="938"/>
        <v>140</v>
      </c>
      <c r="M1488" s="635">
        <f t="shared" si="938"/>
        <v>136</v>
      </c>
      <c r="N1488" s="635">
        <f t="shared" si="938"/>
        <v>97.142857142857139</v>
      </c>
      <c r="O1488" s="635">
        <f t="shared" si="938"/>
        <v>7</v>
      </c>
      <c r="P1488" s="635">
        <f t="shared" si="938"/>
        <v>233.14285714285714</v>
      </c>
      <c r="Q1488" s="635">
        <f t="shared" ref="Q1488" si="939">SUM(Q1487:Q1487)</f>
        <v>0</v>
      </c>
      <c r="R1488" s="1060"/>
      <c r="S1488" s="635">
        <f t="shared" si="897"/>
        <v>0</v>
      </c>
      <c r="T1488" s="635"/>
      <c r="U1488" s="635"/>
      <c r="V1488" s="635"/>
      <c r="W1488" s="2515"/>
      <c r="X1488" s="635"/>
      <c r="Y1488" s="635"/>
      <c r="Z1488" s="1848"/>
    </row>
    <row r="1489" spans="1:27" ht="15" customHeight="1" thickBot="1" x14ac:dyDescent="0.3">
      <c r="A1489" s="70">
        <v>1</v>
      </c>
      <c r="B1489" s="70">
        <v>1</v>
      </c>
      <c r="C1489" s="157" t="s">
        <v>341</v>
      </c>
      <c r="D1489" s="310"/>
      <c r="E1489" s="2428">
        <f>SUM(E1488)</f>
        <v>210</v>
      </c>
      <c r="F1489" s="590">
        <f>SUM(F1488)</f>
        <v>18</v>
      </c>
      <c r="G1489" s="590">
        <f>SUM(G1488)</f>
        <v>16</v>
      </c>
      <c r="H1489" s="590">
        <f>G1489/F1489*100</f>
        <v>88.888888888888886</v>
      </c>
      <c r="I1489" s="590">
        <f>SUM(I1487)</f>
        <v>8</v>
      </c>
      <c r="J1489" s="160">
        <f>M1489/G1489</f>
        <v>8.5</v>
      </c>
      <c r="K1489" s="590">
        <f>SUM(K1488)</f>
        <v>1680</v>
      </c>
      <c r="L1489" s="590">
        <f>SUM(L1488)</f>
        <v>140</v>
      </c>
      <c r="M1489" s="590">
        <f>SUM(M1488)</f>
        <v>136</v>
      </c>
      <c r="N1489" s="162">
        <f>M1489/L1489*100</f>
        <v>97.142857142857139</v>
      </c>
      <c r="O1489" s="590">
        <f>SUM(O1487)</f>
        <v>7</v>
      </c>
      <c r="P1489" s="162">
        <f>M1489/$C$4*12/O1489</f>
        <v>233.14285714285714</v>
      </c>
      <c r="Q1489" s="57">
        <v>2935.2293599999994</v>
      </c>
      <c r="R1489" s="1059">
        <f t="shared" ref="R1489" si="940">Q1489/12*$C$4</f>
        <v>244.60244666666662</v>
      </c>
      <c r="S1489" s="57">
        <f t="shared" si="897"/>
        <v>240.75857999999999</v>
      </c>
      <c r="T1489" s="57"/>
      <c r="U1489" s="57">
        <f>S1489-R1489</f>
        <v>-3.8438666666666279</v>
      </c>
      <c r="V1489" s="57">
        <v>-17.467749999999999</v>
      </c>
      <c r="W1489" s="1174">
        <v>223.29083</v>
      </c>
      <c r="X1489" s="57"/>
      <c r="Y1489" s="57"/>
      <c r="Z1489" s="1824"/>
    </row>
    <row r="1490" spans="1:27" s="1155" customFormat="1" ht="16.5" customHeight="1" thickBot="1" x14ac:dyDescent="0.3">
      <c r="B1490" s="70">
        <v>1</v>
      </c>
      <c r="C1490" s="533" t="s">
        <v>17</v>
      </c>
      <c r="D1490" s="533"/>
      <c r="E1490" s="2429"/>
      <c r="F1490" s="595"/>
      <c r="G1490" s="595"/>
      <c r="H1490" s="595"/>
      <c r="I1490" s="595"/>
      <c r="J1490" s="595"/>
      <c r="K1490" s="595"/>
      <c r="L1490" s="595"/>
      <c r="M1490" s="595">
        <f>SUM(M1489,M1485)</f>
        <v>136</v>
      </c>
      <c r="N1490" s="595"/>
      <c r="O1490" s="595"/>
      <c r="P1490" s="595"/>
      <c r="Q1490" s="14">
        <f t="shared" ref="Q1490" si="941">SUM(Q1489,Q1485)</f>
        <v>31441.37429</v>
      </c>
      <c r="R1490" s="1054">
        <f t="shared" ref="R1490" si="942">SUM(R1489,R1485)</f>
        <v>2620.1145241666668</v>
      </c>
      <c r="S1490" s="14">
        <f t="shared" ref="S1490:W1490" si="943">SUM(S1489,S1485)</f>
        <v>2232.6709600000004</v>
      </c>
      <c r="T1490" s="14">
        <f t="shared" si="943"/>
        <v>0</v>
      </c>
      <c r="U1490" s="14">
        <f t="shared" si="943"/>
        <v>-387.44356416666642</v>
      </c>
      <c r="V1490" s="14">
        <f t="shared" si="943"/>
        <v>-19.11401</v>
      </c>
      <c r="W1490" s="1265">
        <f t="shared" si="943"/>
        <v>2213.5569500000001</v>
      </c>
      <c r="X1490" s="14"/>
      <c r="Y1490" s="14">
        <f t="shared" ref="Y1490:Z1490" si="944">SUM(Y1489,Y1485)</f>
        <v>158270.37</v>
      </c>
      <c r="Z1490" s="14">
        <f t="shared" si="944"/>
        <v>158.27036999999999</v>
      </c>
      <c r="AA1490" s="2488"/>
    </row>
    <row r="1491" spans="1:27" s="1155" customFormat="1" ht="15" customHeight="1" x14ac:dyDescent="0.25">
      <c r="B1491" s="70">
        <v>1</v>
      </c>
      <c r="C1491" s="1242"/>
      <c r="D1491" s="1242"/>
      <c r="E1491" s="2250"/>
      <c r="F1491" s="1242"/>
      <c r="G1491" s="1242"/>
      <c r="H1491" s="1242"/>
      <c r="I1491" s="1242"/>
      <c r="J1491" s="1242"/>
      <c r="K1491" s="1243"/>
      <c r="L1491" s="1242"/>
      <c r="M1491" s="1242"/>
      <c r="N1491" s="1242"/>
      <c r="O1491" s="1242"/>
      <c r="P1491" s="1242"/>
      <c r="Q1491" s="1267"/>
      <c r="R1491" s="1268"/>
      <c r="S1491" s="1267">
        <f t="shared" si="897"/>
        <v>0</v>
      </c>
      <c r="T1491" s="1267"/>
      <c r="U1491" s="1267"/>
      <c r="V1491" s="1267"/>
      <c r="W1491" s="1267"/>
      <c r="X1491" s="1267"/>
      <c r="Y1491" s="1267"/>
      <c r="Z1491" s="1851"/>
      <c r="AA1491" s="2488"/>
    </row>
    <row r="1492" spans="1:27" s="1155" customFormat="1" ht="15" customHeight="1" x14ac:dyDescent="0.25">
      <c r="B1492" s="70">
        <v>1</v>
      </c>
      <c r="C1492" s="1286" t="s">
        <v>382</v>
      </c>
      <c r="D1492" s="1242"/>
      <c r="E1492" s="2250"/>
      <c r="F1492" s="1242"/>
      <c r="G1492" s="1242"/>
      <c r="H1492" s="1242"/>
      <c r="I1492" s="1242"/>
      <c r="J1492" s="1242"/>
      <c r="K1492" s="1243"/>
      <c r="L1492" s="1242"/>
      <c r="M1492" s="1242"/>
      <c r="N1492" s="1242"/>
      <c r="O1492" s="1242"/>
      <c r="P1492" s="1242"/>
      <c r="Q1492" s="1166"/>
      <c r="R1492" s="1167"/>
      <c r="S1492" s="1166">
        <f t="shared" ref="S1492:S1502" si="945">W1492-V1492-T1492</f>
        <v>0</v>
      </c>
      <c r="T1492" s="1166"/>
      <c r="U1492" s="1166"/>
      <c r="V1492" s="1166"/>
      <c r="W1492" s="1166"/>
      <c r="X1492" s="1166"/>
      <c r="Y1492" s="1166"/>
      <c r="Z1492" s="1841"/>
      <c r="AA1492" s="2488"/>
    </row>
    <row r="1493" spans="1:27" s="1155" customFormat="1" ht="15" customHeight="1" x14ac:dyDescent="0.25">
      <c r="B1493" s="70">
        <v>1</v>
      </c>
      <c r="C1493" s="1269" t="s">
        <v>31</v>
      </c>
      <c r="D1493" s="1242"/>
      <c r="E1493" s="2250"/>
      <c r="F1493" s="1242"/>
      <c r="G1493" s="1242"/>
      <c r="H1493" s="1242"/>
      <c r="I1493" s="1242"/>
      <c r="J1493" s="1242"/>
      <c r="K1493" s="1243"/>
      <c r="L1493" s="1242"/>
      <c r="M1493" s="1242"/>
      <c r="N1493" s="1242"/>
      <c r="O1493" s="1242"/>
      <c r="P1493" s="1242"/>
      <c r="Q1493" s="1166"/>
      <c r="R1493" s="1167"/>
      <c r="S1493" s="1166">
        <f t="shared" si="945"/>
        <v>0</v>
      </c>
      <c r="T1493" s="1166"/>
      <c r="U1493" s="1166"/>
      <c r="V1493" s="1166"/>
      <c r="W1493" s="1166"/>
      <c r="X1493" s="1166"/>
      <c r="Y1493" s="1166"/>
      <c r="Z1493" s="1841"/>
      <c r="AA1493" s="2488"/>
    </row>
    <row r="1494" spans="1:27" s="1155" customFormat="1" ht="15" customHeight="1" x14ac:dyDescent="0.25">
      <c r="B1494" s="70">
        <v>1</v>
      </c>
      <c r="C1494" s="1270" t="s">
        <v>183</v>
      </c>
      <c r="D1494" s="1242"/>
      <c r="E1494" s="2250"/>
      <c r="F1494" s="1242"/>
      <c r="G1494" s="1242"/>
      <c r="H1494" s="1242"/>
      <c r="I1494" s="1242"/>
      <c r="J1494" s="1242"/>
      <c r="K1494" s="1243"/>
      <c r="L1494" s="1242"/>
      <c r="M1494" s="1242"/>
      <c r="N1494" s="1242"/>
      <c r="O1494" s="1242"/>
      <c r="P1494" s="1242"/>
      <c r="Q1494" s="1166"/>
      <c r="R1494" s="1167"/>
      <c r="S1494" s="1166">
        <f t="shared" si="945"/>
        <v>0</v>
      </c>
      <c r="T1494" s="1166"/>
      <c r="U1494" s="1166"/>
      <c r="V1494" s="1166"/>
      <c r="W1494" s="1166"/>
      <c r="X1494" s="1166"/>
      <c r="Y1494" s="1166"/>
      <c r="Z1494" s="1841"/>
      <c r="AA1494" s="2488"/>
    </row>
    <row r="1495" spans="1:27" s="1155" customFormat="1" ht="15" customHeight="1" x14ac:dyDescent="0.25">
      <c r="B1495" s="70">
        <v>1</v>
      </c>
      <c r="C1495" s="12" t="s">
        <v>339</v>
      </c>
      <c r="D1495" s="1271">
        <v>300</v>
      </c>
      <c r="E1495" s="2250">
        <v>5</v>
      </c>
      <c r="F1495" s="1940">
        <f>E1495/12*$C$4</f>
        <v>0.41666666666666669</v>
      </c>
      <c r="G1495" s="1242"/>
      <c r="H1495" s="1075">
        <f>G1495/F1495*100</f>
        <v>0</v>
      </c>
      <c r="I1495" s="1271">
        <v>14</v>
      </c>
      <c r="J1495" s="1242" t="e">
        <f>M1495/G1495</f>
        <v>#DIV/0!</v>
      </c>
      <c r="K1495" s="1272">
        <f>ROUND(E1495*I1495,0)</f>
        <v>70</v>
      </c>
      <c r="L1495" s="1271">
        <f t="shared" ref="L1495" si="946">ROUND(K1495/12*$C$4,0)</f>
        <v>6</v>
      </c>
      <c r="M1495" s="1271"/>
      <c r="N1495" s="1273">
        <f>M1495/L1495*100</f>
        <v>0</v>
      </c>
      <c r="O1495" s="1249">
        <f>K1495/D1495</f>
        <v>0.23333333333333334</v>
      </c>
      <c r="P1495" s="1164">
        <f>M1495/$C$4*12/O1495</f>
        <v>0</v>
      </c>
      <c r="Q1495" s="1166"/>
      <c r="R1495" s="1167"/>
      <c r="S1495" s="1166">
        <f t="shared" si="945"/>
        <v>0</v>
      </c>
      <c r="T1495" s="1166"/>
      <c r="U1495" s="1166"/>
      <c r="V1495" s="1166"/>
      <c r="W1495" s="1166"/>
      <c r="X1495" s="1166"/>
      <c r="Y1495" s="1166"/>
      <c r="Z1495" s="1841"/>
      <c r="AA1495" s="2488"/>
    </row>
    <row r="1496" spans="1:27" s="1155" customFormat="1" ht="15" customHeight="1" x14ac:dyDescent="0.25">
      <c r="B1496" s="70">
        <v>1</v>
      </c>
      <c r="C1496" s="1168" t="s">
        <v>90</v>
      </c>
      <c r="D1496" s="1274"/>
      <c r="E1496" s="2251">
        <f t="shared" ref="E1496:E1497" si="947">SUM(E1495)</f>
        <v>5</v>
      </c>
      <c r="F1496" s="1276">
        <f t="shared" ref="F1496:G1497" si="948">SUM(F1495)</f>
        <v>0.41666666666666669</v>
      </c>
      <c r="G1496" s="1277">
        <f t="shared" si="948"/>
        <v>0</v>
      </c>
      <c r="H1496" s="1278">
        <f>G1496/F1496*100</f>
        <v>0</v>
      </c>
      <c r="I1496" s="1261">
        <f>IF(E1496=0,0,K1496/E1496)</f>
        <v>14</v>
      </c>
      <c r="J1496" s="1275" t="e">
        <f>M1496/G1496</f>
        <v>#DIV/0!</v>
      </c>
      <c r="K1496" s="1279">
        <f t="shared" ref="K1496:M1497" si="949">SUM(K1495)</f>
        <v>70</v>
      </c>
      <c r="L1496" s="1275">
        <f t="shared" si="949"/>
        <v>6</v>
      </c>
      <c r="M1496" s="1275">
        <f t="shared" si="949"/>
        <v>0</v>
      </c>
      <c r="N1496" s="1280">
        <f>M1496/L1496*100</f>
        <v>0</v>
      </c>
      <c r="O1496" s="1281">
        <f>SUM(O1495)</f>
        <v>0.23333333333333334</v>
      </c>
      <c r="P1496" s="1281">
        <f>SUM(P1495)</f>
        <v>0</v>
      </c>
      <c r="Q1496" s="1166"/>
      <c r="R1496" s="1167"/>
      <c r="S1496" s="1166">
        <f t="shared" si="945"/>
        <v>0</v>
      </c>
      <c r="T1496" s="1166"/>
      <c r="U1496" s="1166"/>
      <c r="V1496" s="1166"/>
      <c r="W1496" s="1166"/>
      <c r="X1496" s="1166"/>
      <c r="Y1496" s="1166"/>
      <c r="Z1496" s="1841"/>
      <c r="AA1496" s="2488"/>
    </row>
    <row r="1497" spans="1:27" s="1155" customFormat="1" ht="15" customHeight="1" thickBot="1" x14ac:dyDescent="0.3">
      <c r="B1497" s="70">
        <v>1</v>
      </c>
      <c r="C1497" s="1171" t="s">
        <v>341</v>
      </c>
      <c r="D1497" s="1282"/>
      <c r="E1497" s="2252">
        <f t="shared" si="947"/>
        <v>5</v>
      </c>
      <c r="F1497" s="1276">
        <f t="shared" ref="F1497" si="950">SUM(F1496)</f>
        <v>0.41666666666666669</v>
      </c>
      <c r="G1497" s="1592">
        <f t="shared" si="948"/>
        <v>0</v>
      </c>
      <c r="H1497" s="1278">
        <f>G1497/F1497*100</f>
        <v>0</v>
      </c>
      <c r="I1497" s="1283">
        <f>SUM(I1496)</f>
        <v>14</v>
      </c>
      <c r="J1497" s="1283" t="e">
        <f>SUM(J1496)</f>
        <v>#DIV/0!</v>
      </c>
      <c r="K1497" s="1953">
        <f t="shared" ref="K1497:L1497" si="951">SUM(K1496)</f>
        <v>70</v>
      </c>
      <c r="L1497" s="1954">
        <f t="shared" si="951"/>
        <v>6</v>
      </c>
      <c r="M1497" s="1954">
        <f t="shared" si="949"/>
        <v>0</v>
      </c>
      <c r="N1497" s="1283">
        <f>SUM(N1496)</f>
        <v>0</v>
      </c>
      <c r="O1497" s="1283">
        <f>SUM(O1496)</f>
        <v>0.23333333333333334</v>
      </c>
      <c r="P1497" s="1283">
        <f>SUM(P1496)</f>
        <v>0</v>
      </c>
      <c r="Q1497" s="1284">
        <v>564.24199999999996</v>
      </c>
      <c r="R1497" s="1175">
        <f t="shared" ref="R1497" si="952">Q1497/12*$C$4</f>
        <v>47.020166666666661</v>
      </c>
      <c r="S1497" s="1259">
        <f t="shared" si="945"/>
        <v>0</v>
      </c>
      <c r="T1497" s="1259"/>
      <c r="U1497" s="1259">
        <f>S1497-R1497</f>
        <v>-47.020166666666661</v>
      </c>
      <c r="V1497" s="1259"/>
      <c r="W1497" s="1259"/>
      <c r="X1497" s="1259"/>
      <c r="Y1497" s="1259"/>
      <c r="Z1497" s="1849"/>
      <c r="AA1497" s="2488"/>
    </row>
    <row r="1498" spans="1:27" s="1155" customFormat="1" ht="26.25" customHeight="1" thickBot="1" x14ac:dyDescent="0.3">
      <c r="B1498" s="70">
        <v>1</v>
      </c>
      <c r="C1498" s="1262" t="s">
        <v>17</v>
      </c>
      <c r="D1498" s="1263"/>
      <c r="E1498" s="2253"/>
      <c r="F1498" s="1263"/>
      <c r="G1498" s="1263"/>
      <c r="H1498" s="1263"/>
      <c r="I1498" s="1263"/>
      <c r="J1498" s="1263"/>
      <c r="K1498" s="1264"/>
      <c r="L1498" s="1263"/>
      <c r="M1498" s="1263"/>
      <c r="N1498" s="1263"/>
      <c r="O1498" s="1263"/>
      <c r="P1498" s="1263"/>
      <c r="Q1498" s="1265">
        <f t="shared" ref="Q1498" si="953">SUM(Q1497)</f>
        <v>564.24199999999996</v>
      </c>
      <c r="R1498" s="1266">
        <f t="shared" ref="R1498" si="954">SUM(R1497)</f>
        <v>47.020166666666661</v>
      </c>
      <c r="S1498" s="1265">
        <f t="shared" si="945"/>
        <v>0</v>
      </c>
      <c r="T1498" s="1265"/>
      <c r="U1498" s="1265">
        <f t="shared" ref="U1498:Z1498" si="955">SUM(U1497)</f>
        <v>-47.020166666666661</v>
      </c>
      <c r="V1498" s="1265">
        <f t="shared" si="955"/>
        <v>0</v>
      </c>
      <c r="W1498" s="1265">
        <f t="shared" si="955"/>
        <v>0</v>
      </c>
      <c r="X1498" s="1265">
        <f t="shared" si="955"/>
        <v>0</v>
      </c>
      <c r="Y1498" s="1265"/>
      <c r="Z1498" s="1850">
        <f t="shared" si="955"/>
        <v>0</v>
      </c>
      <c r="AA1498" s="2488"/>
    </row>
    <row r="1499" spans="1:27" s="1155" customFormat="1" ht="47.25" customHeight="1" x14ac:dyDescent="0.25">
      <c r="B1499" s="70">
        <v>1</v>
      </c>
      <c r="C1499" s="1285" t="s">
        <v>393</v>
      </c>
      <c r="D1499" s="1242"/>
      <c r="E1499" s="2250"/>
      <c r="F1499" s="1242"/>
      <c r="G1499" s="1242"/>
      <c r="H1499" s="1242"/>
      <c r="I1499" s="1242"/>
      <c r="J1499" s="1242"/>
      <c r="K1499" s="1243"/>
      <c r="L1499" s="1242"/>
      <c r="M1499" s="1242"/>
      <c r="N1499" s="1242"/>
      <c r="O1499" s="1242"/>
      <c r="P1499" s="1242"/>
      <c r="Q1499" s="1166"/>
      <c r="R1499" s="1167"/>
      <c r="S1499" s="1166">
        <f t="shared" si="945"/>
        <v>0</v>
      </c>
      <c r="T1499" s="1166"/>
      <c r="U1499" s="1166"/>
      <c r="V1499" s="1166"/>
      <c r="W1499" s="1166"/>
      <c r="X1499" s="1166"/>
      <c r="Y1499" s="1166"/>
      <c r="Z1499" s="1841"/>
      <c r="AA1499" s="2488"/>
    </row>
    <row r="1500" spans="1:27" s="1155" customFormat="1" ht="15" customHeight="1" x14ac:dyDescent="0.25">
      <c r="B1500" s="70">
        <v>1</v>
      </c>
      <c r="C1500" s="1244" t="s">
        <v>5</v>
      </c>
      <c r="D1500" s="1242"/>
      <c r="E1500" s="2250"/>
      <c r="F1500" s="1242"/>
      <c r="G1500" s="1242"/>
      <c r="H1500" s="1242"/>
      <c r="I1500" s="1242"/>
      <c r="J1500" s="1242"/>
      <c r="K1500" s="1243"/>
      <c r="L1500" s="1242"/>
      <c r="M1500" s="1242"/>
      <c r="N1500" s="1242"/>
      <c r="O1500" s="1242"/>
      <c r="P1500" s="1242"/>
      <c r="Q1500" s="1166"/>
      <c r="R1500" s="1167"/>
      <c r="S1500" s="1166">
        <f t="shared" si="945"/>
        <v>0</v>
      </c>
      <c r="T1500" s="1166"/>
      <c r="U1500" s="1166"/>
      <c r="V1500" s="1166"/>
      <c r="W1500" s="1166"/>
      <c r="X1500" s="1166"/>
      <c r="Y1500" s="1166"/>
      <c r="Z1500" s="1841"/>
      <c r="AA1500" s="2488"/>
    </row>
    <row r="1501" spans="1:27" s="1155" customFormat="1" ht="15" customHeight="1" x14ac:dyDescent="0.25">
      <c r="B1501" s="70">
        <v>1</v>
      </c>
      <c r="C1501" s="1163" t="s">
        <v>76</v>
      </c>
      <c r="D1501" s="1163">
        <v>340</v>
      </c>
      <c r="E1501" s="2238">
        <v>5</v>
      </c>
      <c r="F1501" s="1940">
        <f>E1501/12*$C$4</f>
        <v>0.41666666666666669</v>
      </c>
      <c r="G1501" s="1164"/>
      <c r="H1501" s="1075">
        <f>G1501/F1501*100</f>
        <v>0</v>
      </c>
      <c r="I1501" s="1246">
        <v>11</v>
      </c>
      <c r="J1501" s="1245" t="e">
        <f>M1501/G1501</f>
        <v>#DIV/0!</v>
      </c>
      <c r="K1501" s="1247">
        <f>ROUND(E1501*I1501,0)</f>
        <v>55</v>
      </c>
      <c r="L1501" s="1248">
        <f t="shared" ref="L1501" si="956">ROUND(K1501/12*$C$4,0)</f>
        <v>5</v>
      </c>
      <c r="M1501" s="1242"/>
      <c r="N1501" s="1248">
        <f>M1501/L1501*100</f>
        <v>0</v>
      </c>
      <c r="O1501" s="1249">
        <f>K1501/D1501</f>
        <v>0.16176470588235295</v>
      </c>
      <c r="P1501" s="1164">
        <f t="shared" ref="P1501:P1502" si="957">M1501/$C$4*12/O1501</f>
        <v>0</v>
      </c>
      <c r="Q1501" s="1166"/>
      <c r="R1501" s="1167"/>
      <c r="S1501" s="1166">
        <f t="shared" si="945"/>
        <v>0</v>
      </c>
      <c r="T1501" s="1166"/>
      <c r="U1501" s="1166"/>
      <c r="V1501" s="1166"/>
      <c r="W1501" s="1166"/>
      <c r="X1501" s="1166"/>
      <c r="Y1501" s="1166"/>
      <c r="Z1501" s="1841"/>
      <c r="AA1501" s="2488"/>
    </row>
    <row r="1502" spans="1:27" s="1155" customFormat="1" ht="21" customHeight="1" x14ac:dyDescent="0.25">
      <c r="B1502" s="70">
        <v>1</v>
      </c>
      <c r="C1502" s="1250" t="s">
        <v>7</v>
      </c>
      <c r="D1502" s="1251"/>
      <c r="E1502" s="2254">
        <f>SUM(E1501:E1501)</f>
        <v>5</v>
      </c>
      <c r="F1502" s="1252">
        <f>SUM(F1501:F1501)</f>
        <v>0.41666666666666669</v>
      </c>
      <c r="G1502" s="1252">
        <f>SUM(G1501:G1501)</f>
        <v>0</v>
      </c>
      <c r="H1502" s="67">
        <f>G1502/F1502*100</f>
        <v>0</v>
      </c>
      <c r="I1502" s="1253">
        <f>IF(E1502=0,0,K1502/E1502)</f>
        <v>11</v>
      </c>
      <c r="J1502" s="68" t="e">
        <f>M1502/G1502</f>
        <v>#DIV/0!</v>
      </c>
      <c r="K1502" s="1254">
        <f>SUM(K1501:K1501)</f>
        <v>55</v>
      </c>
      <c r="L1502" s="1255">
        <f>SUM(L1501:L1501)</f>
        <v>5</v>
      </c>
      <c r="M1502" s="1255">
        <f>SUM(M1501:M1501)</f>
        <v>0</v>
      </c>
      <c r="N1502" s="1256">
        <f>M1502/L1502*100</f>
        <v>0</v>
      </c>
      <c r="O1502" s="1257">
        <f>SUM(O1501:O1501)</f>
        <v>0.16176470588235295</v>
      </c>
      <c r="P1502" s="1258">
        <f t="shared" si="957"/>
        <v>0</v>
      </c>
      <c r="Q1502" s="1259">
        <v>796.84606050000002</v>
      </c>
      <c r="R1502" s="1175">
        <f t="shared" ref="R1502" si="958">Q1502/12*$C$4</f>
        <v>66.403838375000007</v>
      </c>
      <c r="S1502" s="1259">
        <f t="shared" si="945"/>
        <v>0</v>
      </c>
      <c r="T1502" s="1259"/>
      <c r="U1502" s="1259">
        <f>S1502-R1502</f>
        <v>-66.403838375000007</v>
      </c>
      <c r="V1502" s="1259"/>
      <c r="W1502" s="1259"/>
      <c r="X1502" s="1259"/>
      <c r="Y1502" s="1259"/>
      <c r="Z1502" s="1849"/>
      <c r="AA1502" s="2488"/>
    </row>
    <row r="1503" spans="1:27" ht="42" customHeight="1" thickBot="1" x14ac:dyDescent="0.3">
      <c r="B1503" s="70">
        <v>1</v>
      </c>
      <c r="C1503" s="1260" t="s">
        <v>276</v>
      </c>
      <c r="D1503" s="1592"/>
      <c r="E1503" s="2252">
        <v>5</v>
      </c>
      <c r="F1503" s="1252">
        <f>SUM(F1502:F1502)</f>
        <v>0.41666666666666669</v>
      </c>
      <c r="G1503" s="1252">
        <f>SUM(G1502:G1502)</f>
        <v>0</v>
      </c>
      <c r="H1503" s="67">
        <f>G1503/F1503*100</f>
        <v>0</v>
      </c>
      <c r="I1503" s="1253"/>
      <c r="J1503" s="68"/>
      <c r="K1503" s="1254"/>
      <c r="L1503" s="1255"/>
      <c r="M1503" s="1255"/>
      <c r="N1503" s="1256"/>
      <c r="O1503" s="1257"/>
      <c r="P1503" s="1258"/>
      <c r="Q1503" s="1259">
        <f t="shared" ref="Q1503:R1503" si="959">Q1502</f>
        <v>796.84606050000002</v>
      </c>
      <c r="R1503" s="1175">
        <f t="shared" si="959"/>
        <v>66.403838375000007</v>
      </c>
      <c r="S1503" s="1259">
        <f>W1503-V1503</f>
        <v>0</v>
      </c>
      <c r="T1503" s="1259"/>
      <c r="U1503" s="1259">
        <f>S1503-R1503</f>
        <v>-66.403838375000007</v>
      </c>
      <c r="V1503" s="1259"/>
      <c r="W1503" s="1259"/>
      <c r="X1503" s="1259"/>
      <c r="Y1503" s="1259"/>
      <c r="Z1503" s="1849"/>
    </row>
    <row r="1504" spans="1:27" ht="18.75" customHeight="1" thickBot="1" x14ac:dyDescent="0.3">
      <c r="B1504" s="70">
        <v>1</v>
      </c>
      <c r="C1504" s="1262" t="s">
        <v>17</v>
      </c>
      <c r="D1504" s="1263"/>
      <c r="E1504" s="2253"/>
      <c r="F1504" s="1263"/>
      <c r="G1504" s="1263"/>
      <c r="H1504" s="1263"/>
      <c r="I1504" s="1263"/>
      <c r="J1504" s="1263"/>
      <c r="K1504" s="1264"/>
      <c r="L1504" s="1263"/>
      <c r="M1504" s="1263"/>
      <c r="N1504" s="1263"/>
      <c r="O1504" s="1263"/>
      <c r="P1504" s="1263"/>
      <c r="Q1504" s="1265">
        <f t="shared" ref="Q1504" si="960">SUM(Q1502)</f>
        <v>796.84606050000002</v>
      </c>
      <c r="R1504" s="1266">
        <f t="shared" ref="R1504" si="961">SUM(R1502)</f>
        <v>66.403838375000007</v>
      </c>
      <c r="S1504" s="1265">
        <f t="shared" ref="S1504:Z1504" si="962">SUM(S1502)</f>
        <v>0</v>
      </c>
      <c r="T1504" s="1265"/>
      <c r="U1504" s="1265">
        <f t="shared" si="962"/>
        <v>-66.403838375000007</v>
      </c>
      <c r="V1504" s="1265">
        <f t="shared" si="962"/>
        <v>0</v>
      </c>
      <c r="W1504" s="1265">
        <f t="shared" si="962"/>
        <v>0</v>
      </c>
      <c r="X1504" s="1265">
        <f t="shared" si="962"/>
        <v>0</v>
      </c>
      <c r="Y1504" s="1265"/>
      <c r="Z1504" s="1850">
        <f t="shared" si="962"/>
        <v>0</v>
      </c>
    </row>
    <row r="1505" spans="1:26" ht="19.5" customHeight="1" x14ac:dyDescent="0.25">
      <c r="A1505" s="70">
        <v>1</v>
      </c>
      <c r="B1505" s="70">
        <v>1</v>
      </c>
      <c r="C1505" s="558"/>
      <c r="D1505" s="558"/>
      <c r="E1505" s="2247"/>
      <c r="F1505" s="631"/>
      <c r="G1505" s="631"/>
      <c r="H1505" s="631"/>
      <c r="I1505" s="526"/>
      <c r="J1505" s="526"/>
      <c r="K1505" s="526"/>
      <c r="L1505" s="526"/>
      <c r="M1505" s="526"/>
      <c r="N1505" s="526"/>
      <c r="O1505" s="526"/>
      <c r="P1505" s="526"/>
      <c r="Q1505" s="13"/>
      <c r="R1505" s="1052"/>
      <c r="S1505" s="13"/>
      <c r="T1505" s="13"/>
      <c r="U1505" s="13"/>
      <c r="V1505" s="13"/>
      <c r="W1505" s="1267"/>
      <c r="X1505" s="13"/>
      <c r="Y1505" s="13"/>
      <c r="Z1505" s="1823"/>
    </row>
    <row r="1506" spans="1:26" ht="36" customHeight="1" x14ac:dyDescent="0.25">
      <c r="A1506" s="70">
        <v>1</v>
      </c>
      <c r="B1506" s="70">
        <v>1</v>
      </c>
      <c r="C1506" s="1285" t="s">
        <v>405</v>
      </c>
      <c r="D1506" s="601"/>
      <c r="E1506" s="2393"/>
      <c r="F1506" s="388"/>
      <c r="G1506" s="388"/>
      <c r="H1506" s="388"/>
      <c r="I1506" s="377"/>
      <c r="J1506" s="377"/>
      <c r="K1506" s="379"/>
      <c r="L1506" s="379"/>
      <c r="M1506" s="379"/>
      <c r="N1506" s="379"/>
      <c r="O1506" s="379"/>
      <c r="P1506" s="379"/>
      <c r="Q1506" s="8"/>
      <c r="R1506" s="1049"/>
      <c r="S1506" s="8"/>
      <c r="T1506" s="8"/>
      <c r="U1506" s="8"/>
      <c r="V1506" s="8"/>
      <c r="W1506" s="1166"/>
      <c r="X1506" s="8"/>
      <c r="Y1506" s="8"/>
      <c r="Z1506" s="1820"/>
    </row>
    <row r="1507" spans="1:26" ht="15" customHeight="1" x14ac:dyDescent="0.25">
      <c r="A1507" s="70">
        <v>1</v>
      </c>
      <c r="B1507" s="70">
        <v>1</v>
      </c>
      <c r="C1507" s="641" t="s">
        <v>31</v>
      </c>
      <c r="D1507" s="115"/>
      <c r="E1507" s="2393"/>
      <c r="F1507" s="116"/>
      <c r="G1507" s="116"/>
      <c r="H1507" s="116"/>
      <c r="I1507" s="370"/>
      <c r="J1507" s="370"/>
      <c r="K1507" s="372"/>
      <c r="L1507" s="372"/>
      <c r="M1507" s="372"/>
      <c r="N1507" s="372"/>
      <c r="O1507" s="372"/>
      <c r="P1507" s="372"/>
      <c r="Q1507" s="8"/>
      <c r="R1507" s="1049"/>
      <c r="S1507" s="8"/>
      <c r="T1507" s="8"/>
      <c r="U1507" s="8"/>
      <c r="V1507" s="8"/>
      <c r="W1507" s="1166"/>
      <c r="X1507" s="8"/>
      <c r="Y1507" s="8"/>
      <c r="Z1507" s="1820"/>
    </row>
    <row r="1508" spans="1:26" ht="15" customHeight="1" x14ac:dyDescent="0.25">
      <c r="A1508" s="70">
        <v>1</v>
      </c>
      <c r="B1508" s="70">
        <v>1</v>
      </c>
      <c r="C1508" s="218" t="s">
        <v>148</v>
      </c>
      <c r="D1508" s="218"/>
      <c r="E1508" s="2238"/>
      <c r="F1508" s="368"/>
      <c r="G1508" s="368"/>
      <c r="H1508" s="368"/>
      <c r="I1508" s="125"/>
      <c r="J1508" s="125"/>
      <c r="K1508" s="395"/>
      <c r="L1508" s="395"/>
      <c r="M1508" s="395"/>
      <c r="N1508" s="395"/>
      <c r="O1508" s="447"/>
      <c r="P1508" s="447"/>
      <c r="Q1508" s="8"/>
      <c r="R1508" s="1049"/>
      <c r="S1508" s="8"/>
      <c r="T1508" s="8"/>
      <c r="U1508" s="8"/>
      <c r="V1508" s="8"/>
      <c r="W1508" s="1166"/>
      <c r="X1508" s="8"/>
      <c r="Y1508" s="8"/>
      <c r="Z1508" s="1820"/>
    </row>
    <row r="1509" spans="1:26" ht="15" customHeight="1" x14ac:dyDescent="0.25">
      <c r="A1509" s="70">
        <v>1</v>
      </c>
      <c r="B1509" s="70">
        <v>1</v>
      </c>
      <c r="C1509" s="150" t="s">
        <v>184</v>
      </c>
      <c r="D1509" s="124">
        <v>240</v>
      </c>
      <c r="E1509" s="2238">
        <v>215</v>
      </c>
      <c r="F1509" s="92">
        <f>ROUND(E1509/12*$C$4,0)</f>
        <v>18</v>
      </c>
      <c r="G1509" s="92">
        <v>18</v>
      </c>
      <c r="H1509" s="92">
        <f>G1509/F1509*100</f>
        <v>100</v>
      </c>
      <c r="I1509" s="370">
        <v>8</v>
      </c>
      <c r="J1509" s="93">
        <f>M1509/G1509</f>
        <v>8</v>
      </c>
      <c r="K1509" s="94">
        <f>ROUND(E1509*I1509,0)</f>
        <v>1720</v>
      </c>
      <c r="L1509" s="94">
        <f t="shared" ref="L1509" si="963">ROUND(K1509/12*$C$4,0)</f>
        <v>143</v>
      </c>
      <c r="M1509" s="94">
        <v>144</v>
      </c>
      <c r="N1509" s="94">
        <f>M1509/L1509*100</f>
        <v>100.69930069930071</v>
      </c>
      <c r="O1509" s="94">
        <f>K1509/D1509</f>
        <v>7.166666666666667</v>
      </c>
      <c r="P1509" s="94">
        <f>M1509/$C$4*12/O1509</f>
        <v>241.11627906976744</v>
      </c>
      <c r="Q1509" s="8"/>
      <c r="R1509" s="1049"/>
      <c r="S1509" s="8">
        <f>W1509-V1509</f>
        <v>0</v>
      </c>
      <c r="T1509" s="8"/>
      <c r="U1509" s="8">
        <f>S1509-R1509</f>
        <v>0</v>
      </c>
      <c r="V1509" s="8"/>
      <c r="W1509" s="1166"/>
      <c r="X1509" s="8"/>
      <c r="Y1509" s="8"/>
      <c r="Z1509" s="1820"/>
    </row>
    <row r="1510" spans="1:26" ht="15" customHeight="1" x14ac:dyDescent="0.25">
      <c r="A1510" s="70">
        <v>1</v>
      </c>
      <c r="B1510" s="70">
        <v>1</v>
      </c>
      <c r="C1510" s="154" t="s">
        <v>241</v>
      </c>
      <c r="D1510" s="396"/>
      <c r="E1510" s="2240">
        <f t="shared" ref="E1510:E1511" si="964">SUM(E1509)</f>
        <v>215</v>
      </c>
      <c r="F1510" s="383">
        <f t="shared" ref="F1510:G1511" si="965">SUM(F1509)</f>
        <v>18</v>
      </c>
      <c r="G1510" s="383">
        <f t="shared" si="965"/>
        <v>18</v>
      </c>
      <c r="H1510" s="156">
        <f>G1510/F1510*100</f>
        <v>100</v>
      </c>
      <c r="I1510" s="380">
        <f>IF(E1510=0,0,K1510/E1510)</f>
        <v>8</v>
      </c>
      <c r="J1510" s="131">
        <f>M1510/G1510</f>
        <v>8</v>
      </c>
      <c r="K1510" s="185">
        <f t="shared" ref="K1510:M1511" si="966">SUM(K1509)</f>
        <v>1720</v>
      </c>
      <c r="L1510" s="185">
        <f t="shared" si="966"/>
        <v>143</v>
      </c>
      <c r="M1510" s="185">
        <f t="shared" si="966"/>
        <v>144</v>
      </c>
      <c r="N1510" s="185">
        <f>M1510/L1510*100</f>
        <v>100.69930069930071</v>
      </c>
      <c r="O1510" s="100">
        <f>SUM(O1509)</f>
        <v>7.166666666666667</v>
      </c>
      <c r="P1510" s="100">
        <f>M1510/$C$4*12/O1510</f>
        <v>241.11627906976744</v>
      </c>
      <c r="Q1510" s="15"/>
      <c r="R1510" s="1050"/>
      <c r="S1510" s="15"/>
      <c r="T1510" s="15"/>
      <c r="U1510" s="15"/>
      <c r="V1510" s="15"/>
      <c r="W1510" s="1284"/>
      <c r="X1510" s="15"/>
      <c r="Y1510" s="15"/>
      <c r="Z1510" s="1821"/>
    </row>
    <row r="1511" spans="1:26" ht="15" customHeight="1" thickBot="1" x14ac:dyDescent="0.3">
      <c r="A1511" s="70">
        <v>1</v>
      </c>
      <c r="B1511" s="70">
        <v>1</v>
      </c>
      <c r="C1511" s="157" t="s">
        <v>341</v>
      </c>
      <c r="D1511" s="157"/>
      <c r="E1511" s="2409">
        <f t="shared" si="964"/>
        <v>215</v>
      </c>
      <c r="F1511" s="397">
        <f t="shared" si="965"/>
        <v>18</v>
      </c>
      <c r="G1511" s="397">
        <f t="shared" si="965"/>
        <v>18</v>
      </c>
      <c r="H1511" s="397">
        <f>G1511/F1511*100</f>
        <v>100</v>
      </c>
      <c r="I1511" s="159">
        <f>K1511/E1511</f>
        <v>8</v>
      </c>
      <c r="J1511" s="160">
        <f>M1511/G1511</f>
        <v>8</v>
      </c>
      <c r="K1511" s="397">
        <f t="shared" si="966"/>
        <v>1720</v>
      </c>
      <c r="L1511" s="397">
        <f t="shared" si="966"/>
        <v>143</v>
      </c>
      <c r="M1511" s="397">
        <f t="shared" si="966"/>
        <v>144</v>
      </c>
      <c r="N1511" s="161">
        <f>M1511/L1511*100</f>
        <v>100.69930069930071</v>
      </c>
      <c r="O1511" s="642">
        <f>SUM(O1509)</f>
        <v>7.166666666666667</v>
      </c>
      <c r="P1511" s="162">
        <f>M1511/$C$4*12/O1511</f>
        <v>241.11627906976744</v>
      </c>
      <c r="Q1511" s="57">
        <v>3119.125184</v>
      </c>
      <c r="R1511" s="1051">
        <f t="shared" ref="R1511" si="967">Q1511/12*$C$4</f>
        <v>259.92709866666667</v>
      </c>
      <c r="S1511" s="57">
        <f>W1511-V1511</f>
        <v>257.53773999999999</v>
      </c>
      <c r="T1511" s="57"/>
      <c r="U1511" s="57">
        <f>S1511-R1511</f>
        <v>-2.3893586666666806</v>
      </c>
      <c r="V1511" s="57">
        <v>-2.4847199999999998</v>
      </c>
      <c r="W1511" s="1174">
        <v>255.05302</v>
      </c>
      <c r="X1511" s="57">
        <v>1</v>
      </c>
      <c r="Y1511" s="57">
        <v>11043.2</v>
      </c>
      <c r="Z1511" s="1824">
        <f>Y1511/1000</f>
        <v>11.043200000000001</v>
      </c>
    </row>
    <row r="1512" spans="1:26" ht="15" customHeight="1" thickBot="1" x14ac:dyDescent="0.3">
      <c r="A1512" s="70">
        <v>1</v>
      </c>
      <c r="B1512" s="70">
        <v>1</v>
      </c>
      <c r="C1512" s="198" t="s">
        <v>17</v>
      </c>
      <c r="D1512" s="198"/>
      <c r="E1512" s="2429"/>
      <c r="F1512" s="595"/>
      <c r="G1512" s="595"/>
      <c r="H1512" s="595"/>
      <c r="I1512" s="595"/>
      <c r="J1512" s="595"/>
      <c r="K1512" s="595"/>
      <c r="L1512" s="595"/>
      <c r="M1512" s="595"/>
      <c r="N1512" s="595"/>
      <c r="O1512" s="595"/>
      <c r="P1512" s="595"/>
      <c r="Q1512" s="14">
        <f t="shared" ref="Q1512" si="968">SUM(Q1511)</f>
        <v>3119.125184</v>
      </c>
      <c r="R1512" s="1054">
        <f t="shared" ref="R1512" si="969">SUM(R1511)</f>
        <v>259.92709866666667</v>
      </c>
      <c r="S1512" s="14">
        <f t="shared" ref="S1512:W1512" si="970">SUM(S1511)</f>
        <v>257.53773999999999</v>
      </c>
      <c r="T1512" s="14"/>
      <c r="U1512" s="14">
        <f t="shared" si="970"/>
        <v>-2.3893586666666806</v>
      </c>
      <c r="V1512" s="14">
        <f t="shared" si="970"/>
        <v>-2.4847199999999998</v>
      </c>
      <c r="W1512" s="1265">
        <f t="shared" si="970"/>
        <v>255.05302</v>
      </c>
      <c r="X1512" s="14"/>
      <c r="Y1512" s="14">
        <f t="shared" ref="Y1512:Z1512" si="971">SUM(Y1511)</f>
        <v>11043.2</v>
      </c>
      <c r="Z1512" s="14">
        <f t="shared" si="971"/>
        <v>11.043200000000001</v>
      </c>
    </row>
    <row r="1513" spans="1:26" ht="11.25" customHeight="1" x14ac:dyDescent="0.25">
      <c r="A1513" s="70">
        <v>1</v>
      </c>
      <c r="B1513" s="70">
        <v>1</v>
      </c>
      <c r="C1513" s="313"/>
      <c r="D1513" s="313"/>
      <c r="E1513" s="2412"/>
      <c r="F1513" s="635"/>
      <c r="G1513" s="635"/>
      <c r="H1513" s="635"/>
      <c r="I1513" s="635"/>
      <c r="J1513" s="635"/>
      <c r="K1513" s="635"/>
      <c r="L1513" s="635"/>
      <c r="M1513" s="635"/>
      <c r="N1513" s="635"/>
      <c r="O1513" s="635"/>
      <c r="P1513" s="635"/>
      <c r="Q1513" s="13"/>
      <c r="R1513" s="1052"/>
      <c r="S1513" s="13"/>
      <c r="T1513" s="13"/>
      <c r="U1513" s="13"/>
      <c r="V1513" s="13"/>
      <c r="W1513" s="1267"/>
      <c r="X1513" s="13"/>
      <c r="Y1513" s="13"/>
      <c r="Z1513" s="1823"/>
    </row>
    <row r="1514" spans="1:26" ht="15.75" customHeight="1" x14ac:dyDescent="0.25">
      <c r="A1514" s="70">
        <v>1</v>
      </c>
      <c r="B1514" s="70">
        <v>1</v>
      </c>
      <c r="C1514" s="558"/>
      <c r="D1514" s="558"/>
      <c r="E1514" s="2247"/>
      <c r="F1514" s="631"/>
      <c r="G1514" s="631"/>
      <c r="H1514" s="631"/>
      <c r="I1514" s="526"/>
      <c r="J1514" s="526"/>
      <c r="K1514" s="526"/>
      <c r="L1514" s="526"/>
      <c r="M1514" s="526"/>
      <c r="N1514" s="526"/>
      <c r="O1514" s="526"/>
      <c r="P1514" s="526"/>
      <c r="Q1514" s="13"/>
      <c r="R1514" s="1052"/>
      <c r="S1514" s="13"/>
      <c r="T1514" s="13"/>
      <c r="U1514" s="13"/>
      <c r="V1514" s="13"/>
      <c r="W1514" s="1267"/>
      <c r="X1514" s="13"/>
      <c r="Y1514" s="13"/>
      <c r="Z1514" s="1823"/>
    </row>
    <row r="1515" spans="1:26" ht="15" customHeight="1" x14ac:dyDescent="0.25">
      <c r="A1515" s="70">
        <v>1</v>
      </c>
      <c r="B1515" s="70">
        <v>1</v>
      </c>
      <c r="C1515" s="1288" t="s">
        <v>406</v>
      </c>
      <c r="D1515" s="636"/>
      <c r="E1515" s="2224"/>
      <c r="F1515" s="447"/>
      <c r="G1515" s="447"/>
      <c r="H1515" s="447"/>
      <c r="I1515" s="447"/>
      <c r="J1515" s="447"/>
      <c r="K1515" s="447"/>
      <c r="L1515" s="447"/>
      <c r="M1515" s="447"/>
      <c r="N1515" s="447"/>
      <c r="O1515" s="447"/>
      <c r="P1515" s="447"/>
      <c r="Q1515" s="8"/>
      <c r="R1515" s="1049"/>
      <c r="S1515" s="8"/>
      <c r="T1515" s="8"/>
      <c r="U1515" s="8"/>
      <c r="V1515" s="8"/>
      <c r="W1515" s="1166"/>
      <c r="X1515" s="8"/>
      <c r="Y1515" s="8"/>
      <c r="Z1515" s="1820"/>
    </row>
    <row r="1516" spans="1:26" ht="15" customHeight="1" x14ac:dyDescent="0.25">
      <c r="A1516" s="70">
        <v>1</v>
      </c>
      <c r="B1516" s="70">
        <v>1</v>
      </c>
      <c r="C1516" s="448" t="s">
        <v>14</v>
      </c>
      <c r="D1516" s="448"/>
      <c r="E1516" s="2224"/>
      <c r="F1516" s="447"/>
      <c r="G1516" s="447"/>
      <c r="H1516" s="447"/>
      <c r="I1516" s="447"/>
      <c r="J1516" s="447"/>
      <c r="K1516" s="447"/>
      <c r="L1516" s="447"/>
      <c r="M1516" s="447"/>
      <c r="N1516" s="447"/>
      <c r="O1516" s="447"/>
      <c r="P1516" s="447"/>
      <c r="Q1516" s="8"/>
      <c r="R1516" s="1049"/>
      <c r="S1516" s="8"/>
      <c r="T1516" s="8"/>
      <c r="U1516" s="8"/>
      <c r="V1516" s="8"/>
      <c r="W1516" s="1166"/>
      <c r="X1516" s="8"/>
      <c r="Y1516" s="8"/>
      <c r="Z1516" s="1820"/>
    </row>
    <row r="1517" spans="1:26" ht="21.75" customHeight="1" x14ac:dyDescent="0.25">
      <c r="A1517" s="70">
        <v>1</v>
      </c>
      <c r="B1517" s="70">
        <v>1</v>
      </c>
      <c r="C1517" s="527" t="s">
        <v>169</v>
      </c>
      <c r="D1517" s="527"/>
      <c r="E1517" s="2236"/>
      <c r="F1517" s="126"/>
      <c r="G1517" s="126"/>
      <c r="H1517" s="126"/>
      <c r="I1517" s="125"/>
      <c r="J1517" s="125"/>
      <c r="K1517" s="395"/>
      <c r="L1517" s="395"/>
      <c r="M1517" s="395"/>
      <c r="N1517" s="395"/>
      <c r="O1517" s="395"/>
      <c r="P1517" s="395"/>
      <c r="Q1517" s="8"/>
      <c r="R1517" s="1049"/>
      <c r="S1517" s="8"/>
      <c r="T1517" s="8"/>
      <c r="U1517" s="8"/>
      <c r="V1517" s="8"/>
      <c r="W1517" s="1166"/>
      <c r="X1517" s="8"/>
      <c r="Y1517" s="8"/>
      <c r="Z1517" s="1820"/>
    </row>
    <row r="1518" spans="1:26" ht="21.75" customHeight="1" x14ac:dyDescent="0.25">
      <c r="C1518" s="414" t="s">
        <v>198</v>
      </c>
      <c r="D1518" s="527"/>
      <c r="E1518" s="2550">
        <f t="shared" ref="E1518:F1518" si="972">E1519/2.7</f>
        <v>0</v>
      </c>
      <c r="F1518" s="1846">
        <f t="shared" si="972"/>
        <v>0</v>
      </c>
      <c r="G1518" s="1846">
        <f>G1519/2.7</f>
        <v>0</v>
      </c>
      <c r="H1518" s="126"/>
      <c r="I1518" s="125"/>
      <c r="J1518" s="125"/>
      <c r="K1518" s="395"/>
      <c r="L1518" s="395"/>
      <c r="M1518" s="395"/>
      <c r="N1518" s="395"/>
      <c r="O1518" s="395"/>
      <c r="P1518" s="395"/>
      <c r="Q1518" s="8"/>
      <c r="R1518" s="1049"/>
      <c r="S1518" s="8"/>
      <c r="T1518" s="8"/>
      <c r="U1518" s="8"/>
      <c r="V1518" s="8"/>
      <c r="W1518" s="1166"/>
      <c r="X1518" s="8"/>
      <c r="Y1518" s="8"/>
      <c r="Z1518" s="1820"/>
    </row>
    <row r="1519" spans="1:26" ht="21.75" customHeight="1" x14ac:dyDescent="0.25">
      <c r="C1519" s="414" t="s">
        <v>479</v>
      </c>
      <c r="D1519" s="527"/>
      <c r="E1519" s="2460"/>
      <c r="F1519" s="126"/>
      <c r="G1519" s="126"/>
      <c r="H1519" s="126"/>
      <c r="I1519" s="125"/>
      <c r="J1519" s="125"/>
      <c r="K1519" s="395"/>
      <c r="L1519" s="395"/>
      <c r="M1519" s="395"/>
      <c r="N1519" s="395"/>
      <c r="O1519" s="395"/>
      <c r="P1519" s="395"/>
      <c r="Q1519" s="8"/>
      <c r="R1519" s="1049"/>
      <c r="S1519" s="8"/>
      <c r="T1519" s="8"/>
      <c r="U1519" s="8"/>
      <c r="V1519" s="8"/>
      <c r="W1519" s="1166"/>
      <c r="X1519" s="8"/>
      <c r="Y1519" s="8"/>
      <c r="Z1519" s="1820"/>
    </row>
    <row r="1520" spans="1:26" ht="28.5" customHeight="1" x14ac:dyDescent="0.25">
      <c r="A1520" s="70">
        <v>1</v>
      </c>
      <c r="B1520" s="70">
        <v>1</v>
      </c>
      <c r="C1520" s="120" t="s">
        <v>157</v>
      </c>
      <c r="D1520" s="120"/>
      <c r="E1520" s="2431">
        <f>E1521/8.5</f>
        <v>1089.7647058823529</v>
      </c>
      <c r="F1520" s="92">
        <f t="shared" ref="F1520:G1520" si="973">F1521/8.5</f>
        <v>90.82352941176471</v>
      </c>
      <c r="G1520" s="92">
        <f t="shared" si="973"/>
        <v>0</v>
      </c>
      <c r="H1520" s="92">
        <f>G1520/F1520*100</f>
        <v>0</v>
      </c>
      <c r="I1520" s="125"/>
      <c r="J1520" s="125"/>
      <c r="K1520" s="471"/>
      <c r="L1520" s="471"/>
      <c r="M1520" s="471"/>
      <c r="N1520" s="471"/>
      <c r="O1520" s="471"/>
      <c r="P1520" s="471"/>
      <c r="Q1520" s="8"/>
      <c r="R1520" s="1049"/>
      <c r="S1520" s="8"/>
      <c r="T1520" s="8"/>
      <c r="U1520" s="8"/>
      <c r="V1520" s="8"/>
      <c r="W1520" s="1166"/>
      <c r="X1520" s="8"/>
      <c r="Y1520" s="8"/>
      <c r="Z1520" s="1820"/>
    </row>
    <row r="1521" spans="1:26" ht="30" customHeight="1" x14ac:dyDescent="0.25">
      <c r="A1521" s="70">
        <v>1</v>
      </c>
      <c r="B1521" s="70">
        <v>1</v>
      </c>
      <c r="C1521" s="414" t="s">
        <v>298</v>
      </c>
      <c r="D1521" s="414"/>
      <c r="E1521" s="2224">
        <v>9263</v>
      </c>
      <c r="F1521" s="92">
        <f>ROUND(E1521/12*$C$4,0)</f>
        <v>772</v>
      </c>
      <c r="G1521" s="447"/>
      <c r="H1521" s="92">
        <f>G1521/F1521*100</f>
        <v>0</v>
      </c>
      <c r="I1521" s="447"/>
      <c r="J1521" s="447"/>
      <c r="K1521" s="447"/>
      <c r="L1521" s="447"/>
      <c r="M1521" s="447"/>
      <c r="N1521" s="447"/>
      <c r="O1521" s="447"/>
      <c r="P1521" s="447"/>
      <c r="Q1521" s="8"/>
      <c r="R1521" s="1049"/>
      <c r="S1521" s="8"/>
      <c r="T1521" s="8"/>
      <c r="U1521" s="8"/>
      <c r="V1521" s="8"/>
      <c r="W1521" s="1166"/>
      <c r="X1521" s="8"/>
      <c r="Y1521" s="8"/>
      <c r="Z1521" s="1820"/>
    </row>
    <row r="1522" spans="1:26" ht="37.5" customHeight="1" x14ac:dyDescent="0.25">
      <c r="A1522" s="70">
        <v>1</v>
      </c>
      <c r="B1522" s="70">
        <v>1</v>
      </c>
      <c r="C1522" s="517" t="s">
        <v>158</v>
      </c>
      <c r="D1522" s="517"/>
      <c r="E1522" s="2407"/>
      <c r="F1522" s="98">
        <f>ROUND(E1522/12*$C$4,0)</f>
        <v>0</v>
      </c>
      <c r="G1522" s="518"/>
      <c r="H1522" s="98"/>
      <c r="I1522" s="518"/>
      <c r="J1522" s="518"/>
      <c r="K1522" s="518"/>
      <c r="L1522" s="518"/>
      <c r="M1522" s="518"/>
      <c r="N1522" s="518"/>
      <c r="O1522" s="518"/>
      <c r="P1522" s="518"/>
      <c r="Q1522" s="15"/>
      <c r="R1522" s="1050"/>
      <c r="S1522" s="15"/>
      <c r="T1522" s="15"/>
      <c r="U1522" s="15"/>
      <c r="V1522" s="15"/>
      <c r="W1522" s="1284"/>
      <c r="X1522" s="15"/>
      <c r="Y1522" s="15"/>
      <c r="Z1522" s="1821"/>
    </row>
    <row r="1523" spans="1:26" ht="28.5" customHeight="1" x14ac:dyDescent="0.25">
      <c r="A1523" s="70">
        <v>1</v>
      </c>
      <c r="B1523" s="70">
        <v>1</v>
      </c>
      <c r="C1523" s="554" t="s">
        <v>165</v>
      </c>
      <c r="D1523" s="310"/>
      <c r="E1523" s="2428">
        <f>E1521/3.9</f>
        <v>2375.1282051282051</v>
      </c>
      <c r="F1523" s="590">
        <f t="shared" ref="F1523" si="974">F1521/3.9</f>
        <v>197.94871794871796</v>
      </c>
      <c r="G1523" s="590">
        <f>G1521/3.9+G1518</f>
        <v>0</v>
      </c>
      <c r="H1523" s="271">
        <f>G1523/F1523*100</f>
        <v>0</v>
      </c>
      <c r="I1523" s="549"/>
      <c r="J1523" s="549"/>
      <c r="K1523" s="549"/>
      <c r="L1523" s="549"/>
      <c r="M1523" s="549"/>
      <c r="N1523" s="549"/>
      <c r="O1523" s="549"/>
      <c r="P1523" s="549"/>
      <c r="Q1523" s="57">
        <v>1836.57501</v>
      </c>
      <c r="R1523" s="1051">
        <f t="shared" ref="R1523" si="975">Q1523/12*$C$4</f>
        <v>153.04791750000001</v>
      </c>
      <c r="S1523" s="57">
        <f>W1523-V1523</f>
        <v>0</v>
      </c>
      <c r="T1523" s="57"/>
      <c r="U1523" s="57">
        <f>S1523-R1523</f>
        <v>-153.04791750000001</v>
      </c>
      <c r="V1523" s="57"/>
      <c r="W1523" s="1174"/>
      <c r="X1523" s="57"/>
      <c r="Y1523" s="57"/>
      <c r="Z1523" s="1824"/>
    </row>
    <row r="1524" spans="1:26" ht="22.5" customHeight="1" thickBot="1" x14ac:dyDescent="0.3">
      <c r="A1524" s="70">
        <v>1</v>
      </c>
      <c r="B1524" s="70">
        <v>1</v>
      </c>
      <c r="C1524" s="310" t="s">
        <v>166</v>
      </c>
      <c r="D1524" s="310"/>
      <c r="E1524" s="2428">
        <f>E1523</f>
        <v>2375.1282051282051</v>
      </c>
      <c r="F1524" s="590">
        <f t="shared" ref="F1524:G1524" si="976">F1523</f>
        <v>197.94871794871796</v>
      </c>
      <c r="G1524" s="590">
        <f t="shared" si="976"/>
        <v>0</v>
      </c>
      <c r="H1524" s="271">
        <f>G1524/F1524*100</f>
        <v>0</v>
      </c>
      <c r="I1524" s="549"/>
      <c r="J1524" s="549"/>
      <c r="K1524" s="549"/>
      <c r="L1524" s="549"/>
      <c r="M1524" s="549"/>
      <c r="N1524" s="549"/>
      <c r="O1524" s="549"/>
      <c r="P1524" s="549"/>
      <c r="Q1524" s="57">
        <f t="shared" ref="Q1524" si="977">Q1523</f>
        <v>1836.57501</v>
      </c>
      <c r="R1524" s="1051">
        <f t="shared" ref="R1524:R1525" si="978">R1523</f>
        <v>153.04791750000001</v>
      </c>
      <c r="S1524" s="57">
        <f t="shared" ref="S1524:U1524" si="979">S1523</f>
        <v>0</v>
      </c>
      <c r="T1524" s="57">
        <f t="shared" si="979"/>
        <v>0</v>
      </c>
      <c r="U1524" s="57">
        <f t="shared" si="979"/>
        <v>-153.04791750000001</v>
      </c>
      <c r="V1524" s="57">
        <f>V1523</f>
        <v>0</v>
      </c>
      <c r="W1524" s="1174">
        <f>W1523</f>
        <v>0</v>
      </c>
      <c r="X1524" s="57">
        <f t="shared" ref="X1524:Z1525" si="980">X1523</f>
        <v>0</v>
      </c>
      <c r="Y1524" s="57"/>
      <c r="Z1524" s="1824">
        <f t="shared" si="980"/>
        <v>0</v>
      </c>
    </row>
    <row r="1525" spans="1:26" ht="15" customHeight="1" thickBot="1" x14ac:dyDescent="0.3">
      <c r="A1525" s="70">
        <v>1</v>
      </c>
      <c r="B1525" s="70">
        <v>1</v>
      </c>
      <c r="C1525" s="533" t="s">
        <v>17</v>
      </c>
      <c r="D1525" s="533"/>
      <c r="E1525" s="2429"/>
      <c r="F1525" s="595"/>
      <c r="G1525" s="595"/>
      <c r="H1525" s="595"/>
      <c r="I1525" s="595"/>
      <c r="J1525" s="595"/>
      <c r="K1525" s="595"/>
      <c r="L1525" s="595"/>
      <c r="M1525" s="595"/>
      <c r="N1525" s="595"/>
      <c r="O1525" s="595"/>
      <c r="P1525" s="595"/>
      <c r="Q1525" s="14">
        <f t="shared" ref="Q1525" si="981">Q1524</f>
        <v>1836.57501</v>
      </c>
      <c r="R1525" s="1054">
        <f t="shared" si="978"/>
        <v>153.04791750000001</v>
      </c>
      <c r="S1525" s="14">
        <f t="shared" ref="S1525:W1525" si="982">S1524</f>
        <v>0</v>
      </c>
      <c r="T1525" s="14">
        <f t="shared" si="982"/>
        <v>0</v>
      </c>
      <c r="U1525" s="14">
        <f t="shared" si="982"/>
        <v>-153.04791750000001</v>
      </c>
      <c r="V1525" s="14">
        <f t="shared" si="982"/>
        <v>0</v>
      </c>
      <c r="W1525" s="1265">
        <f t="shared" si="982"/>
        <v>0</v>
      </c>
      <c r="X1525" s="14">
        <f t="shared" si="980"/>
        <v>0</v>
      </c>
      <c r="Y1525" s="14"/>
      <c r="Z1525" s="1829">
        <f t="shared" si="980"/>
        <v>0</v>
      </c>
    </row>
    <row r="1526" spans="1:26" ht="15.75" customHeight="1" x14ac:dyDescent="0.25">
      <c r="A1526" s="70">
        <v>1</v>
      </c>
      <c r="B1526" s="70">
        <v>1</v>
      </c>
      <c r="C1526" s="558"/>
      <c r="D1526" s="558"/>
      <c r="E1526" s="2247"/>
      <c r="F1526" s="631"/>
      <c r="G1526" s="631"/>
      <c r="H1526" s="631"/>
      <c r="I1526" s="526"/>
      <c r="J1526" s="526"/>
      <c r="K1526" s="526"/>
      <c r="L1526" s="526"/>
      <c r="M1526" s="526"/>
      <c r="N1526" s="526"/>
      <c r="O1526" s="526"/>
      <c r="P1526" s="526"/>
      <c r="Q1526" s="13"/>
      <c r="R1526" s="1052"/>
      <c r="S1526" s="13"/>
      <c r="T1526" s="13"/>
      <c r="U1526" s="13"/>
      <c r="V1526" s="13"/>
      <c r="W1526" s="1267"/>
      <c r="X1526" s="13"/>
      <c r="Y1526" s="13"/>
      <c r="Z1526" s="1823"/>
    </row>
    <row r="1527" spans="1:26" ht="15" customHeight="1" x14ac:dyDescent="0.25">
      <c r="A1527" s="70">
        <v>1</v>
      </c>
      <c r="B1527" s="70">
        <v>1</v>
      </c>
      <c r="C1527" s="1288" t="s">
        <v>407</v>
      </c>
      <c r="D1527" s="636"/>
      <c r="E1527" s="2224"/>
      <c r="F1527" s="447"/>
      <c r="G1527" s="447"/>
      <c r="H1527" s="447"/>
      <c r="I1527" s="447"/>
      <c r="J1527" s="447"/>
      <c r="K1527" s="447"/>
      <c r="L1527" s="447"/>
      <c r="M1527" s="447"/>
      <c r="N1527" s="447"/>
      <c r="O1527" s="447"/>
      <c r="P1527" s="447"/>
      <c r="Q1527" s="8"/>
      <c r="R1527" s="1049"/>
      <c r="S1527" s="8"/>
      <c r="T1527" s="8"/>
      <c r="U1527" s="8"/>
      <c r="V1527" s="8"/>
      <c r="W1527" s="1166"/>
      <c r="X1527" s="8"/>
      <c r="Y1527" s="8"/>
      <c r="Z1527" s="1820"/>
    </row>
    <row r="1528" spans="1:26" ht="15" customHeight="1" x14ac:dyDescent="0.25">
      <c r="A1528" s="70">
        <v>1</v>
      </c>
      <c r="B1528" s="70">
        <v>1</v>
      </c>
      <c r="C1528" s="448" t="s">
        <v>14</v>
      </c>
      <c r="D1528" s="448"/>
      <c r="E1528" s="2224"/>
      <c r="F1528" s="447"/>
      <c r="G1528" s="447"/>
      <c r="H1528" s="447"/>
      <c r="I1528" s="447"/>
      <c r="J1528" s="447"/>
      <c r="K1528" s="447"/>
      <c r="L1528" s="447"/>
      <c r="M1528" s="447"/>
      <c r="N1528" s="447"/>
      <c r="O1528" s="447"/>
      <c r="P1528" s="447"/>
      <c r="Q1528" s="8"/>
      <c r="R1528" s="1049"/>
      <c r="S1528" s="8"/>
      <c r="T1528" s="8"/>
      <c r="U1528" s="8"/>
      <c r="V1528" s="8"/>
      <c r="W1528" s="1166"/>
      <c r="X1528" s="8"/>
      <c r="Y1528" s="8"/>
      <c r="Z1528" s="1820"/>
    </row>
    <row r="1529" spans="1:26" ht="30" customHeight="1" x14ac:dyDescent="0.25">
      <c r="A1529" s="70">
        <v>1</v>
      </c>
      <c r="B1529" s="70">
        <v>1</v>
      </c>
      <c r="C1529" s="527" t="s">
        <v>169</v>
      </c>
      <c r="D1529" s="527"/>
      <c r="E1529" s="2236"/>
      <c r="F1529" s="126"/>
      <c r="G1529" s="126"/>
      <c r="H1529" s="126"/>
      <c r="I1529" s="125"/>
      <c r="J1529" s="125"/>
      <c r="K1529" s="395"/>
      <c r="L1529" s="395"/>
      <c r="M1529" s="395"/>
      <c r="N1529" s="395"/>
      <c r="O1529" s="395"/>
      <c r="P1529" s="395"/>
      <c r="Q1529" s="8"/>
      <c r="R1529" s="1049"/>
      <c r="S1529" s="8"/>
      <c r="T1529" s="8"/>
      <c r="U1529" s="8"/>
      <c r="V1529" s="8"/>
      <c r="W1529" s="1166"/>
      <c r="X1529" s="8"/>
      <c r="Y1529" s="8"/>
      <c r="Z1529" s="1820"/>
    </row>
    <row r="1530" spans="1:26" ht="30" customHeight="1" x14ac:dyDescent="0.25">
      <c r="C1530" s="414" t="s">
        <v>198</v>
      </c>
      <c r="D1530" s="527"/>
      <c r="E1530" s="2550">
        <f t="shared" ref="E1530:F1530" si="983">E1531/2.7</f>
        <v>0</v>
      </c>
      <c r="F1530" s="1846">
        <f t="shared" si="983"/>
        <v>0</v>
      </c>
      <c r="G1530" s="1846">
        <f>G1531/2.7</f>
        <v>0</v>
      </c>
      <c r="H1530" s="126"/>
      <c r="I1530" s="125"/>
      <c r="J1530" s="125"/>
      <c r="K1530" s="395"/>
      <c r="L1530" s="395"/>
      <c r="M1530" s="395"/>
      <c r="N1530" s="395"/>
      <c r="O1530" s="395"/>
      <c r="P1530" s="395"/>
      <c r="Q1530" s="8"/>
      <c r="R1530" s="1049"/>
      <c r="S1530" s="8"/>
      <c r="T1530" s="8"/>
      <c r="U1530" s="8"/>
      <c r="V1530" s="8"/>
      <c r="W1530" s="1166"/>
      <c r="X1530" s="8"/>
      <c r="Y1530" s="8"/>
      <c r="Z1530" s="1820"/>
    </row>
    <row r="1531" spans="1:26" ht="30" customHeight="1" x14ac:dyDescent="0.25">
      <c r="C1531" s="414" t="s">
        <v>479</v>
      </c>
      <c r="D1531" s="527"/>
      <c r="E1531" s="2460"/>
      <c r="F1531" s="126"/>
      <c r="G1531" s="126"/>
      <c r="H1531" s="126"/>
      <c r="I1531" s="125"/>
      <c r="J1531" s="125"/>
      <c r="K1531" s="395"/>
      <c r="L1531" s="395"/>
      <c r="M1531" s="395"/>
      <c r="N1531" s="395"/>
      <c r="O1531" s="395"/>
      <c r="P1531" s="395"/>
      <c r="Q1531" s="8"/>
      <c r="R1531" s="1049"/>
      <c r="S1531" s="8"/>
      <c r="T1531" s="8"/>
      <c r="U1531" s="8"/>
      <c r="V1531" s="8"/>
      <c r="W1531" s="1166"/>
      <c r="X1531" s="8"/>
      <c r="Y1531" s="8"/>
      <c r="Z1531" s="1820"/>
    </row>
    <row r="1532" spans="1:26" ht="15" customHeight="1" x14ac:dyDescent="0.25">
      <c r="A1532" s="70">
        <v>1</v>
      </c>
      <c r="B1532" s="70">
        <v>1</v>
      </c>
      <c r="C1532" s="120" t="s">
        <v>157</v>
      </c>
      <c r="D1532" s="120"/>
      <c r="E1532" s="2431">
        <f>E1533/8.5</f>
        <v>5977.8823529411766</v>
      </c>
      <c r="F1532" s="92">
        <f t="shared" ref="F1532:G1532" si="984">F1533/8.5</f>
        <v>498.11764705882354</v>
      </c>
      <c r="G1532" s="92">
        <f t="shared" si="984"/>
        <v>497.73411764705878</v>
      </c>
      <c r="H1532" s="92">
        <f>G1532/F1532*100</f>
        <v>99.923004251298991</v>
      </c>
      <c r="I1532" s="125"/>
      <c r="J1532" s="125"/>
      <c r="K1532" s="471"/>
      <c r="L1532" s="471"/>
      <c r="M1532" s="471"/>
      <c r="N1532" s="471"/>
      <c r="O1532" s="471"/>
      <c r="P1532" s="471"/>
      <c r="Q1532" s="8"/>
      <c r="R1532" s="1049"/>
      <c r="S1532" s="8"/>
      <c r="T1532" s="8"/>
      <c r="U1532" s="8"/>
      <c r="V1532" s="8"/>
      <c r="W1532" s="1166"/>
      <c r="X1532" s="8"/>
      <c r="Y1532" s="8"/>
      <c r="Z1532" s="1820"/>
    </row>
    <row r="1533" spans="1:26" ht="30" customHeight="1" x14ac:dyDescent="0.25">
      <c r="A1533" s="70">
        <v>1</v>
      </c>
      <c r="B1533" s="70">
        <v>1</v>
      </c>
      <c r="C1533" s="414" t="s">
        <v>298</v>
      </c>
      <c r="D1533" s="414"/>
      <c r="E1533" s="2431">
        <v>50812</v>
      </c>
      <c r="F1533" s="92">
        <f>ROUND(E1533/12*$C$4,0)</f>
        <v>4234</v>
      </c>
      <c r="G1533" s="447">
        <v>4230.74</v>
      </c>
      <c r="H1533" s="92">
        <f>G1533/F1533*100</f>
        <v>99.923004251299005</v>
      </c>
      <c r="I1533" s="447"/>
      <c r="J1533" s="447"/>
      <c r="K1533" s="447"/>
      <c r="L1533" s="447"/>
      <c r="M1533" s="447"/>
      <c r="N1533" s="447"/>
      <c r="O1533" s="447"/>
      <c r="P1533" s="447"/>
      <c r="Q1533" s="8"/>
      <c r="R1533" s="1049"/>
      <c r="S1533" s="8"/>
      <c r="T1533" s="8"/>
      <c r="U1533" s="8"/>
      <c r="V1533" s="8"/>
      <c r="W1533" s="1166"/>
      <c r="X1533" s="8"/>
      <c r="Y1533" s="8"/>
      <c r="Z1533" s="1820"/>
    </row>
    <row r="1534" spans="1:26" ht="15" customHeight="1" x14ac:dyDescent="0.25">
      <c r="A1534" s="70">
        <v>1</v>
      </c>
      <c r="B1534" s="70">
        <v>1</v>
      </c>
      <c r="C1534" s="517" t="s">
        <v>158</v>
      </c>
      <c r="D1534" s="517"/>
      <c r="E1534" s="2407"/>
      <c r="F1534" s="518"/>
      <c r="G1534" s="518"/>
      <c r="H1534" s="98"/>
      <c r="I1534" s="518"/>
      <c r="J1534" s="518"/>
      <c r="K1534" s="518"/>
      <c r="L1534" s="518"/>
      <c r="M1534" s="518"/>
      <c r="N1534" s="518"/>
      <c r="O1534" s="518"/>
      <c r="P1534" s="518"/>
      <c r="Q1534" s="15"/>
      <c r="R1534" s="1050"/>
      <c r="S1534" s="15"/>
      <c r="T1534" s="15"/>
      <c r="U1534" s="15"/>
      <c r="V1534" s="15"/>
      <c r="W1534" s="1284"/>
      <c r="X1534" s="15"/>
      <c r="Y1534" s="15"/>
      <c r="Z1534" s="1821"/>
    </row>
    <row r="1535" spans="1:26" ht="15" customHeight="1" x14ac:dyDescent="0.25">
      <c r="A1535" s="70">
        <v>1</v>
      </c>
      <c r="B1535" s="70">
        <v>1</v>
      </c>
      <c r="C1535" s="310" t="s">
        <v>165</v>
      </c>
      <c r="D1535" s="310"/>
      <c r="E1535" s="2428">
        <f>E1533/3.9</f>
        <v>13028.717948717949</v>
      </c>
      <c r="F1535" s="590">
        <f t="shared" ref="F1535" si="985">F1533/3.9</f>
        <v>1085.6410256410256</v>
      </c>
      <c r="G1535" s="590">
        <f>G1533/3.9+G1530</f>
        <v>1084.8051282051281</v>
      </c>
      <c r="H1535" s="590">
        <f t="shared" ref="H1535" si="986">H1532*3.2</f>
        <v>319.75361360415678</v>
      </c>
      <c r="I1535" s="549"/>
      <c r="J1535" s="549"/>
      <c r="K1535" s="549"/>
      <c r="L1535" s="549"/>
      <c r="M1535" s="549"/>
      <c r="N1535" s="549"/>
      <c r="O1535" s="549"/>
      <c r="P1535" s="549"/>
      <c r="Q1535" s="57">
        <v>10074.49524</v>
      </c>
      <c r="R1535" s="1051">
        <f t="shared" ref="R1535" si="987">Q1535/12*$C$4</f>
        <v>839.54127000000005</v>
      </c>
      <c r="S1535" s="57">
        <f>W1535-V1535</f>
        <v>838.8189799999999</v>
      </c>
      <c r="T1535" s="57"/>
      <c r="U1535" s="57">
        <f>S1535-R1535</f>
        <v>-0.72229000000015731</v>
      </c>
      <c r="V1535" s="57">
        <v>-25.585799999999999</v>
      </c>
      <c r="W1535" s="1174">
        <v>813.23317999999995</v>
      </c>
      <c r="X1535" s="57"/>
      <c r="Y1535" s="57"/>
      <c r="Z1535" s="1824"/>
    </row>
    <row r="1536" spans="1:26" ht="17.25" customHeight="1" thickBot="1" x14ac:dyDescent="0.3">
      <c r="A1536" s="70">
        <v>1</v>
      </c>
      <c r="B1536" s="70">
        <v>1</v>
      </c>
      <c r="C1536" s="310" t="s">
        <v>166</v>
      </c>
      <c r="D1536" s="310"/>
      <c r="E1536" s="2428">
        <f>E1535</f>
        <v>13028.717948717949</v>
      </c>
      <c r="F1536" s="590">
        <f t="shared" ref="F1536:G1536" si="988">F1535</f>
        <v>1085.6410256410256</v>
      </c>
      <c r="G1536" s="590">
        <f t="shared" si="988"/>
        <v>1084.8051282051281</v>
      </c>
      <c r="H1536" s="590">
        <f>G1536/F1536*100</f>
        <v>99.923004251298991</v>
      </c>
      <c r="I1536" s="549"/>
      <c r="J1536" s="549"/>
      <c r="K1536" s="549"/>
      <c r="L1536" s="549"/>
      <c r="M1536" s="549"/>
      <c r="N1536" s="549"/>
      <c r="O1536" s="549"/>
      <c r="P1536" s="549"/>
      <c r="Q1536" s="57">
        <f t="shared" ref="Q1536" si="989">Q1535</f>
        <v>10074.49524</v>
      </c>
      <c r="R1536" s="1051">
        <f t="shared" ref="R1536:R1537" si="990">R1535</f>
        <v>839.54127000000005</v>
      </c>
      <c r="S1536" s="57">
        <f t="shared" ref="S1536:V1536" si="991">S1535</f>
        <v>838.8189799999999</v>
      </c>
      <c r="T1536" s="57">
        <f t="shared" si="991"/>
        <v>0</v>
      </c>
      <c r="U1536" s="57">
        <f t="shared" si="991"/>
        <v>-0.72229000000015731</v>
      </c>
      <c r="V1536" s="57">
        <f t="shared" si="991"/>
        <v>-25.585799999999999</v>
      </c>
      <c r="W1536" s="1174">
        <f>W1535</f>
        <v>813.23317999999995</v>
      </c>
      <c r="X1536" s="57">
        <f t="shared" ref="X1536:Z1537" si="992">X1535</f>
        <v>0</v>
      </c>
      <c r="Y1536" s="57"/>
      <c r="Z1536" s="1824">
        <f t="shared" si="992"/>
        <v>0</v>
      </c>
    </row>
    <row r="1537" spans="1:26" ht="15" customHeight="1" thickBot="1" x14ac:dyDescent="0.3">
      <c r="A1537" s="70">
        <v>1</v>
      </c>
      <c r="B1537" s="70">
        <v>1</v>
      </c>
      <c r="C1537" s="533" t="s">
        <v>17</v>
      </c>
      <c r="D1537" s="533"/>
      <c r="E1537" s="2429"/>
      <c r="F1537" s="595"/>
      <c r="G1537" s="595"/>
      <c r="H1537" s="595"/>
      <c r="I1537" s="595"/>
      <c r="J1537" s="595"/>
      <c r="K1537" s="595"/>
      <c r="L1537" s="595"/>
      <c r="M1537" s="595"/>
      <c r="N1537" s="595"/>
      <c r="O1537" s="595"/>
      <c r="P1537" s="595"/>
      <c r="Q1537" s="14">
        <f t="shared" ref="Q1537" si="993">Q1536</f>
        <v>10074.49524</v>
      </c>
      <c r="R1537" s="1054">
        <f t="shared" si="990"/>
        <v>839.54127000000005</v>
      </c>
      <c r="S1537" s="14">
        <f t="shared" ref="S1537:U1537" si="994">S1536</f>
        <v>838.8189799999999</v>
      </c>
      <c r="T1537" s="14"/>
      <c r="U1537" s="14">
        <f t="shared" si="994"/>
        <v>-0.72229000000015731</v>
      </c>
      <c r="V1537" s="14">
        <f>SUM(V1536)</f>
        <v>-25.585799999999999</v>
      </c>
      <c r="W1537" s="1265">
        <f>W1536</f>
        <v>813.23317999999995</v>
      </c>
      <c r="X1537" s="14">
        <f t="shared" si="992"/>
        <v>0</v>
      </c>
      <c r="Y1537" s="14"/>
      <c r="Z1537" s="1829">
        <f t="shared" si="992"/>
        <v>0</v>
      </c>
    </row>
    <row r="1538" spans="1:26" ht="9.75" customHeight="1" x14ac:dyDescent="0.25">
      <c r="A1538" s="70">
        <v>1</v>
      </c>
      <c r="B1538" s="70">
        <v>1</v>
      </c>
      <c r="C1538" s="558"/>
      <c r="D1538" s="558"/>
      <c r="E1538" s="2247"/>
      <c r="F1538" s="631"/>
      <c r="G1538" s="631"/>
      <c r="H1538" s="631"/>
      <c r="I1538" s="526"/>
      <c r="J1538" s="526"/>
      <c r="K1538" s="526"/>
      <c r="L1538" s="526"/>
      <c r="M1538" s="526"/>
      <c r="N1538" s="526"/>
      <c r="O1538" s="526"/>
      <c r="P1538" s="526"/>
      <c r="Q1538" s="13"/>
      <c r="R1538" s="1052"/>
      <c r="S1538" s="13"/>
      <c r="T1538" s="13"/>
      <c r="U1538" s="13"/>
      <c r="V1538" s="13"/>
      <c r="W1538" s="1267"/>
      <c r="X1538" s="13"/>
      <c r="Y1538" s="13"/>
      <c r="Z1538" s="1823"/>
    </row>
    <row r="1539" spans="1:26" ht="36" customHeight="1" x14ac:dyDescent="0.25">
      <c r="A1539" s="70">
        <v>1</v>
      </c>
      <c r="B1539" s="70">
        <v>1</v>
      </c>
      <c r="C1539" s="1292" t="s">
        <v>408</v>
      </c>
      <c r="D1539" s="636"/>
      <c r="E1539" s="2224"/>
      <c r="F1539" s="447"/>
      <c r="G1539" s="447"/>
      <c r="H1539" s="447"/>
      <c r="I1539" s="447"/>
      <c r="J1539" s="447"/>
      <c r="K1539" s="447"/>
      <c r="L1539" s="447"/>
      <c r="M1539" s="447"/>
      <c r="N1539" s="447"/>
      <c r="O1539" s="447"/>
      <c r="P1539" s="447"/>
      <c r="Q1539" s="8"/>
      <c r="R1539" s="1049"/>
      <c r="S1539" s="8"/>
      <c r="T1539" s="8"/>
      <c r="U1539" s="8"/>
      <c r="V1539" s="8"/>
      <c r="W1539" s="1166"/>
      <c r="X1539" s="8"/>
      <c r="Y1539" s="8"/>
      <c r="Z1539" s="1820"/>
    </row>
    <row r="1540" spans="1:26" ht="15" customHeight="1" x14ac:dyDescent="0.25">
      <c r="A1540" s="70">
        <v>1</v>
      </c>
      <c r="B1540" s="70">
        <v>1</v>
      </c>
      <c r="C1540" s="492" t="s">
        <v>14</v>
      </c>
      <c r="D1540" s="448"/>
      <c r="E1540" s="2224"/>
      <c r="F1540" s="447"/>
      <c r="G1540" s="447"/>
      <c r="H1540" s="447"/>
      <c r="I1540" s="447"/>
      <c r="J1540" s="447"/>
      <c r="K1540" s="447"/>
      <c r="L1540" s="447"/>
      <c r="M1540" s="447"/>
      <c r="N1540" s="447"/>
      <c r="O1540" s="447"/>
      <c r="P1540" s="447"/>
      <c r="Q1540" s="8"/>
      <c r="R1540" s="1049"/>
      <c r="S1540" s="8"/>
      <c r="T1540" s="8"/>
      <c r="U1540" s="8"/>
      <c r="V1540" s="8"/>
      <c r="W1540" s="1166"/>
      <c r="X1540" s="8"/>
      <c r="Y1540" s="8"/>
      <c r="Z1540" s="1820"/>
    </row>
    <row r="1541" spans="1:26" ht="15" customHeight="1" x14ac:dyDescent="0.25">
      <c r="B1541" s="70">
        <v>1</v>
      </c>
      <c r="C1541" s="491" t="s">
        <v>160</v>
      </c>
      <c r="D1541" s="414"/>
      <c r="E1541" s="2224"/>
      <c r="F1541" s="447"/>
      <c r="G1541" s="447"/>
      <c r="H1541" s="447"/>
      <c r="I1541" s="447"/>
      <c r="J1541" s="447"/>
      <c r="K1541" s="447"/>
      <c r="L1541" s="447"/>
      <c r="M1541" s="447"/>
      <c r="N1541" s="447"/>
      <c r="O1541" s="447"/>
      <c r="P1541" s="447"/>
      <c r="Q1541" s="8">
        <v>6140.97</v>
      </c>
      <c r="R1541" s="1049">
        <f t="shared" ref="R1541" si="995">Q1541/12*$C$4</f>
        <v>511.7475</v>
      </c>
      <c r="S1541" s="8">
        <f>W1541-V1541</f>
        <v>508.40497999999997</v>
      </c>
      <c r="T1541" s="8"/>
      <c r="U1541" s="8">
        <f>S1541-R1541</f>
        <v>-3.3425200000000359</v>
      </c>
      <c r="V1541" s="8">
        <v>0</v>
      </c>
      <c r="W1541" s="1166">
        <v>508.40497999999997</v>
      </c>
      <c r="X1541" s="8"/>
      <c r="Y1541" s="8"/>
      <c r="Z1541" s="1820"/>
    </row>
    <row r="1542" spans="1:26" ht="30" customHeight="1" x14ac:dyDescent="0.25">
      <c r="A1542" s="70">
        <v>1</v>
      </c>
      <c r="B1542" s="70">
        <v>1</v>
      </c>
      <c r="C1542" s="1290" t="s">
        <v>383</v>
      </c>
      <c r="D1542" s="414"/>
      <c r="E1542" s="2224">
        <v>1000</v>
      </c>
      <c r="F1542" s="447">
        <f t="shared" ref="F1542:F1543" si="996">ROUND(E1542/12*$C$4,0)</f>
        <v>83</v>
      </c>
      <c r="G1542" s="447">
        <v>110</v>
      </c>
      <c r="H1542" s="447">
        <f>G1542/F1542*100</f>
        <v>132.53012048192772</v>
      </c>
      <c r="I1542" s="447"/>
      <c r="J1542" s="447"/>
      <c r="K1542" s="447"/>
      <c r="L1542" s="447"/>
      <c r="M1542" s="447"/>
      <c r="N1542" s="447"/>
      <c r="O1542" s="447"/>
      <c r="P1542" s="447"/>
      <c r="Q1542" s="8"/>
      <c r="R1542" s="1049"/>
      <c r="S1542" s="8"/>
      <c r="T1542" s="8"/>
      <c r="U1542" s="8"/>
      <c r="V1542" s="8"/>
      <c r="W1542" s="1166"/>
      <c r="X1542" s="8"/>
      <c r="Y1542" s="8"/>
      <c r="Z1542" s="1820"/>
    </row>
    <row r="1543" spans="1:26" ht="36.75" customHeight="1" x14ac:dyDescent="0.25">
      <c r="A1543" s="70">
        <v>1</v>
      </c>
      <c r="B1543" s="70">
        <v>1</v>
      </c>
      <c r="C1543" s="1291" t="s">
        <v>199</v>
      </c>
      <c r="D1543" s="414"/>
      <c r="E1543" s="2224">
        <v>1000</v>
      </c>
      <c r="F1543" s="92">
        <f t="shared" si="996"/>
        <v>83</v>
      </c>
      <c r="G1543" s="447">
        <v>62</v>
      </c>
      <c r="H1543" s="92">
        <f>G1543/F1543*100</f>
        <v>74.698795180722882</v>
      </c>
      <c r="I1543" s="447"/>
      <c r="J1543" s="447"/>
      <c r="K1543" s="447"/>
      <c r="L1543" s="447"/>
      <c r="M1543" s="447"/>
      <c r="N1543" s="447"/>
      <c r="O1543" s="447"/>
      <c r="P1543" s="447"/>
      <c r="Q1543" s="8"/>
      <c r="R1543" s="1049"/>
      <c r="S1543" s="8"/>
      <c r="T1543" s="8"/>
      <c r="U1543" s="8"/>
      <c r="V1543" s="8"/>
      <c r="W1543" s="1166"/>
      <c r="X1543" s="8"/>
      <c r="Y1543" s="8"/>
      <c r="Z1543" s="1820"/>
    </row>
    <row r="1544" spans="1:26" ht="15" customHeight="1" x14ac:dyDescent="0.25">
      <c r="B1544" s="70">
        <v>1</v>
      </c>
      <c r="C1544" s="1531" t="s">
        <v>31</v>
      </c>
      <c r="D1544" s="516"/>
      <c r="E1544" s="2395"/>
      <c r="F1544" s="170"/>
      <c r="G1544" s="447"/>
      <c r="H1544" s="170"/>
      <c r="I1544" s="513"/>
      <c r="J1544" s="513"/>
      <c r="K1544" s="513"/>
      <c r="L1544" s="513"/>
      <c r="M1544" s="513"/>
      <c r="N1544" s="513"/>
      <c r="O1544" s="513"/>
      <c r="P1544" s="513"/>
      <c r="Q1544" s="18"/>
      <c r="R1544" s="1049"/>
      <c r="S1544" s="18"/>
      <c r="T1544" s="8"/>
      <c r="U1544" s="8"/>
      <c r="V1544" s="8"/>
      <c r="W1544" s="1166"/>
      <c r="X1544" s="18"/>
      <c r="Y1544" s="18"/>
      <c r="Z1544" s="1825"/>
    </row>
    <row r="1545" spans="1:26" ht="15" customHeight="1" x14ac:dyDescent="0.25">
      <c r="B1545" s="70">
        <v>1</v>
      </c>
      <c r="C1545" s="1347" t="s">
        <v>16</v>
      </c>
      <c r="D1545" s="414"/>
      <c r="E1545" s="2224"/>
      <c r="F1545" s="92"/>
      <c r="G1545" s="513"/>
      <c r="H1545" s="98"/>
      <c r="I1545" s="518"/>
      <c r="J1545" s="447"/>
      <c r="K1545" s="447"/>
      <c r="L1545" s="518"/>
      <c r="M1545" s="518"/>
      <c r="N1545" s="447"/>
      <c r="O1545" s="518"/>
      <c r="P1545" s="447"/>
      <c r="Q1545" s="8"/>
      <c r="R1545" s="1053"/>
      <c r="S1545" s="15"/>
      <c r="T1545" s="18"/>
      <c r="U1545" s="18"/>
      <c r="V1545" s="18"/>
      <c r="W1545" s="2493"/>
      <c r="X1545" s="18"/>
      <c r="Y1545" s="18"/>
      <c r="Z1545" s="1825"/>
    </row>
    <row r="1546" spans="1:26" ht="15" customHeight="1" x14ac:dyDescent="0.25">
      <c r="B1546" s="70">
        <v>1</v>
      </c>
      <c r="C1546" s="1955" t="s">
        <v>6</v>
      </c>
      <c r="D1546" s="414">
        <v>240</v>
      </c>
      <c r="E1546" s="2224">
        <v>40</v>
      </c>
      <c r="F1546" s="92">
        <f t="shared" ref="F1546" si="997">ROUND(E1546/12*$C$4,0)</f>
        <v>3</v>
      </c>
      <c r="G1546" s="447">
        <v>13</v>
      </c>
      <c r="H1546" s="92">
        <f>G1546/F1546*100</f>
        <v>433.33333333333331</v>
      </c>
      <c r="I1546" s="370">
        <v>3</v>
      </c>
      <c r="J1546" s="93">
        <f>M1546/G1546</f>
        <v>1</v>
      </c>
      <c r="K1546" s="447">
        <f>ROUND(E1546*I1546,0)</f>
        <v>120</v>
      </c>
      <c r="L1546" s="518">
        <f t="shared" ref="L1546" si="998">ROUND(K1546/12*$C$4,0)</f>
        <v>10</v>
      </c>
      <c r="M1546" s="518">
        <v>13</v>
      </c>
      <c r="N1546" s="447">
        <f>M1546/L1546*100</f>
        <v>130</v>
      </c>
      <c r="O1546" s="447">
        <f>K1546/D1546</f>
        <v>0.5</v>
      </c>
      <c r="P1546" s="513">
        <f>M1546/$C$4*12/O1546</f>
        <v>312</v>
      </c>
      <c r="Q1546" s="18"/>
      <c r="R1546" s="1049"/>
      <c r="S1546" s="8"/>
      <c r="T1546" s="15"/>
      <c r="U1546" s="15"/>
      <c r="V1546" s="15"/>
      <c r="W1546" s="1284"/>
      <c r="X1546" s="18"/>
      <c r="Y1546" s="18"/>
      <c r="Z1546" s="1825"/>
    </row>
    <row r="1547" spans="1:26" ht="15" customHeight="1" x14ac:dyDescent="0.25">
      <c r="B1547" s="70">
        <v>1</v>
      </c>
      <c r="C1547" s="1956" t="s">
        <v>241</v>
      </c>
      <c r="D1547" s="414"/>
      <c r="E1547" s="2412">
        <f>SUM(E1546)</f>
        <v>40</v>
      </c>
      <c r="F1547" s="296">
        <f t="shared" ref="F1547:G1547" si="999">SUM(F1546)</f>
        <v>3</v>
      </c>
      <c r="G1547" s="395">
        <f t="shared" si="999"/>
        <v>13</v>
      </c>
      <c r="H1547" s="116">
        <f>G1547/F1547*100</f>
        <v>433.33333333333331</v>
      </c>
      <c r="I1547" s="395">
        <v>8</v>
      </c>
      <c r="J1547" s="635">
        <f>M1547/G1547</f>
        <v>1</v>
      </c>
      <c r="K1547" s="635">
        <f>SUM(K1546)</f>
        <v>120</v>
      </c>
      <c r="L1547" s="116">
        <f t="shared" ref="L1547" si="1000">SUM(L1546)</f>
        <v>10</v>
      </c>
      <c r="M1547" s="395">
        <f t="shared" ref="M1547" si="1001">SUM(M1546)</f>
        <v>13</v>
      </c>
      <c r="N1547" s="635">
        <f t="shared" ref="N1547" si="1002">SUM(N1546)</f>
        <v>130</v>
      </c>
      <c r="O1547" s="635">
        <f t="shared" ref="O1547" si="1003">SUM(O1546)</f>
        <v>0.5</v>
      </c>
      <c r="P1547" s="520">
        <f t="shared" ref="P1547" si="1004">SUM(P1546)</f>
        <v>312</v>
      </c>
      <c r="Q1547" s="15"/>
      <c r="R1547" s="1049"/>
      <c r="S1547" s="8"/>
      <c r="T1547" s="15"/>
      <c r="U1547" s="15"/>
      <c r="V1547" s="8"/>
      <c r="W1547" s="1284"/>
      <c r="X1547" s="18"/>
      <c r="Y1547" s="18"/>
      <c r="Z1547" s="1825"/>
    </row>
    <row r="1548" spans="1:26" ht="19.5" customHeight="1" x14ac:dyDescent="0.25">
      <c r="B1548" s="70">
        <v>1</v>
      </c>
      <c r="C1548" s="1957" t="s">
        <v>173</v>
      </c>
      <c r="D1548" s="516"/>
      <c r="E1548" s="2432">
        <f>E1547</f>
        <v>40</v>
      </c>
      <c r="F1548" s="1959">
        <f t="shared" ref="F1548:P1548" si="1005">F1547</f>
        <v>3</v>
      </c>
      <c r="G1548" s="1958">
        <f t="shared" si="1005"/>
        <v>13</v>
      </c>
      <c r="H1548" s="1959">
        <f t="shared" si="1005"/>
        <v>433.33333333333331</v>
      </c>
      <c r="I1548" s="1958">
        <f t="shared" si="1005"/>
        <v>8</v>
      </c>
      <c r="J1548" s="1958">
        <f t="shared" si="1005"/>
        <v>1</v>
      </c>
      <c r="K1548" s="1958">
        <f t="shared" si="1005"/>
        <v>120</v>
      </c>
      <c r="L1548" s="1958">
        <f t="shared" si="1005"/>
        <v>10</v>
      </c>
      <c r="M1548" s="1958">
        <f t="shared" si="1005"/>
        <v>13</v>
      </c>
      <c r="N1548" s="1958">
        <f t="shared" si="1005"/>
        <v>130</v>
      </c>
      <c r="O1548" s="1958">
        <f t="shared" si="1005"/>
        <v>0.5</v>
      </c>
      <c r="P1548" s="1958">
        <f t="shared" si="1005"/>
        <v>312</v>
      </c>
      <c r="Q1548" s="58">
        <v>2468.6591999999996</v>
      </c>
      <c r="R1548" s="1053">
        <f t="shared" ref="R1548" si="1006">Q1548/12*$C$4</f>
        <v>205.72159999999997</v>
      </c>
      <c r="S1548" s="18">
        <f>W1548-V1548</f>
        <v>180.52073000000001</v>
      </c>
      <c r="T1548" s="58"/>
      <c r="U1548" s="58">
        <f>S1548-R1548</f>
        <v>-25.200869999999952</v>
      </c>
      <c r="V1548" s="18">
        <v>0</v>
      </c>
      <c r="W1548" s="2499">
        <v>180.52073000000001</v>
      </c>
      <c r="X1548" s="18"/>
      <c r="Y1548" s="18"/>
      <c r="Z1548" s="1825"/>
    </row>
    <row r="1549" spans="1:26" ht="15" customHeight="1" x14ac:dyDescent="0.25">
      <c r="A1549" s="70">
        <v>1</v>
      </c>
      <c r="B1549" s="70">
        <v>1</v>
      </c>
      <c r="C1549" s="310" t="s">
        <v>165</v>
      </c>
      <c r="D1549" s="643"/>
      <c r="E1549" s="2428"/>
      <c r="F1549" s="590"/>
      <c r="G1549" s="590"/>
      <c r="H1549" s="590"/>
      <c r="I1549" s="549"/>
      <c r="J1549" s="549"/>
      <c r="K1549" s="549"/>
      <c r="L1549" s="549"/>
      <c r="M1549" s="549"/>
      <c r="N1549" s="549"/>
      <c r="O1549" s="549"/>
      <c r="P1549" s="549"/>
      <c r="Q1549" s="57"/>
      <c r="R1549" s="1051">
        <f>Q1549</f>
        <v>0</v>
      </c>
      <c r="S1549" s="57">
        <f>W1549-V1549</f>
        <v>0</v>
      </c>
      <c r="T1549" s="57"/>
      <c r="U1549" s="57">
        <f>S1549-R1549</f>
        <v>0</v>
      </c>
      <c r="V1549" s="57"/>
      <c r="W1549" s="1174"/>
      <c r="X1549" s="57"/>
      <c r="Y1549" s="57"/>
      <c r="Z1549" s="1824"/>
    </row>
    <row r="1550" spans="1:26" ht="21" customHeight="1" thickBot="1" x14ac:dyDescent="0.3">
      <c r="A1550" s="70">
        <v>1</v>
      </c>
      <c r="B1550" s="70">
        <v>1</v>
      </c>
      <c r="C1550" s="643" t="s">
        <v>166</v>
      </c>
      <c r="D1550" s="643"/>
      <c r="E1550" s="2428"/>
      <c r="F1550" s="590"/>
      <c r="G1550" s="590"/>
      <c r="H1550" s="590"/>
      <c r="I1550" s="549"/>
      <c r="J1550" s="549"/>
      <c r="K1550" s="549"/>
      <c r="L1550" s="549"/>
      <c r="M1550" s="549"/>
      <c r="N1550" s="549"/>
      <c r="O1550" s="549"/>
      <c r="P1550" s="549"/>
      <c r="Q1550" s="57">
        <f>Q1541</f>
        <v>6140.97</v>
      </c>
      <c r="R1550" s="1051">
        <f t="shared" ref="R1550:W1550" si="1007">R1541</f>
        <v>511.7475</v>
      </c>
      <c r="S1550" s="57">
        <f t="shared" si="1007"/>
        <v>508.40497999999997</v>
      </c>
      <c r="T1550" s="57">
        <f t="shared" si="1007"/>
        <v>0</v>
      </c>
      <c r="U1550" s="57">
        <f t="shared" si="1007"/>
        <v>-3.3425200000000359</v>
      </c>
      <c r="V1550" s="57">
        <f t="shared" si="1007"/>
        <v>0</v>
      </c>
      <c r="W1550" s="1174">
        <f t="shared" si="1007"/>
        <v>508.40497999999997</v>
      </c>
      <c r="X1550" s="57">
        <f t="shared" ref="X1550:Z1551" si="1008">X1549</f>
        <v>0</v>
      </c>
      <c r="Y1550" s="57"/>
      <c r="Z1550" s="1824">
        <f t="shared" si="1008"/>
        <v>0</v>
      </c>
    </row>
    <row r="1551" spans="1:26" ht="15" customHeight="1" thickBot="1" x14ac:dyDescent="0.3">
      <c r="A1551" s="70">
        <v>1</v>
      </c>
      <c r="B1551" s="70">
        <v>1</v>
      </c>
      <c r="C1551" s="533" t="s">
        <v>17</v>
      </c>
      <c r="D1551" s="533"/>
      <c r="E1551" s="2429"/>
      <c r="F1551" s="595"/>
      <c r="G1551" s="595"/>
      <c r="H1551" s="595"/>
      <c r="I1551" s="595"/>
      <c r="J1551" s="595"/>
      <c r="K1551" s="595"/>
      <c r="L1551" s="595"/>
      <c r="M1551" s="595"/>
      <c r="N1551" s="595"/>
      <c r="O1551" s="595"/>
      <c r="P1551" s="595"/>
      <c r="Q1551" s="14">
        <f>Q1550+Q1548</f>
        <v>8609.6291999999994</v>
      </c>
      <c r="R1551" s="1054">
        <f t="shared" ref="R1551:W1551" si="1009">R1550+R1548</f>
        <v>717.46910000000003</v>
      </c>
      <c r="S1551" s="14">
        <f t="shared" si="1009"/>
        <v>688.92570999999998</v>
      </c>
      <c r="T1551" s="14">
        <f t="shared" si="1009"/>
        <v>0</v>
      </c>
      <c r="U1551" s="14">
        <f t="shared" si="1009"/>
        <v>-28.543389999999988</v>
      </c>
      <c r="V1551" s="14">
        <f t="shared" si="1009"/>
        <v>0</v>
      </c>
      <c r="W1551" s="1265">
        <f t="shared" si="1009"/>
        <v>688.92570999999998</v>
      </c>
      <c r="X1551" s="14">
        <f t="shared" si="1008"/>
        <v>0</v>
      </c>
      <c r="Y1551" s="14"/>
      <c r="Z1551" s="1829">
        <f t="shared" si="1008"/>
        <v>0</v>
      </c>
    </row>
    <row r="1552" spans="1:26" ht="21.75" customHeight="1" x14ac:dyDescent="0.25">
      <c r="A1552" s="70">
        <v>1</v>
      </c>
      <c r="B1552" s="70">
        <v>1</v>
      </c>
      <c r="C1552" s="558"/>
      <c r="D1552" s="558"/>
      <c r="E1552" s="2247"/>
      <c r="F1552" s="631"/>
      <c r="G1552" s="631"/>
      <c r="H1552" s="631"/>
      <c r="I1552" s="526"/>
      <c r="J1552" s="526"/>
      <c r="K1552" s="526"/>
      <c r="L1552" s="526"/>
      <c r="M1552" s="526"/>
      <c r="N1552" s="526"/>
      <c r="O1552" s="526"/>
      <c r="P1552" s="526"/>
      <c r="Q1552" s="13"/>
      <c r="R1552" s="1052"/>
      <c r="S1552" s="13"/>
      <c r="T1552" s="13"/>
      <c r="U1552" s="13"/>
      <c r="V1552" s="13"/>
      <c r="W1552" s="1267"/>
      <c r="X1552" s="13"/>
      <c r="Y1552" s="13"/>
      <c r="Z1552" s="1823"/>
    </row>
    <row r="1553" spans="1:26" ht="37.5" customHeight="1" x14ac:dyDescent="0.25">
      <c r="A1553" s="70">
        <v>1</v>
      </c>
      <c r="B1553" s="70">
        <v>1</v>
      </c>
      <c r="C1553" s="1292" t="s">
        <v>409</v>
      </c>
      <c r="D1553" s="636"/>
      <c r="E1553" s="2224"/>
      <c r="F1553" s="447"/>
      <c r="G1553" s="447"/>
      <c r="H1553" s="447"/>
      <c r="I1553" s="447"/>
      <c r="J1553" s="447"/>
      <c r="K1553" s="447"/>
      <c r="L1553" s="447"/>
      <c r="M1553" s="447"/>
      <c r="N1553" s="447"/>
      <c r="O1553" s="447"/>
      <c r="P1553" s="447"/>
      <c r="Q1553" s="8"/>
      <c r="R1553" s="1049"/>
      <c r="S1553" s="8"/>
      <c r="T1553" s="8"/>
      <c r="U1553" s="8"/>
      <c r="V1553" s="8"/>
      <c r="W1553" s="1166"/>
      <c r="X1553" s="8"/>
      <c r="Y1553" s="8"/>
      <c r="Z1553" s="1820"/>
    </row>
    <row r="1554" spans="1:26" ht="15" customHeight="1" x14ac:dyDescent="0.25">
      <c r="B1554" s="70">
        <v>1</v>
      </c>
      <c r="C1554" s="448" t="s">
        <v>307</v>
      </c>
      <c r="D1554" s="448"/>
      <c r="E1554" s="2224"/>
      <c r="F1554" s="447"/>
      <c r="G1554" s="447"/>
      <c r="H1554" s="447"/>
      <c r="I1554" s="447"/>
      <c r="J1554" s="447"/>
      <c r="K1554" s="447"/>
      <c r="L1554" s="447"/>
      <c r="M1554" s="447"/>
      <c r="N1554" s="447"/>
      <c r="O1554" s="447"/>
      <c r="P1554" s="447"/>
      <c r="Q1554" s="8"/>
      <c r="R1554" s="1049"/>
      <c r="S1554" s="8"/>
      <c r="T1554" s="8"/>
      <c r="U1554" s="8"/>
      <c r="V1554" s="8"/>
      <c r="W1554" s="1166"/>
      <c r="X1554" s="8"/>
      <c r="Y1554" s="8"/>
      <c r="Z1554" s="1820"/>
    </row>
    <row r="1555" spans="1:26" ht="24" customHeight="1" x14ac:dyDescent="0.25">
      <c r="A1555" s="70">
        <v>1</v>
      </c>
      <c r="B1555" s="70">
        <v>1</v>
      </c>
      <c r="C1555" s="491" t="s">
        <v>160</v>
      </c>
      <c r="D1555" s="414"/>
      <c r="E1555" s="2224"/>
      <c r="F1555" s="447"/>
      <c r="G1555" s="447"/>
      <c r="H1555" s="447"/>
      <c r="I1555" s="447"/>
      <c r="J1555" s="447"/>
      <c r="K1555" s="447"/>
      <c r="L1555" s="447"/>
      <c r="M1555" s="447"/>
      <c r="N1555" s="447"/>
      <c r="O1555" s="447"/>
      <c r="P1555" s="447"/>
      <c r="Q1555" s="8">
        <v>4664.7256500000003</v>
      </c>
      <c r="R1555" s="1049">
        <f t="shared" ref="R1555" si="1010">Q1555/12*$C$4</f>
        <v>388.72713750000003</v>
      </c>
      <c r="S1555" s="8">
        <f>W1555-V1555</f>
        <v>0</v>
      </c>
      <c r="T1555" s="8"/>
      <c r="U1555" s="8">
        <f>S1555-R1555</f>
        <v>-388.72713750000003</v>
      </c>
      <c r="V1555" s="8"/>
      <c r="W1555" s="1166"/>
      <c r="X1555" s="8"/>
      <c r="Y1555" s="8"/>
      <c r="Z1555" s="1820"/>
    </row>
    <row r="1556" spans="1:26" ht="41.25" customHeight="1" x14ac:dyDescent="0.25">
      <c r="B1556" s="70">
        <v>1</v>
      </c>
      <c r="C1556" s="120" t="s">
        <v>138</v>
      </c>
      <c r="D1556" s="414"/>
      <c r="E1556" s="2224">
        <v>2000</v>
      </c>
      <c r="F1556" s="447">
        <f t="shared" ref="F1556:F1560" si="1011">ROUND(E1556/12*$C$4,0)</f>
        <v>167</v>
      </c>
      <c r="G1556" s="447"/>
      <c r="H1556" s="447">
        <f>G1556/F1556*100</f>
        <v>0</v>
      </c>
      <c r="I1556" s="447"/>
      <c r="J1556" s="447"/>
      <c r="K1556" s="447"/>
      <c r="L1556" s="447"/>
      <c r="M1556" s="447"/>
      <c r="N1556" s="447"/>
      <c r="O1556" s="447"/>
      <c r="P1556" s="447"/>
      <c r="Q1556" s="8"/>
      <c r="R1556" s="1049"/>
      <c r="S1556" s="8"/>
      <c r="T1556" s="8"/>
      <c r="U1556" s="8"/>
      <c r="V1556" s="8"/>
      <c r="W1556" s="1166"/>
      <c r="X1556" s="8"/>
      <c r="Y1556" s="8"/>
      <c r="Z1556" s="1820"/>
    </row>
    <row r="1557" spans="1:26" ht="30" customHeight="1" x14ac:dyDescent="0.25">
      <c r="A1557" s="70">
        <v>1</v>
      </c>
      <c r="B1557" s="70">
        <v>1</v>
      </c>
      <c r="C1557" s="120" t="s">
        <v>74</v>
      </c>
      <c r="D1557" s="414"/>
      <c r="E1557" s="2224">
        <v>3000</v>
      </c>
      <c r="F1557" s="92">
        <f t="shared" si="1011"/>
        <v>250</v>
      </c>
      <c r="G1557" s="447"/>
      <c r="H1557" s="92">
        <f>G1557/F1557*100</f>
        <v>0</v>
      </c>
      <c r="I1557" s="447"/>
      <c r="J1557" s="447"/>
      <c r="K1557" s="447"/>
      <c r="L1557" s="447"/>
      <c r="M1557" s="447"/>
      <c r="N1557" s="447"/>
      <c r="O1557" s="447"/>
      <c r="P1557" s="447"/>
      <c r="Q1557" s="8"/>
      <c r="R1557" s="1049"/>
      <c r="S1557" s="8"/>
      <c r="T1557" s="8"/>
      <c r="U1557" s="8"/>
      <c r="V1557" s="8"/>
      <c r="W1557" s="1166"/>
      <c r="X1557" s="8"/>
      <c r="Y1557" s="8"/>
      <c r="Z1557" s="1820"/>
    </row>
    <row r="1558" spans="1:26" ht="30" customHeight="1" x14ac:dyDescent="0.25">
      <c r="B1558" s="70">
        <v>1</v>
      </c>
      <c r="C1558" s="120" t="s">
        <v>135</v>
      </c>
      <c r="D1558" s="414"/>
      <c r="E1558" s="2224">
        <v>5360</v>
      </c>
      <c r="F1558" s="92">
        <f t="shared" si="1011"/>
        <v>447</v>
      </c>
      <c r="G1558" s="447"/>
      <c r="H1558" s="92">
        <f>G1558/F1558*100</f>
        <v>0</v>
      </c>
      <c r="I1558" s="447"/>
      <c r="J1558" s="447"/>
      <c r="K1558" s="447"/>
      <c r="L1558" s="447"/>
      <c r="M1558" s="447"/>
      <c r="N1558" s="447"/>
      <c r="O1558" s="447"/>
      <c r="P1558" s="447"/>
      <c r="Q1558" s="8"/>
      <c r="R1558" s="1049"/>
      <c r="S1558" s="8"/>
      <c r="T1558" s="8"/>
      <c r="U1558" s="8"/>
      <c r="V1558" s="8"/>
      <c r="W1558" s="1166"/>
      <c r="X1558" s="8"/>
      <c r="Y1558" s="8"/>
      <c r="Z1558" s="1820"/>
    </row>
    <row r="1559" spans="1:26" ht="15" customHeight="1" x14ac:dyDescent="0.25">
      <c r="A1559" s="70">
        <v>1</v>
      </c>
      <c r="B1559" s="70">
        <v>1</v>
      </c>
      <c r="C1559" s="150" t="s">
        <v>194</v>
      </c>
      <c r="D1559" s="517"/>
      <c r="E1559" s="2407">
        <v>2000</v>
      </c>
      <c r="F1559" s="92">
        <f t="shared" si="1011"/>
        <v>167</v>
      </c>
      <c r="G1559" s="518"/>
      <c r="H1559" s="92">
        <f>G1559/F1559*100</f>
        <v>0</v>
      </c>
      <c r="I1559" s="518"/>
      <c r="J1559" s="518"/>
      <c r="K1559" s="518"/>
      <c r="L1559" s="518"/>
      <c r="M1559" s="518"/>
      <c r="N1559" s="518"/>
      <c r="O1559" s="518"/>
      <c r="P1559" s="518"/>
      <c r="Q1559" s="15"/>
      <c r="R1559" s="1050"/>
      <c r="S1559" s="15"/>
      <c r="T1559" s="15"/>
      <c r="U1559" s="15"/>
      <c r="V1559" s="15"/>
      <c r="W1559" s="1284"/>
      <c r="X1559" s="15"/>
      <c r="Y1559" s="15"/>
      <c r="Z1559" s="1821"/>
    </row>
    <row r="1560" spans="1:26" ht="15" customHeight="1" x14ac:dyDescent="0.25">
      <c r="A1560" s="70">
        <v>1</v>
      </c>
      <c r="B1560" s="70">
        <v>1</v>
      </c>
      <c r="C1560" s="130" t="s">
        <v>140</v>
      </c>
      <c r="D1560" s="517"/>
      <c r="E1560" s="2407">
        <v>4285</v>
      </c>
      <c r="F1560" s="98">
        <f t="shared" si="1011"/>
        <v>357</v>
      </c>
      <c r="G1560" s="518"/>
      <c r="H1560" s="98">
        <f>G1560/F1560*100</f>
        <v>0</v>
      </c>
      <c r="I1560" s="518"/>
      <c r="J1560" s="518"/>
      <c r="K1560" s="518"/>
      <c r="L1560" s="518"/>
      <c r="M1560" s="518"/>
      <c r="N1560" s="518"/>
      <c r="O1560" s="518"/>
      <c r="P1560" s="518"/>
      <c r="Q1560" s="15"/>
      <c r="R1560" s="1050"/>
      <c r="S1560" s="15"/>
      <c r="T1560" s="15"/>
      <c r="U1560" s="15"/>
      <c r="V1560" s="15"/>
      <c r="W1560" s="1284"/>
      <c r="X1560" s="15"/>
      <c r="Y1560" s="15"/>
      <c r="Z1560" s="1821"/>
    </row>
    <row r="1561" spans="1:26" ht="15" customHeight="1" thickBot="1" x14ac:dyDescent="0.3">
      <c r="A1561" s="70">
        <v>1</v>
      </c>
      <c r="B1561" s="70">
        <v>1</v>
      </c>
      <c r="C1561" s="643" t="s">
        <v>166</v>
      </c>
      <c r="D1561" s="643"/>
      <c r="E1561" s="2428"/>
      <c r="F1561" s="590"/>
      <c r="G1561" s="590"/>
      <c r="H1561" s="590"/>
      <c r="I1561" s="549"/>
      <c r="J1561" s="549"/>
      <c r="K1561" s="549"/>
      <c r="L1561" s="549"/>
      <c r="M1561" s="549"/>
      <c r="N1561" s="549"/>
      <c r="O1561" s="549"/>
      <c r="P1561" s="549"/>
      <c r="Q1561" s="57">
        <f>Q1555</f>
        <v>4664.7256500000003</v>
      </c>
      <c r="R1561" s="1051">
        <f t="shared" ref="R1561" si="1012">Q1561/12*$C$4</f>
        <v>388.72713750000003</v>
      </c>
      <c r="S1561" s="57">
        <f>W1561-V1561</f>
        <v>0</v>
      </c>
      <c r="T1561" s="57"/>
      <c r="U1561" s="57">
        <f>S1561-R1561</f>
        <v>-388.72713750000003</v>
      </c>
      <c r="V1561" s="57"/>
      <c r="W1561" s="1174"/>
      <c r="X1561" s="57"/>
      <c r="Y1561" s="57"/>
      <c r="Z1561" s="1824"/>
    </row>
    <row r="1562" spans="1:26" ht="15" customHeight="1" thickBot="1" x14ac:dyDescent="0.3">
      <c r="A1562" s="70">
        <v>1</v>
      </c>
      <c r="B1562" s="70">
        <v>1</v>
      </c>
      <c r="C1562" s="533" t="s">
        <v>17</v>
      </c>
      <c r="D1562" s="533"/>
      <c r="E1562" s="2429"/>
      <c r="F1562" s="595"/>
      <c r="G1562" s="595"/>
      <c r="H1562" s="595"/>
      <c r="I1562" s="595"/>
      <c r="J1562" s="595"/>
      <c r="K1562" s="595"/>
      <c r="L1562" s="595"/>
      <c r="M1562" s="595"/>
      <c r="N1562" s="595"/>
      <c r="O1562" s="595"/>
      <c r="P1562" s="595"/>
      <c r="Q1562" s="14">
        <f>Q1561</f>
        <v>4664.7256500000003</v>
      </c>
      <c r="R1562" s="14">
        <f t="shared" ref="R1562:W1562" si="1013">R1561</f>
        <v>388.72713750000003</v>
      </c>
      <c r="S1562" s="14">
        <f t="shared" si="1013"/>
        <v>0</v>
      </c>
      <c r="T1562" s="14">
        <f t="shared" si="1013"/>
        <v>0</v>
      </c>
      <c r="U1562" s="14">
        <f t="shared" si="1013"/>
        <v>-388.72713750000003</v>
      </c>
      <c r="V1562" s="14">
        <f t="shared" si="1013"/>
        <v>0</v>
      </c>
      <c r="W1562" s="1265">
        <f t="shared" si="1013"/>
        <v>0</v>
      </c>
      <c r="X1562" s="14" t="e">
        <f>#REF!</f>
        <v>#REF!</v>
      </c>
      <c r="Y1562" s="14"/>
      <c r="Z1562" s="1829" t="e">
        <f>#REF!</f>
        <v>#REF!</v>
      </c>
    </row>
    <row r="1563" spans="1:26" ht="15" customHeight="1" x14ac:dyDescent="0.25">
      <c r="A1563" s="70">
        <v>1</v>
      </c>
      <c r="B1563" s="70">
        <v>1</v>
      </c>
      <c r="C1563" s="1292" t="s">
        <v>410</v>
      </c>
      <c r="D1563" s="644"/>
      <c r="E1563" s="2433"/>
      <c r="F1563" s="644"/>
      <c r="G1563" s="644"/>
      <c r="H1563" s="644"/>
      <c r="I1563" s="644"/>
      <c r="J1563" s="644"/>
      <c r="K1563" s="644"/>
      <c r="L1563" s="644"/>
      <c r="M1563" s="644"/>
      <c r="N1563" s="644"/>
      <c r="O1563" s="644"/>
      <c r="P1563" s="644"/>
      <c r="Q1563" s="13"/>
      <c r="R1563" s="1052"/>
      <c r="S1563" s="13"/>
      <c r="T1563" s="13"/>
      <c r="U1563" s="13"/>
      <c r="V1563" s="13"/>
      <c r="W1563" s="1267"/>
      <c r="X1563" s="13"/>
      <c r="Y1563" s="13"/>
      <c r="Z1563" s="1823"/>
    </row>
    <row r="1564" spans="1:26" ht="15" customHeight="1" x14ac:dyDescent="0.25">
      <c r="A1564" s="70">
        <v>1</v>
      </c>
      <c r="B1564" s="70">
        <v>1</v>
      </c>
      <c r="C1564" s="645" t="s">
        <v>14</v>
      </c>
      <c r="D1564" s="602"/>
      <c r="E1564" s="1966"/>
      <c r="F1564" s="602"/>
      <c r="G1564" s="602"/>
      <c r="H1564" s="602"/>
      <c r="I1564" s="602"/>
      <c r="J1564" s="602"/>
      <c r="K1564" s="602"/>
      <c r="L1564" s="602"/>
      <c r="M1564" s="602"/>
      <c r="N1564" s="602"/>
      <c r="O1564" s="602"/>
      <c r="P1564" s="602"/>
      <c r="Q1564" s="8"/>
      <c r="R1564" s="1049"/>
      <c r="S1564" s="8"/>
      <c r="T1564" s="8"/>
      <c r="U1564" s="8"/>
      <c r="V1564" s="8"/>
      <c r="W1564" s="1166"/>
      <c r="X1564" s="8"/>
      <c r="Y1564" s="8"/>
      <c r="Z1564" s="1820"/>
    </row>
    <row r="1565" spans="1:26" ht="15" customHeight="1" x14ac:dyDescent="0.25">
      <c r="A1565" s="70">
        <v>1</v>
      </c>
      <c r="B1565" s="70">
        <v>1</v>
      </c>
      <c r="C1565" s="1960" t="s">
        <v>307</v>
      </c>
      <c r="D1565" s="602"/>
      <c r="E1565" s="1966"/>
      <c r="F1565" s="602"/>
      <c r="G1565" s="602"/>
      <c r="H1565" s="602"/>
      <c r="I1565" s="602"/>
      <c r="J1565" s="602"/>
      <c r="K1565" s="602"/>
      <c r="L1565" s="602"/>
      <c r="M1565" s="602"/>
      <c r="N1565" s="602"/>
      <c r="O1565" s="602"/>
      <c r="P1565" s="602"/>
      <c r="Q1565" s="8"/>
      <c r="R1565" s="1049"/>
      <c r="S1565" s="8"/>
      <c r="T1565" s="8"/>
      <c r="U1565" s="8"/>
      <c r="V1565" s="8"/>
      <c r="W1565" s="1166"/>
      <c r="X1565" s="8"/>
      <c r="Y1565" s="8"/>
      <c r="Z1565" s="1820"/>
    </row>
    <row r="1566" spans="1:26" ht="15" customHeight="1" x14ac:dyDescent="0.25">
      <c r="A1566" s="70">
        <v>1</v>
      </c>
      <c r="B1566" s="70">
        <v>1</v>
      </c>
      <c r="C1566" s="491" t="s">
        <v>160</v>
      </c>
      <c r="D1566" s="602"/>
      <c r="E1566" s="1966"/>
      <c r="F1566" s="602"/>
      <c r="G1566" s="602"/>
      <c r="H1566" s="602"/>
      <c r="I1566" s="602"/>
      <c r="J1566" s="602"/>
      <c r="K1566" s="602"/>
      <c r="L1566" s="602"/>
      <c r="M1566" s="602"/>
      <c r="N1566" s="602"/>
      <c r="O1566" s="602"/>
      <c r="P1566" s="602"/>
      <c r="Q1566" s="8">
        <v>5793.7042499999998</v>
      </c>
      <c r="R1566" s="1049">
        <f t="shared" ref="R1566" si="1014">Q1566/12*$C$4</f>
        <v>482.80868749999996</v>
      </c>
      <c r="S1566" s="8">
        <f>W1566-V1566-T1566</f>
        <v>96.958209999999994</v>
      </c>
      <c r="T1566" s="8">
        <v>42.264660000000006</v>
      </c>
      <c r="U1566" s="8">
        <f>S1566-R1566</f>
        <v>-385.85047749999995</v>
      </c>
      <c r="V1566" s="8">
        <v>0</v>
      </c>
      <c r="W1566" s="1166">
        <f>96.95821+T1566</f>
        <v>139.22287</v>
      </c>
      <c r="X1566" s="8"/>
      <c r="Y1566" s="8"/>
      <c r="Z1566" s="1820"/>
    </row>
    <row r="1567" spans="1:26" ht="30" customHeight="1" x14ac:dyDescent="0.25">
      <c r="B1567" s="70">
        <v>1</v>
      </c>
      <c r="C1567" s="646" t="s">
        <v>138</v>
      </c>
      <c r="D1567" s="602"/>
      <c r="E1567" s="2407">
        <v>799</v>
      </c>
      <c r="F1567" s="602">
        <f t="shared" ref="F1567:F1574" si="1015">ROUND(E1567/12*$C$4,0)</f>
        <v>67</v>
      </c>
      <c r="G1567" s="605">
        <v>6</v>
      </c>
      <c r="H1567" s="602">
        <f t="shared" ref="H1567:H1568" si="1016">G1567/F1567*100</f>
        <v>8.9552238805970141</v>
      </c>
      <c r="I1567" s="602"/>
      <c r="J1567" s="602"/>
      <c r="K1567" s="602"/>
      <c r="L1567" s="602"/>
      <c r="M1567" s="602"/>
      <c r="N1567" s="602"/>
      <c r="O1567" s="602"/>
      <c r="P1567" s="602"/>
      <c r="Q1567" s="8"/>
      <c r="R1567" s="1049"/>
      <c r="S1567" s="8"/>
      <c r="T1567" s="8"/>
      <c r="U1567" s="8"/>
      <c r="V1567" s="8"/>
      <c r="W1567" s="1166"/>
      <c r="X1567" s="8"/>
      <c r="Y1567" s="8"/>
      <c r="Z1567" s="1820"/>
    </row>
    <row r="1568" spans="1:26" ht="30" customHeight="1" x14ac:dyDescent="0.25">
      <c r="B1568" s="70">
        <v>1</v>
      </c>
      <c r="C1568" s="646" t="s">
        <v>139</v>
      </c>
      <c r="D1568" s="602"/>
      <c r="E1568" s="2407">
        <v>2700</v>
      </c>
      <c r="F1568" s="602">
        <f t="shared" si="1015"/>
        <v>225</v>
      </c>
      <c r="G1568" s="605"/>
      <c r="H1568" s="602">
        <f t="shared" si="1016"/>
        <v>0</v>
      </c>
      <c r="I1568" s="602"/>
      <c r="J1568" s="602"/>
      <c r="K1568" s="602"/>
      <c r="L1568" s="602"/>
      <c r="M1568" s="602"/>
      <c r="N1568" s="602"/>
      <c r="O1568" s="602"/>
      <c r="P1568" s="602"/>
      <c r="Q1568" s="8"/>
      <c r="R1568" s="1049"/>
      <c r="S1568" s="8"/>
      <c r="T1568" s="8"/>
      <c r="U1568" s="8"/>
      <c r="V1568" s="8"/>
      <c r="W1568" s="1166"/>
      <c r="X1568" s="8"/>
      <c r="Y1568" s="8"/>
      <c r="Z1568" s="1820"/>
    </row>
    <row r="1569" spans="1:26" ht="15" customHeight="1" x14ac:dyDescent="0.25">
      <c r="A1569" s="70">
        <v>1</v>
      </c>
      <c r="B1569" s="70">
        <v>1</v>
      </c>
      <c r="C1569" s="646" t="s">
        <v>74</v>
      </c>
      <c r="D1569" s="602"/>
      <c r="E1569" s="2407">
        <v>9000</v>
      </c>
      <c r="F1569" s="92">
        <f t="shared" si="1015"/>
        <v>750</v>
      </c>
      <c r="G1569" s="98">
        <v>63</v>
      </c>
      <c r="H1569" s="447">
        <f>G1569/F1569*100</f>
        <v>8.4</v>
      </c>
      <c r="I1569" s="602"/>
      <c r="J1569" s="602"/>
      <c r="K1569" s="602"/>
      <c r="L1569" s="602"/>
      <c r="M1569" s="602"/>
      <c r="N1569" s="602"/>
      <c r="O1569" s="602"/>
      <c r="P1569" s="602"/>
      <c r="Q1569" s="8"/>
      <c r="R1569" s="1049"/>
      <c r="S1569" s="8"/>
      <c r="T1569" s="8"/>
      <c r="U1569" s="8"/>
      <c r="V1569" s="8"/>
      <c r="W1569" s="1166"/>
      <c r="X1569" s="8"/>
      <c r="Y1569" s="8"/>
      <c r="Z1569" s="1820"/>
    </row>
    <row r="1570" spans="1:26" ht="15" customHeight="1" x14ac:dyDescent="0.25">
      <c r="B1570" s="70">
        <v>1</v>
      </c>
      <c r="C1570" s="646" t="s">
        <v>135</v>
      </c>
      <c r="D1570" s="602"/>
      <c r="E1570" s="2407">
        <v>5000</v>
      </c>
      <c r="F1570" s="92">
        <f t="shared" si="1015"/>
        <v>417</v>
      </c>
      <c r="G1570" s="98">
        <v>101</v>
      </c>
      <c r="H1570" s="447">
        <f t="shared" ref="H1570:H1574" si="1017">G1570/F1570*100</f>
        <v>24.220623501199039</v>
      </c>
      <c r="I1570" s="602"/>
      <c r="J1570" s="602"/>
      <c r="K1570" s="602"/>
      <c r="L1570" s="602"/>
      <c r="M1570" s="602"/>
      <c r="N1570" s="602"/>
      <c r="O1570" s="602"/>
      <c r="P1570" s="602"/>
      <c r="Q1570" s="8"/>
      <c r="R1570" s="1049"/>
      <c r="S1570" s="8"/>
      <c r="T1570" s="8"/>
      <c r="U1570" s="8"/>
      <c r="V1570" s="8"/>
      <c r="W1570" s="1166"/>
      <c r="X1570" s="8"/>
      <c r="Y1570" s="8"/>
      <c r="Z1570" s="1820"/>
    </row>
    <row r="1571" spans="1:26" ht="15" customHeight="1" x14ac:dyDescent="0.25">
      <c r="A1571" s="70">
        <v>1</v>
      </c>
      <c r="B1571" s="70">
        <v>1</v>
      </c>
      <c r="C1571" s="1609" t="s">
        <v>134</v>
      </c>
      <c r="D1571" s="1610"/>
      <c r="E1571" s="2407">
        <v>2000</v>
      </c>
      <c r="F1571" s="170">
        <f t="shared" si="1015"/>
        <v>167</v>
      </c>
      <c r="G1571" s="92">
        <v>10</v>
      </c>
      <c r="H1571" s="513">
        <f t="shared" si="1017"/>
        <v>5.9880239520958085</v>
      </c>
      <c r="I1571" s="1610"/>
      <c r="J1571" s="1610"/>
      <c r="K1571" s="1610"/>
      <c r="L1571" s="1610"/>
      <c r="M1571" s="1610"/>
      <c r="N1571" s="1610"/>
      <c r="O1571" s="1610"/>
      <c r="P1571" s="1610"/>
      <c r="Q1571" s="18"/>
      <c r="R1571" s="1053"/>
      <c r="S1571" s="18"/>
      <c r="T1571" s="18"/>
      <c r="U1571" s="18"/>
      <c r="V1571" s="18"/>
      <c r="W1571" s="2493"/>
      <c r="X1571" s="18"/>
      <c r="Y1571" s="18"/>
      <c r="Z1571" s="1825"/>
    </row>
    <row r="1572" spans="1:26" ht="30" customHeight="1" x14ac:dyDescent="0.25">
      <c r="A1572" s="70">
        <v>1</v>
      </c>
      <c r="B1572" s="70">
        <v>1</v>
      </c>
      <c r="C1572" s="646" t="s">
        <v>194</v>
      </c>
      <c r="D1572" s="602"/>
      <c r="E1572" s="2407">
        <v>2000</v>
      </c>
      <c r="F1572" s="92">
        <f t="shared" si="1015"/>
        <v>167</v>
      </c>
      <c r="G1572" s="98">
        <v>1</v>
      </c>
      <c r="H1572" s="447">
        <f t="shared" si="1017"/>
        <v>0.5988023952095809</v>
      </c>
      <c r="I1572" s="602"/>
      <c r="J1572" s="602"/>
      <c r="K1572" s="602"/>
      <c r="L1572" s="602"/>
      <c r="M1572" s="602"/>
      <c r="N1572" s="602"/>
      <c r="O1572" s="602"/>
      <c r="P1572" s="602"/>
      <c r="Q1572" s="8"/>
      <c r="R1572" s="1049"/>
      <c r="S1572" s="8"/>
      <c r="T1572" s="8"/>
      <c r="U1572" s="8"/>
      <c r="V1572" s="8"/>
      <c r="W1572" s="1166"/>
      <c r="X1572" s="8"/>
      <c r="Y1572" s="8"/>
      <c r="Z1572" s="1820"/>
    </row>
    <row r="1573" spans="1:26" ht="15" customHeight="1" x14ac:dyDescent="0.25">
      <c r="A1573" s="70">
        <v>1</v>
      </c>
      <c r="B1573" s="70">
        <v>1</v>
      </c>
      <c r="C1573" s="646" t="s">
        <v>34</v>
      </c>
      <c r="D1573" s="602"/>
      <c r="E1573" s="2407">
        <v>655</v>
      </c>
      <c r="F1573" s="92">
        <f t="shared" si="1015"/>
        <v>55</v>
      </c>
      <c r="G1573" s="98">
        <v>8</v>
      </c>
      <c r="H1573" s="447">
        <f t="shared" si="1017"/>
        <v>14.545454545454545</v>
      </c>
      <c r="I1573" s="602"/>
      <c r="J1573" s="602"/>
      <c r="K1573" s="602"/>
      <c r="L1573" s="602"/>
      <c r="M1573" s="602"/>
      <c r="N1573" s="602"/>
      <c r="O1573" s="602"/>
      <c r="P1573" s="602"/>
      <c r="Q1573" s="8"/>
      <c r="R1573" s="1049"/>
      <c r="S1573" s="8"/>
      <c r="T1573" s="8"/>
      <c r="U1573" s="8"/>
      <c r="V1573" s="8"/>
      <c r="W1573" s="1166"/>
      <c r="X1573" s="8"/>
      <c r="Y1573" s="8"/>
      <c r="Z1573" s="1820"/>
    </row>
    <row r="1574" spans="1:26" ht="31.5" customHeight="1" x14ac:dyDescent="0.25">
      <c r="A1574" s="70">
        <v>1</v>
      </c>
      <c r="B1574" s="70">
        <v>1</v>
      </c>
      <c r="C1574" s="646" t="s">
        <v>140</v>
      </c>
      <c r="D1574" s="602"/>
      <c r="E1574" s="2407">
        <v>3000</v>
      </c>
      <c r="F1574" s="92">
        <f t="shared" si="1015"/>
        <v>250</v>
      </c>
      <c r="G1574" s="98">
        <v>139</v>
      </c>
      <c r="H1574" s="447">
        <f t="shared" si="1017"/>
        <v>55.600000000000009</v>
      </c>
      <c r="I1574" s="602"/>
      <c r="J1574" s="602"/>
      <c r="K1574" s="602"/>
      <c r="L1574" s="602"/>
      <c r="M1574" s="602"/>
      <c r="N1574" s="602"/>
      <c r="O1574" s="602"/>
      <c r="P1574" s="602"/>
      <c r="Q1574" s="8"/>
      <c r="R1574" s="1049"/>
      <c r="S1574" s="8"/>
      <c r="T1574" s="8"/>
      <c r="U1574" s="8"/>
      <c r="V1574" s="8"/>
      <c r="W1574" s="1166"/>
      <c r="X1574" s="8"/>
      <c r="Y1574" s="8"/>
      <c r="Z1574" s="1820"/>
    </row>
    <row r="1575" spans="1:26" ht="36.75" customHeight="1" x14ac:dyDescent="0.25">
      <c r="A1575" s="70">
        <v>1</v>
      </c>
      <c r="B1575" s="70">
        <v>1</v>
      </c>
      <c r="C1575" s="643" t="s">
        <v>165</v>
      </c>
      <c r="D1575" s="647"/>
      <c r="E1575" s="1965"/>
      <c r="F1575" s="271"/>
      <c r="G1575" s="647"/>
      <c r="H1575" s="549"/>
      <c r="I1575" s="647"/>
      <c r="J1575" s="647"/>
      <c r="K1575" s="647"/>
      <c r="L1575" s="647"/>
      <c r="M1575" s="647"/>
      <c r="N1575" s="647"/>
      <c r="O1575" s="647"/>
      <c r="P1575" s="647"/>
      <c r="Q1575" s="57"/>
      <c r="R1575" s="1051">
        <f>Q1575</f>
        <v>0</v>
      </c>
      <c r="S1575" s="57">
        <f>W1575-V1575</f>
        <v>0</v>
      </c>
      <c r="T1575" s="57"/>
      <c r="U1575" s="57">
        <f>S1575-R1575</f>
        <v>0</v>
      </c>
      <c r="V1575" s="57"/>
      <c r="W1575" s="1174"/>
      <c r="X1575" s="57"/>
      <c r="Y1575" s="57"/>
      <c r="Z1575" s="1824"/>
    </row>
    <row r="1576" spans="1:26" ht="18.75" customHeight="1" thickBot="1" x14ac:dyDescent="0.3">
      <c r="A1576" s="70">
        <v>1</v>
      </c>
      <c r="B1576" s="70">
        <v>1</v>
      </c>
      <c r="C1576" s="643" t="s">
        <v>166</v>
      </c>
      <c r="D1576" s="647"/>
      <c r="E1576" s="1965"/>
      <c r="F1576" s="271"/>
      <c r="G1576" s="647"/>
      <c r="H1576" s="549"/>
      <c r="I1576" s="647"/>
      <c r="J1576" s="647"/>
      <c r="K1576" s="647"/>
      <c r="L1576" s="647"/>
      <c r="M1576" s="647"/>
      <c r="N1576" s="647"/>
      <c r="O1576" s="647"/>
      <c r="P1576" s="647"/>
      <c r="Q1576" s="57">
        <f>SUM(Q1566)</f>
        <v>5793.7042499999998</v>
      </c>
      <c r="R1576" s="1051">
        <f t="shared" ref="R1576:W1576" si="1018">SUM(R1566)</f>
        <v>482.80868749999996</v>
      </c>
      <c r="S1576" s="57">
        <f t="shared" si="1018"/>
        <v>96.958209999999994</v>
      </c>
      <c r="T1576" s="57">
        <f t="shared" si="1018"/>
        <v>42.264660000000006</v>
      </c>
      <c r="U1576" s="57">
        <f t="shared" si="1018"/>
        <v>-385.85047749999995</v>
      </c>
      <c r="V1576" s="57">
        <f t="shared" si="1018"/>
        <v>0</v>
      </c>
      <c r="W1576" s="1174">
        <f t="shared" si="1018"/>
        <v>139.22287</v>
      </c>
      <c r="X1576" s="57">
        <f t="shared" ref="X1576:Z1576" si="1019">X1575</f>
        <v>0</v>
      </c>
      <c r="Y1576" s="57"/>
      <c r="Z1576" s="1824">
        <f t="shared" si="1019"/>
        <v>0</v>
      </c>
    </row>
    <row r="1577" spans="1:26" ht="19.5" customHeight="1" thickBot="1" x14ac:dyDescent="0.3">
      <c r="A1577" s="70">
        <v>1</v>
      </c>
      <c r="B1577" s="70">
        <v>1</v>
      </c>
      <c r="C1577" s="533" t="s">
        <v>39</v>
      </c>
      <c r="D1577" s="533"/>
      <c r="E1577" s="2244"/>
      <c r="F1577" s="533"/>
      <c r="G1577" s="533"/>
      <c r="H1577" s="533"/>
      <c r="I1577" s="533"/>
      <c r="J1577" s="533"/>
      <c r="K1577" s="533"/>
      <c r="L1577" s="533"/>
      <c r="M1577" s="533"/>
      <c r="N1577" s="533"/>
      <c r="O1577" s="533"/>
      <c r="P1577" s="533"/>
      <c r="Q1577" s="14">
        <f t="shared" ref="Q1577:W1577" si="1020">SUM(Q1576)</f>
        <v>5793.7042499999998</v>
      </c>
      <c r="R1577" s="1054">
        <f t="shared" si="1020"/>
        <v>482.80868749999996</v>
      </c>
      <c r="S1577" s="14">
        <f t="shared" si="1020"/>
        <v>96.958209999999994</v>
      </c>
      <c r="T1577" s="14">
        <f t="shared" si="1020"/>
        <v>42.264660000000006</v>
      </c>
      <c r="U1577" s="14">
        <f t="shared" si="1020"/>
        <v>-385.85047749999995</v>
      </c>
      <c r="V1577" s="14">
        <f t="shared" si="1020"/>
        <v>0</v>
      </c>
      <c r="W1577" s="1265">
        <f t="shared" si="1020"/>
        <v>139.22287</v>
      </c>
      <c r="X1577" s="14">
        <f t="shared" ref="X1577:Z1577" si="1021">SUM(X1576)</f>
        <v>0</v>
      </c>
      <c r="Y1577" s="14"/>
      <c r="Z1577" s="1829">
        <f t="shared" si="1021"/>
        <v>0</v>
      </c>
    </row>
    <row r="1578" spans="1:26" ht="42" customHeight="1" x14ac:dyDescent="0.25">
      <c r="A1578" s="70">
        <v>1</v>
      </c>
      <c r="B1578" s="70">
        <v>1</v>
      </c>
      <c r="C1578" s="1292" t="s">
        <v>411</v>
      </c>
      <c r="D1578" s="644"/>
      <c r="E1578" s="2433"/>
      <c r="F1578" s="644"/>
      <c r="G1578" s="644"/>
      <c r="H1578" s="644"/>
      <c r="I1578" s="644"/>
      <c r="J1578" s="644"/>
      <c r="K1578" s="644"/>
      <c r="L1578" s="644"/>
      <c r="M1578" s="644"/>
      <c r="N1578" s="644"/>
      <c r="O1578" s="644"/>
      <c r="P1578" s="644"/>
      <c r="Q1578" s="13"/>
      <c r="R1578" s="1052"/>
      <c r="S1578" s="13"/>
      <c r="T1578" s="13"/>
      <c r="U1578" s="13"/>
      <c r="V1578" s="13"/>
      <c r="W1578" s="1267"/>
      <c r="X1578" s="13"/>
      <c r="Y1578" s="13"/>
      <c r="Z1578" s="1823"/>
    </row>
    <row r="1579" spans="1:26" ht="15" customHeight="1" x14ac:dyDescent="0.25">
      <c r="A1579" s="70">
        <v>1</v>
      </c>
      <c r="B1579" s="70">
        <v>1</v>
      </c>
      <c r="C1579" s="645" t="s">
        <v>14</v>
      </c>
      <c r="D1579" s="602"/>
      <c r="E1579" s="1966"/>
      <c r="F1579" s="602"/>
      <c r="G1579" s="602"/>
      <c r="H1579" s="602"/>
      <c r="I1579" s="602"/>
      <c r="J1579" s="602"/>
      <c r="K1579" s="602"/>
      <c r="L1579" s="602"/>
      <c r="M1579" s="602"/>
      <c r="N1579" s="602"/>
      <c r="O1579" s="602"/>
      <c r="P1579" s="602"/>
      <c r="Q1579" s="8"/>
      <c r="R1579" s="1049"/>
      <c r="S1579" s="8"/>
      <c r="T1579" s="8"/>
      <c r="U1579" s="8"/>
      <c r="V1579" s="8"/>
      <c r="W1579" s="1166"/>
      <c r="X1579" s="8"/>
      <c r="Y1579" s="8"/>
      <c r="Z1579" s="1820"/>
    </row>
    <row r="1580" spans="1:26" ht="15" customHeight="1" x14ac:dyDescent="0.25">
      <c r="B1580" s="70">
        <v>1</v>
      </c>
      <c r="C1580" s="491" t="s">
        <v>160</v>
      </c>
      <c r="D1580" s="602"/>
      <c r="E1580" s="1966"/>
      <c r="F1580" s="602"/>
      <c r="G1580" s="602"/>
      <c r="H1580" s="602"/>
      <c r="I1580" s="602"/>
      <c r="J1580" s="602"/>
      <c r="K1580" s="602"/>
      <c r="L1580" s="602"/>
      <c r="M1580" s="602"/>
      <c r="N1580" s="602"/>
      <c r="O1580" s="602"/>
      <c r="P1580" s="602"/>
      <c r="Q1580" s="8">
        <v>70837.117660000004</v>
      </c>
      <c r="R1580" s="1049">
        <f t="shared" ref="R1580" si="1022">Q1580/12*$C$4</f>
        <v>5903.0931383333336</v>
      </c>
      <c r="S1580" s="8">
        <f>W1580-V1580</f>
        <v>1817.1547599999999</v>
      </c>
      <c r="T1580" s="8"/>
      <c r="U1580" s="8">
        <f>S1580-R1580</f>
        <v>-4085.9383783333337</v>
      </c>
      <c r="V1580" s="8">
        <v>0</v>
      </c>
      <c r="W1580" s="1166">
        <v>1817.1547599999999</v>
      </c>
      <c r="X1580" s="8">
        <v>181</v>
      </c>
      <c r="Y1580" s="8">
        <v>1159947.9700000002</v>
      </c>
      <c r="Z1580" s="1820">
        <f>Y1580/1000</f>
        <v>1159.9479700000002</v>
      </c>
    </row>
    <row r="1581" spans="1:26" ht="15" customHeight="1" x14ac:dyDescent="0.25">
      <c r="B1581" s="70">
        <v>1</v>
      </c>
      <c r="C1581" s="1289" t="s">
        <v>78</v>
      </c>
      <c r="D1581" s="602"/>
      <c r="E1581" s="2238">
        <v>9060</v>
      </c>
      <c r="F1581" s="602">
        <f t="shared" ref="F1581:F1586" si="1023">ROUND(E1581/12*$C$4,0)</f>
        <v>755</v>
      </c>
      <c r="G1581" s="602">
        <v>42</v>
      </c>
      <c r="H1581" s="605">
        <f t="shared" ref="H1581:H1586" si="1024">G1581/F1581*100</f>
        <v>5.5629139072847682</v>
      </c>
      <c r="I1581" s="602"/>
      <c r="J1581" s="602"/>
      <c r="K1581" s="602"/>
      <c r="L1581" s="602"/>
      <c r="M1581" s="602"/>
      <c r="N1581" s="602"/>
      <c r="O1581" s="602"/>
      <c r="P1581" s="602"/>
      <c r="Q1581" s="8"/>
      <c r="R1581" s="1049"/>
      <c r="S1581" s="8"/>
      <c r="T1581" s="8"/>
      <c r="U1581" s="8"/>
      <c r="V1581" s="8"/>
      <c r="W1581" s="1166"/>
      <c r="X1581" s="8"/>
      <c r="Y1581" s="8"/>
      <c r="Z1581" s="1820"/>
    </row>
    <row r="1582" spans="1:26" ht="15" customHeight="1" x14ac:dyDescent="0.25">
      <c r="A1582" s="70">
        <v>1</v>
      </c>
      <c r="B1582" s="70">
        <v>1</v>
      </c>
      <c r="C1582" s="1294" t="s">
        <v>108</v>
      </c>
      <c r="D1582" s="602"/>
      <c r="E1582" s="2238">
        <v>4558</v>
      </c>
      <c r="F1582" s="602">
        <f t="shared" si="1023"/>
        <v>380</v>
      </c>
      <c r="G1582" s="602">
        <v>63</v>
      </c>
      <c r="H1582" s="605">
        <f t="shared" si="1024"/>
        <v>16.578947368421051</v>
      </c>
      <c r="I1582" s="602"/>
      <c r="J1582" s="602"/>
      <c r="K1582" s="602"/>
      <c r="L1582" s="602"/>
      <c r="M1582" s="602"/>
      <c r="N1582" s="602"/>
      <c r="O1582" s="602"/>
      <c r="P1582" s="602"/>
      <c r="Q1582" s="8"/>
      <c r="R1582" s="1049"/>
      <c r="S1582" s="8"/>
      <c r="T1582" s="8"/>
      <c r="U1582" s="8"/>
      <c r="V1582" s="8"/>
      <c r="W1582" s="1166"/>
      <c r="X1582" s="8"/>
      <c r="Y1582" s="8"/>
      <c r="Z1582" s="1820"/>
    </row>
    <row r="1583" spans="1:26" ht="15" customHeight="1" x14ac:dyDescent="0.25">
      <c r="A1583" s="70">
        <v>1</v>
      </c>
      <c r="B1583" s="70">
        <v>1</v>
      </c>
      <c r="C1583" s="1289" t="s">
        <v>103</v>
      </c>
      <c r="D1583" s="602"/>
      <c r="E1583" s="2238">
        <v>710</v>
      </c>
      <c r="F1583" s="92">
        <f t="shared" si="1023"/>
        <v>59</v>
      </c>
      <c r="G1583" s="602">
        <v>61</v>
      </c>
      <c r="H1583" s="518">
        <f t="shared" si="1024"/>
        <v>103.38983050847457</v>
      </c>
      <c r="I1583" s="602"/>
      <c r="J1583" s="602"/>
      <c r="K1583" s="602"/>
      <c r="L1583" s="602"/>
      <c r="M1583" s="602"/>
      <c r="N1583" s="602"/>
      <c r="O1583" s="602"/>
      <c r="P1583" s="602"/>
      <c r="Q1583" s="8"/>
      <c r="R1583" s="1049"/>
      <c r="S1583" s="8"/>
      <c r="T1583" s="8"/>
      <c r="U1583" s="8"/>
      <c r="V1583" s="8"/>
      <c r="W1583" s="1166"/>
      <c r="X1583" s="8"/>
      <c r="Y1583" s="8"/>
      <c r="Z1583" s="1820"/>
    </row>
    <row r="1584" spans="1:26" ht="15" customHeight="1" x14ac:dyDescent="0.25">
      <c r="B1584" s="70">
        <v>1</v>
      </c>
      <c r="C1584" s="1294" t="s">
        <v>288</v>
      </c>
      <c r="D1584" s="605"/>
      <c r="E1584" s="2239">
        <v>5000</v>
      </c>
      <c r="F1584" s="98">
        <f t="shared" si="1023"/>
        <v>417</v>
      </c>
      <c r="G1584" s="605">
        <v>77</v>
      </c>
      <c r="H1584" s="518">
        <f t="shared" si="1024"/>
        <v>18.465227817745802</v>
      </c>
      <c r="I1584" s="605"/>
      <c r="J1584" s="605"/>
      <c r="K1584" s="605"/>
      <c r="L1584" s="605"/>
      <c r="M1584" s="605"/>
      <c r="N1584" s="605"/>
      <c r="O1584" s="605"/>
      <c r="P1584" s="605"/>
      <c r="Q1584" s="15"/>
      <c r="R1584" s="1050"/>
      <c r="S1584" s="15"/>
      <c r="T1584" s="15"/>
      <c r="U1584" s="15"/>
      <c r="V1584" s="15"/>
      <c r="W1584" s="1284"/>
      <c r="X1584" s="15"/>
      <c r="Y1584" s="15"/>
      <c r="Z1584" s="1821"/>
    </row>
    <row r="1585" spans="1:26" ht="15" customHeight="1" x14ac:dyDescent="0.25">
      <c r="B1585" s="70">
        <v>1</v>
      </c>
      <c r="C1585" s="1289" t="s">
        <v>81</v>
      </c>
      <c r="D1585" s="602"/>
      <c r="E1585" s="2238">
        <v>5490</v>
      </c>
      <c r="F1585" s="602">
        <f t="shared" si="1023"/>
        <v>458</v>
      </c>
      <c r="G1585" s="602">
        <v>101</v>
      </c>
      <c r="H1585" s="605">
        <f t="shared" si="1024"/>
        <v>22.05240174672489</v>
      </c>
      <c r="I1585" s="602"/>
      <c r="J1585" s="602"/>
      <c r="K1585" s="602"/>
      <c r="L1585" s="602"/>
      <c r="M1585" s="602"/>
      <c r="N1585" s="602"/>
      <c r="O1585" s="602"/>
      <c r="P1585" s="602"/>
      <c r="Q1585" s="8"/>
      <c r="R1585" s="1049"/>
      <c r="S1585" s="8"/>
      <c r="T1585" s="8"/>
      <c r="U1585" s="8"/>
      <c r="V1585" s="8"/>
      <c r="W1585" s="1166"/>
      <c r="X1585" s="8"/>
      <c r="Y1585" s="8"/>
      <c r="Z1585" s="1820"/>
    </row>
    <row r="1586" spans="1:26" ht="15" customHeight="1" x14ac:dyDescent="0.25">
      <c r="A1586" s="70">
        <v>1</v>
      </c>
      <c r="B1586" s="70">
        <v>1</v>
      </c>
      <c r="C1586" s="1289" t="s">
        <v>147</v>
      </c>
      <c r="D1586" s="602"/>
      <c r="E1586" s="2238">
        <v>2860</v>
      </c>
      <c r="F1586" s="602">
        <f t="shared" si="1023"/>
        <v>238</v>
      </c>
      <c r="G1586" s="602">
        <v>185</v>
      </c>
      <c r="H1586" s="605">
        <f t="shared" si="1024"/>
        <v>77.731092436974791</v>
      </c>
      <c r="I1586" s="602"/>
      <c r="J1586" s="602"/>
      <c r="K1586" s="602"/>
      <c r="L1586" s="602"/>
      <c r="M1586" s="602"/>
      <c r="N1586" s="602"/>
      <c r="O1586" s="602"/>
      <c r="P1586" s="602"/>
      <c r="Q1586" s="8"/>
      <c r="R1586" s="1049"/>
      <c r="S1586" s="8"/>
      <c r="T1586" s="8"/>
      <c r="U1586" s="8"/>
      <c r="V1586" s="8"/>
      <c r="W1586" s="1166"/>
      <c r="X1586" s="8"/>
      <c r="Y1586" s="8"/>
      <c r="Z1586" s="1820"/>
    </row>
    <row r="1587" spans="1:26" ht="15" customHeight="1" x14ac:dyDescent="0.25">
      <c r="A1587" s="70">
        <v>1</v>
      </c>
      <c r="B1587" s="70">
        <v>1</v>
      </c>
      <c r="C1587" s="648" t="s">
        <v>165</v>
      </c>
      <c r="D1587" s="647"/>
      <c r="E1587" s="1965"/>
      <c r="F1587" s="271"/>
      <c r="G1587" s="647"/>
      <c r="H1587" s="549"/>
      <c r="I1587" s="647"/>
      <c r="J1587" s="647"/>
      <c r="K1587" s="647"/>
      <c r="L1587" s="647"/>
      <c r="M1587" s="647"/>
      <c r="N1587" s="647"/>
      <c r="O1587" s="647"/>
      <c r="P1587" s="647"/>
      <c r="Q1587" s="57"/>
      <c r="R1587" s="1051">
        <f>Q1587</f>
        <v>0</v>
      </c>
      <c r="S1587" s="57">
        <f>W1587-V1587</f>
        <v>0</v>
      </c>
      <c r="T1587" s="57"/>
      <c r="U1587" s="57">
        <f>S1587-R1587</f>
        <v>0</v>
      </c>
      <c r="V1587" s="57"/>
      <c r="W1587" s="1174"/>
      <c r="X1587" s="57"/>
      <c r="Y1587" s="57"/>
      <c r="Z1587" s="57"/>
    </row>
    <row r="1588" spans="1:26" ht="15" customHeight="1" thickBot="1" x14ac:dyDescent="0.3">
      <c r="A1588" s="70">
        <v>1</v>
      </c>
      <c r="B1588" s="70">
        <v>1</v>
      </c>
      <c r="C1588" s="648" t="s">
        <v>166</v>
      </c>
      <c r="D1588" s="647"/>
      <c r="E1588" s="1965"/>
      <c r="F1588" s="271"/>
      <c r="G1588" s="647"/>
      <c r="H1588" s="549"/>
      <c r="I1588" s="647"/>
      <c r="J1588" s="647"/>
      <c r="K1588" s="647"/>
      <c r="L1588" s="647"/>
      <c r="M1588" s="647"/>
      <c r="N1588" s="647"/>
      <c r="O1588" s="647"/>
      <c r="P1588" s="647"/>
      <c r="Q1588" s="57">
        <f>Q1580</f>
        <v>70837.117660000004</v>
      </c>
      <c r="R1588" s="1051">
        <f t="shared" ref="R1588:W1588" si="1025">R1580</f>
        <v>5903.0931383333336</v>
      </c>
      <c r="S1588" s="57">
        <f t="shared" si="1025"/>
        <v>1817.1547599999999</v>
      </c>
      <c r="T1588" s="57">
        <f t="shared" si="1025"/>
        <v>0</v>
      </c>
      <c r="U1588" s="57">
        <f t="shared" si="1025"/>
        <v>-4085.9383783333337</v>
      </c>
      <c r="V1588" s="57">
        <f t="shared" si="1025"/>
        <v>0</v>
      </c>
      <c r="W1588" s="1174">
        <f t="shared" si="1025"/>
        <v>1817.1547599999999</v>
      </c>
      <c r="X1588" s="57">
        <f t="shared" ref="X1588" si="1026">X1587</f>
        <v>0</v>
      </c>
      <c r="Y1588" s="57">
        <f>Y1580</f>
        <v>1159947.9700000002</v>
      </c>
      <c r="Z1588" s="57">
        <f>Z1580</f>
        <v>1159.9479700000002</v>
      </c>
    </row>
    <row r="1589" spans="1:26" ht="24" customHeight="1" thickBot="1" x14ac:dyDescent="0.3">
      <c r="A1589" s="70">
        <v>1</v>
      </c>
      <c r="B1589" s="70">
        <v>1</v>
      </c>
      <c r="C1589" s="533" t="s">
        <v>39</v>
      </c>
      <c r="D1589" s="533"/>
      <c r="E1589" s="2244"/>
      <c r="F1589" s="533"/>
      <c r="G1589" s="533"/>
      <c r="H1589" s="533"/>
      <c r="I1589" s="533"/>
      <c r="J1589" s="533"/>
      <c r="K1589" s="533"/>
      <c r="L1589" s="533"/>
      <c r="M1589" s="533"/>
      <c r="N1589" s="533"/>
      <c r="O1589" s="533"/>
      <c r="P1589" s="533"/>
      <c r="Q1589" s="14">
        <f t="shared" ref="Q1589" si="1027">SUM(Q1588)</f>
        <v>70837.117660000004</v>
      </c>
      <c r="R1589" s="1054">
        <f t="shared" ref="R1589:W1589" si="1028">SUM(R1588)</f>
        <v>5903.0931383333336</v>
      </c>
      <c r="S1589" s="14">
        <f t="shared" si="1028"/>
        <v>1817.1547599999999</v>
      </c>
      <c r="T1589" s="14">
        <f t="shared" si="1028"/>
        <v>0</v>
      </c>
      <c r="U1589" s="14">
        <f t="shared" si="1028"/>
        <v>-4085.9383783333337</v>
      </c>
      <c r="V1589" s="14">
        <f t="shared" si="1028"/>
        <v>0</v>
      </c>
      <c r="W1589" s="1265">
        <f t="shared" si="1028"/>
        <v>1817.1547599999999</v>
      </c>
      <c r="X1589" s="14">
        <f t="shared" ref="X1589" si="1029">SUM(X1588)</f>
        <v>0</v>
      </c>
      <c r="Y1589" s="14">
        <f>Y1588</f>
        <v>1159947.9700000002</v>
      </c>
      <c r="Z1589" s="14">
        <f>Z1588</f>
        <v>1159.9479700000002</v>
      </c>
    </row>
    <row r="1590" spans="1:26" ht="15" customHeight="1" x14ac:dyDescent="0.25">
      <c r="A1590" s="70">
        <v>1</v>
      </c>
      <c r="B1590" s="70">
        <v>1</v>
      </c>
      <c r="C1590" s="1292" t="s">
        <v>412</v>
      </c>
      <c r="D1590" s="644"/>
      <c r="E1590" s="2433"/>
      <c r="F1590" s="644"/>
      <c r="G1590" s="644"/>
      <c r="H1590" s="644"/>
      <c r="I1590" s="644"/>
      <c r="J1590" s="644"/>
      <c r="K1590" s="644"/>
      <c r="L1590" s="644"/>
      <c r="M1590" s="644"/>
      <c r="N1590" s="644"/>
      <c r="O1590" s="644"/>
      <c r="P1590" s="644"/>
      <c r="Q1590" s="13"/>
      <c r="R1590" s="1052"/>
      <c r="S1590" s="13"/>
      <c r="T1590" s="13"/>
      <c r="U1590" s="13"/>
      <c r="V1590" s="13"/>
      <c r="W1590" s="1267"/>
      <c r="X1590" s="13"/>
      <c r="Y1590" s="13"/>
      <c r="Z1590" s="1823"/>
    </row>
    <row r="1591" spans="1:26" ht="13.5" customHeight="1" x14ac:dyDescent="0.25">
      <c r="A1591" s="70">
        <v>1</v>
      </c>
      <c r="B1591" s="70">
        <v>1</v>
      </c>
      <c r="C1591" s="645" t="s">
        <v>14</v>
      </c>
      <c r="D1591" s="602"/>
      <c r="E1591" s="1966"/>
      <c r="F1591" s="602"/>
      <c r="G1591" s="602"/>
      <c r="H1591" s="602"/>
      <c r="I1591" s="602"/>
      <c r="J1591" s="602"/>
      <c r="K1591" s="602"/>
      <c r="L1591" s="602"/>
      <c r="M1591" s="602"/>
      <c r="N1591" s="602"/>
      <c r="O1591" s="602"/>
      <c r="P1591" s="602"/>
      <c r="Q1591" s="8"/>
      <c r="R1591" s="1049"/>
      <c r="S1591" s="8"/>
      <c r="T1591" s="8"/>
      <c r="U1591" s="8"/>
      <c r="V1591" s="8"/>
      <c r="W1591" s="1166"/>
      <c r="X1591" s="8"/>
      <c r="Y1591" s="8"/>
      <c r="Z1591" s="1820"/>
    </row>
    <row r="1592" spans="1:26" ht="15" customHeight="1" x14ac:dyDescent="0.25">
      <c r="A1592" s="70">
        <v>1</v>
      </c>
      <c r="B1592" s="70">
        <v>1</v>
      </c>
      <c r="C1592" s="491" t="s">
        <v>160</v>
      </c>
      <c r="D1592" s="602"/>
      <c r="E1592" s="1966"/>
      <c r="F1592" s="602"/>
      <c r="G1592" s="602"/>
      <c r="H1592" s="602"/>
      <c r="I1592" s="602"/>
      <c r="J1592" s="602"/>
      <c r="K1592" s="602"/>
      <c r="L1592" s="602"/>
      <c r="M1592" s="602"/>
      <c r="N1592" s="602"/>
      <c r="O1592" s="602"/>
      <c r="P1592" s="602"/>
      <c r="Q1592" s="8">
        <v>914.58629999999994</v>
      </c>
      <c r="R1592" s="1049">
        <f t="shared" ref="R1592" si="1030">Q1592/12*$C$4</f>
        <v>76.215525</v>
      </c>
      <c r="S1592" s="8">
        <f>W1592-V1592</f>
        <v>74.115859999999998</v>
      </c>
      <c r="T1592" s="8"/>
      <c r="U1592" s="8">
        <f>S1592-R1592</f>
        <v>-2.0996650000000017</v>
      </c>
      <c r="V1592" s="8">
        <v>0</v>
      </c>
      <c r="W1592" s="1166">
        <v>74.115859999999998</v>
      </c>
      <c r="X1592" s="8"/>
      <c r="Y1592" s="8"/>
      <c r="Z1592" s="1820"/>
    </row>
    <row r="1593" spans="1:26" ht="29.25" customHeight="1" x14ac:dyDescent="0.25">
      <c r="A1593" s="70">
        <v>1</v>
      </c>
      <c r="B1593" s="70">
        <v>1</v>
      </c>
      <c r="C1593" s="122" t="s">
        <v>163</v>
      </c>
      <c r="D1593" s="602"/>
      <c r="E1593" s="1966">
        <v>30</v>
      </c>
      <c r="F1593" s="92">
        <f t="shared" ref="F1593:F1594" si="1031">ROUND(E1593/12*$C$4,0)</f>
        <v>3</v>
      </c>
      <c r="G1593" s="602">
        <v>5</v>
      </c>
      <c r="H1593" s="447">
        <f>G1593/F1593*100</f>
        <v>166.66666666666669</v>
      </c>
      <c r="I1593" s="602"/>
      <c r="J1593" s="602"/>
      <c r="K1593" s="602"/>
      <c r="L1593" s="602"/>
      <c r="M1593" s="602"/>
      <c r="N1593" s="602"/>
      <c r="O1593" s="602"/>
      <c r="P1593" s="602"/>
      <c r="Q1593" s="8"/>
      <c r="R1593" s="1049"/>
      <c r="S1593" s="8"/>
      <c r="T1593" s="8"/>
      <c r="U1593" s="8"/>
      <c r="V1593" s="8"/>
      <c r="W1593" s="1166"/>
      <c r="X1593" s="8"/>
      <c r="Y1593" s="8"/>
      <c r="Z1593" s="1820"/>
    </row>
    <row r="1594" spans="1:26" ht="36" customHeight="1" x14ac:dyDescent="0.25">
      <c r="A1594" s="70">
        <v>1</v>
      </c>
      <c r="B1594" s="70">
        <v>1</v>
      </c>
      <c r="C1594" s="120" t="s">
        <v>196</v>
      </c>
      <c r="D1594" s="602"/>
      <c r="E1594" s="1966">
        <v>270</v>
      </c>
      <c r="F1594" s="92">
        <f t="shared" si="1031"/>
        <v>23</v>
      </c>
      <c r="G1594" s="602">
        <v>16</v>
      </c>
      <c r="H1594" s="518">
        <f>G1594/F1594*100</f>
        <v>69.565217391304344</v>
      </c>
      <c r="I1594" s="602"/>
      <c r="J1594" s="602"/>
      <c r="K1594" s="602"/>
      <c r="L1594" s="602"/>
      <c r="M1594" s="602"/>
      <c r="N1594" s="602"/>
      <c r="O1594" s="602"/>
      <c r="P1594" s="602"/>
      <c r="Q1594" s="8"/>
      <c r="R1594" s="1049"/>
      <c r="S1594" s="8"/>
      <c r="T1594" s="8"/>
      <c r="U1594" s="8"/>
      <c r="V1594" s="8"/>
      <c r="W1594" s="1166"/>
      <c r="X1594" s="8"/>
      <c r="Y1594" s="8"/>
      <c r="Z1594" s="1820"/>
    </row>
    <row r="1595" spans="1:26" ht="15" customHeight="1" x14ac:dyDescent="0.25">
      <c r="A1595" s="70">
        <v>1</v>
      </c>
      <c r="B1595" s="70">
        <v>1</v>
      </c>
      <c r="C1595" s="648" t="s">
        <v>165</v>
      </c>
      <c r="D1595" s="647"/>
      <c r="E1595" s="1965"/>
      <c r="F1595" s="271"/>
      <c r="G1595" s="647"/>
      <c r="H1595" s="549"/>
      <c r="I1595" s="647"/>
      <c r="J1595" s="647"/>
      <c r="K1595" s="647"/>
      <c r="L1595" s="647"/>
      <c r="M1595" s="647"/>
      <c r="N1595" s="647"/>
      <c r="O1595" s="647"/>
      <c r="P1595" s="647"/>
      <c r="Q1595" s="57"/>
      <c r="R1595" s="1051">
        <f>Q1595</f>
        <v>0</v>
      </c>
      <c r="S1595" s="57">
        <f>W1595-V1595</f>
        <v>0</v>
      </c>
      <c r="T1595" s="57"/>
      <c r="U1595" s="57">
        <f>S1595-R1595</f>
        <v>0</v>
      </c>
      <c r="V1595" s="57"/>
      <c r="W1595" s="1174"/>
      <c r="X1595" s="57"/>
      <c r="Y1595" s="57"/>
      <c r="Z1595" s="1824"/>
    </row>
    <row r="1596" spans="1:26" ht="15" customHeight="1" thickBot="1" x14ac:dyDescent="0.3">
      <c r="A1596" s="70">
        <v>1</v>
      </c>
      <c r="B1596" s="70">
        <v>1</v>
      </c>
      <c r="C1596" s="648" t="s">
        <v>166</v>
      </c>
      <c r="D1596" s="647"/>
      <c r="E1596" s="1965"/>
      <c r="F1596" s="271"/>
      <c r="G1596" s="647"/>
      <c r="H1596" s="549"/>
      <c r="I1596" s="647"/>
      <c r="J1596" s="647"/>
      <c r="K1596" s="647"/>
      <c r="L1596" s="647"/>
      <c r="M1596" s="647"/>
      <c r="N1596" s="647"/>
      <c r="O1596" s="647"/>
      <c r="P1596" s="647"/>
      <c r="Q1596" s="57">
        <f>Q1592</f>
        <v>914.58629999999994</v>
      </c>
      <c r="R1596" s="1051">
        <f t="shared" ref="R1596:W1596" si="1032">R1592</f>
        <v>76.215525</v>
      </c>
      <c r="S1596" s="57">
        <f t="shared" si="1032"/>
        <v>74.115859999999998</v>
      </c>
      <c r="T1596" s="57">
        <f t="shared" si="1032"/>
        <v>0</v>
      </c>
      <c r="U1596" s="57">
        <f t="shared" si="1032"/>
        <v>-2.0996650000000017</v>
      </c>
      <c r="V1596" s="57">
        <f t="shared" si="1032"/>
        <v>0</v>
      </c>
      <c r="W1596" s="1174">
        <f t="shared" si="1032"/>
        <v>74.115859999999998</v>
      </c>
      <c r="X1596" s="57">
        <f t="shared" ref="X1596:Z1596" si="1033">X1595</f>
        <v>0</v>
      </c>
      <c r="Y1596" s="57"/>
      <c r="Z1596" s="1824">
        <f t="shared" si="1033"/>
        <v>0</v>
      </c>
    </row>
    <row r="1597" spans="1:26" ht="31.5" customHeight="1" thickBot="1" x14ac:dyDescent="0.3">
      <c r="A1597" s="70">
        <v>1</v>
      </c>
      <c r="B1597" s="70">
        <v>1</v>
      </c>
      <c r="C1597" s="533" t="s">
        <v>39</v>
      </c>
      <c r="D1597" s="533"/>
      <c r="E1597" s="2244"/>
      <c r="F1597" s="533"/>
      <c r="G1597" s="533"/>
      <c r="H1597" s="533"/>
      <c r="I1597" s="533"/>
      <c r="J1597" s="533"/>
      <c r="K1597" s="533"/>
      <c r="L1597" s="533"/>
      <c r="M1597" s="533"/>
      <c r="N1597" s="533"/>
      <c r="O1597" s="533"/>
      <c r="P1597" s="533"/>
      <c r="Q1597" s="14">
        <f t="shared" ref="Q1597" si="1034">SUM(Q1596)</f>
        <v>914.58629999999994</v>
      </c>
      <c r="R1597" s="1054">
        <f t="shared" ref="R1597" si="1035">SUM(R1596)</f>
        <v>76.215525</v>
      </c>
      <c r="S1597" s="14">
        <f>SUM(S1596)</f>
        <v>74.115859999999998</v>
      </c>
      <c r="T1597" s="14"/>
      <c r="U1597" s="14">
        <f>SUM(U1596)</f>
        <v>-2.0996650000000017</v>
      </c>
      <c r="V1597" s="14">
        <f>SUM(V1596)</f>
        <v>0</v>
      </c>
      <c r="W1597" s="1265">
        <f>SUM(W1596)</f>
        <v>74.115859999999998</v>
      </c>
      <c r="X1597" s="14">
        <f t="shared" ref="X1597:Z1597" si="1036">SUM(X1596)</f>
        <v>0</v>
      </c>
      <c r="Y1597" s="14"/>
      <c r="Z1597" s="1829">
        <f t="shared" si="1036"/>
        <v>0</v>
      </c>
    </row>
    <row r="1598" spans="1:26" ht="15" customHeight="1" x14ac:dyDescent="0.25">
      <c r="A1598" s="70">
        <v>1</v>
      </c>
      <c r="B1598" s="70">
        <v>1</v>
      </c>
      <c r="C1598" s="1292" t="s">
        <v>413</v>
      </c>
      <c r="D1598" s="526"/>
      <c r="E1598" s="2363"/>
      <c r="F1598" s="526"/>
      <c r="G1598" s="526"/>
      <c r="H1598" s="526"/>
      <c r="I1598" s="526"/>
      <c r="J1598" s="526"/>
      <c r="K1598" s="526"/>
      <c r="L1598" s="526"/>
      <c r="M1598" s="526"/>
      <c r="N1598" s="526"/>
      <c r="O1598" s="526"/>
      <c r="P1598" s="526"/>
      <c r="Q1598" s="13"/>
      <c r="R1598" s="1052"/>
      <c r="S1598" s="13"/>
      <c r="T1598" s="13"/>
      <c r="U1598" s="13"/>
      <c r="V1598" s="13"/>
      <c r="W1598" s="1267"/>
      <c r="X1598" s="13"/>
      <c r="Y1598" s="13"/>
      <c r="Z1598" s="1823"/>
    </row>
    <row r="1599" spans="1:26" ht="15" customHeight="1" x14ac:dyDescent="0.25">
      <c r="A1599" s="70">
        <v>1</v>
      </c>
      <c r="B1599" s="70">
        <v>1</v>
      </c>
      <c r="C1599" s="412" t="s">
        <v>167</v>
      </c>
      <c r="D1599" s="447"/>
      <c r="E1599" s="2224"/>
      <c r="F1599" s="447"/>
      <c r="G1599" s="447"/>
      <c r="H1599" s="447"/>
      <c r="I1599" s="447"/>
      <c r="J1599" s="447"/>
      <c r="K1599" s="447"/>
      <c r="L1599" s="447"/>
      <c r="M1599" s="447"/>
      <c r="N1599" s="447"/>
      <c r="O1599" s="447"/>
      <c r="P1599" s="447"/>
      <c r="Q1599" s="8"/>
      <c r="R1599" s="1049"/>
      <c r="S1599" s="8"/>
      <c r="T1599" s="8"/>
      <c r="U1599" s="8"/>
      <c r="V1599" s="8"/>
      <c r="W1599" s="1166"/>
      <c r="X1599" s="8"/>
      <c r="Y1599" s="8"/>
      <c r="Z1599" s="1820"/>
    </row>
    <row r="1600" spans="1:26" ht="17.25" customHeight="1" x14ac:dyDescent="0.25">
      <c r="A1600" s="70">
        <v>1</v>
      </c>
      <c r="B1600" s="70">
        <v>1</v>
      </c>
      <c r="C1600" s="517" t="s">
        <v>198</v>
      </c>
      <c r="D1600" s="447"/>
      <c r="E1600" s="2224">
        <f>E1602</f>
        <v>6000</v>
      </c>
      <c r="F1600" s="447">
        <f>F1602</f>
        <v>500</v>
      </c>
      <c r="G1600" s="447">
        <f>G1602</f>
        <v>4</v>
      </c>
      <c r="H1600" s="447">
        <f>G1600/F1600*100</f>
        <v>0.8</v>
      </c>
      <c r="I1600" s="447"/>
      <c r="J1600" s="447"/>
      <c r="K1600" s="447"/>
      <c r="L1600" s="447"/>
      <c r="M1600" s="447"/>
      <c r="N1600" s="447"/>
      <c r="O1600" s="447"/>
      <c r="P1600" s="447"/>
      <c r="Q1600" s="8"/>
      <c r="R1600" s="1049"/>
      <c r="S1600" s="8"/>
      <c r="T1600" s="8"/>
      <c r="U1600" s="8"/>
      <c r="V1600" s="8"/>
      <c r="W1600" s="1166"/>
      <c r="X1600" s="8">
        <f>X1602</f>
        <v>4</v>
      </c>
      <c r="Y1600" s="8">
        <f t="shared" ref="Y1600:Z1600" si="1037">Y1602</f>
        <v>1965.6</v>
      </c>
      <c r="Z1600" s="8">
        <f t="shared" si="1037"/>
        <v>1.9656</v>
      </c>
    </row>
    <row r="1601" spans="1:27" ht="17.25" customHeight="1" x14ac:dyDescent="0.25">
      <c r="C1601" s="517"/>
      <c r="D1601" s="447"/>
      <c r="E1601" s="2224"/>
      <c r="F1601" s="447"/>
      <c r="G1601" s="447"/>
      <c r="H1601" s="447"/>
      <c r="I1601" s="447"/>
      <c r="J1601" s="447"/>
      <c r="K1601" s="447"/>
      <c r="L1601" s="447"/>
      <c r="M1601" s="447"/>
      <c r="N1601" s="447"/>
      <c r="O1601" s="447"/>
      <c r="P1601" s="447"/>
      <c r="Q1601" s="8"/>
      <c r="R1601" s="1049"/>
      <c r="S1601" s="8"/>
      <c r="T1601" s="8"/>
      <c r="U1601" s="8"/>
      <c r="V1601" s="8"/>
      <c r="W1601" s="1166"/>
      <c r="X1601" s="8"/>
      <c r="Y1601" s="8"/>
      <c r="Z1601" s="8"/>
    </row>
    <row r="1602" spans="1:27" ht="23.25" customHeight="1" x14ac:dyDescent="0.25">
      <c r="A1602" s="70">
        <v>1</v>
      </c>
      <c r="B1602" s="70">
        <v>1</v>
      </c>
      <c r="C1602" s="517" t="s">
        <v>338</v>
      </c>
      <c r="D1602" s="447"/>
      <c r="E1602" s="2224">
        <v>6000</v>
      </c>
      <c r="F1602" s="92">
        <f>ROUND(E1602/12*$C$4,0)</f>
        <v>500</v>
      </c>
      <c r="G1602" s="447">
        <v>4</v>
      </c>
      <c r="H1602" s="447">
        <f>G1602/F1602*100</f>
        <v>0.8</v>
      </c>
      <c r="I1602" s="447"/>
      <c r="J1602" s="447"/>
      <c r="K1602" s="447"/>
      <c r="L1602" s="447"/>
      <c r="M1602" s="447"/>
      <c r="N1602" s="447"/>
      <c r="O1602" s="447"/>
      <c r="P1602" s="447"/>
      <c r="Q1602" s="8"/>
      <c r="R1602" s="1049"/>
      <c r="S1602" s="8"/>
      <c r="T1602" s="8"/>
      <c r="U1602" s="8"/>
      <c r="V1602" s="8"/>
      <c r="W1602" s="1166"/>
      <c r="X1602" s="8">
        <v>4</v>
      </c>
      <c r="Y1602" s="8">
        <v>1965.6</v>
      </c>
      <c r="Z1602" s="1820">
        <f>Y1602/1000</f>
        <v>1.9656</v>
      </c>
    </row>
    <row r="1603" spans="1:27" ht="24" customHeight="1" x14ac:dyDescent="0.25">
      <c r="A1603" s="70">
        <v>1</v>
      </c>
      <c r="B1603" s="70">
        <v>1</v>
      </c>
      <c r="C1603" s="517" t="s">
        <v>157</v>
      </c>
      <c r="D1603" s="447"/>
      <c r="E1603" s="2224">
        <v>4000</v>
      </c>
      <c r="F1603" s="92">
        <f>ROUND(E1603/12*$C$4,0)</f>
        <v>333</v>
      </c>
      <c r="G1603" s="447"/>
      <c r="H1603" s="447">
        <f>G1603/F1603*100</f>
        <v>0</v>
      </c>
      <c r="I1603" s="447"/>
      <c r="J1603" s="447"/>
      <c r="K1603" s="447"/>
      <c r="L1603" s="447"/>
      <c r="M1603" s="447"/>
      <c r="N1603" s="447"/>
      <c r="O1603" s="447"/>
      <c r="P1603" s="447"/>
      <c r="Q1603" s="8"/>
      <c r="R1603" s="1049"/>
      <c r="S1603" s="8"/>
      <c r="T1603" s="8"/>
      <c r="U1603" s="8"/>
      <c r="V1603" s="8"/>
      <c r="W1603" s="1166"/>
      <c r="X1603" s="8"/>
      <c r="Y1603" s="8"/>
      <c r="Z1603" s="1820"/>
    </row>
    <row r="1604" spans="1:27" ht="27.75" customHeight="1" x14ac:dyDescent="0.25">
      <c r="A1604" s="70">
        <v>1</v>
      </c>
      <c r="B1604" s="70">
        <v>1</v>
      </c>
      <c r="C1604" s="517" t="s">
        <v>298</v>
      </c>
      <c r="D1604" s="447"/>
      <c r="E1604" s="2224"/>
      <c r="F1604" s="92">
        <f>ROUND(E1604/12*$C$4,0)</f>
        <v>0</v>
      </c>
      <c r="G1604" s="447"/>
      <c r="H1604" s="447"/>
      <c r="I1604" s="447"/>
      <c r="J1604" s="447"/>
      <c r="K1604" s="447"/>
      <c r="L1604" s="447"/>
      <c r="M1604" s="447"/>
      <c r="N1604" s="447"/>
      <c r="O1604" s="447"/>
      <c r="P1604" s="447"/>
      <c r="Q1604" s="8"/>
      <c r="R1604" s="1049"/>
      <c r="S1604" s="8"/>
      <c r="T1604" s="8"/>
      <c r="U1604" s="8"/>
      <c r="V1604" s="8"/>
      <c r="W1604" s="1166"/>
      <c r="X1604" s="8"/>
      <c r="Y1604" s="8"/>
      <c r="Z1604" s="1820"/>
    </row>
    <row r="1605" spans="1:27" s="96" customFormat="1" ht="35.25" customHeight="1" x14ac:dyDescent="0.25">
      <c r="A1605" s="70">
        <v>1</v>
      </c>
      <c r="B1605" s="70">
        <v>1</v>
      </c>
      <c r="C1605" s="414" t="s">
        <v>158</v>
      </c>
      <c r="D1605" s="518"/>
      <c r="E1605" s="2407"/>
      <c r="F1605" s="98">
        <f>ROUND(E1605/12*$C$4,0)</f>
        <v>0</v>
      </c>
      <c r="G1605" s="518"/>
      <c r="H1605" s="447"/>
      <c r="I1605" s="447"/>
      <c r="J1605" s="447"/>
      <c r="K1605" s="447"/>
      <c r="L1605" s="447"/>
      <c r="M1605" s="447"/>
      <c r="N1605" s="447"/>
      <c r="O1605" s="447"/>
      <c r="P1605" s="447"/>
      <c r="Q1605" s="447"/>
      <c r="R1605" s="1049"/>
      <c r="S1605" s="447"/>
      <c r="T1605" s="447"/>
      <c r="U1605" s="447"/>
      <c r="V1605" s="447"/>
      <c r="W1605" s="1607"/>
      <c r="X1605" s="15"/>
      <c r="Y1605" s="15"/>
      <c r="Z1605" s="1821"/>
      <c r="AA1605" s="2485"/>
    </row>
    <row r="1606" spans="1:27" s="96" customFormat="1" ht="15" customHeight="1" x14ac:dyDescent="0.25">
      <c r="A1606" s="70"/>
      <c r="B1606" s="70">
        <v>1</v>
      </c>
      <c r="C1606" s="525" t="s">
        <v>160</v>
      </c>
      <c r="D1606" s="447"/>
      <c r="E1606" s="2224"/>
      <c r="F1606" s="447"/>
      <c r="G1606" s="447"/>
      <c r="H1606" s="526"/>
      <c r="I1606" s="447"/>
      <c r="J1606" s="447"/>
      <c r="K1606" s="447"/>
      <c r="L1606" s="447"/>
      <c r="M1606" s="447"/>
      <c r="N1606" s="447"/>
      <c r="O1606" s="447"/>
      <c r="P1606" s="447"/>
      <c r="Q1606" s="395">
        <v>3033.7777500000002</v>
      </c>
      <c r="R1606" s="1049">
        <f t="shared" ref="R1606" si="1038">Q1606/12*$C$4</f>
        <v>252.81481250000002</v>
      </c>
      <c r="S1606" s="395">
        <f>W1606-V1606</f>
        <v>31.528229999999997</v>
      </c>
      <c r="T1606" s="395"/>
      <c r="U1606" s="395">
        <f>S1606-R1606</f>
        <v>-221.28658250000001</v>
      </c>
      <c r="V1606" s="395">
        <v>0</v>
      </c>
      <c r="W1606" s="2516">
        <v>31.528229999999997</v>
      </c>
      <c r="X1606" s="18"/>
      <c r="Y1606" s="18"/>
      <c r="Z1606" s="1825"/>
      <c r="AA1606" s="2485"/>
    </row>
    <row r="1607" spans="1:27" s="96" customFormat="1" ht="15" customHeight="1" x14ac:dyDescent="0.25">
      <c r="A1607" s="70"/>
      <c r="B1607" s="70"/>
      <c r="C1607" s="130" t="s">
        <v>107</v>
      </c>
      <c r="D1607" s="447"/>
      <c r="E1607" s="2363">
        <v>1475</v>
      </c>
      <c r="F1607" s="447">
        <f t="shared" ref="F1607" si="1039">ROUND(E1607/12*$C$4,0)</f>
        <v>123</v>
      </c>
      <c r="G1607" s="447">
        <v>10</v>
      </c>
      <c r="H1607" s="447">
        <f>G1607/F1607*100</f>
        <v>8.1300813008130071</v>
      </c>
      <c r="I1607" s="447"/>
      <c r="J1607" s="447"/>
      <c r="K1607" s="447"/>
      <c r="L1607" s="447"/>
      <c r="M1607" s="447"/>
      <c r="N1607" s="447"/>
      <c r="O1607" s="447"/>
      <c r="P1607" s="447"/>
      <c r="Q1607" s="395"/>
      <c r="R1607" s="1049"/>
      <c r="S1607" s="447"/>
      <c r="T1607" s="447"/>
      <c r="U1607" s="447"/>
      <c r="V1607" s="447"/>
      <c r="W1607" s="1607"/>
      <c r="X1607" s="18"/>
      <c r="Y1607" s="18"/>
      <c r="Z1607" s="1825"/>
      <c r="AA1607" s="2485"/>
    </row>
    <row r="1608" spans="1:27" s="96" customFormat="1" ht="15" customHeight="1" x14ac:dyDescent="0.25">
      <c r="A1608" s="70"/>
      <c r="B1608" s="70">
        <v>1</v>
      </c>
      <c r="C1608" s="130" t="s">
        <v>288</v>
      </c>
      <c r="D1608" s="447"/>
      <c r="E1608" s="2224">
        <v>9000</v>
      </c>
      <c r="F1608" s="447">
        <f t="shared" ref="F1608:F1609" si="1040">ROUND(E1608/12*$C$4,0)</f>
        <v>750</v>
      </c>
      <c r="G1608" s="447">
        <v>103</v>
      </c>
      <c r="H1608" s="518">
        <f>G1608/F1608*100</f>
        <v>13.733333333333334</v>
      </c>
      <c r="I1608" s="447"/>
      <c r="J1608" s="447"/>
      <c r="K1608" s="447"/>
      <c r="L1608" s="447"/>
      <c r="M1608" s="447"/>
      <c r="N1608" s="447"/>
      <c r="O1608" s="447"/>
      <c r="P1608" s="447"/>
      <c r="Q1608" s="395"/>
      <c r="R1608" s="1049"/>
      <c r="S1608" s="447"/>
      <c r="T1608" s="447"/>
      <c r="U1608" s="447"/>
      <c r="V1608" s="447"/>
      <c r="W1608" s="1607"/>
      <c r="X1608" s="18"/>
      <c r="Y1608" s="18"/>
      <c r="Z1608" s="1825"/>
      <c r="AA1608" s="2485"/>
    </row>
    <row r="1609" spans="1:27" s="96" customFormat="1" ht="15" customHeight="1" x14ac:dyDescent="0.25">
      <c r="A1609" s="70"/>
      <c r="B1609" s="70">
        <v>1</v>
      </c>
      <c r="C1609" s="130" t="s">
        <v>106</v>
      </c>
      <c r="D1609" s="513"/>
      <c r="E1609" s="2395">
        <v>225</v>
      </c>
      <c r="F1609" s="513">
        <f t="shared" si="1040"/>
        <v>19</v>
      </c>
      <c r="G1609" s="513"/>
      <c r="H1609" s="518">
        <f>G1609/F1609*100</f>
        <v>0</v>
      </c>
      <c r="I1609" s="447"/>
      <c r="J1609" s="447"/>
      <c r="K1609" s="447"/>
      <c r="L1609" s="447"/>
      <c r="M1609" s="447"/>
      <c r="N1609" s="447"/>
      <c r="O1609" s="447"/>
      <c r="P1609" s="447"/>
      <c r="Q1609" s="395"/>
      <c r="R1609" s="1049"/>
      <c r="S1609" s="447"/>
      <c r="T1609" s="447"/>
      <c r="U1609" s="447"/>
      <c r="V1609" s="447"/>
      <c r="W1609" s="1607"/>
      <c r="X1609" s="18"/>
      <c r="Y1609" s="18"/>
      <c r="Z1609" s="1825"/>
      <c r="AA1609" s="2485"/>
    </row>
    <row r="1610" spans="1:27" s="96" customFormat="1" ht="15" customHeight="1" x14ac:dyDescent="0.25">
      <c r="A1610" s="70">
        <v>1</v>
      </c>
      <c r="B1610" s="70">
        <v>1</v>
      </c>
      <c r="C1610" s="649" t="s">
        <v>165</v>
      </c>
      <c r="D1610" s="522"/>
      <c r="E1610" s="2408">
        <f>E1600+E1603*3.2+E1605</f>
        <v>18800</v>
      </c>
      <c r="F1610" s="522">
        <f>F1600+F1603*3.2+F1605</f>
        <v>1565.6000000000001</v>
      </c>
      <c r="G1610" s="522">
        <f>G1600+G1603*3.2+G1605</f>
        <v>4</v>
      </c>
      <c r="H1610" s="524">
        <f>G1610/F1610*100</f>
        <v>0.25549310168625444</v>
      </c>
      <c r="I1610" s="522"/>
      <c r="J1610" s="522"/>
      <c r="K1610" s="522"/>
      <c r="L1610" s="522"/>
      <c r="M1610" s="522"/>
      <c r="N1610" s="522"/>
      <c r="O1610" s="522"/>
      <c r="P1610" s="522"/>
      <c r="Q1610" s="17">
        <v>10171.700000000001</v>
      </c>
      <c r="R1610" s="1051">
        <f t="shared" ref="R1610" si="1041">Q1610/12*$C$4</f>
        <v>847.64166666666677</v>
      </c>
      <c r="S1610" s="17">
        <f>W1610-V1610</f>
        <v>2.3645999999999998</v>
      </c>
      <c r="T1610" s="17"/>
      <c r="U1610" s="2009">
        <f>S1610-R1610</f>
        <v>-845.27706666666677</v>
      </c>
      <c r="V1610" s="17">
        <v>0</v>
      </c>
      <c r="W1610" s="1259">
        <v>2.3645999999999998</v>
      </c>
      <c r="X1610" s="17">
        <f>X1600</f>
        <v>4</v>
      </c>
      <c r="Y1610" s="17">
        <f>Y1600</f>
        <v>1965.6</v>
      </c>
      <c r="Z1610" s="17">
        <f>Z1600</f>
        <v>1.9656</v>
      </c>
      <c r="AA1610" s="2485"/>
    </row>
    <row r="1611" spans="1:27" ht="15" customHeight="1" thickBot="1" x14ac:dyDescent="0.3">
      <c r="A1611" s="70">
        <v>1</v>
      </c>
      <c r="B1611" s="70">
        <v>1</v>
      </c>
      <c r="C1611" s="649" t="s">
        <v>166</v>
      </c>
      <c r="D1611" s="522"/>
      <c r="E1611" s="2408">
        <f>SUM(E1600+E1603*3.2+E1605)</f>
        <v>18800</v>
      </c>
      <c r="F1611" s="522">
        <f>SUM(F1600+F1603*3.2+F1605)</f>
        <v>1565.6000000000001</v>
      </c>
      <c r="G1611" s="522">
        <f>SUM(G1600+G1603*3.2+G1605)</f>
        <v>4</v>
      </c>
      <c r="H1611" s="524">
        <f>G1611/F1611*100</f>
        <v>0.25549310168625444</v>
      </c>
      <c r="I1611" s="522"/>
      <c r="J1611" s="522"/>
      <c r="K1611" s="522"/>
      <c r="L1611" s="522"/>
      <c r="M1611" s="522"/>
      <c r="N1611" s="522"/>
      <c r="O1611" s="522"/>
      <c r="P1611" s="522"/>
      <c r="Q1611" s="17">
        <f t="shared" ref="Q1611:W1611" si="1042">SUM(Q1606,Q1610)</f>
        <v>13205.477750000002</v>
      </c>
      <c r="R1611" s="1051">
        <f t="shared" si="1042"/>
        <v>1100.4564791666667</v>
      </c>
      <c r="S1611" s="17">
        <f t="shared" si="1042"/>
        <v>33.892829999999996</v>
      </c>
      <c r="T1611" s="17">
        <f t="shared" si="1042"/>
        <v>0</v>
      </c>
      <c r="U1611" s="17">
        <f t="shared" si="1042"/>
        <v>-1066.5636491666669</v>
      </c>
      <c r="V1611" s="17">
        <f t="shared" si="1042"/>
        <v>0</v>
      </c>
      <c r="W1611" s="1259">
        <f t="shared" si="1042"/>
        <v>33.892829999999996</v>
      </c>
      <c r="X1611" s="17">
        <f t="shared" ref="X1611:Z1611" si="1043">X1610</f>
        <v>4</v>
      </c>
      <c r="Y1611" s="17">
        <f t="shared" si="1043"/>
        <v>1965.6</v>
      </c>
      <c r="Z1611" s="17">
        <f t="shared" si="1043"/>
        <v>1.9656</v>
      </c>
    </row>
    <row r="1612" spans="1:27" ht="15.75" customHeight="1" thickBot="1" x14ac:dyDescent="0.3">
      <c r="A1612" s="70">
        <v>1</v>
      </c>
      <c r="B1612" s="70">
        <v>1</v>
      </c>
      <c r="C1612" s="533" t="s">
        <v>39</v>
      </c>
      <c r="D1612" s="591"/>
      <c r="E1612" s="2434"/>
      <c r="F1612" s="591"/>
      <c r="G1612" s="591"/>
      <c r="H1612" s="591"/>
      <c r="I1612" s="591"/>
      <c r="J1612" s="591"/>
      <c r="K1612" s="591"/>
      <c r="L1612" s="591"/>
      <c r="M1612" s="591"/>
      <c r="N1612" s="591"/>
      <c r="O1612" s="591"/>
      <c r="P1612" s="591"/>
      <c r="Q1612" s="14">
        <f>SUM(Q1611)</f>
        <v>13205.477750000002</v>
      </c>
      <c r="R1612" s="1054">
        <f>SUM(R1611)</f>
        <v>1100.4564791666667</v>
      </c>
      <c r="S1612" s="14">
        <f>SUM(S1611)</f>
        <v>33.892829999999996</v>
      </c>
      <c r="T1612" s="14"/>
      <c r="U1612" s="14">
        <f>SUM(U1611)</f>
        <v>-1066.5636491666669</v>
      </c>
      <c r="V1612" s="14">
        <f>SUM(V1611)</f>
        <v>0</v>
      </c>
      <c r="W1612" s="1265">
        <f>SUM(W1611)</f>
        <v>33.892829999999996</v>
      </c>
      <c r="X1612" s="14"/>
      <c r="Y1612" s="14">
        <f>SUM(Y1611)</f>
        <v>1965.6</v>
      </c>
      <c r="Z1612" s="14">
        <f>SUM(Z1611)</f>
        <v>1.9656</v>
      </c>
    </row>
    <row r="1613" spans="1:27" ht="42.75" customHeight="1" x14ac:dyDescent="0.25">
      <c r="A1613" s="70">
        <v>1</v>
      </c>
      <c r="B1613" s="70">
        <v>1</v>
      </c>
      <c r="C1613" s="1292" t="s">
        <v>414</v>
      </c>
      <c r="D1613" s="526"/>
      <c r="E1613" s="2363"/>
      <c r="F1613" s="526"/>
      <c r="G1613" s="526"/>
      <c r="H1613" s="526"/>
      <c r="I1613" s="526"/>
      <c r="J1613" s="526"/>
      <c r="K1613" s="526"/>
      <c r="L1613" s="526"/>
      <c r="M1613" s="526"/>
      <c r="N1613" s="526"/>
      <c r="O1613" s="526"/>
      <c r="P1613" s="526"/>
      <c r="Q1613" s="13"/>
      <c r="R1613" s="1052"/>
      <c r="S1613" s="13"/>
      <c r="T1613" s="13"/>
      <c r="U1613" s="13"/>
      <c r="V1613" s="13"/>
      <c r="W1613" s="1267"/>
      <c r="X1613" s="13"/>
      <c r="Y1613" s="13"/>
      <c r="Z1613" s="1823"/>
    </row>
    <row r="1614" spans="1:27" ht="15" customHeight="1" x14ac:dyDescent="0.25">
      <c r="A1614" s="70">
        <v>1</v>
      </c>
      <c r="B1614" s="70">
        <v>1</v>
      </c>
      <c r="C1614" s="412" t="s">
        <v>167</v>
      </c>
      <c r="D1614" s="447"/>
      <c r="E1614" s="2224"/>
      <c r="F1614" s="447"/>
      <c r="G1614" s="447"/>
      <c r="H1614" s="447"/>
      <c r="I1614" s="447"/>
      <c r="J1614" s="447"/>
      <c r="K1614" s="447"/>
      <c r="L1614" s="447"/>
      <c r="M1614" s="447"/>
      <c r="N1614" s="447"/>
      <c r="O1614" s="447"/>
      <c r="P1614" s="447"/>
      <c r="Q1614" s="8"/>
      <c r="R1614" s="1049"/>
      <c r="S1614" s="8"/>
      <c r="T1614" s="8"/>
      <c r="U1614" s="8"/>
      <c r="V1614" s="8"/>
      <c r="W1614" s="1166"/>
      <c r="X1614" s="8"/>
      <c r="Y1614" s="8"/>
      <c r="Z1614" s="1820"/>
    </row>
    <row r="1615" spans="1:27" ht="15" customHeight="1" x14ac:dyDescent="0.25">
      <c r="A1615" s="70">
        <v>1</v>
      </c>
      <c r="B1615" s="70">
        <v>1</v>
      </c>
      <c r="C1615" s="121" t="s">
        <v>160</v>
      </c>
      <c r="D1615" s="447"/>
      <c r="E1615" s="2224"/>
      <c r="F1615" s="447"/>
      <c r="G1615" s="447"/>
      <c r="H1615" s="447"/>
      <c r="I1615" s="447"/>
      <c r="J1615" s="447"/>
      <c r="K1615" s="447"/>
      <c r="L1615" s="447"/>
      <c r="M1615" s="447"/>
      <c r="N1615" s="447"/>
      <c r="O1615" s="447"/>
      <c r="P1615" s="447"/>
      <c r="Q1615" s="8">
        <v>2050.4538000000002</v>
      </c>
      <c r="R1615" s="1049">
        <f t="shared" ref="R1615" si="1044">Q1615/12*$C$4</f>
        <v>170.87115000000003</v>
      </c>
      <c r="S1615" s="8">
        <f>W1615-V1615</f>
        <v>18.16113</v>
      </c>
      <c r="T1615" s="8"/>
      <c r="U1615" s="8">
        <f>S1615-R1615</f>
        <v>-152.71002000000004</v>
      </c>
      <c r="V1615" s="8">
        <v>0</v>
      </c>
      <c r="W1615" s="1166">
        <v>18.16113</v>
      </c>
      <c r="X1615" s="8"/>
      <c r="Y1615" s="8"/>
      <c r="Z1615" s="1820"/>
    </row>
    <row r="1616" spans="1:27" ht="15" customHeight="1" x14ac:dyDescent="0.25">
      <c r="B1616" s="70">
        <v>1</v>
      </c>
      <c r="C1616" s="127" t="s">
        <v>285</v>
      </c>
      <c r="D1616" s="447"/>
      <c r="E1616" s="2224">
        <v>20</v>
      </c>
      <c r="F1616" s="447">
        <f t="shared" ref="F1616:F1618" si="1045">ROUND(E1616/12*$C$4,0)</f>
        <v>2</v>
      </c>
      <c r="G1616" s="447"/>
      <c r="H1616" s="447">
        <f>G1616/F1616*100</f>
        <v>0</v>
      </c>
      <c r="I1616" s="447"/>
      <c r="J1616" s="447"/>
      <c r="K1616" s="447"/>
      <c r="L1616" s="447"/>
      <c r="M1616" s="447"/>
      <c r="N1616" s="447"/>
      <c r="O1616" s="447"/>
      <c r="P1616" s="447"/>
      <c r="Q1616" s="8"/>
      <c r="R1616" s="1049"/>
      <c r="S1616" s="8"/>
      <c r="T1616" s="8"/>
      <c r="U1616" s="8"/>
      <c r="V1616" s="8"/>
      <c r="W1616" s="1166"/>
      <c r="X1616" s="8"/>
      <c r="Y1616" s="8"/>
      <c r="Z1616" s="1820"/>
    </row>
    <row r="1617" spans="1:27" ht="15" customHeight="1" x14ac:dyDescent="0.25">
      <c r="A1617" s="70">
        <v>1</v>
      </c>
      <c r="B1617" s="70">
        <v>1</v>
      </c>
      <c r="C1617" s="122" t="s">
        <v>81</v>
      </c>
      <c r="D1617" s="447"/>
      <c r="E1617" s="2224">
        <v>100</v>
      </c>
      <c r="F1617" s="92">
        <f t="shared" si="1045"/>
        <v>8</v>
      </c>
      <c r="G1617" s="447"/>
      <c r="H1617" s="447">
        <f>G1617/F1617*100</f>
        <v>0</v>
      </c>
      <c r="I1617" s="447"/>
      <c r="J1617" s="447"/>
      <c r="K1617" s="447"/>
      <c r="L1617" s="447"/>
      <c r="M1617" s="447"/>
      <c r="N1617" s="447"/>
      <c r="O1617" s="447"/>
      <c r="P1617" s="447"/>
      <c r="Q1617" s="8"/>
      <c r="R1617" s="1049"/>
      <c r="S1617" s="8"/>
      <c r="T1617" s="8"/>
      <c r="U1617" s="8"/>
      <c r="V1617" s="8"/>
      <c r="W1617" s="1166"/>
      <c r="X1617" s="8"/>
      <c r="Y1617" s="8"/>
      <c r="Z1617" s="1820"/>
    </row>
    <row r="1618" spans="1:27" ht="15" customHeight="1" x14ac:dyDescent="0.25">
      <c r="A1618" s="70">
        <v>1</v>
      </c>
      <c r="B1618" s="70">
        <v>1</v>
      </c>
      <c r="C1618" s="150" t="s">
        <v>147</v>
      </c>
      <c r="D1618" s="518"/>
      <c r="E1618" s="2407">
        <v>297</v>
      </c>
      <c r="F1618" s="518">
        <f t="shared" si="1045"/>
        <v>25</v>
      </c>
      <c r="G1618" s="518">
        <v>3</v>
      </c>
      <c r="H1618" s="518">
        <f>G1618/F1618*100</f>
        <v>12</v>
      </c>
      <c r="I1618" s="518"/>
      <c r="J1618" s="518"/>
      <c r="K1618" s="518"/>
      <c r="L1618" s="518"/>
      <c r="M1618" s="518"/>
      <c r="N1618" s="518"/>
      <c r="O1618" s="518"/>
      <c r="P1618" s="518"/>
      <c r="Q1618" s="15"/>
      <c r="R1618" s="1050"/>
      <c r="S1618" s="15"/>
      <c r="T1618" s="15"/>
      <c r="U1618" s="15"/>
      <c r="V1618" s="15"/>
      <c r="W1618" s="1284"/>
      <c r="X1618" s="15"/>
      <c r="Y1618" s="15"/>
      <c r="Z1618" s="1821"/>
    </row>
    <row r="1619" spans="1:27" ht="15" customHeight="1" x14ac:dyDescent="0.25">
      <c r="A1619" s="70">
        <v>1</v>
      </c>
      <c r="B1619" s="70">
        <v>1</v>
      </c>
      <c r="C1619" s="648" t="s">
        <v>165</v>
      </c>
      <c r="D1619" s="549"/>
      <c r="E1619" s="2435"/>
      <c r="F1619" s="549"/>
      <c r="G1619" s="549"/>
      <c r="H1619" s="549"/>
      <c r="I1619" s="549"/>
      <c r="J1619" s="549"/>
      <c r="K1619" s="549"/>
      <c r="L1619" s="549"/>
      <c r="M1619" s="549"/>
      <c r="N1619" s="549"/>
      <c r="O1619" s="549"/>
      <c r="P1619" s="549"/>
      <c r="Q1619" s="57"/>
      <c r="R1619" s="1051">
        <f>Q1619</f>
        <v>0</v>
      </c>
      <c r="S1619" s="57">
        <f>W1619-V1619</f>
        <v>0</v>
      </c>
      <c r="T1619" s="57"/>
      <c r="U1619" s="57">
        <f>S1619-R1619</f>
        <v>0</v>
      </c>
      <c r="V1619" s="57"/>
      <c r="W1619" s="1174"/>
      <c r="X1619" s="57"/>
      <c r="Y1619" s="57"/>
      <c r="Z1619" s="1824"/>
    </row>
    <row r="1620" spans="1:27" ht="15" customHeight="1" thickBot="1" x14ac:dyDescent="0.3">
      <c r="A1620" s="70">
        <v>1</v>
      </c>
      <c r="B1620" s="70">
        <v>1</v>
      </c>
      <c r="C1620" s="648" t="s">
        <v>166</v>
      </c>
      <c r="D1620" s="549"/>
      <c r="E1620" s="2435"/>
      <c r="F1620" s="549"/>
      <c r="G1620" s="549"/>
      <c r="H1620" s="549"/>
      <c r="I1620" s="549"/>
      <c r="J1620" s="549"/>
      <c r="K1620" s="549"/>
      <c r="L1620" s="549"/>
      <c r="M1620" s="549"/>
      <c r="N1620" s="549"/>
      <c r="O1620" s="549"/>
      <c r="P1620" s="549"/>
      <c r="Q1620" s="57">
        <f>Q1615</f>
        <v>2050.4538000000002</v>
      </c>
      <c r="R1620" s="1051">
        <f t="shared" ref="R1620:W1620" si="1046">R1615</f>
        <v>170.87115000000003</v>
      </c>
      <c r="S1620" s="57">
        <f t="shared" si="1046"/>
        <v>18.16113</v>
      </c>
      <c r="T1620" s="57">
        <f t="shared" si="1046"/>
        <v>0</v>
      </c>
      <c r="U1620" s="57">
        <f t="shared" si="1046"/>
        <v>-152.71002000000004</v>
      </c>
      <c r="V1620" s="57">
        <f t="shared" si="1046"/>
        <v>0</v>
      </c>
      <c r="W1620" s="1174">
        <f t="shared" si="1046"/>
        <v>18.16113</v>
      </c>
      <c r="X1620" s="57">
        <f t="shared" ref="X1620:Z1620" si="1047">X1619</f>
        <v>0</v>
      </c>
      <c r="Y1620" s="57"/>
      <c r="Z1620" s="1824">
        <f t="shared" si="1047"/>
        <v>0</v>
      </c>
    </row>
    <row r="1621" spans="1:27" ht="15" customHeight="1" thickBot="1" x14ac:dyDescent="0.3">
      <c r="A1621" s="70">
        <v>1</v>
      </c>
      <c r="B1621" s="70">
        <v>1</v>
      </c>
      <c r="C1621" s="461" t="s">
        <v>17</v>
      </c>
      <c r="D1621" s="591"/>
      <c r="E1621" s="2434"/>
      <c r="F1621" s="591"/>
      <c r="G1621" s="591"/>
      <c r="H1621" s="591"/>
      <c r="I1621" s="591"/>
      <c r="J1621" s="591"/>
      <c r="K1621" s="591"/>
      <c r="L1621" s="591"/>
      <c r="M1621" s="591"/>
      <c r="N1621" s="591"/>
      <c r="O1621" s="591"/>
      <c r="P1621" s="591"/>
      <c r="Q1621" s="14">
        <f t="shared" ref="Q1621" si="1048">SUM(Q1620)</f>
        <v>2050.4538000000002</v>
      </c>
      <c r="R1621" s="1054">
        <f t="shared" ref="R1621" si="1049">SUM(R1620)</f>
        <v>170.87115000000003</v>
      </c>
      <c r="S1621" s="14">
        <f>SUM(S1620)</f>
        <v>18.16113</v>
      </c>
      <c r="T1621" s="14"/>
      <c r="U1621" s="14">
        <f>SUM(U1620)</f>
        <v>-152.71002000000004</v>
      </c>
      <c r="V1621" s="14">
        <f>SUM(V1620)</f>
        <v>0</v>
      </c>
      <c r="W1621" s="1265">
        <f>SUM(W1620)</f>
        <v>18.16113</v>
      </c>
      <c r="X1621" s="14">
        <f t="shared" ref="X1621:Z1621" si="1050">SUM(X1620)</f>
        <v>0</v>
      </c>
      <c r="Y1621" s="14"/>
      <c r="Z1621" s="1829">
        <f t="shared" si="1050"/>
        <v>0</v>
      </c>
    </row>
    <row r="1622" spans="1:27" ht="18.75" customHeight="1" x14ac:dyDescent="0.25">
      <c r="A1622" s="70">
        <v>1</v>
      </c>
      <c r="B1622" s="70">
        <v>1</v>
      </c>
      <c r="C1622" s="201"/>
      <c r="D1622" s="526"/>
      <c r="E1622" s="2363"/>
      <c r="F1622" s="526"/>
      <c r="G1622" s="526"/>
      <c r="H1622" s="526"/>
      <c r="I1622" s="526"/>
      <c r="J1622" s="526"/>
      <c r="K1622" s="526"/>
      <c r="L1622" s="526"/>
      <c r="M1622" s="526"/>
      <c r="N1622" s="526"/>
      <c r="O1622" s="526"/>
      <c r="P1622" s="526"/>
      <c r="Q1622" s="13"/>
      <c r="R1622" s="1052"/>
      <c r="S1622" s="13"/>
      <c r="T1622" s="13"/>
      <c r="U1622" s="13"/>
      <c r="V1622" s="13"/>
      <c r="W1622" s="1267"/>
      <c r="X1622" s="13"/>
      <c r="Y1622" s="13"/>
      <c r="Z1622" s="1823"/>
    </row>
    <row r="1623" spans="1:27" ht="37.5" customHeight="1" x14ac:dyDescent="0.25">
      <c r="A1623" s="70">
        <v>1</v>
      </c>
      <c r="B1623" s="70">
        <v>1</v>
      </c>
      <c r="C1623" s="1292" t="s">
        <v>415</v>
      </c>
      <c r="D1623" s="447"/>
      <c r="E1623" s="2224"/>
      <c r="F1623" s="447"/>
      <c r="G1623" s="447"/>
      <c r="H1623" s="447"/>
      <c r="I1623" s="447"/>
      <c r="J1623" s="447"/>
      <c r="K1623" s="447"/>
      <c r="L1623" s="447"/>
      <c r="M1623" s="447"/>
      <c r="N1623" s="447"/>
      <c r="O1623" s="447"/>
      <c r="P1623" s="447"/>
      <c r="Q1623" s="8"/>
      <c r="R1623" s="1049"/>
      <c r="S1623" s="8"/>
      <c r="T1623" s="8"/>
      <c r="U1623" s="8"/>
      <c r="V1623" s="8"/>
      <c r="W1623" s="1166"/>
      <c r="X1623" s="8"/>
      <c r="Y1623" s="8"/>
      <c r="Z1623" s="1820"/>
    </row>
    <row r="1624" spans="1:27" ht="15" customHeight="1" x14ac:dyDescent="0.25">
      <c r="A1624" s="70">
        <v>1</v>
      </c>
      <c r="B1624" s="70">
        <v>1</v>
      </c>
      <c r="C1624" s="412" t="s">
        <v>167</v>
      </c>
      <c r="D1624" s="447"/>
      <c r="E1624" s="2224"/>
      <c r="F1624" s="447"/>
      <c r="G1624" s="447"/>
      <c r="H1624" s="447"/>
      <c r="I1624" s="447"/>
      <c r="J1624" s="447"/>
      <c r="K1624" s="447"/>
      <c r="L1624" s="447"/>
      <c r="M1624" s="447"/>
      <c r="N1624" s="447"/>
      <c r="O1624" s="447"/>
      <c r="P1624" s="447"/>
      <c r="Q1624" s="8"/>
      <c r="R1624" s="1049"/>
      <c r="S1624" s="8"/>
      <c r="T1624" s="8"/>
      <c r="U1624" s="8"/>
      <c r="V1624" s="8"/>
      <c r="W1624" s="1166"/>
      <c r="X1624" s="8"/>
      <c r="Y1624" s="8"/>
      <c r="Z1624" s="1820"/>
    </row>
    <row r="1625" spans="1:27" ht="15" customHeight="1" x14ac:dyDescent="0.25">
      <c r="A1625" s="70">
        <v>1</v>
      </c>
      <c r="B1625" s="70">
        <v>1</v>
      </c>
      <c r="C1625" s="517" t="s">
        <v>198</v>
      </c>
      <c r="D1625" s="447"/>
      <c r="E1625" s="2544">
        <f t="shared" ref="E1625:F1625" si="1051">E1626/2.7</f>
        <v>0</v>
      </c>
      <c r="F1625" s="2545">
        <f t="shared" si="1051"/>
        <v>0</v>
      </c>
      <c r="G1625" s="2545">
        <f>G1626/2.7</f>
        <v>0</v>
      </c>
      <c r="H1625" s="447"/>
      <c r="I1625" s="447"/>
      <c r="J1625" s="447"/>
      <c r="K1625" s="447"/>
      <c r="L1625" s="447"/>
      <c r="M1625" s="447"/>
      <c r="N1625" s="447"/>
      <c r="O1625" s="447"/>
      <c r="P1625" s="447"/>
      <c r="Q1625" s="8"/>
      <c r="R1625" s="1049"/>
      <c r="S1625" s="8"/>
      <c r="T1625" s="8"/>
      <c r="U1625" s="8"/>
      <c r="V1625" s="8"/>
      <c r="W1625" s="1166"/>
      <c r="X1625" s="8"/>
      <c r="Y1625" s="8"/>
      <c r="Z1625" s="1820"/>
    </row>
    <row r="1626" spans="1:27" ht="15" customHeight="1" x14ac:dyDescent="0.25">
      <c r="C1626" s="517" t="s">
        <v>385</v>
      </c>
      <c r="D1626" s="447"/>
      <c r="E1626" s="2224"/>
      <c r="F1626" s="447"/>
      <c r="G1626" s="447"/>
      <c r="H1626" s="447"/>
      <c r="I1626" s="447"/>
      <c r="J1626" s="447"/>
      <c r="K1626" s="447"/>
      <c r="L1626" s="447"/>
      <c r="M1626" s="447"/>
      <c r="N1626" s="447"/>
      <c r="O1626" s="447"/>
      <c r="P1626" s="447"/>
      <c r="Q1626" s="8"/>
      <c r="R1626" s="1049"/>
      <c r="S1626" s="8"/>
      <c r="T1626" s="8"/>
      <c r="U1626" s="8"/>
      <c r="V1626" s="8"/>
      <c r="W1626" s="1166"/>
      <c r="X1626" s="8"/>
      <c r="Y1626" s="8"/>
      <c r="Z1626" s="1820"/>
    </row>
    <row r="1627" spans="1:27" ht="15" customHeight="1" x14ac:dyDescent="0.25">
      <c r="A1627" s="70">
        <v>1</v>
      </c>
      <c r="B1627" s="70">
        <v>1</v>
      </c>
      <c r="C1627" s="517" t="s">
        <v>338</v>
      </c>
      <c r="D1627" s="447"/>
      <c r="E1627" s="2224"/>
      <c r="F1627" s="447"/>
      <c r="G1627" s="447"/>
      <c r="H1627" s="447"/>
      <c r="I1627" s="447"/>
      <c r="J1627" s="447"/>
      <c r="K1627" s="447"/>
      <c r="L1627" s="447"/>
      <c r="M1627" s="447"/>
      <c r="N1627" s="447"/>
      <c r="O1627" s="447"/>
      <c r="P1627" s="447"/>
      <c r="Q1627" s="8"/>
      <c r="R1627" s="1049"/>
      <c r="S1627" s="8"/>
      <c r="T1627" s="8"/>
      <c r="U1627" s="8"/>
      <c r="V1627" s="8"/>
      <c r="W1627" s="1166"/>
      <c r="X1627" s="8"/>
      <c r="Y1627" s="8"/>
      <c r="Z1627" s="1820"/>
    </row>
    <row r="1628" spans="1:27" ht="15" customHeight="1" x14ac:dyDescent="0.25">
      <c r="A1628" s="70">
        <v>1</v>
      </c>
      <c r="B1628" s="70">
        <v>1</v>
      </c>
      <c r="C1628" s="517" t="s">
        <v>157</v>
      </c>
      <c r="D1628" s="447"/>
      <c r="E1628" s="2224">
        <f>(E1629+E1630)/8.5</f>
        <v>1360</v>
      </c>
      <c r="F1628" s="92">
        <f t="shared" ref="F1628:G1628" si="1052">(F1629+F1630)/8.5</f>
        <v>113.41176470588235</v>
      </c>
      <c r="G1628" s="447">
        <f t="shared" si="1052"/>
        <v>109.43764705882352</v>
      </c>
      <c r="H1628" s="447">
        <f>G1628/F1628*100</f>
        <v>96.495850622406635</v>
      </c>
      <c r="I1628" s="447"/>
      <c r="J1628" s="447"/>
      <c r="K1628" s="447"/>
      <c r="L1628" s="447"/>
      <c r="M1628" s="447"/>
      <c r="N1628" s="447"/>
      <c r="O1628" s="447"/>
      <c r="P1628" s="447"/>
      <c r="Q1628" s="8"/>
      <c r="R1628" s="1049"/>
      <c r="S1628" s="8"/>
      <c r="T1628" s="8"/>
      <c r="U1628" s="8"/>
      <c r="V1628" s="8"/>
      <c r="W1628" s="1166"/>
      <c r="X1628" s="8"/>
      <c r="Y1628" s="8"/>
      <c r="Z1628" s="1820"/>
    </row>
    <row r="1629" spans="1:27" ht="15" customHeight="1" x14ac:dyDescent="0.25">
      <c r="A1629" s="70">
        <v>1</v>
      </c>
      <c r="B1629" s="70">
        <v>1</v>
      </c>
      <c r="C1629" s="650" t="s">
        <v>465</v>
      </c>
      <c r="D1629" s="447"/>
      <c r="E1629" s="2224">
        <v>8300</v>
      </c>
      <c r="F1629" s="1064">
        <f t="shared" ref="F1629:F1630" si="1053">ROUND(E1629/12*$C$4,0)</f>
        <v>692</v>
      </c>
      <c r="G1629" s="447">
        <v>679.3</v>
      </c>
      <c r="H1629" s="447">
        <f>G1629/F1629*100</f>
        <v>98.164739884393057</v>
      </c>
      <c r="I1629" s="447"/>
      <c r="J1629" s="447"/>
      <c r="K1629" s="447"/>
      <c r="L1629" s="447"/>
      <c r="M1629" s="447"/>
      <c r="N1629" s="447"/>
      <c r="O1629" s="447"/>
      <c r="P1629" s="447"/>
      <c r="Q1629" s="8"/>
      <c r="R1629" s="1049"/>
      <c r="S1629" s="8"/>
      <c r="T1629" s="8"/>
      <c r="U1629" s="8"/>
      <c r="V1629" s="8"/>
      <c r="W1629" s="1166"/>
      <c r="X1629" s="8"/>
      <c r="Y1629" s="8"/>
      <c r="Z1629" s="1820"/>
    </row>
    <row r="1630" spans="1:27" ht="15" customHeight="1" x14ac:dyDescent="0.25">
      <c r="B1630" s="70">
        <v>1</v>
      </c>
      <c r="C1630" s="1961" t="s">
        <v>464</v>
      </c>
      <c r="D1630" s="518"/>
      <c r="E1630" s="2407">
        <v>3260</v>
      </c>
      <c r="F1630" s="1075">
        <f t="shared" si="1053"/>
        <v>272</v>
      </c>
      <c r="G1630" s="518">
        <v>250.92</v>
      </c>
      <c r="H1630" s="518">
        <f>G1630/F1630*100</f>
        <v>92.25</v>
      </c>
      <c r="I1630" s="518"/>
      <c r="J1630" s="518"/>
      <c r="K1630" s="518"/>
      <c r="L1630" s="518"/>
      <c r="M1630" s="518"/>
      <c r="N1630" s="518"/>
      <c r="O1630" s="518"/>
      <c r="P1630" s="518"/>
      <c r="Q1630" s="15"/>
      <c r="R1630" s="1050"/>
      <c r="S1630" s="15"/>
      <c r="T1630" s="15"/>
      <c r="U1630" s="15"/>
      <c r="V1630" s="15"/>
      <c r="W1630" s="1284"/>
      <c r="X1630" s="15"/>
      <c r="Y1630" s="15"/>
      <c r="Z1630" s="1821"/>
    </row>
    <row r="1631" spans="1:27" s="96" customFormat="1" ht="15" customHeight="1" x14ac:dyDescent="0.25">
      <c r="A1631" s="70">
        <v>1</v>
      </c>
      <c r="B1631" s="70">
        <v>1</v>
      </c>
      <c r="C1631" s="517" t="s">
        <v>158</v>
      </c>
      <c r="D1631" s="518"/>
      <c r="E1631" s="2407"/>
      <c r="F1631" s="518"/>
      <c r="G1631" s="518"/>
      <c r="H1631" s="518"/>
      <c r="I1631" s="518"/>
      <c r="J1631" s="518"/>
      <c r="K1631" s="518"/>
      <c r="L1631" s="518"/>
      <c r="M1631" s="518"/>
      <c r="N1631" s="518"/>
      <c r="O1631" s="518"/>
      <c r="P1631" s="518"/>
      <c r="Q1631" s="15"/>
      <c r="R1631" s="1050"/>
      <c r="S1631" s="15"/>
      <c r="T1631" s="15"/>
      <c r="U1631" s="15"/>
      <c r="V1631" s="15"/>
      <c r="W1631" s="1284"/>
      <c r="X1631" s="15"/>
      <c r="Y1631" s="15"/>
      <c r="Z1631" s="1821"/>
      <c r="AA1631" s="2485"/>
    </row>
    <row r="1632" spans="1:27" s="96" customFormat="1" ht="15" customHeight="1" x14ac:dyDescent="0.25">
      <c r="A1632" s="70">
        <v>1</v>
      </c>
      <c r="B1632" s="70">
        <v>1</v>
      </c>
      <c r="C1632" s="649" t="s">
        <v>165</v>
      </c>
      <c r="D1632" s="522"/>
      <c r="E1632" s="2408">
        <f>(E1629+E1630)/3.9</f>
        <v>2964.102564102564</v>
      </c>
      <c r="F1632" s="522">
        <f t="shared" ref="F1632" si="1054">(F1629+F1630)/3.9</f>
        <v>247.17948717948718</v>
      </c>
      <c r="G1632" s="522">
        <f>(G1629+G1630)/3.9+G1625</f>
        <v>238.51794871794871</v>
      </c>
      <c r="H1632" s="524">
        <f>G1632/F1632*100</f>
        <v>96.495850622406635</v>
      </c>
      <c r="I1632" s="522"/>
      <c r="J1632" s="522"/>
      <c r="K1632" s="522"/>
      <c r="L1632" s="522"/>
      <c r="M1632" s="522"/>
      <c r="N1632" s="522"/>
      <c r="O1632" s="522"/>
      <c r="P1632" s="522"/>
      <c r="Q1632" s="17">
        <v>2292.0012000000002</v>
      </c>
      <c r="R1632" s="1051">
        <f t="shared" ref="R1632" si="1055">Q1632/12*$C$4</f>
        <v>191.0001</v>
      </c>
      <c r="S1632" s="17">
        <f>W1632-V1632</f>
        <v>184.43260999999998</v>
      </c>
      <c r="T1632" s="17"/>
      <c r="U1632" s="17">
        <f>S1632-R1632</f>
        <v>-6.5674900000000207</v>
      </c>
      <c r="V1632" s="17">
        <v>0</v>
      </c>
      <c r="W1632" s="1259">
        <v>184.43260999999998</v>
      </c>
      <c r="X1632" s="17"/>
      <c r="Y1632" s="17"/>
      <c r="Z1632" s="1822"/>
      <c r="AA1632" s="2485"/>
    </row>
    <row r="1633" spans="1:27" ht="15" customHeight="1" x14ac:dyDescent="0.25">
      <c r="A1633" s="70">
        <v>1</v>
      </c>
      <c r="B1633" s="70">
        <v>1</v>
      </c>
      <c r="C1633" s="649" t="s">
        <v>166</v>
      </c>
      <c r="D1633" s="522"/>
      <c r="E1633" s="2408">
        <f>E1632</f>
        <v>2964.102564102564</v>
      </c>
      <c r="F1633" s="522">
        <f t="shared" ref="F1633:G1633" si="1056">F1632</f>
        <v>247.17948717948718</v>
      </c>
      <c r="G1633" s="522">
        <f t="shared" si="1056"/>
        <v>238.51794871794871</v>
      </c>
      <c r="H1633" s="524">
        <f>G1633/F1633*100</f>
        <v>96.495850622406635</v>
      </c>
      <c r="I1633" s="522"/>
      <c r="J1633" s="522"/>
      <c r="K1633" s="522"/>
      <c r="L1633" s="522"/>
      <c r="M1633" s="522"/>
      <c r="N1633" s="522"/>
      <c r="O1633" s="522"/>
      <c r="P1633" s="522"/>
      <c r="Q1633" s="17">
        <f t="shared" ref="Q1633" si="1057">Q1632</f>
        <v>2292.0012000000002</v>
      </c>
      <c r="R1633" s="1051">
        <f t="shared" ref="R1633" si="1058">R1632</f>
        <v>191.0001</v>
      </c>
      <c r="S1633" s="17">
        <f t="shared" ref="S1633:V1633" si="1059">S1632</f>
        <v>184.43260999999998</v>
      </c>
      <c r="T1633" s="17">
        <f t="shared" si="1059"/>
        <v>0</v>
      </c>
      <c r="U1633" s="17">
        <f t="shared" si="1059"/>
        <v>-6.5674900000000207</v>
      </c>
      <c r="V1633" s="17">
        <f t="shared" si="1059"/>
        <v>0</v>
      </c>
      <c r="W1633" s="1259">
        <f>W1632</f>
        <v>184.43260999999998</v>
      </c>
      <c r="X1633" s="17">
        <f t="shared" ref="X1633:Z1633" si="1060">X1632</f>
        <v>0</v>
      </c>
      <c r="Y1633" s="17"/>
      <c r="Z1633" s="1822">
        <f t="shared" si="1060"/>
        <v>0</v>
      </c>
    </row>
    <row r="1634" spans="1:27" ht="15" customHeight="1" x14ac:dyDescent="0.25">
      <c r="A1634" s="70">
        <v>1</v>
      </c>
      <c r="B1634" s="70">
        <v>1</v>
      </c>
      <c r="C1634" s="261" t="s">
        <v>31</v>
      </c>
      <c r="D1634" s="526"/>
      <c r="E1634" s="2363"/>
      <c r="F1634" s="526"/>
      <c r="G1634" s="526"/>
      <c r="H1634" s="526"/>
      <c r="I1634" s="526"/>
      <c r="J1634" s="526"/>
      <c r="K1634" s="526"/>
      <c r="L1634" s="526"/>
      <c r="M1634" s="526"/>
      <c r="N1634" s="526"/>
      <c r="O1634" s="526"/>
      <c r="P1634" s="526"/>
      <c r="Q1634" s="13"/>
      <c r="R1634" s="1052"/>
      <c r="S1634" s="13"/>
      <c r="T1634" s="13"/>
      <c r="U1634" s="13"/>
      <c r="V1634" s="13"/>
      <c r="W1634" s="1267"/>
      <c r="X1634" s="13"/>
      <c r="Y1634" s="13"/>
      <c r="Z1634" s="1823"/>
    </row>
    <row r="1635" spans="1:27" ht="15" customHeight="1" x14ac:dyDescent="0.25">
      <c r="A1635" s="70">
        <v>1</v>
      </c>
      <c r="B1635" s="70">
        <v>1</v>
      </c>
      <c r="C1635" s="218" t="s">
        <v>148</v>
      </c>
      <c r="D1635" s="447"/>
      <c r="E1635" s="2224"/>
      <c r="F1635" s="447"/>
      <c r="G1635" s="447"/>
      <c r="H1635" s="447"/>
      <c r="I1635" s="447"/>
      <c r="J1635" s="447"/>
      <c r="K1635" s="447"/>
      <c r="L1635" s="447"/>
      <c r="M1635" s="447"/>
      <c r="N1635" s="447"/>
      <c r="O1635" s="447"/>
      <c r="P1635" s="447"/>
      <c r="Q1635" s="8"/>
      <c r="R1635" s="1049"/>
      <c r="S1635" s="8"/>
      <c r="T1635" s="8"/>
      <c r="U1635" s="8"/>
      <c r="V1635" s="8"/>
      <c r="W1635" s="1166"/>
      <c r="X1635" s="8"/>
      <c r="Y1635" s="8"/>
      <c r="Z1635" s="1820"/>
    </row>
    <row r="1636" spans="1:27" ht="15" customHeight="1" x14ac:dyDescent="0.25">
      <c r="A1636" s="70">
        <v>1</v>
      </c>
      <c r="B1636" s="70">
        <v>1</v>
      </c>
      <c r="C1636" s="150" t="s">
        <v>184</v>
      </c>
      <c r="D1636" s="447"/>
      <c r="E1636" s="2224"/>
      <c r="F1636" s="447"/>
      <c r="G1636" s="447"/>
      <c r="H1636" s="447"/>
      <c r="I1636" s="629"/>
      <c r="J1636" s="447"/>
      <c r="K1636" s="447"/>
      <c r="L1636" s="447">
        <f>ROUND(F1636*I1636,0)</f>
        <v>0</v>
      </c>
      <c r="M1636" s="447"/>
      <c r="N1636" s="447"/>
      <c r="O1636" s="447"/>
      <c r="P1636" s="447"/>
      <c r="Q1636" s="8"/>
      <c r="R1636" s="1049"/>
      <c r="S1636" s="8"/>
      <c r="T1636" s="8"/>
      <c r="U1636" s="8"/>
      <c r="V1636" s="8"/>
      <c r="W1636" s="1166"/>
      <c r="X1636" s="8"/>
      <c r="Y1636" s="8"/>
      <c r="Z1636" s="1820"/>
    </row>
    <row r="1637" spans="1:27" s="241" customFormat="1" ht="15" customHeight="1" x14ac:dyDescent="0.25">
      <c r="A1637" s="70">
        <v>1</v>
      </c>
      <c r="B1637" s="70">
        <v>1</v>
      </c>
      <c r="C1637" s="150" t="s">
        <v>6</v>
      </c>
      <c r="D1637" s="447">
        <v>240</v>
      </c>
      <c r="E1637" s="2224">
        <v>20</v>
      </c>
      <c r="F1637" s="92">
        <f>ROUND(E1637/12*$C$4,0)</f>
        <v>2</v>
      </c>
      <c r="G1637" s="447">
        <v>1</v>
      </c>
      <c r="H1637" s="447">
        <f>G1637/F1637*100</f>
        <v>50</v>
      </c>
      <c r="I1637" s="629">
        <v>3</v>
      </c>
      <c r="J1637" s="447">
        <f>M1637/G1637</f>
        <v>4</v>
      </c>
      <c r="K1637" s="447">
        <f>ROUND(E1637*I1637,0)</f>
        <v>60</v>
      </c>
      <c r="L1637" s="447">
        <f t="shared" ref="L1637" si="1061">ROUND(K1637/12*$C$4,0)</f>
        <v>5</v>
      </c>
      <c r="M1637" s="447">
        <v>4</v>
      </c>
      <c r="N1637" s="447">
        <f>M1637/L1637*100</f>
        <v>80</v>
      </c>
      <c r="O1637" s="447">
        <f>K1637/D1637</f>
        <v>0.25</v>
      </c>
      <c r="P1637" s="447">
        <f>M1637/$C$4*12/O1637</f>
        <v>192</v>
      </c>
      <c r="Q1637" s="8"/>
      <c r="R1637" s="1049"/>
      <c r="S1637" s="8"/>
      <c r="T1637" s="8"/>
      <c r="U1637" s="8"/>
      <c r="V1637" s="8"/>
      <c r="W1637" s="1166"/>
      <c r="X1637" s="8"/>
      <c r="Y1637" s="8"/>
      <c r="Z1637" s="1820"/>
      <c r="AA1637" s="776"/>
    </row>
    <row r="1638" spans="1:27" s="241" customFormat="1" ht="27.75" customHeight="1" x14ac:dyDescent="0.25">
      <c r="A1638" s="70">
        <v>1</v>
      </c>
      <c r="B1638" s="70">
        <v>1</v>
      </c>
      <c r="C1638" s="154" t="s">
        <v>241</v>
      </c>
      <c r="D1638" s="520"/>
      <c r="E1638" s="2237">
        <f t="shared" ref="E1638:E1639" si="1062">SUM(E1637)</f>
        <v>20</v>
      </c>
      <c r="F1638" s="520">
        <f t="shared" ref="F1638:G1639" si="1063">SUM(F1637)</f>
        <v>2</v>
      </c>
      <c r="G1638" s="520">
        <f t="shared" si="1063"/>
        <v>1</v>
      </c>
      <c r="H1638" s="520">
        <f>G1638/F1638*100</f>
        <v>50</v>
      </c>
      <c r="I1638" s="520">
        <f>IF(E1638=0,0,K1638/E1638)</f>
        <v>3</v>
      </c>
      <c r="J1638" s="520">
        <f>M1638/G1638</f>
        <v>4</v>
      </c>
      <c r="K1638" s="520">
        <f t="shared" ref="K1638:M1639" si="1064">SUM(K1637)</f>
        <v>60</v>
      </c>
      <c r="L1638" s="520">
        <f t="shared" si="1064"/>
        <v>5</v>
      </c>
      <c r="M1638" s="520">
        <f t="shared" si="1064"/>
        <v>4</v>
      </c>
      <c r="N1638" s="518">
        <f>M1638/L1638*100</f>
        <v>80</v>
      </c>
      <c r="O1638" s="520">
        <f>SUM(O1637)</f>
        <v>0.25</v>
      </c>
      <c r="P1638" s="520">
        <f>SUM(P1637)</f>
        <v>192</v>
      </c>
      <c r="Q1638" s="15"/>
      <c r="R1638" s="1050"/>
      <c r="S1638" s="15"/>
      <c r="T1638" s="15"/>
      <c r="U1638" s="15"/>
      <c r="V1638" s="15"/>
      <c r="W1638" s="1284"/>
      <c r="X1638" s="15"/>
      <c r="Y1638" s="15"/>
      <c r="Z1638" s="1821"/>
      <c r="AA1638" s="776"/>
    </row>
    <row r="1639" spans="1:27" ht="15" customHeight="1" thickBot="1" x14ac:dyDescent="0.3">
      <c r="A1639" s="70">
        <v>1</v>
      </c>
      <c r="B1639" s="70">
        <v>1</v>
      </c>
      <c r="C1639" s="157" t="s">
        <v>341</v>
      </c>
      <c r="D1639" s="590"/>
      <c r="E1639" s="2428">
        <f t="shared" si="1062"/>
        <v>20</v>
      </c>
      <c r="F1639" s="590">
        <f t="shared" si="1063"/>
        <v>2</v>
      </c>
      <c r="G1639" s="590">
        <f t="shared" si="1063"/>
        <v>1</v>
      </c>
      <c r="H1639" s="590">
        <f>G1639/F1639*100</f>
        <v>50</v>
      </c>
      <c r="I1639" s="590">
        <f>SUM(I1638)</f>
        <v>3</v>
      </c>
      <c r="J1639" s="590">
        <f>SUM(J1638)</f>
        <v>4</v>
      </c>
      <c r="K1639" s="590">
        <f t="shared" si="1064"/>
        <v>60</v>
      </c>
      <c r="L1639" s="590">
        <f t="shared" si="1064"/>
        <v>5</v>
      </c>
      <c r="M1639" s="590">
        <f t="shared" si="1064"/>
        <v>4</v>
      </c>
      <c r="N1639" s="590">
        <f>SUM(N1638)</f>
        <v>80</v>
      </c>
      <c r="O1639" s="590">
        <f>SUM(O1638)</f>
        <v>0.25</v>
      </c>
      <c r="P1639" s="590">
        <f>SUM(P1638)</f>
        <v>192</v>
      </c>
      <c r="Q1639" s="57">
        <v>501.44639999999998</v>
      </c>
      <c r="R1639" s="1051">
        <f t="shared" ref="R1639" si="1065">Q1639/12*$C$4</f>
        <v>41.787199999999999</v>
      </c>
      <c r="S1639" s="57">
        <f>W1639-V1639</f>
        <v>25.072320000000001</v>
      </c>
      <c r="T1639" s="57"/>
      <c r="U1639" s="57">
        <f>S1639-R1639</f>
        <v>-16.714879999999997</v>
      </c>
      <c r="V1639" s="57">
        <v>0</v>
      </c>
      <c r="W1639" s="1174">
        <v>25.072320000000001</v>
      </c>
      <c r="X1639" s="57"/>
      <c r="Y1639" s="57"/>
      <c r="Z1639" s="1824"/>
    </row>
    <row r="1640" spans="1:27" ht="15" customHeight="1" thickBot="1" x14ac:dyDescent="0.3">
      <c r="A1640" s="70">
        <v>1</v>
      </c>
      <c r="B1640" s="70">
        <v>1</v>
      </c>
      <c r="C1640" s="461" t="s">
        <v>17</v>
      </c>
      <c r="D1640" s="591"/>
      <c r="E1640" s="2434"/>
      <c r="F1640" s="591"/>
      <c r="G1640" s="591"/>
      <c r="H1640" s="591"/>
      <c r="I1640" s="591"/>
      <c r="J1640" s="591"/>
      <c r="K1640" s="591"/>
      <c r="L1640" s="591"/>
      <c r="M1640" s="591">
        <f>SUM(M1638)</f>
        <v>4</v>
      </c>
      <c r="N1640" s="591"/>
      <c r="O1640" s="591"/>
      <c r="P1640" s="591"/>
      <c r="Q1640" s="14">
        <f t="shared" ref="Q1640" si="1066">SUM(Q1639,Q1633)</f>
        <v>2793.4476</v>
      </c>
      <c r="R1640" s="1054">
        <f t="shared" ref="R1640" si="1067">SUM(R1639,R1633)</f>
        <v>232.78730000000002</v>
      </c>
      <c r="S1640" s="14">
        <f>SUM(S1639,S1633)</f>
        <v>209.50492999999997</v>
      </c>
      <c r="T1640" s="14"/>
      <c r="U1640" s="14">
        <f>SUM(U1639,U1633)</f>
        <v>-23.282370000000018</v>
      </c>
      <c r="V1640" s="14">
        <f>SUM(V1639,V1633)</f>
        <v>0</v>
      </c>
      <c r="W1640" s="1265">
        <f>SUM(W1639,W1633)</f>
        <v>209.50492999999997</v>
      </c>
      <c r="X1640" s="14">
        <f t="shared" ref="X1640:Z1640" si="1068">SUM(X1639,X1633)</f>
        <v>0</v>
      </c>
      <c r="Y1640" s="14"/>
      <c r="Z1640" s="1829">
        <f t="shared" si="1068"/>
        <v>0</v>
      </c>
    </row>
    <row r="1641" spans="1:27" ht="15" customHeight="1" x14ac:dyDescent="0.25">
      <c r="A1641" s="70">
        <v>1</v>
      </c>
      <c r="B1641" s="70">
        <v>1</v>
      </c>
      <c r="C1641" s="526"/>
      <c r="D1641" s="526"/>
      <c r="E1641" s="2363"/>
      <c r="F1641" s="526"/>
      <c r="G1641" s="526"/>
      <c r="H1641" s="526"/>
      <c r="I1641" s="526"/>
      <c r="J1641" s="526"/>
      <c r="K1641" s="526"/>
      <c r="L1641" s="526"/>
      <c r="M1641" s="526"/>
      <c r="N1641" s="526"/>
      <c r="O1641" s="526"/>
      <c r="P1641" s="526"/>
      <c r="Q1641" s="13"/>
      <c r="R1641" s="1052"/>
      <c r="S1641" s="13"/>
      <c r="T1641" s="13"/>
      <c r="U1641" s="13"/>
      <c r="V1641" s="13"/>
      <c r="W1641" s="1267"/>
      <c r="X1641" s="13"/>
      <c r="Y1641" s="13"/>
      <c r="Z1641" s="1823"/>
    </row>
    <row r="1642" spans="1:27" ht="34.5" customHeight="1" x14ac:dyDescent="0.25">
      <c r="A1642" s="70">
        <v>1</v>
      </c>
      <c r="B1642" s="70">
        <v>1</v>
      </c>
      <c r="C1642" s="1292" t="s">
        <v>416</v>
      </c>
      <c r="D1642" s="447"/>
      <c r="E1642" s="2224"/>
      <c r="F1642" s="447"/>
      <c r="G1642" s="447"/>
      <c r="H1642" s="447"/>
      <c r="I1642" s="447"/>
      <c r="J1642" s="447"/>
      <c r="K1642" s="447"/>
      <c r="L1642" s="447"/>
      <c r="M1642" s="447"/>
      <c r="N1642" s="447"/>
      <c r="O1642" s="447"/>
      <c r="P1642" s="447"/>
      <c r="Q1642" s="8"/>
      <c r="R1642" s="1049"/>
      <c r="S1642" s="8"/>
      <c r="T1642" s="8"/>
      <c r="U1642" s="8"/>
      <c r="V1642" s="8"/>
      <c r="W1642" s="1166"/>
      <c r="X1642" s="8"/>
      <c r="Y1642" s="8"/>
      <c r="Z1642" s="1820"/>
    </row>
    <row r="1643" spans="1:27" ht="15" customHeight="1" x14ac:dyDescent="0.25">
      <c r="A1643" s="70">
        <v>1</v>
      </c>
      <c r="B1643" s="70">
        <v>1</v>
      </c>
      <c r="C1643" s="412" t="s">
        <v>167</v>
      </c>
      <c r="D1643" s="447"/>
      <c r="E1643" s="2224"/>
      <c r="F1643" s="447"/>
      <c r="G1643" s="447"/>
      <c r="H1643" s="447"/>
      <c r="I1643" s="447"/>
      <c r="J1643" s="447"/>
      <c r="K1643" s="447"/>
      <c r="L1643" s="447"/>
      <c r="M1643" s="447"/>
      <c r="N1643" s="447"/>
      <c r="O1643" s="447"/>
      <c r="P1643" s="447"/>
      <c r="Q1643" s="8"/>
      <c r="R1643" s="1049"/>
      <c r="S1643" s="8"/>
      <c r="T1643" s="8"/>
      <c r="U1643" s="8"/>
      <c r="V1643" s="8"/>
      <c r="W1643" s="1166"/>
      <c r="X1643" s="8"/>
      <c r="Y1643" s="8"/>
      <c r="Z1643" s="1820"/>
    </row>
    <row r="1644" spans="1:27" ht="15" customHeight="1" x14ac:dyDescent="0.25">
      <c r="A1644" s="70">
        <v>1</v>
      </c>
      <c r="B1644" s="70">
        <v>1</v>
      </c>
      <c r="C1644" s="121" t="s">
        <v>160</v>
      </c>
      <c r="D1644" s="447"/>
      <c r="E1644" s="2224"/>
      <c r="F1644" s="447"/>
      <c r="G1644" s="447"/>
      <c r="H1644" s="447"/>
      <c r="I1644" s="447"/>
      <c r="J1644" s="447"/>
      <c r="K1644" s="447"/>
      <c r="L1644" s="447"/>
      <c r="M1644" s="447"/>
      <c r="N1644" s="447"/>
      <c r="O1644" s="447"/>
      <c r="P1644" s="447"/>
      <c r="Q1644" s="8">
        <v>2186.4341300000001</v>
      </c>
      <c r="R1644" s="1049">
        <f t="shared" ref="R1644" si="1069">Q1644/12*$C$4</f>
        <v>182.20284416666667</v>
      </c>
      <c r="S1644" s="8">
        <f>W1644-V1644</f>
        <v>9.9842600000000008</v>
      </c>
      <c r="T1644" s="8"/>
      <c r="U1644" s="8">
        <f>S1644-R1644</f>
        <v>-172.21858416666666</v>
      </c>
      <c r="V1644" s="8">
        <v>0</v>
      </c>
      <c r="W1644" s="1166">
        <v>9.9842600000000008</v>
      </c>
      <c r="X1644" s="8"/>
      <c r="Y1644" s="8"/>
      <c r="Z1644" s="1820"/>
    </row>
    <row r="1645" spans="1:27" ht="15" customHeight="1" x14ac:dyDescent="0.25">
      <c r="A1645" s="70">
        <v>1</v>
      </c>
      <c r="B1645" s="70">
        <v>1</v>
      </c>
      <c r="C1645" s="233" t="s">
        <v>74</v>
      </c>
      <c r="D1645" s="447"/>
      <c r="E1645" s="2224">
        <v>9311</v>
      </c>
      <c r="F1645" s="92">
        <f t="shared" ref="F1645:F1649" si="1070">ROUND(E1645/12*$C$4,0)</f>
        <v>776</v>
      </c>
      <c r="G1645" s="447">
        <v>52</v>
      </c>
      <c r="H1645" s="447">
        <f>G1645/F1645*100</f>
        <v>6.7010309278350517</v>
      </c>
      <c r="I1645" s="447"/>
      <c r="J1645" s="447"/>
      <c r="K1645" s="447"/>
      <c r="L1645" s="447"/>
      <c r="M1645" s="447"/>
      <c r="N1645" s="447"/>
      <c r="O1645" s="447"/>
      <c r="P1645" s="447"/>
      <c r="Q1645" s="8"/>
      <c r="R1645" s="1049"/>
      <c r="S1645" s="8"/>
      <c r="T1645" s="8"/>
      <c r="U1645" s="8"/>
      <c r="V1645" s="8"/>
      <c r="W1645" s="1166"/>
      <c r="X1645" s="8"/>
      <c r="Y1645" s="8"/>
      <c r="Z1645" s="1820"/>
    </row>
    <row r="1646" spans="1:27" ht="15" customHeight="1" x14ac:dyDescent="0.25">
      <c r="A1646" s="70">
        <v>1</v>
      </c>
      <c r="B1646" s="70">
        <v>1</v>
      </c>
      <c r="C1646" s="120" t="s">
        <v>135</v>
      </c>
      <c r="D1646" s="447"/>
      <c r="E1646" s="2224">
        <v>850</v>
      </c>
      <c r="F1646" s="92">
        <f t="shared" si="1070"/>
        <v>71</v>
      </c>
      <c r="G1646" s="447"/>
      <c r="H1646" s="447">
        <f>G1646/F1646*100</f>
        <v>0</v>
      </c>
      <c r="I1646" s="447"/>
      <c r="J1646" s="447"/>
      <c r="K1646" s="447"/>
      <c r="L1646" s="447"/>
      <c r="M1646" s="447"/>
      <c r="N1646" s="447"/>
      <c r="O1646" s="447"/>
      <c r="P1646" s="447"/>
      <c r="Q1646" s="8"/>
      <c r="R1646" s="1049"/>
      <c r="S1646" s="8"/>
      <c r="T1646" s="8"/>
      <c r="U1646" s="8"/>
      <c r="V1646" s="8"/>
      <c r="W1646" s="1166"/>
      <c r="X1646" s="8"/>
      <c r="Y1646" s="8"/>
      <c r="Z1646" s="1820"/>
    </row>
    <row r="1647" spans="1:27" ht="30" customHeight="1" x14ac:dyDescent="0.25">
      <c r="A1647" s="70">
        <v>1</v>
      </c>
      <c r="B1647" s="70">
        <v>1</v>
      </c>
      <c r="C1647" s="120" t="s">
        <v>194</v>
      </c>
      <c r="D1647" s="447"/>
      <c r="E1647" s="2224">
        <v>250</v>
      </c>
      <c r="F1647" s="92">
        <f t="shared" si="1070"/>
        <v>21</v>
      </c>
      <c r="G1647" s="447"/>
      <c r="H1647" s="447">
        <f>G1647/F1647*100</f>
        <v>0</v>
      </c>
      <c r="I1647" s="447"/>
      <c r="J1647" s="447"/>
      <c r="K1647" s="447"/>
      <c r="L1647" s="447"/>
      <c r="M1647" s="447"/>
      <c r="N1647" s="447"/>
      <c r="O1647" s="447"/>
      <c r="P1647" s="447"/>
      <c r="Q1647" s="8"/>
      <c r="R1647" s="1049"/>
      <c r="S1647" s="8"/>
      <c r="T1647" s="8"/>
      <c r="U1647" s="8"/>
      <c r="V1647" s="8"/>
      <c r="W1647" s="1166"/>
      <c r="X1647" s="8"/>
      <c r="Y1647" s="8"/>
      <c r="Z1647" s="1820"/>
    </row>
    <row r="1648" spans="1:27" ht="15" customHeight="1" x14ac:dyDescent="0.25">
      <c r="A1648" s="70">
        <v>1</v>
      </c>
      <c r="B1648" s="70">
        <v>1</v>
      </c>
      <c r="C1648" s="120" t="s">
        <v>286</v>
      </c>
      <c r="D1648" s="447"/>
      <c r="E1648" s="2224">
        <v>455</v>
      </c>
      <c r="F1648" s="92">
        <f t="shared" si="1070"/>
        <v>38</v>
      </c>
      <c r="G1648" s="447">
        <v>2</v>
      </c>
      <c r="H1648" s="447">
        <f>G1648/F1648*100</f>
        <v>5.2631578947368416</v>
      </c>
      <c r="I1648" s="447"/>
      <c r="J1648" s="447"/>
      <c r="K1648" s="447"/>
      <c r="L1648" s="447"/>
      <c r="M1648" s="447"/>
      <c r="N1648" s="447"/>
      <c r="O1648" s="447"/>
      <c r="P1648" s="447"/>
      <c r="Q1648" s="8"/>
      <c r="R1648" s="1049"/>
      <c r="S1648" s="8"/>
      <c r="T1648" s="8"/>
      <c r="U1648" s="8"/>
      <c r="V1648" s="8"/>
      <c r="W1648" s="1166"/>
      <c r="X1648" s="8"/>
      <c r="Y1648" s="8"/>
      <c r="Z1648" s="1820"/>
    </row>
    <row r="1649" spans="1:27" ht="15" customHeight="1" x14ac:dyDescent="0.25">
      <c r="A1649" s="70">
        <v>1</v>
      </c>
      <c r="B1649" s="70">
        <v>1</v>
      </c>
      <c r="C1649" s="120" t="s">
        <v>34</v>
      </c>
      <c r="D1649" s="447"/>
      <c r="E1649" s="2224">
        <v>1050</v>
      </c>
      <c r="F1649" s="92">
        <f t="shared" si="1070"/>
        <v>88</v>
      </c>
      <c r="G1649" s="447"/>
      <c r="H1649" s="447">
        <f>G1649/F1649*100</f>
        <v>0</v>
      </c>
      <c r="I1649" s="447"/>
      <c r="J1649" s="447"/>
      <c r="K1649" s="447"/>
      <c r="L1649" s="447"/>
      <c r="M1649" s="447"/>
      <c r="N1649" s="447"/>
      <c r="O1649" s="447"/>
      <c r="P1649" s="447"/>
      <c r="Q1649" s="8"/>
      <c r="R1649" s="1049"/>
      <c r="S1649" s="8"/>
      <c r="T1649" s="8"/>
      <c r="U1649" s="8"/>
      <c r="V1649" s="8"/>
      <c r="W1649" s="1166"/>
      <c r="X1649" s="8"/>
      <c r="Y1649" s="8"/>
      <c r="Z1649" s="1820"/>
    </row>
    <row r="1650" spans="1:27" ht="15" customHeight="1" x14ac:dyDescent="0.25">
      <c r="A1650" s="70">
        <v>1</v>
      </c>
      <c r="B1650" s="70">
        <v>1</v>
      </c>
      <c r="C1650" s="649" t="s">
        <v>165</v>
      </c>
      <c r="D1650" s="549"/>
      <c r="E1650" s="2435"/>
      <c r="F1650" s="549"/>
      <c r="G1650" s="549"/>
      <c r="H1650" s="549"/>
      <c r="I1650" s="549"/>
      <c r="J1650" s="549"/>
      <c r="K1650" s="549"/>
      <c r="L1650" s="549"/>
      <c r="M1650" s="549"/>
      <c r="N1650" s="549"/>
      <c r="O1650" s="549"/>
      <c r="P1650" s="549"/>
      <c r="Q1650" s="57"/>
      <c r="R1650" s="1051"/>
      <c r="S1650" s="57">
        <f>W1650-V1650</f>
        <v>0</v>
      </c>
      <c r="T1650" s="57"/>
      <c r="U1650" s="57">
        <f>S1650-R1650</f>
        <v>0</v>
      </c>
      <c r="V1650" s="57"/>
      <c r="W1650" s="1174"/>
      <c r="X1650" s="57"/>
      <c r="Y1650" s="57"/>
      <c r="Z1650" s="1824"/>
    </row>
    <row r="1651" spans="1:27" ht="15" customHeight="1" thickBot="1" x14ac:dyDescent="0.3">
      <c r="A1651" s="70">
        <v>1</v>
      </c>
      <c r="B1651" s="70">
        <v>1</v>
      </c>
      <c r="C1651" s="648" t="s">
        <v>166</v>
      </c>
      <c r="D1651" s="549"/>
      <c r="E1651" s="2435"/>
      <c r="F1651" s="549"/>
      <c r="G1651" s="549"/>
      <c r="H1651" s="549"/>
      <c r="I1651" s="549"/>
      <c r="J1651" s="549"/>
      <c r="K1651" s="549"/>
      <c r="L1651" s="549"/>
      <c r="M1651" s="549"/>
      <c r="N1651" s="549"/>
      <c r="O1651" s="549"/>
      <c r="P1651" s="549"/>
      <c r="Q1651" s="57">
        <f>Q1644</f>
        <v>2186.4341300000001</v>
      </c>
      <c r="R1651" s="1051">
        <f>R1644</f>
        <v>182.20284416666667</v>
      </c>
      <c r="S1651" s="57">
        <f t="shared" ref="S1651:W1651" si="1071">S1644</f>
        <v>9.9842600000000008</v>
      </c>
      <c r="T1651" s="57">
        <f t="shared" si="1071"/>
        <v>0</v>
      </c>
      <c r="U1651" s="57">
        <f t="shared" si="1071"/>
        <v>-172.21858416666666</v>
      </c>
      <c r="V1651" s="57">
        <f t="shared" si="1071"/>
        <v>0</v>
      </c>
      <c r="W1651" s="1174">
        <f t="shared" si="1071"/>
        <v>9.9842600000000008</v>
      </c>
      <c r="X1651" s="57">
        <f t="shared" ref="X1651:Z1651" si="1072">X1650</f>
        <v>0</v>
      </c>
      <c r="Y1651" s="57"/>
      <c r="Z1651" s="1824">
        <f t="shared" si="1072"/>
        <v>0</v>
      </c>
    </row>
    <row r="1652" spans="1:27" ht="15" customHeight="1" thickBot="1" x14ac:dyDescent="0.3">
      <c r="A1652" s="70">
        <v>1</v>
      </c>
      <c r="B1652" s="70">
        <v>1</v>
      </c>
      <c r="C1652" s="198" t="s">
        <v>17</v>
      </c>
      <c r="D1652" s="591"/>
      <c r="E1652" s="2434"/>
      <c r="F1652" s="591"/>
      <c r="G1652" s="591"/>
      <c r="H1652" s="591"/>
      <c r="I1652" s="591"/>
      <c r="J1652" s="591"/>
      <c r="K1652" s="591"/>
      <c r="L1652" s="591"/>
      <c r="M1652" s="591"/>
      <c r="N1652" s="591"/>
      <c r="O1652" s="591"/>
      <c r="P1652" s="591"/>
      <c r="Q1652" s="14">
        <f t="shared" ref="Q1652" si="1073">SUM(Q1651)</f>
        <v>2186.4341300000001</v>
      </c>
      <c r="R1652" s="1054">
        <f t="shared" ref="R1652" si="1074">SUM(R1651)</f>
        <v>182.20284416666667</v>
      </c>
      <c r="S1652" s="14">
        <f t="shared" ref="S1652:V1652" si="1075">SUM(S1651)</f>
        <v>9.9842600000000008</v>
      </c>
      <c r="T1652" s="14"/>
      <c r="U1652" s="14">
        <f t="shared" si="1075"/>
        <v>-172.21858416666666</v>
      </c>
      <c r="V1652" s="14">
        <f t="shared" si="1075"/>
        <v>0</v>
      </c>
      <c r="W1652" s="1265">
        <f>SUM(W1651)</f>
        <v>9.9842600000000008</v>
      </c>
      <c r="X1652" s="14">
        <f t="shared" ref="X1652:Z1652" si="1076">SUM(X1651)</f>
        <v>0</v>
      </c>
      <c r="Y1652" s="14"/>
      <c r="Z1652" s="1829">
        <f t="shared" si="1076"/>
        <v>0</v>
      </c>
    </row>
    <row r="1653" spans="1:27" ht="15" customHeight="1" x14ac:dyDescent="0.25">
      <c r="A1653" s="70">
        <v>1</v>
      </c>
      <c r="B1653" s="70">
        <v>1</v>
      </c>
      <c r="C1653" s="526"/>
      <c r="D1653" s="526"/>
      <c r="E1653" s="2363"/>
      <c r="F1653" s="526"/>
      <c r="G1653" s="526"/>
      <c r="H1653" s="526"/>
      <c r="I1653" s="526"/>
      <c r="J1653" s="526"/>
      <c r="K1653" s="526"/>
      <c r="L1653" s="526"/>
      <c r="M1653" s="526"/>
      <c r="N1653" s="526"/>
      <c r="O1653" s="526"/>
      <c r="P1653" s="526"/>
      <c r="Q1653" s="13"/>
      <c r="R1653" s="1052"/>
      <c r="S1653" s="13"/>
      <c r="T1653" s="13"/>
      <c r="U1653" s="13"/>
      <c r="V1653" s="13"/>
      <c r="W1653" s="1267"/>
      <c r="X1653" s="13"/>
      <c r="Y1653" s="13"/>
      <c r="Z1653" s="1823"/>
    </row>
    <row r="1654" spans="1:27" ht="15" customHeight="1" x14ac:dyDescent="0.25">
      <c r="A1654" s="70">
        <v>1</v>
      </c>
      <c r="B1654" s="70">
        <v>1</v>
      </c>
      <c r="C1654" s="1292" t="s">
        <v>417</v>
      </c>
      <c r="D1654" s="447"/>
      <c r="E1654" s="2224"/>
      <c r="F1654" s="447"/>
      <c r="G1654" s="447"/>
      <c r="H1654" s="447"/>
      <c r="I1654" s="447"/>
      <c r="J1654" s="447"/>
      <c r="K1654" s="447"/>
      <c r="L1654" s="447"/>
      <c r="M1654" s="447"/>
      <c r="N1654" s="447"/>
      <c r="O1654" s="447"/>
      <c r="P1654" s="447"/>
      <c r="Q1654" s="8"/>
      <c r="R1654" s="1049"/>
      <c r="S1654" s="8"/>
      <c r="T1654" s="8"/>
      <c r="U1654" s="8"/>
      <c r="V1654" s="8"/>
      <c r="W1654" s="1166"/>
      <c r="X1654" s="8"/>
      <c r="Y1654" s="8"/>
      <c r="Z1654" s="1820"/>
    </row>
    <row r="1655" spans="1:27" ht="15" customHeight="1" x14ac:dyDescent="0.25">
      <c r="A1655" s="70">
        <v>1</v>
      </c>
      <c r="B1655" s="70">
        <v>1</v>
      </c>
      <c r="C1655" s="412" t="s">
        <v>167</v>
      </c>
      <c r="D1655" s="447"/>
      <c r="E1655" s="2224"/>
      <c r="F1655" s="447"/>
      <c r="G1655" s="447"/>
      <c r="H1655" s="447"/>
      <c r="I1655" s="447"/>
      <c r="J1655" s="447"/>
      <c r="K1655" s="447"/>
      <c r="L1655" s="447"/>
      <c r="M1655" s="447"/>
      <c r="N1655" s="447"/>
      <c r="O1655" s="447"/>
      <c r="P1655" s="447"/>
      <c r="Q1655" s="8"/>
      <c r="R1655" s="1049"/>
      <c r="S1655" s="8"/>
      <c r="T1655" s="8"/>
      <c r="U1655" s="8"/>
      <c r="V1655" s="8"/>
      <c r="W1655" s="1166"/>
      <c r="X1655" s="8"/>
      <c r="Y1655" s="8"/>
      <c r="Z1655" s="1820"/>
    </row>
    <row r="1656" spans="1:27" ht="15" customHeight="1" x14ac:dyDescent="0.25">
      <c r="A1656" s="70">
        <v>1</v>
      </c>
      <c r="B1656" s="70">
        <v>1</v>
      </c>
      <c r="C1656" s="517" t="s">
        <v>198</v>
      </c>
      <c r="D1656" s="517"/>
      <c r="E1656" s="2544">
        <f t="shared" ref="E1656:F1656" si="1077">E1657/2.7</f>
        <v>0</v>
      </c>
      <c r="F1656" s="2545">
        <f t="shared" si="1077"/>
        <v>0</v>
      </c>
      <c r="G1656" s="2545">
        <f>G1657/2.7</f>
        <v>3.8666666666666663</v>
      </c>
      <c r="H1656" s="447"/>
      <c r="I1656" s="447"/>
      <c r="J1656" s="447"/>
      <c r="K1656" s="447"/>
      <c r="L1656" s="447"/>
      <c r="M1656" s="447"/>
      <c r="N1656" s="447"/>
      <c r="O1656" s="447"/>
      <c r="P1656" s="447"/>
      <c r="Q1656" s="8"/>
      <c r="R1656" s="1049"/>
      <c r="S1656" s="8"/>
      <c r="T1656" s="8"/>
      <c r="U1656" s="8"/>
      <c r="V1656" s="8"/>
      <c r="W1656" s="1166"/>
      <c r="X1656" s="8"/>
      <c r="Y1656" s="8"/>
      <c r="Z1656" s="1820"/>
    </row>
    <row r="1657" spans="1:27" ht="15" customHeight="1" x14ac:dyDescent="0.25">
      <c r="C1657" s="517" t="s">
        <v>385</v>
      </c>
      <c r="D1657" s="517"/>
      <c r="E1657" s="2224"/>
      <c r="F1657" s="447"/>
      <c r="G1657" s="447">
        <v>10.44</v>
      </c>
      <c r="H1657" s="447"/>
      <c r="I1657" s="447"/>
      <c r="J1657" s="447"/>
      <c r="K1657" s="447"/>
      <c r="L1657" s="447"/>
      <c r="M1657" s="447"/>
      <c r="N1657" s="447"/>
      <c r="O1657" s="447"/>
      <c r="P1657" s="447"/>
      <c r="Q1657" s="8"/>
      <c r="R1657" s="1049"/>
      <c r="S1657" s="8"/>
      <c r="T1657" s="8"/>
      <c r="U1657" s="8"/>
      <c r="V1657" s="8"/>
      <c r="W1657" s="1166"/>
      <c r="X1657" s="8"/>
      <c r="Y1657" s="8"/>
      <c r="Z1657" s="1820"/>
    </row>
    <row r="1658" spans="1:27" ht="15" customHeight="1" x14ac:dyDescent="0.25">
      <c r="A1658" s="70">
        <v>1</v>
      </c>
      <c r="B1658" s="70">
        <v>1</v>
      </c>
      <c r="C1658" s="517" t="s">
        <v>338</v>
      </c>
      <c r="D1658" s="517"/>
      <c r="E1658" s="2224"/>
      <c r="F1658" s="447"/>
      <c r="G1658" s="447"/>
      <c r="H1658" s="447"/>
      <c r="I1658" s="447"/>
      <c r="J1658" s="447"/>
      <c r="K1658" s="447"/>
      <c r="L1658" s="447"/>
      <c r="M1658" s="447"/>
      <c r="N1658" s="447"/>
      <c r="O1658" s="447"/>
      <c r="P1658" s="447"/>
      <c r="Q1658" s="8"/>
      <c r="R1658" s="1049"/>
      <c r="S1658" s="8"/>
      <c r="T1658" s="8"/>
      <c r="U1658" s="8"/>
      <c r="V1658" s="8"/>
      <c r="W1658" s="1166"/>
      <c r="X1658" s="8"/>
      <c r="Y1658" s="8"/>
      <c r="Z1658" s="1820"/>
    </row>
    <row r="1659" spans="1:27" ht="15" customHeight="1" x14ac:dyDescent="0.25">
      <c r="A1659" s="70">
        <v>1</v>
      </c>
      <c r="B1659" s="70">
        <v>1</v>
      </c>
      <c r="C1659" s="517" t="s">
        <v>157</v>
      </c>
      <c r="D1659" s="517"/>
      <c r="E1659" s="2431">
        <f>E1660/8.5</f>
        <v>588.23529411764707</v>
      </c>
      <c r="F1659" s="92">
        <f t="shared" ref="F1659:G1659" si="1078">F1660/8.5</f>
        <v>49.058823529411768</v>
      </c>
      <c r="G1659" s="447">
        <f t="shared" si="1078"/>
        <v>36.716470588235289</v>
      </c>
      <c r="H1659" s="447">
        <f>G1659/F1659*100</f>
        <v>74.841726618705025</v>
      </c>
      <c r="I1659" s="447"/>
      <c r="J1659" s="447"/>
      <c r="K1659" s="447"/>
      <c r="L1659" s="447"/>
      <c r="M1659" s="447"/>
      <c r="N1659" s="447"/>
      <c r="O1659" s="447"/>
      <c r="P1659" s="447"/>
      <c r="Q1659" s="8"/>
      <c r="R1659" s="1049"/>
      <c r="S1659" s="8"/>
      <c r="T1659" s="8"/>
      <c r="U1659" s="8"/>
      <c r="V1659" s="8"/>
      <c r="W1659" s="1166"/>
      <c r="X1659" s="8">
        <f>X1660/3.2/3.8</f>
        <v>14.555921052631579</v>
      </c>
      <c r="Y1659" s="8">
        <f>Y1660</f>
        <v>82098.539999999994</v>
      </c>
      <c r="Z1659" s="8">
        <f>Z1660</f>
        <v>82.09854</v>
      </c>
    </row>
    <row r="1660" spans="1:27" ht="31.5" customHeight="1" x14ac:dyDescent="0.25">
      <c r="A1660" s="70">
        <v>1</v>
      </c>
      <c r="B1660" s="70">
        <v>1</v>
      </c>
      <c r="C1660" s="650" t="s">
        <v>298</v>
      </c>
      <c r="D1660" s="650"/>
      <c r="E1660" s="2431">
        <v>5000</v>
      </c>
      <c r="F1660" s="92">
        <f>ROUND(E1660/12*$C$4,0)</f>
        <v>417</v>
      </c>
      <c r="G1660" s="447">
        <v>312.08999999999997</v>
      </c>
      <c r="H1660" s="447">
        <f>G1660/F1660*100</f>
        <v>74.841726618705025</v>
      </c>
      <c r="I1660" s="447"/>
      <c r="J1660" s="447"/>
      <c r="K1660" s="447"/>
      <c r="L1660" s="447"/>
      <c r="M1660" s="447"/>
      <c r="N1660" s="447"/>
      <c r="O1660" s="447"/>
      <c r="P1660" s="447"/>
      <c r="Q1660" s="8"/>
      <c r="R1660" s="1049"/>
      <c r="S1660" s="8"/>
      <c r="T1660" s="8"/>
      <c r="U1660" s="8"/>
      <c r="V1660" s="8"/>
      <c r="W1660" s="1166"/>
      <c r="X1660" s="8">
        <v>177</v>
      </c>
      <c r="Y1660" s="8">
        <v>82098.539999999994</v>
      </c>
      <c r="Z1660" s="1820">
        <f>Y1660/1000</f>
        <v>82.09854</v>
      </c>
    </row>
    <row r="1661" spans="1:27" s="96" customFormat="1" ht="15" customHeight="1" x14ac:dyDescent="0.25">
      <c r="A1661" s="70">
        <v>1</v>
      </c>
      <c r="B1661" s="70">
        <v>1</v>
      </c>
      <c r="C1661" s="517" t="s">
        <v>158</v>
      </c>
      <c r="D1661" s="517"/>
      <c r="E1661" s="2407"/>
      <c r="F1661" s="518"/>
      <c r="G1661" s="518"/>
      <c r="H1661" s="518"/>
      <c r="I1661" s="518"/>
      <c r="J1661" s="518"/>
      <c r="K1661" s="518"/>
      <c r="L1661" s="518"/>
      <c r="M1661" s="518"/>
      <c r="N1661" s="518"/>
      <c r="O1661" s="518"/>
      <c r="P1661" s="518"/>
      <c r="Q1661" s="15"/>
      <c r="R1661" s="1050"/>
      <c r="S1661" s="15"/>
      <c r="T1661" s="15"/>
      <c r="U1661" s="15"/>
      <c r="V1661" s="15"/>
      <c r="W1661" s="1284"/>
      <c r="X1661" s="15"/>
      <c r="Y1661" s="15"/>
      <c r="Z1661" s="1821"/>
      <c r="AA1661" s="2485"/>
    </row>
    <row r="1662" spans="1:27" s="96" customFormat="1" ht="15" customHeight="1" x14ac:dyDescent="0.25">
      <c r="A1662" s="70">
        <v>1</v>
      </c>
      <c r="B1662" s="70">
        <v>1</v>
      </c>
      <c r="C1662" s="649" t="s">
        <v>165</v>
      </c>
      <c r="D1662" s="590"/>
      <c r="E1662" s="2428">
        <f>E1660/3.9</f>
        <v>1282.051282051282</v>
      </c>
      <c r="F1662" s="590">
        <f t="shared" ref="F1662" si="1079">F1660/3.9</f>
        <v>106.92307692307692</v>
      </c>
      <c r="G1662" s="590">
        <f>G1660/3.9+G1656</f>
        <v>83.889743589743574</v>
      </c>
      <c r="H1662" s="590">
        <f>G1662/F1662*100</f>
        <v>78.458033573141478</v>
      </c>
      <c r="I1662" s="590"/>
      <c r="J1662" s="590"/>
      <c r="K1662" s="590"/>
      <c r="L1662" s="590"/>
      <c r="M1662" s="590"/>
      <c r="N1662" s="590"/>
      <c r="O1662" s="590"/>
      <c r="P1662" s="590"/>
      <c r="Q1662" s="57">
        <v>991.35</v>
      </c>
      <c r="R1662" s="1051">
        <f t="shared" ref="R1662" si="1080">Q1662/12*$C$4</f>
        <v>82.612499999999997</v>
      </c>
      <c r="S1662" s="57">
        <f>W1662-V1662</f>
        <v>63.947279999999999</v>
      </c>
      <c r="T1662" s="57"/>
      <c r="U1662" s="57">
        <f>S1662-R1662</f>
        <v>-18.665219999999998</v>
      </c>
      <c r="V1662" s="57">
        <v>0</v>
      </c>
      <c r="W1662" s="1174">
        <v>63.947279999999999</v>
      </c>
      <c r="X1662" s="57">
        <f>X1659*3.2</f>
        <v>46.578947368421055</v>
      </c>
      <c r="Y1662" s="57">
        <f>Y1659</f>
        <v>82098.539999999994</v>
      </c>
      <c r="Z1662" s="1824">
        <f>Z1659</f>
        <v>82.09854</v>
      </c>
      <c r="AA1662" s="2485"/>
    </row>
    <row r="1663" spans="1:27" ht="24.75" customHeight="1" thickBot="1" x14ac:dyDescent="0.3">
      <c r="A1663" s="70">
        <v>1</v>
      </c>
      <c r="B1663" s="70">
        <v>1</v>
      </c>
      <c r="C1663" s="648" t="s">
        <v>166</v>
      </c>
      <c r="D1663" s="590"/>
      <c r="E1663" s="2428">
        <f>E1662</f>
        <v>1282.051282051282</v>
      </c>
      <c r="F1663" s="590">
        <f t="shared" ref="F1663:G1663" si="1081">F1662</f>
        <v>106.92307692307692</v>
      </c>
      <c r="G1663" s="590">
        <f t="shared" si="1081"/>
        <v>83.889743589743574</v>
      </c>
      <c r="H1663" s="590">
        <f>G1663/F1663*100</f>
        <v>78.458033573141478</v>
      </c>
      <c r="I1663" s="590"/>
      <c r="J1663" s="590"/>
      <c r="K1663" s="590"/>
      <c r="L1663" s="590"/>
      <c r="M1663" s="590"/>
      <c r="N1663" s="590"/>
      <c r="O1663" s="590"/>
      <c r="P1663" s="590"/>
      <c r="Q1663" s="57">
        <f t="shared" ref="Q1663" si="1082">Q1662</f>
        <v>991.35</v>
      </c>
      <c r="R1663" s="1051">
        <f t="shared" ref="R1663" si="1083">R1662</f>
        <v>82.612499999999997</v>
      </c>
      <c r="S1663" s="57">
        <f t="shared" ref="S1663:V1663" si="1084">S1662</f>
        <v>63.947279999999999</v>
      </c>
      <c r="T1663" s="57">
        <f t="shared" si="1084"/>
        <v>0</v>
      </c>
      <c r="U1663" s="57">
        <f t="shared" si="1084"/>
        <v>-18.665219999999998</v>
      </c>
      <c r="V1663" s="57">
        <f t="shared" si="1084"/>
        <v>0</v>
      </c>
      <c r="W1663" s="1174">
        <f>W1662</f>
        <v>63.947279999999999</v>
      </c>
      <c r="X1663" s="57">
        <f t="shared" ref="X1663:Z1663" si="1085">X1662</f>
        <v>46.578947368421055</v>
      </c>
      <c r="Y1663" s="57">
        <f t="shared" si="1085"/>
        <v>82098.539999999994</v>
      </c>
      <c r="Z1663" s="57">
        <f t="shared" si="1085"/>
        <v>82.09854</v>
      </c>
    </row>
    <row r="1664" spans="1:27" ht="15" customHeight="1" thickBot="1" x14ac:dyDescent="0.3">
      <c r="A1664" s="70">
        <v>1</v>
      </c>
      <c r="B1664" s="70">
        <v>1</v>
      </c>
      <c r="C1664" s="198" t="s">
        <v>17</v>
      </c>
      <c r="D1664" s="591"/>
      <c r="E1664" s="2434"/>
      <c r="F1664" s="591"/>
      <c r="G1664" s="591"/>
      <c r="H1664" s="591"/>
      <c r="I1664" s="591"/>
      <c r="J1664" s="591"/>
      <c r="K1664" s="591"/>
      <c r="L1664" s="591"/>
      <c r="M1664" s="591"/>
      <c r="N1664" s="591"/>
      <c r="O1664" s="591"/>
      <c r="P1664" s="591"/>
      <c r="Q1664" s="14">
        <f t="shared" ref="Q1664" si="1086">SUM(Q1663)</f>
        <v>991.35</v>
      </c>
      <c r="R1664" s="1054">
        <f t="shared" ref="R1664" si="1087">SUM(R1663)</f>
        <v>82.612499999999997</v>
      </c>
      <c r="S1664" s="14">
        <f>SUM(S1663)</f>
        <v>63.947279999999999</v>
      </c>
      <c r="T1664" s="14"/>
      <c r="U1664" s="14">
        <f>SUM(U1663)</f>
        <v>-18.665219999999998</v>
      </c>
      <c r="V1664" s="14">
        <f>SUM(V1663)</f>
        <v>0</v>
      </c>
      <c r="W1664" s="1265">
        <f>SUM(W1663)</f>
        <v>63.947279999999999</v>
      </c>
      <c r="X1664" s="14"/>
      <c r="Y1664" s="14">
        <f t="shared" ref="Y1664:Z1664" si="1088">SUM(Y1663)</f>
        <v>82098.539999999994</v>
      </c>
      <c r="Z1664" s="14">
        <f t="shared" si="1088"/>
        <v>82.09854</v>
      </c>
    </row>
    <row r="1665" spans="1:26" ht="15" customHeight="1" x14ac:dyDescent="0.25">
      <c r="A1665" s="70">
        <v>1</v>
      </c>
      <c r="B1665" s="70">
        <v>1</v>
      </c>
      <c r="C1665" s="526"/>
      <c r="D1665" s="526"/>
      <c r="E1665" s="2363"/>
      <c r="F1665" s="526"/>
      <c r="G1665" s="526"/>
      <c r="H1665" s="526"/>
      <c r="I1665" s="526"/>
      <c r="J1665" s="526"/>
      <c r="K1665" s="526"/>
      <c r="L1665" s="526"/>
      <c r="M1665" s="526"/>
      <c r="N1665" s="526"/>
      <c r="O1665" s="526"/>
      <c r="P1665" s="526"/>
      <c r="Q1665" s="13"/>
      <c r="R1665" s="1052"/>
      <c r="S1665" s="13"/>
      <c r="T1665" s="13"/>
      <c r="U1665" s="13"/>
      <c r="V1665" s="13"/>
      <c r="W1665" s="1267"/>
      <c r="X1665" s="13"/>
      <c r="Y1665" s="13"/>
      <c r="Z1665" s="1823"/>
    </row>
    <row r="1666" spans="1:26" ht="15" customHeight="1" x14ac:dyDescent="0.25">
      <c r="A1666" s="70">
        <v>1</v>
      </c>
      <c r="B1666" s="70">
        <v>1</v>
      </c>
      <c r="C1666" s="1292" t="s">
        <v>418</v>
      </c>
      <c r="D1666" s="447"/>
      <c r="E1666" s="2224"/>
      <c r="F1666" s="447"/>
      <c r="G1666" s="447"/>
      <c r="H1666" s="447"/>
      <c r="I1666" s="447"/>
      <c r="J1666" s="447"/>
      <c r="K1666" s="447"/>
      <c r="L1666" s="447"/>
      <c r="M1666" s="447"/>
      <c r="N1666" s="447"/>
      <c r="O1666" s="447"/>
      <c r="P1666" s="447"/>
      <c r="Q1666" s="8"/>
      <c r="R1666" s="1049"/>
      <c r="S1666" s="8"/>
      <c r="T1666" s="8"/>
      <c r="U1666" s="8"/>
      <c r="V1666" s="8"/>
      <c r="W1666" s="1166"/>
      <c r="X1666" s="8"/>
      <c r="Y1666" s="8"/>
      <c r="Z1666" s="1820"/>
    </row>
    <row r="1667" spans="1:26" ht="15" customHeight="1" x14ac:dyDescent="0.25">
      <c r="A1667" s="70">
        <v>1</v>
      </c>
      <c r="B1667" s="70">
        <v>1</v>
      </c>
      <c r="C1667" s="412" t="s">
        <v>167</v>
      </c>
      <c r="D1667" s="447"/>
      <c r="E1667" s="2224"/>
      <c r="F1667" s="447"/>
      <c r="G1667" s="447"/>
      <c r="H1667" s="447"/>
      <c r="I1667" s="447"/>
      <c r="J1667" s="447"/>
      <c r="K1667" s="447"/>
      <c r="L1667" s="447"/>
      <c r="M1667" s="447"/>
      <c r="N1667" s="447"/>
      <c r="O1667" s="447"/>
      <c r="P1667" s="447"/>
      <c r="Q1667" s="8"/>
      <c r="R1667" s="1049"/>
      <c r="S1667" s="8"/>
      <c r="T1667" s="8"/>
      <c r="U1667" s="8"/>
      <c r="V1667" s="8"/>
      <c r="W1667" s="1166"/>
      <c r="X1667" s="8"/>
      <c r="Y1667" s="8"/>
      <c r="Z1667" s="1820"/>
    </row>
    <row r="1668" spans="1:26" ht="15" customHeight="1" x14ac:dyDescent="0.25">
      <c r="A1668" s="70">
        <v>1</v>
      </c>
      <c r="B1668" s="70">
        <v>1</v>
      </c>
      <c r="C1668" s="121" t="s">
        <v>160</v>
      </c>
      <c r="D1668" s="447"/>
      <c r="E1668" s="2224"/>
      <c r="F1668" s="447"/>
      <c r="G1668" s="447"/>
      <c r="H1668" s="447"/>
      <c r="I1668" s="447"/>
      <c r="J1668" s="447"/>
      <c r="K1668" s="447"/>
      <c r="L1668" s="447"/>
      <c r="M1668" s="447"/>
      <c r="N1668" s="447"/>
      <c r="O1668" s="447"/>
      <c r="P1668" s="447"/>
      <c r="Q1668" s="8">
        <v>3167.665</v>
      </c>
      <c r="R1668" s="1049">
        <f t="shared" ref="R1668" si="1089">Q1668/12*$C$4</f>
        <v>263.97208333333333</v>
      </c>
      <c r="S1668" s="8">
        <f>W1668-V1668</f>
        <v>0</v>
      </c>
      <c r="T1668" s="8"/>
      <c r="U1668" s="8">
        <f>S1668-R1668</f>
        <v>-263.97208333333333</v>
      </c>
      <c r="V1668" s="8"/>
      <c r="W1668" s="1166"/>
      <c r="X1668" s="8"/>
      <c r="Y1668" s="8"/>
      <c r="Z1668" s="1820"/>
    </row>
    <row r="1669" spans="1:26" ht="15" customHeight="1" x14ac:dyDescent="0.25">
      <c r="A1669" s="70">
        <v>1</v>
      </c>
      <c r="B1669" s="70">
        <v>1</v>
      </c>
      <c r="C1669" s="122" t="s">
        <v>81</v>
      </c>
      <c r="D1669" s="447"/>
      <c r="E1669" s="2224">
        <v>100</v>
      </c>
      <c r="F1669" s="92">
        <f t="shared" ref="F1669:F1670" si="1090">ROUND(E1669/12*$C$4,0)</f>
        <v>8</v>
      </c>
      <c r="G1669" s="447"/>
      <c r="H1669" s="447">
        <f>G1669/F1669*100</f>
        <v>0</v>
      </c>
      <c r="I1669" s="447"/>
      <c r="J1669" s="447"/>
      <c r="K1669" s="447"/>
      <c r="L1669" s="447"/>
      <c r="M1669" s="447"/>
      <c r="N1669" s="447"/>
      <c r="O1669" s="447"/>
      <c r="P1669" s="447"/>
      <c r="Q1669" s="8"/>
      <c r="R1669" s="1049"/>
      <c r="S1669" s="8"/>
      <c r="T1669" s="8"/>
      <c r="U1669" s="8"/>
      <c r="V1669" s="8"/>
      <c r="W1669" s="1166"/>
      <c r="X1669" s="8"/>
      <c r="Y1669" s="8"/>
      <c r="Z1669" s="1820"/>
    </row>
    <row r="1670" spans="1:26" ht="15" customHeight="1" x14ac:dyDescent="0.25">
      <c r="A1670" s="70">
        <v>1</v>
      </c>
      <c r="B1670" s="70">
        <v>1</v>
      </c>
      <c r="C1670" s="150" t="s">
        <v>147</v>
      </c>
      <c r="D1670" s="518"/>
      <c r="E1670" s="2407">
        <v>500</v>
      </c>
      <c r="F1670" s="98">
        <f t="shared" si="1090"/>
        <v>42</v>
      </c>
      <c r="G1670" s="518"/>
      <c r="H1670" s="518">
        <f>G1670/F1670*100</f>
        <v>0</v>
      </c>
      <c r="I1670" s="518"/>
      <c r="J1670" s="518"/>
      <c r="K1670" s="518"/>
      <c r="L1670" s="518"/>
      <c r="M1670" s="518"/>
      <c r="N1670" s="518"/>
      <c r="O1670" s="518"/>
      <c r="P1670" s="518"/>
      <c r="Q1670" s="15"/>
      <c r="R1670" s="1050"/>
      <c r="S1670" s="15"/>
      <c r="T1670" s="15"/>
      <c r="U1670" s="15"/>
      <c r="V1670" s="15"/>
      <c r="W1670" s="1284"/>
      <c r="X1670" s="15"/>
      <c r="Y1670" s="15"/>
      <c r="Z1670" s="1821"/>
    </row>
    <row r="1671" spans="1:26" ht="15" customHeight="1" x14ac:dyDescent="0.25">
      <c r="A1671" s="70">
        <v>1</v>
      </c>
      <c r="B1671" s="70">
        <v>1</v>
      </c>
      <c r="C1671" s="649" t="s">
        <v>165</v>
      </c>
      <c r="D1671" s="549"/>
      <c r="E1671" s="2435"/>
      <c r="F1671" s="549"/>
      <c r="G1671" s="549"/>
      <c r="H1671" s="549"/>
      <c r="I1671" s="549"/>
      <c r="J1671" s="549"/>
      <c r="K1671" s="549"/>
      <c r="L1671" s="549"/>
      <c r="M1671" s="549"/>
      <c r="N1671" s="549"/>
      <c r="O1671" s="549"/>
      <c r="P1671" s="549"/>
      <c r="Q1671" s="57"/>
      <c r="R1671" s="1051">
        <f>Q1671</f>
        <v>0</v>
      </c>
      <c r="S1671" s="57">
        <f>W1671-V1671</f>
        <v>0</v>
      </c>
      <c r="T1671" s="57"/>
      <c r="U1671" s="57">
        <f>S1671-R1671</f>
        <v>0</v>
      </c>
      <c r="V1671" s="57"/>
      <c r="W1671" s="1174"/>
      <c r="X1671" s="57"/>
      <c r="Y1671" s="57"/>
      <c r="Z1671" s="1824"/>
    </row>
    <row r="1672" spans="1:26" ht="15" customHeight="1" thickBot="1" x14ac:dyDescent="0.3">
      <c r="A1672" s="70">
        <v>1</v>
      </c>
      <c r="B1672" s="70">
        <v>1</v>
      </c>
      <c r="C1672" s="648" t="s">
        <v>166</v>
      </c>
      <c r="D1672" s="549"/>
      <c r="E1672" s="2435"/>
      <c r="F1672" s="549"/>
      <c r="G1672" s="549"/>
      <c r="H1672" s="549"/>
      <c r="I1672" s="549"/>
      <c r="J1672" s="549"/>
      <c r="K1672" s="549"/>
      <c r="L1672" s="549"/>
      <c r="M1672" s="549"/>
      <c r="N1672" s="549"/>
      <c r="O1672" s="549"/>
      <c r="P1672" s="549"/>
      <c r="Q1672" s="57">
        <f>Q1668</f>
        <v>3167.665</v>
      </c>
      <c r="R1672" s="1051">
        <f t="shared" ref="R1672:W1672" si="1091">R1668</f>
        <v>263.97208333333333</v>
      </c>
      <c r="S1672" s="57">
        <f t="shared" si="1091"/>
        <v>0</v>
      </c>
      <c r="T1672" s="57">
        <f t="shared" si="1091"/>
        <v>0</v>
      </c>
      <c r="U1672" s="57">
        <f t="shared" si="1091"/>
        <v>-263.97208333333333</v>
      </c>
      <c r="V1672" s="57">
        <f t="shared" si="1091"/>
        <v>0</v>
      </c>
      <c r="W1672" s="1174">
        <f t="shared" si="1091"/>
        <v>0</v>
      </c>
      <c r="X1672" s="57">
        <f t="shared" ref="X1672:Z1672" si="1092">X1671</f>
        <v>0</v>
      </c>
      <c r="Y1672" s="57"/>
      <c r="Z1672" s="1824">
        <f t="shared" si="1092"/>
        <v>0</v>
      </c>
    </row>
    <row r="1673" spans="1:26" ht="15" customHeight="1" thickBot="1" x14ac:dyDescent="0.3">
      <c r="A1673" s="70">
        <v>1</v>
      </c>
      <c r="B1673" s="70">
        <v>1</v>
      </c>
      <c r="C1673" s="198" t="s">
        <v>17</v>
      </c>
      <c r="D1673" s="591"/>
      <c r="E1673" s="2434"/>
      <c r="F1673" s="591"/>
      <c r="G1673" s="591"/>
      <c r="H1673" s="591"/>
      <c r="I1673" s="591"/>
      <c r="J1673" s="591"/>
      <c r="K1673" s="591"/>
      <c r="L1673" s="591"/>
      <c r="M1673" s="591"/>
      <c r="N1673" s="591"/>
      <c r="O1673" s="591"/>
      <c r="P1673" s="591"/>
      <c r="Q1673" s="14">
        <f t="shared" ref="Q1673" si="1093">SUM(Q1672)</f>
        <v>3167.665</v>
      </c>
      <c r="R1673" s="1054">
        <f t="shared" ref="R1673" si="1094">SUM(R1672)</f>
        <v>263.97208333333333</v>
      </c>
      <c r="S1673" s="14">
        <f>SUM(S1672)</f>
        <v>0</v>
      </c>
      <c r="T1673" s="14"/>
      <c r="U1673" s="14">
        <f>SUM(U1672)</f>
        <v>-263.97208333333333</v>
      </c>
      <c r="V1673" s="14">
        <f>SUM(V1672)</f>
        <v>0</v>
      </c>
      <c r="W1673" s="1265">
        <f>SUM(W1672)</f>
        <v>0</v>
      </c>
      <c r="X1673" s="14">
        <f t="shared" ref="X1673:Z1673" si="1095">SUM(X1672)</f>
        <v>0</v>
      </c>
      <c r="Y1673" s="14"/>
      <c r="Z1673" s="1829">
        <f t="shared" si="1095"/>
        <v>0</v>
      </c>
    </row>
    <row r="1674" spans="1:26" ht="15" customHeight="1" x14ac:dyDescent="0.25">
      <c r="A1674" s="70">
        <v>1</v>
      </c>
      <c r="B1674" s="70">
        <v>1</v>
      </c>
      <c r="C1674" s="526"/>
      <c r="D1674" s="526"/>
      <c r="E1674" s="2363"/>
      <c r="F1674" s="526"/>
      <c r="G1674" s="526"/>
      <c r="H1674" s="526"/>
      <c r="I1674" s="526"/>
      <c r="J1674" s="526"/>
      <c r="K1674" s="526"/>
      <c r="L1674" s="526"/>
      <c r="M1674" s="526"/>
      <c r="N1674" s="526"/>
      <c r="O1674" s="526"/>
      <c r="P1674" s="526"/>
      <c r="Q1674" s="13"/>
      <c r="R1674" s="1052"/>
      <c r="S1674" s="13"/>
      <c r="T1674" s="13"/>
      <c r="U1674" s="13"/>
      <c r="V1674" s="13"/>
      <c r="W1674" s="1267"/>
      <c r="X1674" s="13"/>
      <c r="Y1674" s="13"/>
      <c r="Z1674" s="1823"/>
    </row>
    <row r="1675" spans="1:26" ht="15" customHeight="1" x14ac:dyDescent="0.25">
      <c r="A1675" s="70">
        <v>1</v>
      </c>
      <c r="B1675" s="70">
        <v>1</v>
      </c>
      <c r="C1675" s="1292" t="s">
        <v>419</v>
      </c>
      <c r="D1675" s="447"/>
      <c r="E1675" s="2224"/>
      <c r="F1675" s="447"/>
      <c r="G1675" s="447"/>
      <c r="H1675" s="447"/>
      <c r="I1675" s="447"/>
      <c r="J1675" s="447"/>
      <c r="K1675" s="447"/>
      <c r="L1675" s="447"/>
      <c r="M1675" s="447"/>
      <c r="N1675" s="447"/>
      <c r="O1675" s="447"/>
      <c r="P1675" s="447"/>
      <c r="Q1675" s="8"/>
      <c r="R1675" s="1049"/>
      <c r="S1675" s="8"/>
      <c r="T1675" s="8"/>
      <c r="U1675" s="8"/>
      <c r="V1675" s="8"/>
      <c r="W1675" s="1166"/>
      <c r="X1675" s="8"/>
      <c r="Y1675" s="8"/>
      <c r="Z1675" s="1820"/>
    </row>
    <row r="1676" spans="1:26" ht="15" customHeight="1" x14ac:dyDescent="0.25">
      <c r="A1676" s="70">
        <v>1</v>
      </c>
      <c r="B1676" s="70">
        <v>1</v>
      </c>
      <c r="C1676" s="412" t="s">
        <v>167</v>
      </c>
      <c r="D1676" s="447"/>
      <c r="E1676" s="2224"/>
      <c r="F1676" s="447"/>
      <c r="G1676" s="447"/>
      <c r="H1676" s="447"/>
      <c r="I1676" s="447"/>
      <c r="J1676" s="447"/>
      <c r="K1676" s="447"/>
      <c r="L1676" s="447"/>
      <c r="M1676" s="447"/>
      <c r="N1676" s="447"/>
      <c r="O1676" s="447"/>
      <c r="P1676" s="447"/>
      <c r="Q1676" s="8"/>
      <c r="R1676" s="1049"/>
      <c r="S1676" s="8"/>
      <c r="T1676" s="8"/>
      <c r="U1676" s="8"/>
      <c r="V1676" s="8"/>
      <c r="W1676" s="1166"/>
      <c r="X1676" s="8"/>
      <c r="Y1676" s="8"/>
      <c r="Z1676" s="1820"/>
    </row>
    <row r="1677" spans="1:26" ht="15" customHeight="1" x14ac:dyDescent="0.25">
      <c r="A1677" s="70">
        <v>1</v>
      </c>
      <c r="B1677" s="70">
        <v>1</v>
      </c>
      <c r="C1677" s="363" t="s">
        <v>160</v>
      </c>
      <c r="D1677" s="526"/>
      <c r="E1677" s="2363"/>
      <c r="F1677" s="526"/>
      <c r="G1677" s="526"/>
      <c r="H1677" s="526"/>
      <c r="I1677" s="526"/>
      <c r="J1677" s="526"/>
      <c r="K1677" s="526"/>
      <c r="L1677" s="526"/>
      <c r="M1677" s="526"/>
      <c r="N1677" s="526"/>
      <c r="O1677" s="526"/>
      <c r="P1677" s="526"/>
      <c r="Q1677" s="13">
        <v>7286.7593500000003</v>
      </c>
      <c r="R1677" s="1052">
        <f>Q1677/12*$C$4</f>
        <v>607.22994583333332</v>
      </c>
      <c r="S1677" s="13">
        <f>W1677-V1677</f>
        <v>178.63986000000003</v>
      </c>
      <c r="T1677" s="13"/>
      <c r="U1677" s="13">
        <f>S1677-R1677</f>
        <v>-428.59008583333332</v>
      </c>
      <c r="V1677" s="13">
        <v>0</v>
      </c>
      <c r="W1677" s="1267">
        <v>178.63986000000003</v>
      </c>
      <c r="X1677" s="13">
        <v>6</v>
      </c>
      <c r="Y1677" s="13">
        <v>41392.770000000004</v>
      </c>
      <c r="Z1677" s="1823">
        <f>Y1677/1000</f>
        <v>41.392770000000006</v>
      </c>
    </row>
    <row r="1678" spans="1:26" ht="28.5" customHeight="1" x14ac:dyDescent="0.25">
      <c r="A1678" s="70">
        <v>1</v>
      </c>
      <c r="B1678" s="70">
        <v>1</v>
      </c>
      <c r="C1678" s="120" t="s">
        <v>78</v>
      </c>
      <c r="D1678" s="447"/>
      <c r="E1678" s="2224">
        <v>480</v>
      </c>
      <c r="F1678" s="447">
        <f t="shared" ref="F1678:F1681" si="1096">ROUND(E1678/12*$C$4,0)</f>
        <v>40</v>
      </c>
      <c r="G1678" s="447">
        <v>8</v>
      </c>
      <c r="H1678" s="447">
        <f>G1678/F1678*100</f>
        <v>20</v>
      </c>
      <c r="I1678" s="447"/>
      <c r="J1678" s="447"/>
      <c r="K1678" s="447"/>
      <c r="L1678" s="447"/>
      <c r="M1678" s="447"/>
      <c r="N1678" s="447"/>
      <c r="O1678" s="447"/>
      <c r="P1678" s="447"/>
      <c r="Q1678" s="8"/>
      <c r="R1678" s="1049"/>
      <c r="S1678" s="8"/>
      <c r="T1678" s="8"/>
      <c r="U1678" s="8"/>
      <c r="V1678" s="8"/>
      <c r="W1678" s="1166"/>
      <c r="X1678" s="8"/>
      <c r="Y1678" s="8"/>
      <c r="Z1678" s="1820"/>
    </row>
    <row r="1679" spans="1:26" ht="15" customHeight="1" x14ac:dyDescent="0.25">
      <c r="A1679" s="70">
        <v>1</v>
      </c>
      <c r="B1679" s="70">
        <v>1</v>
      </c>
      <c r="C1679" s="120" t="s">
        <v>284</v>
      </c>
      <c r="D1679" s="447"/>
      <c r="E1679" s="2224">
        <v>620</v>
      </c>
      <c r="F1679" s="447">
        <f t="shared" si="1096"/>
        <v>52</v>
      </c>
      <c r="G1679" s="447">
        <v>12</v>
      </c>
      <c r="H1679" s="447">
        <f>G1679/F1679*100</f>
        <v>23.076923076923077</v>
      </c>
      <c r="I1679" s="447"/>
      <c r="J1679" s="447"/>
      <c r="K1679" s="447"/>
      <c r="L1679" s="447"/>
      <c r="M1679" s="447"/>
      <c r="N1679" s="447"/>
      <c r="O1679" s="447"/>
      <c r="P1679" s="447"/>
      <c r="Q1679" s="8"/>
      <c r="R1679" s="1049"/>
      <c r="S1679" s="8"/>
      <c r="T1679" s="8"/>
      <c r="U1679" s="8"/>
      <c r="V1679" s="8"/>
      <c r="W1679" s="1166"/>
      <c r="X1679" s="8"/>
      <c r="Y1679" s="8"/>
      <c r="Z1679" s="1820"/>
    </row>
    <row r="1680" spans="1:26" ht="15" customHeight="1" x14ac:dyDescent="0.25">
      <c r="A1680" s="70">
        <v>1</v>
      </c>
      <c r="B1680" s="70">
        <v>1</v>
      </c>
      <c r="C1680" s="120" t="s">
        <v>81</v>
      </c>
      <c r="D1680" s="447"/>
      <c r="E1680" s="2224">
        <v>135</v>
      </c>
      <c r="F1680" s="447">
        <f t="shared" si="1096"/>
        <v>11</v>
      </c>
      <c r="G1680" s="447">
        <v>3</v>
      </c>
      <c r="H1680" s="447">
        <f>G1680/F1680*100</f>
        <v>27.27272727272727</v>
      </c>
      <c r="I1680" s="447"/>
      <c r="J1680" s="447"/>
      <c r="K1680" s="447"/>
      <c r="L1680" s="447"/>
      <c r="M1680" s="447"/>
      <c r="N1680" s="447"/>
      <c r="O1680" s="447"/>
      <c r="P1680" s="447"/>
      <c r="Q1680" s="8"/>
      <c r="R1680" s="1049"/>
      <c r="S1680" s="8"/>
      <c r="T1680" s="8"/>
      <c r="U1680" s="8"/>
      <c r="V1680" s="8"/>
      <c r="W1680" s="1166"/>
      <c r="X1680" s="8"/>
      <c r="Y1680" s="8"/>
      <c r="Z1680" s="1820"/>
    </row>
    <row r="1681" spans="1:27" ht="15" customHeight="1" x14ac:dyDescent="0.25">
      <c r="A1681" s="70">
        <v>1</v>
      </c>
      <c r="B1681" s="70">
        <v>1</v>
      </c>
      <c r="C1681" s="120" t="s">
        <v>91</v>
      </c>
      <c r="D1681" s="447"/>
      <c r="E1681" s="2224">
        <v>285</v>
      </c>
      <c r="F1681" s="447">
        <f t="shared" si="1096"/>
        <v>24</v>
      </c>
      <c r="G1681" s="447">
        <v>12</v>
      </c>
      <c r="H1681" s="447">
        <f>G1681/F1681*100</f>
        <v>50</v>
      </c>
      <c r="I1681" s="447"/>
      <c r="J1681" s="447"/>
      <c r="K1681" s="447"/>
      <c r="L1681" s="447"/>
      <c r="M1681" s="447"/>
      <c r="N1681" s="447"/>
      <c r="O1681" s="447"/>
      <c r="P1681" s="447"/>
      <c r="Q1681" s="8"/>
      <c r="R1681" s="1049"/>
      <c r="S1681" s="8"/>
      <c r="T1681" s="8"/>
      <c r="U1681" s="8"/>
      <c r="V1681" s="8"/>
      <c r="W1681" s="1166"/>
      <c r="X1681" s="8"/>
      <c r="Y1681" s="8"/>
      <c r="Z1681" s="1820"/>
    </row>
    <row r="1682" spans="1:27" ht="15" customHeight="1" x14ac:dyDescent="0.25">
      <c r="B1682" s="70">
        <v>1</v>
      </c>
      <c r="C1682" s="649" t="s">
        <v>165</v>
      </c>
      <c r="D1682" s="522"/>
      <c r="E1682" s="2408"/>
      <c r="F1682" s="522"/>
      <c r="G1682" s="522"/>
      <c r="H1682" s="524"/>
      <c r="I1682" s="522"/>
      <c r="J1682" s="522"/>
      <c r="K1682" s="522"/>
      <c r="L1682" s="522"/>
      <c r="M1682" s="522"/>
      <c r="N1682" s="522"/>
      <c r="O1682" s="522"/>
      <c r="P1682" s="522"/>
      <c r="Q1682" s="17"/>
      <c r="R1682" s="1051">
        <f>Q1682</f>
        <v>0</v>
      </c>
      <c r="S1682" s="17">
        <f>W1682-V1682</f>
        <v>0</v>
      </c>
      <c r="T1682" s="17"/>
      <c r="U1682" s="17">
        <f>S1682-R1682</f>
        <v>0</v>
      </c>
      <c r="V1682" s="17"/>
      <c r="W1682" s="1259"/>
      <c r="X1682" s="17"/>
      <c r="Y1682" s="17"/>
      <c r="Z1682" s="17"/>
    </row>
    <row r="1683" spans="1:27" ht="15" customHeight="1" thickBot="1" x14ac:dyDescent="0.3">
      <c r="A1683" s="70">
        <v>1</v>
      </c>
      <c r="B1683" s="70">
        <v>1</v>
      </c>
      <c r="C1683" s="649" t="s">
        <v>166</v>
      </c>
      <c r="D1683" s="522"/>
      <c r="E1683" s="2408"/>
      <c r="F1683" s="522"/>
      <c r="G1683" s="522"/>
      <c r="H1683" s="524"/>
      <c r="I1683" s="522"/>
      <c r="J1683" s="522"/>
      <c r="K1683" s="522"/>
      <c r="L1683" s="522"/>
      <c r="M1683" s="522"/>
      <c r="N1683" s="522"/>
      <c r="O1683" s="522"/>
      <c r="P1683" s="522"/>
      <c r="Q1683" s="17">
        <f t="shared" ref="Q1683:W1683" si="1097">Q1677</f>
        <v>7286.7593500000003</v>
      </c>
      <c r="R1683" s="1051">
        <f t="shared" si="1097"/>
        <v>607.22994583333332</v>
      </c>
      <c r="S1683" s="17">
        <f t="shared" si="1097"/>
        <v>178.63986000000003</v>
      </c>
      <c r="T1683" s="17">
        <f t="shared" si="1097"/>
        <v>0</v>
      </c>
      <c r="U1683" s="17">
        <f t="shared" si="1097"/>
        <v>-428.59008583333332</v>
      </c>
      <c r="V1683" s="17">
        <f t="shared" si="1097"/>
        <v>0</v>
      </c>
      <c r="W1683" s="1259">
        <f t="shared" si="1097"/>
        <v>178.63986000000003</v>
      </c>
      <c r="X1683" s="17">
        <f t="shared" ref="X1683:X1684" si="1098">X1682</f>
        <v>0</v>
      </c>
      <c r="Y1683" s="17">
        <f>Y1677</f>
        <v>41392.770000000004</v>
      </c>
      <c r="Z1683" s="17">
        <f>Y1683/1000</f>
        <v>41.392770000000006</v>
      </c>
    </row>
    <row r="1684" spans="1:27" ht="15" customHeight="1" thickBot="1" x14ac:dyDescent="0.3">
      <c r="A1684" s="70">
        <v>1</v>
      </c>
      <c r="B1684" s="70">
        <v>1</v>
      </c>
      <c r="C1684" s="198" t="s">
        <v>17</v>
      </c>
      <c r="D1684" s="591"/>
      <c r="E1684" s="2434"/>
      <c r="F1684" s="591"/>
      <c r="G1684" s="591"/>
      <c r="H1684" s="591"/>
      <c r="I1684" s="591"/>
      <c r="J1684" s="591"/>
      <c r="K1684" s="591"/>
      <c r="L1684" s="591"/>
      <c r="M1684" s="591"/>
      <c r="N1684" s="591"/>
      <c r="O1684" s="591"/>
      <c r="P1684" s="591"/>
      <c r="Q1684" s="14">
        <f t="shared" ref="Q1684" si="1099">Q1683</f>
        <v>7286.7593500000003</v>
      </c>
      <c r="R1684" s="1054">
        <f t="shared" ref="R1684" si="1100">R1683</f>
        <v>607.22994583333332</v>
      </c>
      <c r="S1684" s="14">
        <f t="shared" ref="S1684:V1684" si="1101">S1683</f>
        <v>178.63986000000003</v>
      </c>
      <c r="T1684" s="14"/>
      <c r="U1684" s="14">
        <f t="shared" si="1101"/>
        <v>-428.59008583333332</v>
      </c>
      <c r="V1684" s="14">
        <f t="shared" si="1101"/>
        <v>0</v>
      </c>
      <c r="W1684" s="1265">
        <f>W1683</f>
        <v>178.63986000000003</v>
      </c>
      <c r="X1684" s="14">
        <f t="shared" si="1098"/>
        <v>0</v>
      </c>
      <c r="Y1684" s="14">
        <f>Y1683</f>
        <v>41392.770000000004</v>
      </c>
      <c r="Z1684" s="14">
        <f>Z1683</f>
        <v>41.392770000000006</v>
      </c>
    </row>
    <row r="1685" spans="1:27" ht="14.25" customHeight="1" x14ac:dyDescent="0.25">
      <c r="A1685" s="70">
        <v>1</v>
      </c>
      <c r="B1685" s="70">
        <v>1</v>
      </c>
      <c r="C1685" s="308"/>
      <c r="D1685" s="526"/>
      <c r="E1685" s="2363"/>
      <c r="F1685" s="526"/>
      <c r="G1685" s="526"/>
      <c r="H1685" s="526"/>
      <c r="I1685" s="526"/>
      <c r="J1685" s="526"/>
      <c r="K1685" s="526"/>
      <c r="L1685" s="526"/>
      <c r="M1685" s="526"/>
      <c r="N1685" s="526"/>
      <c r="O1685" s="526"/>
      <c r="P1685" s="526"/>
      <c r="Q1685" s="13"/>
      <c r="R1685" s="1052"/>
      <c r="S1685" s="13"/>
      <c r="T1685" s="13"/>
      <c r="U1685" s="13"/>
      <c r="V1685" s="13"/>
      <c r="W1685" s="1267"/>
      <c r="X1685" s="13"/>
      <c r="Y1685" s="13"/>
      <c r="Z1685" s="1823"/>
    </row>
    <row r="1686" spans="1:27" ht="34.5" customHeight="1" x14ac:dyDescent="0.25">
      <c r="A1686" s="70">
        <v>1</v>
      </c>
      <c r="B1686" s="70">
        <v>1</v>
      </c>
      <c r="C1686" s="1300" t="s">
        <v>466</v>
      </c>
      <c r="D1686" s="526"/>
      <c r="E1686" s="2363"/>
      <c r="F1686" s="526"/>
      <c r="G1686" s="526"/>
      <c r="H1686" s="526"/>
      <c r="I1686" s="526"/>
      <c r="J1686" s="526"/>
      <c r="K1686" s="526"/>
      <c r="L1686" s="526"/>
      <c r="M1686" s="526"/>
      <c r="N1686" s="526"/>
      <c r="O1686" s="526"/>
      <c r="P1686" s="526"/>
      <c r="Q1686" s="8"/>
      <c r="R1686" s="1049"/>
      <c r="S1686" s="8"/>
      <c r="T1686" s="8"/>
      <c r="U1686" s="8"/>
      <c r="V1686" s="8"/>
      <c r="W1686" s="1166"/>
      <c r="X1686" s="8"/>
      <c r="Y1686" s="8"/>
      <c r="Z1686" s="1820"/>
    </row>
    <row r="1687" spans="1:27" ht="15" customHeight="1" x14ac:dyDescent="0.25">
      <c r="A1687" s="70">
        <v>1</v>
      </c>
      <c r="B1687" s="70">
        <v>1</v>
      </c>
      <c r="C1687" s="412" t="s">
        <v>167</v>
      </c>
      <c r="D1687" s="526"/>
      <c r="E1687" s="2363"/>
      <c r="F1687" s="526"/>
      <c r="G1687" s="526"/>
      <c r="H1687" s="526"/>
      <c r="I1687" s="526"/>
      <c r="J1687" s="526"/>
      <c r="K1687" s="526"/>
      <c r="L1687" s="526"/>
      <c r="M1687" s="526"/>
      <c r="N1687" s="526"/>
      <c r="O1687" s="526"/>
      <c r="P1687" s="526"/>
      <c r="Q1687" s="8"/>
      <c r="R1687" s="1049"/>
      <c r="S1687" s="8"/>
      <c r="T1687" s="8"/>
      <c r="U1687" s="8"/>
      <c r="V1687" s="8"/>
      <c r="W1687" s="1166"/>
      <c r="X1687" s="8"/>
      <c r="Y1687" s="8"/>
      <c r="Z1687" s="1820"/>
    </row>
    <row r="1688" spans="1:27" ht="15" customHeight="1" x14ac:dyDescent="0.25">
      <c r="A1688" s="70">
        <v>1</v>
      </c>
      <c r="B1688" s="70">
        <v>1</v>
      </c>
      <c r="C1688" s="517" t="s">
        <v>198</v>
      </c>
      <c r="D1688" s="526"/>
      <c r="E1688" s="2542"/>
      <c r="F1688" s="2551">
        <f t="shared" ref="F1688" si="1102">F1690</f>
        <v>0</v>
      </c>
      <c r="G1688" s="2551">
        <f>G1690+G1689/2.7</f>
        <v>0</v>
      </c>
      <c r="H1688" s="447"/>
      <c r="I1688" s="526"/>
      <c r="J1688" s="526"/>
      <c r="K1688" s="526"/>
      <c r="L1688" s="526"/>
      <c r="M1688" s="526"/>
      <c r="N1688" s="526"/>
      <c r="O1688" s="526"/>
      <c r="P1688" s="526"/>
      <c r="Q1688" s="8"/>
      <c r="R1688" s="1049"/>
      <c r="S1688" s="8"/>
      <c r="T1688" s="8"/>
      <c r="U1688" s="8"/>
      <c r="V1688" s="8"/>
      <c r="W1688" s="1166"/>
      <c r="X1688" s="8"/>
      <c r="Y1688" s="8"/>
      <c r="Z1688" s="1820"/>
    </row>
    <row r="1689" spans="1:27" ht="15" customHeight="1" x14ac:dyDescent="0.25">
      <c r="C1689" s="517" t="s">
        <v>385</v>
      </c>
      <c r="D1689" s="526"/>
      <c r="E1689" s="2363"/>
      <c r="F1689" s="526"/>
      <c r="G1689" s="526"/>
      <c r="H1689" s="526"/>
      <c r="I1689" s="526"/>
      <c r="J1689" s="526"/>
      <c r="K1689" s="526"/>
      <c r="L1689" s="526"/>
      <c r="M1689" s="526"/>
      <c r="N1689" s="526"/>
      <c r="O1689" s="526"/>
      <c r="P1689" s="526"/>
      <c r="Q1689" s="8"/>
      <c r="R1689" s="1049"/>
      <c r="S1689" s="8"/>
      <c r="T1689" s="8"/>
      <c r="U1689" s="8"/>
      <c r="V1689" s="8"/>
      <c r="W1689" s="1166"/>
      <c r="X1689" s="8"/>
      <c r="Y1689" s="8"/>
      <c r="Z1689" s="1820"/>
    </row>
    <row r="1690" spans="1:27" ht="15" customHeight="1" x14ac:dyDescent="0.25">
      <c r="A1690" s="70">
        <v>1</v>
      </c>
      <c r="B1690" s="70">
        <v>1</v>
      </c>
      <c r="C1690" s="517" t="s">
        <v>338</v>
      </c>
      <c r="D1690" s="526"/>
      <c r="E1690" s="2363"/>
      <c r="F1690" s="526">
        <f>ROUND(E1690/12*$C$4,0)</f>
        <v>0</v>
      </c>
      <c r="G1690" s="526"/>
      <c r="H1690" s="526"/>
      <c r="I1690" s="526"/>
      <c r="J1690" s="526"/>
      <c r="K1690" s="526"/>
      <c r="L1690" s="526"/>
      <c r="M1690" s="526"/>
      <c r="N1690" s="526"/>
      <c r="O1690" s="526"/>
      <c r="P1690" s="526"/>
      <c r="Q1690" s="8"/>
      <c r="R1690" s="1049"/>
      <c r="S1690" s="8"/>
      <c r="T1690" s="8"/>
      <c r="U1690" s="8"/>
      <c r="V1690" s="8"/>
      <c r="W1690" s="1166"/>
      <c r="X1690" s="8"/>
      <c r="Y1690" s="8"/>
      <c r="Z1690" s="1820"/>
    </row>
    <row r="1691" spans="1:27" ht="15" customHeight="1" x14ac:dyDescent="0.25">
      <c r="A1691" s="70">
        <v>1</v>
      </c>
      <c r="B1691" s="70">
        <v>1</v>
      </c>
      <c r="C1691" s="517" t="s">
        <v>157</v>
      </c>
      <c r="D1691" s="526"/>
      <c r="E1691" s="2363">
        <f>E1692/8.5</f>
        <v>341.88235294117646</v>
      </c>
      <c r="F1691" s="447">
        <f t="shared" ref="F1691:G1691" si="1103">F1692/8.5</f>
        <v>28.470588235294116</v>
      </c>
      <c r="G1691" s="526">
        <f t="shared" si="1103"/>
        <v>0</v>
      </c>
      <c r="H1691" s="447">
        <f>G1691/F1691*100</f>
        <v>0</v>
      </c>
      <c r="I1691" s="526"/>
      <c r="J1691" s="526"/>
      <c r="K1691" s="526"/>
      <c r="L1691" s="526"/>
      <c r="M1691" s="526"/>
      <c r="N1691" s="526"/>
      <c r="O1691" s="526"/>
      <c r="P1691" s="526"/>
      <c r="Q1691" s="8"/>
      <c r="R1691" s="1049"/>
      <c r="S1691" s="8"/>
      <c r="T1691" s="8"/>
      <c r="U1691" s="8"/>
      <c r="V1691" s="8"/>
      <c r="W1691" s="1166"/>
      <c r="X1691" s="8"/>
      <c r="Y1691" s="8"/>
      <c r="Z1691" s="1820"/>
    </row>
    <row r="1692" spans="1:27" ht="15" customHeight="1" x14ac:dyDescent="0.25">
      <c r="A1692" s="70">
        <v>1</v>
      </c>
      <c r="B1692" s="70">
        <v>1</v>
      </c>
      <c r="C1692" s="650" t="s">
        <v>298</v>
      </c>
      <c r="D1692" s="526"/>
      <c r="E1692" s="2363">
        <v>2906</v>
      </c>
      <c r="F1692" s="447">
        <f>ROUND(E1692/12*$C$4,0)</f>
        <v>242</v>
      </c>
      <c r="G1692" s="526"/>
      <c r="H1692" s="447">
        <f>G1692/F1692*100</f>
        <v>0</v>
      </c>
      <c r="I1692" s="526"/>
      <c r="J1692" s="526"/>
      <c r="K1692" s="526"/>
      <c r="L1692" s="526"/>
      <c r="M1692" s="526"/>
      <c r="N1692" s="526"/>
      <c r="O1692" s="526"/>
      <c r="P1692" s="526"/>
      <c r="Q1692" s="8"/>
      <c r="R1692" s="1049"/>
      <c r="S1692" s="8"/>
      <c r="T1692" s="8"/>
      <c r="U1692" s="8"/>
      <c r="V1692" s="8"/>
      <c r="W1692" s="1166"/>
      <c r="X1692" s="8"/>
      <c r="Y1692" s="8"/>
      <c r="Z1692" s="1820"/>
    </row>
    <row r="1693" spans="1:27" s="241" customFormat="1" ht="15" customHeight="1" x14ac:dyDescent="0.25">
      <c r="A1693" s="70">
        <v>1</v>
      </c>
      <c r="B1693" s="70">
        <v>1</v>
      </c>
      <c r="C1693" s="517" t="s">
        <v>158</v>
      </c>
      <c r="D1693" s="513"/>
      <c r="E1693" s="2395"/>
      <c r="F1693" s="518"/>
      <c r="G1693" s="513"/>
      <c r="H1693" s="518"/>
      <c r="I1693" s="513"/>
      <c r="J1693" s="513"/>
      <c r="K1693" s="513"/>
      <c r="L1693" s="513"/>
      <c r="M1693" s="513"/>
      <c r="N1693" s="513"/>
      <c r="O1693" s="513"/>
      <c r="P1693" s="513"/>
      <c r="Q1693" s="15"/>
      <c r="R1693" s="1050"/>
      <c r="S1693" s="15"/>
      <c r="T1693" s="15"/>
      <c r="U1693" s="15"/>
      <c r="V1693" s="15"/>
      <c r="W1693" s="1284"/>
      <c r="X1693" s="15"/>
      <c r="Y1693" s="15"/>
      <c r="Z1693" s="1821"/>
      <c r="AA1693" s="776"/>
    </row>
    <row r="1694" spans="1:27" s="241" customFormat="1" ht="15" customHeight="1" x14ac:dyDescent="0.25">
      <c r="A1694" s="70">
        <v>1</v>
      </c>
      <c r="B1694" s="70">
        <v>1</v>
      </c>
      <c r="C1694" s="649" t="s">
        <v>165</v>
      </c>
      <c r="D1694" s="590"/>
      <c r="E1694" s="2428">
        <f>E1692/3.9</f>
        <v>745.1282051282052</v>
      </c>
      <c r="F1694" s="590">
        <f t="shared" ref="F1694" si="1104">F1692/3.9</f>
        <v>62.051282051282051</v>
      </c>
      <c r="G1694" s="590">
        <f>G1692/3.9+G1688</f>
        <v>0</v>
      </c>
      <c r="H1694" s="549">
        <f>G1694/F1694*100</f>
        <v>0</v>
      </c>
      <c r="I1694" s="590"/>
      <c r="J1694" s="590"/>
      <c r="K1694" s="590"/>
      <c r="L1694" s="590"/>
      <c r="M1694" s="590"/>
      <c r="N1694" s="590"/>
      <c r="O1694" s="590"/>
      <c r="P1694" s="590"/>
      <c r="Q1694" s="57">
        <v>576.17262000000005</v>
      </c>
      <c r="R1694" s="1051">
        <f>Q1694/12*$C$4</f>
        <v>48.014385000000004</v>
      </c>
      <c r="S1694" s="57">
        <f>W1694-V1694</f>
        <v>0</v>
      </c>
      <c r="T1694" s="57"/>
      <c r="U1694" s="57">
        <f>S1694-R1694</f>
        <v>-48.014385000000004</v>
      </c>
      <c r="V1694" s="57"/>
      <c r="W1694" s="1174"/>
      <c r="X1694" s="57"/>
      <c r="Y1694" s="57"/>
      <c r="Z1694" s="1824"/>
      <c r="AA1694" s="776"/>
    </row>
    <row r="1695" spans="1:27" ht="18.75" customHeight="1" thickBot="1" x14ac:dyDescent="0.3">
      <c r="A1695" s="70">
        <v>1</v>
      </c>
      <c r="B1695" s="70">
        <v>1</v>
      </c>
      <c r="C1695" s="310" t="s">
        <v>166</v>
      </c>
      <c r="D1695" s="590"/>
      <c r="E1695" s="2428">
        <f>E1694</f>
        <v>745.1282051282052</v>
      </c>
      <c r="F1695" s="590">
        <f t="shared" ref="F1695:G1695" si="1105">F1694</f>
        <v>62.051282051282051</v>
      </c>
      <c r="G1695" s="590">
        <f t="shared" si="1105"/>
        <v>0</v>
      </c>
      <c r="H1695" s="549">
        <f>G1695/F1695*100</f>
        <v>0</v>
      </c>
      <c r="I1695" s="590"/>
      <c r="J1695" s="590"/>
      <c r="K1695" s="590"/>
      <c r="L1695" s="590"/>
      <c r="M1695" s="590"/>
      <c r="N1695" s="590"/>
      <c r="O1695" s="590"/>
      <c r="P1695" s="590"/>
      <c r="Q1695" s="57">
        <f t="shared" ref="Q1695" si="1106">Q1694</f>
        <v>576.17262000000005</v>
      </c>
      <c r="R1695" s="1051">
        <f t="shared" ref="R1695" si="1107">R1694</f>
        <v>48.014385000000004</v>
      </c>
      <c r="S1695" s="57">
        <f t="shared" ref="S1695:V1695" si="1108">S1694</f>
        <v>0</v>
      </c>
      <c r="T1695" s="57">
        <f t="shared" si="1108"/>
        <v>0</v>
      </c>
      <c r="U1695" s="57">
        <f t="shared" si="1108"/>
        <v>-48.014385000000004</v>
      </c>
      <c r="V1695" s="57">
        <f t="shared" si="1108"/>
        <v>0</v>
      </c>
      <c r="W1695" s="1174">
        <f>W1694</f>
        <v>0</v>
      </c>
      <c r="X1695" s="57">
        <f t="shared" ref="X1695:Z1695" si="1109">X1694</f>
        <v>0</v>
      </c>
      <c r="Y1695" s="57"/>
      <c r="Z1695" s="1824">
        <f t="shared" si="1109"/>
        <v>0</v>
      </c>
    </row>
    <row r="1696" spans="1:27" ht="15" customHeight="1" thickBot="1" x14ac:dyDescent="0.3">
      <c r="A1696" s="70">
        <v>1</v>
      </c>
      <c r="B1696" s="70">
        <v>1</v>
      </c>
      <c r="C1696" s="198" t="s">
        <v>17</v>
      </c>
      <c r="D1696" s="591"/>
      <c r="E1696" s="2434"/>
      <c r="F1696" s="591"/>
      <c r="G1696" s="591"/>
      <c r="H1696" s="591"/>
      <c r="I1696" s="591"/>
      <c r="J1696" s="591"/>
      <c r="K1696" s="591"/>
      <c r="L1696" s="591"/>
      <c r="M1696" s="591"/>
      <c r="N1696" s="591"/>
      <c r="O1696" s="591"/>
      <c r="P1696" s="591"/>
      <c r="Q1696" s="14">
        <f t="shared" ref="Q1696" si="1110">SUM(Q1695)</f>
        <v>576.17262000000005</v>
      </c>
      <c r="R1696" s="1054">
        <f t="shared" ref="R1696" si="1111">SUM(R1695)</f>
        <v>48.014385000000004</v>
      </c>
      <c r="S1696" s="14">
        <f>SUM(S1695)</f>
        <v>0</v>
      </c>
      <c r="T1696" s="14"/>
      <c r="U1696" s="14">
        <f>SUM(U1695)</f>
        <v>-48.014385000000004</v>
      </c>
      <c r="V1696" s="14">
        <f>SUM(V1695)</f>
        <v>0</v>
      </c>
      <c r="W1696" s="1265">
        <f>SUM(W1695)</f>
        <v>0</v>
      </c>
      <c r="X1696" s="14">
        <f t="shared" ref="X1696:Z1696" si="1112">SUM(X1695)</f>
        <v>0</v>
      </c>
      <c r="Y1696" s="14"/>
      <c r="Z1696" s="1829">
        <f t="shared" si="1112"/>
        <v>0</v>
      </c>
    </row>
    <row r="1697" spans="1:26" ht="15" customHeight="1" x14ac:dyDescent="0.25">
      <c r="A1697" s="70">
        <v>1</v>
      </c>
      <c r="B1697" s="70">
        <v>1</v>
      </c>
      <c r="C1697" s="526"/>
      <c r="D1697" s="526"/>
      <c r="E1697" s="2363"/>
      <c r="F1697" s="526"/>
      <c r="G1697" s="526"/>
      <c r="H1697" s="526"/>
      <c r="I1697" s="526"/>
      <c r="J1697" s="526"/>
      <c r="K1697" s="526"/>
      <c r="L1697" s="526"/>
      <c r="M1697" s="526"/>
      <c r="N1697" s="526"/>
      <c r="O1697" s="526"/>
      <c r="P1697" s="526"/>
      <c r="Q1697" s="13"/>
      <c r="R1697" s="1052"/>
      <c r="S1697" s="13"/>
      <c r="T1697" s="13"/>
      <c r="U1697" s="13"/>
      <c r="V1697" s="13"/>
      <c r="W1697" s="1267"/>
      <c r="X1697" s="13"/>
      <c r="Y1697" s="13"/>
      <c r="Z1697" s="1823"/>
    </row>
    <row r="1698" spans="1:26" ht="15" customHeight="1" x14ac:dyDescent="0.25">
      <c r="A1698" s="70">
        <v>1</v>
      </c>
      <c r="B1698" s="70">
        <v>1</v>
      </c>
      <c r="C1698" s="1300" t="s">
        <v>420</v>
      </c>
      <c r="D1698" s="526"/>
      <c r="E1698" s="2363"/>
      <c r="F1698" s="526"/>
      <c r="G1698" s="526"/>
      <c r="H1698" s="526"/>
      <c r="I1698" s="526"/>
      <c r="J1698" s="526"/>
      <c r="K1698" s="526"/>
      <c r="L1698" s="526"/>
      <c r="M1698" s="526"/>
      <c r="N1698" s="526"/>
      <c r="O1698" s="526"/>
      <c r="P1698" s="526"/>
      <c r="Q1698" s="8"/>
      <c r="R1698" s="1049"/>
      <c r="S1698" s="8"/>
      <c r="T1698" s="8"/>
      <c r="U1698" s="8"/>
      <c r="V1698" s="8"/>
      <c r="W1698" s="1166"/>
      <c r="X1698" s="8"/>
      <c r="Y1698" s="8"/>
      <c r="Z1698" s="1820"/>
    </row>
    <row r="1699" spans="1:26" ht="15.75" customHeight="1" x14ac:dyDescent="0.25">
      <c r="A1699" s="70">
        <v>1</v>
      </c>
      <c r="B1699" s="70">
        <v>1</v>
      </c>
      <c r="C1699" s="363" t="s">
        <v>160</v>
      </c>
      <c r="D1699" s="526"/>
      <c r="E1699" s="2363"/>
      <c r="F1699" s="526"/>
      <c r="G1699" s="526"/>
      <c r="H1699" s="526"/>
      <c r="I1699" s="526"/>
      <c r="J1699" s="526"/>
      <c r="K1699" s="526"/>
      <c r="L1699" s="526"/>
      <c r="M1699" s="526"/>
      <c r="N1699" s="526"/>
      <c r="O1699" s="526"/>
      <c r="P1699" s="526"/>
      <c r="Q1699" s="13">
        <v>159.15990000000002</v>
      </c>
      <c r="R1699" s="1052">
        <f>Q1699/12*$C$4</f>
        <v>13.263325000000002</v>
      </c>
      <c r="S1699" s="13">
        <f>W1699-V1699</f>
        <v>4.6241700000000003</v>
      </c>
      <c r="T1699" s="13"/>
      <c r="U1699" s="13">
        <f>S1699-R1699</f>
        <v>-8.6391550000000024</v>
      </c>
      <c r="V1699" s="13">
        <v>0</v>
      </c>
      <c r="W1699" s="1267">
        <v>4.6241700000000003</v>
      </c>
      <c r="X1699" s="13"/>
      <c r="Y1699" s="13"/>
      <c r="Z1699" s="1823"/>
    </row>
    <row r="1700" spans="1:26" ht="15" customHeight="1" x14ac:dyDescent="0.25">
      <c r="A1700" s="70">
        <v>1</v>
      </c>
      <c r="B1700" s="70">
        <v>1</v>
      </c>
      <c r="C1700" s="120" t="s">
        <v>142</v>
      </c>
      <c r="D1700" s="526"/>
      <c r="E1700" s="2363">
        <v>10</v>
      </c>
      <c r="F1700" s="447">
        <f t="shared" ref="F1700:F1703" si="1113">ROUND(E1700/12*$C$4,0)</f>
        <v>1</v>
      </c>
      <c r="G1700" s="526"/>
      <c r="H1700" s="447">
        <f>G1700/F1700*100</f>
        <v>0</v>
      </c>
      <c r="I1700" s="526"/>
      <c r="J1700" s="526"/>
      <c r="K1700" s="526"/>
      <c r="L1700" s="526"/>
      <c r="M1700" s="526"/>
      <c r="N1700" s="526"/>
      <c r="O1700" s="526"/>
      <c r="P1700" s="526"/>
      <c r="Q1700" s="8"/>
      <c r="R1700" s="1049"/>
      <c r="S1700" s="8"/>
      <c r="T1700" s="8"/>
      <c r="U1700" s="8"/>
      <c r="V1700" s="8"/>
      <c r="W1700" s="1166"/>
      <c r="X1700" s="8"/>
      <c r="Y1700" s="8"/>
      <c r="Z1700" s="1820"/>
    </row>
    <row r="1701" spans="1:26" ht="30" customHeight="1" x14ac:dyDescent="0.25">
      <c r="A1701" s="70">
        <v>1</v>
      </c>
      <c r="B1701" s="70">
        <v>1</v>
      </c>
      <c r="C1701" s="120" t="s">
        <v>196</v>
      </c>
      <c r="D1701" s="526"/>
      <c r="E1701" s="2363">
        <v>25</v>
      </c>
      <c r="F1701" s="447">
        <f t="shared" si="1113"/>
        <v>2</v>
      </c>
      <c r="G1701" s="526"/>
      <c r="H1701" s="447">
        <f>G1701/F1701*100</f>
        <v>0</v>
      </c>
      <c r="I1701" s="526"/>
      <c r="J1701" s="526"/>
      <c r="K1701" s="526"/>
      <c r="L1701" s="526"/>
      <c r="M1701" s="526"/>
      <c r="N1701" s="526"/>
      <c r="O1701" s="526"/>
      <c r="P1701" s="526"/>
      <c r="Q1701" s="8"/>
      <c r="R1701" s="1049"/>
      <c r="S1701" s="8"/>
      <c r="T1701" s="8"/>
      <c r="U1701" s="8"/>
      <c r="V1701" s="8"/>
      <c r="W1701" s="1166"/>
      <c r="X1701" s="8"/>
      <c r="Y1701" s="8"/>
      <c r="Z1701" s="1820"/>
    </row>
    <row r="1702" spans="1:26" ht="15" customHeight="1" x14ac:dyDescent="0.25">
      <c r="B1702" s="70">
        <v>1</v>
      </c>
      <c r="C1702" s="120" t="s">
        <v>133</v>
      </c>
      <c r="D1702" s="526"/>
      <c r="E1702" s="2363">
        <v>35</v>
      </c>
      <c r="F1702" s="447">
        <f t="shared" si="1113"/>
        <v>3</v>
      </c>
      <c r="G1702" s="526"/>
      <c r="H1702" s="447">
        <f>G1702/F1702*100</f>
        <v>0</v>
      </c>
      <c r="I1702" s="526"/>
      <c r="J1702" s="526"/>
      <c r="K1702" s="526"/>
      <c r="L1702" s="526"/>
      <c r="M1702" s="526"/>
      <c r="N1702" s="526"/>
      <c r="O1702" s="526"/>
      <c r="P1702" s="526"/>
      <c r="Q1702" s="8"/>
      <c r="R1702" s="1049"/>
      <c r="S1702" s="8"/>
      <c r="T1702" s="8"/>
      <c r="U1702" s="8"/>
      <c r="V1702" s="8"/>
      <c r="W1702" s="1166"/>
      <c r="X1702" s="8"/>
      <c r="Y1702" s="8"/>
      <c r="Z1702" s="1820"/>
    </row>
    <row r="1703" spans="1:26" ht="15" customHeight="1" x14ac:dyDescent="0.25">
      <c r="B1703" s="70">
        <v>1</v>
      </c>
      <c r="C1703" s="120" t="s">
        <v>288</v>
      </c>
      <c r="D1703" s="526"/>
      <c r="E1703" s="2363">
        <v>250</v>
      </c>
      <c r="F1703" s="447">
        <f t="shared" si="1113"/>
        <v>21</v>
      </c>
      <c r="G1703" s="526">
        <v>17</v>
      </c>
      <c r="H1703" s="447">
        <f>G1703/F1703*100</f>
        <v>80.952380952380949</v>
      </c>
      <c r="I1703" s="526"/>
      <c r="J1703" s="526"/>
      <c r="K1703" s="526"/>
      <c r="L1703" s="526"/>
      <c r="M1703" s="526"/>
      <c r="N1703" s="526"/>
      <c r="O1703" s="526"/>
      <c r="P1703" s="526"/>
      <c r="Q1703" s="8"/>
      <c r="R1703" s="1049"/>
      <c r="S1703" s="8"/>
      <c r="T1703" s="8"/>
      <c r="U1703" s="8"/>
      <c r="V1703" s="8"/>
      <c r="W1703" s="1166"/>
      <c r="X1703" s="8"/>
      <c r="Y1703" s="8"/>
      <c r="Z1703" s="1820"/>
    </row>
    <row r="1704" spans="1:26" ht="15.75" customHeight="1" thickBot="1" x14ac:dyDescent="0.3">
      <c r="C1704" s="310" t="s">
        <v>166</v>
      </c>
      <c r="D1704" s="513"/>
      <c r="E1704" s="2395"/>
      <c r="F1704" s="513"/>
      <c r="G1704" s="513"/>
      <c r="H1704" s="513"/>
      <c r="I1704" s="513"/>
      <c r="J1704" s="513"/>
      <c r="K1704" s="513"/>
      <c r="L1704" s="513"/>
      <c r="M1704" s="513"/>
      <c r="N1704" s="513"/>
      <c r="O1704" s="513"/>
      <c r="P1704" s="513"/>
      <c r="Q1704" s="18">
        <f>Q1699</f>
        <v>159.15990000000002</v>
      </c>
      <c r="R1704" s="1053">
        <f t="shared" ref="R1704:W1704" si="1114">R1699</f>
        <v>13.263325000000002</v>
      </c>
      <c r="S1704" s="18">
        <f t="shared" si="1114"/>
        <v>4.6241700000000003</v>
      </c>
      <c r="T1704" s="18">
        <f t="shared" si="1114"/>
        <v>0</v>
      </c>
      <c r="U1704" s="18">
        <f t="shared" si="1114"/>
        <v>-8.6391550000000024</v>
      </c>
      <c r="V1704" s="18">
        <f t="shared" si="1114"/>
        <v>0</v>
      </c>
      <c r="W1704" s="2493">
        <f t="shared" si="1114"/>
        <v>4.6241700000000003</v>
      </c>
      <c r="X1704" s="18"/>
      <c r="Y1704" s="18"/>
      <c r="Z1704" s="1825"/>
    </row>
    <row r="1705" spans="1:26" ht="15" customHeight="1" thickBot="1" x14ac:dyDescent="0.3">
      <c r="A1705" s="70">
        <v>1</v>
      </c>
      <c r="B1705" s="70">
        <v>1</v>
      </c>
      <c r="C1705" s="198" t="s">
        <v>17</v>
      </c>
      <c r="D1705" s="591"/>
      <c r="E1705" s="2434"/>
      <c r="F1705" s="591"/>
      <c r="G1705" s="591"/>
      <c r="H1705" s="591"/>
      <c r="I1705" s="591"/>
      <c r="J1705" s="591"/>
      <c r="K1705" s="591"/>
      <c r="L1705" s="591"/>
      <c r="M1705" s="591"/>
      <c r="N1705" s="591"/>
      <c r="O1705" s="591"/>
      <c r="P1705" s="591"/>
      <c r="Q1705" s="14">
        <f>Q1704</f>
        <v>159.15990000000002</v>
      </c>
      <c r="R1705" s="1054">
        <f t="shared" ref="R1705:W1705" si="1115">R1704</f>
        <v>13.263325000000002</v>
      </c>
      <c r="S1705" s="14">
        <f t="shared" si="1115"/>
        <v>4.6241700000000003</v>
      </c>
      <c r="T1705" s="14">
        <f t="shared" si="1115"/>
        <v>0</v>
      </c>
      <c r="U1705" s="14">
        <f t="shared" si="1115"/>
        <v>-8.6391550000000024</v>
      </c>
      <c r="V1705" s="14">
        <f t="shared" si="1115"/>
        <v>0</v>
      </c>
      <c r="W1705" s="1265">
        <f t="shared" si="1115"/>
        <v>4.6241700000000003</v>
      </c>
      <c r="X1705" s="14" t="e">
        <f>SUM(#REF!)</f>
        <v>#REF!</v>
      </c>
      <c r="Y1705" s="14"/>
      <c r="Z1705" s="1829" t="e">
        <f>SUM(#REF!)</f>
        <v>#REF!</v>
      </c>
    </row>
    <row r="1706" spans="1:26" ht="7.5" customHeight="1" x14ac:dyDescent="0.25">
      <c r="A1706" s="70">
        <v>1</v>
      </c>
      <c r="B1706" s="70">
        <v>1</v>
      </c>
      <c r="C1706" s="526"/>
      <c r="D1706" s="526"/>
      <c r="E1706" s="2363"/>
      <c r="F1706" s="526"/>
      <c r="G1706" s="526"/>
      <c r="H1706" s="526"/>
      <c r="I1706" s="526"/>
      <c r="J1706" s="526"/>
      <c r="K1706" s="526"/>
      <c r="L1706" s="526"/>
      <c r="M1706" s="526"/>
      <c r="N1706" s="526"/>
      <c r="O1706" s="526"/>
      <c r="P1706" s="526"/>
      <c r="Q1706" s="13"/>
      <c r="R1706" s="1052"/>
      <c r="S1706" s="13"/>
      <c r="T1706" s="13"/>
      <c r="U1706" s="13"/>
      <c r="V1706" s="13"/>
      <c r="W1706" s="1267"/>
      <c r="X1706" s="13"/>
      <c r="Y1706" s="13"/>
      <c r="Z1706" s="1823"/>
    </row>
    <row r="1707" spans="1:26" ht="45" customHeight="1" x14ac:dyDescent="0.25">
      <c r="A1707" s="70">
        <v>1</v>
      </c>
      <c r="B1707" s="70">
        <v>1</v>
      </c>
      <c r="C1707" s="1300" t="s">
        <v>421</v>
      </c>
      <c r="D1707" s="526"/>
      <c r="E1707" s="2363"/>
      <c r="F1707" s="526"/>
      <c r="G1707" s="526"/>
      <c r="H1707" s="526"/>
      <c r="I1707" s="526"/>
      <c r="J1707" s="526"/>
      <c r="K1707" s="526"/>
      <c r="L1707" s="526"/>
      <c r="M1707" s="526"/>
      <c r="N1707" s="526"/>
      <c r="O1707" s="526"/>
      <c r="P1707" s="526"/>
      <c r="Q1707" s="8"/>
      <c r="R1707" s="1049"/>
      <c r="S1707" s="8"/>
      <c r="T1707" s="8"/>
      <c r="U1707" s="8"/>
      <c r="V1707" s="8"/>
      <c r="W1707" s="1166"/>
      <c r="X1707" s="8"/>
      <c r="Y1707" s="8"/>
      <c r="Z1707" s="1820"/>
    </row>
    <row r="1708" spans="1:26" ht="15.75" customHeight="1" x14ac:dyDescent="0.25">
      <c r="A1708" s="70">
        <v>1</v>
      </c>
      <c r="B1708" s="70">
        <v>1</v>
      </c>
      <c r="C1708" s="363" t="s">
        <v>160</v>
      </c>
      <c r="D1708" s="526"/>
      <c r="E1708" s="2363"/>
      <c r="F1708" s="526"/>
      <c r="G1708" s="526"/>
      <c r="H1708" s="526"/>
      <c r="I1708" s="526"/>
      <c r="J1708" s="526"/>
      <c r="K1708" s="526"/>
      <c r="L1708" s="526"/>
      <c r="M1708" s="526"/>
      <c r="N1708" s="526"/>
      <c r="O1708" s="526"/>
      <c r="P1708" s="526"/>
      <c r="Q1708" s="13">
        <v>202.95392999999999</v>
      </c>
      <c r="R1708" s="1052">
        <f>Q1708/12*$C$4</f>
        <v>16.912827499999999</v>
      </c>
      <c r="S1708" s="13">
        <f>W1708-V1708</f>
        <v>0.81602999999999992</v>
      </c>
      <c r="T1708" s="13"/>
      <c r="U1708" s="13">
        <f>S1708-R1708</f>
        <v>-16.096797499999997</v>
      </c>
      <c r="V1708" s="13">
        <v>0</v>
      </c>
      <c r="W1708" s="1267">
        <v>0.81602999999999992</v>
      </c>
      <c r="X1708" s="13"/>
      <c r="Y1708" s="13"/>
      <c r="Z1708" s="1823"/>
    </row>
    <row r="1709" spans="1:26" ht="15" customHeight="1" x14ac:dyDescent="0.25">
      <c r="A1709" s="70">
        <v>1</v>
      </c>
      <c r="B1709" s="70">
        <v>1</v>
      </c>
      <c r="C1709" s="651" t="s">
        <v>142</v>
      </c>
      <c r="D1709" s="526"/>
      <c r="E1709" s="2363">
        <v>10</v>
      </c>
      <c r="F1709" s="447">
        <f t="shared" ref="F1709:F1712" si="1116">ROUND(E1709/12*$C$4,0)</f>
        <v>1</v>
      </c>
      <c r="G1709" s="526"/>
      <c r="H1709" s="526">
        <f>G1709/F1709*100</f>
        <v>0</v>
      </c>
      <c r="I1709" s="526"/>
      <c r="J1709" s="526"/>
      <c r="K1709" s="526"/>
      <c r="L1709" s="526"/>
      <c r="M1709" s="526"/>
      <c r="N1709" s="526"/>
      <c r="O1709" s="526"/>
      <c r="P1709" s="526"/>
      <c r="Q1709" s="8"/>
      <c r="R1709" s="1049"/>
      <c r="S1709" s="8"/>
      <c r="T1709" s="8"/>
      <c r="U1709" s="8"/>
      <c r="V1709" s="8"/>
      <c r="W1709" s="1166"/>
      <c r="X1709" s="8"/>
      <c r="Y1709" s="8"/>
      <c r="Z1709" s="1820"/>
    </row>
    <row r="1710" spans="1:26" ht="30" customHeight="1" x14ac:dyDescent="0.25">
      <c r="A1710" s="70">
        <v>1</v>
      </c>
      <c r="B1710" s="70">
        <v>1</v>
      </c>
      <c r="C1710" s="264" t="s">
        <v>196</v>
      </c>
      <c r="D1710" s="526"/>
      <c r="E1710" s="2363">
        <v>16</v>
      </c>
      <c r="F1710" s="447">
        <f t="shared" si="1116"/>
        <v>1</v>
      </c>
      <c r="G1710" s="526"/>
      <c r="H1710" s="526">
        <f>G1710/F1710*100</f>
        <v>0</v>
      </c>
      <c r="I1710" s="526"/>
      <c r="J1710" s="526"/>
      <c r="K1710" s="526"/>
      <c r="L1710" s="526"/>
      <c r="M1710" s="526"/>
      <c r="N1710" s="526"/>
      <c r="O1710" s="526"/>
      <c r="P1710" s="526"/>
      <c r="Q1710" s="8"/>
      <c r="R1710" s="1049"/>
      <c r="S1710" s="8"/>
      <c r="T1710" s="8"/>
      <c r="U1710" s="8"/>
      <c r="V1710" s="8"/>
      <c r="W1710" s="1166"/>
      <c r="X1710" s="8"/>
      <c r="Y1710" s="8"/>
      <c r="Z1710" s="1820"/>
    </row>
    <row r="1711" spans="1:26" ht="15" customHeight="1" x14ac:dyDescent="0.25">
      <c r="A1711" s="70">
        <v>1</v>
      </c>
      <c r="B1711" s="70">
        <v>1</v>
      </c>
      <c r="C1711" s="651" t="s">
        <v>133</v>
      </c>
      <c r="D1711" s="526"/>
      <c r="E1711" s="2363">
        <v>35</v>
      </c>
      <c r="F1711" s="447">
        <f t="shared" si="1116"/>
        <v>3</v>
      </c>
      <c r="G1711" s="526"/>
      <c r="H1711" s="526"/>
      <c r="I1711" s="526"/>
      <c r="J1711" s="526"/>
      <c r="K1711" s="526"/>
      <c r="L1711" s="526"/>
      <c r="M1711" s="526"/>
      <c r="N1711" s="526"/>
      <c r="O1711" s="526"/>
      <c r="P1711" s="526"/>
      <c r="Q1711" s="8"/>
      <c r="R1711" s="1049"/>
      <c r="S1711" s="8"/>
      <c r="T1711" s="8"/>
      <c r="U1711" s="8"/>
      <c r="V1711" s="8"/>
      <c r="W1711" s="1166"/>
      <c r="X1711" s="8"/>
      <c r="Y1711" s="8"/>
      <c r="Z1711" s="1820"/>
    </row>
    <row r="1712" spans="1:26" ht="15" customHeight="1" x14ac:dyDescent="0.25">
      <c r="A1712" s="70">
        <v>1</v>
      </c>
      <c r="B1712" s="70">
        <v>1</v>
      </c>
      <c r="C1712" s="651" t="s">
        <v>288</v>
      </c>
      <c r="D1712" s="526"/>
      <c r="E1712" s="2363">
        <v>500</v>
      </c>
      <c r="F1712" s="447">
        <f t="shared" si="1116"/>
        <v>42</v>
      </c>
      <c r="G1712" s="526">
        <v>3</v>
      </c>
      <c r="H1712" s="526">
        <f>G1712/F1712*100</f>
        <v>7.1428571428571423</v>
      </c>
      <c r="I1712" s="526"/>
      <c r="J1712" s="526"/>
      <c r="K1712" s="526"/>
      <c r="L1712" s="526"/>
      <c r="M1712" s="526"/>
      <c r="N1712" s="526"/>
      <c r="O1712" s="526"/>
      <c r="P1712" s="526"/>
      <c r="Q1712" s="8"/>
      <c r="R1712" s="1049"/>
      <c r="S1712" s="8"/>
      <c r="T1712" s="8"/>
      <c r="U1712" s="8"/>
      <c r="V1712" s="8"/>
      <c r="W1712" s="1166"/>
      <c r="X1712" s="8"/>
      <c r="Y1712" s="8"/>
      <c r="Z1712" s="1820"/>
    </row>
    <row r="1713" spans="1:27" ht="15.75" customHeight="1" thickBot="1" x14ac:dyDescent="0.3">
      <c r="C1713" s="310" t="s">
        <v>166</v>
      </c>
      <c r="D1713" s="513"/>
      <c r="E1713" s="2395"/>
      <c r="F1713" s="513"/>
      <c r="G1713" s="513"/>
      <c r="H1713" s="513"/>
      <c r="I1713" s="513"/>
      <c r="J1713" s="513"/>
      <c r="K1713" s="513"/>
      <c r="L1713" s="513"/>
      <c r="M1713" s="513"/>
      <c r="N1713" s="513"/>
      <c r="O1713" s="513"/>
      <c r="P1713" s="513"/>
      <c r="Q1713" s="18">
        <f>Q1708</f>
        <v>202.95392999999999</v>
      </c>
      <c r="R1713" s="1053">
        <f t="shared" ref="R1713:W1713" si="1117">R1708</f>
        <v>16.912827499999999</v>
      </c>
      <c r="S1713" s="18">
        <f t="shared" si="1117"/>
        <v>0.81602999999999992</v>
      </c>
      <c r="T1713" s="18">
        <f t="shared" si="1117"/>
        <v>0</v>
      </c>
      <c r="U1713" s="18">
        <f t="shared" si="1117"/>
        <v>-16.096797499999997</v>
      </c>
      <c r="V1713" s="18">
        <f t="shared" si="1117"/>
        <v>0</v>
      </c>
      <c r="W1713" s="2493">
        <f t="shared" si="1117"/>
        <v>0.81602999999999992</v>
      </c>
      <c r="X1713" s="18"/>
      <c r="Y1713" s="18"/>
      <c r="Z1713" s="1825"/>
    </row>
    <row r="1714" spans="1:27" ht="15" customHeight="1" thickBot="1" x14ac:dyDescent="0.3">
      <c r="A1714" s="70">
        <v>1</v>
      </c>
      <c r="B1714" s="70">
        <v>1</v>
      </c>
      <c r="C1714" s="198" t="s">
        <v>17</v>
      </c>
      <c r="D1714" s="591"/>
      <c r="E1714" s="2434"/>
      <c r="F1714" s="591"/>
      <c r="G1714" s="591"/>
      <c r="H1714" s="591"/>
      <c r="I1714" s="591"/>
      <c r="J1714" s="591"/>
      <c r="K1714" s="591"/>
      <c r="L1714" s="591"/>
      <c r="M1714" s="591"/>
      <c r="N1714" s="591"/>
      <c r="O1714" s="591"/>
      <c r="P1714" s="591"/>
      <c r="Q1714" s="14">
        <f>Q1713</f>
        <v>202.95392999999999</v>
      </c>
      <c r="R1714" s="1054">
        <f t="shared" ref="R1714:W1714" si="1118">R1713</f>
        <v>16.912827499999999</v>
      </c>
      <c r="S1714" s="14">
        <f t="shared" si="1118"/>
        <v>0.81602999999999992</v>
      </c>
      <c r="T1714" s="14">
        <f t="shared" si="1118"/>
        <v>0</v>
      </c>
      <c r="U1714" s="14">
        <f t="shared" si="1118"/>
        <v>-16.096797499999997</v>
      </c>
      <c r="V1714" s="14">
        <f t="shared" si="1118"/>
        <v>0</v>
      </c>
      <c r="W1714" s="1265">
        <f t="shared" si="1118"/>
        <v>0.81602999999999992</v>
      </c>
      <c r="X1714" s="14" t="e">
        <f>SUM(#REF!)</f>
        <v>#REF!</v>
      </c>
      <c r="Y1714" s="14"/>
      <c r="Z1714" s="1829" t="e">
        <f>SUM(#REF!)</f>
        <v>#REF!</v>
      </c>
    </row>
    <row r="1715" spans="1:27" ht="20.25" customHeight="1" x14ac:dyDescent="0.25">
      <c r="A1715" s="70">
        <v>1</v>
      </c>
      <c r="B1715" s="70">
        <v>1</v>
      </c>
      <c r="C1715" s="526"/>
      <c r="D1715" s="526"/>
      <c r="E1715" s="2363"/>
      <c r="F1715" s="526"/>
      <c r="G1715" s="526"/>
      <c r="H1715" s="526"/>
      <c r="I1715" s="526"/>
      <c r="J1715" s="526"/>
      <c r="K1715" s="526"/>
      <c r="L1715" s="526"/>
      <c r="M1715" s="526"/>
      <c r="N1715" s="526"/>
      <c r="O1715" s="526"/>
      <c r="P1715" s="526"/>
      <c r="Q1715" s="13"/>
      <c r="R1715" s="1052"/>
      <c r="S1715" s="13"/>
      <c r="T1715" s="13"/>
      <c r="U1715" s="13"/>
      <c r="V1715" s="13"/>
      <c r="W1715" s="1267"/>
      <c r="X1715" s="13"/>
      <c r="Y1715" s="13"/>
      <c r="Z1715" s="1823"/>
    </row>
    <row r="1716" spans="1:27" ht="35.25" customHeight="1" x14ac:dyDescent="0.25">
      <c r="A1716" s="70">
        <v>1</v>
      </c>
      <c r="B1716" s="70">
        <v>1</v>
      </c>
      <c r="C1716" s="1300" t="s">
        <v>467</v>
      </c>
      <c r="D1716" s="526"/>
      <c r="E1716" s="2363"/>
      <c r="F1716" s="526"/>
      <c r="G1716" s="526"/>
      <c r="H1716" s="526"/>
      <c r="I1716" s="526"/>
      <c r="J1716" s="526"/>
      <c r="K1716" s="526"/>
      <c r="L1716" s="526"/>
      <c r="M1716" s="526"/>
      <c r="N1716" s="526"/>
      <c r="O1716" s="526"/>
      <c r="P1716" s="526"/>
      <c r="Q1716" s="8"/>
      <c r="R1716" s="1049"/>
      <c r="S1716" s="8"/>
      <c r="T1716" s="8"/>
      <c r="U1716" s="8"/>
      <c r="V1716" s="8"/>
      <c r="W1716" s="1166"/>
      <c r="X1716" s="8"/>
      <c r="Y1716" s="8"/>
      <c r="Z1716" s="1820"/>
    </row>
    <row r="1717" spans="1:27" ht="15" customHeight="1" x14ac:dyDescent="0.25">
      <c r="A1717" s="70">
        <v>1</v>
      </c>
      <c r="B1717" s="70">
        <v>1</v>
      </c>
      <c r="C1717" s="412" t="s">
        <v>167</v>
      </c>
      <c r="D1717" s="526"/>
      <c r="E1717" s="2363"/>
      <c r="F1717" s="526"/>
      <c r="G1717" s="526"/>
      <c r="H1717" s="526"/>
      <c r="I1717" s="526"/>
      <c r="J1717" s="526"/>
      <c r="K1717" s="526"/>
      <c r="L1717" s="526"/>
      <c r="M1717" s="526"/>
      <c r="N1717" s="526"/>
      <c r="O1717" s="526"/>
      <c r="P1717" s="526"/>
      <c r="Q1717" s="8"/>
      <c r="R1717" s="1049"/>
      <c r="S1717" s="8"/>
      <c r="T1717" s="8"/>
      <c r="U1717" s="8"/>
      <c r="V1717" s="8"/>
      <c r="W1717" s="1166"/>
      <c r="X1717" s="8"/>
      <c r="Y1717" s="8"/>
      <c r="Z1717" s="1820"/>
    </row>
    <row r="1718" spans="1:27" ht="15" customHeight="1" x14ac:dyDescent="0.25">
      <c r="A1718" s="70">
        <v>1</v>
      </c>
      <c r="B1718" s="70">
        <v>1</v>
      </c>
      <c r="C1718" s="517" t="s">
        <v>198</v>
      </c>
      <c r="D1718" s="526"/>
      <c r="E1718" s="2542">
        <f t="shared" ref="E1718:F1718" si="1119">E1719/2.7</f>
        <v>0</v>
      </c>
      <c r="F1718" s="2551">
        <f t="shared" si="1119"/>
        <v>0</v>
      </c>
      <c r="G1718" s="2551">
        <f>G1719/2.7</f>
        <v>13.74074074074074</v>
      </c>
      <c r="H1718" s="526"/>
      <c r="I1718" s="526"/>
      <c r="J1718" s="526"/>
      <c r="K1718" s="526"/>
      <c r="L1718" s="526"/>
      <c r="M1718" s="526"/>
      <c r="N1718" s="526"/>
      <c r="O1718" s="526"/>
      <c r="P1718" s="526"/>
      <c r="Q1718" s="8"/>
      <c r="R1718" s="1049"/>
      <c r="S1718" s="8"/>
      <c r="T1718" s="8"/>
      <c r="U1718" s="8"/>
      <c r="V1718" s="8"/>
      <c r="W1718" s="1166"/>
      <c r="X1718" s="8"/>
      <c r="Y1718" s="8"/>
      <c r="Z1718" s="1820"/>
    </row>
    <row r="1719" spans="1:27" ht="15" customHeight="1" x14ac:dyDescent="0.25">
      <c r="C1719" s="517" t="s">
        <v>479</v>
      </c>
      <c r="D1719" s="526"/>
      <c r="E1719" s="2363"/>
      <c r="F1719" s="526"/>
      <c r="G1719" s="526">
        <v>37.1</v>
      </c>
      <c r="H1719" s="526"/>
      <c r="I1719" s="526"/>
      <c r="J1719" s="526"/>
      <c r="K1719" s="526"/>
      <c r="L1719" s="526"/>
      <c r="M1719" s="526"/>
      <c r="N1719" s="526"/>
      <c r="O1719" s="526"/>
      <c r="P1719" s="526"/>
      <c r="Q1719" s="8"/>
      <c r="R1719" s="1049"/>
      <c r="S1719" s="8"/>
      <c r="T1719" s="8"/>
      <c r="U1719" s="8"/>
      <c r="V1719" s="8"/>
      <c r="W1719" s="1166"/>
      <c r="X1719" s="8"/>
      <c r="Y1719" s="8"/>
      <c r="Z1719" s="1820"/>
    </row>
    <row r="1720" spans="1:27" ht="15" customHeight="1" x14ac:dyDescent="0.25">
      <c r="A1720" s="70">
        <v>1</v>
      </c>
      <c r="B1720" s="70">
        <v>1</v>
      </c>
      <c r="C1720" s="517" t="s">
        <v>338</v>
      </c>
      <c r="D1720" s="526"/>
      <c r="E1720" s="2363"/>
      <c r="F1720" s="526">
        <f>ROUND(E1720/12*$C$4,0)</f>
        <v>0</v>
      </c>
      <c r="G1720" s="526"/>
      <c r="H1720" s="526"/>
      <c r="I1720" s="526"/>
      <c r="J1720" s="526"/>
      <c r="K1720" s="526"/>
      <c r="L1720" s="526"/>
      <c r="M1720" s="526"/>
      <c r="N1720" s="526"/>
      <c r="O1720" s="526"/>
      <c r="P1720" s="526"/>
      <c r="Q1720" s="8"/>
      <c r="R1720" s="1049"/>
      <c r="S1720" s="8"/>
      <c r="T1720" s="8"/>
      <c r="U1720" s="8"/>
      <c r="V1720" s="8"/>
      <c r="W1720" s="1166"/>
      <c r="X1720" s="8"/>
      <c r="Y1720" s="8"/>
      <c r="Z1720" s="1820"/>
    </row>
    <row r="1721" spans="1:27" ht="15" customHeight="1" x14ac:dyDescent="0.25">
      <c r="A1721" s="70">
        <v>1</v>
      </c>
      <c r="B1721" s="70">
        <v>1</v>
      </c>
      <c r="C1721" s="517" t="s">
        <v>157</v>
      </c>
      <c r="D1721" s="526"/>
      <c r="E1721" s="2363">
        <f>E1722/8.5</f>
        <v>390.35294117647061</v>
      </c>
      <c r="F1721" s="526">
        <f t="shared" ref="F1721:G1721" si="1120">F1722/8.5</f>
        <v>32.588235294117645</v>
      </c>
      <c r="G1721" s="526">
        <f t="shared" si="1120"/>
        <v>15.21529411764706</v>
      </c>
      <c r="H1721" s="526">
        <f>G1721/F1721*100</f>
        <v>46.68953068592058</v>
      </c>
      <c r="I1721" s="526"/>
      <c r="J1721" s="526"/>
      <c r="K1721" s="526"/>
      <c r="L1721" s="526"/>
      <c r="M1721" s="526"/>
      <c r="N1721" s="526"/>
      <c r="O1721" s="526"/>
      <c r="P1721" s="526"/>
      <c r="Q1721" s="8"/>
      <c r="R1721" s="1049"/>
      <c r="S1721" s="8"/>
      <c r="T1721" s="8"/>
      <c r="U1721" s="8"/>
      <c r="V1721" s="8"/>
      <c r="W1721" s="1166"/>
      <c r="X1721" s="8"/>
      <c r="Y1721" s="8"/>
      <c r="Z1721" s="1820"/>
    </row>
    <row r="1722" spans="1:27" ht="15" customHeight="1" x14ac:dyDescent="0.25">
      <c r="A1722" s="70">
        <v>1</v>
      </c>
      <c r="B1722" s="70">
        <v>1</v>
      </c>
      <c r="C1722" s="517" t="s">
        <v>298</v>
      </c>
      <c r="D1722" s="526"/>
      <c r="E1722" s="2363">
        <v>3318</v>
      </c>
      <c r="F1722" s="526">
        <f>ROUND(E1722/12*$C$4,0)</f>
        <v>277</v>
      </c>
      <c r="G1722" s="526">
        <v>129.33000000000001</v>
      </c>
      <c r="H1722" s="526">
        <f>G1722/F1722*100</f>
        <v>46.68953068592058</v>
      </c>
      <c r="I1722" s="526"/>
      <c r="J1722" s="526"/>
      <c r="K1722" s="526"/>
      <c r="L1722" s="526"/>
      <c r="M1722" s="526"/>
      <c r="N1722" s="526"/>
      <c r="O1722" s="526"/>
      <c r="P1722" s="526"/>
      <c r="Q1722" s="8"/>
      <c r="R1722" s="1049"/>
      <c r="S1722" s="8"/>
      <c r="T1722" s="8"/>
      <c r="U1722" s="8"/>
      <c r="V1722" s="8"/>
      <c r="W1722" s="1166"/>
      <c r="X1722" s="8"/>
      <c r="Y1722" s="8"/>
      <c r="Z1722" s="1820"/>
    </row>
    <row r="1723" spans="1:27" s="241" customFormat="1" ht="15" customHeight="1" x14ac:dyDescent="0.25">
      <c r="A1723" s="70">
        <v>1</v>
      </c>
      <c r="B1723" s="70">
        <v>1</v>
      </c>
      <c r="C1723" s="517" t="s">
        <v>158</v>
      </c>
      <c r="D1723" s="513"/>
      <c r="E1723" s="2395"/>
      <c r="F1723" s="513"/>
      <c r="G1723" s="513"/>
      <c r="H1723" s="513"/>
      <c r="I1723" s="513"/>
      <c r="J1723" s="513"/>
      <c r="K1723" s="513"/>
      <c r="L1723" s="513"/>
      <c r="M1723" s="513"/>
      <c r="N1723" s="513"/>
      <c r="O1723" s="513"/>
      <c r="P1723" s="513"/>
      <c r="Q1723" s="15"/>
      <c r="R1723" s="1050"/>
      <c r="S1723" s="15"/>
      <c r="T1723" s="15"/>
      <c r="U1723" s="15"/>
      <c r="V1723" s="15"/>
      <c r="W1723" s="1284"/>
      <c r="X1723" s="15"/>
      <c r="Y1723" s="15"/>
      <c r="Z1723" s="1821"/>
      <c r="AA1723" s="776"/>
    </row>
    <row r="1724" spans="1:27" s="241" customFormat="1" ht="15" customHeight="1" x14ac:dyDescent="0.25">
      <c r="A1724" s="70">
        <v>1</v>
      </c>
      <c r="B1724" s="70">
        <v>1</v>
      </c>
      <c r="C1724" s="649" t="s">
        <v>165</v>
      </c>
      <c r="D1724" s="522"/>
      <c r="E1724" s="2408">
        <f>E1722/3.9</f>
        <v>850.76923076923083</v>
      </c>
      <c r="F1724" s="522">
        <f t="shared" ref="F1724" si="1121">F1722/3.9</f>
        <v>71.025641025641022</v>
      </c>
      <c r="G1724" s="522">
        <f>G1722/3.9+G1718</f>
        <v>46.902279202279203</v>
      </c>
      <c r="H1724" s="522">
        <f>G1724/F1724*100</f>
        <v>66.035699959887694</v>
      </c>
      <c r="I1724" s="522"/>
      <c r="J1724" s="522"/>
      <c r="K1724" s="522"/>
      <c r="L1724" s="522"/>
      <c r="M1724" s="522"/>
      <c r="N1724" s="522"/>
      <c r="O1724" s="522"/>
      <c r="P1724" s="522"/>
      <c r="Q1724" s="17">
        <v>657.85986000000003</v>
      </c>
      <c r="R1724" s="1051">
        <f>Q1724/12*$C$4</f>
        <v>54.821655</v>
      </c>
      <c r="S1724" s="17">
        <f>W1724-V1724</f>
        <v>32.997730000000004</v>
      </c>
      <c r="T1724" s="17"/>
      <c r="U1724" s="17">
        <f>S1724-R1724</f>
        <v>-21.823924999999996</v>
      </c>
      <c r="V1724" s="17">
        <v>0</v>
      </c>
      <c r="W1724" s="1259">
        <v>32.997730000000004</v>
      </c>
      <c r="X1724" s="17"/>
      <c r="Y1724" s="17"/>
      <c r="Z1724" s="1822"/>
      <c r="AA1724" s="776"/>
    </row>
    <row r="1725" spans="1:27" ht="19.5" customHeight="1" thickBot="1" x14ac:dyDescent="0.3">
      <c r="A1725" s="70">
        <v>1</v>
      </c>
      <c r="B1725" s="70">
        <v>1</v>
      </c>
      <c r="C1725" s="132" t="s">
        <v>166</v>
      </c>
      <c r="D1725" s="522"/>
      <c r="E1725" s="2408">
        <f>E1724</f>
        <v>850.76923076923083</v>
      </c>
      <c r="F1725" s="522">
        <f t="shared" ref="F1725:G1725" si="1122">F1724</f>
        <v>71.025641025641022</v>
      </c>
      <c r="G1725" s="522">
        <f t="shared" si="1122"/>
        <v>46.902279202279203</v>
      </c>
      <c r="H1725" s="522">
        <f>G1725/F1725*100</f>
        <v>66.035699959887694</v>
      </c>
      <c r="I1725" s="522"/>
      <c r="J1725" s="522"/>
      <c r="K1725" s="522"/>
      <c r="L1725" s="522"/>
      <c r="M1725" s="522"/>
      <c r="N1725" s="522"/>
      <c r="O1725" s="522"/>
      <c r="P1725" s="522"/>
      <c r="Q1725" s="17">
        <f t="shared" ref="Q1725" si="1123">Q1724</f>
        <v>657.85986000000003</v>
      </c>
      <c r="R1725" s="1051">
        <f t="shared" ref="R1725:R1726" si="1124">R1724</f>
        <v>54.821655</v>
      </c>
      <c r="S1725" s="17">
        <f t="shared" ref="S1725:V1725" si="1125">S1724</f>
        <v>32.997730000000004</v>
      </c>
      <c r="T1725" s="17">
        <f t="shared" si="1125"/>
        <v>0</v>
      </c>
      <c r="U1725" s="17">
        <f t="shared" si="1125"/>
        <v>-21.823924999999996</v>
      </c>
      <c r="V1725" s="17">
        <f t="shared" si="1125"/>
        <v>0</v>
      </c>
      <c r="W1725" s="1259">
        <f>W1724</f>
        <v>32.997730000000004</v>
      </c>
      <c r="X1725" s="17">
        <f t="shared" ref="X1725:Z1726" si="1126">X1724</f>
        <v>0</v>
      </c>
      <c r="Y1725" s="17"/>
      <c r="Z1725" s="1822">
        <f t="shared" si="1126"/>
        <v>0</v>
      </c>
    </row>
    <row r="1726" spans="1:27" ht="15" customHeight="1" thickBot="1" x14ac:dyDescent="0.3">
      <c r="A1726" s="70">
        <v>1</v>
      </c>
      <c r="B1726" s="70">
        <v>1</v>
      </c>
      <c r="C1726" s="198" t="s">
        <v>17</v>
      </c>
      <c r="D1726" s="591"/>
      <c r="E1726" s="2434"/>
      <c r="F1726" s="591"/>
      <c r="G1726" s="591"/>
      <c r="H1726" s="591"/>
      <c r="I1726" s="591"/>
      <c r="J1726" s="591"/>
      <c r="K1726" s="591"/>
      <c r="L1726" s="591"/>
      <c r="M1726" s="591"/>
      <c r="N1726" s="591"/>
      <c r="O1726" s="591"/>
      <c r="P1726" s="591"/>
      <c r="Q1726" s="14">
        <f t="shared" ref="Q1726" si="1127">Q1725</f>
        <v>657.85986000000003</v>
      </c>
      <c r="R1726" s="1054">
        <f t="shared" si="1124"/>
        <v>54.821655</v>
      </c>
      <c r="S1726" s="14">
        <f t="shared" ref="S1726:W1726" si="1128">S1725</f>
        <v>32.997730000000004</v>
      </c>
      <c r="T1726" s="14"/>
      <c r="U1726" s="14">
        <f t="shared" si="1128"/>
        <v>-21.823924999999996</v>
      </c>
      <c r="V1726" s="14">
        <f t="shared" si="1128"/>
        <v>0</v>
      </c>
      <c r="W1726" s="1265">
        <f t="shared" si="1128"/>
        <v>32.997730000000004</v>
      </c>
      <c r="X1726" s="14">
        <f t="shared" si="1126"/>
        <v>0</v>
      </c>
      <c r="Y1726" s="14"/>
      <c r="Z1726" s="1829">
        <f t="shared" si="1126"/>
        <v>0</v>
      </c>
    </row>
    <row r="1727" spans="1:27" ht="15" customHeight="1" x14ac:dyDescent="0.25">
      <c r="B1727" s="70">
        <v>1</v>
      </c>
      <c r="C1727" s="526"/>
      <c r="D1727" s="526"/>
      <c r="E1727" s="2363"/>
      <c r="F1727" s="526"/>
      <c r="G1727" s="526"/>
      <c r="H1727" s="526"/>
      <c r="I1727" s="526"/>
      <c r="J1727" s="526"/>
      <c r="K1727" s="526"/>
      <c r="L1727" s="526"/>
      <c r="M1727" s="526"/>
      <c r="N1727" s="526"/>
      <c r="O1727" s="526"/>
      <c r="P1727" s="526"/>
      <c r="Q1727" s="13"/>
      <c r="R1727" s="1052"/>
      <c r="S1727" s="13"/>
      <c r="T1727" s="13"/>
      <c r="U1727" s="13"/>
      <c r="V1727" s="13"/>
      <c r="W1727" s="1267"/>
      <c r="X1727" s="13"/>
      <c r="Y1727" s="13"/>
      <c r="Z1727" s="1823"/>
    </row>
    <row r="1728" spans="1:27" ht="15" customHeight="1" x14ac:dyDescent="0.25">
      <c r="B1728" s="70">
        <v>1</v>
      </c>
      <c r="C1728" s="1300" t="s">
        <v>422</v>
      </c>
      <c r="D1728" s="526"/>
      <c r="E1728" s="2363"/>
      <c r="F1728" s="526"/>
      <c r="G1728" s="526"/>
      <c r="H1728" s="526"/>
      <c r="I1728" s="526"/>
      <c r="J1728" s="526"/>
      <c r="K1728" s="526"/>
      <c r="L1728" s="526"/>
      <c r="M1728" s="526"/>
      <c r="N1728" s="526"/>
      <c r="O1728" s="526"/>
      <c r="P1728" s="526"/>
      <c r="Q1728" s="8"/>
      <c r="R1728" s="1049"/>
      <c r="S1728" s="8"/>
      <c r="T1728" s="8"/>
      <c r="U1728" s="8"/>
      <c r="V1728" s="8"/>
      <c r="W1728" s="1166"/>
      <c r="X1728" s="8"/>
      <c r="Y1728" s="8"/>
      <c r="Z1728" s="1820"/>
    </row>
    <row r="1729" spans="2:26" ht="15" customHeight="1" x14ac:dyDescent="0.25">
      <c r="B1729" s="70">
        <v>1</v>
      </c>
      <c r="C1729" s="412" t="s">
        <v>167</v>
      </c>
      <c r="D1729" s="526"/>
      <c r="E1729" s="2363"/>
      <c r="F1729" s="526"/>
      <c r="G1729" s="526"/>
      <c r="H1729" s="526"/>
      <c r="I1729" s="526"/>
      <c r="J1729" s="526"/>
      <c r="K1729" s="526"/>
      <c r="L1729" s="526"/>
      <c r="M1729" s="526"/>
      <c r="N1729" s="526"/>
      <c r="O1729" s="526"/>
      <c r="P1729" s="526"/>
      <c r="Q1729" s="8"/>
      <c r="R1729" s="1049"/>
      <c r="S1729" s="8"/>
      <c r="T1729" s="8"/>
      <c r="U1729" s="8"/>
      <c r="V1729" s="8"/>
      <c r="W1729" s="1166"/>
      <c r="X1729" s="8"/>
      <c r="Y1729" s="8"/>
      <c r="Z1729" s="1820"/>
    </row>
    <row r="1730" spans="2:26" ht="15" customHeight="1" x14ac:dyDescent="0.25">
      <c r="B1730" s="70">
        <v>1</v>
      </c>
      <c r="C1730" s="517" t="s">
        <v>198</v>
      </c>
      <c r="D1730" s="526"/>
      <c r="E1730" s="2542">
        <f t="shared" ref="E1730:F1730" si="1129">E1731/2.7</f>
        <v>0</v>
      </c>
      <c r="F1730" s="2551">
        <f t="shared" si="1129"/>
        <v>0</v>
      </c>
      <c r="G1730" s="2551">
        <f>G1731/2.7</f>
        <v>0</v>
      </c>
      <c r="H1730" s="526"/>
      <c r="I1730" s="526"/>
      <c r="J1730" s="526"/>
      <c r="K1730" s="526"/>
      <c r="L1730" s="526"/>
      <c r="M1730" s="526"/>
      <c r="N1730" s="526"/>
      <c r="O1730" s="526"/>
      <c r="P1730" s="526"/>
      <c r="Q1730" s="8"/>
      <c r="R1730" s="1049"/>
      <c r="S1730" s="8"/>
      <c r="T1730" s="8"/>
      <c r="U1730" s="8"/>
      <c r="V1730" s="8"/>
      <c r="W1730" s="1166"/>
      <c r="X1730" s="8"/>
      <c r="Y1730" s="8"/>
      <c r="Z1730" s="1820"/>
    </row>
    <row r="1731" spans="2:26" ht="15" customHeight="1" x14ac:dyDescent="0.25">
      <c r="C1731" s="517" t="s">
        <v>479</v>
      </c>
      <c r="D1731" s="526"/>
      <c r="E1731" s="2363"/>
      <c r="F1731" s="526"/>
      <c r="G1731" s="526"/>
      <c r="H1731" s="526"/>
      <c r="I1731" s="526"/>
      <c r="J1731" s="526"/>
      <c r="K1731" s="526"/>
      <c r="L1731" s="526"/>
      <c r="M1731" s="526"/>
      <c r="N1731" s="526"/>
      <c r="O1731" s="526"/>
      <c r="P1731" s="526"/>
      <c r="Q1731" s="8"/>
      <c r="R1731" s="1049"/>
      <c r="S1731" s="8"/>
      <c r="T1731" s="8"/>
      <c r="U1731" s="8"/>
      <c r="V1731" s="8"/>
      <c r="W1731" s="1166"/>
      <c r="X1731" s="8"/>
      <c r="Y1731" s="8"/>
      <c r="Z1731" s="1820"/>
    </row>
    <row r="1732" spans="2:26" ht="15" customHeight="1" x14ac:dyDescent="0.25">
      <c r="B1732" s="70">
        <v>1</v>
      </c>
      <c r="C1732" s="517" t="s">
        <v>338</v>
      </c>
      <c r="D1732" s="526"/>
      <c r="E1732" s="2363"/>
      <c r="F1732" s="526">
        <f>ROUND(E1732/12*$C$4,0)</f>
        <v>0</v>
      </c>
      <c r="G1732" s="526"/>
      <c r="H1732" s="526"/>
      <c r="I1732" s="526"/>
      <c r="J1732" s="526"/>
      <c r="K1732" s="526"/>
      <c r="L1732" s="526"/>
      <c r="M1732" s="526"/>
      <c r="N1732" s="526"/>
      <c r="O1732" s="526"/>
      <c r="P1732" s="526"/>
      <c r="Q1732" s="8"/>
      <c r="R1732" s="1049"/>
      <c r="S1732" s="8"/>
      <c r="T1732" s="8"/>
      <c r="U1732" s="8"/>
      <c r="V1732" s="8"/>
      <c r="W1732" s="1166"/>
      <c r="X1732" s="8"/>
      <c r="Y1732" s="8"/>
      <c r="Z1732" s="1820"/>
    </row>
    <row r="1733" spans="2:26" ht="15" customHeight="1" x14ac:dyDescent="0.25">
      <c r="B1733" s="70">
        <v>1</v>
      </c>
      <c r="C1733" s="517" t="s">
        <v>157</v>
      </c>
      <c r="D1733" s="526"/>
      <c r="E1733" s="2363">
        <f>E1734/8.5</f>
        <v>70.588235294117652</v>
      </c>
      <c r="F1733" s="526">
        <f t="shared" ref="F1733:G1733" si="1130">F1734/8.5</f>
        <v>5.882352941176471</v>
      </c>
      <c r="G1733" s="526">
        <f t="shared" si="1130"/>
        <v>0</v>
      </c>
      <c r="H1733" s="526">
        <f>G1733/F1733*100</f>
        <v>0</v>
      </c>
      <c r="I1733" s="526"/>
      <c r="J1733" s="526"/>
      <c r="K1733" s="526"/>
      <c r="L1733" s="526"/>
      <c r="M1733" s="526"/>
      <c r="N1733" s="526"/>
      <c r="O1733" s="526"/>
      <c r="P1733" s="526"/>
      <c r="Q1733" s="8"/>
      <c r="R1733" s="1049"/>
      <c r="S1733" s="8"/>
      <c r="T1733" s="8"/>
      <c r="U1733" s="8"/>
      <c r="V1733" s="8"/>
      <c r="W1733" s="1166"/>
      <c r="X1733" s="8"/>
      <c r="Y1733" s="8"/>
      <c r="Z1733" s="1820"/>
    </row>
    <row r="1734" spans="2:26" ht="15" customHeight="1" x14ac:dyDescent="0.25">
      <c r="B1734" s="70">
        <v>1</v>
      </c>
      <c r="C1734" s="517" t="s">
        <v>298</v>
      </c>
      <c r="D1734" s="526"/>
      <c r="E1734" s="2363">
        <v>600</v>
      </c>
      <c r="F1734" s="526">
        <f>ROUND(E1734/12*$C$4,0)</f>
        <v>50</v>
      </c>
      <c r="G1734" s="526"/>
      <c r="H1734" s="526">
        <f>G1734/F1734*100</f>
        <v>0</v>
      </c>
      <c r="I1734" s="526"/>
      <c r="J1734" s="526"/>
      <c r="K1734" s="526"/>
      <c r="L1734" s="526"/>
      <c r="M1734" s="526"/>
      <c r="N1734" s="526"/>
      <c r="O1734" s="526"/>
      <c r="P1734" s="526"/>
      <c r="Q1734" s="8"/>
      <c r="R1734" s="1049"/>
      <c r="S1734" s="8"/>
      <c r="T1734" s="8"/>
      <c r="U1734" s="8"/>
      <c r="V1734" s="8"/>
      <c r="W1734" s="1166"/>
      <c r="X1734" s="8"/>
      <c r="Y1734" s="8"/>
      <c r="Z1734" s="1820"/>
    </row>
    <row r="1735" spans="2:26" ht="15" customHeight="1" x14ac:dyDescent="0.25">
      <c r="B1735" s="70">
        <v>1</v>
      </c>
      <c r="C1735" s="517" t="s">
        <v>158</v>
      </c>
      <c r="D1735" s="513"/>
      <c r="E1735" s="2395"/>
      <c r="F1735" s="513"/>
      <c r="G1735" s="513"/>
      <c r="H1735" s="513"/>
      <c r="I1735" s="513"/>
      <c r="J1735" s="513"/>
      <c r="K1735" s="513"/>
      <c r="L1735" s="513"/>
      <c r="M1735" s="513"/>
      <c r="N1735" s="513"/>
      <c r="O1735" s="513"/>
      <c r="P1735" s="513"/>
      <c r="Q1735" s="15"/>
      <c r="R1735" s="1050"/>
      <c r="S1735" s="15"/>
      <c r="T1735" s="15"/>
      <c r="U1735" s="15"/>
      <c r="V1735" s="15"/>
      <c r="W1735" s="1284"/>
      <c r="X1735" s="15"/>
      <c r="Y1735" s="15"/>
      <c r="Z1735" s="1821"/>
    </row>
    <row r="1736" spans="2:26" ht="15" customHeight="1" x14ac:dyDescent="0.25">
      <c r="B1736" s="70">
        <v>1</v>
      </c>
      <c r="C1736" s="649" t="s">
        <v>165</v>
      </c>
      <c r="D1736" s="522"/>
      <c r="E1736" s="2408">
        <f>E1734/3.9</f>
        <v>153.84615384615384</v>
      </c>
      <c r="F1736" s="522">
        <f t="shared" ref="F1736" si="1131">F1734/3.9</f>
        <v>12.820512820512821</v>
      </c>
      <c r="G1736" s="522">
        <f>G1734/3.9+G1730</f>
        <v>0</v>
      </c>
      <c r="H1736" s="522">
        <f>G1736/F1736*100</f>
        <v>0</v>
      </c>
      <c r="I1736" s="522"/>
      <c r="J1736" s="522"/>
      <c r="K1736" s="522"/>
      <c r="L1736" s="522"/>
      <c r="M1736" s="522"/>
      <c r="N1736" s="522"/>
      <c r="O1736" s="522"/>
      <c r="P1736" s="522"/>
      <c r="Q1736" s="17">
        <v>118.962</v>
      </c>
      <c r="R1736" s="1051">
        <f>Q1736/12*$C$4</f>
        <v>9.9135000000000009</v>
      </c>
      <c r="S1736" s="17">
        <f>W1736-V1736</f>
        <v>0</v>
      </c>
      <c r="T1736" s="17"/>
      <c r="U1736" s="17">
        <f>S1736-R1736</f>
        <v>-9.9135000000000009</v>
      </c>
      <c r="V1736" s="17"/>
      <c r="W1736" s="1259"/>
      <c r="X1736" s="17"/>
      <c r="Y1736" s="17"/>
      <c r="Z1736" s="1822"/>
    </row>
    <row r="1737" spans="2:26" ht="19.5" customHeight="1" thickBot="1" x14ac:dyDescent="0.3">
      <c r="B1737" s="70">
        <v>1</v>
      </c>
      <c r="C1737" s="132" t="s">
        <v>166</v>
      </c>
      <c r="D1737" s="522"/>
      <c r="E1737" s="2408">
        <f>E1736</f>
        <v>153.84615384615384</v>
      </c>
      <c r="F1737" s="522">
        <f t="shared" ref="F1737:G1737" si="1132">F1736</f>
        <v>12.820512820512821</v>
      </c>
      <c r="G1737" s="522">
        <f t="shared" si="1132"/>
        <v>0</v>
      </c>
      <c r="H1737" s="522">
        <f>G1737/F1737*100</f>
        <v>0</v>
      </c>
      <c r="I1737" s="522"/>
      <c r="J1737" s="522"/>
      <c r="K1737" s="522"/>
      <c r="L1737" s="522"/>
      <c r="M1737" s="522"/>
      <c r="N1737" s="522"/>
      <c r="O1737" s="522"/>
      <c r="P1737" s="522"/>
      <c r="Q1737" s="17">
        <f t="shared" ref="Q1737" si="1133">Q1736</f>
        <v>118.962</v>
      </c>
      <c r="R1737" s="1051">
        <f t="shared" ref="R1737:R1738" si="1134">R1736</f>
        <v>9.9135000000000009</v>
      </c>
      <c r="S1737" s="17">
        <f t="shared" ref="S1737:V1737" si="1135">S1736</f>
        <v>0</v>
      </c>
      <c r="T1737" s="17">
        <f t="shared" si="1135"/>
        <v>0</v>
      </c>
      <c r="U1737" s="17">
        <f t="shared" si="1135"/>
        <v>-9.9135000000000009</v>
      </c>
      <c r="V1737" s="17">
        <f t="shared" si="1135"/>
        <v>0</v>
      </c>
      <c r="W1737" s="1259">
        <f>W1736</f>
        <v>0</v>
      </c>
      <c r="X1737" s="17">
        <f t="shared" ref="X1737:Z1738" si="1136">X1736</f>
        <v>0</v>
      </c>
      <c r="Y1737" s="17"/>
      <c r="Z1737" s="1822">
        <f t="shared" si="1136"/>
        <v>0</v>
      </c>
    </row>
    <row r="1738" spans="2:26" ht="15" customHeight="1" thickBot="1" x14ac:dyDescent="0.3">
      <c r="B1738" s="70">
        <v>1</v>
      </c>
      <c r="C1738" s="198" t="s">
        <v>17</v>
      </c>
      <c r="D1738" s="591"/>
      <c r="E1738" s="2434"/>
      <c r="F1738" s="591"/>
      <c r="G1738" s="591"/>
      <c r="H1738" s="591"/>
      <c r="I1738" s="591"/>
      <c r="J1738" s="591"/>
      <c r="K1738" s="591"/>
      <c r="L1738" s="591"/>
      <c r="M1738" s="591"/>
      <c r="N1738" s="591"/>
      <c r="O1738" s="591"/>
      <c r="P1738" s="591"/>
      <c r="Q1738" s="14">
        <f t="shared" ref="Q1738" si="1137">Q1737</f>
        <v>118.962</v>
      </c>
      <c r="R1738" s="1054">
        <f t="shared" si="1134"/>
        <v>9.9135000000000009</v>
      </c>
      <c r="S1738" s="14">
        <f t="shared" ref="S1738" si="1138">S1737</f>
        <v>0</v>
      </c>
      <c r="T1738" s="14"/>
      <c r="U1738" s="14">
        <f t="shared" ref="U1738" si="1139">U1737</f>
        <v>-9.9135000000000009</v>
      </c>
      <c r="V1738" s="14">
        <f t="shared" ref="V1738" si="1140">V1737</f>
        <v>0</v>
      </c>
      <c r="W1738" s="1265">
        <f t="shared" ref="W1738" si="1141">W1737</f>
        <v>0</v>
      </c>
      <c r="X1738" s="14">
        <f t="shared" si="1136"/>
        <v>0</v>
      </c>
      <c r="Y1738" s="14"/>
      <c r="Z1738" s="1829">
        <f t="shared" si="1136"/>
        <v>0</v>
      </c>
    </row>
    <row r="1739" spans="2:26" ht="15" customHeight="1" x14ac:dyDescent="0.25">
      <c r="B1739" s="70">
        <v>1</v>
      </c>
      <c r="C1739" s="1301"/>
      <c r="D1739" s="1302"/>
      <c r="E1739" s="2436"/>
      <c r="F1739" s="1302"/>
      <c r="G1739" s="1302"/>
      <c r="H1739" s="1302"/>
      <c r="I1739" s="1302"/>
      <c r="J1739" s="1302"/>
      <c r="K1739" s="1302"/>
      <c r="L1739" s="1302"/>
      <c r="M1739" s="1302"/>
      <c r="N1739" s="1302"/>
      <c r="O1739" s="1302"/>
      <c r="P1739" s="1302"/>
      <c r="Q1739" s="18"/>
      <c r="R1739" s="1053"/>
      <c r="S1739" s="18"/>
      <c r="T1739" s="18"/>
      <c r="U1739" s="18"/>
      <c r="V1739" s="18"/>
      <c r="W1739" s="2493"/>
      <c r="X1739" s="18"/>
      <c r="Y1739" s="18"/>
      <c r="Z1739" s="1825"/>
    </row>
    <row r="1740" spans="2:26" ht="15" customHeight="1" x14ac:dyDescent="0.25">
      <c r="B1740" s="70">
        <v>1</v>
      </c>
      <c r="C1740" s="1300" t="s">
        <v>423</v>
      </c>
      <c r="D1740" s="526"/>
      <c r="E1740" s="2363"/>
      <c r="F1740" s="526"/>
      <c r="G1740" s="526"/>
      <c r="H1740" s="526"/>
      <c r="I1740" s="526"/>
      <c r="J1740" s="526"/>
      <c r="K1740" s="526"/>
      <c r="L1740" s="526"/>
      <c r="M1740" s="526"/>
      <c r="N1740" s="526"/>
      <c r="O1740" s="526"/>
      <c r="P1740" s="526"/>
      <c r="Q1740" s="8"/>
      <c r="R1740" s="1049"/>
      <c r="S1740" s="8"/>
      <c r="T1740" s="8"/>
      <c r="U1740" s="8"/>
      <c r="V1740" s="8"/>
      <c r="W1740" s="1166"/>
      <c r="X1740" s="8"/>
      <c r="Y1740" s="8"/>
      <c r="Z1740" s="1820"/>
    </row>
    <row r="1741" spans="2:26" ht="15" customHeight="1" x14ac:dyDescent="0.25">
      <c r="B1741" s="70">
        <v>1</v>
      </c>
      <c r="C1741" s="412" t="s">
        <v>167</v>
      </c>
      <c r="D1741" s="526"/>
      <c r="E1741" s="2363"/>
      <c r="F1741" s="526"/>
      <c r="G1741" s="526"/>
      <c r="H1741" s="526"/>
      <c r="I1741" s="526"/>
      <c r="J1741" s="526"/>
      <c r="K1741" s="526"/>
      <c r="L1741" s="526"/>
      <c r="M1741" s="526"/>
      <c r="N1741" s="526"/>
      <c r="O1741" s="526"/>
      <c r="P1741" s="526"/>
      <c r="Q1741" s="8"/>
      <c r="R1741" s="1049"/>
      <c r="S1741" s="8"/>
      <c r="T1741" s="8"/>
      <c r="U1741" s="8"/>
      <c r="V1741" s="8"/>
      <c r="W1741" s="1166"/>
      <c r="X1741" s="8"/>
      <c r="Y1741" s="8"/>
      <c r="Z1741" s="1820"/>
    </row>
    <row r="1742" spans="2:26" ht="15" customHeight="1" x14ac:dyDescent="0.25">
      <c r="B1742" s="70">
        <v>1</v>
      </c>
      <c r="C1742" s="1303" t="s">
        <v>160</v>
      </c>
      <c r="D1742" s="1295"/>
      <c r="E1742" s="2238"/>
      <c r="F1742" s="1295"/>
      <c r="G1742" s="1295"/>
      <c r="H1742" s="1295"/>
      <c r="I1742" s="1295"/>
      <c r="J1742" s="1295"/>
      <c r="K1742" s="1295"/>
      <c r="L1742" s="1295"/>
      <c r="M1742" s="1295"/>
      <c r="N1742" s="1295"/>
      <c r="O1742" s="1295"/>
      <c r="P1742" s="1295"/>
      <c r="Q1742" s="2045">
        <v>237.56433000000001</v>
      </c>
      <c r="R1742" s="2052">
        <f>Q1742/12*$C$4</f>
        <v>19.797027500000002</v>
      </c>
      <c r="S1742" s="2045">
        <f>W1742-V1742</f>
        <v>0</v>
      </c>
      <c r="T1742" s="1963"/>
      <c r="U1742" s="2045">
        <f>S1742-R1742</f>
        <v>-19.797027500000002</v>
      </c>
      <c r="V1742" s="2045"/>
      <c r="W1742" s="2045"/>
      <c r="X1742" s="1295">
        <v>1</v>
      </c>
      <c r="Y1742" s="1295">
        <v>297.91000000000003</v>
      </c>
      <c r="Z1742" s="1852">
        <f>Y1742/1000</f>
        <v>0.29791000000000001</v>
      </c>
    </row>
    <row r="1743" spans="2:26" ht="15" customHeight="1" x14ac:dyDescent="0.25">
      <c r="B1743" s="70">
        <v>1</v>
      </c>
      <c r="C1743" s="10" t="s">
        <v>142</v>
      </c>
      <c r="D1743" s="1295"/>
      <c r="E1743" s="2238">
        <v>10</v>
      </c>
      <c r="F1743" s="526">
        <f t="shared" ref="F1743:F1746" si="1142">ROUND(E1743/12*$C$4,0)</f>
        <v>1</v>
      </c>
      <c r="G1743" s="1295"/>
      <c r="H1743" s="1295">
        <f>G1743/F1743*100</f>
        <v>0</v>
      </c>
      <c r="I1743" s="1295"/>
      <c r="J1743" s="1295"/>
      <c r="K1743" s="1295"/>
      <c r="L1743" s="1295"/>
      <c r="M1743" s="1295"/>
      <c r="N1743" s="1295"/>
      <c r="O1743" s="1295"/>
      <c r="P1743" s="1295"/>
      <c r="Q1743" s="1295"/>
      <c r="R1743" s="2053"/>
      <c r="S1743" s="1295"/>
      <c r="T1743" s="1795"/>
      <c r="U1743" s="1295"/>
      <c r="V1743" s="1295"/>
      <c r="W1743" s="1295"/>
      <c r="X1743" s="1295"/>
      <c r="Y1743" s="1295"/>
      <c r="Z1743" s="1852"/>
    </row>
    <row r="1744" spans="2:26" ht="30" customHeight="1" x14ac:dyDescent="0.25">
      <c r="B1744" s="70">
        <v>1</v>
      </c>
      <c r="C1744" s="10" t="s">
        <v>383</v>
      </c>
      <c r="D1744" s="1295"/>
      <c r="E1744" s="2238">
        <v>61</v>
      </c>
      <c r="F1744" s="526">
        <f t="shared" si="1142"/>
        <v>5</v>
      </c>
      <c r="G1744" s="1295"/>
      <c r="H1744" s="1295">
        <f>G1744/F1744*100</f>
        <v>0</v>
      </c>
      <c r="I1744" s="1295"/>
      <c r="J1744" s="1295"/>
      <c r="K1744" s="1295"/>
      <c r="L1744" s="1295"/>
      <c r="M1744" s="1295"/>
      <c r="N1744" s="1295"/>
      <c r="O1744" s="1295"/>
      <c r="P1744" s="1295"/>
      <c r="Q1744" s="1295"/>
      <c r="R1744" s="2053"/>
      <c r="S1744" s="1295"/>
      <c r="T1744" s="1795"/>
      <c r="U1744" s="1295"/>
      <c r="V1744" s="1295"/>
      <c r="W1744" s="1295"/>
      <c r="X1744" s="1295"/>
      <c r="Y1744" s="1295"/>
      <c r="Z1744" s="1852"/>
    </row>
    <row r="1745" spans="2:26" ht="22.5" customHeight="1" x14ac:dyDescent="0.25">
      <c r="C1745" s="10" t="s">
        <v>133</v>
      </c>
      <c r="D1745" s="1295"/>
      <c r="E1745" s="2238">
        <v>20</v>
      </c>
      <c r="F1745" s="447">
        <f t="shared" ref="F1745" si="1143">ROUND(E1745/12*$C$4,0)</f>
        <v>2</v>
      </c>
      <c r="G1745" s="1296"/>
      <c r="H1745" s="1295">
        <f>G1745/F1745*100</f>
        <v>0</v>
      </c>
      <c r="I1745" s="1296"/>
      <c r="J1745" s="1295"/>
      <c r="K1745" s="1295"/>
      <c r="L1745" s="1296"/>
      <c r="M1745" s="1295"/>
      <c r="N1745" s="1296"/>
      <c r="O1745" s="1296"/>
      <c r="P1745" s="1295"/>
      <c r="Q1745" s="1296"/>
      <c r="R1745" s="2053"/>
      <c r="S1745" s="1295"/>
      <c r="T1745" s="1796"/>
      <c r="U1745" s="1295"/>
      <c r="V1745" s="1295"/>
      <c r="W1745" s="1295"/>
      <c r="X1745" s="1295"/>
      <c r="Y1745" s="1295"/>
      <c r="Z1745" s="1852"/>
    </row>
    <row r="1746" spans="2:26" ht="15" customHeight="1" x14ac:dyDescent="0.25">
      <c r="B1746" s="70">
        <v>1</v>
      </c>
      <c r="C1746" s="10" t="s">
        <v>288</v>
      </c>
      <c r="D1746" s="1295"/>
      <c r="E1746" s="2238">
        <v>210</v>
      </c>
      <c r="F1746" s="526">
        <f t="shared" si="1142"/>
        <v>18</v>
      </c>
      <c r="G1746" s="1295"/>
      <c r="H1746" s="1295">
        <f>G1746/F1746*100</f>
        <v>0</v>
      </c>
      <c r="I1746" s="1295"/>
      <c r="J1746" s="1295"/>
      <c r="K1746" s="1295"/>
      <c r="L1746" s="1295"/>
      <c r="M1746" s="1295"/>
      <c r="N1746" s="1295"/>
      <c r="O1746" s="1295"/>
      <c r="P1746" s="1295"/>
      <c r="Q1746" s="1295"/>
      <c r="R1746" s="2053"/>
      <c r="S1746" s="1295"/>
      <c r="T1746" s="1795"/>
      <c r="U1746" s="1295"/>
      <c r="V1746" s="1295"/>
      <c r="W1746" s="1295"/>
      <c r="X1746" s="1295"/>
      <c r="Y1746" s="1295"/>
      <c r="Z1746" s="1852"/>
    </row>
    <row r="1747" spans="2:26" ht="15.75" customHeight="1" thickBot="1" x14ac:dyDescent="0.3">
      <c r="C1747" s="132" t="s">
        <v>166</v>
      </c>
      <c r="D1747" s="2046"/>
      <c r="E1747" s="2425"/>
      <c r="F1747" s="513"/>
      <c r="G1747" s="2051"/>
      <c r="H1747" s="2046"/>
      <c r="I1747" s="2051"/>
      <c r="J1747" s="2046"/>
      <c r="K1747" s="2046"/>
      <c r="L1747" s="2051"/>
      <c r="M1747" s="2046"/>
      <c r="N1747" s="2051"/>
      <c r="O1747" s="2051"/>
      <c r="P1747" s="2046"/>
      <c r="Q1747" s="2050">
        <f t="shared" ref="Q1747:W1747" si="1144">Q1742</f>
        <v>237.56433000000001</v>
      </c>
      <c r="R1747" s="2054">
        <f t="shared" si="1144"/>
        <v>19.797027500000002</v>
      </c>
      <c r="S1747" s="2048">
        <f t="shared" si="1144"/>
        <v>0</v>
      </c>
      <c r="T1747" s="2049">
        <f t="shared" si="1144"/>
        <v>0</v>
      </c>
      <c r="U1747" s="2048">
        <f t="shared" si="1144"/>
        <v>-19.797027500000002</v>
      </c>
      <c r="V1747" s="2048">
        <f t="shared" si="1144"/>
        <v>0</v>
      </c>
      <c r="W1747" s="2048">
        <f t="shared" si="1144"/>
        <v>0</v>
      </c>
      <c r="X1747" s="2046"/>
      <c r="Y1747" s="2046"/>
      <c r="Z1747" s="2047"/>
    </row>
    <row r="1748" spans="2:26" ht="15" customHeight="1" thickBot="1" x14ac:dyDescent="0.3">
      <c r="B1748" s="70">
        <v>1</v>
      </c>
      <c r="C1748" s="198" t="s">
        <v>17</v>
      </c>
      <c r="D1748" s="591"/>
      <c r="E1748" s="2434"/>
      <c r="F1748" s="591"/>
      <c r="G1748" s="591"/>
      <c r="H1748" s="591"/>
      <c r="I1748" s="591"/>
      <c r="J1748" s="591"/>
      <c r="K1748" s="591"/>
      <c r="L1748" s="591"/>
      <c r="M1748" s="591"/>
      <c r="N1748" s="591"/>
      <c r="O1748" s="591"/>
      <c r="P1748" s="591"/>
      <c r="Q1748" s="14">
        <f>Q1747</f>
        <v>237.56433000000001</v>
      </c>
      <c r="R1748" s="1054">
        <f t="shared" ref="R1748:W1748" si="1145">R1747</f>
        <v>19.797027500000002</v>
      </c>
      <c r="S1748" s="14">
        <f t="shared" si="1145"/>
        <v>0</v>
      </c>
      <c r="T1748" s="14">
        <f t="shared" si="1145"/>
        <v>0</v>
      </c>
      <c r="U1748" s="14">
        <f t="shared" si="1145"/>
        <v>-19.797027500000002</v>
      </c>
      <c r="V1748" s="14">
        <f t="shared" si="1145"/>
        <v>0</v>
      </c>
      <c r="W1748" s="1265">
        <f t="shared" si="1145"/>
        <v>0</v>
      </c>
      <c r="X1748" s="14" t="e">
        <f>#REF!</f>
        <v>#REF!</v>
      </c>
      <c r="Y1748" s="14">
        <f>Y1742</f>
        <v>297.91000000000003</v>
      </c>
      <c r="Z1748" s="14">
        <f>Z1742</f>
        <v>0.29791000000000001</v>
      </c>
    </row>
    <row r="1749" spans="2:26" ht="15" customHeight="1" x14ac:dyDescent="0.25">
      <c r="B1749" s="70">
        <v>1</v>
      </c>
      <c r="C1749" s="315"/>
      <c r="D1749" s="1304"/>
      <c r="E1749" s="2437"/>
      <c r="F1749" s="1302"/>
      <c r="G1749" s="1302"/>
      <c r="H1749" s="1302"/>
      <c r="I1749" s="1302"/>
      <c r="J1749" s="1302"/>
      <c r="K1749" s="1302"/>
      <c r="L1749" s="1304"/>
      <c r="M1749" s="1304"/>
      <c r="N1749" s="1304"/>
      <c r="O1749" s="1304"/>
      <c r="P1749" s="1302"/>
      <c r="Q1749" s="18"/>
      <c r="R1749" s="1053"/>
      <c r="S1749" s="1305"/>
      <c r="T1749" s="18"/>
      <c r="U1749" s="18"/>
      <c r="V1749" s="1305"/>
      <c r="W1749" s="2495"/>
      <c r="X1749" s="1305"/>
      <c r="Y1749" s="1305"/>
      <c r="Z1749" s="1853"/>
    </row>
    <row r="1750" spans="2:26" ht="15" customHeight="1" x14ac:dyDescent="0.25">
      <c r="B1750" s="70">
        <v>1</v>
      </c>
      <c r="C1750" s="276"/>
      <c r="D1750" s="447"/>
      <c r="E1750" s="2395"/>
      <c r="F1750" s="518"/>
      <c r="G1750" s="447"/>
      <c r="H1750" s="447"/>
      <c r="I1750" s="447"/>
      <c r="J1750" s="518"/>
      <c r="K1750" s="447"/>
      <c r="L1750" s="447"/>
      <c r="M1750" s="447"/>
      <c r="N1750" s="513"/>
      <c r="O1750" s="447"/>
      <c r="P1750" s="447"/>
      <c r="Q1750" s="8"/>
      <c r="R1750" s="1049"/>
      <c r="S1750" s="18"/>
      <c r="T1750" s="18"/>
      <c r="U1750" s="8"/>
      <c r="V1750" s="18"/>
      <c r="W1750" s="2493"/>
      <c r="X1750" s="18"/>
      <c r="Y1750" s="18"/>
      <c r="Z1750" s="1825"/>
    </row>
    <row r="1751" spans="2:26" ht="15" customHeight="1" x14ac:dyDescent="0.25">
      <c r="B1751" s="70">
        <v>1</v>
      </c>
      <c r="C1751" s="1300" t="s">
        <v>424</v>
      </c>
      <c r="D1751" s="526"/>
      <c r="E1751" s="2224"/>
      <c r="F1751" s="447"/>
      <c r="G1751" s="526"/>
      <c r="H1751" s="526"/>
      <c r="I1751" s="526"/>
      <c r="J1751" s="447"/>
      <c r="K1751" s="526"/>
      <c r="L1751" s="526"/>
      <c r="M1751" s="526"/>
      <c r="N1751" s="447"/>
      <c r="O1751" s="526"/>
      <c r="P1751" s="526"/>
      <c r="Q1751" s="8"/>
      <c r="R1751" s="1049"/>
      <c r="S1751" s="8"/>
      <c r="T1751" s="8"/>
      <c r="U1751" s="8"/>
      <c r="V1751" s="8"/>
      <c r="W1751" s="1166"/>
      <c r="X1751" s="8"/>
      <c r="Y1751" s="8"/>
      <c r="Z1751" s="1820"/>
    </row>
    <row r="1752" spans="2:26" ht="15" customHeight="1" x14ac:dyDescent="0.25">
      <c r="B1752" s="70">
        <v>1</v>
      </c>
      <c r="C1752" s="412" t="s">
        <v>167</v>
      </c>
      <c r="D1752" s="526"/>
      <c r="E1752" s="2363"/>
      <c r="F1752" s="526"/>
      <c r="G1752" s="526"/>
      <c r="H1752" s="526"/>
      <c r="I1752" s="526"/>
      <c r="J1752" s="526"/>
      <c r="K1752" s="526"/>
      <c r="L1752" s="526"/>
      <c r="M1752" s="526"/>
      <c r="N1752" s="526"/>
      <c r="O1752" s="526"/>
      <c r="P1752" s="526"/>
      <c r="Q1752" s="8"/>
      <c r="R1752" s="1049"/>
      <c r="S1752" s="8"/>
      <c r="T1752" s="8"/>
      <c r="U1752" s="8"/>
      <c r="V1752" s="8"/>
      <c r="W1752" s="1166"/>
      <c r="X1752" s="8"/>
      <c r="Y1752" s="8"/>
      <c r="Z1752" s="1820"/>
    </row>
    <row r="1753" spans="2:26" ht="15" customHeight="1" x14ac:dyDescent="0.25">
      <c r="B1753" s="70">
        <v>1</v>
      </c>
      <c r="C1753" s="2458" t="s">
        <v>160</v>
      </c>
      <c r="D1753" s="1295"/>
      <c r="E1753" s="2238"/>
      <c r="F1753" s="1295"/>
      <c r="G1753" s="1295"/>
      <c r="H1753" s="1295"/>
      <c r="I1753" s="1295"/>
      <c r="J1753" s="1295"/>
      <c r="K1753" s="1295"/>
      <c r="L1753" s="1295"/>
      <c r="M1753" s="1295"/>
      <c r="N1753" s="1295"/>
      <c r="O1753" s="1295"/>
      <c r="P1753" s="1295"/>
      <c r="Q1753" s="2045">
        <v>337.435</v>
      </c>
      <c r="R1753" s="2052">
        <f>Q1753/12*$C$4</f>
        <v>28.119583333333335</v>
      </c>
      <c r="S1753" s="2045">
        <f>W1753-V1753</f>
        <v>0.81602999999999992</v>
      </c>
      <c r="T1753" s="1963"/>
      <c r="U1753" s="2045">
        <f>S1753-R1753</f>
        <v>-27.303553333333333</v>
      </c>
      <c r="V1753" s="2045">
        <v>0</v>
      </c>
      <c r="W1753" s="2045">
        <v>0.81602999999999992</v>
      </c>
      <c r="X1753" s="1295"/>
      <c r="Y1753" s="1295"/>
      <c r="Z1753" s="1852"/>
    </row>
    <row r="1754" spans="2:26" ht="15" customHeight="1" x14ac:dyDescent="0.25">
      <c r="B1754" s="70">
        <v>1</v>
      </c>
      <c r="C1754" s="1080" t="s">
        <v>142</v>
      </c>
      <c r="D1754" s="1295"/>
      <c r="E1754" s="2238">
        <v>10</v>
      </c>
      <c r="F1754" s="526">
        <f t="shared" ref="F1754:F1757" si="1146">ROUND(E1754/12*$C$4,0)</f>
        <v>1</v>
      </c>
      <c r="G1754" s="1295"/>
      <c r="H1754" s="1295">
        <f>G1754/F1754*100</f>
        <v>0</v>
      </c>
      <c r="I1754" s="1295"/>
      <c r="J1754" s="1295"/>
      <c r="K1754" s="1295"/>
      <c r="L1754" s="1295"/>
      <c r="M1754" s="1295"/>
      <c r="N1754" s="1295"/>
      <c r="O1754" s="1295"/>
      <c r="P1754" s="1295"/>
      <c r="Q1754" s="1295"/>
      <c r="R1754" s="2053"/>
      <c r="S1754" s="1295"/>
      <c r="T1754" s="1795"/>
      <c r="U1754" s="1295"/>
      <c r="V1754" s="1295"/>
      <c r="W1754" s="1295"/>
      <c r="X1754" s="1295"/>
      <c r="Y1754" s="1295"/>
      <c r="Z1754" s="1852"/>
    </row>
    <row r="1755" spans="2:26" ht="30" customHeight="1" x14ac:dyDescent="0.25">
      <c r="B1755" s="70">
        <v>1</v>
      </c>
      <c r="C1755" s="1080" t="s">
        <v>383</v>
      </c>
      <c r="D1755" s="1295"/>
      <c r="E1755" s="2238">
        <v>100</v>
      </c>
      <c r="F1755" s="526">
        <f t="shared" si="1146"/>
        <v>8</v>
      </c>
      <c r="G1755" s="1295"/>
      <c r="H1755" s="1295">
        <f>G1755/F1755*100</f>
        <v>0</v>
      </c>
      <c r="I1755" s="1295"/>
      <c r="J1755" s="1295"/>
      <c r="K1755" s="1295"/>
      <c r="L1755" s="1295"/>
      <c r="M1755" s="1295"/>
      <c r="N1755" s="1295"/>
      <c r="O1755" s="1295"/>
      <c r="P1755" s="1295"/>
      <c r="Q1755" s="1295"/>
      <c r="R1755" s="2053"/>
      <c r="S1755" s="1295"/>
      <c r="T1755" s="1795"/>
      <c r="U1755" s="1295"/>
      <c r="V1755" s="1295"/>
      <c r="W1755" s="1295"/>
      <c r="X1755" s="1295"/>
      <c r="Y1755" s="1295"/>
      <c r="Z1755" s="1852"/>
    </row>
    <row r="1756" spans="2:26" ht="23.25" customHeight="1" x14ac:dyDescent="0.25">
      <c r="C1756" s="1080" t="s">
        <v>133</v>
      </c>
      <c r="D1756" s="1296"/>
      <c r="E1756" s="2239">
        <v>10</v>
      </c>
      <c r="F1756" s="526">
        <f t="shared" ref="F1756" si="1147">ROUND(E1756/12*$C$4,0)</f>
        <v>1</v>
      </c>
      <c r="G1756" s="1296"/>
      <c r="H1756" s="1295">
        <f>G1756/F1756*100</f>
        <v>0</v>
      </c>
      <c r="I1756" s="1296"/>
      <c r="J1756" s="1296"/>
      <c r="K1756" s="1296"/>
      <c r="L1756" s="1296"/>
      <c r="M1756" s="1296"/>
      <c r="N1756" s="1296"/>
      <c r="O1756" s="1296"/>
      <c r="P1756" s="1296"/>
      <c r="Q1756" s="1296"/>
      <c r="R1756" s="2055"/>
      <c r="S1756" s="1295"/>
      <c r="T1756" s="1796"/>
      <c r="U1756" s="1296"/>
      <c r="V1756" s="1295"/>
      <c r="W1756" s="1295"/>
      <c r="X1756" s="1295"/>
      <c r="Y1756" s="1295"/>
      <c r="Z1756" s="1852"/>
    </row>
    <row r="1757" spans="2:26" ht="15" customHeight="1" x14ac:dyDescent="0.25">
      <c r="B1757" s="70">
        <v>1</v>
      </c>
      <c r="C1757" s="1080" t="s">
        <v>288</v>
      </c>
      <c r="D1757" s="1295"/>
      <c r="E1757" s="2238">
        <v>210</v>
      </c>
      <c r="F1757" s="526">
        <f t="shared" si="1146"/>
        <v>18</v>
      </c>
      <c r="G1757" s="1295">
        <v>3</v>
      </c>
      <c r="H1757" s="1295">
        <f>G1757/F1757*100</f>
        <v>16.666666666666664</v>
      </c>
      <c r="I1757" s="1295"/>
      <c r="J1757" s="1295"/>
      <c r="K1757" s="1295"/>
      <c r="L1757" s="1295"/>
      <c r="M1757" s="1295"/>
      <c r="N1757" s="1295"/>
      <c r="O1757" s="1295"/>
      <c r="P1757" s="1295"/>
      <c r="Q1757" s="1295"/>
      <c r="R1757" s="2053"/>
      <c r="S1757" s="1295"/>
      <c r="T1757" s="1795"/>
      <c r="U1757" s="1295"/>
      <c r="V1757" s="1295"/>
      <c r="W1757" s="1295"/>
      <c r="X1757" s="1295"/>
      <c r="Y1757" s="1295"/>
      <c r="Z1757" s="1852"/>
    </row>
    <row r="1758" spans="2:26" ht="15.75" customHeight="1" thickBot="1" x14ac:dyDescent="0.3">
      <c r="C1758" s="132" t="s">
        <v>166</v>
      </c>
      <c r="D1758" s="2046"/>
      <c r="E1758" s="2438"/>
      <c r="F1758" s="513"/>
      <c r="G1758" s="2051"/>
      <c r="H1758" s="2046"/>
      <c r="I1758" s="2051"/>
      <c r="J1758" s="2051"/>
      <c r="K1758" s="2051"/>
      <c r="L1758" s="2051"/>
      <c r="M1758" s="2051"/>
      <c r="N1758" s="2051"/>
      <c r="O1758" s="2051"/>
      <c r="P1758" s="2051"/>
      <c r="Q1758" s="2051">
        <f t="shared" ref="Q1758:W1758" si="1148">Q1753</f>
        <v>337.435</v>
      </c>
      <c r="R1758" s="2057">
        <f t="shared" si="1148"/>
        <v>28.119583333333335</v>
      </c>
      <c r="S1758" s="2046">
        <f t="shared" si="1148"/>
        <v>0.81602999999999992</v>
      </c>
      <c r="T1758" s="2056">
        <f t="shared" si="1148"/>
        <v>0</v>
      </c>
      <c r="U1758" s="2051">
        <f t="shared" si="1148"/>
        <v>-27.303553333333333</v>
      </c>
      <c r="V1758" s="2046">
        <f t="shared" si="1148"/>
        <v>0</v>
      </c>
      <c r="W1758" s="2046">
        <f t="shared" si="1148"/>
        <v>0.81602999999999992</v>
      </c>
      <c r="X1758" s="2046"/>
      <c r="Y1758" s="2046"/>
      <c r="Z1758" s="2047"/>
    </row>
    <row r="1759" spans="2:26" ht="15" customHeight="1" thickBot="1" x14ac:dyDescent="0.3">
      <c r="B1759" s="70">
        <v>1</v>
      </c>
      <c r="C1759" s="198" t="s">
        <v>17</v>
      </c>
      <c r="D1759" s="591"/>
      <c r="E1759" s="2434"/>
      <c r="F1759" s="591"/>
      <c r="G1759" s="591"/>
      <c r="H1759" s="591"/>
      <c r="I1759" s="591"/>
      <c r="J1759" s="591"/>
      <c r="K1759" s="591"/>
      <c r="L1759" s="591"/>
      <c r="M1759" s="591"/>
      <c r="N1759" s="591"/>
      <c r="O1759" s="591"/>
      <c r="P1759" s="591"/>
      <c r="Q1759" s="14">
        <f>Q1758</f>
        <v>337.435</v>
      </c>
      <c r="R1759" s="1054">
        <f t="shared" ref="R1759:W1759" si="1149">R1758</f>
        <v>28.119583333333335</v>
      </c>
      <c r="S1759" s="14">
        <f t="shared" si="1149"/>
        <v>0.81602999999999992</v>
      </c>
      <c r="T1759" s="14">
        <f t="shared" si="1149"/>
        <v>0</v>
      </c>
      <c r="U1759" s="14">
        <f t="shared" si="1149"/>
        <v>-27.303553333333333</v>
      </c>
      <c r="V1759" s="14">
        <f t="shared" si="1149"/>
        <v>0</v>
      </c>
      <c r="W1759" s="1265">
        <f t="shared" si="1149"/>
        <v>0.81602999999999992</v>
      </c>
      <c r="X1759" s="14" t="e">
        <f>#REF!</f>
        <v>#REF!</v>
      </c>
      <c r="Y1759" s="14"/>
      <c r="Z1759" s="1829" t="e">
        <f>#REF!</f>
        <v>#REF!</v>
      </c>
    </row>
    <row r="1760" spans="2:26" ht="15" customHeight="1" x14ac:dyDescent="0.25">
      <c r="B1760" s="70">
        <v>1</v>
      </c>
      <c r="C1760" s="315"/>
      <c r="D1760" s="1304"/>
      <c r="E1760" s="2437"/>
      <c r="F1760" s="1302"/>
      <c r="G1760" s="1302"/>
      <c r="H1760" s="1302"/>
      <c r="I1760" s="1302"/>
      <c r="J1760" s="1302"/>
      <c r="K1760" s="1302"/>
      <c r="L1760" s="1304"/>
      <c r="M1760" s="1304"/>
      <c r="N1760" s="1304"/>
      <c r="O1760" s="1304"/>
      <c r="P1760" s="1302"/>
      <c r="Q1760" s="18"/>
      <c r="R1760" s="1053"/>
      <c r="S1760" s="1305"/>
      <c r="T1760" s="18"/>
      <c r="U1760" s="18"/>
      <c r="V1760" s="1305"/>
      <c r="W1760" s="2495"/>
      <c r="X1760" s="1305"/>
      <c r="Y1760" s="1305"/>
      <c r="Z1760" s="1853"/>
    </row>
    <row r="1761" spans="2:26" ht="15" customHeight="1" x14ac:dyDescent="0.25">
      <c r="B1761" s="70">
        <v>1</v>
      </c>
      <c r="C1761" s="276"/>
      <c r="D1761" s="513"/>
      <c r="E1761" s="2224"/>
      <c r="F1761" s="447"/>
      <c r="G1761" s="447"/>
      <c r="H1761" s="447"/>
      <c r="I1761" s="447"/>
      <c r="J1761" s="518"/>
      <c r="K1761" s="518"/>
      <c r="L1761" s="513"/>
      <c r="M1761" s="447"/>
      <c r="N1761" s="513"/>
      <c r="O1761" s="513"/>
      <c r="P1761" s="518"/>
      <c r="Q1761" s="8"/>
      <c r="R1761" s="1049"/>
      <c r="S1761" s="18"/>
      <c r="T1761" s="8"/>
      <c r="U1761" s="8"/>
      <c r="V1761" s="18"/>
      <c r="W1761" s="2493"/>
      <c r="X1761" s="18"/>
      <c r="Y1761" s="18"/>
      <c r="Z1761" s="1825"/>
    </row>
    <row r="1762" spans="2:26" ht="15" customHeight="1" x14ac:dyDescent="0.25">
      <c r="B1762" s="70">
        <v>1</v>
      </c>
      <c r="C1762" s="601" t="s">
        <v>425</v>
      </c>
      <c r="D1762" s="447"/>
      <c r="E1762" s="2363"/>
      <c r="F1762" s="526"/>
      <c r="G1762" s="526"/>
      <c r="H1762" s="526"/>
      <c r="I1762" s="526"/>
      <c r="J1762" s="447"/>
      <c r="K1762" s="447"/>
      <c r="L1762" s="447"/>
      <c r="M1762" s="526"/>
      <c r="N1762" s="447"/>
      <c r="O1762" s="447"/>
      <c r="P1762" s="447"/>
      <c r="Q1762" s="8"/>
      <c r="R1762" s="1049"/>
      <c r="S1762" s="8"/>
      <c r="T1762" s="8"/>
      <c r="U1762" s="8"/>
      <c r="V1762" s="8"/>
      <c r="W1762" s="1166"/>
      <c r="X1762" s="8"/>
      <c r="Y1762" s="8"/>
      <c r="Z1762" s="1820"/>
    </row>
    <row r="1763" spans="2:26" ht="15" customHeight="1" x14ac:dyDescent="0.25">
      <c r="B1763" s="70">
        <v>1</v>
      </c>
      <c r="C1763" s="412" t="s">
        <v>167</v>
      </c>
      <c r="D1763" s="526"/>
      <c r="E1763" s="2363"/>
      <c r="F1763" s="526"/>
      <c r="G1763" s="526"/>
      <c r="H1763" s="526"/>
      <c r="I1763" s="526"/>
      <c r="J1763" s="526"/>
      <c r="K1763" s="526"/>
      <c r="L1763" s="526"/>
      <c r="M1763" s="526"/>
      <c r="N1763" s="526"/>
      <c r="O1763" s="526"/>
      <c r="P1763" s="526"/>
      <c r="Q1763" s="8"/>
      <c r="R1763" s="1049"/>
      <c r="S1763" s="8"/>
      <c r="T1763" s="8"/>
      <c r="U1763" s="8"/>
      <c r="V1763" s="8"/>
      <c r="W1763" s="1166"/>
      <c r="X1763" s="8"/>
      <c r="Y1763" s="8"/>
      <c r="Z1763" s="1820"/>
    </row>
    <row r="1764" spans="2:26" ht="15" customHeight="1" x14ac:dyDescent="0.25">
      <c r="B1764" s="70">
        <v>1</v>
      </c>
      <c r="C1764" s="2458" t="s">
        <v>160</v>
      </c>
      <c r="D1764" s="1295"/>
      <c r="E1764" s="2238"/>
      <c r="F1764" s="1295"/>
      <c r="G1764" s="1295"/>
      <c r="H1764" s="1295"/>
      <c r="I1764" s="1295"/>
      <c r="J1764" s="1295"/>
      <c r="K1764" s="1295"/>
      <c r="L1764" s="1295"/>
      <c r="M1764" s="1295"/>
      <c r="N1764" s="1295"/>
      <c r="O1764" s="1295"/>
      <c r="P1764" s="1295"/>
      <c r="Q1764" s="2045">
        <v>159.2123</v>
      </c>
      <c r="R1764" s="2052">
        <f>Q1764/12*$C$4</f>
        <v>13.267691666666666</v>
      </c>
      <c r="S1764" s="2045">
        <f>W1764-V1764</f>
        <v>0</v>
      </c>
      <c r="T1764" s="1963"/>
      <c r="U1764" s="2045">
        <f>S1764-R1764</f>
        <v>-13.267691666666666</v>
      </c>
      <c r="V1764" s="2045"/>
      <c r="W1764" s="2045"/>
      <c r="X1764" s="1295"/>
      <c r="Y1764" s="1295"/>
      <c r="Z1764" s="1852"/>
    </row>
    <row r="1765" spans="2:26" ht="15" customHeight="1" x14ac:dyDescent="0.25">
      <c r="B1765" s="70">
        <v>1</v>
      </c>
      <c r="C1765" s="1080" t="s">
        <v>142</v>
      </c>
      <c r="D1765" s="1295"/>
      <c r="E1765" s="2238">
        <v>10</v>
      </c>
      <c r="F1765" s="526">
        <f t="shared" ref="F1765:F1768" si="1150">ROUND(E1765/12*$C$4,0)</f>
        <v>1</v>
      </c>
      <c r="G1765" s="1295"/>
      <c r="H1765" s="1295">
        <f>G1765/F1765*100</f>
        <v>0</v>
      </c>
      <c r="I1765" s="1295"/>
      <c r="J1765" s="1295"/>
      <c r="K1765" s="1295"/>
      <c r="L1765" s="1295"/>
      <c r="M1765" s="1295"/>
      <c r="N1765" s="1295"/>
      <c r="O1765" s="1295"/>
      <c r="P1765" s="1295"/>
      <c r="Q1765" s="1295"/>
      <c r="R1765" s="2053"/>
      <c r="S1765" s="1295"/>
      <c r="T1765" s="1795"/>
      <c r="U1765" s="1295"/>
      <c r="V1765" s="1295"/>
      <c r="W1765" s="1295"/>
      <c r="X1765" s="1295"/>
      <c r="Y1765" s="1295"/>
      <c r="Z1765" s="1852"/>
    </row>
    <row r="1766" spans="2:26" ht="30" customHeight="1" x14ac:dyDescent="0.25">
      <c r="B1766" s="70">
        <v>1</v>
      </c>
      <c r="C1766" s="1080" t="s">
        <v>383</v>
      </c>
      <c r="D1766" s="1295"/>
      <c r="E1766" s="2238">
        <v>30</v>
      </c>
      <c r="F1766" s="526">
        <f t="shared" si="1150"/>
        <v>3</v>
      </c>
      <c r="G1766" s="1295"/>
      <c r="H1766" s="1295">
        <f>G1766/F1766*100</f>
        <v>0</v>
      </c>
      <c r="I1766" s="1295"/>
      <c r="J1766" s="1295"/>
      <c r="K1766" s="1295"/>
      <c r="L1766" s="1295"/>
      <c r="M1766" s="1295"/>
      <c r="N1766" s="1295"/>
      <c r="O1766" s="1295"/>
      <c r="P1766" s="1295"/>
      <c r="Q1766" s="1295"/>
      <c r="R1766" s="2053"/>
      <c r="S1766" s="1295"/>
      <c r="T1766" s="1795"/>
      <c r="U1766" s="1295"/>
      <c r="V1766" s="1295"/>
      <c r="W1766" s="1295"/>
      <c r="X1766" s="1295"/>
      <c r="Y1766" s="1295"/>
      <c r="Z1766" s="1852"/>
    </row>
    <row r="1767" spans="2:26" ht="24.75" customHeight="1" x14ac:dyDescent="0.25">
      <c r="C1767" s="1080" t="s">
        <v>133</v>
      </c>
      <c r="D1767" s="1296"/>
      <c r="E1767" s="2238">
        <v>30</v>
      </c>
      <c r="F1767" s="526">
        <f t="shared" ref="F1767" si="1151">ROUND(E1767/12*$C$4,0)</f>
        <v>3</v>
      </c>
      <c r="G1767" s="1296"/>
      <c r="H1767" s="1296">
        <f>G1767/F1767*100</f>
        <v>0</v>
      </c>
      <c r="I1767" s="1296"/>
      <c r="J1767" s="1296"/>
      <c r="K1767" s="1296"/>
      <c r="L1767" s="1295"/>
      <c r="M1767" s="1296"/>
      <c r="N1767" s="1295"/>
      <c r="O1767" s="1295"/>
      <c r="P1767" s="1296"/>
      <c r="Q1767" s="1295"/>
      <c r="R1767" s="2055"/>
      <c r="S1767" s="1296"/>
      <c r="T1767" s="1796"/>
      <c r="U1767" s="1296"/>
      <c r="V1767" s="1296"/>
      <c r="W1767" s="1296"/>
      <c r="X1767" s="1295"/>
      <c r="Y1767" s="1295"/>
      <c r="Z1767" s="1852"/>
    </row>
    <row r="1768" spans="2:26" ht="15" customHeight="1" x14ac:dyDescent="0.25">
      <c r="B1768" s="70">
        <v>1</v>
      </c>
      <c r="C1768" s="1080" t="s">
        <v>288</v>
      </c>
      <c r="D1768" s="1295"/>
      <c r="E1768" s="2238">
        <v>210</v>
      </c>
      <c r="F1768" s="526">
        <f t="shared" si="1150"/>
        <v>18</v>
      </c>
      <c r="G1768" s="1295"/>
      <c r="H1768" s="1295">
        <f>G1768/F1768*100</f>
        <v>0</v>
      </c>
      <c r="I1768" s="1295"/>
      <c r="J1768" s="1295"/>
      <c r="K1768" s="1295"/>
      <c r="L1768" s="1295"/>
      <c r="M1768" s="1295"/>
      <c r="N1768" s="1295"/>
      <c r="O1768" s="1295"/>
      <c r="P1768" s="1295"/>
      <c r="Q1768" s="1295"/>
      <c r="R1768" s="2053"/>
      <c r="S1768" s="1295"/>
      <c r="T1768" s="1795"/>
      <c r="U1768" s="1295"/>
      <c r="V1768" s="1295"/>
      <c r="W1768" s="1295"/>
      <c r="X1768" s="1295"/>
      <c r="Y1768" s="1295"/>
      <c r="Z1768" s="1852"/>
    </row>
    <row r="1769" spans="2:26" ht="15.75" customHeight="1" thickBot="1" x14ac:dyDescent="0.3">
      <c r="C1769" s="132" t="s">
        <v>166</v>
      </c>
      <c r="D1769" s="2051"/>
      <c r="E1769" s="2425"/>
      <c r="F1769" s="513"/>
      <c r="G1769" s="2051"/>
      <c r="H1769" s="2051"/>
      <c r="I1769" s="2051"/>
      <c r="J1769" s="2051"/>
      <c r="K1769" s="2051"/>
      <c r="L1769" s="2046"/>
      <c r="M1769" s="2051"/>
      <c r="N1769" s="2046"/>
      <c r="O1769" s="2046"/>
      <c r="P1769" s="2051"/>
      <c r="Q1769" s="2048">
        <f t="shared" ref="Q1769:W1769" si="1152">Q1764</f>
        <v>159.2123</v>
      </c>
      <c r="R1769" s="2058">
        <f t="shared" si="1152"/>
        <v>13.267691666666666</v>
      </c>
      <c r="S1769" s="2050">
        <f t="shared" si="1152"/>
        <v>0</v>
      </c>
      <c r="T1769" s="2049">
        <f t="shared" si="1152"/>
        <v>0</v>
      </c>
      <c r="U1769" s="2050">
        <f t="shared" si="1152"/>
        <v>-13.267691666666666</v>
      </c>
      <c r="V1769" s="2050">
        <f t="shared" si="1152"/>
        <v>0</v>
      </c>
      <c r="W1769" s="2050">
        <f t="shared" si="1152"/>
        <v>0</v>
      </c>
      <c r="X1769" s="2046"/>
      <c r="Y1769" s="2046"/>
      <c r="Z1769" s="2047"/>
    </row>
    <row r="1770" spans="2:26" ht="15" customHeight="1" thickBot="1" x14ac:dyDescent="0.3">
      <c r="B1770" s="70">
        <v>1</v>
      </c>
      <c r="C1770" s="198" t="s">
        <v>17</v>
      </c>
      <c r="D1770" s="591"/>
      <c r="E1770" s="2434"/>
      <c r="F1770" s="591"/>
      <c r="G1770" s="591"/>
      <c r="H1770" s="591"/>
      <c r="I1770" s="591"/>
      <c r="J1770" s="591"/>
      <c r="K1770" s="591"/>
      <c r="L1770" s="591"/>
      <c r="M1770" s="591"/>
      <c r="N1770" s="591"/>
      <c r="O1770" s="591"/>
      <c r="P1770" s="591"/>
      <c r="Q1770" s="14">
        <f>Q1769</f>
        <v>159.2123</v>
      </c>
      <c r="R1770" s="1054">
        <f t="shared" ref="R1770:W1770" si="1153">R1769</f>
        <v>13.267691666666666</v>
      </c>
      <c r="S1770" s="14">
        <f t="shared" si="1153"/>
        <v>0</v>
      </c>
      <c r="T1770" s="14">
        <f t="shared" si="1153"/>
        <v>0</v>
      </c>
      <c r="U1770" s="14">
        <f t="shared" si="1153"/>
        <v>-13.267691666666666</v>
      </c>
      <c r="V1770" s="14">
        <f t="shared" si="1153"/>
        <v>0</v>
      </c>
      <c r="W1770" s="1265">
        <f t="shared" si="1153"/>
        <v>0</v>
      </c>
      <c r="X1770" s="14" t="e">
        <f>#REF!</f>
        <v>#REF!</v>
      </c>
      <c r="Y1770" s="14"/>
      <c r="Z1770" s="1829" t="e">
        <f>#REF!</f>
        <v>#REF!</v>
      </c>
    </row>
    <row r="1771" spans="2:26" ht="15" customHeight="1" x14ac:dyDescent="0.25">
      <c r="B1771" s="70">
        <v>1</v>
      </c>
      <c r="C1771" s="1301"/>
      <c r="D1771" s="1302"/>
      <c r="E1771" s="2436"/>
      <c r="F1771" s="1302"/>
      <c r="G1771" s="1302"/>
      <c r="H1771" s="1302"/>
      <c r="I1771" s="1302"/>
      <c r="J1771" s="1302"/>
      <c r="K1771" s="1302"/>
      <c r="L1771" s="1302"/>
      <c r="M1771" s="1302"/>
      <c r="N1771" s="1302"/>
      <c r="O1771" s="1302"/>
      <c r="P1771" s="1302"/>
      <c r="Q1771" s="18"/>
      <c r="R1771" s="1053"/>
      <c r="S1771" s="18"/>
      <c r="T1771" s="18"/>
      <c r="U1771" s="18"/>
      <c r="V1771" s="18"/>
      <c r="W1771" s="2493"/>
      <c r="X1771" s="18"/>
      <c r="Y1771" s="18"/>
      <c r="Z1771" s="1825"/>
    </row>
    <row r="1772" spans="2:26" ht="15" customHeight="1" x14ac:dyDescent="0.25">
      <c r="B1772" s="70">
        <v>1</v>
      </c>
      <c r="C1772" s="1292" t="s">
        <v>426</v>
      </c>
      <c r="D1772" s="447"/>
      <c r="E1772" s="2224"/>
      <c r="F1772" s="447"/>
      <c r="G1772" s="447"/>
      <c r="H1772" s="447"/>
      <c r="I1772" s="447"/>
      <c r="J1772" s="447"/>
      <c r="K1772" s="447"/>
      <c r="L1772" s="447"/>
      <c r="M1772" s="447"/>
      <c r="N1772" s="447"/>
      <c r="O1772" s="447"/>
      <c r="P1772" s="447"/>
      <c r="Q1772" s="8"/>
      <c r="R1772" s="1049"/>
      <c r="S1772" s="8"/>
      <c r="T1772" s="8"/>
      <c r="U1772" s="8"/>
      <c r="V1772" s="8"/>
      <c r="W1772" s="1166"/>
      <c r="X1772" s="8"/>
      <c r="Y1772" s="8"/>
      <c r="Z1772" s="1820"/>
    </row>
    <row r="1773" spans="2:26" ht="15" customHeight="1" x14ac:dyDescent="0.25">
      <c r="B1773" s="70">
        <v>1</v>
      </c>
      <c r="C1773" s="261" t="s">
        <v>31</v>
      </c>
      <c r="D1773" s="526"/>
      <c r="E1773" s="2363"/>
      <c r="F1773" s="526"/>
      <c r="G1773" s="526"/>
      <c r="H1773" s="526"/>
      <c r="I1773" s="526"/>
      <c r="J1773" s="526"/>
      <c r="K1773" s="526"/>
      <c r="L1773" s="526"/>
      <c r="M1773" s="526"/>
      <c r="N1773" s="526"/>
      <c r="O1773" s="526"/>
      <c r="P1773" s="526"/>
      <c r="Q1773" s="13"/>
      <c r="R1773" s="1052"/>
      <c r="S1773" s="13"/>
      <c r="T1773" s="13"/>
      <c r="U1773" s="13"/>
      <c r="V1773" s="13"/>
      <c r="W1773" s="1267"/>
      <c r="X1773" s="13"/>
      <c r="Y1773" s="13"/>
      <c r="Z1773" s="1823"/>
    </row>
    <row r="1774" spans="2:26" ht="15" customHeight="1" x14ac:dyDescent="0.25">
      <c r="B1774" s="70">
        <v>1</v>
      </c>
      <c r="C1774" s="218" t="s">
        <v>148</v>
      </c>
      <c r="D1774" s="447"/>
      <c r="E1774" s="2224"/>
      <c r="F1774" s="447"/>
      <c r="G1774" s="447"/>
      <c r="H1774" s="447"/>
      <c r="I1774" s="447"/>
      <c r="J1774" s="447"/>
      <c r="K1774" s="447"/>
      <c r="L1774" s="447"/>
      <c r="M1774" s="447"/>
      <c r="N1774" s="447"/>
      <c r="O1774" s="447"/>
      <c r="P1774" s="447"/>
      <c r="Q1774" s="8"/>
      <c r="R1774" s="1049"/>
      <c r="S1774" s="8"/>
      <c r="T1774" s="8"/>
      <c r="U1774" s="8"/>
      <c r="V1774" s="8"/>
      <c r="W1774" s="1166"/>
      <c r="X1774" s="8"/>
      <c r="Y1774" s="8"/>
      <c r="Z1774" s="1820"/>
    </row>
    <row r="1775" spans="2:26" ht="15" customHeight="1" x14ac:dyDescent="0.25">
      <c r="B1775" s="70">
        <v>1</v>
      </c>
      <c r="C1775" s="150" t="s">
        <v>184</v>
      </c>
      <c r="D1775" s="447">
        <v>240</v>
      </c>
      <c r="E1775" s="2224">
        <v>70</v>
      </c>
      <c r="F1775" s="447">
        <f t="shared" ref="F1775" si="1154">ROUND(E1775/12*$C$4,0)</f>
        <v>6</v>
      </c>
      <c r="G1775" s="447"/>
      <c r="H1775" s="447">
        <f>G1775/F1775*100</f>
        <v>0</v>
      </c>
      <c r="I1775" s="629">
        <v>8</v>
      </c>
      <c r="J1775" s="447" t="e">
        <f>M1775/G1775</f>
        <v>#DIV/0!</v>
      </c>
      <c r="K1775" s="447">
        <f>ROUND(E1775*I1775,0)</f>
        <v>560</v>
      </c>
      <c r="L1775" s="447">
        <f t="shared" ref="L1775" si="1155">ROUND(K1775/12*$C$4,0)</f>
        <v>47</v>
      </c>
      <c r="M1775" s="447"/>
      <c r="N1775" s="447">
        <f>M1775/L1775*100</f>
        <v>0</v>
      </c>
      <c r="O1775" s="447">
        <f>K1775/D1775</f>
        <v>2.3333333333333335</v>
      </c>
      <c r="P1775" s="447">
        <f>M1775/$C$4*12/O1775</f>
        <v>0</v>
      </c>
      <c r="Q1775" s="8"/>
      <c r="R1775" s="1049"/>
      <c r="S1775" s="8"/>
      <c r="T1775" s="8"/>
      <c r="U1775" s="8"/>
      <c r="V1775" s="8"/>
      <c r="W1775" s="1166"/>
      <c r="X1775" s="8"/>
      <c r="Y1775" s="8"/>
      <c r="Z1775" s="1820"/>
    </row>
    <row r="1776" spans="2:26" ht="15" customHeight="1" x14ac:dyDescent="0.25">
      <c r="B1776" s="70">
        <v>1</v>
      </c>
      <c r="C1776" s="154" t="s">
        <v>241</v>
      </c>
      <c r="D1776" s="520"/>
      <c r="E1776" s="2237">
        <f>E1775</f>
        <v>70</v>
      </c>
      <c r="F1776" s="520">
        <f t="shared" ref="F1776:G1776" si="1156">F1775</f>
        <v>6</v>
      </c>
      <c r="G1776" s="520">
        <f t="shared" si="1156"/>
        <v>0</v>
      </c>
      <c r="H1776" s="520">
        <f>G1776/F1776*100</f>
        <v>0</v>
      </c>
      <c r="I1776" s="520">
        <f>I1775</f>
        <v>8</v>
      </c>
      <c r="J1776" s="520" t="e">
        <f>M1776/G1776</f>
        <v>#DIV/0!</v>
      </c>
      <c r="K1776" s="520">
        <f>K1775</f>
        <v>560</v>
      </c>
      <c r="L1776" s="520">
        <f t="shared" ref="L1776:M1776" si="1157">L1775</f>
        <v>47</v>
      </c>
      <c r="M1776" s="520">
        <f t="shared" si="1157"/>
        <v>0</v>
      </c>
      <c r="N1776" s="518">
        <f>M1776/L1776*100</f>
        <v>0</v>
      </c>
      <c r="O1776" s="520">
        <f>O1775</f>
        <v>2.3333333333333335</v>
      </c>
      <c r="P1776" s="520">
        <f>P1775</f>
        <v>0</v>
      </c>
      <c r="Q1776" s="15"/>
      <c r="R1776" s="1050"/>
      <c r="S1776" s="15"/>
      <c r="T1776" s="15"/>
      <c r="U1776" s="15"/>
      <c r="V1776" s="15"/>
      <c r="W1776" s="1284"/>
      <c r="X1776" s="15"/>
      <c r="Y1776" s="15"/>
      <c r="Z1776" s="1821"/>
    </row>
    <row r="1777" spans="1:26" ht="15" customHeight="1" thickBot="1" x14ac:dyDescent="0.3">
      <c r="B1777" s="70">
        <v>1</v>
      </c>
      <c r="C1777" s="157" t="s">
        <v>341</v>
      </c>
      <c r="D1777" s="590"/>
      <c r="E1777" s="2439">
        <f t="shared" ref="E1777" si="1158">SUM(E1776)</f>
        <v>70</v>
      </c>
      <c r="F1777" s="590">
        <f t="shared" ref="F1777:G1777" si="1159">SUM(F1776)</f>
        <v>6</v>
      </c>
      <c r="G1777" s="590">
        <f t="shared" si="1159"/>
        <v>0</v>
      </c>
      <c r="H1777" s="590">
        <f>G1777/F1777*100</f>
        <v>0</v>
      </c>
      <c r="I1777" s="590">
        <f>SUM(I1776)</f>
        <v>8</v>
      </c>
      <c r="J1777" s="590" t="e">
        <f>M1777/G1777</f>
        <v>#DIV/0!</v>
      </c>
      <c r="K1777" s="590">
        <f t="shared" ref="K1777:M1777" si="1160">SUM(K1776)</f>
        <v>560</v>
      </c>
      <c r="L1777" s="590">
        <f t="shared" si="1160"/>
        <v>47</v>
      </c>
      <c r="M1777" s="590">
        <f t="shared" si="1160"/>
        <v>0</v>
      </c>
      <c r="N1777" s="590">
        <f>SUM(N1776)</f>
        <v>0</v>
      </c>
      <c r="O1777" s="590">
        <f>SUM(O1776)</f>
        <v>2.3333333333333335</v>
      </c>
      <c r="P1777" s="590">
        <f>SUM(P1776)</f>
        <v>0</v>
      </c>
      <c r="Q1777" s="57">
        <v>993.69961599999988</v>
      </c>
      <c r="R1777" s="1051">
        <f>Q1777/12*$C$4</f>
        <v>82.808301333333318</v>
      </c>
      <c r="S1777" s="57">
        <f>W1777-V1777</f>
        <v>0</v>
      </c>
      <c r="T1777" s="57"/>
      <c r="U1777" s="57">
        <f>S1777-R1777</f>
        <v>-82.808301333333318</v>
      </c>
      <c r="V1777" s="57"/>
      <c r="W1777" s="1174"/>
      <c r="X1777" s="57"/>
      <c r="Y1777" s="57"/>
      <c r="Z1777" s="1824"/>
    </row>
    <row r="1778" spans="1:26" ht="15" customHeight="1" thickBot="1" x14ac:dyDescent="0.3">
      <c r="B1778" s="70">
        <v>1</v>
      </c>
      <c r="C1778" s="461" t="s">
        <v>17</v>
      </c>
      <c r="D1778" s="591"/>
      <c r="E1778" s="2440"/>
      <c r="F1778" s="591"/>
      <c r="G1778" s="591"/>
      <c r="H1778" s="591"/>
      <c r="I1778" s="591"/>
      <c r="J1778" s="591"/>
      <c r="K1778" s="591"/>
      <c r="L1778" s="591"/>
      <c r="M1778" s="591"/>
      <c r="N1778" s="591"/>
      <c r="O1778" s="591"/>
      <c r="P1778" s="591"/>
      <c r="Q1778" s="14">
        <f>Q1777</f>
        <v>993.69961599999988</v>
      </c>
      <c r="R1778" s="1054">
        <f t="shared" ref="R1778:W1778" si="1161">R1777</f>
        <v>82.808301333333318</v>
      </c>
      <c r="S1778" s="14">
        <f t="shared" si="1161"/>
        <v>0</v>
      </c>
      <c r="T1778" s="14">
        <f t="shared" si="1161"/>
        <v>0</v>
      </c>
      <c r="U1778" s="14">
        <f t="shared" si="1161"/>
        <v>-82.808301333333318</v>
      </c>
      <c r="V1778" s="14">
        <f t="shared" si="1161"/>
        <v>0</v>
      </c>
      <c r="W1778" s="1265">
        <f t="shared" si="1161"/>
        <v>0</v>
      </c>
      <c r="X1778" s="14" t="e">
        <f>SUM(X1777,#REF!)</f>
        <v>#REF!</v>
      </c>
      <c r="Y1778" s="14"/>
      <c r="Z1778" s="1829" t="e">
        <f>SUM(Z1777,#REF!)</f>
        <v>#REF!</v>
      </c>
    </row>
    <row r="1779" spans="1:26" ht="15" customHeight="1" thickBot="1" x14ac:dyDescent="0.3">
      <c r="A1779" s="70">
        <v>1</v>
      </c>
      <c r="B1779" s="70">
        <v>1</v>
      </c>
      <c r="C1779" s="1301"/>
      <c r="D1779" s="1302"/>
      <c r="E1779" s="2441"/>
      <c r="F1779" s="1302"/>
      <c r="G1779" s="1302"/>
      <c r="H1779" s="1302"/>
      <c r="I1779" s="1302"/>
      <c r="J1779" s="1302"/>
      <c r="K1779" s="1302"/>
      <c r="L1779" s="1302"/>
      <c r="M1779" s="1302"/>
      <c r="N1779" s="1302"/>
      <c r="O1779" s="1302"/>
      <c r="P1779" s="1302"/>
      <c r="Q1779" s="14">
        <f>Q1780-Q1781-Q1826-Q1831-Q1833-Q1838</f>
        <v>0</v>
      </c>
      <c r="R1779" s="14">
        <f t="shared" ref="R1779:W1779" si="1162">R1780-R1781-R1826-R1831-R1833-R1838</f>
        <v>2.255546860396862E-10</v>
      </c>
      <c r="S1779" s="14">
        <f t="shared" si="1162"/>
        <v>0</v>
      </c>
      <c r="T1779" s="14">
        <f t="shared" si="1162"/>
        <v>0</v>
      </c>
      <c r="U1779" s="14">
        <f t="shared" si="1162"/>
        <v>-3.637978807091713E-12</v>
      </c>
      <c r="V1779" s="14">
        <f t="shared" si="1162"/>
        <v>2.8954616482224083E-13</v>
      </c>
      <c r="W1779" s="1265">
        <f t="shared" si="1162"/>
        <v>5.8207660913467407E-11</v>
      </c>
      <c r="X1779" s="14"/>
      <c r="Y1779" s="14" t="e">
        <f>Y1780-Y1781-Y1826-Y1831-Y1833-#REF!</f>
        <v>#REF!</v>
      </c>
      <c r="Z1779" s="14" t="e">
        <f>Z1780-Z1781-Z1826-Z1831-Z1833-#REF!</f>
        <v>#REF!</v>
      </c>
    </row>
    <row r="1780" spans="1:26" ht="15" customHeight="1" x14ac:dyDescent="0.25">
      <c r="A1780" s="70">
        <v>1</v>
      </c>
      <c r="B1780" s="70">
        <v>1</v>
      </c>
      <c r="C1780" s="1179" t="s">
        <v>131</v>
      </c>
      <c r="D1780" s="1179"/>
      <c r="E1780" s="2442"/>
      <c r="F1780" s="1180"/>
      <c r="G1780" s="1180"/>
      <c r="H1780" s="1180"/>
      <c r="I1780" s="1181"/>
      <c r="J1780" s="1181"/>
      <c r="K1780" s="1180"/>
      <c r="L1780" s="1180"/>
      <c r="M1780" s="1180"/>
      <c r="N1780" s="1180"/>
      <c r="O1780" s="1180"/>
      <c r="P1780" s="1180"/>
      <c r="Q1780" s="1311">
        <f t="shared" ref="Q1780:W1780" si="1163">SUM(Q1504,Q1498,,Q1726,Q1714,Q1705,Q1696,Q1684,Q1673,Q1664,Q1652,Q1640,Q1621,Q1612,Q1597,Q1589,Q1577,Q1562,Q1551,Q1537,Q1525,Q1512,Q1490,Q1459,Q1448,Q1410,Q1377,Q1302,Q1294,Q1265,Q1253,Q1222,Q1195,Q1165,Q1154,Q1143,Q1132,Q1103,Q1066,Q1032,Q997,Q962,Q906,Q876,Q844,Q820,Q798,Q773,Q739,Q698,Q668,Q612,Q1778,Q1770,Q1759,Q1748,Q1738)</f>
        <v>5911443.1069307001</v>
      </c>
      <c r="R1780" s="1311">
        <f t="shared" si="1163"/>
        <v>492620.25891089183</v>
      </c>
      <c r="S1780" s="1311">
        <f t="shared" si="1163"/>
        <v>451074.64142999996</v>
      </c>
      <c r="T1780" s="18">
        <f t="shared" si="1163"/>
        <v>42.264660000000006</v>
      </c>
      <c r="U1780" s="1311">
        <f t="shared" si="1163"/>
        <v>-41545.617480891662</v>
      </c>
      <c r="V1780" s="1311">
        <f t="shared" si="1163"/>
        <v>-1793.1196699999998</v>
      </c>
      <c r="W1780" s="2517">
        <f t="shared" si="1163"/>
        <v>449323.78642000002</v>
      </c>
      <c r="X1780" s="1311" t="e">
        <f>SUM(#REF!,X1504,X1498,#REF!,X1726,#REF!,X1714,X1705,X1696,#REF!,X1684,#REF!,#REF!,X1673,X1664,X1652,X1640,X1621,X1612,X1597,X1589,X1577,X1562,X1551,X1537,X1525,#REF!,X1512,X1490,X1459,X1448,#REF!,X1410,X1377,X1302,X1294,X1265,X1253,X1222,X1195,X1165,X1154,X1143,X1132,X1103,X1066,X1032,X997,X962,X906,X876,X844,X820,X798,X773,X739,X698,X668,X612,X1778,#REF!,X1770,X1759,X1748,X1738)</f>
        <v>#REF!</v>
      </c>
      <c r="Y1780" s="1311" t="e">
        <f>SUM(#REF!,Y1504,Y1498,#REF!,Y1726,#REF!,Y1714,Y1705,Y1696,#REF!,Y1684,#REF!,#REF!,Y1673,Y1664,Y1652,Y1640,Y1621,Y1612,Y1597,Y1589,Y1577,Y1562,Y1551,Y1537,Y1525,#REF!,Y1512,Y1490,Y1459,Y1448,#REF!,Y1410,Y1377,Y1302,Y1294,Y1265,Y1253,Y1222,Y1195,Y1165,Y1154,Y1143,Y1132,Y1103,Y1066,Y1032,Y997,Y962,Y906,Y876,Y844,Y820,Y798,Y773,Y739,Y698,Y668,Y612,Y1778,#REF!,Y1770,Y1759,Y1748,Y1738)</f>
        <v>#REF!</v>
      </c>
      <c r="Z1780" s="1311" t="e">
        <f>SUM(#REF!,Z1504,Z1498,#REF!,Z1726,#REF!,Z1714,Z1705,Z1696,#REF!,Z1684,#REF!,#REF!,Z1673,Z1664,Z1652,Z1640,Z1621,Z1612,Z1597,Z1589,Z1577,Z1562,Z1551,Z1537,Z1525,#REF!,Z1512,Z1490,Z1459,Z1448,#REF!,Z1410,Z1377,Z1302,Z1294,Z1265,Z1253,Z1222,Z1195,Z1165,Z1154,Z1143,Z1132,Z1103,Z1066,Z1032,Z997,Z962,Z906,Z876,Z844,Z820,Z798,Z773,Z739,Z698,Z668,Z612,Z1778,#REF!,Z1770,Z1759,Z1748,Z1738)</f>
        <v>#REF!</v>
      </c>
    </row>
    <row r="1781" spans="1:26" ht="33.75" customHeight="1" x14ac:dyDescent="0.25">
      <c r="A1781" s="70">
        <v>1</v>
      </c>
      <c r="B1781" s="70">
        <v>1</v>
      </c>
      <c r="C1781" s="1183" t="s">
        <v>7</v>
      </c>
      <c r="D1781" s="1184"/>
      <c r="E1781" s="2255">
        <f>SUM(E1453,E1418,E1318,E912,E826,E804,E779,E744,E705,E681,E625,E600,E1502,)</f>
        <v>48128</v>
      </c>
      <c r="F1781" s="1184">
        <f>SUM(F1453,F1418,F1318,F912,F826,F804,F779,F744,F705,F681,F625,F600,F1502,)</f>
        <v>4010.75</v>
      </c>
      <c r="G1781" s="1184">
        <f>SUM(G1453,G1418,G1318,G912,G826,G804,G779,G744,G705,G681,G625,G600,G1502,)</f>
        <v>4070</v>
      </c>
      <c r="H1781" s="1184">
        <f>G1781/F1781*100</f>
        <v>101.47727981050924</v>
      </c>
      <c r="I1781" s="1185">
        <f>L1781/F1781</f>
        <v>9.0020569718880505</v>
      </c>
      <c r="J1781" s="1184">
        <f>M1781/G1781</f>
        <v>8.6474201474201475</v>
      </c>
      <c r="K1781" s="1184">
        <f>SUM(K1453,K1418,K1318,K912,K826,K804,K779,K744,K705,K681,K625,K600,K1502,)</f>
        <v>433245</v>
      </c>
      <c r="L1781" s="1184">
        <f>SUM(L1453,L1418,L1318,L912,L826,L804,L779,L744,L705,L681,L625,L600,L1502,)</f>
        <v>36105</v>
      </c>
      <c r="M1781" s="1184">
        <f>SUM(M1453,M1418,M1318,M912,M826,M804,M779,M744,M705,M681,M625,M600,M1502,)</f>
        <v>35195</v>
      </c>
      <c r="N1781" s="1184">
        <f>M1781/L1781*100</f>
        <v>97.479573466278907</v>
      </c>
      <c r="O1781" s="1184">
        <f>SUM(O1453,O1418,O1318,O912,O826,O804,O779,O744,O705,O681,O625,O600,O1502,)</f>
        <v>1315.7867647058824</v>
      </c>
      <c r="P1781" s="1186">
        <f>M1781/$C$4*12/O1781</f>
        <v>320.97906083924289</v>
      </c>
      <c r="Q1781" s="1187">
        <f t="shared" ref="Q1781:W1781" si="1164">SUM(Q1453,Q1418,Q1318,Q912,Q826,Q804,Q779,Q744,Q705,Q681,Q625,Q600,Q1502,)</f>
        <v>1729460.4725327</v>
      </c>
      <c r="R1781" s="1187">
        <f t="shared" si="1164"/>
        <v>144121.70604439164</v>
      </c>
      <c r="S1781" s="1187">
        <f t="shared" si="1164"/>
        <v>135065.98715</v>
      </c>
      <c r="T1781" s="17">
        <f t="shared" si="1164"/>
        <v>0</v>
      </c>
      <c r="U1781" s="1187">
        <f t="shared" si="1164"/>
        <v>-9055.7188943916663</v>
      </c>
      <c r="V1781" s="1187">
        <f t="shared" si="1164"/>
        <v>-884.7437900000001</v>
      </c>
      <c r="W1781" s="2518">
        <f t="shared" si="1164"/>
        <v>134181.24335999999</v>
      </c>
      <c r="X1781" s="1184" t="e">
        <f>SUM(X1453,X1418,X1318,X912,X826,X804,X779,X744,X705,X681,X625,X600,X1502,#REF!)</f>
        <v>#REF!</v>
      </c>
      <c r="Y1781" s="1184" t="e">
        <f>SUM(Y1453,Y1418,Y1318,Y912,Y826,Y804,Y779,Y744,Y705,Y681,Y625,Y600,Y1502,#REF!)</f>
        <v>#REF!</v>
      </c>
      <c r="Z1781" s="1184" t="e">
        <f>SUM(Z1453,Z1418,Z1318,Z912,Z826,Z804,Z779,Z744,Z705,Z681,Z625,Z600,Z1502,#REF!)</f>
        <v>#REF!</v>
      </c>
    </row>
    <row r="1782" spans="1:26" ht="33" customHeight="1" x14ac:dyDescent="0.25">
      <c r="A1782" s="70">
        <v>1</v>
      </c>
      <c r="B1782" s="70">
        <v>1</v>
      </c>
      <c r="C1782" s="1188" t="s">
        <v>276</v>
      </c>
      <c r="D1782" s="1189"/>
      <c r="E1782" s="2256">
        <f>E1319+E626+E601+E1503</f>
        <v>770</v>
      </c>
      <c r="F1782" s="1189">
        <f>F1319+F626+F601+F1503</f>
        <v>64.416666666666671</v>
      </c>
      <c r="G1782" s="1189">
        <f>G1319+G626+G601+G1503</f>
        <v>28</v>
      </c>
      <c r="H1782" s="1189">
        <f>G1782/F1782*100</f>
        <v>43.467011642949544</v>
      </c>
      <c r="I1782" s="1189"/>
      <c r="J1782" s="1189"/>
      <c r="K1782" s="1189"/>
      <c r="L1782" s="1189"/>
      <c r="M1782" s="1189"/>
      <c r="N1782" s="1189"/>
      <c r="O1782" s="1189"/>
      <c r="P1782" s="1189"/>
      <c r="Q1782" s="1187">
        <f t="shared" ref="Q1782:W1782" si="1165">Q1319+Q626+Q601+Q1503</f>
        <v>125859.21288070001</v>
      </c>
      <c r="R1782" s="1187">
        <f t="shared" si="1165"/>
        <v>10488.267740058334</v>
      </c>
      <c r="S1782" s="1187">
        <f t="shared" si="1165"/>
        <v>3806.7256899999998</v>
      </c>
      <c r="T1782" s="17">
        <f t="shared" si="1165"/>
        <v>0</v>
      </c>
      <c r="U1782" s="1187">
        <f t="shared" si="1165"/>
        <v>-6681.5420500583341</v>
      </c>
      <c r="V1782" s="1187">
        <f t="shared" si="1165"/>
        <v>0</v>
      </c>
      <c r="W1782" s="2518">
        <f t="shared" si="1165"/>
        <v>3806.7256899999998</v>
      </c>
      <c r="X1782" s="1189" t="e">
        <f>X1319+X626+X601+X1503+#REF!</f>
        <v>#REF!</v>
      </c>
      <c r="Y1782" s="1189" t="e">
        <f>Y1319+Y626+Y601+Y1503+#REF!</f>
        <v>#REF!</v>
      </c>
      <c r="Z1782" s="1189" t="e">
        <f>Z1319+Z626+Z601+Z1503+#REF!</f>
        <v>#REF!</v>
      </c>
    </row>
    <row r="1783" spans="1:26" ht="38.25" customHeight="1" x14ac:dyDescent="0.25">
      <c r="A1783" s="70">
        <v>1</v>
      </c>
      <c r="B1783" s="70">
        <v>1</v>
      </c>
      <c r="C1783" s="1191" t="s">
        <v>278</v>
      </c>
      <c r="D1783" s="1192"/>
      <c r="E1783" s="2257">
        <f>SUM(E1453)</f>
        <v>2600</v>
      </c>
      <c r="F1783" s="1192">
        <f>SUM(F1453)</f>
        <v>216.66666666666666</v>
      </c>
      <c r="G1783" s="1192">
        <f>SUM(G1453)</f>
        <v>215</v>
      </c>
      <c r="H1783" s="1192">
        <f>G1783/F1783*100</f>
        <v>99.230769230769226</v>
      </c>
      <c r="I1783" s="1193">
        <f>L1783/F1783</f>
        <v>13.001538461538463</v>
      </c>
      <c r="J1783" s="1193">
        <f>M1783/G1783</f>
        <v>13.302325581395349</v>
      </c>
      <c r="K1783" s="1192">
        <f>SUM(K1453)</f>
        <v>33800</v>
      </c>
      <c r="L1783" s="1192">
        <f>SUM(L1453)</f>
        <v>2817</v>
      </c>
      <c r="M1783" s="1192">
        <f>SUM(M1453)</f>
        <v>2860</v>
      </c>
      <c r="N1783" s="1192">
        <f>M1783/L1783*100</f>
        <v>101.52644657436988</v>
      </c>
      <c r="O1783" s="1192">
        <f>SUM(O1453)</f>
        <v>105.625</v>
      </c>
      <c r="P1783" s="1194">
        <f>M1783/$C$4*12/O1783</f>
        <v>324.92307692307691</v>
      </c>
      <c r="Q1783" s="1195">
        <f t="shared" ref="Q1783:Z1783" si="1166">SUM(Q1453)</f>
        <v>85529.026799999992</v>
      </c>
      <c r="R1783" s="1195">
        <f t="shared" si="1166"/>
        <v>7127.4188999999997</v>
      </c>
      <c r="S1783" s="1195">
        <f t="shared" si="1166"/>
        <v>7124.9182200000005</v>
      </c>
      <c r="T1783" s="8">
        <f t="shared" si="1166"/>
        <v>0</v>
      </c>
      <c r="U1783" s="1195">
        <f t="shared" si="1166"/>
        <v>-2.5006799999991927</v>
      </c>
      <c r="V1783" s="1195">
        <f t="shared" si="1166"/>
        <v>-229.20088000000001</v>
      </c>
      <c r="W1783" s="2519">
        <f t="shared" si="1166"/>
        <v>6895.7173400000001</v>
      </c>
      <c r="X1783" s="1192">
        <f t="shared" si="1166"/>
        <v>2</v>
      </c>
      <c r="Y1783" s="1192">
        <f t="shared" si="1166"/>
        <v>80549.91</v>
      </c>
      <c r="Z1783" s="1192">
        <f t="shared" si="1166"/>
        <v>80.549909999999997</v>
      </c>
    </row>
    <row r="1784" spans="1:26" ht="39.75" customHeight="1" x14ac:dyDescent="0.25">
      <c r="A1784" s="70">
        <v>1</v>
      </c>
      <c r="B1784" s="70">
        <v>1</v>
      </c>
      <c r="C1784" s="1196" t="s">
        <v>302</v>
      </c>
      <c r="D1784" s="1192"/>
      <c r="E1784" s="2257"/>
      <c r="F1784" s="1192"/>
      <c r="G1784" s="1192"/>
      <c r="H1784" s="1192"/>
      <c r="I1784" s="1197"/>
      <c r="J1784" s="1197"/>
      <c r="K1784" s="1192"/>
      <c r="L1784" s="1192"/>
      <c r="M1784" s="1192"/>
      <c r="N1784" s="1192"/>
      <c r="O1784" s="1192"/>
      <c r="P1784" s="1192"/>
      <c r="Q1784" s="1195"/>
      <c r="R1784" s="1195"/>
      <c r="S1784" s="1195"/>
      <c r="T1784" s="8"/>
      <c r="U1784" s="1195"/>
      <c r="V1784" s="1195"/>
      <c r="W1784" s="2519"/>
      <c r="X1784" s="1192"/>
      <c r="Y1784" s="1192"/>
      <c r="Z1784" s="1192"/>
    </row>
    <row r="1785" spans="1:26" ht="18.75" customHeight="1" x14ac:dyDescent="0.25">
      <c r="A1785" s="70">
        <v>1</v>
      </c>
      <c r="B1785" s="70">
        <v>1</v>
      </c>
      <c r="C1785" s="1198" t="s">
        <v>361</v>
      </c>
      <c r="D1785" s="1192"/>
      <c r="E1785" s="2258">
        <f>SUM(E1463,E1420,E1381,E1321,E1269,E1226,E1199,E1169,E1107,E1070,E1036,E1001,E966,E914,E880,E848,E746,E707,E628)</f>
        <v>359661</v>
      </c>
      <c r="F1785" s="1200">
        <f>SUM(F1463,F1420,F1381,F1321,F1269,F1226,F1199,F1169,F1107,F1070,F1036,F1001,F966,F914,F880,F848,F746,F707,F628)</f>
        <v>29972.5</v>
      </c>
      <c r="G1785" s="1200">
        <f>SUM(G1463,G1420,G1381,G1321,G1269,G1226,G1199,G1169,G1107,G1070,G1036,G1001,G966,G914,G880,G848,G746,G707,G628)</f>
        <v>32752.833333333336</v>
      </c>
      <c r="H1785" s="1200">
        <f t="shared" ref="H1785:H1791" si="1167">G1785/F1785*100</f>
        <v>109.27628103539358</v>
      </c>
      <c r="I1785" s="1944"/>
      <c r="J1785" s="1199"/>
      <c r="K1785" s="1199"/>
      <c r="L1785" s="1199"/>
      <c r="M1785" s="1199"/>
      <c r="N1785" s="1199"/>
      <c r="O1785" s="1199"/>
      <c r="P1785" s="1199"/>
      <c r="Q1785" s="1195"/>
      <c r="R1785" s="1195"/>
      <c r="S1785" s="1195"/>
      <c r="T1785" s="8"/>
      <c r="U1785" s="1195"/>
      <c r="V1785" s="1195"/>
      <c r="W1785" s="2519"/>
      <c r="X1785" s="1200" t="e">
        <f>SUM(X1463,X1420,#REF!,X1381,X1321,X1269,X1226,X1199,X1169,X1107,X1070,X1036,X1001,X966,X914,X880,X848,X746,X707,X628)</f>
        <v>#REF!</v>
      </c>
      <c r="Y1785" s="1200" t="e">
        <f>SUM(Y1463,Y1420,#REF!,Y1381,Y1321,Y1269,Y1226,Y1199,Y1169,Y1107,Y1070,Y1036,Y1001,Y966,Y914,Y880,Y848,Y746,Y707,Y628)</f>
        <v>#REF!</v>
      </c>
      <c r="Z1785" s="1200" t="e">
        <f>SUM(Z1463,Z1420,#REF!,Z1381,Z1321,Z1269,Z1226,Z1199,Z1169,Z1107,Z1070,Z1036,Z1001,Z966,Z914,Z880,Z848,Z746,Z707,Z628)</f>
        <v>#REF!</v>
      </c>
    </row>
    <row r="1786" spans="1:26" ht="18.75" customHeight="1" x14ac:dyDescent="0.25">
      <c r="C1786" s="1198" t="s">
        <v>478</v>
      </c>
      <c r="D1786" s="1192"/>
      <c r="E1786" s="2258">
        <f>SUM(E1421,E1382,E1322,E1071,E1037,E1002,E849)</f>
        <v>0</v>
      </c>
      <c r="F1786" s="1200">
        <f>SUM(F1421,F1382,F1322,F1071,F1037,F1002,F849)</f>
        <v>0</v>
      </c>
      <c r="G1786" s="1200">
        <f>SUM(G1421,G1382,G1322,G1071,G1037,G1002,G849)</f>
        <v>291.15000000000003</v>
      </c>
      <c r="H1786" s="1200"/>
      <c r="I1786" s="1944"/>
      <c r="J1786" s="1199"/>
      <c r="K1786" s="1199"/>
      <c r="L1786" s="1199"/>
      <c r="M1786" s="1199"/>
      <c r="N1786" s="1199"/>
      <c r="O1786" s="1199"/>
      <c r="P1786" s="1199"/>
      <c r="Q1786" s="1195"/>
      <c r="R1786" s="1195"/>
      <c r="S1786" s="1195"/>
      <c r="T1786" s="8"/>
      <c r="U1786" s="1195"/>
      <c r="V1786" s="1195"/>
      <c r="W1786" s="2519"/>
      <c r="X1786" s="1200"/>
      <c r="Y1786" s="1200"/>
      <c r="Z1786" s="1200"/>
    </row>
    <row r="1787" spans="1:26" ht="32.25" customHeight="1" x14ac:dyDescent="0.25">
      <c r="A1787" s="70">
        <v>1</v>
      </c>
      <c r="B1787" s="70">
        <v>1</v>
      </c>
      <c r="C1787" s="1198" t="s">
        <v>384</v>
      </c>
      <c r="D1787" s="1200"/>
      <c r="E1787" s="2258">
        <f>SUM(E1200,E916)</f>
        <v>18955</v>
      </c>
      <c r="F1787" s="1200">
        <f>SUM(F1200,F916)</f>
        <v>1579</v>
      </c>
      <c r="G1787" s="1199">
        <f>SUM(G1200,G916)</f>
        <v>1749</v>
      </c>
      <c r="H1787" s="1192">
        <f t="shared" si="1167"/>
        <v>110.76630778974035</v>
      </c>
      <c r="I1787" s="1944"/>
      <c r="J1787" s="1199"/>
      <c r="K1787" s="1199"/>
      <c r="L1787" s="1199"/>
      <c r="M1787" s="1199"/>
      <c r="N1787" s="1199"/>
      <c r="O1787" s="1199"/>
      <c r="P1787" s="1199"/>
      <c r="Q1787" s="1195"/>
      <c r="R1787" s="1195"/>
      <c r="S1787" s="1195"/>
      <c r="T1787" s="8"/>
      <c r="U1787" s="1195"/>
      <c r="V1787" s="1195"/>
      <c r="W1787" s="2519"/>
      <c r="X1787" s="1200">
        <f>SUM(X1200,X916)</f>
        <v>0</v>
      </c>
      <c r="Y1787" s="1200">
        <f>SUM(Y1200,Y916)</f>
        <v>0</v>
      </c>
      <c r="Z1787" s="1200">
        <f>SUM(Z1200,Z916)</f>
        <v>0</v>
      </c>
    </row>
    <row r="1788" spans="1:26" ht="30" customHeight="1" x14ac:dyDescent="0.25">
      <c r="A1788" s="70">
        <v>1</v>
      </c>
      <c r="B1788" s="70">
        <v>1</v>
      </c>
      <c r="C1788" s="1198" t="s">
        <v>304</v>
      </c>
      <c r="D1788" s="1199"/>
      <c r="E1788" s="2319">
        <f t="shared" ref="E1788:G1789" si="1168">SUM(E1465,E1423,E1384,E1324,E1270,E1229,E1201,E1171,E1110,E1073,E1039,E1004,E969,E917,E883,E851,E747,E709,E630)</f>
        <v>119745</v>
      </c>
      <c r="F1788" s="1199">
        <f t="shared" si="1168"/>
        <v>9978.5</v>
      </c>
      <c r="G1788" s="1199">
        <f t="shared" si="1168"/>
        <v>8810</v>
      </c>
      <c r="H1788" s="1192">
        <f t="shared" si="1167"/>
        <v>88.289823119707364</v>
      </c>
      <c r="I1788" s="1944"/>
      <c r="J1788" s="1199"/>
      <c r="K1788" s="1199"/>
      <c r="L1788" s="1199"/>
      <c r="M1788" s="1199"/>
      <c r="N1788" s="1199"/>
      <c r="O1788" s="1199"/>
      <c r="P1788" s="1199"/>
      <c r="Q1788" s="1195"/>
      <c r="R1788" s="1195"/>
      <c r="S1788" s="1195"/>
      <c r="T1788" s="8"/>
      <c r="U1788" s="1195"/>
      <c r="V1788" s="1195"/>
      <c r="W1788" s="2519"/>
      <c r="X1788" s="1199" t="e">
        <f>SUM(X1465,X1423,#REF!,X1384,X1324,X1270,X1229,X1201,X1171,X1110,X1073,X1039,X1004,X969,X917,X883,X851,X747,X709,X630)</f>
        <v>#REF!</v>
      </c>
      <c r="Y1788" s="1199" t="e">
        <f>SUM(Y1465,Y1423,#REF!,Y1384,Y1324,Y1270,Y1229,Y1201,Y1171,Y1110,Y1073,Y1039,Y1004,Y969,Y917,Y883,Y851,Y747,Y709,Y630)</f>
        <v>#REF!</v>
      </c>
      <c r="Z1788" s="1199" t="e">
        <f>SUM(Z1465,Z1423,#REF!,Z1384,Z1324,Z1270,Z1229,Z1201,Z1171,Z1110,Z1073,Z1039,Z1004,Z969,Z917,Z883,Z851,Z747,Z709,Z630)</f>
        <v>#REF!</v>
      </c>
    </row>
    <row r="1789" spans="1:26" ht="30" customHeight="1" x14ac:dyDescent="0.25">
      <c r="A1789" s="70">
        <v>1</v>
      </c>
      <c r="B1789" s="70">
        <v>1</v>
      </c>
      <c r="C1789" s="1198" t="s">
        <v>305</v>
      </c>
      <c r="D1789" s="1199"/>
      <c r="E1789" s="2319">
        <f t="shared" si="1168"/>
        <v>3110</v>
      </c>
      <c r="F1789" s="1199">
        <f t="shared" si="1168"/>
        <v>260.5</v>
      </c>
      <c r="G1789" s="1199">
        <f t="shared" si="1168"/>
        <v>233</v>
      </c>
      <c r="H1789" s="1192">
        <f t="shared" si="1167"/>
        <v>89.44337811900192</v>
      </c>
      <c r="I1789" s="1944"/>
      <c r="J1789" s="1199"/>
      <c r="K1789" s="1199"/>
      <c r="L1789" s="1199"/>
      <c r="M1789" s="1199"/>
      <c r="N1789" s="1199"/>
      <c r="O1789" s="1199"/>
      <c r="P1789" s="1199"/>
      <c r="Q1789" s="1195"/>
      <c r="R1789" s="1195"/>
      <c r="S1789" s="1195"/>
      <c r="T1789" s="8"/>
      <c r="U1789" s="1195"/>
      <c r="V1789" s="1195"/>
      <c r="W1789" s="2519"/>
      <c r="X1789" s="1199" t="e">
        <f>SUM(X1466,X1424,#REF!,X1385,X1325,X1271,X1230,X1202,X1172,X1111,X1074,X1040,X1005,X970,X918,X884,X852,X748,X710,X631)</f>
        <v>#REF!</v>
      </c>
      <c r="Y1789" s="1199" t="e">
        <f>SUM(Y1466,Y1424,#REF!,Y1385,Y1325,Y1271,Y1230,Y1202,Y1172,Y1111,Y1074,Y1040,Y1005,Y970,Y918,Y884,Y852,Y748,Y710,Y631)</f>
        <v>#REF!</v>
      </c>
      <c r="Z1789" s="1199" t="e">
        <f>SUM(Z1466,Z1424,#REF!,Z1385,Z1325,Z1271,Z1230,Z1202,Z1172,Z1111,Z1074,Z1040,Z1005,Z970,Z918,Z884,Z852,Z748,Z710,Z631)</f>
        <v>#REF!</v>
      </c>
    </row>
    <row r="1790" spans="1:26" ht="30" customHeight="1" x14ac:dyDescent="0.25">
      <c r="A1790" s="70">
        <v>1</v>
      </c>
      <c r="B1790" s="70">
        <v>1</v>
      </c>
      <c r="C1790" s="1198" t="s">
        <v>306</v>
      </c>
      <c r="D1790" s="1199"/>
      <c r="E1790" s="2319">
        <f>SUM(E1467,E1425,E1386,E1326,E1231,E1272,E1203,E1173,E1112,E1075,E1041,E1006,E971,E919,E885,E853,E749,E711,E632)</f>
        <v>217851</v>
      </c>
      <c r="F1790" s="1199">
        <f>SUM(F1467,F1425,F1386,F1326,F1231,F1272,F1203,F1173,F1112,F1075,F1041,F1006,F971,F919,F885,F853,F749,F711,F632)</f>
        <v>18154.5</v>
      </c>
      <c r="G1790" s="1199">
        <f>SUM(G1467,G1425,G1386,G1326,G1231,G1272,G1203,G1173,G1112,G1075,G1041,G1006,G971,G919,G885,G853,G749,G711,G632)</f>
        <v>21853</v>
      </c>
      <c r="H1790" s="1192">
        <f t="shared" si="1167"/>
        <v>120.37235947010383</v>
      </c>
      <c r="I1790" s="1944"/>
      <c r="J1790" s="1199"/>
      <c r="K1790" s="1199"/>
      <c r="L1790" s="1199"/>
      <c r="M1790" s="1199"/>
      <c r="N1790" s="1199"/>
      <c r="O1790" s="1199"/>
      <c r="P1790" s="1199"/>
      <c r="Q1790" s="1195"/>
      <c r="R1790" s="1195"/>
      <c r="S1790" s="1195"/>
      <c r="T1790" s="8"/>
      <c r="U1790" s="1195"/>
      <c r="V1790" s="1195"/>
      <c r="W1790" s="2519"/>
      <c r="X1790" s="1199" t="e">
        <f>SUM(X1467,X1425,#REF!,X1386,X1326,X1231,X1272,X1203,X1173,X1112,X1075,X1041,X1006,X971,X919,X885,X853,X749,X711,X632)</f>
        <v>#REF!</v>
      </c>
      <c r="Y1790" s="1199" t="e">
        <f>SUM(Y1467,Y1425,#REF!,Y1386,Y1326,Y1231,Y1272,Y1203,Y1173,Y1112,Y1075,Y1041,Y1006,Y971,Y919,Y885,Y853,Y749,Y711,Y632)</f>
        <v>#REF!</v>
      </c>
      <c r="Z1790" s="1199" t="e">
        <f>SUM(Z1467,Z1425,#REF!,Z1386,Z1326,Z1231,Z1272,Z1203,Z1173,Z1112,Z1075,Z1041,Z1006,Z971,Z919,Z885,Z853,Z749,Z711,Z632)</f>
        <v>#REF!</v>
      </c>
    </row>
    <row r="1791" spans="1:26" ht="30" customHeight="1" x14ac:dyDescent="0.25">
      <c r="A1791" s="70">
        <v>1</v>
      </c>
      <c r="B1791" s="70">
        <v>1</v>
      </c>
      <c r="C1791" s="1198" t="s">
        <v>360</v>
      </c>
      <c r="D1791" s="1199"/>
      <c r="E1791" s="2319">
        <f>SUM(E1468,E1426,E1387,E1327,E1273,E1232,E1204,E1174,E1113,E1076,E1042,E1007,E972,E920,E886,E854,E750,E712,E633)</f>
        <v>960981</v>
      </c>
      <c r="F1791" s="1199">
        <f>SUM(F1468,F1426,F1387,F1327,F1273,F1232,F1204,F1174,F1113,F1076,F1042,F1007,F972,F920,F886,F854,F750,F712,F633)</f>
        <v>80082.441176470587</v>
      </c>
      <c r="G1791" s="1199">
        <f>SUM(G1468,G1426,G1387,G1327,G1273,G1232,G1204,G1174,G1113,G1076,G1042,G1007,G972,G920,G886,G854,G750,G712,G633)</f>
        <v>77091.22</v>
      </c>
      <c r="H1791" s="1192">
        <f t="shared" si="1167"/>
        <v>96.264822684564393</v>
      </c>
      <c r="I1791" s="1944"/>
      <c r="J1791" s="1199"/>
      <c r="K1791" s="1199"/>
      <c r="L1791" s="1199"/>
      <c r="M1791" s="1199"/>
      <c r="N1791" s="1199"/>
      <c r="O1791" s="1199"/>
      <c r="P1791" s="1199"/>
      <c r="Q1791" s="1195"/>
      <c r="R1791" s="1195"/>
      <c r="S1791" s="1195"/>
      <c r="T1791" s="8"/>
      <c r="U1791" s="1195"/>
      <c r="V1791" s="1195"/>
      <c r="W1791" s="2519"/>
      <c r="X1791" s="1199" t="e">
        <f>SUM(X1468,X1426,#REF!,X1387,X1327,X1273,X1232,X1204,X1174,X1113,X1076,X1042,X1007,X972,X920,X886,X854,X750,X712,X633)</f>
        <v>#REF!</v>
      </c>
      <c r="Y1791" s="1199" t="e">
        <f>SUM(Y1468,Y1426,#REF!,Y1387,Y1327,Y1273,Y1232,Y1204,Y1174,Y1113,Y1076,Y1042,Y1007,Y972,Y920,Y886,Y854,Y750,Y712,Y633)</f>
        <v>#REF!</v>
      </c>
      <c r="Z1791" s="1199" t="e">
        <f>SUM(Z1468,Z1426,#REF!,Z1387,Z1327,Z1273,Z1232,Z1204,Z1174,Z1113,Z1076,Z1042,Z1007,Z972,Z920,Z886,Z854,Z750,Z712,Z633)</f>
        <v>#REF!</v>
      </c>
    </row>
    <row r="1792" spans="1:26" ht="30" customHeight="1" x14ac:dyDescent="0.25">
      <c r="C1792" s="1198" t="s">
        <v>468</v>
      </c>
      <c r="D1792" s="1199"/>
      <c r="E1792" s="2319">
        <f>SUM(E1427,E1388,E1328,E1077,E1043,E1008,E855,E1468,E1273,E1232,E1204,E1174,E1113,E972,E920,E886,E750,E712,E633)</f>
        <v>940883</v>
      </c>
      <c r="F1792" s="1199">
        <f>SUM(F1427,F1388,F1328,F1077,F1043,F1008,F855,F1468,F1273,F1232,F1204,F1174,F1113,F972,F920,F886,F750,F712,F633)</f>
        <v>78407.5</v>
      </c>
      <c r="G1792" s="1199">
        <f>SUM(G1427,G1388,G1328,G1077,G1043,G1008,G855,G1468,G1273,G1232,G1204,G1174,G1113,G972,G920,G886,G750,G712,G633)</f>
        <v>75775</v>
      </c>
      <c r="H1792" s="1192"/>
      <c r="I1792" s="1944"/>
      <c r="J1792" s="1199"/>
      <c r="K1792" s="1199"/>
      <c r="L1792" s="1199"/>
      <c r="M1792" s="1199"/>
      <c r="N1792" s="1199"/>
      <c r="O1792" s="1199"/>
      <c r="P1792" s="1199"/>
      <c r="Q1792" s="1195"/>
      <c r="R1792" s="1195"/>
      <c r="S1792" s="1195"/>
      <c r="T1792" s="8"/>
      <c r="U1792" s="1195"/>
      <c r="V1792" s="1195"/>
      <c r="W1792" s="2519"/>
      <c r="X1792" s="1199"/>
      <c r="Y1792" s="1199"/>
      <c r="Z1792" s="1199"/>
    </row>
    <row r="1793" spans="1:26" ht="30" customHeight="1" x14ac:dyDescent="0.25">
      <c r="B1793" s="70">
        <v>1</v>
      </c>
      <c r="C1793" s="1198" t="s">
        <v>470</v>
      </c>
      <c r="D1793" s="1199"/>
      <c r="E1793" s="2319">
        <f>SUM(E1428,E1389,E1329,E1078,E1044,E1009,E856)</f>
        <v>170833</v>
      </c>
      <c r="F1793" s="1199">
        <f>SUM(F1428,F1389,F1329,F1078,F1044,F1009,F856)</f>
        <v>14237</v>
      </c>
      <c r="G1793" s="1199">
        <f>SUM(G1428,G1389,G1329,G1078,G1044,G1009,G856)</f>
        <v>11187.869999999999</v>
      </c>
      <c r="H1793" s="1192">
        <f>G1793/F1793*100</f>
        <v>78.583058228559381</v>
      </c>
      <c r="I1793" s="1944"/>
      <c r="J1793" s="1199"/>
      <c r="K1793" s="1199"/>
      <c r="L1793" s="1199"/>
      <c r="M1793" s="1199"/>
      <c r="N1793" s="1199"/>
      <c r="O1793" s="1199"/>
      <c r="P1793" s="1199"/>
      <c r="Q1793" s="1195"/>
      <c r="R1793" s="1195"/>
      <c r="S1793" s="1195"/>
      <c r="T1793" s="8"/>
      <c r="U1793" s="1195"/>
      <c r="V1793" s="1195"/>
      <c r="W1793" s="2519"/>
      <c r="X1793" s="1199" t="e">
        <f>SUM(X1469,X1428,#REF!,X1389,X1329,X1114,X1078,X1044,X1009,X973,X921,X856)</f>
        <v>#REF!</v>
      </c>
      <c r="Y1793" s="1199" t="e">
        <f>SUM(Y1469,Y1428,#REF!,Y1389,Y1329,Y1114,Y1078,Y1044,Y1009,Y973,Y921,Y856)</f>
        <v>#REF!</v>
      </c>
      <c r="Z1793" s="1199" t="e">
        <f>SUM(Z1469,Z1428,#REF!,Z1389,Z1329,Z1114,Z1078,Z1044,Z1009,Z973,Z921,Z856)</f>
        <v>#REF!</v>
      </c>
    </row>
    <row r="1794" spans="1:26" ht="30" customHeight="1" x14ac:dyDescent="0.25">
      <c r="B1794" s="70">
        <v>1</v>
      </c>
      <c r="C1794" s="1306" t="s">
        <v>168</v>
      </c>
      <c r="D1794" s="1199"/>
      <c r="E1794" s="1493">
        <f>SUM(E1470,E1429,E1390,E1330,E1274,E1234,E1205,E1175,E1115,E1079,E1045,E1010,E974,E922,E888,E857,E751,E713,E634)</f>
        <v>3414289.9333333336</v>
      </c>
      <c r="F1794" s="1307">
        <f>SUM(F1470,F1429,F1390,F1330,F1274,F1234,F1205,F1175,F1115,F1079,F1045,F1010,F974,F922,F888,F857,F751,F713,F634)</f>
        <v>284527.01282051287</v>
      </c>
      <c r="G1794" s="1307">
        <f>SUM(G1470,G1429,G1390,G1330,G1274,G1234,G1205,G1175,G1115,G1079,G1045,G1010,G974,G922,G888,G857,G751,G713,G634)</f>
        <v>278101.51794871793</v>
      </c>
      <c r="H1794" s="1192">
        <f>G1794/F1794*100</f>
        <v>97.741692499387284</v>
      </c>
      <c r="I1794" s="1944"/>
      <c r="J1794" s="1199"/>
      <c r="K1794" s="1199"/>
      <c r="L1794" s="1199"/>
      <c r="M1794" s="1199"/>
      <c r="N1794" s="1199"/>
      <c r="O1794" s="1199"/>
      <c r="P1794" s="1199"/>
      <c r="Q1794" s="1195">
        <f t="shared" ref="Q1794:W1794" si="1169">SUM(Q1470,Q1429,Q1390,Q1330,Q1274,Q1234,Q1205,Q1175,Q1115,Q1079,Q1045,Q1010,Q974,Q922,Q888,Q857,Q751,Q713,Q634)</f>
        <v>1522570.3258999998</v>
      </c>
      <c r="R1794" s="1195">
        <f t="shared" si="1169"/>
        <v>126880.86049166665</v>
      </c>
      <c r="S1794" s="1195">
        <f t="shared" si="1169"/>
        <v>126880.86057999999</v>
      </c>
      <c r="T1794" s="8">
        <f t="shared" si="1169"/>
        <v>0</v>
      </c>
      <c r="U1794" s="1195">
        <f t="shared" si="1169"/>
        <v>8.8333338680968154E-5</v>
      </c>
      <c r="V1794" s="1195">
        <f t="shared" si="1169"/>
        <v>-436.55331999999993</v>
      </c>
      <c r="W1794" s="2519">
        <f t="shared" si="1169"/>
        <v>126444.30726</v>
      </c>
      <c r="X1794" s="1307" t="e">
        <f>SUM(X1470,X1429,#REF!,X1390,X1330,X1274,X1234,X1205,X1175,X1115,X1079,X1045,X1010,X974,X922,X888,X857,X751,X713,X634)</f>
        <v>#REF!</v>
      </c>
      <c r="Y1794" s="1307" t="e">
        <f>SUM(Y1470,Y1429,#REF!,Y1390,Y1330,Y1274,Y1234,Y1205,Y1175,Y1115,Y1079,Y1045,Y1010,Y974,Y922,Y888,Y857,Y751,Y713,Y634)</f>
        <v>#REF!</v>
      </c>
      <c r="Z1794" s="1307" t="e">
        <f>SUM(Z1470,Z1429,#REF!,Z1390,Z1330,Z1274,Z1234,Z1205,Z1175,Z1115,Z1079,Z1045,Z1010,Z974,Z922,Z888,Z857,Z751,Z713,Z634)</f>
        <v>#REF!</v>
      </c>
    </row>
    <row r="1795" spans="1:26" ht="30" customHeight="1" x14ac:dyDescent="0.25">
      <c r="A1795" s="70">
        <v>1</v>
      </c>
      <c r="B1795" s="70">
        <v>1</v>
      </c>
      <c r="C1795" s="1198" t="s">
        <v>318</v>
      </c>
      <c r="D1795" s="1199"/>
      <c r="E1795" s="2319">
        <f>E1785+E1792*3.2+E1793/3.9</f>
        <v>3414289.9333333336</v>
      </c>
      <c r="F1795" s="1199">
        <f>F1785+F1792*3.2+F1793/3.9</f>
        <v>284527.01282051281</v>
      </c>
      <c r="G1795" s="1199">
        <f t="shared" ref="G1795" si="1170">G1785+G1791*3.2</f>
        <v>279444.73733333335</v>
      </c>
      <c r="H1795" s="1192"/>
      <c r="I1795" s="1944"/>
      <c r="J1795" s="1199"/>
      <c r="K1795" s="1199"/>
      <c r="L1795" s="1199"/>
      <c r="M1795" s="1199"/>
      <c r="N1795" s="1199"/>
      <c r="O1795" s="1199"/>
      <c r="P1795" s="1199"/>
      <c r="Q1795" s="1195"/>
      <c r="R1795" s="1195"/>
      <c r="S1795" s="1195"/>
      <c r="T1795" s="8"/>
      <c r="U1795" s="1195"/>
      <c r="V1795" s="1195"/>
      <c r="W1795" s="2519"/>
      <c r="X1795" s="1199" t="e">
        <f t="shared" ref="X1795:Z1795" si="1171">X1785+X1791*3.2</f>
        <v>#REF!</v>
      </c>
      <c r="Y1795" s="1199" t="e">
        <f t="shared" si="1171"/>
        <v>#REF!</v>
      </c>
      <c r="Z1795" s="1199" t="e">
        <f t="shared" si="1171"/>
        <v>#REF!</v>
      </c>
    </row>
    <row r="1796" spans="1:26" ht="30" customHeight="1" x14ac:dyDescent="0.25">
      <c r="A1796" s="70">
        <v>1</v>
      </c>
      <c r="B1796" s="70">
        <v>1</v>
      </c>
      <c r="C1796" s="1201" t="s">
        <v>307</v>
      </c>
      <c r="D1796" s="1199"/>
      <c r="E1796" s="2319"/>
      <c r="F1796" s="1199"/>
      <c r="G1796" s="1199"/>
      <c r="H1796" s="1192"/>
      <c r="I1796" s="1944"/>
      <c r="J1796" s="1199"/>
      <c r="K1796" s="1199"/>
      <c r="L1796" s="1199"/>
      <c r="M1796" s="1199"/>
      <c r="N1796" s="1199"/>
      <c r="O1796" s="1199"/>
      <c r="P1796" s="1199"/>
      <c r="Q1796" s="1195"/>
      <c r="R1796" s="1195"/>
      <c r="S1796" s="1195"/>
      <c r="T1796" s="8"/>
      <c r="U1796" s="1195"/>
      <c r="V1796" s="1195"/>
      <c r="W1796" s="2519"/>
      <c r="X1796" s="1199"/>
      <c r="Y1796" s="1199"/>
      <c r="Z1796" s="1199"/>
    </row>
    <row r="1797" spans="1:26" ht="30" customHeight="1" x14ac:dyDescent="0.25">
      <c r="A1797" s="70">
        <v>1</v>
      </c>
      <c r="B1797" s="70">
        <v>1</v>
      </c>
      <c r="C1797" s="1202" t="s">
        <v>198</v>
      </c>
      <c r="D1797" s="1199"/>
      <c r="E1797" s="2319">
        <f>SUM(E1730,E1718,E1688,E1656,E1625,E1600,E1472,E1431,E1392,E1332,E1276,E1258,E1236,E1207,E1177,E1158,E1147,E1136,E1117,E1081,E1047,E1012,E976,E924,E890,E859,E828,E781,E806,E753,E715,E636)</f>
        <v>738527</v>
      </c>
      <c r="F1797" s="1199">
        <f>SUM(F1730,F1718,F1688,F1656,F1625,F1600,F1472,F1431,F1392,F1332,F1276,F1258,F1236,F1207,F1177,F1158,F1147,F1136,F1117,F1081,F1047,F1012,F976,F924,F890,F859,F828,F781,F806,F753,F715,F636)</f>
        <v>61543.083333333336</v>
      </c>
      <c r="G1797" s="1199">
        <f>SUM(G1730,G1718,G1688,G1656,G1625,G1600,G1472,G1431,G1392,G1332,G1276,G1258,G1236,G1207,G1177,G1158,G1147,G1136,G1117,G1081,G1047,G1012,G976,G924,G890,G859,G828,G781,G806,G753,G715,G636)</f>
        <v>60597.537037037036</v>
      </c>
      <c r="H1797" s="1192">
        <f>G1797/F1797*100</f>
        <v>98.463602658360529</v>
      </c>
      <c r="I1797" s="1944"/>
      <c r="J1797" s="1199"/>
      <c r="K1797" s="1199"/>
      <c r="L1797" s="1199"/>
      <c r="M1797" s="1199"/>
      <c r="N1797" s="1199"/>
      <c r="O1797" s="1199"/>
      <c r="P1797" s="1199"/>
      <c r="Q1797" s="1195"/>
      <c r="R1797" s="1195"/>
      <c r="S1797" s="1195"/>
      <c r="T1797" s="8"/>
      <c r="U1797" s="1195"/>
      <c r="V1797" s="1195"/>
      <c r="W1797" s="2519"/>
      <c r="X1797" s="1199" t="e">
        <f>SUM(#REF!,#REF!,#REF!,#REF!,X1730,X1718,#REF!,#REF!,#REF!,#REF!,X1688,#REF!,X1656,X1625,X1600,#REF!,#REF!,X1472,X1431,#REF!,X1392,X1332,X1276,X1258,X1236,X1207,X1177,X1158,X1147,X1136,X1117,X1081,X1047,X1012,X976,X924,X890,X859,X828,X781,X806,X753,X715,X636)</f>
        <v>#REF!</v>
      </c>
      <c r="Y1797" s="1199" t="e">
        <f>SUM(#REF!,#REF!,#REF!,#REF!,Y1730,Y1718,#REF!,#REF!,#REF!,#REF!,Y1688,#REF!,Y1656,Y1625,Y1600,#REF!,#REF!,Y1472,Y1431,#REF!,Y1392,Y1332,Y1276,Y1258,Y1236,Y1207,Y1177,Y1158,Y1147,Y1136,Y1117,Y1081,Y1047,Y1012,Y976,Y924,Y890,Y859,Y828,Y781,Y806,Y753,Y715,Y636)</f>
        <v>#REF!</v>
      </c>
      <c r="Z1797" s="1199" t="e">
        <f>SUM(#REF!,#REF!,#REF!,#REF!,Z1730,Z1718,#REF!,#REF!,#REF!,#REF!,Z1688,#REF!,Z1656,Z1625,Z1600,#REF!,#REF!,Z1472,Z1431,#REF!,Z1392,Z1332,Z1276,Z1258,Z1236,Z1207,Z1177,Z1158,Z1147,Z1136,Z1117,Z1081,Z1047,Z1012,Z976,Z924,Z890,Z859,Z828,Z781,Z806,Z753,Z715,Z636)</f>
        <v>#REF!</v>
      </c>
    </row>
    <row r="1798" spans="1:26" ht="30" customHeight="1" x14ac:dyDescent="0.25">
      <c r="B1798" s="70">
        <v>1</v>
      </c>
      <c r="C1798" s="1308" t="s">
        <v>385</v>
      </c>
      <c r="D1798" s="1199"/>
      <c r="E1798" s="2319">
        <f>SUM(E1731,E1719,E1689,E1657,E1626,E1531,E1519,E1473,E1259,E1159,E1148,E1137,E829,E807,E782)</f>
        <v>0</v>
      </c>
      <c r="F1798" s="1199">
        <f>SUM(F1731,F1719,F1689,F1657,F1626,F1531,F1519,F1473,F1259,F1159,F1148,F1137,F829,F807,F782)</f>
        <v>0</v>
      </c>
      <c r="G1798" s="1199">
        <f>SUM(G1731,G1719,G1689,G1657,G1626,G1531,G1519,G1473,G1259,G1159,G1148,G1137,G829,G807,G782)</f>
        <v>7326.55</v>
      </c>
      <c r="H1798" s="1192"/>
      <c r="I1798" s="1944"/>
      <c r="J1798" s="1199"/>
      <c r="K1798" s="1199"/>
      <c r="L1798" s="1199"/>
      <c r="M1798" s="1199"/>
      <c r="N1798" s="1199"/>
      <c r="O1798" s="1199"/>
      <c r="P1798" s="1199"/>
      <c r="Q1798" s="1195"/>
      <c r="R1798" s="1195"/>
      <c r="S1798" s="1195"/>
      <c r="T1798" s="8"/>
      <c r="U1798" s="1195"/>
      <c r="V1798" s="1195"/>
      <c r="W1798" s="2519"/>
      <c r="X1798" s="1199">
        <f>X1159+X1148+X1137+X1259</f>
        <v>4412</v>
      </c>
      <c r="Y1798" s="1199">
        <f>Y1159+Y1148+Y1137+Y1259</f>
        <v>1489444.7599999995</v>
      </c>
      <c r="Z1798" s="1199">
        <f>Z1159+Z1148+Z1137+Z1259</f>
        <v>1489.4447599999994</v>
      </c>
    </row>
    <row r="1799" spans="1:26" ht="33.75" customHeight="1" x14ac:dyDescent="0.25">
      <c r="A1799" s="70">
        <v>1</v>
      </c>
      <c r="B1799" s="70">
        <v>1</v>
      </c>
      <c r="C1799" s="1308" t="s">
        <v>303</v>
      </c>
      <c r="D1799" s="1199"/>
      <c r="E1799" s="2319">
        <f>SUM(E925)</f>
        <v>1000</v>
      </c>
      <c r="F1799" s="1199">
        <f>SUM(F925)</f>
        <v>83</v>
      </c>
      <c r="G1799" s="1199">
        <f>SUM(G925)</f>
        <v>84</v>
      </c>
      <c r="H1799" s="1192">
        <f t="shared" ref="H1799:H1810" si="1172">G1799/F1799*100</f>
        <v>101.20481927710843</v>
      </c>
      <c r="I1799" s="1944"/>
      <c r="J1799" s="1199"/>
      <c r="K1799" s="1199"/>
      <c r="L1799" s="1199"/>
      <c r="M1799" s="1199"/>
      <c r="N1799" s="1199"/>
      <c r="O1799" s="1199"/>
      <c r="P1799" s="1199"/>
      <c r="Q1799" s="1195"/>
      <c r="R1799" s="1195"/>
      <c r="S1799" s="1195"/>
      <c r="T1799" s="8"/>
      <c r="U1799" s="1195"/>
      <c r="V1799" s="1195"/>
      <c r="W1799" s="2519"/>
      <c r="X1799" s="1199">
        <f>SUM(X925)</f>
        <v>3</v>
      </c>
      <c r="Y1799" s="1199">
        <f>SUM(Y925)</f>
        <v>4787.37</v>
      </c>
      <c r="Z1799" s="1199">
        <f>SUM(Z925)</f>
        <v>4.7873700000000001</v>
      </c>
    </row>
    <row r="1800" spans="1:26" ht="30" customHeight="1" x14ac:dyDescent="0.25">
      <c r="A1800" s="70">
        <v>1</v>
      </c>
      <c r="B1800" s="70">
        <v>1</v>
      </c>
      <c r="C1800" s="1198" t="s">
        <v>308</v>
      </c>
      <c r="D1800" s="1199"/>
      <c r="E1800" s="2319">
        <f>SUM(E1475,E1433,E1394,E1334,E1278,E1238,E1208,E1178,E1119,E1083,E1049,E1014,E978,E926,E892,E861,E755,E716,E638)</f>
        <v>147004</v>
      </c>
      <c r="F1800" s="1199">
        <f>SUM(F1475,F1433,F1394,F1334,F1278,F1238,F1208,F1178,F1119,F1083,F1049,F1014,F978,F926,F892,F861,F755,F716,F638)</f>
        <v>12249</v>
      </c>
      <c r="G1800" s="1199">
        <f>SUM(G1475,G1433,G1394,G1334,G1278,G1238,G1208,G1178,G1119,G1083,G1049,G1014,G978,G926,G892,G861,G755,G716,G638)</f>
        <v>5922</v>
      </c>
      <c r="H1800" s="1192">
        <f t="shared" si="1172"/>
        <v>48.346803820720055</v>
      </c>
      <c r="I1800" s="1944"/>
      <c r="J1800" s="1199"/>
      <c r="K1800" s="1199"/>
      <c r="L1800" s="1199"/>
      <c r="M1800" s="1199"/>
      <c r="N1800" s="1199"/>
      <c r="O1800" s="1199"/>
      <c r="P1800" s="1199"/>
      <c r="Q1800" s="1195"/>
      <c r="R1800" s="1195"/>
      <c r="S1800" s="1195"/>
      <c r="T1800" s="8"/>
      <c r="U1800" s="1195"/>
      <c r="V1800" s="1195"/>
      <c r="W1800" s="2519"/>
      <c r="X1800" s="1199" t="e">
        <f>SUM(X1475,X1433,#REF!,X1394,X1334,X1278,X1238,X1208,X1178,X1119,X1083,X1049,X1014,X978,X926,X892,X861,X755,X638,X716)</f>
        <v>#REF!</v>
      </c>
      <c r="Y1800" s="1199" t="e">
        <f>SUM(Y1475,Y1433,#REF!,Y1394,Y1334,Y1278,Y1238,Y1208,Y1178,Y1119,Y1083,Y1049,Y1014,Y978,Y926,Y892,Y861,Y755,Y638,Y716)</f>
        <v>#REF!</v>
      </c>
      <c r="Z1800" s="1199" t="e">
        <f>SUM(Z1475,Z1433,#REF!,Z1394,Z1334,Z1278,Z1238,Z1208,Z1178,Z1119,Z1083,Z1049,Z1014,Z978,Z926,Z892,Z861,Z755,Z638,Z716)</f>
        <v>#REF!</v>
      </c>
    </row>
    <row r="1801" spans="1:26" ht="30" customHeight="1" x14ac:dyDescent="0.25">
      <c r="A1801" s="70">
        <v>1</v>
      </c>
      <c r="B1801" s="70">
        <v>1</v>
      </c>
      <c r="C1801" s="1198" t="s">
        <v>309</v>
      </c>
      <c r="D1801" s="1199"/>
      <c r="E1801" s="2319">
        <f t="shared" ref="E1801:G1802" si="1173">SUM(E1476,E1434,E1395,E1335,E1120,E1084,E1050,E1015,E979,E927,E893,E862,E639)</f>
        <v>103458</v>
      </c>
      <c r="F1801" s="1199">
        <f t="shared" si="1173"/>
        <v>8621</v>
      </c>
      <c r="G1801" s="1199">
        <f t="shared" si="1173"/>
        <v>4700</v>
      </c>
      <c r="H1801" s="1192">
        <f t="shared" si="1172"/>
        <v>54.518037350655376</v>
      </c>
      <c r="I1801" s="1944"/>
      <c r="J1801" s="1199"/>
      <c r="K1801" s="1199"/>
      <c r="L1801" s="1199"/>
      <c r="M1801" s="1199"/>
      <c r="N1801" s="1199"/>
      <c r="O1801" s="1199"/>
      <c r="P1801" s="1199"/>
      <c r="Q1801" s="1195"/>
      <c r="R1801" s="1195"/>
      <c r="S1801" s="1195"/>
      <c r="T1801" s="8"/>
      <c r="U1801" s="1195"/>
      <c r="V1801" s="1195"/>
      <c r="W1801" s="2519"/>
      <c r="X1801" s="1199" t="e">
        <f>SUM(X1476,X1434,#REF!,X1395,X1335,X1120,X1084,X1050,X1015,X979,X927,X893,X862,X639)</f>
        <v>#REF!</v>
      </c>
      <c r="Y1801" s="1199" t="e">
        <f>SUM(Y1476,Y1434,#REF!,Y1395,Y1335,Y1120,Y1084,Y1050,Y1015,Y979,Y927,Y893,Y862,Y639)</f>
        <v>#REF!</v>
      </c>
      <c r="Z1801" s="1199" t="e">
        <f>SUM(Z1476,Z1434,#REF!,Z1395,Z1335,Z1120,Z1084,Z1050,Z1015,Z979,Z927,Z893,Z862,Z639)</f>
        <v>#REF!</v>
      </c>
    </row>
    <row r="1802" spans="1:26" ht="44.25" customHeight="1" x14ac:dyDescent="0.25">
      <c r="A1802" s="70">
        <v>1</v>
      </c>
      <c r="B1802" s="70">
        <v>1</v>
      </c>
      <c r="C1802" s="1198" t="s">
        <v>310</v>
      </c>
      <c r="D1802" s="1199"/>
      <c r="E1802" s="2319">
        <f t="shared" si="1173"/>
        <v>31037</v>
      </c>
      <c r="F1802" s="1199">
        <f t="shared" si="1173"/>
        <v>2586</v>
      </c>
      <c r="G1802" s="1199">
        <f t="shared" si="1173"/>
        <v>835</v>
      </c>
      <c r="H1802" s="1192">
        <f t="shared" si="1172"/>
        <v>32.289249806651199</v>
      </c>
      <c r="I1802" s="1944"/>
      <c r="J1802" s="1199"/>
      <c r="K1802" s="1199"/>
      <c r="L1802" s="1199"/>
      <c r="M1802" s="1199"/>
      <c r="N1802" s="1199"/>
      <c r="O1802" s="1199"/>
      <c r="P1802" s="1199"/>
      <c r="Q1802" s="1195"/>
      <c r="R1802" s="1195"/>
      <c r="S1802" s="1195"/>
      <c r="T1802" s="8"/>
      <c r="U1802" s="1195"/>
      <c r="V1802" s="1195"/>
      <c r="W1802" s="2519"/>
      <c r="X1802" s="1199" t="e">
        <f>SUM(X1477,X1435,#REF!,X1396,X1336,X1121,X1085,X1051,X1016,X980,X928,X894,X863,X640)</f>
        <v>#REF!</v>
      </c>
      <c r="Y1802" s="1199" t="e">
        <f>SUM(Y1477,Y1435,#REF!,Y1396,Y1336,Y1121,Y1085,Y1051,Y1016,Y980,Y928,Y894,Y863,Y640)</f>
        <v>#REF!</v>
      </c>
      <c r="Z1802" s="1199" t="e">
        <f>SUM(Z1477,Z1435,#REF!,Z1396,Z1336,Z1121,Z1085,Z1051,Z1016,Z980,Z928,Z894,Z863,Z640)</f>
        <v>#REF!</v>
      </c>
    </row>
    <row r="1803" spans="1:26" ht="30" customHeight="1" x14ac:dyDescent="0.25">
      <c r="A1803" s="70">
        <v>1</v>
      </c>
      <c r="B1803" s="70">
        <v>1</v>
      </c>
      <c r="C1803" s="1198" t="s">
        <v>354</v>
      </c>
      <c r="D1803" s="1199"/>
      <c r="E1803" s="2319">
        <f t="shared" ref="E1803:G1804" si="1174">SUM(E1337,E1279,E1239,E1209,E1179,E1086,E1017,E981,E756,E717)</f>
        <v>7613</v>
      </c>
      <c r="F1803" s="1199">
        <f t="shared" si="1174"/>
        <v>635</v>
      </c>
      <c r="G1803" s="1199">
        <f t="shared" si="1174"/>
        <v>387</v>
      </c>
      <c r="H1803" s="1199">
        <f t="shared" si="1172"/>
        <v>60.944881889763778</v>
      </c>
      <c r="I1803" s="1944"/>
      <c r="J1803" s="1199"/>
      <c r="K1803" s="1199"/>
      <c r="L1803" s="1199"/>
      <c r="M1803" s="1199"/>
      <c r="N1803" s="1199"/>
      <c r="O1803" s="1199"/>
      <c r="P1803" s="1199"/>
      <c r="Q1803" s="1195"/>
      <c r="R1803" s="1195"/>
      <c r="S1803" s="1195"/>
      <c r="T1803" s="8"/>
      <c r="U1803" s="1195"/>
      <c r="V1803" s="1195"/>
      <c r="W1803" s="2519"/>
      <c r="X1803" s="1199" t="e">
        <f>SUM(#REF!,X1279,X1239,X1209,X1179,X1086,X1017,X981,X756,X717)</f>
        <v>#REF!</v>
      </c>
      <c r="Y1803" s="1199" t="e">
        <f>SUM(#REF!,Y1279,Y1239,Y1209,Y1179,Y1086,Y1017,Y981,Y756,Y717)</f>
        <v>#REF!</v>
      </c>
      <c r="Z1803" s="1199" t="e">
        <f>SUM(#REF!,Z1279,Z1239,Z1209,Z1179,Z1086,Z1017,Z981,Z756,Z717)</f>
        <v>#REF!</v>
      </c>
    </row>
    <row r="1804" spans="1:26" ht="45" customHeight="1" x14ac:dyDescent="0.25">
      <c r="A1804" s="70">
        <v>1</v>
      </c>
      <c r="B1804" s="70">
        <v>1</v>
      </c>
      <c r="C1804" s="1198" t="s">
        <v>355</v>
      </c>
      <c r="D1804" s="1199"/>
      <c r="E1804" s="2319">
        <f t="shared" si="1174"/>
        <v>4896</v>
      </c>
      <c r="F1804" s="1199">
        <f t="shared" si="1174"/>
        <v>407</v>
      </c>
      <c r="G1804" s="1199">
        <f t="shared" si="1174"/>
        <v>0</v>
      </c>
      <c r="H1804" s="1199">
        <f t="shared" si="1172"/>
        <v>0</v>
      </c>
      <c r="I1804" s="1944"/>
      <c r="J1804" s="1199"/>
      <c r="K1804" s="1199"/>
      <c r="L1804" s="1199"/>
      <c r="M1804" s="1199"/>
      <c r="N1804" s="1199"/>
      <c r="O1804" s="1199"/>
      <c r="P1804" s="1199"/>
      <c r="Q1804" s="1195"/>
      <c r="R1804" s="1195"/>
      <c r="S1804" s="1195"/>
      <c r="T1804" s="8"/>
      <c r="U1804" s="1195"/>
      <c r="V1804" s="1195"/>
      <c r="W1804" s="2519"/>
      <c r="X1804" s="1199" t="e">
        <f>SUM(#REF!,X1280,X1240,X1210,X1180,X1087,X1018,X982,X757,X718)</f>
        <v>#REF!</v>
      </c>
      <c r="Y1804" s="1199" t="e">
        <f>SUM(#REF!,Y1280,Y1240,Y1210,Y1180,Y1087,Y1018,Y982,Y757,Y718)</f>
        <v>#REF!</v>
      </c>
      <c r="Z1804" s="1199" t="e">
        <f>SUM(#REF!,Z1280,Z1240,Z1210,Z1180,Z1087,Z1018,Z982,Z757,Z718)</f>
        <v>#REF!</v>
      </c>
    </row>
    <row r="1805" spans="1:26" ht="54" customHeight="1" x14ac:dyDescent="0.25">
      <c r="A1805" s="70">
        <v>1</v>
      </c>
      <c r="B1805" s="70">
        <v>1</v>
      </c>
      <c r="C1805" s="1198" t="s">
        <v>311</v>
      </c>
      <c r="D1805" s="1199"/>
      <c r="E1805" s="2319">
        <f>SUM(E1478,E1436,E1397,E1339,E1281,E1241,E1211,E1181,E1122,E1088,E1052,E1019,E983,E929,E895,E864,E758,E719,E641)</f>
        <v>447496</v>
      </c>
      <c r="F1805" s="1199">
        <f>SUM(F1478,F1436,F1397,F1339,F1281,F1241,F1211,F1181,F1122,F1088,F1052,F1019,F983,F929,F895,F864,F758,F719,F641)</f>
        <v>37292</v>
      </c>
      <c r="G1805" s="1199">
        <f>SUM(G1478,G1436,G1397,G1339,G1281,G1241,G1211,G1181,G1122,G1088,G1052,G1019,G983,G929,G895,G864,G758,G719,G641)</f>
        <v>41355</v>
      </c>
      <c r="H1805" s="1199">
        <f t="shared" si="1172"/>
        <v>110.89509814437413</v>
      </c>
      <c r="I1805" s="1944"/>
      <c r="J1805" s="1199"/>
      <c r="K1805" s="1199"/>
      <c r="L1805" s="1199"/>
      <c r="M1805" s="1199"/>
      <c r="N1805" s="1199"/>
      <c r="O1805" s="1199"/>
      <c r="P1805" s="1199"/>
      <c r="Q1805" s="1195"/>
      <c r="R1805" s="1195"/>
      <c r="S1805" s="1195"/>
      <c r="T1805" s="8"/>
      <c r="U1805" s="1195"/>
      <c r="V1805" s="1195"/>
      <c r="W1805" s="2519"/>
      <c r="X1805" s="1199" t="e">
        <f>SUM(X1478,X1436,#REF!,X1397,X1339,X1281,X1241,X1211,X1181,X1122,X1088,X1052,X1019,X983,X929,X895,X864,X758,X719,X641)</f>
        <v>#REF!</v>
      </c>
      <c r="Y1805" s="1199" t="e">
        <f>SUM(Y1478,Y1436,#REF!,Y1397,Y1339,Y1281,Y1241,Y1211,Y1181,Y1122,Y1088,Y1052,Y1019,Y983,Y929,Y895,Y864,Y758,Y719,Y641)</f>
        <v>#REF!</v>
      </c>
      <c r="Z1805" s="1199" t="e">
        <f>SUM(Z1478,Z1436,#REF!,Z1397,Z1339,Z1281,Z1241,Z1211,Z1181,Z1122,Z1088,Z1052,Z1019,Z983,Z929,Z895,Z864,Z758,Z719,Z641)</f>
        <v>#REF!</v>
      </c>
    </row>
    <row r="1806" spans="1:26" ht="63.75" customHeight="1" x14ac:dyDescent="0.25">
      <c r="A1806" s="70">
        <v>1</v>
      </c>
      <c r="B1806" s="70">
        <v>1</v>
      </c>
      <c r="C1806" s="1198" t="s">
        <v>312</v>
      </c>
      <c r="D1806" s="1199"/>
      <c r="E1806" s="2319">
        <f>SUM(E1479,E1437,E1398,E1340,E1123,E1089,E1053,E1020,E984,E930,E896,E865,E642)</f>
        <v>20598</v>
      </c>
      <c r="F1806" s="1199">
        <f>SUM(F1479,F1437,F1398,F1340,F1123,F1089,F1053,F1020,F984,F930,F896,F865,F642)</f>
        <v>1717</v>
      </c>
      <c r="G1806" s="1199">
        <f>SUM(G1479,G1437,G1398,G1340,G1123,G1089,G1053,G1020,G984,G930,G896,G865,G642)</f>
        <v>1306</v>
      </c>
      <c r="H1806" s="1199">
        <f t="shared" si="1172"/>
        <v>76.062900407687835</v>
      </c>
      <c r="I1806" s="1944"/>
      <c r="J1806" s="1199"/>
      <c r="K1806" s="1199"/>
      <c r="L1806" s="1199"/>
      <c r="M1806" s="1199"/>
      <c r="N1806" s="1199"/>
      <c r="O1806" s="1199"/>
      <c r="P1806" s="1199"/>
      <c r="Q1806" s="1195"/>
      <c r="R1806" s="1195"/>
      <c r="S1806" s="1195"/>
      <c r="T1806" s="8"/>
      <c r="U1806" s="1195"/>
      <c r="V1806" s="1195"/>
      <c r="W1806" s="2519"/>
      <c r="X1806" s="1199" t="e">
        <f>SUM(X1479,X1437,#REF!,X1398,X1340,X1123,X1089,X1053,X1020,X984,X930,X896,X865,X642)</f>
        <v>#REF!</v>
      </c>
      <c r="Y1806" s="1199" t="e">
        <f>SUM(Y1479,Y1437,#REF!,Y1398,Y1340,Y1123,Y1089,Y1053,Y1020,Y984,Y930,Y896,Y865,Y642)</f>
        <v>#REF!</v>
      </c>
      <c r="Z1806" s="1199" t="e">
        <f>SUM(Z1479,Z1437,#REF!,Z1398,Z1340,Z1123,Z1089,Z1053,Z1020,Z984,Z930,Z896,Z865,Z642)</f>
        <v>#REF!</v>
      </c>
    </row>
    <row r="1807" spans="1:26" ht="60" customHeight="1" x14ac:dyDescent="0.25">
      <c r="A1807" s="70">
        <v>1</v>
      </c>
      <c r="B1807" s="70">
        <v>1</v>
      </c>
      <c r="C1807" s="1198" t="s">
        <v>376</v>
      </c>
      <c r="D1807" s="1199"/>
      <c r="E1807" s="2319">
        <f t="shared" ref="E1807:G1808" si="1175">SUM(E1282,E1242,E1212,E1182,E1090,E1021,E985,E759,E720,E1341)</f>
        <v>391446</v>
      </c>
      <c r="F1807" s="1199">
        <f t="shared" si="1175"/>
        <v>32621</v>
      </c>
      <c r="G1807" s="1199">
        <f t="shared" si="1175"/>
        <v>35998</v>
      </c>
      <c r="H1807" s="1199">
        <f t="shared" si="1172"/>
        <v>110.35222709297692</v>
      </c>
      <c r="I1807" s="1944"/>
      <c r="J1807" s="1199"/>
      <c r="K1807" s="1199"/>
      <c r="L1807" s="1199"/>
      <c r="M1807" s="1199"/>
      <c r="N1807" s="1199"/>
      <c r="O1807" s="1199"/>
      <c r="P1807" s="1199"/>
      <c r="Q1807" s="1195"/>
      <c r="R1807" s="1195"/>
      <c r="S1807" s="1195"/>
      <c r="T1807" s="8"/>
      <c r="U1807" s="1195"/>
      <c r="V1807" s="1195"/>
      <c r="W1807" s="2519"/>
      <c r="X1807" s="1199" t="e">
        <f>SUM(#REF!,X1282,X1242,X1212,X1182,X1090,X1021,X985,X759,X720)</f>
        <v>#REF!</v>
      </c>
      <c r="Y1807" s="1199" t="e">
        <f>SUM(#REF!,Y1282,Y1242,Y1212,Y1182,Y1090,Y1021,Y985,Y759,Y720)</f>
        <v>#REF!</v>
      </c>
      <c r="Z1807" s="1199" t="e">
        <f>SUM(#REF!,Z1282,Z1242,Z1212,Z1182,Z1090,Z1021,Z985,Z759,Z720)</f>
        <v>#REF!</v>
      </c>
    </row>
    <row r="1808" spans="1:26" ht="48.75" customHeight="1" x14ac:dyDescent="0.25">
      <c r="A1808" s="70">
        <v>1</v>
      </c>
      <c r="B1808" s="70">
        <v>1</v>
      </c>
      <c r="C1808" s="1198" t="s">
        <v>322</v>
      </c>
      <c r="D1808" s="1199"/>
      <c r="E1808" s="2319">
        <f t="shared" si="1175"/>
        <v>35452</v>
      </c>
      <c r="F1808" s="1199">
        <f t="shared" si="1175"/>
        <v>2954</v>
      </c>
      <c r="G1808" s="1199">
        <f t="shared" si="1175"/>
        <v>4051</v>
      </c>
      <c r="H1808" s="1199">
        <f t="shared" si="1172"/>
        <v>137.13608666215302</v>
      </c>
      <c r="I1808" s="1944"/>
      <c r="J1808" s="1199"/>
      <c r="K1808" s="1199"/>
      <c r="L1808" s="1199"/>
      <c r="M1808" s="1199"/>
      <c r="N1808" s="1199"/>
      <c r="O1808" s="1199"/>
      <c r="P1808" s="1199"/>
      <c r="Q1808" s="1195"/>
      <c r="R1808" s="1195"/>
      <c r="S1808" s="1195"/>
      <c r="T1808" s="8"/>
      <c r="U1808" s="1195"/>
      <c r="V1808" s="1195"/>
      <c r="W1808" s="2519"/>
      <c r="X1808" s="1199" t="e">
        <f>SUM(#REF!,X1283,X1243,X1213,X1183,X1091,X1022,X986,X760,X721)</f>
        <v>#REF!</v>
      </c>
      <c r="Y1808" s="1199" t="e">
        <f>SUM(#REF!,Y1283,Y1243,Y1213,Y1183,Y1091,Y1022,Y986,Y760,Y721)</f>
        <v>#REF!</v>
      </c>
      <c r="Z1808" s="1199" t="e">
        <f>SUM(#REF!,Z1283,Z1243,Z1213,Z1183,Z1091,Z1022,Z986,Z760,Z721)</f>
        <v>#REF!</v>
      </c>
    </row>
    <row r="1809" spans="1:26" ht="55.5" customHeight="1" x14ac:dyDescent="0.25">
      <c r="A1809" s="70">
        <v>1</v>
      </c>
      <c r="B1809" s="70">
        <v>1</v>
      </c>
      <c r="C1809" s="1198" t="s">
        <v>292</v>
      </c>
      <c r="D1809" s="1199"/>
      <c r="E1809" s="2319">
        <f>SUM(E931,E722)</f>
        <v>1000</v>
      </c>
      <c r="F1809" s="1199">
        <f>SUM(F931,F722)</f>
        <v>84</v>
      </c>
      <c r="G1809" s="1199">
        <f>SUM(G931,G722)</f>
        <v>44</v>
      </c>
      <c r="H1809" s="1199">
        <f t="shared" si="1172"/>
        <v>52.380952380952387</v>
      </c>
      <c r="I1809" s="1944"/>
      <c r="J1809" s="1199"/>
      <c r="K1809" s="1199"/>
      <c r="L1809" s="1199"/>
      <c r="M1809" s="1199"/>
      <c r="N1809" s="1199"/>
      <c r="O1809" s="1199"/>
      <c r="P1809" s="1199"/>
      <c r="Q1809" s="1195"/>
      <c r="R1809" s="1195"/>
      <c r="S1809" s="1195"/>
      <c r="T1809" s="8"/>
      <c r="U1809" s="1195"/>
      <c r="V1809" s="1195"/>
      <c r="W1809" s="2519"/>
      <c r="X1809" s="1199">
        <f>SUM(X931,X722)</f>
        <v>0</v>
      </c>
      <c r="Y1809" s="1199">
        <f>SUM(Y931,Y722)</f>
        <v>0</v>
      </c>
      <c r="Z1809" s="1199">
        <f>SUM(Z931,Z722)</f>
        <v>0</v>
      </c>
    </row>
    <row r="1810" spans="1:26" ht="37.5" customHeight="1" x14ac:dyDescent="0.25">
      <c r="A1810" s="70">
        <v>1</v>
      </c>
      <c r="B1810" s="70">
        <v>1</v>
      </c>
      <c r="C1810" s="1198" t="s">
        <v>325</v>
      </c>
      <c r="D1810" s="1199"/>
      <c r="E1810" s="2319">
        <f>SUM(E1343)</f>
        <v>10000</v>
      </c>
      <c r="F1810" s="1199">
        <f>SUM(F1343)</f>
        <v>833</v>
      </c>
      <c r="G1810" s="1199">
        <f>SUM(G1343)</f>
        <v>0</v>
      </c>
      <c r="H1810" s="1199">
        <f t="shared" si="1172"/>
        <v>0</v>
      </c>
      <c r="I1810" s="1944"/>
      <c r="J1810" s="1199"/>
      <c r="K1810" s="1199"/>
      <c r="L1810" s="1199"/>
      <c r="M1810" s="1199"/>
      <c r="N1810" s="1199"/>
      <c r="O1810" s="1199"/>
      <c r="P1810" s="1199"/>
      <c r="Q1810" s="1195"/>
      <c r="R1810" s="1195"/>
      <c r="S1810" s="1195"/>
      <c r="T1810" s="8"/>
      <c r="U1810" s="1195"/>
      <c r="V1810" s="1195"/>
      <c r="W1810" s="2519"/>
      <c r="X1810" s="1199" t="e">
        <f>SUM(#REF!)</f>
        <v>#REF!</v>
      </c>
      <c r="Y1810" s="1199" t="e">
        <f>SUM(#REF!)</f>
        <v>#REF!</v>
      </c>
      <c r="Z1810" s="1199" t="e">
        <f>SUM(#REF!)</f>
        <v>#REF!</v>
      </c>
    </row>
    <row r="1811" spans="1:26" ht="15" customHeight="1" x14ac:dyDescent="0.25">
      <c r="A1811" s="70">
        <v>1</v>
      </c>
      <c r="B1811" s="70">
        <v>1</v>
      </c>
      <c r="C1811" s="1198" t="s">
        <v>340</v>
      </c>
      <c r="D1811" s="1199"/>
      <c r="E1811" s="2319"/>
      <c r="F1811" s="1199"/>
      <c r="G1811" s="1199"/>
      <c r="H1811" s="1199"/>
      <c r="I1811" s="1944"/>
      <c r="J1811" s="1199"/>
      <c r="K1811" s="1199"/>
      <c r="L1811" s="1199"/>
      <c r="M1811" s="1199"/>
      <c r="N1811" s="1199"/>
      <c r="O1811" s="1199"/>
      <c r="P1811" s="1199"/>
      <c r="Q1811" s="1195"/>
      <c r="R1811" s="1195"/>
      <c r="S1811" s="1195"/>
      <c r="T1811" s="8"/>
      <c r="U1811" s="1195"/>
      <c r="V1811" s="1195"/>
      <c r="W1811" s="2519"/>
      <c r="X1811" s="1199"/>
      <c r="Y1811" s="1199"/>
      <c r="Z1811" s="1199"/>
    </row>
    <row r="1812" spans="1:26" ht="29.25" customHeight="1" x14ac:dyDescent="0.25">
      <c r="A1812" s="70">
        <v>1</v>
      </c>
      <c r="B1812" s="70">
        <v>1</v>
      </c>
      <c r="C1812" s="1198" t="s">
        <v>293</v>
      </c>
      <c r="D1812" s="1199"/>
      <c r="E1812" s="2319">
        <f>SUM(,E1732,E1720,E1690,,E1658,E1627,E1602,E1480,E1399,E1344,E932,E830,E808,E783,E723,E643)</f>
        <v>132027</v>
      </c>
      <c r="F1812" s="1199">
        <f>SUM(,F1732,F1720,F1690,,F1658,F1627,F1602,F1480,F1399,F1344,F932,F830,F808,F783,F723,F643)</f>
        <v>11002.083333333334</v>
      </c>
      <c r="G1812" s="1199">
        <f>SUM(,G1732,G1720,G1690,,G1658,G1627,G1602,G1480,G1399,G1344,G932,G830,G808,G783,G723,G643)</f>
        <v>10479</v>
      </c>
      <c r="H1812" s="1199">
        <f t="shared" ref="H1812:H1821" si="1176">G1812/F1812*100</f>
        <v>95.24559742473015</v>
      </c>
      <c r="I1812" s="1944"/>
      <c r="J1812" s="1199"/>
      <c r="K1812" s="1199"/>
      <c r="L1812" s="1199"/>
      <c r="M1812" s="1199"/>
      <c r="N1812" s="1199"/>
      <c r="O1812" s="1199"/>
      <c r="P1812" s="1199"/>
      <c r="Q1812" s="1195"/>
      <c r="R1812" s="1195"/>
      <c r="S1812" s="1195"/>
      <c r="T1812" s="8"/>
      <c r="U1812" s="1195"/>
      <c r="V1812" s="1195"/>
      <c r="W1812" s="2519"/>
      <c r="X1812" s="1199" t="e">
        <f>SUM(#REF!,#REF!,#REF!,#REF!,#REF!,X1732,X1720,#REF!,#REF!,#REF!,X1690,#REF!,X1658,X1627,X1602,#REF!,#REF!,X1480,X1399,X1344,X932,X830,X808,X783,X723,X643)</f>
        <v>#REF!</v>
      </c>
      <c r="Y1812" s="1199" t="e">
        <f>SUM(#REF!,#REF!,#REF!,#REF!,#REF!,Y1732,Y1720,#REF!,#REF!,#REF!,Y1690,#REF!,Y1658,Y1627,Y1602,#REF!,#REF!,Y1480,Y1399,Y1344,Y932,Y830,Y808,Y783,Y723,Y643)</f>
        <v>#REF!</v>
      </c>
      <c r="Z1812" s="1199" t="e">
        <f>SUM(#REF!,#REF!,#REF!,#REF!,#REF!,Z1732,Z1720,#REF!,#REF!,#REF!,Z1690,#REF!,Z1658,Z1627,Z1602,#REF!,#REF!,Z1480,Z1399,Z1344,Z932,Z830,Z808,Z783,Z723,Z643)</f>
        <v>#REF!</v>
      </c>
    </row>
    <row r="1813" spans="1:26" ht="15" customHeight="1" x14ac:dyDescent="0.25">
      <c r="A1813" s="70">
        <v>1</v>
      </c>
      <c r="B1813" s="70">
        <v>1</v>
      </c>
      <c r="C1813" s="1198" t="s">
        <v>157</v>
      </c>
      <c r="D1813" s="1199"/>
      <c r="E1813" s="2319">
        <f>SUM(E1733,E1721,E1691,E1659,E1628,E1603,E1532,E1520,E1481,E1438,E1345,E1400,E1284,E1260,E1244,E1160,E1149,E1138,E1054,E831,E809,E784,E724)</f>
        <v>234503.58823529413</v>
      </c>
      <c r="F1813" s="1199">
        <f>SUM(F1733,F1721,F1691,F1659,F1628,F1603,F1532,F1520,F1481,F1438,F1345,F1400,F1284,F1260,F1244,F1160,F1149,F1138,F1054,F831,F809,F784,F724)</f>
        <v>19541.205882352941</v>
      </c>
      <c r="G1813" s="1199">
        <f>SUM(G1733,G1721,G1691,G1659,G1628,G1603,G1532,G1520,G1481,G1438,G1345,G1400,G1284,G1260,G1244,G1160,G1149,G1138,G1054,G831,G809,G784,G724)</f>
        <v>16990.661176470589</v>
      </c>
      <c r="H1813" s="1199">
        <f t="shared" si="1176"/>
        <v>86.947864316880924</v>
      </c>
      <c r="I1813" s="1944"/>
      <c r="J1813" s="1199"/>
      <c r="K1813" s="1199"/>
      <c r="L1813" s="1199"/>
      <c r="M1813" s="1199"/>
      <c r="N1813" s="1199"/>
      <c r="O1813" s="1199"/>
      <c r="P1813" s="1199"/>
      <c r="Q1813" s="1195"/>
      <c r="R1813" s="1195"/>
      <c r="S1813" s="1195"/>
      <c r="T1813" s="8"/>
      <c r="U1813" s="1195"/>
      <c r="V1813" s="1195"/>
      <c r="W1813" s="2519"/>
      <c r="X1813" s="1199" t="e">
        <f>SUM(#REF!,#REF!,#REF!,#REF!,#REF!,X1733,X1721,#REF!,#REF!,X1691,#REF!,X1659,X1628,X1603,#REF!,X1532,X1520,#REF!,X1481,X1438,X1400,X1345,X1284,X1260,X1244,X1160,X1149,X1138,X1124,X1094,X1054,X1023,X987,X933,X897,X866,X831,X809,X784,X761,X724,X644)</f>
        <v>#REF!</v>
      </c>
      <c r="Y1813" s="1199" t="e">
        <f>SUM(#REF!,#REF!,#REF!,#REF!,#REF!,Y1733,Y1721,#REF!,#REF!,Y1691,#REF!,Y1659,Y1628,Y1603,#REF!,Y1532,Y1520,#REF!,Y1481,Y1438,Y1400,Y1345,Y1284,Y1260,Y1244,Y1160,Y1149,Y1138,Y1124,Y1094,Y1054,Y1023,Y987,Y933,Y897,Y866,Y831,Y809,Y784,Y761,Y724,Y644)</f>
        <v>#REF!</v>
      </c>
      <c r="Z1813" s="1199" t="e">
        <f>SUM(#REF!,#REF!,#REF!,#REF!,#REF!,Z1733,Z1721,#REF!,#REF!,Z1691,#REF!,Z1659,Z1628,Z1603,#REF!,Z1532,Z1520,#REF!,Z1481,Z1438,Z1400,Z1345,Z1284,Z1260,Z1244,Z1160,Z1149,Z1138,Z1124,Z1094,Z1054,Z1023,Z987,Z933,Z897,Z866,Z831,Z809,Z784,Z761,Z724,Z644)</f>
        <v>#REF!</v>
      </c>
    </row>
    <row r="1814" spans="1:26" ht="15" customHeight="1" x14ac:dyDescent="0.25">
      <c r="C1814" s="1198" t="s">
        <v>458</v>
      </c>
      <c r="D1814" s="1199"/>
      <c r="E1814" s="2319">
        <f>SUM(E1603,E1438,E1345,E1054,E832,E810,E785,E724)</f>
        <v>58729</v>
      </c>
      <c r="F1814" s="1199">
        <f>SUM(F1603,F1438,F1345,F1054,F832,F810,F785,F724)</f>
        <v>4893.1666666666661</v>
      </c>
      <c r="G1814" s="1199">
        <f>SUM(G1603,G1438,G1345,G1054,G832,G810,G785,G724)</f>
        <v>4587</v>
      </c>
      <c r="H1814" s="1199">
        <f t="shared" si="1176"/>
        <v>93.742974896965165</v>
      </c>
      <c r="I1814" s="1944"/>
      <c r="J1814" s="1199"/>
      <c r="K1814" s="1199"/>
      <c r="L1814" s="1199"/>
      <c r="M1814" s="1199"/>
      <c r="N1814" s="1199"/>
      <c r="O1814" s="1199"/>
      <c r="P1814" s="1199"/>
      <c r="Q1814" s="1195"/>
      <c r="R1814" s="1195"/>
      <c r="S1814" s="1195"/>
      <c r="T1814" s="8"/>
      <c r="U1814" s="1195"/>
      <c r="V1814" s="1195"/>
      <c r="W1814" s="2519"/>
      <c r="X1814" s="1199"/>
      <c r="Y1814" s="1199"/>
      <c r="Z1814" s="1199"/>
    </row>
    <row r="1815" spans="1:26" ht="33.75" customHeight="1" x14ac:dyDescent="0.25">
      <c r="A1815" s="70">
        <v>1</v>
      </c>
      <c r="B1815" s="70">
        <v>1</v>
      </c>
      <c r="C1815" s="1198" t="s">
        <v>462</v>
      </c>
      <c r="D1815" s="1199"/>
      <c r="E1815" s="2319">
        <f>SUM(E1734,E1722,E1692,E1660,E1629,E1604,E1533,E1482,E1521,E1401,E1346,E1261,E1161,E1150,E1139,E887,E833,E811,E786)</f>
        <v>1466959</v>
      </c>
      <c r="F1815" s="1199">
        <f>SUM(F1734,F1722,F1692,F1660,F1629,F1604,F1533,F1482,F1521,F1401,F1346,F1261,F1161,F1150,F1139,F887,F833,F811,F786)</f>
        <v>122248.33333333333</v>
      </c>
      <c r="G1815" s="1199">
        <f>SUM(G1734,G1722,G1692,G1660,G1629,G1604,G1533,G1482,G1521,G1401,G1346,G1261,G1161,G1150,G1139,G887,G833,G811,G786)</f>
        <v>104441.9</v>
      </c>
      <c r="H1815" s="1199">
        <f t="shared" si="1176"/>
        <v>85.434211782028385</v>
      </c>
      <c r="I1815" s="1944"/>
      <c r="J1815" s="1199"/>
      <c r="K1815" s="1199"/>
      <c r="L1815" s="1199"/>
      <c r="M1815" s="1199"/>
      <c r="N1815" s="1199"/>
      <c r="O1815" s="1199"/>
      <c r="P1815" s="1199"/>
      <c r="Q1815" s="1195"/>
      <c r="R1815" s="1195"/>
      <c r="S1815" s="1195"/>
      <c r="T1815" s="8"/>
      <c r="U1815" s="1195"/>
      <c r="V1815" s="1195"/>
      <c r="W1815" s="2519"/>
      <c r="X1815" s="1199" t="e">
        <f>SUM(#REF!,#REF!,#REF!,#REF!,#REF!,X1734,X1722,#REF!,#REF!,X1692,#REF!,X1660,X1629,X1604,X1533,X1482,X1521,X1401,X1346,X1262,X1233,X1162,X1151,X1140,X887,X833,X811,X786)</f>
        <v>#REF!</v>
      </c>
      <c r="Y1815" s="1199" t="e">
        <f>SUM(#REF!,#REF!,#REF!,#REF!,#REF!,Y1734,Y1722,#REF!,#REF!,Y1692,#REF!,Y1660,Y1629,Y1604,Y1533,Y1482,Y1521,Y1401,Y1346,Y1262,Y1233,Y1162,Y1151,Y1140,Y887,Y833,Y811,Y786)</f>
        <v>#REF!</v>
      </c>
      <c r="Z1815" s="1199" t="e">
        <f>SUM(#REF!,#REF!,#REF!,#REF!,#REF!,Z1734,Z1722,#REF!,#REF!,Z1692,#REF!,Z1660,Z1629,Z1604,Z1533,Z1482,Z1521,Z1401,Z1346,Z1262,Z1233,Z1162,Z1151,Z1140,Z887,Z833,Z811,Z786)</f>
        <v>#REF!</v>
      </c>
    </row>
    <row r="1816" spans="1:26" ht="33.75" customHeight="1" x14ac:dyDescent="0.25">
      <c r="C1816" s="1198" t="s">
        <v>464</v>
      </c>
      <c r="D1816" s="1199"/>
      <c r="E1816" s="2319">
        <f>SUM(E1630,E1262,E1162,E1151,E1140)</f>
        <v>27125</v>
      </c>
      <c r="F1816" s="1199">
        <f>SUM(F1630,F1262,F1162,F1151,F1140)</f>
        <v>2260</v>
      </c>
      <c r="G1816" s="1199">
        <f>SUM(G1630,G1262,G1162,G1151,G1140)</f>
        <v>989.21999999999991</v>
      </c>
      <c r="H1816" s="1199">
        <f t="shared" si="1176"/>
        <v>43.770796460176989</v>
      </c>
      <c r="I1816" s="1944"/>
      <c r="J1816" s="1199"/>
      <c r="K1816" s="1199"/>
      <c r="L1816" s="1199"/>
      <c r="M1816" s="1199"/>
      <c r="N1816" s="1199"/>
      <c r="O1816" s="1199"/>
      <c r="P1816" s="1199"/>
      <c r="Q1816" s="1195"/>
      <c r="R1816" s="1195"/>
      <c r="S1816" s="1195"/>
      <c r="T1816" s="8"/>
      <c r="U1816" s="1195"/>
      <c r="V1816" s="1195"/>
      <c r="W1816" s="2519"/>
      <c r="X1816" s="1199"/>
      <c r="Y1816" s="1199"/>
      <c r="Z1816" s="1199"/>
    </row>
    <row r="1817" spans="1:26" ht="31.5" customHeight="1" x14ac:dyDescent="0.25">
      <c r="A1817" s="70">
        <v>1</v>
      </c>
      <c r="B1817" s="70">
        <v>1</v>
      </c>
      <c r="C1817" s="1198" t="s">
        <v>158</v>
      </c>
      <c r="D1817" s="1199"/>
      <c r="E1817" s="2319">
        <f>SUM(E1735,E1723,E1693,E1661,E1631,E1605,E1534,E1522,E1483,E1439,E1402,E1347,E1285,E1263,E1245,E1214,E1184,E1163,E1152,E1141,E1125,E1095,E1055,E1024,E988,E934,E898,E867,E834,E812,E787,E762,E725,E683,E645,E603)</f>
        <v>304745</v>
      </c>
      <c r="F1817" s="1199">
        <f>SUM(F1735,F1723,F1693,F1661,F1631,F1605,F1534,F1522,F1483,F1439,F1402,F1347,F1285,F1263,F1245,F1214,F1184,F1163,F1152,F1141,F1125,F1095,F1055,F1024,F988,F934,F898,F867,F834,F812,F787,F762,F725,F683,F645,F603)</f>
        <v>25396.333333333332</v>
      </c>
      <c r="G1817" s="1199">
        <f>SUM(G1735,G1723,G1693,G1661,G1631,G1605,G1534,G1522,G1483,G1439,G1402,G1347,G1285,G1263,G1245,G1214,G1184,G1163,G1152,G1141,G1125,G1095,G1055,G1024,G988,G934,G898,G867,G834,G812,G787,G762,G725,G683,G645,G603)</f>
        <v>24741</v>
      </c>
      <c r="H1817" s="1199">
        <f t="shared" si="1176"/>
        <v>97.41957500426571</v>
      </c>
      <c r="I1817" s="1944"/>
      <c r="J1817" s="1199"/>
      <c r="K1817" s="1199"/>
      <c r="L1817" s="1199"/>
      <c r="M1817" s="1199"/>
      <c r="N1817" s="1199"/>
      <c r="O1817" s="1199"/>
      <c r="P1817" s="1199"/>
      <c r="Q1817" s="1195"/>
      <c r="R1817" s="1195"/>
      <c r="S1817" s="1195"/>
      <c r="T1817" s="8"/>
      <c r="U1817" s="1195"/>
      <c r="V1817" s="1195"/>
      <c r="W1817" s="2519"/>
      <c r="X1817" s="1199" t="e">
        <f>SUM(#REF!,#REF!,#REF!,#REF!,#REF!,X1735,#REF!,X1723,#REF!,X1693,#REF!,X1661,X1631,X1605,#REF!,X1534,X1522,#REF!,X1483,X1439,#REF!,X1402,X1347,X1285,X1263,X1245,X1214,X1184,X1163,X1152,X1141,X1125,X1095,X1055,X1024,X988,X934,X898,X867,X834,X812,X787,X762,X725,X683,X645,X603)</f>
        <v>#REF!</v>
      </c>
      <c r="Y1817" s="1199" t="e">
        <f>SUM(#REF!,#REF!,#REF!,#REF!,#REF!,Y1735,#REF!,Y1723,#REF!,Y1693,#REF!,Y1661,Y1631,Y1605,#REF!,Y1534,Y1522,#REF!,Y1483,Y1439,#REF!,Y1402,Y1347,Y1285,Y1263,Y1245,Y1214,Y1184,Y1163,Y1152,Y1141,Y1125,Y1095,Y1055,Y1024,Y988,Y934,Y898,Y867,Y834,Y812,Y787,Y762,Y725,Y683,Y645,Y603)</f>
        <v>#REF!</v>
      </c>
      <c r="Z1817" s="1199" t="e">
        <f>SUM(#REF!,#REF!,#REF!,#REF!,#REF!,Z1735,#REF!,Z1723,#REF!,Z1693,#REF!,Z1661,Z1631,Z1605,#REF!,Z1534,Z1522,#REF!,Z1483,Z1439,#REF!,Z1402,Z1347,Z1285,Z1263,Z1245,Z1214,Z1184,Z1163,Z1152,Z1141,Z1125,Z1095,Z1055,Z1024,Z988,Z934,Z898,Z867,Z834,Z812,Z787,Z762,Z725,Z683,Z645,Z603)</f>
        <v>#REF!</v>
      </c>
    </row>
    <row r="1818" spans="1:26" ht="15" customHeight="1" x14ac:dyDescent="0.25">
      <c r="A1818" s="70">
        <v>1</v>
      </c>
      <c r="B1818" s="70">
        <v>1</v>
      </c>
      <c r="C1818" s="1198" t="s">
        <v>320</v>
      </c>
      <c r="D1818" s="1199"/>
      <c r="E1818" s="2319">
        <f>SUM(E1056,E989,E646)</f>
        <v>25864</v>
      </c>
      <c r="F1818" s="1199">
        <f>SUM(F1056,F989,F646)</f>
        <v>2155</v>
      </c>
      <c r="G1818" s="1199">
        <f>SUM(G1056,G989,G646)</f>
        <v>2099</v>
      </c>
      <c r="H1818" s="1199">
        <f t="shared" si="1176"/>
        <v>97.401392111368907</v>
      </c>
      <c r="I1818" s="1944"/>
      <c r="J1818" s="1199"/>
      <c r="K1818" s="1199"/>
      <c r="L1818" s="1199"/>
      <c r="M1818" s="1199"/>
      <c r="N1818" s="1199"/>
      <c r="O1818" s="1199"/>
      <c r="P1818" s="1199"/>
      <c r="Q1818" s="1195"/>
      <c r="R1818" s="1195"/>
      <c r="S1818" s="1195"/>
      <c r="T1818" s="8"/>
      <c r="U1818" s="1195"/>
      <c r="V1818" s="1195"/>
      <c r="W1818" s="2519"/>
      <c r="X1818" s="1199">
        <f>SUM(X1056,X989,X646)</f>
        <v>884</v>
      </c>
      <c r="Y1818" s="1199">
        <f>SUM(Y1056,Y989,Y646)</f>
        <v>596028.16000000003</v>
      </c>
      <c r="Z1818" s="1199">
        <f>SUM(Z1056,Z989,Z646)</f>
        <v>596.02815999999996</v>
      </c>
    </row>
    <row r="1819" spans="1:26" ht="15" customHeight="1" x14ac:dyDescent="0.25">
      <c r="A1819" s="70">
        <v>1</v>
      </c>
      <c r="B1819" s="70">
        <v>1</v>
      </c>
      <c r="C1819" s="1203" t="s">
        <v>356</v>
      </c>
      <c r="D1819" s="1204"/>
      <c r="E1819" s="2321">
        <f>SUM(E1348,E684,E647,E604,E763)</f>
        <v>13472</v>
      </c>
      <c r="F1819" s="1204">
        <f>SUM(F1348,F684,F647,F604,F763)</f>
        <v>1123.3333333333333</v>
      </c>
      <c r="G1819" s="1204">
        <f>SUM(G1348,G684,G647,G604,G763)</f>
        <v>1688</v>
      </c>
      <c r="H1819" s="1199">
        <f t="shared" si="1176"/>
        <v>150.26706231454008</v>
      </c>
      <c r="I1819" s="1944"/>
      <c r="J1819" s="1204"/>
      <c r="K1819" s="1204"/>
      <c r="L1819" s="1204"/>
      <c r="M1819" s="1204"/>
      <c r="N1819" s="1204"/>
      <c r="O1819" s="1204"/>
      <c r="P1819" s="1204"/>
      <c r="Q1819" s="1182"/>
      <c r="R1819" s="1182"/>
      <c r="S1819" s="1182"/>
      <c r="T1819" s="15"/>
      <c r="U1819" s="1182"/>
      <c r="V1819" s="1182"/>
      <c r="W1819" s="2520"/>
      <c r="X1819" s="1204">
        <f>SUM(X1348,X684,X647,X604,X763)</f>
        <v>602</v>
      </c>
      <c r="Y1819" s="1204">
        <f>SUM(Y1348,Y684,Y647,Y604,Y763)</f>
        <v>405892.48</v>
      </c>
      <c r="Z1819" s="1204">
        <f>SUM(Z1348,Z684,Z647,Z604,Z763)</f>
        <v>405.89247999999998</v>
      </c>
    </row>
    <row r="1820" spans="1:26" ht="20.25" customHeight="1" x14ac:dyDescent="0.25">
      <c r="B1820" s="70">
        <v>1</v>
      </c>
      <c r="C1820" s="1440" t="s">
        <v>42</v>
      </c>
      <c r="D1820" s="1205"/>
      <c r="E1820" s="1493">
        <f>SUM(E1607:E1609,E1350:E1359,E1186,E1058,E936:E953,E727:E729,E649:E651,E1765:E1768,E1754:E1757,E1743:E1746,E1709:E1712,E1700:E1703,E1678:E1681,E1669:E1670,E1645:E1649,E1616:E1618,E1593:E1594,E1581:E1586,E1567:E1574,E1556:E1560,E1542:E1543,E836,E686,E687)</f>
        <v>316528</v>
      </c>
      <c r="F1820" s="1205">
        <f>SUM(F1607:F1609,F1350:F1359,F1186,F1058,F936:F953,F727:F729,F649:F651,F1765:F1768,F1754:F1757,F1743:F1746,F1709:F1712,F1700:F1703,F1678:F1681,F1669:F1670,F1645:F1649,F1616:F1618,F1593:F1594,F1581:F1586,F1567:F1574,F1556:F1560,F1542:F1543,F836,F686,F687)</f>
        <v>26389</v>
      </c>
      <c r="G1820" s="1205">
        <f>SUM(G1607:G1609,G1350:G1359,G1186,G1058,G936:G953,G727:G729,G649:G651,G1765:G1768,G1754:G1757,G1743:G1746,G1709:G1712,G1700:G1703,G1678:G1681,G1669:G1670,G1645:G1649,G1616:G1618,G1593:G1594,G1581:G1586,G1567:G1574,G1556:G1560,G1542:G1543,G836,G686,G687)</f>
        <v>14710</v>
      </c>
      <c r="H1820" s="1204">
        <f t="shared" si="1176"/>
        <v>55.742923187691837</v>
      </c>
      <c r="I1820" s="1944"/>
      <c r="J1820" s="1199"/>
      <c r="K1820" s="1199"/>
      <c r="L1820" s="1204"/>
      <c r="M1820" s="1199"/>
      <c r="N1820" s="1199"/>
      <c r="O1820" s="1204"/>
      <c r="P1820" s="1199"/>
      <c r="Q1820" s="1182">
        <f t="shared" ref="Q1820:W1820" si="1177">SUM(Q1764,Q1753,Q1742,Q1708,Q1699,Q1677,Q1668,Q1644,Q1615,Q1606,Q1592,Q1580,Q1566,Q1555,Q1541,Q1349,Q1185,Q1057,Q935,Q835,Q726,Q685,Q648)</f>
        <v>160837.25268999999</v>
      </c>
      <c r="R1820" s="1182">
        <f t="shared" si="1177"/>
        <v>13403.10439083333</v>
      </c>
      <c r="S1820" s="1182">
        <f t="shared" si="1177"/>
        <v>6088.5549900000005</v>
      </c>
      <c r="T1820" s="15">
        <f t="shared" si="1177"/>
        <v>42.264660000000006</v>
      </c>
      <c r="U1820" s="1182">
        <f t="shared" si="1177"/>
        <v>-7314.5494008333335</v>
      </c>
      <c r="V1820" s="1182">
        <f t="shared" si="1177"/>
        <v>-9.3623599999999989</v>
      </c>
      <c r="W1820" s="2519">
        <f t="shared" si="1177"/>
        <v>6121.4572899999994</v>
      </c>
      <c r="X1820" s="1182" t="e">
        <f>SUM(X1764,X1753,X1742,#REF!,X1708,X1699,#REF!,X1677,#REF!,X1668,X1644,X1615,#REF!,X1592,X1580,X1566,X1555,X1541,#REF!,#REF!,#REF!,#REF!,#REF!,X835,#REF!,X697,#REF!)</f>
        <v>#REF!</v>
      </c>
      <c r="Y1820" s="1182" t="e">
        <f>SUM(Y1764,Y1753,Y1742,#REF!,Y1708,Y1699,#REF!,Y1677,#REF!,Y1668,Y1644,Y1615,#REF!,Y1592,Y1580,Y1566,Y1555,Y1541,#REF!,#REF!,#REF!,#REF!,#REF!,Y835,#REF!,Y697,#REF!)</f>
        <v>#REF!</v>
      </c>
      <c r="Z1820" s="1182" t="e">
        <f>SUM(Z1764,Z1753,Z1742,#REF!,Z1708,Z1699,#REF!,Z1677,#REF!,Z1668,Z1644,Z1615,#REF!,Z1592,Z1580,Z1566,Z1555,Z1541,#REF!,#REF!,#REF!,#REF!,#REF!,Z835,#REF!,Z697,#REF!)</f>
        <v>#REF!</v>
      </c>
    </row>
    <row r="1821" spans="1:26" ht="30.75" customHeight="1" x14ac:dyDescent="0.25">
      <c r="B1821" s="70">
        <v>1</v>
      </c>
      <c r="C1821" s="2084" t="s">
        <v>165</v>
      </c>
      <c r="D1821" s="1307"/>
      <c r="E1821" s="2443">
        <f>SUM(E689,E606,E838,E814,E1142,E1264,E1736,E1724,E1694,E1682,E1671,E1662,E1632,E1610,E1535,E1523,E1484,E1440,E1403,E1360,E1286,E1246,E1215,E1187,E1126,E1096,E1059,E1025,E990,E954,E899,E868,E788,E764,E730,E652,E1164,E1153)</f>
        <v>1614303.2615384615</v>
      </c>
      <c r="F1821" s="1205">
        <f>SUM(F689,F606,F838,F814,F1142,F1264,F1736,F1724,F1694,F1682,F1671,F1662,F1632,F1610,F1535,F1523,F1484,F1440,F1403,F1360,F1286,F1246,F1215,F1187,F1126,F1096,F1059,F1025,F990,F954,F899,F868,F788,F764,F730,F652,F1164,F1153)</f>
        <v>134522.76367521368</v>
      </c>
      <c r="G1821" s="1205">
        <f>SUM(G689,G606,G838,G814,G1142,G1264,G1736,G1724,G1694,G1682,G1671,G1662,G1632,G1610,G1535,G1523,G1484,G1440,G1403,G1360,G1286,G1246,G1215,G1187,G1126,G1096,G1059,G1025,G990,G954,G899,G868,G788,G764,G730,G652,G1164,G1153)</f>
        <v>127050.55754985755</v>
      </c>
      <c r="H1821" s="1199">
        <f t="shared" si="1176"/>
        <v>94.445396510439878</v>
      </c>
      <c r="I1821" s="1944"/>
      <c r="J1821" s="1199"/>
      <c r="K1821" s="1199"/>
      <c r="L1821" s="1199"/>
      <c r="M1821" s="1199"/>
      <c r="N1821" s="1310"/>
      <c r="O1821" s="1199"/>
      <c r="P1821" s="1199"/>
      <c r="Q1821" s="1195">
        <f t="shared" ref="Q1821:W1821" si="1178">SUM(Q1264,Q1164,Q1153,Q1142,Q837,Q813,Q788,Q688,Q605,Q1736,Q1724,Q1694,Q1682,Q1671,Q1662,Q1650,Q1632,Q1619,Q1610,Q1595,Q1587,Q1575,Q1549,Q1535,Q1523,Q1484,Q1440,Q1403,Q1360,Q1286,Q1246,Q1215,Q1187,Q1126,Q1096,Q1059,Q1025,Q990,Q954,Q899,Q868,Q764,Q730,Q652)</f>
        <v>1223637.4373600001</v>
      </c>
      <c r="R1821" s="1195">
        <f t="shared" si="1178"/>
        <v>101969.78644666667</v>
      </c>
      <c r="S1821" s="1182">
        <f t="shared" si="1178"/>
        <v>85250.720590000012</v>
      </c>
      <c r="T1821" s="8">
        <f t="shared" si="1178"/>
        <v>0</v>
      </c>
      <c r="U1821" s="1195">
        <f t="shared" si="1178"/>
        <v>-16719.065856666664</v>
      </c>
      <c r="V1821" s="1195">
        <f t="shared" si="1178"/>
        <v>-324.90861999999998</v>
      </c>
      <c r="W1821" s="2521">
        <f t="shared" si="1178"/>
        <v>84925.811969999995</v>
      </c>
      <c r="X1821" s="1309" t="e">
        <f>SUM(#REF!,#REF!,#REF!,#REF!,#REF!,X1737,X1725,#REF!,#REF!,#REF!,X1695,#REF!,X1683,#REF!,X1672,X1663,X1651,X1633,X1620,X1611,X1596,X1588,X1576,#REF!,X1550,X1536,X1524,#REF!,X1484,X1440,#REF!,X1403,X1360,X1286,X1264,X1246,X1215,X1187,X1164,X1153,X1142,X1126,X1096,X1059,X1025,X990,X954,X899,X868,X838,X814,X788,X764,X730,X689,X652,X606)</f>
        <v>#REF!</v>
      </c>
      <c r="Y1821" s="1309" t="e">
        <f>SUM(#REF!,#REF!,#REF!,#REF!,#REF!,Y1737,Y1725,#REF!,#REF!,#REF!,Y1695,#REF!,Y1682,#REF!,Y1672,Y1663,Y1651,Y1633,Y1620,Y1611,Y1596,Y1587,Y1576,#REF!,Y1550,Y1536,Y1524,#REF!,Y1484,Y1440,#REF!,Y1403,Y1360,Y1286,Y1264,Y1246,Y1215,Y1187,Y1164,Y1153,Y1142,Y1126,Y1096,Y1059,Y1025,Y990,Y954,Y899,Y868,Y838,Y814,Y788,Y764,Y730,Y683,Y652,Y606)</f>
        <v>#REF!</v>
      </c>
      <c r="Z1821" s="1309" t="e">
        <f>SUM(#REF!,#REF!,#REF!,#REF!,#REF!,Z1737,Z1725,#REF!,#REF!,#REF!,Z1695,#REF!,Z1682,#REF!,Z1672,Z1663,Z1651,Z1633,Z1620,Z1611,Z1596,Z1587,Z1576,#REF!,Z1550,Z1536,Z1524,#REF!,Z1484,Z1440,#REF!,Z1403,Z1360,Z1286,Z1264,Z1246,Z1215,Z1187,Z1164,Z1153,Z1142,Z1126,Z1096,Z1059,Z1025,Z990,Z954,Z899,Z868,Z838,Z814,Z788,Z764,Z730,Z683,Z652,Z606)</f>
        <v>#REF!</v>
      </c>
    </row>
    <row r="1822" spans="1:26" ht="23.25" customHeight="1" x14ac:dyDescent="0.25">
      <c r="B1822" s="70">
        <v>1</v>
      </c>
      <c r="C1822" s="2083" t="s">
        <v>14</v>
      </c>
      <c r="D1822" s="1211"/>
      <c r="E1822" s="2259"/>
      <c r="F1822" s="1216"/>
      <c r="G1822" s="1216"/>
      <c r="H1822" s="1212"/>
      <c r="I1822" s="1944"/>
      <c r="J1822" s="1213"/>
      <c r="K1822" s="1214"/>
      <c r="L1822" s="1214"/>
      <c r="M1822" s="1214"/>
      <c r="N1822" s="1218"/>
      <c r="O1822" s="1214"/>
      <c r="P1822" s="1214"/>
      <c r="Q1822" s="1190"/>
      <c r="R1822" s="1190"/>
      <c r="S1822" s="1195"/>
      <c r="T1822" s="8"/>
      <c r="U1822" s="1195"/>
      <c r="V1822" s="1195"/>
      <c r="W1822" s="2521"/>
      <c r="X1822" s="1211"/>
      <c r="Y1822" s="1211"/>
      <c r="Z1822" s="1211"/>
    </row>
    <row r="1823" spans="1:26" ht="24.75" customHeight="1" x14ac:dyDescent="0.25">
      <c r="B1823" s="70">
        <v>1</v>
      </c>
      <c r="C1823" s="2068" t="s">
        <v>198</v>
      </c>
      <c r="D1823" s="1211"/>
      <c r="E1823" s="2260">
        <f>E1797+E1785</f>
        <v>1098188</v>
      </c>
      <c r="F1823" s="1211">
        <f t="shared" ref="F1823:G1823" si="1179">F1797+F1785</f>
        <v>91515.583333333343</v>
      </c>
      <c r="G1823" s="1211">
        <f t="shared" si="1179"/>
        <v>93350.370370370365</v>
      </c>
      <c r="H1823" s="1212">
        <f>G1823/F1823*100</f>
        <v>102.00489028229657</v>
      </c>
      <c r="I1823" s="1944"/>
      <c r="J1823" s="1213"/>
      <c r="K1823" s="1214"/>
      <c r="L1823" s="1214"/>
      <c r="M1823" s="1214"/>
      <c r="N1823" s="1214"/>
      <c r="O1823" s="1214"/>
      <c r="P1823" s="1214"/>
      <c r="Q1823" s="1190"/>
      <c r="R1823" s="1190"/>
      <c r="S1823" s="1190"/>
      <c r="T1823" s="13"/>
      <c r="U1823" s="1190"/>
      <c r="V1823" s="1190"/>
      <c r="W1823" s="2521"/>
      <c r="X1823" s="1211" t="e">
        <f>SUM(#REF!,#REF!,#REF!,#REF!,#REF!,X1730,X1718,#REF!,#REF!,#REF!,X1688,#REF!,X1656,X1625,X1600,#REF!,#REF!,X1472,X1463,X1431,X1420,#REF!,#REF!,X1392,X1381,X1332,X1321,X1276,X1269,X1258,X1236,X1226,X1207,X1199,X1177,X1169,X1158,X1147,X1136,X1117,X1107,X1081,X1070,X1047,X1036,X1012,X1001,X976,X966,X924,X914,X890,X880,X859,X848,X828,X806,X781,X753,X746,X715,X707,X636,X628)</f>
        <v>#REF!</v>
      </c>
      <c r="Y1823" s="1211" t="e">
        <f>SUM(#REF!,#REF!,#REF!,#REF!,#REF!,Y1730,Y1718,#REF!,#REF!,#REF!,Y1688,#REF!,Y1656,Y1625,Y1600,#REF!,#REF!,Y1472,Y1463,Y1431,Y1420,#REF!,#REF!,Y1392,Y1381,Y1332,Y1321,Y1276,Y1269,Y1258,Y1236,Y1226,Y1207,Y1199,Y1177,Y1169,Y1158,Y1147,Y1136,Y1117,Y1107,Y1081,Y1070,Y1047,Y1036,Y1012,Y1001,Y976,Y966,Y924,Y914,Y890,Y880,Y859,Y848,Y828,Y806,Y781,Y753,Y746,Y715,Y707,Y636,Y628)</f>
        <v>#REF!</v>
      </c>
      <c r="Z1823" s="1211" t="e">
        <f>SUM(#REF!,#REF!,#REF!,#REF!,#REF!,Z1730,Z1718,#REF!,#REF!,#REF!,Z1688,#REF!,Z1656,Z1625,Z1600,#REF!,#REF!,Z1472,Z1463,Z1431,Z1420,#REF!,#REF!,Z1392,Z1381,Z1332,Z1321,Z1276,Z1269,Z1258,Z1236,Z1226,Z1207,Z1199,Z1177,Z1169,Z1158,Z1147,Z1136,Z1117,Z1107,Z1081,Z1070,Z1047,Z1036,Z1012,Z1001,Z976,Z966,Z924,Z914,Z890,Z880,Z859,Z848,Z828,Z806,Z781,Z753,Z746,Z715,Z707,Z636,Z628)</f>
        <v>#REF!</v>
      </c>
    </row>
    <row r="1824" spans="1:26" ht="45.75" customHeight="1" x14ac:dyDescent="0.25">
      <c r="B1824" s="70">
        <v>1</v>
      </c>
      <c r="C1824" s="2068" t="s">
        <v>157</v>
      </c>
      <c r="D1824" s="1211"/>
      <c r="E1824" s="2260">
        <f>E1813+E1791</f>
        <v>1195484.5882352942</v>
      </c>
      <c r="F1824" s="1211">
        <f t="shared" ref="F1824:G1824" si="1180">F1813+F1791</f>
        <v>99623.647058823524</v>
      </c>
      <c r="G1824" s="1211">
        <f t="shared" si="1180"/>
        <v>94081.88117647059</v>
      </c>
      <c r="H1824" s="1212">
        <f>G1824/F1824*100</f>
        <v>94.437298727800282</v>
      </c>
      <c r="I1824" s="1944"/>
      <c r="J1824" s="1213"/>
      <c r="K1824" s="1214"/>
      <c r="L1824" s="1214"/>
      <c r="M1824" s="1214"/>
      <c r="N1824" s="1214"/>
      <c r="O1824" s="1214"/>
      <c r="P1824" s="1214"/>
      <c r="Q1824" s="1190"/>
      <c r="R1824" s="1190"/>
      <c r="S1824" s="1190"/>
      <c r="T1824" s="13"/>
      <c r="U1824" s="1190"/>
      <c r="V1824" s="1190"/>
      <c r="W1824" s="2521"/>
      <c r="X1824" s="1211" t="e">
        <f>SUM(#REF!,#REF!,#REF!,#REF!,#REF!,X1733,X1721,#REF!,#REF!,#REF!,X1691,#REF!,X1659,X1628,X1603,#REF!,X1532,X1520,#REF!,X1481,X1468,X1438,X1426,X1400,#REF!,X1387,X1345,X1327,X1284,X1273,X1260,X1244,X1232,X1204,X1174,X1160,X1149,X1138,X1124,X1113,X1094,X1076,X1054,X1042,X1023,X1007,X987,X972,X933,X920,X897,X886,X866,X854,X831,X809,X784,X750,X761,X724,X712,X644,X633)</f>
        <v>#REF!</v>
      </c>
      <c r="Y1824" s="1211" t="e">
        <f>SUM(#REF!,#REF!,#REF!,#REF!,#REF!,Y1733,Y1721,#REF!,#REF!,#REF!,Y1691,#REF!,Y1659,Y1628,Y1603,#REF!,Y1532,Y1520,#REF!,Y1481,Y1468,Y1438,Y1426,Y1400,#REF!,Y1387,Y1345,Y1327,Y1284,Y1273,Y1260,Y1244,Y1232,Y1204,Y1174,Y1160,Y1149,Y1138,Y1124,Y1113,Y1094,Y1076,Y1054,Y1042,Y1023,Y1007,Y987,Y972,Y933,Y920,Y897,Y886,Y866,Y854,Y831,Y809,Y784,Y750,Y761,Y724,Y712,Y644,Y633)</f>
        <v>#REF!</v>
      </c>
      <c r="Z1824" s="1211" t="e">
        <f>SUM(#REF!,#REF!,#REF!,#REF!,#REF!,Z1733,Z1721,#REF!,#REF!,#REF!,Z1691,#REF!,Z1659,Z1628,Z1603,#REF!,Z1532,Z1520,#REF!,Z1481,Z1468,Z1438,Z1426,Z1400,#REF!,Z1387,Z1345,Z1327,Z1284,Z1273,Z1260,Z1244,Z1232,Z1204,Z1174,Z1160,Z1149,Z1138,Z1124,Z1113,Z1094,Z1076,Z1054,Z1042,Z1023,Z1007,Z987,Z972,Z933,Z920,Z897,Z886,Z866,Z854,Z831,Z809,Z784,Z750,Z761,Z724,Z712,Z644,Z633)</f>
        <v>#REF!</v>
      </c>
    </row>
    <row r="1825" spans="1:26" ht="43.5" customHeight="1" x14ac:dyDescent="0.25">
      <c r="B1825" s="70">
        <v>1</v>
      </c>
      <c r="C1825" s="2067" t="s">
        <v>158</v>
      </c>
      <c r="D1825" s="1211"/>
      <c r="E1825" s="2260">
        <f>E1817</f>
        <v>304745</v>
      </c>
      <c r="F1825" s="1211">
        <f t="shared" ref="F1825:G1825" si="1181">F1817</f>
        <v>25396.333333333332</v>
      </c>
      <c r="G1825" s="1211">
        <f t="shared" si="1181"/>
        <v>24741</v>
      </c>
      <c r="H1825" s="1212">
        <f>G1825/F1825*100</f>
        <v>97.41957500426571</v>
      </c>
      <c r="I1825" s="2081"/>
      <c r="J1825" s="1213"/>
      <c r="K1825" s="1214"/>
      <c r="L1825" s="1214"/>
      <c r="M1825" s="1214"/>
      <c r="N1825" s="1214"/>
      <c r="O1825" s="1214"/>
      <c r="P1825" s="1214"/>
      <c r="Q1825" s="1190"/>
      <c r="R1825" s="1190"/>
      <c r="S1825" s="1190"/>
      <c r="T1825" s="13"/>
      <c r="U1825" s="1190"/>
      <c r="V1825" s="1190"/>
      <c r="W1825" s="2521"/>
      <c r="X1825" s="1211" t="e">
        <f>SUM(X1483,X1439,#REF!,X1402,X1347,X1285,X1263,X1245,X1214,X1184,X1163,X1152,X1141,X1125,X1095,X1055,X1024,X988,X934,X898,X867,X762,X725,X683,X645,X603)</f>
        <v>#REF!</v>
      </c>
      <c r="Y1825" s="1211" t="e">
        <f>SUM(Y1483,Y1439,#REF!,Y1402,Y1347,Y1285,Y1263,Y1245,Y1214,Y1184,Y1163,Y1152,Y1141,Y1125,Y1095,Y1055,Y1024,Y988,Y934,Y898,Y867,Y762,Y725,Y683,Y645,Y603)</f>
        <v>#REF!</v>
      </c>
      <c r="Z1825" s="1211" t="e">
        <f>SUM(Z1483,Z1439,#REF!,Z1402,Z1347,Z1285,Z1263,Z1245,Z1214,Z1184,Z1163,Z1152,Z1141,Z1125,Z1095,Z1055,Z1024,Z988,Z934,Z898,Z867,Z762,Z725,Z683,Z645,Z603)</f>
        <v>#REF!</v>
      </c>
    </row>
    <row r="1826" spans="1:26" ht="15" customHeight="1" x14ac:dyDescent="0.25">
      <c r="B1826" s="70">
        <v>1</v>
      </c>
      <c r="C1826" s="1206" t="s">
        <v>166</v>
      </c>
      <c r="D1826" s="1207"/>
      <c r="E1826" s="2261">
        <f>SUM(E1737,E1725,E1695,E1663,E1633,E1611,E1536,E1524,E1485,E1441,E1404,E1361,E1287,E1264,E1247,E1216,E1188,E1164,E1153,E1142,E1127,E1097,E1060,E1026,E991,E955,E900,E869,E838,E814,E789,E765,E731,E689,E653,E606)</f>
        <v>5028593.1948717963</v>
      </c>
      <c r="F1826" s="1207">
        <f>SUM(F1737,F1725,F1695,F1663,F1633,F1611,F1536,F1524,F1485,F1441,F1404,F1361,F1287,F1264,F1247,F1216,F1188,F1164,F1153,F1142,F1127,F1097,F1060,F1026,F991,F955,F900,F869,F838,F814,F789,F765,F731,F689,F653,F606)</f>
        <v>419049.77649572655</v>
      </c>
      <c r="G1826" s="1207">
        <f>SUM(G1737,G1725,G1695,G1663,G1633,G1611,G1536,G1524,G1485,G1441,G1404,G1361,G1287,G1264,G1247,G1216,G1188,G1164,G1153,G1142,G1127,G1097,G1060,G1026,G991,G955,G900,G869,G838,G814,G789,G765,G731,G689,G653,G606)</f>
        <v>405152.07549857546</v>
      </c>
      <c r="H1826" s="1207">
        <f>G1826/F1826*100</f>
        <v>96.683520245883543</v>
      </c>
      <c r="I1826" s="2082"/>
      <c r="J1826" s="1208"/>
      <c r="K1826" s="1209"/>
      <c r="L1826" s="1209"/>
      <c r="M1826" s="1209"/>
      <c r="N1826" s="1209"/>
      <c r="O1826" s="1209"/>
      <c r="P1826" s="1209"/>
      <c r="Q1826" s="1187">
        <f t="shared" ref="Q1826:W1826" si="1182">SUM(Q1769,Q1758,Q1747,Q1713,Q1704,Q1561,Q1683,Q1672,Q1651,Q1620,Q1596,Q1588,Q1576,Q1550,Q1737,Q1725,Q1695,Q1663,Q1633,Q1611,Q1536,Q1524,Q1485,Q1441,Q1404,Q1361,Q1287,Q1264,Q1247,Q1216,Q1188,Q1164,Q1153,Q1142,Q1127,Q1097,Q1060,Q1026,Q991,Q955,Q900,Q869,Q838,Q814,Q789,Q765,Q731,Q689,Q653,Q606)</f>
        <v>2907045.0159500008</v>
      </c>
      <c r="R1826" s="1187">
        <f t="shared" si="1182"/>
        <v>242253.75132916667</v>
      </c>
      <c r="S1826" s="1187">
        <f t="shared" si="1182"/>
        <v>218220.13615999999</v>
      </c>
      <c r="T1826" s="17">
        <f t="shared" si="1182"/>
        <v>42.264660000000006</v>
      </c>
      <c r="U1826" s="1187">
        <f t="shared" si="1182"/>
        <v>-24033.615169166664</v>
      </c>
      <c r="V1826" s="1187">
        <f t="shared" si="1182"/>
        <v>-770.82429999999999</v>
      </c>
      <c r="W1826" s="2518">
        <f t="shared" si="1182"/>
        <v>217491.57652</v>
      </c>
      <c r="X1826" s="1207" t="e">
        <f>SUM(#REF!,#REF!,#REF!,#REF!,#REF!,X1737,X1725,#REF!,#REF!,#REF!,X1695,#REF!,#REF!,X1663,X1633,X1611,#REF!,X1536,X1524,#REF!,X1485,X1441,#REF!,X1404,X1361,X1287,X1264,X1247,X1216,X1188,X1164,X1153,X1142,X1127,X1097,X1060,X1026,X991,X955,X900,X869,X838,X814,X789,X765,X731,X689,X653,X606)</f>
        <v>#REF!</v>
      </c>
      <c r="Y1826" s="1207" t="e">
        <f>SUM(Y1683,#REF!,#REF!,#REF!,#REF!,#REF!,Y1737,Y1725,#REF!,#REF!,#REF!,Y1695,#REF!,#REF!,Y1663,Y1633,Y1611,#REF!,Y1536,Y1524,#REF!,Y1485,Y1441,#REF!,Y1404,Y1361,Y1287,Y1264,Y1247,Y1216,Y1188,Y1164,Y1153,Y1142,Y1127,Y1097,Y1060,Y1026,Y991,Y955,Y900,Y869,Y838,Y814,Y789,Y765,Y731,Y689,Y653,Y606,Y1588)</f>
        <v>#REF!</v>
      </c>
      <c r="Z1826" s="1207" t="e">
        <f>SUM(Z1683,#REF!,#REF!,#REF!,#REF!,#REF!,Z1737,Z1725,#REF!,#REF!,#REF!,Z1695,#REF!,#REF!,Z1663,Z1633,Z1611,#REF!,Z1536,Z1524,#REF!,Z1485,Z1441,#REF!,Z1404,Z1361,Z1287,Z1264,Z1247,Z1216,Z1188,Z1164,Z1153,Z1142,Z1127,Z1097,Z1060,Z1026,Z991,Z955,Z900,Z869,Z838,Z814,Z789,Z765,Z731,Z689,Z653,Z606,Z1588)</f>
        <v>#REF!</v>
      </c>
    </row>
    <row r="1827" spans="1:26" ht="15" customHeight="1" x14ac:dyDescent="0.25">
      <c r="A1827" s="70">
        <v>1</v>
      </c>
      <c r="B1827" s="70">
        <v>1</v>
      </c>
      <c r="C1827" s="1210" t="s">
        <v>318</v>
      </c>
      <c r="D1827" s="1211"/>
      <c r="E1827" s="2260">
        <f>E1821+E1794</f>
        <v>5028593.1948717954</v>
      </c>
      <c r="F1827" s="1211">
        <f t="shared" ref="F1827:G1827" si="1183">F1821+F1794</f>
        <v>419049.77649572655</v>
      </c>
      <c r="G1827" s="1211">
        <f t="shared" si="1183"/>
        <v>405152.07549857546</v>
      </c>
      <c r="H1827" s="1212">
        <f>G1827/F1827*100</f>
        <v>96.683520245883543</v>
      </c>
      <c r="I1827" s="1213"/>
      <c r="J1827" s="1213"/>
      <c r="K1827" s="1214"/>
      <c r="L1827" s="1214"/>
      <c r="M1827" s="1214"/>
      <c r="N1827" s="1214"/>
      <c r="O1827" s="1214"/>
      <c r="P1827" s="1214"/>
      <c r="Q1827" s="1190"/>
      <c r="R1827" s="1190"/>
      <c r="S1827" s="1190"/>
      <c r="T1827" s="13"/>
      <c r="U1827" s="1190"/>
      <c r="V1827" s="1190"/>
      <c r="W1827" s="2521"/>
      <c r="X1827" s="1211"/>
      <c r="Y1827" s="1211"/>
      <c r="Z1827" s="1211"/>
    </row>
    <row r="1828" spans="1:26" ht="15" customHeight="1" x14ac:dyDescent="0.25">
      <c r="A1828" s="70">
        <v>1</v>
      </c>
      <c r="B1828" s="70">
        <v>1</v>
      </c>
      <c r="C1828" s="1215" t="s">
        <v>31</v>
      </c>
      <c r="D1828" s="1216"/>
      <c r="E1828" s="2259"/>
      <c r="F1828" s="1216"/>
      <c r="G1828" s="1216"/>
      <c r="H1828" s="1199"/>
      <c r="I1828" s="1217"/>
      <c r="J1828" s="1217"/>
      <c r="K1828" s="1218"/>
      <c r="L1828" s="1218"/>
      <c r="M1828" s="1218"/>
      <c r="N1828" s="1218"/>
      <c r="O1828" s="1218"/>
      <c r="P1828" s="1218"/>
      <c r="Q1828" s="1195"/>
      <c r="R1828" s="1195"/>
      <c r="S1828" s="1195"/>
      <c r="T1828" s="8"/>
      <c r="U1828" s="1195"/>
      <c r="V1828" s="1195"/>
      <c r="W1828" s="2519"/>
      <c r="X1828" s="1216"/>
      <c r="Y1828" s="1216"/>
      <c r="Z1828" s="1216"/>
    </row>
    <row r="1829" spans="1:26" ht="15" customHeight="1" x14ac:dyDescent="0.25">
      <c r="A1829" s="70">
        <v>1</v>
      </c>
      <c r="B1829" s="70">
        <v>1</v>
      </c>
      <c r="C1829" s="1219" t="s">
        <v>474</v>
      </c>
      <c r="D1829" s="1192"/>
      <c r="E1829" s="2257">
        <f>SUM(E1496,E1457,E1446,E1370,E792,E768,E734,E694,E663,E610)</f>
        <v>6205</v>
      </c>
      <c r="F1829" s="1192">
        <f>SUM(F1496,F1457,F1446,F1370,F792,F768,F734,F694,F663,F610)</f>
        <v>519.41666666666674</v>
      </c>
      <c r="G1829" s="1192">
        <f>SUM(G1496,G1457,G1446,G1370,G792,G768,G734,G694,G663,G610)</f>
        <v>354</v>
      </c>
      <c r="H1829" s="1199">
        <f>G1829/F1829*100</f>
        <v>68.153377185945757</v>
      </c>
      <c r="I1829" s="1193">
        <f t="shared" ref="I1829:I1832" si="1184">L1829/F1829</f>
        <v>6.9674314134445678</v>
      </c>
      <c r="J1829" s="1193">
        <f>M1829/G1829</f>
        <v>6.9209039548022595</v>
      </c>
      <c r="K1829" s="1192">
        <f>SUM(K1496,K1457,K1446,K1370,K792,K768,K734,K694,K663,K610)</f>
        <v>43398</v>
      </c>
      <c r="L1829" s="1192">
        <f>SUM(L1496,L1457,L1446,L1370,L792,L768,L734,L694,L663,L610)</f>
        <v>3619</v>
      </c>
      <c r="M1829" s="1192">
        <f>SUM(M1496,M1457,M1446,M1370,M792,M768,M734,M694,M663,M610)</f>
        <v>2450</v>
      </c>
      <c r="N1829" s="1192">
        <f>M1829/L1829*100</f>
        <v>67.698259187620891</v>
      </c>
      <c r="O1829" s="1192">
        <f>SUM(O1496,O1457,O1446,O1370,O792,O768,O734,O694,O663,O610)</f>
        <v>145.31666666666666</v>
      </c>
      <c r="P1829" s="1194">
        <f>M1829/$C$4*12/O1829</f>
        <v>202.3167794471843</v>
      </c>
      <c r="Q1829" s="1195"/>
      <c r="R1829" s="1195"/>
      <c r="S1829" s="1195"/>
      <c r="T1829" s="8"/>
      <c r="U1829" s="1195"/>
      <c r="V1829" s="1195"/>
      <c r="W1829" s="2519"/>
      <c r="X1829" s="1192" t="e">
        <f>SUM(#REF!,X1496,X1457,X1446,X1370,X792,X768,X734,X694,X663,X610)</f>
        <v>#REF!</v>
      </c>
      <c r="Y1829" s="1192" t="e">
        <f>SUM(#REF!,Y1496,Y1457,Y1446,Y1370,Y792,Y768,Y734,Y694,Y663,Y610)</f>
        <v>#REF!</v>
      </c>
      <c r="Z1829" s="1192" t="e">
        <f>SUM(#REF!,Z1496,Z1457,Z1446,Z1370,Z792,Z768,Z734,Z694,Z663,Z610)</f>
        <v>#REF!</v>
      </c>
    </row>
    <row r="1830" spans="1:26" ht="18.75" customHeight="1" x14ac:dyDescent="0.25">
      <c r="A1830" s="70">
        <v>1</v>
      </c>
      <c r="B1830" s="70">
        <v>1</v>
      </c>
      <c r="C1830" s="1220" t="s">
        <v>475</v>
      </c>
      <c r="D1830" s="1221"/>
      <c r="E1830" s="1493">
        <f>SUM(E1776,E1638,E1510,E1488,E1408,E1374,E1292,E1251,E1220,E1193,E1130,E1101,E1064,E1030,E995,E960,E904,E874,E842,E818,E796,E771,E737,E666,E1546,)</f>
        <v>27591</v>
      </c>
      <c r="F1830" s="1312">
        <f>SUM(F1776,F1638,F1510,F1488,F1408,F1374,F1292,F1251,F1220,F1193,F1130,F1101,F1064,F1030,F995,F960,F904,F874,F842,F818,F796,F771,F737,F666,F1546,)</f>
        <v>2299</v>
      </c>
      <c r="G1830" s="1312">
        <f>SUM(G1776,G1638,G1510,G1488,G1408,G1374,G1292,G1251,G1220,G1193,G1130,G1101,G1064,G1030,G995,G960,G904,G874,G842,G818,G796,G771,G737,G666,G1546,)</f>
        <v>2110</v>
      </c>
      <c r="H1830" s="1199">
        <f>G1830/F1830*100</f>
        <v>91.779034362766424</v>
      </c>
      <c r="I1830" s="1193">
        <f t="shared" si="1184"/>
        <v>7.5263157894736841</v>
      </c>
      <c r="J1830" s="1193">
        <f>M1830/G1830</f>
        <v>7.5668246445497633</v>
      </c>
      <c r="K1830" s="1221">
        <f>SUM(K1776,K1638,K1510,K1488,K1408,K1374,K1292,K1251,K1220,K1193,K1130,K1101,K1064,K1030,K995,K960,K904,K874,K842,K818,K796,K771,K737,K666,K1546,)</f>
        <v>207638</v>
      </c>
      <c r="L1830" s="1221">
        <f>SUM(L1776,L1638,L1510,L1488,L1408,L1374,L1292,L1251,L1220,L1193,L1130,L1101,L1064,L1030,L995,L960,L904,L874,L842,L818,L796,L771,L737,L666,L1546,)</f>
        <v>17303</v>
      </c>
      <c r="M1830" s="1221">
        <f>SUM(M1776,M1638,M1510,M1488,M1408,M1374,M1292,M1251,M1220,M1193,M1130,M1101,M1064,M1030,M995,M960,M904,M874,M842,M818,M796,M771,M737,M666,M1546,)</f>
        <v>15966</v>
      </c>
      <c r="N1830" s="1192">
        <f>M1830/L1830*100</f>
        <v>92.273016239958395</v>
      </c>
      <c r="O1830" s="1221">
        <f>SUM(O1776,O1638,O1510,O1488,O1408,O1374,O1292,O1251,O1220,O1193,O1130,O1101,O1064,O1030,O995,O960,O904,O874,O842,O818,O796,O771,O737,O666,O1546,)</f>
        <v>866.25</v>
      </c>
      <c r="P1830" s="1194">
        <f>M1830/$C$4*12/O1830</f>
        <v>221.17402597402597</v>
      </c>
      <c r="Q1830" s="1195"/>
      <c r="R1830" s="1195"/>
      <c r="S1830" s="1195"/>
      <c r="T1830" s="8"/>
      <c r="U1830" s="1195"/>
      <c r="V1830" s="1195"/>
      <c r="W1830" s="2519"/>
      <c r="X1830" s="1312" t="e">
        <f>SUM(X1776,X1638,X1510,X1488,#REF!,X1408,X1374,X1292,X1251,X1220,X1193,X1130,X1101,X1064,X1030,X995,X960,X904,X874,X842,X818,X796,X771,X737,X666)</f>
        <v>#REF!</v>
      </c>
      <c r="Y1830" s="1312" t="e">
        <f>SUM(Y1776,Y1638,Y1510,Y1488,#REF!,Y1408,Y1374,Y1292,Y1251,Y1220,Y1193,Y1130,Y1101,Y1064,Y1030,Y995,Y960,Y904,Y874,Y842,Y818,Y796,Y771,Y737,Y666)</f>
        <v>#REF!</v>
      </c>
      <c r="Z1830" s="1312" t="e">
        <f>SUM(Z1776,Z1638,Z1510,Z1488,#REF!,Z1408,Z1374,Z1292,Z1251,Z1220,Z1193,Z1130,Z1101,Z1064,Z1030,Z995,Z960,Z904,Z874,Z842,Z818,Z796,Z771,Z737,Z666)</f>
        <v>#REF!</v>
      </c>
    </row>
    <row r="1831" spans="1:26" ht="36" customHeight="1" x14ac:dyDescent="0.25">
      <c r="B1831" s="70">
        <v>1</v>
      </c>
      <c r="C1831" s="1222" t="s">
        <v>341</v>
      </c>
      <c r="D1831" s="1223"/>
      <c r="E1831" s="2259">
        <f>SUM(E1777,E1639,E1511,E1497,E1489,E1458,E1447,E1409,E1375,E1293,E1252,E1221,E1194,E1131,E1102,E1065,E1031,E996,E961,E905,E875,E843,E819,E797,E772,E738,E695,E667,E611,E1548)</f>
        <v>33796</v>
      </c>
      <c r="F1831" s="1223">
        <f>SUM(F1777,F1639,F1511,F1497,F1489,F1458,F1447,F1409,F1375,F1293,F1252,F1221,F1194,F1131,F1102,F1065,F1031,F996,F961,F905,F875,F843,F819,F797,F772,F738,F695,F667,F611,F1548)</f>
        <v>2818.416666666667</v>
      </c>
      <c r="G1831" s="1223">
        <f>SUM(G1777,G1639,G1511,G1497,G1489,G1458,G1447,G1409,G1375,G1293,G1252,G1221,G1194,G1131,G1102,G1065,G1031,G996,G961,G905,G875,G843,G819,G797,G772,G738,G695,G667,G611,G1548)</f>
        <v>2464</v>
      </c>
      <c r="H1831" s="1199">
        <f>G1831/F1831*100</f>
        <v>87.424972650128609</v>
      </c>
      <c r="I1831" s="1193">
        <f t="shared" si="1184"/>
        <v>7.4233168741314559</v>
      </c>
      <c r="J1831" s="1193">
        <f>M1831/G1831</f>
        <v>7.4740259740259738</v>
      </c>
      <c r="K1831" s="1223">
        <f>SUM(K1777,K1639,K1511,K1497,K1489,K1458,K1447,K1409,K1375,K1293,K1252,K1221,K1194,K1131,K1102,K1065,K1031,K996,K961,K905,K875,K843,K819,K797,K772,K738,K695,K667,K611,K1548)</f>
        <v>251036</v>
      </c>
      <c r="L1831" s="1223">
        <f>SUM(L1777,L1639,L1511,L1497,L1489,L1458,L1447,L1409,L1375,L1293,L1252,L1221,L1194,L1131,L1102,L1065,L1031,L996,L961,L905,L875,L843,L819,L797,L772,L738,L695,L667,L611,L1548)</f>
        <v>20922</v>
      </c>
      <c r="M1831" s="1223">
        <f>SUM(M1777,M1639,M1511,M1497,M1489,M1458,M1447,M1409,M1375,M1293,M1252,M1221,M1194,M1131,M1102,M1065,M1031,M996,M961,M905,M875,M843,M819,M797,M772,M738,M695,M667,M611,M1548)</f>
        <v>18416</v>
      </c>
      <c r="N1831" s="1192">
        <f>M1831/L1831*100</f>
        <v>88.02217761208297</v>
      </c>
      <c r="O1831" s="1223">
        <f>SUM(O1777,O1639,O1511,O1497,O1489,O1458,O1447,O1409,O1375,O1293,O1252,O1221,O1194,O1131,O1102,O1065,O1031,O996,O961,O905,O875,O843,O819,O797,O772,O738,O695,O667,O611,O1548)</f>
        <v>1011.5666666666666</v>
      </c>
      <c r="P1831" s="1194">
        <f>M1831/$C$4*12/O1831</f>
        <v>218.46508715853298</v>
      </c>
      <c r="Q1831" s="1195">
        <f t="shared" ref="Q1831:W1831" si="1185">SUM(Q1777,Q1639,Q1548,Q1511,Q1497,Q1489,Q1458,Q1447,Q1409,Q1375,Q1293,Q1252,Q1221,Q1194,Q1131,Q1102,Q1065,Q1031,Q996,Q961,Q905,Q875,Q843,Q819,Q797,Q772,Q738,Q695,Q667,Q611)</f>
        <v>508813.01956799993</v>
      </c>
      <c r="R1831" s="1195">
        <f t="shared" si="1185"/>
        <v>42401.084963999994</v>
      </c>
      <c r="S1831" s="1195">
        <f t="shared" si="1185"/>
        <v>34040.210709999999</v>
      </c>
      <c r="T1831" s="8">
        <f t="shared" si="1185"/>
        <v>0</v>
      </c>
      <c r="U1831" s="1195">
        <f t="shared" si="1185"/>
        <v>-8360.8742539999967</v>
      </c>
      <c r="V1831" s="1195">
        <f t="shared" si="1185"/>
        <v>-122.17763000000001</v>
      </c>
      <c r="W1831" s="2519">
        <f t="shared" si="1185"/>
        <v>33918.033080000001</v>
      </c>
      <c r="X1831" s="1223" t="e">
        <f>SUM(X1777,X1639,X1511,#REF!,X1497,X1489,X1458,X1447,#REF!,X1409,X1375,X1293,X1252,X1221,X1194,X1131,X1102,X1065,X1031,X996,X961,X905,X875,X843,X819,X797,X772,X738,X695,X667,X611)</f>
        <v>#REF!</v>
      </c>
      <c r="Y1831" s="1223" t="e">
        <f>SUM(Y1777,Y1639,Y1511,#REF!,Y1497,Y1489,Y1458,Y1447,#REF!,Y1409,Y1375,Y1293,Y1252,Y1221,Y1194,Y1131,Y1102,Y1065,Y1031,Y996,Y961,Y905,Y875,Y843,Y819,Y797,Y772,Y738,Y695,Y667,Y611)</f>
        <v>#REF!</v>
      </c>
      <c r="Z1831" s="1223" t="e">
        <f>SUM(Z1777,Z1639,Z1511,#REF!,Z1497,Z1489,Z1458,Z1447,#REF!,Z1409,Z1375,Z1293,Z1252,Z1221,Z1194,Z1131,Z1102,Z1065,Z1031,Z996,Z961,Z905,Z875,Z843,Z819,Z797,Z772,Z738,Z695,Z667,Z611)</f>
        <v>#REF!</v>
      </c>
    </row>
    <row r="1832" spans="1:26" ht="29.25" customHeight="1" x14ac:dyDescent="0.25">
      <c r="A1832" s="70">
        <v>1</v>
      </c>
      <c r="B1832" s="70">
        <v>1</v>
      </c>
      <c r="C1832" s="2069" t="s">
        <v>370</v>
      </c>
      <c r="D1832" s="1224"/>
      <c r="E1832" s="2336">
        <f>E1497</f>
        <v>5</v>
      </c>
      <c r="F1832" s="1224">
        <f>F1497</f>
        <v>0.41666666666666669</v>
      </c>
      <c r="G1832" s="1224">
        <f>G1497</f>
        <v>0</v>
      </c>
      <c r="H1832" s="1199"/>
      <c r="I1832" s="1193">
        <f t="shared" si="1184"/>
        <v>14.399999999999999</v>
      </c>
      <c r="J1832" s="1193" t="e">
        <f>M1832/G1832</f>
        <v>#DIV/0!</v>
      </c>
      <c r="K1832" s="1224">
        <f>K1497</f>
        <v>70</v>
      </c>
      <c r="L1832" s="1224">
        <f>L1497</f>
        <v>6</v>
      </c>
      <c r="M1832" s="1224">
        <f>M1497</f>
        <v>0</v>
      </c>
      <c r="N1832" s="1227">
        <f>M1832/L1832*100</f>
        <v>0</v>
      </c>
      <c r="O1832" s="1224">
        <f>O1497</f>
        <v>0.23333333333333334</v>
      </c>
      <c r="P1832" s="1228">
        <f>M1832/$C$4*12/O1832</f>
        <v>0</v>
      </c>
      <c r="Q1832" s="1195"/>
      <c r="R1832" s="1195"/>
      <c r="S1832" s="1195"/>
      <c r="T1832" s="8"/>
      <c r="U1832" s="1195"/>
      <c r="V1832" s="1195"/>
      <c r="W1832" s="2519"/>
      <c r="X1832" s="1224" t="e">
        <f>#REF!+X1497</f>
        <v>#REF!</v>
      </c>
      <c r="Y1832" s="1224" t="e">
        <f>#REF!+Y1497</f>
        <v>#REF!</v>
      </c>
      <c r="Z1832" s="1224" t="e">
        <f>#REF!+Z1497</f>
        <v>#REF!</v>
      </c>
    </row>
    <row r="1833" spans="1:26" ht="29.25" customHeight="1" x14ac:dyDescent="0.25">
      <c r="A1833" s="70">
        <v>1</v>
      </c>
      <c r="B1833" s="70">
        <v>1</v>
      </c>
      <c r="C1833" s="1225" t="s">
        <v>295</v>
      </c>
      <c r="D1833" s="1224"/>
      <c r="E1833" s="2336">
        <f>SUM(E1376)</f>
        <v>3590</v>
      </c>
      <c r="F1833" s="1224">
        <f>SUM(F1376)</f>
        <v>299</v>
      </c>
      <c r="G1833" s="1224">
        <f>SUM(G1376)</f>
        <v>299</v>
      </c>
      <c r="H1833" s="1199">
        <f t="shared" ref="H1833:H1837" si="1186">G1833/F1833*100</f>
        <v>100</v>
      </c>
      <c r="I1833" s="1226"/>
      <c r="J1833" s="1226"/>
      <c r="K1833" s="1224"/>
      <c r="L1833" s="1224"/>
      <c r="M1833" s="1224"/>
      <c r="N1833" s="1192"/>
      <c r="O1833" s="1224"/>
      <c r="P1833" s="1228"/>
      <c r="Q1833" s="1195">
        <f t="shared" ref="Q1833:Z1833" si="1187">SUM(Q1376)</f>
        <v>23065.75</v>
      </c>
      <c r="R1833" s="1195">
        <f t="shared" si="1187"/>
        <v>1922.1458333333333</v>
      </c>
      <c r="S1833" s="1195">
        <f t="shared" si="1187"/>
        <v>1921.075</v>
      </c>
      <c r="T1833" s="8">
        <f t="shared" si="1187"/>
        <v>0</v>
      </c>
      <c r="U1833" s="1195">
        <f t="shared" si="1187"/>
        <v>-1.0708333333332121</v>
      </c>
      <c r="V1833" s="1195">
        <f t="shared" si="1187"/>
        <v>0</v>
      </c>
      <c r="W1833" s="2519">
        <f t="shared" si="1187"/>
        <v>1921.075</v>
      </c>
      <c r="X1833" s="1224">
        <f t="shared" si="1187"/>
        <v>18</v>
      </c>
      <c r="Y1833" s="1224">
        <f t="shared" si="1187"/>
        <v>115650</v>
      </c>
      <c r="Z1833" s="1224">
        <f t="shared" si="1187"/>
        <v>115.65</v>
      </c>
    </row>
    <row r="1834" spans="1:26" ht="21" customHeight="1" x14ac:dyDescent="0.25">
      <c r="A1834" s="70">
        <v>1</v>
      </c>
      <c r="B1834" s="70">
        <v>1</v>
      </c>
      <c r="C1834" s="1230" t="s">
        <v>326</v>
      </c>
      <c r="D1834" s="1223"/>
      <c r="E1834" s="2259">
        <f t="shared" ref="E1834:G1837" si="1188">SUM(E1297)</f>
        <v>211000</v>
      </c>
      <c r="F1834" s="1231">
        <f t="shared" si="1188"/>
        <v>17583</v>
      </c>
      <c r="G1834" s="1223">
        <f t="shared" si="1188"/>
        <v>18095</v>
      </c>
      <c r="H1834" s="1199">
        <f t="shared" si="1186"/>
        <v>102.91190354319512</v>
      </c>
      <c r="I1834" s="1193"/>
      <c r="J1834" s="1193"/>
      <c r="K1834" s="1223"/>
      <c r="L1834" s="1223"/>
      <c r="M1834" s="1223"/>
      <c r="N1834" s="1232"/>
      <c r="O1834" s="1223"/>
      <c r="P1834" s="1194"/>
      <c r="Q1834" s="1195"/>
      <c r="R1834" s="1195"/>
      <c r="S1834" s="1195"/>
      <c r="T1834" s="13"/>
      <c r="U1834" s="1190"/>
      <c r="V1834" s="1190"/>
      <c r="W1834" s="2521"/>
      <c r="X1834" s="1223">
        <f t="shared" ref="X1834:Z1837" si="1189">SUM(X1297)</f>
        <v>0</v>
      </c>
      <c r="Y1834" s="1223">
        <f t="shared" si="1189"/>
        <v>0</v>
      </c>
      <c r="Z1834" s="1223">
        <f t="shared" si="1189"/>
        <v>0</v>
      </c>
    </row>
    <row r="1835" spans="1:26" ht="23.25" customHeight="1" x14ac:dyDescent="0.25">
      <c r="A1835" s="70">
        <v>1</v>
      </c>
      <c r="B1835" s="70">
        <v>1</v>
      </c>
      <c r="C1835" s="1233" t="s">
        <v>327</v>
      </c>
      <c r="D1835" s="1224"/>
      <c r="E1835" s="2336">
        <f t="shared" si="1188"/>
        <v>211000</v>
      </c>
      <c r="F1835" s="1224">
        <f t="shared" si="1188"/>
        <v>17583</v>
      </c>
      <c r="G1835" s="1224">
        <f t="shared" si="1188"/>
        <v>18095</v>
      </c>
      <c r="H1835" s="1199">
        <f t="shared" si="1186"/>
        <v>102.91190354319512</v>
      </c>
      <c r="I1835" s="1226"/>
      <c r="J1835" s="1226"/>
      <c r="K1835" s="1224"/>
      <c r="L1835" s="1224"/>
      <c r="M1835" s="1224"/>
      <c r="N1835" s="1227"/>
      <c r="O1835" s="1224"/>
      <c r="P1835" s="1228"/>
      <c r="Q1835" s="1195"/>
      <c r="R1835" s="1195"/>
      <c r="S1835" s="1195"/>
      <c r="T1835" s="8"/>
      <c r="U1835" s="1195"/>
      <c r="V1835" s="1195"/>
      <c r="W1835" s="2519"/>
      <c r="X1835" s="1224">
        <f t="shared" si="1189"/>
        <v>0</v>
      </c>
      <c r="Y1835" s="1224">
        <f t="shared" si="1189"/>
        <v>0</v>
      </c>
      <c r="Z1835" s="1224">
        <f t="shared" si="1189"/>
        <v>0</v>
      </c>
    </row>
    <row r="1836" spans="1:26" ht="23.25" customHeight="1" x14ac:dyDescent="0.25">
      <c r="A1836" s="70">
        <v>1</v>
      </c>
      <c r="B1836" s="70">
        <v>1</v>
      </c>
      <c r="C1836" s="1230" t="s">
        <v>328</v>
      </c>
      <c r="D1836" s="1224"/>
      <c r="E1836" s="2336">
        <f t="shared" si="1188"/>
        <v>30</v>
      </c>
      <c r="F1836" s="1224">
        <f t="shared" si="1188"/>
        <v>3</v>
      </c>
      <c r="G1836" s="1224">
        <f t="shared" si="1188"/>
        <v>1</v>
      </c>
      <c r="H1836" s="1199">
        <f t="shared" si="1186"/>
        <v>33.333333333333329</v>
      </c>
      <c r="I1836" s="1226"/>
      <c r="J1836" s="1226"/>
      <c r="K1836" s="1224"/>
      <c r="L1836" s="1224"/>
      <c r="M1836" s="1224"/>
      <c r="N1836" s="1227"/>
      <c r="O1836" s="1224"/>
      <c r="P1836" s="1228"/>
      <c r="Q1836" s="1195"/>
      <c r="R1836" s="1195"/>
      <c r="S1836" s="1195"/>
      <c r="T1836" s="8"/>
      <c r="U1836" s="1195"/>
      <c r="V1836" s="1195"/>
      <c r="W1836" s="2519"/>
      <c r="X1836" s="1224">
        <f t="shared" si="1189"/>
        <v>0</v>
      </c>
      <c r="Y1836" s="1224">
        <f t="shared" si="1189"/>
        <v>0</v>
      </c>
      <c r="Z1836" s="1224">
        <f t="shared" si="1189"/>
        <v>0</v>
      </c>
    </row>
    <row r="1837" spans="1:26" ht="32.25" customHeight="1" thickBot="1" x14ac:dyDescent="0.3">
      <c r="A1837" s="70">
        <v>1</v>
      </c>
      <c r="B1837" s="70">
        <v>1</v>
      </c>
      <c r="C1837" s="2061" t="s">
        <v>329</v>
      </c>
      <c r="D1837" s="1224"/>
      <c r="E1837" s="2336">
        <f t="shared" si="1188"/>
        <v>30</v>
      </c>
      <c r="F1837" s="1223">
        <f t="shared" si="1188"/>
        <v>3</v>
      </c>
      <c r="G1837" s="1223">
        <f t="shared" si="1188"/>
        <v>1</v>
      </c>
      <c r="H1837" s="1199">
        <f t="shared" si="1186"/>
        <v>33.333333333333329</v>
      </c>
      <c r="I1837" s="1193"/>
      <c r="J1837" s="1226"/>
      <c r="K1837" s="1223"/>
      <c r="L1837" s="1224"/>
      <c r="M1837" s="1224"/>
      <c r="N1837" s="1227"/>
      <c r="O1837" s="1224"/>
      <c r="P1837" s="1228"/>
      <c r="Q1837" s="1182"/>
      <c r="R1837" s="1195"/>
      <c r="S1837" s="1195"/>
      <c r="T1837" s="8"/>
      <c r="U1837" s="1182"/>
      <c r="V1837" s="1195"/>
      <c r="W1837" s="2519"/>
      <c r="X1837" s="1234">
        <f t="shared" si="1189"/>
        <v>0</v>
      </c>
      <c r="Y1837" s="1234">
        <f t="shared" si="1189"/>
        <v>0</v>
      </c>
      <c r="Z1837" s="1234">
        <f t="shared" si="1189"/>
        <v>0</v>
      </c>
    </row>
    <row r="1838" spans="1:26" ht="24" customHeight="1" thickBot="1" x14ac:dyDescent="0.3">
      <c r="C1838" s="2060" t="s">
        <v>344</v>
      </c>
      <c r="D1838" s="1234"/>
      <c r="E1838" s="2337">
        <f>E1301</f>
        <v>211030</v>
      </c>
      <c r="F1838" s="2063">
        <f>F1301</f>
        <v>17586</v>
      </c>
      <c r="G1838" s="2063">
        <f>G1301</f>
        <v>18096</v>
      </c>
      <c r="H1838" s="2062">
        <f>H1301</f>
        <v>102.90003411804844</v>
      </c>
      <c r="I1838" s="2064"/>
      <c r="J1838" s="1236"/>
      <c r="K1838" s="2063"/>
      <c r="L1838" s="1234"/>
      <c r="M1838" s="1234"/>
      <c r="N1838" s="1237"/>
      <c r="O1838" s="1234"/>
      <c r="P1838" s="1238"/>
      <c r="Q1838" s="1239">
        <f t="shared" ref="Q1838:W1838" si="1190">Q1301</f>
        <v>743058.84887999995</v>
      </c>
      <c r="R1838" s="2065">
        <f t="shared" si="1190"/>
        <v>61921.570739999996</v>
      </c>
      <c r="S1838" s="2065">
        <f t="shared" si="1190"/>
        <v>61827.232409999997</v>
      </c>
      <c r="T1838" s="2066">
        <f t="shared" si="1190"/>
        <v>0</v>
      </c>
      <c r="U1838" s="1239">
        <f t="shared" si="1190"/>
        <v>-94.338329999998678</v>
      </c>
      <c r="V1838" s="2065">
        <f t="shared" si="1190"/>
        <v>-15.373949999999999</v>
      </c>
      <c r="W1838" s="2522">
        <f t="shared" si="1190"/>
        <v>61811.858459999996</v>
      </c>
      <c r="X1838" s="1231"/>
      <c r="Y1838" s="1231"/>
      <c r="Z1838" s="1231"/>
    </row>
    <row r="1839" spans="1:26" ht="29.25" customHeight="1" thickBot="1" x14ac:dyDescent="0.3">
      <c r="A1839" s="70">
        <v>1</v>
      </c>
      <c r="B1839" s="70">
        <v>1</v>
      </c>
      <c r="C1839" s="2059" t="s">
        <v>342</v>
      </c>
      <c r="D1839" s="658"/>
      <c r="E1839" s="2262"/>
      <c r="F1839" s="659"/>
      <c r="G1839" s="659"/>
      <c r="H1839" s="659"/>
      <c r="I1839" s="74"/>
      <c r="J1839" s="74"/>
      <c r="K1839" s="660"/>
      <c r="L1839" s="660"/>
      <c r="M1839" s="660"/>
      <c r="N1839" s="660"/>
      <c r="O1839" s="660"/>
      <c r="P1839" s="660"/>
      <c r="Q1839" s="13"/>
      <c r="R1839" s="1052"/>
      <c r="S1839" s="13"/>
      <c r="T1839" s="13"/>
      <c r="U1839" s="13"/>
      <c r="V1839" s="13"/>
      <c r="W1839" s="1267"/>
      <c r="X1839" s="13"/>
      <c r="Y1839" s="13"/>
      <c r="Z1839" s="1823"/>
    </row>
    <row r="1840" spans="1:26" ht="39" customHeight="1" x14ac:dyDescent="0.25">
      <c r="A1840" s="70">
        <v>1</v>
      </c>
      <c r="B1840" s="70">
        <v>1</v>
      </c>
      <c r="C1840" s="661" t="s">
        <v>209</v>
      </c>
      <c r="D1840" s="662"/>
      <c r="E1840" s="876"/>
      <c r="F1840" s="230"/>
      <c r="G1840" s="230"/>
      <c r="H1840" s="230"/>
      <c r="I1840" s="230"/>
      <c r="J1840" s="230"/>
      <c r="K1840" s="230"/>
      <c r="L1840" s="230"/>
      <c r="M1840" s="230"/>
      <c r="N1840" s="230"/>
      <c r="O1840" s="230"/>
      <c r="P1840" s="230"/>
      <c r="Q1840" s="8"/>
      <c r="R1840" s="1049"/>
      <c r="S1840" s="8"/>
      <c r="T1840" s="8"/>
      <c r="U1840" s="8"/>
      <c r="V1840" s="8"/>
      <c r="W1840" s="1166"/>
      <c r="X1840" s="8"/>
      <c r="Y1840" s="8"/>
      <c r="Z1840" s="1820"/>
    </row>
    <row r="1841" spans="1:26" ht="15" customHeight="1" x14ac:dyDescent="0.25">
      <c r="A1841" s="70">
        <v>1</v>
      </c>
      <c r="B1841" s="70">
        <v>1</v>
      </c>
      <c r="C1841" s="663" t="s">
        <v>5</v>
      </c>
      <c r="D1841" s="663"/>
      <c r="E1841" s="876"/>
      <c r="F1841" s="230"/>
      <c r="G1841" s="230"/>
      <c r="H1841" s="230"/>
      <c r="I1841" s="230"/>
      <c r="J1841" s="230"/>
      <c r="K1841" s="664"/>
      <c r="L1841" s="664"/>
      <c r="M1841" s="664"/>
      <c r="N1841" s="664"/>
      <c r="O1841" s="664"/>
      <c r="P1841" s="664"/>
      <c r="Q1841" s="8"/>
      <c r="R1841" s="1049"/>
      <c r="S1841" s="8"/>
      <c r="T1841" s="8"/>
      <c r="U1841" s="8"/>
      <c r="V1841" s="8"/>
      <c r="W1841" s="1166"/>
      <c r="X1841" s="8"/>
      <c r="Y1841" s="8"/>
      <c r="Z1841" s="1820"/>
    </row>
    <row r="1842" spans="1:26" ht="15" customHeight="1" x14ac:dyDescent="0.25">
      <c r="A1842" s="70">
        <v>1</v>
      </c>
      <c r="B1842" s="70">
        <v>1</v>
      </c>
      <c r="C1842" s="665" t="s">
        <v>10</v>
      </c>
      <c r="D1842" s="666">
        <v>340</v>
      </c>
      <c r="E1842" s="2314">
        <v>732</v>
      </c>
      <c r="F1842" s="92">
        <f t="shared" ref="F1842:F1850" si="1191">ROUND(E1842/12*$C$4,0)</f>
        <v>61</v>
      </c>
      <c r="G1842" s="92">
        <v>69</v>
      </c>
      <c r="H1842" s="92">
        <f t="shared" ref="H1842:H1851" si="1192">G1842/F1842*100</f>
        <v>113.11475409836065</v>
      </c>
      <c r="I1842" s="667">
        <v>10</v>
      </c>
      <c r="J1842" s="93">
        <f t="shared" ref="J1842:J1851" si="1193">M1842/G1842</f>
        <v>8.9855072463768124</v>
      </c>
      <c r="K1842" s="94">
        <f t="shared" ref="K1842:K1850" si="1194">ROUND(E1842*I1842,0)</f>
        <v>7320</v>
      </c>
      <c r="L1842" s="94">
        <f t="shared" ref="L1842:L1850" si="1195">ROUND(K1842/12*$C$4,0)</f>
        <v>610</v>
      </c>
      <c r="M1842" s="94">
        <v>620</v>
      </c>
      <c r="N1842" s="94">
        <f t="shared" ref="N1842:N1851" si="1196">M1842/L1842*100</f>
        <v>101.63934426229508</v>
      </c>
      <c r="O1842" s="94">
        <f t="shared" ref="O1842:O1850" si="1197">K1842/D1842</f>
        <v>21.529411764705884</v>
      </c>
      <c r="P1842" s="94">
        <f t="shared" ref="P1842:P1851" si="1198">M1842/$C$4*12/O1842</f>
        <v>345.57377049180326</v>
      </c>
      <c r="Q1842" s="8"/>
      <c r="R1842" s="1049"/>
      <c r="S1842" s="8"/>
      <c r="T1842" s="8"/>
      <c r="U1842" s="8"/>
      <c r="V1842" s="8"/>
      <c r="W1842" s="1166"/>
      <c r="X1842" s="8"/>
      <c r="Y1842" s="8"/>
      <c r="Z1842" s="1820"/>
    </row>
    <row r="1843" spans="1:26" ht="15" customHeight="1" x14ac:dyDescent="0.25">
      <c r="A1843" s="70">
        <v>1</v>
      </c>
      <c r="B1843" s="70">
        <v>1</v>
      </c>
      <c r="C1843" s="665" t="s">
        <v>9</v>
      </c>
      <c r="D1843" s="666">
        <v>340</v>
      </c>
      <c r="E1843" s="2314">
        <v>332</v>
      </c>
      <c r="F1843" s="92">
        <f t="shared" si="1191"/>
        <v>28</v>
      </c>
      <c r="G1843" s="92">
        <v>34</v>
      </c>
      <c r="H1843" s="92">
        <f t="shared" si="1192"/>
        <v>121.42857142857142</v>
      </c>
      <c r="I1843" s="667">
        <v>11</v>
      </c>
      <c r="J1843" s="93">
        <f t="shared" si="1193"/>
        <v>10.294117647058824</v>
      </c>
      <c r="K1843" s="94">
        <f t="shared" si="1194"/>
        <v>3652</v>
      </c>
      <c r="L1843" s="94">
        <f t="shared" si="1195"/>
        <v>304</v>
      </c>
      <c r="M1843" s="94">
        <v>350</v>
      </c>
      <c r="N1843" s="94">
        <f t="shared" si="1196"/>
        <v>115.13157894736842</v>
      </c>
      <c r="O1843" s="94">
        <f t="shared" si="1197"/>
        <v>10.741176470588234</v>
      </c>
      <c r="P1843" s="94">
        <f t="shared" si="1198"/>
        <v>391.01861993428264</v>
      </c>
      <c r="Q1843" s="8"/>
      <c r="R1843" s="1049"/>
      <c r="S1843" s="8"/>
      <c r="T1843" s="8"/>
      <c r="U1843" s="8"/>
      <c r="V1843" s="8"/>
      <c r="W1843" s="1166"/>
      <c r="X1843" s="8"/>
      <c r="Y1843" s="8"/>
      <c r="Z1843" s="1820"/>
    </row>
    <row r="1844" spans="1:26" ht="15" customHeight="1" x14ac:dyDescent="0.25">
      <c r="A1844" s="70">
        <v>1</v>
      </c>
      <c r="B1844" s="70">
        <v>1</v>
      </c>
      <c r="C1844" s="665" t="s">
        <v>6</v>
      </c>
      <c r="D1844" s="666">
        <v>340</v>
      </c>
      <c r="E1844" s="2314">
        <v>672</v>
      </c>
      <c r="F1844" s="92">
        <f t="shared" si="1191"/>
        <v>56</v>
      </c>
      <c r="G1844" s="92">
        <v>81</v>
      </c>
      <c r="H1844" s="92">
        <f t="shared" si="1192"/>
        <v>144.64285714285714</v>
      </c>
      <c r="I1844" s="667">
        <v>9</v>
      </c>
      <c r="J1844" s="93">
        <f t="shared" si="1193"/>
        <v>8.0246913580246915</v>
      </c>
      <c r="K1844" s="94">
        <f t="shared" si="1194"/>
        <v>6048</v>
      </c>
      <c r="L1844" s="94">
        <f t="shared" si="1195"/>
        <v>504</v>
      </c>
      <c r="M1844" s="94">
        <v>650</v>
      </c>
      <c r="N1844" s="94">
        <f t="shared" si="1196"/>
        <v>128.96825396825398</v>
      </c>
      <c r="O1844" s="94">
        <f t="shared" si="1197"/>
        <v>17.788235294117648</v>
      </c>
      <c r="P1844" s="94">
        <f t="shared" si="1198"/>
        <v>438.49206349206349</v>
      </c>
      <c r="Q1844" s="8"/>
      <c r="R1844" s="1049"/>
      <c r="S1844" s="8"/>
      <c r="T1844" s="8"/>
      <c r="U1844" s="8"/>
      <c r="V1844" s="8"/>
      <c r="W1844" s="1166"/>
      <c r="X1844" s="8"/>
      <c r="Y1844" s="8"/>
      <c r="Z1844" s="1820"/>
    </row>
    <row r="1845" spans="1:26" ht="15" customHeight="1" x14ac:dyDescent="0.25">
      <c r="A1845" s="70">
        <v>1</v>
      </c>
      <c r="B1845" s="70">
        <v>1</v>
      </c>
      <c r="C1845" s="665" t="s">
        <v>76</v>
      </c>
      <c r="D1845" s="666">
        <v>340</v>
      </c>
      <c r="E1845" s="2314">
        <v>262</v>
      </c>
      <c r="F1845" s="92">
        <f t="shared" si="1191"/>
        <v>22</v>
      </c>
      <c r="G1845" s="92">
        <v>34</v>
      </c>
      <c r="H1845" s="92">
        <f t="shared" si="1192"/>
        <v>154.54545454545453</v>
      </c>
      <c r="I1845" s="667">
        <v>11</v>
      </c>
      <c r="J1845" s="93">
        <f t="shared" si="1193"/>
        <v>7.2352941176470589</v>
      </c>
      <c r="K1845" s="94">
        <f t="shared" si="1194"/>
        <v>2882</v>
      </c>
      <c r="L1845" s="94">
        <f t="shared" si="1195"/>
        <v>240</v>
      </c>
      <c r="M1845" s="94">
        <v>246</v>
      </c>
      <c r="N1845" s="94">
        <f t="shared" si="1196"/>
        <v>102.49999999999999</v>
      </c>
      <c r="O1845" s="94">
        <f t="shared" si="1197"/>
        <v>8.4764705882352942</v>
      </c>
      <c r="P1845" s="94">
        <f t="shared" si="1198"/>
        <v>348.25815405968075</v>
      </c>
      <c r="Q1845" s="8"/>
      <c r="R1845" s="1049"/>
      <c r="S1845" s="8"/>
      <c r="T1845" s="8"/>
      <c r="U1845" s="8"/>
      <c r="V1845" s="8"/>
      <c r="W1845" s="1166"/>
      <c r="X1845" s="8"/>
      <c r="Y1845" s="8"/>
      <c r="Z1845" s="1820"/>
    </row>
    <row r="1846" spans="1:26" ht="15" customHeight="1" x14ac:dyDescent="0.25">
      <c r="A1846" s="70">
        <v>1</v>
      </c>
      <c r="B1846" s="70">
        <v>1</v>
      </c>
      <c r="C1846" s="124" t="s">
        <v>25</v>
      </c>
      <c r="D1846" s="666">
        <v>270</v>
      </c>
      <c r="E1846" s="781">
        <v>370</v>
      </c>
      <c r="F1846" s="92">
        <f t="shared" si="1191"/>
        <v>31</v>
      </c>
      <c r="G1846" s="92">
        <v>19</v>
      </c>
      <c r="H1846" s="92">
        <f t="shared" si="1192"/>
        <v>61.29032258064516</v>
      </c>
      <c r="I1846" s="668">
        <v>6.2</v>
      </c>
      <c r="J1846" s="93">
        <f t="shared" si="1193"/>
        <v>5.3157894736842106</v>
      </c>
      <c r="K1846" s="94">
        <f t="shared" si="1194"/>
        <v>2294</v>
      </c>
      <c r="L1846" s="94">
        <f t="shared" si="1195"/>
        <v>191</v>
      </c>
      <c r="M1846" s="94">
        <v>101</v>
      </c>
      <c r="N1846" s="94">
        <f t="shared" si="1196"/>
        <v>52.879581151832454</v>
      </c>
      <c r="O1846" s="94">
        <f t="shared" si="1197"/>
        <v>8.4962962962962969</v>
      </c>
      <c r="P1846" s="94">
        <f t="shared" si="1198"/>
        <v>142.65039232781166</v>
      </c>
      <c r="Q1846" s="8"/>
      <c r="R1846" s="1049"/>
      <c r="S1846" s="8"/>
      <c r="T1846" s="8"/>
      <c r="U1846" s="8"/>
      <c r="V1846" s="8"/>
      <c r="W1846" s="1166"/>
      <c r="X1846" s="8"/>
      <c r="Y1846" s="8"/>
      <c r="Z1846" s="1820"/>
    </row>
    <row r="1847" spans="1:26" ht="15" customHeight="1" x14ac:dyDescent="0.25">
      <c r="A1847" s="70">
        <v>1</v>
      </c>
      <c r="B1847" s="70">
        <v>1</v>
      </c>
      <c r="C1847" s="665" t="s">
        <v>26</v>
      </c>
      <c r="D1847" s="669">
        <v>340</v>
      </c>
      <c r="E1847" s="2314">
        <v>257</v>
      </c>
      <c r="F1847" s="92">
        <f t="shared" si="1191"/>
        <v>21</v>
      </c>
      <c r="G1847" s="92">
        <v>25</v>
      </c>
      <c r="H1847" s="92">
        <f t="shared" si="1192"/>
        <v>119.04761904761905</v>
      </c>
      <c r="I1847" s="667">
        <v>6</v>
      </c>
      <c r="J1847" s="93">
        <f t="shared" si="1193"/>
        <v>4.5599999999999996</v>
      </c>
      <c r="K1847" s="94">
        <f t="shared" si="1194"/>
        <v>1542</v>
      </c>
      <c r="L1847" s="94">
        <f t="shared" si="1195"/>
        <v>129</v>
      </c>
      <c r="M1847" s="94">
        <v>114</v>
      </c>
      <c r="N1847" s="94">
        <f t="shared" si="1196"/>
        <v>88.372093023255815</v>
      </c>
      <c r="O1847" s="94">
        <f t="shared" si="1197"/>
        <v>4.5352941176470587</v>
      </c>
      <c r="P1847" s="94">
        <f t="shared" si="1198"/>
        <v>301.6342412451362</v>
      </c>
      <c r="Q1847" s="8"/>
      <c r="R1847" s="1049"/>
      <c r="S1847" s="8"/>
      <c r="T1847" s="8"/>
      <c r="U1847" s="8"/>
      <c r="V1847" s="8"/>
      <c r="W1847" s="1166"/>
      <c r="X1847" s="8"/>
      <c r="Y1847" s="8"/>
      <c r="Z1847" s="1820"/>
    </row>
    <row r="1848" spans="1:26" ht="15" customHeight="1" x14ac:dyDescent="0.25">
      <c r="A1848" s="70">
        <v>1</v>
      </c>
      <c r="B1848" s="70">
        <v>1</v>
      </c>
      <c r="C1848" s="665" t="s">
        <v>27</v>
      </c>
      <c r="D1848" s="669">
        <v>300</v>
      </c>
      <c r="E1848" s="2314">
        <v>172</v>
      </c>
      <c r="F1848" s="92">
        <f t="shared" si="1191"/>
        <v>14</v>
      </c>
      <c r="G1848" s="92">
        <v>10</v>
      </c>
      <c r="H1848" s="92">
        <f t="shared" si="1192"/>
        <v>71.428571428571431</v>
      </c>
      <c r="I1848" s="667">
        <v>5.6</v>
      </c>
      <c r="J1848" s="93">
        <f t="shared" si="1193"/>
        <v>6.3</v>
      </c>
      <c r="K1848" s="94">
        <f t="shared" si="1194"/>
        <v>963</v>
      </c>
      <c r="L1848" s="94">
        <f t="shared" si="1195"/>
        <v>80</v>
      </c>
      <c r="M1848" s="94">
        <v>63</v>
      </c>
      <c r="N1848" s="94">
        <f t="shared" si="1196"/>
        <v>78.75</v>
      </c>
      <c r="O1848" s="94">
        <f t="shared" si="1197"/>
        <v>3.21</v>
      </c>
      <c r="P1848" s="94">
        <f t="shared" si="1198"/>
        <v>235.51401869158877</v>
      </c>
      <c r="Q1848" s="8"/>
      <c r="R1848" s="1049"/>
      <c r="S1848" s="8"/>
      <c r="T1848" s="8"/>
      <c r="U1848" s="8"/>
      <c r="V1848" s="8"/>
      <c r="W1848" s="1166"/>
      <c r="X1848" s="8"/>
      <c r="Y1848" s="8"/>
      <c r="Z1848" s="1820"/>
    </row>
    <row r="1849" spans="1:26" ht="15" customHeight="1" x14ac:dyDescent="0.25">
      <c r="A1849" s="70">
        <v>1</v>
      </c>
      <c r="B1849" s="70">
        <v>1</v>
      </c>
      <c r="C1849" s="665" t="s">
        <v>28</v>
      </c>
      <c r="D1849" s="669">
        <v>340</v>
      </c>
      <c r="E1849" s="876">
        <v>82</v>
      </c>
      <c r="F1849" s="92">
        <f t="shared" si="1191"/>
        <v>7</v>
      </c>
      <c r="G1849" s="92">
        <v>9</v>
      </c>
      <c r="H1849" s="92">
        <f t="shared" si="1192"/>
        <v>128.57142857142858</v>
      </c>
      <c r="I1849" s="508">
        <v>7</v>
      </c>
      <c r="J1849" s="93">
        <f t="shared" si="1193"/>
        <v>6.2222222222222223</v>
      </c>
      <c r="K1849" s="94">
        <f t="shared" si="1194"/>
        <v>574</v>
      </c>
      <c r="L1849" s="94">
        <f t="shared" si="1195"/>
        <v>48</v>
      </c>
      <c r="M1849" s="94">
        <v>56</v>
      </c>
      <c r="N1849" s="94">
        <f t="shared" si="1196"/>
        <v>116.66666666666667</v>
      </c>
      <c r="O1849" s="94">
        <f t="shared" si="1197"/>
        <v>1.6882352941176471</v>
      </c>
      <c r="P1849" s="94">
        <f t="shared" si="1198"/>
        <v>398.04878048780489</v>
      </c>
      <c r="Q1849" s="8"/>
      <c r="R1849" s="1049"/>
      <c r="S1849" s="8"/>
      <c r="T1849" s="8"/>
      <c r="U1849" s="8"/>
      <c r="V1849" s="8"/>
      <c r="W1849" s="1166"/>
      <c r="X1849" s="8"/>
      <c r="Y1849" s="8"/>
      <c r="Z1849" s="1820"/>
    </row>
    <row r="1850" spans="1:26" ht="15" customHeight="1" x14ac:dyDescent="0.25">
      <c r="A1850" s="70">
        <v>1</v>
      </c>
      <c r="B1850" s="70">
        <v>1</v>
      </c>
      <c r="C1850" s="670" t="s">
        <v>77</v>
      </c>
      <c r="D1850" s="671">
        <v>320</v>
      </c>
      <c r="E1850" s="2444">
        <v>340</v>
      </c>
      <c r="F1850" s="98">
        <f t="shared" si="1191"/>
        <v>28</v>
      </c>
      <c r="G1850" s="98">
        <v>34</v>
      </c>
      <c r="H1850" s="98">
        <f t="shared" si="1192"/>
        <v>121.42857142857142</v>
      </c>
      <c r="I1850" s="672">
        <v>8</v>
      </c>
      <c r="J1850" s="99">
        <f t="shared" si="1193"/>
        <v>6.9411764705882355</v>
      </c>
      <c r="K1850" s="100">
        <f t="shared" si="1194"/>
        <v>2720</v>
      </c>
      <c r="L1850" s="100">
        <f t="shared" si="1195"/>
        <v>227</v>
      </c>
      <c r="M1850" s="100">
        <v>236</v>
      </c>
      <c r="N1850" s="100">
        <f t="shared" si="1196"/>
        <v>103.9647577092511</v>
      </c>
      <c r="O1850" s="100">
        <f t="shared" si="1197"/>
        <v>8.5</v>
      </c>
      <c r="P1850" s="100">
        <f t="shared" si="1198"/>
        <v>333.1764705882353</v>
      </c>
      <c r="Q1850" s="15"/>
      <c r="R1850" s="1050"/>
      <c r="S1850" s="15"/>
      <c r="T1850" s="15"/>
      <c r="U1850" s="15"/>
      <c r="V1850" s="15"/>
      <c r="W1850" s="1284"/>
      <c r="X1850" s="15"/>
      <c r="Y1850" s="15"/>
      <c r="Z1850" s="1821"/>
    </row>
    <row r="1851" spans="1:26" ht="15" customHeight="1" x14ac:dyDescent="0.25">
      <c r="A1851" s="70">
        <v>1</v>
      </c>
      <c r="B1851" s="70">
        <v>1</v>
      </c>
      <c r="C1851" s="673" t="s">
        <v>7</v>
      </c>
      <c r="D1851" s="673"/>
      <c r="E1851" s="2325">
        <f>SUM(E1842:E1850)</f>
        <v>3219</v>
      </c>
      <c r="F1851" s="674">
        <f>SUM(F1842:F1850)</f>
        <v>268</v>
      </c>
      <c r="G1851" s="674">
        <f>SUM(G1842:G1850)</f>
        <v>315</v>
      </c>
      <c r="H1851" s="674">
        <f t="shared" si="1192"/>
        <v>117.53731343283582</v>
      </c>
      <c r="I1851" s="675">
        <f>IF(E1851=0,0,K1851/E1851)</f>
        <v>8.6968002485243865</v>
      </c>
      <c r="J1851" s="104">
        <f t="shared" si="1193"/>
        <v>7.7333333333333334</v>
      </c>
      <c r="K1851" s="674">
        <f>SUM(K1842:K1850)</f>
        <v>27995</v>
      </c>
      <c r="L1851" s="674">
        <f>SUM(L1842:L1850)</f>
        <v>2333</v>
      </c>
      <c r="M1851" s="674">
        <f>SUM(M1842:M1850)</f>
        <v>2436</v>
      </c>
      <c r="N1851" s="180">
        <f t="shared" si="1196"/>
        <v>104.41491641663094</v>
      </c>
      <c r="O1851" s="279">
        <f>SUM(O1842:O1850)</f>
        <v>84.965119825708058</v>
      </c>
      <c r="P1851" s="180">
        <f t="shared" si="1198"/>
        <v>344.04706378293389</v>
      </c>
      <c r="Q1851" s="17">
        <v>94361.887018000009</v>
      </c>
      <c r="R1851" s="1051">
        <f>Q1851/12*$C$4</f>
        <v>7863.4905848333337</v>
      </c>
      <c r="S1851" s="17">
        <f>W1851-V1851-T1851</f>
        <v>7863.1061200000004</v>
      </c>
      <c r="T1851" s="17"/>
      <c r="U1851" s="17">
        <f>S1851-R1851</f>
        <v>-0.38446483333336801</v>
      </c>
      <c r="V1851" s="17">
        <v>-138.44838000000001</v>
      </c>
      <c r="W1851" s="1259">
        <v>7724.6577400000006</v>
      </c>
      <c r="X1851" s="17"/>
      <c r="Y1851" s="17"/>
      <c r="Z1851" s="1822"/>
    </row>
    <row r="1852" spans="1:26" ht="16.5" customHeight="1" x14ac:dyDescent="0.25">
      <c r="A1852" s="70">
        <v>1</v>
      </c>
      <c r="B1852" s="70">
        <v>1</v>
      </c>
      <c r="C1852" s="676" t="s">
        <v>14</v>
      </c>
      <c r="D1852" s="677"/>
      <c r="E1852" s="2326"/>
      <c r="F1852" s="678"/>
      <c r="G1852" s="678"/>
      <c r="H1852" s="678"/>
      <c r="I1852" s="679"/>
      <c r="J1852" s="679"/>
      <c r="K1852" s="678"/>
      <c r="L1852" s="678"/>
      <c r="M1852" s="678"/>
      <c r="N1852" s="678"/>
      <c r="O1852" s="678"/>
      <c r="P1852" s="678"/>
      <c r="Q1852" s="13"/>
      <c r="R1852" s="1052"/>
      <c r="S1852" s="13"/>
      <c r="T1852" s="13"/>
      <c r="U1852" s="13"/>
      <c r="V1852" s="13"/>
      <c r="W1852" s="1267"/>
      <c r="X1852" s="13"/>
      <c r="Y1852" s="13"/>
      <c r="Z1852" s="1823"/>
    </row>
    <row r="1853" spans="1:26" ht="15" customHeight="1" x14ac:dyDescent="0.25">
      <c r="A1853" s="70">
        <v>1</v>
      </c>
      <c r="B1853" s="70">
        <v>1</v>
      </c>
      <c r="C1853" s="514" t="s">
        <v>302</v>
      </c>
      <c r="D1853" s="527"/>
      <c r="E1853" s="2283"/>
      <c r="F1853" s="116"/>
      <c r="G1853" s="116"/>
      <c r="H1853" s="116"/>
      <c r="I1853" s="370"/>
      <c r="J1853" s="370"/>
      <c r="K1853" s="372"/>
      <c r="L1853" s="372"/>
      <c r="M1853" s="372"/>
      <c r="N1853" s="372"/>
      <c r="O1853" s="372"/>
      <c r="P1853" s="372"/>
      <c r="Q1853" s="8"/>
      <c r="R1853" s="1049"/>
      <c r="S1853" s="8"/>
      <c r="T1853" s="8"/>
      <c r="U1853" s="8"/>
      <c r="V1853" s="8"/>
      <c r="W1853" s="1166"/>
      <c r="X1853" s="8"/>
      <c r="Y1853" s="8"/>
      <c r="Z1853" s="1820"/>
    </row>
    <row r="1854" spans="1:26" ht="15" customHeight="1" x14ac:dyDescent="0.25">
      <c r="A1854" s="70">
        <v>1</v>
      </c>
      <c r="B1854" s="70">
        <v>1</v>
      </c>
      <c r="C1854" s="414" t="s">
        <v>198</v>
      </c>
      <c r="D1854" s="414"/>
      <c r="E1854" s="2552">
        <f t="shared" ref="E1854:F1854" si="1199">E1856+E1857+E1858+E1859+E1855/2.7</f>
        <v>10430</v>
      </c>
      <c r="F1854" s="2545">
        <f t="shared" si="1199"/>
        <v>869</v>
      </c>
      <c r="G1854" s="2545">
        <f>G1856+G1857+G1858+G1859+G1855/2.7</f>
        <v>1102.4592592592592</v>
      </c>
      <c r="H1854" s="447">
        <f>G1854/F1854*100</f>
        <v>126.86527724502407</v>
      </c>
      <c r="I1854" s="125"/>
      <c r="J1854" s="125"/>
      <c r="K1854" s="471"/>
      <c r="L1854" s="471"/>
      <c r="M1854" s="471"/>
      <c r="N1854" s="471"/>
      <c r="O1854" s="471"/>
      <c r="P1854" s="471"/>
      <c r="Q1854" s="8"/>
      <c r="R1854" s="1049"/>
      <c r="S1854" s="8"/>
      <c r="T1854" s="8"/>
      <c r="U1854" s="8"/>
      <c r="V1854" s="8"/>
      <c r="W1854" s="1166"/>
      <c r="X1854" s="8"/>
      <c r="Y1854" s="8"/>
      <c r="Z1854" s="1820"/>
    </row>
    <row r="1855" spans="1:26" ht="15" customHeight="1" x14ac:dyDescent="0.25">
      <c r="C1855" s="414" t="s">
        <v>478</v>
      </c>
      <c r="D1855" s="414"/>
      <c r="E1855" s="720"/>
      <c r="F1855" s="447"/>
      <c r="G1855" s="447">
        <v>52.54</v>
      </c>
      <c r="H1855" s="447"/>
      <c r="I1855" s="125"/>
      <c r="J1855" s="125"/>
      <c r="K1855" s="471"/>
      <c r="L1855" s="471"/>
      <c r="M1855" s="471"/>
      <c r="N1855" s="471"/>
      <c r="O1855" s="471"/>
      <c r="P1855" s="471"/>
      <c r="Q1855" s="8"/>
      <c r="R1855" s="1049"/>
      <c r="S1855" s="8"/>
      <c r="T1855" s="8"/>
      <c r="U1855" s="8"/>
      <c r="V1855" s="8"/>
      <c r="W1855" s="1166"/>
      <c r="X1855" s="8"/>
      <c r="Y1855" s="8"/>
      <c r="Z1855" s="1820"/>
    </row>
    <row r="1856" spans="1:26" ht="33.75" customHeight="1" x14ac:dyDescent="0.25">
      <c r="A1856" s="70">
        <v>1</v>
      </c>
      <c r="B1856" s="70">
        <v>1</v>
      </c>
      <c r="C1856" s="414" t="s">
        <v>303</v>
      </c>
      <c r="D1856" s="414"/>
      <c r="E1856" s="720"/>
      <c r="F1856" s="92">
        <f t="shared" ref="F1856:F1877" si="1200">ROUND(E1856/12*$C$4,0)</f>
        <v>0</v>
      </c>
      <c r="G1856" s="447"/>
      <c r="H1856" s="447"/>
      <c r="I1856" s="125"/>
      <c r="J1856" s="125"/>
      <c r="K1856" s="471"/>
      <c r="L1856" s="471"/>
      <c r="M1856" s="471"/>
      <c r="N1856" s="471"/>
      <c r="O1856" s="471"/>
      <c r="P1856" s="471"/>
      <c r="Q1856" s="8"/>
      <c r="R1856" s="1049"/>
      <c r="S1856" s="8"/>
      <c r="T1856" s="8"/>
      <c r="U1856" s="8"/>
      <c r="V1856" s="8"/>
      <c r="W1856" s="1166"/>
      <c r="X1856" s="8"/>
      <c r="Y1856" s="8"/>
      <c r="Z1856" s="1820"/>
    </row>
    <row r="1857" spans="1:27" ht="35.25" customHeight="1" x14ac:dyDescent="0.25">
      <c r="A1857" s="70">
        <v>1</v>
      </c>
      <c r="B1857" s="70">
        <v>1</v>
      </c>
      <c r="C1857" s="414" t="s">
        <v>304</v>
      </c>
      <c r="D1857" s="414"/>
      <c r="E1857" s="720">
        <v>1250</v>
      </c>
      <c r="F1857" s="92">
        <f t="shared" si="1200"/>
        <v>104</v>
      </c>
      <c r="G1857" s="447">
        <v>112</v>
      </c>
      <c r="H1857" s="447">
        <f t="shared" ref="H1857:H1863" si="1201">G1857/F1857*100</f>
        <v>107.69230769230769</v>
      </c>
      <c r="I1857" s="125"/>
      <c r="J1857" s="125"/>
      <c r="K1857" s="471"/>
      <c r="L1857" s="471"/>
      <c r="M1857" s="471"/>
      <c r="N1857" s="471"/>
      <c r="O1857" s="471"/>
      <c r="P1857" s="471"/>
      <c r="Q1857" s="8"/>
      <c r="R1857" s="1049"/>
      <c r="S1857" s="8"/>
      <c r="T1857" s="8"/>
      <c r="U1857" s="8"/>
      <c r="V1857" s="8"/>
      <c r="W1857" s="1166"/>
      <c r="X1857" s="8"/>
      <c r="Y1857" s="8"/>
      <c r="Z1857" s="1820"/>
    </row>
    <row r="1858" spans="1:27" ht="15" customHeight="1" x14ac:dyDescent="0.25">
      <c r="A1858" s="70">
        <v>1</v>
      </c>
      <c r="B1858" s="70">
        <v>1</v>
      </c>
      <c r="C1858" s="414" t="s">
        <v>305</v>
      </c>
      <c r="D1858" s="414"/>
      <c r="E1858" s="720">
        <v>180</v>
      </c>
      <c r="F1858" s="92">
        <f t="shared" si="1200"/>
        <v>15</v>
      </c>
      <c r="G1858" s="447">
        <v>8</v>
      </c>
      <c r="H1858" s="447">
        <f t="shared" si="1201"/>
        <v>53.333333333333336</v>
      </c>
      <c r="I1858" s="125"/>
      <c r="J1858" s="125"/>
      <c r="K1858" s="471"/>
      <c r="L1858" s="471"/>
      <c r="M1858" s="471"/>
      <c r="N1858" s="471"/>
      <c r="O1858" s="471"/>
      <c r="P1858" s="471"/>
      <c r="Q1858" s="8"/>
      <c r="R1858" s="1049"/>
      <c r="S1858" s="8"/>
      <c r="T1858" s="8"/>
      <c r="U1858" s="8"/>
      <c r="V1858" s="8"/>
      <c r="W1858" s="1166"/>
      <c r="X1858" s="8"/>
      <c r="Y1858" s="8"/>
      <c r="Z1858" s="1820"/>
    </row>
    <row r="1859" spans="1:27" ht="15" customHeight="1" x14ac:dyDescent="0.25">
      <c r="A1859" s="70">
        <v>1</v>
      </c>
      <c r="B1859" s="70">
        <v>1</v>
      </c>
      <c r="C1859" s="414" t="s">
        <v>306</v>
      </c>
      <c r="D1859" s="414"/>
      <c r="E1859" s="720">
        <v>9000</v>
      </c>
      <c r="F1859" s="92">
        <f t="shared" si="1200"/>
        <v>750</v>
      </c>
      <c r="G1859" s="447">
        <v>963</v>
      </c>
      <c r="H1859" s="447">
        <f t="shared" si="1201"/>
        <v>128.4</v>
      </c>
      <c r="I1859" s="125"/>
      <c r="J1859" s="125"/>
      <c r="K1859" s="471"/>
      <c r="L1859" s="471"/>
      <c r="M1859" s="471"/>
      <c r="N1859" s="471"/>
      <c r="O1859" s="471"/>
      <c r="P1859" s="471"/>
      <c r="Q1859" s="8"/>
      <c r="R1859" s="1049"/>
      <c r="S1859" s="8"/>
      <c r="T1859" s="8"/>
      <c r="U1859" s="8"/>
      <c r="V1859" s="8"/>
      <c r="W1859" s="1166"/>
      <c r="X1859" s="8"/>
      <c r="Y1859" s="8"/>
      <c r="Z1859" s="1820"/>
    </row>
    <row r="1860" spans="1:27" ht="15" customHeight="1" x14ac:dyDescent="0.25">
      <c r="A1860" s="70">
        <v>1</v>
      </c>
      <c r="B1860" s="70">
        <v>1</v>
      </c>
      <c r="C1860" s="414" t="s">
        <v>157</v>
      </c>
      <c r="D1860" s="414"/>
      <c r="E1860" s="720">
        <f>E1861+E1862/8.5</f>
        <v>30707.588235294119</v>
      </c>
      <c r="F1860" s="92">
        <f t="shared" ref="F1860:G1860" si="1202">F1861+F1862/8.5</f>
        <v>2558.8823529411766</v>
      </c>
      <c r="G1860" s="447">
        <f t="shared" si="1202"/>
        <v>1415.9988235294118</v>
      </c>
      <c r="H1860" s="447">
        <f t="shared" si="1201"/>
        <v>55.336612951426403</v>
      </c>
      <c r="I1860" s="125"/>
      <c r="J1860" s="125"/>
      <c r="K1860" s="471"/>
      <c r="L1860" s="471"/>
      <c r="M1860" s="471"/>
      <c r="N1860" s="471"/>
      <c r="O1860" s="471"/>
      <c r="P1860" s="471"/>
      <c r="Q1860" s="8"/>
      <c r="R1860" s="1049"/>
      <c r="S1860" s="8"/>
      <c r="T1860" s="8"/>
      <c r="U1860" s="8"/>
      <c r="V1860" s="8"/>
      <c r="W1860" s="1166"/>
      <c r="X1860" s="8"/>
      <c r="Y1860" s="8"/>
      <c r="Z1860" s="1820"/>
    </row>
    <row r="1861" spans="1:27" ht="15" customHeight="1" x14ac:dyDescent="0.25">
      <c r="C1861" s="414" t="s">
        <v>458</v>
      </c>
      <c r="D1861" s="414"/>
      <c r="E1861" s="720">
        <v>28357</v>
      </c>
      <c r="F1861" s="92">
        <f t="shared" si="1200"/>
        <v>2363</v>
      </c>
      <c r="G1861" s="447">
        <v>1273</v>
      </c>
      <c r="H1861" s="447">
        <f t="shared" si="1201"/>
        <v>53.872196360558611</v>
      </c>
      <c r="I1861" s="125"/>
      <c r="J1861" s="125"/>
      <c r="K1861" s="471"/>
      <c r="L1861" s="471"/>
      <c r="M1861" s="471"/>
      <c r="N1861" s="471"/>
      <c r="O1861" s="471"/>
      <c r="P1861" s="471"/>
      <c r="Q1861" s="8"/>
      <c r="R1861" s="1049"/>
      <c r="S1861" s="8"/>
      <c r="T1861" s="8"/>
      <c r="U1861" s="8"/>
      <c r="V1861" s="8"/>
      <c r="W1861" s="1166"/>
      <c r="X1861" s="8"/>
      <c r="Y1861" s="8"/>
      <c r="Z1861" s="1820"/>
    </row>
    <row r="1862" spans="1:27" s="96" customFormat="1" ht="32.25" customHeight="1" x14ac:dyDescent="0.25">
      <c r="A1862" s="70">
        <v>1</v>
      </c>
      <c r="B1862" s="70">
        <v>1</v>
      </c>
      <c r="C1862" s="414" t="s">
        <v>462</v>
      </c>
      <c r="D1862" s="414"/>
      <c r="E1862" s="720">
        <v>19980</v>
      </c>
      <c r="F1862" s="92">
        <f t="shared" si="1200"/>
        <v>1665</v>
      </c>
      <c r="G1862" s="447">
        <v>1215.49</v>
      </c>
      <c r="H1862" s="447">
        <f t="shared" si="1201"/>
        <v>73.002402402402396</v>
      </c>
      <c r="I1862" s="125"/>
      <c r="J1862" s="125"/>
      <c r="K1862" s="471"/>
      <c r="L1862" s="471"/>
      <c r="M1862" s="471"/>
      <c r="N1862" s="471"/>
      <c r="O1862" s="471"/>
      <c r="P1862" s="471"/>
      <c r="Q1862" s="8"/>
      <c r="R1862" s="1049"/>
      <c r="S1862" s="8"/>
      <c r="T1862" s="8"/>
      <c r="U1862" s="8"/>
      <c r="V1862" s="8"/>
      <c r="W1862" s="1166"/>
      <c r="X1862" s="8"/>
      <c r="Y1862" s="8"/>
      <c r="Z1862" s="1820"/>
      <c r="AA1862" s="2485"/>
    </row>
    <row r="1863" spans="1:27" ht="29.25" customHeight="1" x14ac:dyDescent="0.25">
      <c r="A1863" s="70">
        <v>1</v>
      </c>
      <c r="B1863" s="70">
        <v>1</v>
      </c>
      <c r="C1863" s="515" t="s">
        <v>168</v>
      </c>
      <c r="D1863" s="515"/>
      <c r="E1863" s="721">
        <f>E1854+E1861*3.2+E1862/3.9</f>
        <v>106295.47692307693</v>
      </c>
      <c r="F1863" s="395">
        <f t="shared" ref="F1863:G1863" si="1203">F1854+F1861*3.2+F1862/3.9</f>
        <v>8857.5230769230766</v>
      </c>
      <c r="G1863" s="395">
        <f t="shared" si="1203"/>
        <v>5487.7233618233622</v>
      </c>
      <c r="H1863" s="447">
        <f t="shared" si="1201"/>
        <v>61.955507359848575</v>
      </c>
      <c r="I1863" s="125"/>
      <c r="J1863" s="125"/>
      <c r="K1863" s="471"/>
      <c r="L1863" s="471"/>
      <c r="M1863" s="471"/>
      <c r="N1863" s="471"/>
      <c r="O1863" s="471"/>
      <c r="P1863" s="471"/>
      <c r="Q1863" s="8">
        <v>68137.690400000007</v>
      </c>
      <c r="R1863" s="1717">
        <f>Q1863/12*$C$4</f>
        <v>5678.1408666666675</v>
      </c>
      <c r="S1863" s="8">
        <f>W1863-V1863</f>
        <v>5678.1408700000002</v>
      </c>
      <c r="T1863" s="8"/>
      <c r="U1863" s="8">
        <f>S1863-R1863</f>
        <v>3.3333326427964494E-6</v>
      </c>
      <c r="V1863" s="8">
        <v>-53.280620000000006</v>
      </c>
      <c r="W1863" s="1166">
        <v>5624.8602499999997</v>
      </c>
      <c r="X1863" s="8"/>
      <c r="Y1863" s="8"/>
      <c r="Z1863" s="1820"/>
    </row>
    <row r="1864" spans="1:27" ht="15" customHeight="1" x14ac:dyDescent="0.25">
      <c r="A1864" s="70">
        <v>1</v>
      </c>
      <c r="B1864" s="70">
        <v>1</v>
      </c>
      <c r="C1864" s="490" t="s">
        <v>307</v>
      </c>
      <c r="D1864" s="414"/>
      <c r="E1864" s="720"/>
      <c r="F1864" s="92"/>
      <c r="G1864" s="447"/>
      <c r="H1864" s="447"/>
      <c r="I1864" s="125"/>
      <c r="J1864" s="125"/>
      <c r="K1864" s="471"/>
      <c r="L1864" s="471"/>
      <c r="M1864" s="471"/>
      <c r="N1864" s="471"/>
      <c r="O1864" s="471"/>
      <c r="P1864" s="471"/>
      <c r="Q1864" s="8"/>
      <c r="R1864" s="1049"/>
      <c r="S1864" s="8"/>
      <c r="T1864" s="8"/>
      <c r="U1864" s="8"/>
      <c r="V1864" s="8"/>
      <c r="W1864" s="1166"/>
      <c r="X1864" s="8"/>
      <c r="Y1864" s="8"/>
      <c r="Z1864" s="1820"/>
    </row>
    <row r="1865" spans="1:27" ht="15" customHeight="1" x14ac:dyDescent="0.25">
      <c r="A1865" s="70">
        <v>1</v>
      </c>
      <c r="B1865" s="70">
        <v>1</v>
      </c>
      <c r="C1865" s="414" t="s">
        <v>198</v>
      </c>
      <c r="D1865" s="414"/>
      <c r="E1865" s="720">
        <f>SUM(E1867,E1872)</f>
        <v>27392</v>
      </c>
      <c r="F1865" s="447">
        <f>SUM(F1867,F1872)</f>
        <v>2283</v>
      </c>
      <c r="G1865" s="447">
        <f>SUM(G1867,G1872)</f>
        <v>131</v>
      </c>
      <c r="H1865" s="447">
        <f>G1865/F1865*100</f>
        <v>5.7380639509417435</v>
      </c>
      <c r="I1865" s="125"/>
      <c r="J1865" s="125"/>
      <c r="K1865" s="471"/>
      <c r="L1865" s="471"/>
      <c r="M1865" s="471"/>
      <c r="N1865" s="471"/>
      <c r="O1865" s="471"/>
      <c r="P1865" s="471"/>
      <c r="Q1865" s="8"/>
      <c r="R1865" s="1049"/>
      <c r="S1865" s="8"/>
      <c r="T1865" s="8"/>
      <c r="U1865" s="8"/>
      <c r="V1865" s="8"/>
      <c r="W1865" s="1166"/>
      <c r="X1865" s="8">
        <f>X1866+X1867+X1872</f>
        <v>3.4375</v>
      </c>
      <c r="Y1865" s="8">
        <f t="shared" ref="Y1865:Z1865" si="1204">Y1866+Y1867+Y1872</f>
        <v>8522.2800000000007</v>
      </c>
      <c r="Z1865" s="8">
        <f t="shared" si="1204"/>
        <v>8.5222800000000003</v>
      </c>
    </row>
    <row r="1866" spans="1:27" ht="30.75" customHeight="1" x14ac:dyDescent="0.25">
      <c r="A1866" s="70">
        <v>1</v>
      </c>
      <c r="B1866" s="70">
        <v>1</v>
      </c>
      <c r="C1866" s="414" t="s">
        <v>303</v>
      </c>
      <c r="D1866" s="414"/>
      <c r="E1866" s="720"/>
      <c r="F1866" s="92"/>
      <c r="G1866" s="447"/>
      <c r="H1866" s="447"/>
      <c r="I1866" s="125"/>
      <c r="J1866" s="125"/>
      <c r="K1866" s="471"/>
      <c r="L1866" s="471"/>
      <c r="M1866" s="471"/>
      <c r="N1866" s="471"/>
      <c r="O1866" s="471"/>
      <c r="P1866" s="471"/>
      <c r="Q1866" s="8"/>
      <c r="R1866" s="1049"/>
      <c r="S1866" s="8"/>
      <c r="T1866" s="8"/>
      <c r="U1866" s="8"/>
      <c r="V1866" s="8"/>
      <c r="W1866" s="1166"/>
      <c r="X1866" s="8"/>
      <c r="Y1866" s="8"/>
      <c r="Z1866" s="1820"/>
    </row>
    <row r="1867" spans="1:27" ht="31.5" customHeight="1" x14ac:dyDescent="0.25">
      <c r="A1867" s="70">
        <v>1</v>
      </c>
      <c r="B1867" s="70">
        <v>1</v>
      </c>
      <c r="C1867" s="414" t="s">
        <v>308</v>
      </c>
      <c r="D1867" s="414"/>
      <c r="E1867" s="720">
        <f>SUM(E1868:E1871)</f>
        <v>5002</v>
      </c>
      <c r="F1867" s="447">
        <f>SUM(F1868:F1871)</f>
        <v>417</v>
      </c>
      <c r="G1867" s="447">
        <f>SUM(G1868:G1871)</f>
        <v>103</v>
      </c>
      <c r="H1867" s="447">
        <f t="shared" ref="H1867:H1876" si="1205">G1867/F1867*100</f>
        <v>24.700239808153476</v>
      </c>
      <c r="I1867" s="125"/>
      <c r="J1867" s="125"/>
      <c r="K1867" s="471"/>
      <c r="L1867" s="471"/>
      <c r="M1867" s="471"/>
      <c r="N1867" s="471"/>
      <c r="O1867" s="471"/>
      <c r="P1867" s="471"/>
      <c r="Q1867" s="8"/>
      <c r="R1867" s="1049"/>
      <c r="S1867" s="8"/>
      <c r="T1867" s="8"/>
      <c r="U1867" s="8"/>
      <c r="V1867" s="8"/>
      <c r="W1867" s="1166"/>
      <c r="X1867" s="8">
        <f>X1868+X1869</f>
        <v>2</v>
      </c>
      <c r="Y1867" s="8">
        <f t="shared" ref="Y1867:Z1867" si="1206">Y1868+Y1869</f>
        <v>6642.72</v>
      </c>
      <c r="Z1867" s="8">
        <f t="shared" si="1206"/>
        <v>6.6427200000000006</v>
      </c>
    </row>
    <row r="1868" spans="1:27" ht="30" customHeight="1" x14ac:dyDescent="0.25">
      <c r="A1868" s="70">
        <v>1</v>
      </c>
      <c r="B1868" s="70">
        <v>1</v>
      </c>
      <c r="C1868" s="414" t="s">
        <v>309</v>
      </c>
      <c r="D1868" s="414"/>
      <c r="E1868" s="720">
        <v>2121</v>
      </c>
      <c r="F1868" s="92">
        <f t="shared" si="1200"/>
        <v>177</v>
      </c>
      <c r="G1868" s="447">
        <v>103</v>
      </c>
      <c r="H1868" s="447">
        <f t="shared" si="1205"/>
        <v>58.192090395480221</v>
      </c>
      <c r="I1868" s="125"/>
      <c r="J1868" s="125"/>
      <c r="K1868" s="471"/>
      <c r="L1868" s="471"/>
      <c r="M1868" s="471"/>
      <c r="N1868" s="471"/>
      <c r="O1868" s="471"/>
      <c r="P1868" s="471"/>
      <c r="Q1868" s="8"/>
      <c r="R1868" s="1049"/>
      <c r="S1868" s="8"/>
      <c r="T1868" s="8"/>
      <c r="U1868" s="8"/>
      <c r="V1868" s="8"/>
      <c r="W1868" s="1166"/>
      <c r="X1868" s="8">
        <v>2</v>
      </c>
      <c r="Y1868" s="8">
        <v>6642.72</v>
      </c>
      <c r="Z1868" s="1820">
        <f>Y1868/1000</f>
        <v>6.6427200000000006</v>
      </c>
    </row>
    <row r="1869" spans="1:27" ht="28.5" customHeight="1" x14ac:dyDescent="0.25">
      <c r="A1869" s="70">
        <v>1</v>
      </c>
      <c r="B1869" s="70">
        <v>1</v>
      </c>
      <c r="C1869" s="414" t="s">
        <v>310</v>
      </c>
      <c r="D1869" s="414"/>
      <c r="E1869" s="720">
        <v>636</v>
      </c>
      <c r="F1869" s="92">
        <f t="shared" si="1200"/>
        <v>53</v>
      </c>
      <c r="G1869" s="447"/>
      <c r="H1869" s="447">
        <f t="shared" si="1205"/>
        <v>0</v>
      </c>
      <c r="I1869" s="125"/>
      <c r="J1869" s="125"/>
      <c r="K1869" s="471"/>
      <c r="L1869" s="471"/>
      <c r="M1869" s="471"/>
      <c r="N1869" s="471"/>
      <c r="O1869" s="471"/>
      <c r="P1869" s="471"/>
      <c r="Q1869" s="8"/>
      <c r="R1869" s="1049"/>
      <c r="S1869" s="8"/>
      <c r="T1869" s="8"/>
      <c r="U1869" s="8"/>
      <c r="V1869" s="8"/>
      <c r="W1869" s="1166"/>
      <c r="X1869" s="8"/>
      <c r="Y1869" s="8"/>
      <c r="Z1869" s="1820"/>
    </row>
    <row r="1870" spans="1:27" ht="50.25" customHeight="1" x14ac:dyDescent="0.25">
      <c r="A1870" s="70">
        <v>1</v>
      </c>
      <c r="B1870" s="70">
        <v>1</v>
      </c>
      <c r="C1870" s="414" t="s">
        <v>354</v>
      </c>
      <c r="D1870" s="414"/>
      <c r="E1870" s="720">
        <v>1440</v>
      </c>
      <c r="F1870" s="92">
        <f t="shared" si="1200"/>
        <v>120</v>
      </c>
      <c r="G1870" s="447"/>
      <c r="H1870" s="447">
        <f t="shared" si="1205"/>
        <v>0</v>
      </c>
      <c r="I1870" s="125"/>
      <c r="J1870" s="125"/>
      <c r="K1870" s="471"/>
      <c r="L1870" s="471"/>
      <c r="M1870" s="471"/>
      <c r="N1870" s="471"/>
      <c r="O1870" s="471"/>
      <c r="P1870" s="471"/>
      <c r="Q1870" s="8"/>
      <c r="R1870" s="1049"/>
      <c r="S1870" s="8"/>
      <c r="T1870" s="8"/>
      <c r="U1870" s="8"/>
      <c r="V1870" s="8"/>
      <c r="W1870" s="1166"/>
      <c r="X1870" s="8"/>
      <c r="Y1870" s="8"/>
      <c r="Z1870" s="1820"/>
    </row>
    <row r="1871" spans="1:27" ht="48" customHeight="1" x14ac:dyDescent="0.25">
      <c r="A1871" s="70">
        <v>1</v>
      </c>
      <c r="B1871" s="70">
        <v>1</v>
      </c>
      <c r="C1871" s="414" t="s">
        <v>355</v>
      </c>
      <c r="D1871" s="414"/>
      <c r="E1871" s="720">
        <v>805</v>
      </c>
      <c r="F1871" s="92">
        <f t="shared" si="1200"/>
        <v>67</v>
      </c>
      <c r="G1871" s="447"/>
      <c r="H1871" s="447">
        <f t="shared" si="1205"/>
        <v>0</v>
      </c>
      <c r="I1871" s="125"/>
      <c r="J1871" s="125"/>
      <c r="K1871" s="471"/>
      <c r="L1871" s="471"/>
      <c r="M1871" s="471"/>
      <c r="N1871" s="471"/>
      <c r="O1871" s="471"/>
      <c r="P1871" s="471"/>
      <c r="Q1871" s="8"/>
      <c r="R1871" s="1049"/>
      <c r="S1871" s="8"/>
      <c r="T1871" s="8"/>
      <c r="U1871" s="8"/>
      <c r="V1871" s="8"/>
      <c r="W1871" s="1166"/>
      <c r="X1871" s="8"/>
      <c r="Y1871" s="8"/>
      <c r="Z1871" s="1820"/>
    </row>
    <row r="1872" spans="1:27" ht="29.25" customHeight="1" x14ac:dyDescent="0.25">
      <c r="A1872" s="70">
        <v>1</v>
      </c>
      <c r="B1872" s="70">
        <v>1</v>
      </c>
      <c r="C1872" s="414" t="s">
        <v>311</v>
      </c>
      <c r="D1872" s="414"/>
      <c r="E1872" s="720">
        <f>SUM(E1873:E1875)</f>
        <v>22390</v>
      </c>
      <c r="F1872" s="447">
        <f>SUM(F1873:F1875)</f>
        <v>1866</v>
      </c>
      <c r="G1872" s="447">
        <f>SUM(G1873:G1875)</f>
        <v>28</v>
      </c>
      <c r="H1872" s="447">
        <f t="shared" si="1205"/>
        <v>1.5005359056806002</v>
      </c>
      <c r="I1872" s="125"/>
      <c r="J1872" s="125"/>
      <c r="K1872" s="471"/>
      <c r="L1872" s="471"/>
      <c r="M1872" s="471"/>
      <c r="N1872" s="471"/>
      <c r="O1872" s="471"/>
      <c r="P1872" s="471"/>
      <c r="Q1872" s="8"/>
      <c r="R1872" s="1049"/>
      <c r="S1872" s="8"/>
      <c r="T1872" s="8"/>
      <c r="U1872" s="8"/>
      <c r="V1872" s="8"/>
      <c r="W1872" s="1166"/>
      <c r="X1872" s="8">
        <f>X1873+X1875*1.4375</f>
        <v>1.4375</v>
      </c>
      <c r="Y1872" s="8">
        <f>Y1873+Y1875+Y1874</f>
        <v>1879.56</v>
      </c>
      <c r="Z1872" s="8">
        <f>Z1873+Z1875+Z1874</f>
        <v>1.8795599999999999</v>
      </c>
    </row>
    <row r="1873" spans="1:27" ht="63" customHeight="1" x14ac:dyDescent="0.25">
      <c r="A1873" s="70">
        <v>1</v>
      </c>
      <c r="B1873" s="70">
        <v>1</v>
      </c>
      <c r="C1873" s="414" t="s">
        <v>312</v>
      </c>
      <c r="D1873" s="414"/>
      <c r="E1873" s="720">
        <v>720</v>
      </c>
      <c r="F1873" s="92">
        <f t="shared" si="1200"/>
        <v>60</v>
      </c>
      <c r="G1873" s="447">
        <v>6</v>
      </c>
      <c r="H1873" s="447">
        <f t="shared" si="1205"/>
        <v>10</v>
      </c>
      <c r="I1873" s="125"/>
      <c r="J1873" s="125"/>
      <c r="K1873" s="471"/>
      <c r="L1873" s="471"/>
      <c r="M1873" s="471"/>
      <c r="N1873" s="471"/>
      <c r="O1873" s="471"/>
      <c r="P1873" s="471"/>
      <c r="Q1873" s="8"/>
      <c r="R1873" s="1049"/>
      <c r="S1873" s="8"/>
      <c r="T1873" s="8"/>
      <c r="U1873" s="8"/>
      <c r="V1873" s="8"/>
      <c r="W1873" s="1166"/>
      <c r="X1873" s="8"/>
      <c r="Y1873" s="8"/>
      <c r="Z1873" s="8"/>
    </row>
    <row r="1874" spans="1:27" ht="46.5" customHeight="1" x14ac:dyDescent="0.25">
      <c r="A1874" s="70">
        <v>1</v>
      </c>
      <c r="B1874" s="70">
        <v>1</v>
      </c>
      <c r="C1874" s="414" t="s">
        <v>376</v>
      </c>
      <c r="D1874" s="414"/>
      <c r="E1874" s="720">
        <v>18350</v>
      </c>
      <c r="F1874" s="92">
        <f t="shared" si="1200"/>
        <v>1529</v>
      </c>
      <c r="G1874" s="447">
        <v>3</v>
      </c>
      <c r="H1874" s="447">
        <f t="shared" si="1205"/>
        <v>0.19620667102681491</v>
      </c>
      <c r="I1874" s="125"/>
      <c r="J1874" s="125"/>
      <c r="K1874" s="471"/>
      <c r="L1874" s="471"/>
      <c r="M1874" s="471"/>
      <c r="N1874" s="471"/>
      <c r="O1874" s="471"/>
      <c r="P1874" s="471"/>
      <c r="Q1874" s="8"/>
      <c r="R1874" s="1049"/>
      <c r="S1874" s="8"/>
      <c r="T1874" s="8"/>
      <c r="U1874" s="8"/>
      <c r="V1874" s="8"/>
      <c r="W1874" s="1166"/>
      <c r="X1874" s="8"/>
      <c r="Y1874" s="8"/>
      <c r="Z1874" s="1820"/>
    </row>
    <row r="1875" spans="1:27" ht="51.75" customHeight="1" x14ac:dyDescent="0.25">
      <c r="A1875" s="70">
        <v>1</v>
      </c>
      <c r="B1875" s="70">
        <v>1</v>
      </c>
      <c r="C1875" s="414" t="s">
        <v>322</v>
      </c>
      <c r="D1875" s="414"/>
      <c r="E1875" s="720">
        <v>3320</v>
      </c>
      <c r="F1875" s="92">
        <f t="shared" si="1200"/>
        <v>277</v>
      </c>
      <c r="G1875" s="447">
        <v>19</v>
      </c>
      <c r="H1875" s="447">
        <f t="shared" si="1205"/>
        <v>6.8592057761732859</v>
      </c>
      <c r="I1875" s="125"/>
      <c r="J1875" s="125"/>
      <c r="K1875" s="471"/>
      <c r="L1875" s="471"/>
      <c r="M1875" s="471"/>
      <c r="N1875" s="471"/>
      <c r="O1875" s="471"/>
      <c r="P1875" s="471"/>
      <c r="Q1875" s="8"/>
      <c r="R1875" s="1049"/>
      <c r="S1875" s="8"/>
      <c r="T1875" s="8"/>
      <c r="U1875" s="8"/>
      <c r="V1875" s="8"/>
      <c r="W1875" s="1166"/>
      <c r="X1875" s="8">
        <v>1</v>
      </c>
      <c r="Y1875" s="8">
        <v>1879.56</v>
      </c>
      <c r="Z1875" s="1820">
        <f>Y1875/1000</f>
        <v>1.8795599999999999</v>
      </c>
    </row>
    <row r="1876" spans="1:27" ht="32.25" customHeight="1" x14ac:dyDescent="0.25">
      <c r="A1876" s="70">
        <v>1</v>
      </c>
      <c r="B1876" s="70">
        <v>1</v>
      </c>
      <c r="C1876" s="414" t="s">
        <v>158</v>
      </c>
      <c r="D1876" s="414"/>
      <c r="E1876" s="720">
        <v>10781</v>
      </c>
      <c r="F1876" s="92">
        <f t="shared" si="1200"/>
        <v>898</v>
      </c>
      <c r="G1876" s="447">
        <v>673</v>
      </c>
      <c r="H1876" s="447">
        <f t="shared" si="1205"/>
        <v>74.944320712694875</v>
      </c>
      <c r="I1876" s="125"/>
      <c r="J1876" s="125"/>
      <c r="K1876" s="471"/>
      <c r="L1876" s="471"/>
      <c r="M1876" s="471"/>
      <c r="N1876" s="471"/>
      <c r="O1876" s="471"/>
      <c r="P1876" s="471"/>
      <c r="Q1876" s="8"/>
      <c r="R1876" s="1049"/>
      <c r="S1876" s="8"/>
      <c r="T1876" s="8"/>
      <c r="U1876" s="8"/>
      <c r="V1876" s="8"/>
      <c r="W1876" s="1166"/>
      <c r="X1876" s="8"/>
      <c r="Y1876" s="8"/>
      <c r="Z1876" s="1820"/>
    </row>
    <row r="1877" spans="1:27" s="241" customFormat="1" ht="30" customHeight="1" x14ac:dyDescent="0.25">
      <c r="A1877" s="70">
        <v>1</v>
      </c>
      <c r="B1877" s="70">
        <v>1</v>
      </c>
      <c r="C1877" s="414" t="s">
        <v>356</v>
      </c>
      <c r="D1877" s="414"/>
      <c r="E1877" s="720"/>
      <c r="F1877" s="92">
        <f t="shared" si="1200"/>
        <v>0</v>
      </c>
      <c r="G1877" s="447"/>
      <c r="H1877" s="447"/>
      <c r="I1877" s="125"/>
      <c r="J1877" s="125"/>
      <c r="K1877" s="471"/>
      <c r="L1877" s="471"/>
      <c r="M1877" s="471"/>
      <c r="N1877" s="471"/>
      <c r="O1877" s="471"/>
      <c r="P1877" s="471"/>
      <c r="Q1877" s="8"/>
      <c r="R1877" s="1049"/>
      <c r="S1877" s="8"/>
      <c r="T1877" s="8"/>
      <c r="U1877" s="8"/>
      <c r="V1877" s="8"/>
      <c r="W1877" s="1166"/>
      <c r="X1877" s="8"/>
      <c r="Y1877" s="8"/>
      <c r="Z1877" s="1820"/>
      <c r="AA1877" s="776"/>
    </row>
    <row r="1878" spans="1:27" ht="42" customHeight="1" x14ac:dyDescent="0.25">
      <c r="A1878" s="70">
        <v>1</v>
      </c>
      <c r="B1878" s="70">
        <v>1</v>
      </c>
      <c r="C1878" s="515" t="s">
        <v>165</v>
      </c>
      <c r="D1878" s="515"/>
      <c r="E1878" s="721">
        <f>SUM(E1865+E1876)</f>
        <v>38173</v>
      </c>
      <c r="F1878" s="395">
        <f>SUM(F1865+F1876)</f>
        <v>3181</v>
      </c>
      <c r="G1878" s="395">
        <f>SUM(G1865+G1876)</f>
        <v>804</v>
      </c>
      <c r="H1878" s="395">
        <f>G1878/F1878*100</f>
        <v>25.275070732474063</v>
      </c>
      <c r="I1878" s="125"/>
      <c r="J1878" s="125"/>
      <c r="K1878" s="471"/>
      <c r="L1878" s="471"/>
      <c r="M1878" s="471"/>
      <c r="N1878" s="471"/>
      <c r="O1878" s="471"/>
      <c r="P1878" s="471"/>
      <c r="Q1878" s="8">
        <v>25551.407170000002</v>
      </c>
      <c r="R1878" s="1049">
        <f>Q1878/12*$C$4</f>
        <v>2129.2839308333337</v>
      </c>
      <c r="S1878" s="8">
        <f>W1878-V1878</f>
        <v>713.16191000000003</v>
      </c>
      <c r="T1878" s="8"/>
      <c r="U1878" s="8">
        <f>S1878-R1878</f>
        <v>-1416.1220208333336</v>
      </c>
      <c r="V1878" s="8">
        <v>-12.810559999999999</v>
      </c>
      <c r="W1878" s="1166">
        <v>700.35135000000002</v>
      </c>
      <c r="X1878" s="8">
        <f>X1865</f>
        <v>3.4375</v>
      </c>
      <c r="Y1878" s="8">
        <f t="shared" ref="Y1878:Z1878" si="1207">Y1865</f>
        <v>8522.2800000000007</v>
      </c>
      <c r="Z1878" s="8">
        <f t="shared" si="1207"/>
        <v>8.5222800000000003</v>
      </c>
    </row>
    <row r="1879" spans="1:27" ht="15" customHeight="1" x14ac:dyDescent="0.25">
      <c r="A1879" s="70">
        <v>1</v>
      </c>
      <c r="B1879" s="70">
        <v>1</v>
      </c>
      <c r="C1879" s="680" t="s">
        <v>343</v>
      </c>
      <c r="D1879" s="681"/>
      <c r="E1879" s="2315">
        <f>SUM(E1878,E1863)</f>
        <v>144468.47692307693</v>
      </c>
      <c r="F1879" s="682">
        <f>SUM(F1878,F1863)</f>
        <v>12038.523076923077</v>
      </c>
      <c r="G1879" s="682">
        <f>SUM(G1878,G1863)</f>
        <v>6291.7233618233622</v>
      </c>
      <c r="H1879" s="682">
        <f>G1879/F1879*100</f>
        <v>52.263249583199389</v>
      </c>
      <c r="I1879" s="683"/>
      <c r="J1879" s="683"/>
      <c r="K1879" s="682"/>
      <c r="L1879" s="682"/>
      <c r="M1879" s="682"/>
      <c r="N1879" s="682"/>
      <c r="O1879" s="682"/>
      <c r="P1879" s="682"/>
      <c r="Q1879" s="8">
        <f t="shared" ref="Q1879" si="1208">SUM(Q1878,Q1863)</f>
        <v>93689.097570000013</v>
      </c>
      <c r="R1879" s="8">
        <f t="shared" ref="R1879:W1879" si="1209">SUM(R1878,R1863)</f>
        <v>7807.4247975000017</v>
      </c>
      <c r="S1879" s="8">
        <f t="shared" si="1209"/>
        <v>6391.30278</v>
      </c>
      <c r="T1879" s="8">
        <f t="shared" si="1209"/>
        <v>0</v>
      </c>
      <c r="U1879" s="8">
        <f t="shared" si="1209"/>
        <v>-1416.122017500001</v>
      </c>
      <c r="V1879" s="8">
        <f t="shared" si="1209"/>
        <v>-66.091180000000008</v>
      </c>
      <c r="W1879" s="1166">
        <f t="shared" si="1209"/>
        <v>6325.2115999999996</v>
      </c>
      <c r="X1879" s="8">
        <f>X1876+X1865</f>
        <v>3.4375</v>
      </c>
      <c r="Y1879" s="8">
        <f t="shared" ref="Y1879:Z1879" si="1210">Y1876+Y1865</f>
        <v>8522.2800000000007</v>
      </c>
      <c r="Z1879" s="8">
        <f t="shared" si="1210"/>
        <v>8.5222800000000003</v>
      </c>
    </row>
    <row r="1880" spans="1:27" ht="15" customHeight="1" x14ac:dyDescent="0.25">
      <c r="A1880" s="70">
        <v>1</v>
      </c>
      <c r="B1880" s="70">
        <v>1</v>
      </c>
      <c r="C1880" s="218" t="s">
        <v>31</v>
      </c>
      <c r="D1880" s="218"/>
      <c r="E1880" s="2314"/>
      <c r="F1880" s="684"/>
      <c r="G1880" s="684"/>
      <c r="H1880" s="684"/>
      <c r="I1880" s="683"/>
      <c r="J1880" s="683"/>
      <c r="K1880" s="682"/>
      <c r="L1880" s="682"/>
      <c r="M1880" s="682"/>
      <c r="N1880" s="682"/>
      <c r="O1880" s="682"/>
      <c r="P1880" s="682"/>
      <c r="Q1880" s="8"/>
      <c r="R1880" s="1049"/>
      <c r="S1880" s="8"/>
      <c r="T1880" s="8"/>
      <c r="U1880" s="8"/>
      <c r="V1880" s="8"/>
      <c r="W1880" s="1166"/>
      <c r="X1880" s="8"/>
      <c r="Y1880" s="8"/>
      <c r="Z1880" s="1820"/>
    </row>
    <row r="1881" spans="1:27" ht="15" customHeight="1" x14ac:dyDescent="0.25">
      <c r="A1881" s="70">
        <v>1</v>
      </c>
      <c r="B1881" s="70">
        <v>1</v>
      </c>
      <c r="C1881" s="414" t="s">
        <v>10</v>
      </c>
      <c r="D1881" s="685">
        <v>300</v>
      </c>
      <c r="E1881" s="876">
        <v>450</v>
      </c>
      <c r="F1881" s="92">
        <f>ROUND(E1881/12*$C$4,0)</f>
        <v>38</v>
      </c>
      <c r="G1881" s="92">
        <v>57</v>
      </c>
      <c r="H1881" s="92">
        <f>G1881/F1881*100</f>
        <v>150</v>
      </c>
      <c r="I1881" s="370">
        <v>11</v>
      </c>
      <c r="J1881" s="93">
        <f>M1881/G1881</f>
        <v>12.473684210526315</v>
      </c>
      <c r="K1881" s="94">
        <f>ROUND(E1881*I1881,0)</f>
        <v>4950</v>
      </c>
      <c r="L1881" s="94">
        <f t="shared" ref="L1881:L1884" si="1211">ROUND(K1881/12*$C$4,0)</f>
        <v>413</v>
      </c>
      <c r="M1881" s="94">
        <v>711</v>
      </c>
      <c r="N1881" s="94">
        <f>M1881/L1881*100</f>
        <v>172.1549636803874</v>
      </c>
      <c r="O1881" s="94">
        <f>ROUND(K1881/D1881,0)</f>
        <v>17</v>
      </c>
      <c r="P1881" s="94">
        <f t="shared" ref="P1881:P1889" si="1212">M1881/$C$4*12/O1881</f>
        <v>501.88235294117646</v>
      </c>
      <c r="Q1881" s="8"/>
      <c r="R1881" s="1049"/>
      <c r="S1881" s="8"/>
      <c r="T1881" s="8"/>
      <c r="U1881" s="8"/>
      <c r="V1881" s="8"/>
      <c r="W1881" s="1166"/>
      <c r="X1881" s="8"/>
      <c r="Y1881" s="8"/>
      <c r="Z1881" s="1820"/>
    </row>
    <row r="1882" spans="1:27" ht="15" customHeight="1" x14ac:dyDescent="0.25">
      <c r="A1882" s="70">
        <v>1</v>
      </c>
      <c r="B1882" s="70">
        <v>1</v>
      </c>
      <c r="C1882" s="414" t="s">
        <v>9</v>
      </c>
      <c r="D1882" s="685">
        <v>300</v>
      </c>
      <c r="E1882" s="876">
        <v>25</v>
      </c>
      <c r="F1882" s="92">
        <f>ROUND(E1882/12*$C$4,0)</f>
        <v>2</v>
      </c>
      <c r="G1882" s="92">
        <v>2</v>
      </c>
      <c r="H1882" s="92">
        <f>G1882/F1882*100</f>
        <v>100</v>
      </c>
      <c r="I1882" s="508">
        <v>11</v>
      </c>
      <c r="J1882" s="93">
        <f>M1882/G1882</f>
        <v>10</v>
      </c>
      <c r="K1882" s="94">
        <f>ROUND(E1882*I1882,0)</f>
        <v>275</v>
      </c>
      <c r="L1882" s="94">
        <f t="shared" si="1211"/>
        <v>23</v>
      </c>
      <c r="M1882" s="94">
        <v>20</v>
      </c>
      <c r="N1882" s="94">
        <f>M1882/L1882*100</f>
        <v>86.956521739130437</v>
      </c>
      <c r="O1882" s="94">
        <f>ROUND(K1882/D1882,0)</f>
        <v>1</v>
      </c>
      <c r="P1882" s="94">
        <f t="shared" si="1212"/>
        <v>240</v>
      </c>
      <c r="Q1882" s="8"/>
      <c r="R1882" s="1049"/>
      <c r="S1882" s="8"/>
      <c r="T1882" s="8"/>
      <c r="U1882" s="8"/>
      <c r="V1882" s="8"/>
      <c r="W1882" s="1166"/>
      <c r="X1882" s="8"/>
      <c r="Y1882" s="8"/>
      <c r="Z1882" s="1820"/>
    </row>
    <row r="1883" spans="1:27" ht="15" customHeight="1" x14ac:dyDescent="0.25">
      <c r="A1883" s="70">
        <v>1</v>
      </c>
      <c r="B1883" s="70">
        <v>1</v>
      </c>
      <c r="C1883" s="414" t="s">
        <v>26</v>
      </c>
      <c r="D1883" s="685">
        <v>300</v>
      </c>
      <c r="E1883" s="876">
        <v>25</v>
      </c>
      <c r="F1883" s="92">
        <f>ROUND(E1883/12*$C$4,0)</f>
        <v>2</v>
      </c>
      <c r="G1883" s="92">
        <v>2</v>
      </c>
      <c r="H1883" s="92">
        <f>G1883/F1883*100</f>
        <v>100</v>
      </c>
      <c r="I1883" s="508">
        <v>6.1</v>
      </c>
      <c r="J1883" s="93">
        <f>M1883/G1883</f>
        <v>4.5</v>
      </c>
      <c r="K1883" s="94">
        <f>ROUND(E1883*I1883,0)</f>
        <v>153</v>
      </c>
      <c r="L1883" s="94">
        <f t="shared" si="1211"/>
        <v>13</v>
      </c>
      <c r="M1883" s="94">
        <v>9</v>
      </c>
      <c r="N1883" s="94">
        <f>M1883/L1883*100</f>
        <v>69.230769230769226</v>
      </c>
      <c r="O1883" s="94">
        <f>ROUND(K1883/D1883,0)</f>
        <v>1</v>
      </c>
      <c r="P1883" s="94">
        <f t="shared" si="1212"/>
        <v>108</v>
      </c>
      <c r="Q1883" s="8"/>
      <c r="R1883" s="1049"/>
      <c r="S1883" s="8"/>
      <c r="T1883" s="8"/>
      <c r="U1883" s="8"/>
      <c r="V1883" s="8"/>
      <c r="W1883" s="1166"/>
      <c r="X1883" s="8"/>
      <c r="Y1883" s="8"/>
      <c r="Z1883" s="1820"/>
    </row>
    <row r="1884" spans="1:27" s="96" customFormat="1" ht="15" customHeight="1" x14ac:dyDescent="0.25">
      <c r="A1884" s="70">
        <v>1</v>
      </c>
      <c r="B1884" s="70">
        <v>1</v>
      </c>
      <c r="C1884" s="414" t="s">
        <v>77</v>
      </c>
      <c r="D1884" s="685">
        <v>300</v>
      </c>
      <c r="E1884" s="876">
        <v>35</v>
      </c>
      <c r="F1884" s="92">
        <f>ROUND(E1884/12*$C$4,0)</f>
        <v>3</v>
      </c>
      <c r="G1884" s="92">
        <v>4</v>
      </c>
      <c r="H1884" s="92">
        <f>G1884/F1884*100</f>
        <v>133.33333333333331</v>
      </c>
      <c r="I1884" s="508">
        <v>10</v>
      </c>
      <c r="J1884" s="93">
        <f>M1884/G1884</f>
        <v>11.75</v>
      </c>
      <c r="K1884" s="94">
        <f>ROUND(E1884*I1884,0)</f>
        <v>350</v>
      </c>
      <c r="L1884" s="94">
        <f t="shared" si="1211"/>
        <v>29</v>
      </c>
      <c r="M1884" s="94">
        <v>47</v>
      </c>
      <c r="N1884" s="94">
        <f>M1884/L1884*100</f>
        <v>162.06896551724137</v>
      </c>
      <c r="O1884" s="94">
        <f>ROUND(K1884/D1884,0)</f>
        <v>1</v>
      </c>
      <c r="P1884" s="94">
        <f t="shared" si="1212"/>
        <v>564</v>
      </c>
      <c r="Q1884" s="8"/>
      <c r="R1884" s="1049"/>
      <c r="S1884" s="8"/>
      <c r="T1884" s="8"/>
      <c r="U1884" s="8"/>
      <c r="V1884" s="8"/>
      <c r="W1884" s="1166"/>
      <c r="X1884" s="8"/>
      <c r="Y1884" s="8"/>
      <c r="Z1884" s="1820"/>
      <c r="AA1884" s="2485"/>
    </row>
    <row r="1885" spans="1:27" ht="15" customHeight="1" x14ac:dyDescent="0.25">
      <c r="A1885" s="70">
        <v>1</v>
      </c>
      <c r="B1885" s="70">
        <v>1</v>
      </c>
      <c r="C1885" s="146" t="s">
        <v>90</v>
      </c>
      <c r="D1885" s="515"/>
      <c r="E1885" s="2263">
        <f>SUM(E1881:E1884)</f>
        <v>535</v>
      </c>
      <c r="F1885" s="419">
        <f>SUM(F1881:F1884)</f>
        <v>45</v>
      </c>
      <c r="G1885" s="419">
        <f>SUM(G1881:G1884)</f>
        <v>65</v>
      </c>
      <c r="H1885" s="419">
        <f>G1885/F1885*100</f>
        <v>144.44444444444443</v>
      </c>
      <c r="I1885" s="687">
        <f>IF(E1885=0,0,K1885/E1885)</f>
        <v>10.706542056074767</v>
      </c>
      <c r="J1885" s="117">
        <f>M1885/G1885</f>
        <v>12.107692307692307</v>
      </c>
      <c r="K1885" s="419">
        <f>SUM(K1881:K1884)</f>
        <v>5728</v>
      </c>
      <c r="L1885" s="419">
        <f>SUM(L1881:L1884)</f>
        <v>478</v>
      </c>
      <c r="M1885" s="419">
        <f>SUM(M1881:M1884)</f>
        <v>787</v>
      </c>
      <c r="N1885" s="118">
        <f>M1885/L1885*100</f>
        <v>164.64435146443515</v>
      </c>
      <c r="O1885" s="118">
        <f>SUM(O1881:O1884)</f>
        <v>20</v>
      </c>
      <c r="P1885" s="118">
        <f t="shared" si="1212"/>
        <v>472.2</v>
      </c>
      <c r="Q1885" s="8"/>
      <c r="R1885" s="1049"/>
      <c r="S1885" s="8"/>
      <c r="T1885" s="8"/>
      <c r="U1885" s="8"/>
      <c r="V1885" s="8"/>
      <c r="W1885" s="1166"/>
      <c r="X1885" s="8"/>
      <c r="Y1885" s="8"/>
      <c r="Z1885" s="1820"/>
    </row>
    <row r="1886" spans="1:27" ht="15" customHeight="1" x14ac:dyDescent="0.25">
      <c r="A1886" s="70">
        <v>1</v>
      </c>
      <c r="B1886" s="70">
        <v>1</v>
      </c>
      <c r="C1886" s="218" t="s">
        <v>148</v>
      </c>
      <c r="D1886" s="515"/>
      <c r="E1886" s="2263"/>
      <c r="F1886" s="419"/>
      <c r="G1886" s="419"/>
      <c r="H1886" s="419"/>
      <c r="I1886" s="687"/>
      <c r="J1886" s="117"/>
      <c r="K1886" s="419"/>
      <c r="L1886" s="419"/>
      <c r="M1886" s="419"/>
      <c r="N1886" s="94"/>
      <c r="O1886" s="94"/>
      <c r="P1886" s="94"/>
      <c r="Q1886" s="8"/>
      <c r="R1886" s="1049"/>
      <c r="S1886" s="8"/>
      <c r="T1886" s="8"/>
      <c r="U1886" s="8"/>
      <c r="V1886" s="8"/>
      <c r="W1886" s="1166"/>
      <c r="X1886" s="8"/>
      <c r="Y1886" s="8"/>
      <c r="Z1886" s="1820"/>
    </row>
    <row r="1887" spans="1:27" s="96" customFormat="1" ht="15" customHeight="1" x14ac:dyDescent="0.25">
      <c r="A1887" s="70">
        <v>1</v>
      </c>
      <c r="B1887" s="70">
        <v>1</v>
      </c>
      <c r="C1887" s="150" t="s">
        <v>184</v>
      </c>
      <c r="D1887" s="665">
        <v>240</v>
      </c>
      <c r="E1887" s="876">
        <v>500</v>
      </c>
      <c r="F1887" s="92">
        <f>ROUND(E1887/12*$C$4,0)</f>
        <v>42</v>
      </c>
      <c r="G1887" s="92">
        <v>103</v>
      </c>
      <c r="H1887" s="92">
        <f t="shared" ref="H1887:H1893" si="1213">G1887/F1887*100</f>
        <v>245.23809523809524</v>
      </c>
      <c r="I1887" s="508">
        <v>8</v>
      </c>
      <c r="J1887" s="93">
        <f>M1887/G1887</f>
        <v>8.3689320388349522</v>
      </c>
      <c r="K1887" s="94">
        <f>ROUND(E1887*I1887,0)</f>
        <v>4000</v>
      </c>
      <c r="L1887" s="94">
        <f t="shared" ref="L1887" si="1214">ROUND(K1887/12*$C$4,0)</f>
        <v>333</v>
      </c>
      <c r="M1887" s="94">
        <v>862</v>
      </c>
      <c r="N1887" s="94">
        <f>M1887/L1887*100</f>
        <v>258.85885885885887</v>
      </c>
      <c r="O1887" s="94">
        <f>ROUND(K1887/D1887,0)</f>
        <v>17</v>
      </c>
      <c r="P1887" s="94">
        <f t="shared" si="1212"/>
        <v>608.47058823529414</v>
      </c>
      <c r="Q1887" s="8"/>
      <c r="R1887" s="1049"/>
      <c r="S1887" s="8"/>
      <c r="T1887" s="8"/>
      <c r="U1887" s="8"/>
      <c r="V1887" s="8"/>
      <c r="W1887" s="1166"/>
      <c r="X1887" s="8"/>
      <c r="Y1887" s="8"/>
      <c r="Z1887" s="1820"/>
      <c r="AA1887" s="2485"/>
    </row>
    <row r="1888" spans="1:27" ht="29.25" customHeight="1" x14ac:dyDescent="0.25">
      <c r="A1888" s="70">
        <v>1</v>
      </c>
      <c r="B1888" s="70">
        <v>1</v>
      </c>
      <c r="C1888" s="154" t="s">
        <v>241</v>
      </c>
      <c r="D1888" s="688"/>
      <c r="E1888" s="2264">
        <f>SUM(E1887)</f>
        <v>500</v>
      </c>
      <c r="F1888" s="156">
        <f>SUM(F1887)</f>
        <v>42</v>
      </c>
      <c r="G1888" s="156">
        <f>SUM(G1887)</f>
        <v>103</v>
      </c>
      <c r="H1888" s="156">
        <f t="shared" si="1213"/>
        <v>245.23809523809524</v>
      </c>
      <c r="I1888" s="689">
        <f>K1888/E1888</f>
        <v>8</v>
      </c>
      <c r="J1888" s="99">
        <f>M1888/G1888</f>
        <v>8.3689320388349522</v>
      </c>
      <c r="K1888" s="185">
        <f>SUM(K1887)</f>
        <v>4000</v>
      </c>
      <c r="L1888" s="185">
        <f>SUM(L1887)</f>
        <v>333</v>
      </c>
      <c r="M1888" s="185">
        <f>SUM(M1887)</f>
        <v>862</v>
      </c>
      <c r="N1888" s="185">
        <f>M1888/L1888*100</f>
        <v>258.85885885885887</v>
      </c>
      <c r="O1888" s="185">
        <f>SUM(O1887)</f>
        <v>17</v>
      </c>
      <c r="P1888" s="100">
        <f t="shared" si="1212"/>
        <v>608.47058823529414</v>
      </c>
      <c r="Q1888" s="15"/>
      <c r="R1888" s="1050"/>
      <c r="S1888" s="15"/>
      <c r="T1888" s="15"/>
      <c r="U1888" s="15"/>
      <c r="V1888" s="15"/>
      <c r="W1888" s="1284"/>
      <c r="X1888" s="15"/>
      <c r="Y1888" s="15"/>
      <c r="Z1888" s="1821"/>
    </row>
    <row r="1889" spans="1:27" s="96" customFormat="1" ht="15" customHeight="1" x14ac:dyDescent="0.25">
      <c r="A1889" s="70">
        <v>1</v>
      </c>
      <c r="B1889" s="70">
        <v>1</v>
      </c>
      <c r="C1889" s="358" t="s">
        <v>341</v>
      </c>
      <c r="D1889" s="358"/>
      <c r="E1889" s="2445">
        <f>SUM(E1888,E1885)</f>
        <v>1035</v>
      </c>
      <c r="F1889" s="690">
        <f>SUM(F1888,F1885)</f>
        <v>87</v>
      </c>
      <c r="G1889" s="690">
        <f>SUM(G1888,G1885)</f>
        <v>168</v>
      </c>
      <c r="H1889" s="690">
        <f t="shared" si="1213"/>
        <v>193.10344827586206</v>
      </c>
      <c r="I1889" s="567">
        <f>K1889/E1889</f>
        <v>9.3990338164251206</v>
      </c>
      <c r="J1889" s="487">
        <f>M1889/G1889</f>
        <v>9.8154761904761898</v>
      </c>
      <c r="K1889" s="690">
        <f>SUM(K1888,K1885)</f>
        <v>9728</v>
      </c>
      <c r="L1889" s="690">
        <f>SUM(L1888,L1885)</f>
        <v>811</v>
      </c>
      <c r="M1889" s="690">
        <f>SUM(M1888,M1885)</f>
        <v>1649</v>
      </c>
      <c r="N1889" s="180">
        <f>M1889/L1889*100</f>
        <v>203.3292231812577</v>
      </c>
      <c r="O1889" s="690">
        <f>SUM(O1888,O1885)</f>
        <v>37</v>
      </c>
      <c r="P1889" s="180">
        <f t="shared" si="1212"/>
        <v>534.81081081081084</v>
      </c>
      <c r="Q1889" s="17">
        <v>14635.613215999998</v>
      </c>
      <c r="R1889" s="1051">
        <f>Q1889/12*$C$4</f>
        <v>1219.6344346666665</v>
      </c>
      <c r="S1889" s="17">
        <f>W1889-V1889</f>
        <v>2169.6925000000001</v>
      </c>
      <c r="T1889" s="17"/>
      <c r="U1889" s="17">
        <f>S1889-R1889</f>
        <v>950.05806533333362</v>
      </c>
      <c r="V1889" s="17">
        <v>0</v>
      </c>
      <c r="W1889" s="1259">
        <v>2169.6925000000001</v>
      </c>
      <c r="X1889" s="17">
        <v>20</v>
      </c>
      <c r="Y1889" s="17">
        <v>234115.84000000003</v>
      </c>
      <c r="Z1889" s="1822">
        <f>Y1889/1000</f>
        <v>234.11584000000002</v>
      </c>
      <c r="AA1889" s="2485"/>
    </row>
    <row r="1890" spans="1:27" s="96" customFormat="1" ht="22.5" customHeight="1" x14ac:dyDescent="0.25">
      <c r="A1890" s="70">
        <v>1</v>
      </c>
      <c r="B1890" s="70">
        <v>1</v>
      </c>
      <c r="C1890" s="589" t="s">
        <v>326</v>
      </c>
      <c r="D1890" s="691"/>
      <c r="E1890" s="2292">
        <f>E1891</f>
        <v>4290</v>
      </c>
      <c r="F1890" s="109">
        <f>F1891</f>
        <v>358</v>
      </c>
      <c r="G1890" s="109">
        <f>G1891</f>
        <v>431</v>
      </c>
      <c r="H1890" s="188">
        <f t="shared" si="1213"/>
        <v>120.39106145251397</v>
      </c>
      <c r="I1890" s="691"/>
      <c r="J1890" s="691"/>
      <c r="K1890" s="691"/>
      <c r="L1890" s="691"/>
      <c r="M1890" s="691"/>
      <c r="N1890" s="691"/>
      <c r="O1890" s="691"/>
      <c r="P1890" s="691"/>
      <c r="Q1890" s="13"/>
      <c r="R1890" s="1052"/>
      <c r="S1890" s="13"/>
      <c r="T1890" s="13"/>
      <c r="U1890" s="13"/>
      <c r="V1890" s="13"/>
      <c r="W1890" s="1267"/>
      <c r="X1890" s="13"/>
      <c r="Y1890" s="13"/>
      <c r="Z1890" s="1823"/>
      <c r="AA1890" s="2485"/>
    </row>
    <row r="1891" spans="1:27" s="96" customFormat="1" ht="21.75" customHeight="1" x14ac:dyDescent="0.25">
      <c r="A1891" s="70">
        <v>1</v>
      </c>
      <c r="B1891" s="70">
        <v>1</v>
      </c>
      <c r="C1891" s="657" t="s">
        <v>327</v>
      </c>
      <c r="D1891" s="688"/>
      <c r="E1891" s="2301">
        <v>4290</v>
      </c>
      <c r="F1891" s="174">
        <f>ROUND(E1891/12*$C$4,0)</f>
        <v>358</v>
      </c>
      <c r="G1891" s="174">
        <f>G1894-G1892</f>
        <v>431</v>
      </c>
      <c r="H1891" s="174">
        <f t="shared" si="1213"/>
        <v>120.39106145251397</v>
      </c>
      <c r="I1891" s="688"/>
      <c r="J1891" s="688"/>
      <c r="K1891" s="688"/>
      <c r="L1891" s="688"/>
      <c r="M1891" s="688"/>
      <c r="N1891" s="688"/>
      <c r="O1891" s="688"/>
      <c r="P1891" s="688"/>
      <c r="Q1891" s="8"/>
      <c r="R1891" s="1049"/>
      <c r="S1891" s="8"/>
      <c r="T1891" s="8"/>
      <c r="U1891" s="8"/>
      <c r="V1891" s="8"/>
      <c r="W1891" s="1166"/>
      <c r="X1891" s="8"/>
      <c r="Y1891" s="8"/>
      <c r="Z1891" s="1820"/>
      <c r="AA1891" s="2485"/>
    </row>
    <row r="1892" spans="1:27" s="96" customFormat="1" ht="19.5" customHeight="1" x14ac:dyDescent="0.25">
      <c r="A1892" s="70">
        <v>1</v>
      </c>
      <c r="B1892" s="70">
        <v>1</v>
      </c>
      <c r="C1892" s="655" t="s">
        <v>328</v>
      </c>
      <c r="D1892" s="688"/>
      <c r="E1892" s="2283">
        <f>E1893</f>
        <v>10</v>
      </c>
      <c r="F1892" s="116">
        <f>F1893</f>
        <v>1</v>
      </c>
      <c r="G1892" s="116">
        <f>G1893</f>
        <v>0</v>
      </c>
      <c r="H1892" s="174">
        <f t="shared" si="1213"/>
        <v>0</v>
      </c>
      <c r="I1892" s="688"/>
      <c r="J1892" s="688"/>
      <c r="K1892" s="688"/>
      <c r="L1892" s="688"/>
      <c r="M1892" s="688"/>
      <c r="N1892" s="688"/>
      <c r="O1892" s="688"/>
      <c r="P1892" s="688"/>
      <c r="Q1892" s="8"/>
      <c r="R1892" s="1049"/>
      <c r="S1892" s="8"/>
      <c r="T1892" s="8"/>
      <c r="U1892" s="8" t="s">
        <v>397</v>
      </c>
      <c r="V1892" s="8"/>
      <c r="W1892" s="1166"/>
      <c r="X1892" s="8"/>
      <c r="Y1892" s="8"/>
      <c r="Z1892" s="1820"/>
      <c r="AA1892" s="2485"/>
    </row>
    <row r="1893" spans="1:27" ht="34.5" customHeight="1" x14ac:dyDescent="0.25">
      <c r="A1893" s="70">
        <v>1</v>
      </c>
      <c r="B1893" s="232">
        <v>1</v>
      </c>
      <c r="C1893" s="2075" t="s">
        <v>329</v>
      </c>
      <c r="D1893" s="2072"/>
      <c r="E1893" s="2301">
        <v>10</v>
      </c>
      <c r="F1893" s="174">
        <f>ROUND(E1893/12*$C$4,0)</f>
        <v>1</v>
      </c>
      <c r="G1893" s="174"/>
      <c r="H1893" s="174">
        <f t="shared" si="1213"/>
        <v>0</v>
      </c>
      <c r="I1893" s="2072"/>
      <c r="J1893" s="2072"/>
      <c r="K1893" s="2072"/>
      <c r="L1893" s="2072"/>
      <c r="M1893" s="2072"/>
      <c r="N1893" s="2072"/>
      <c r="O1893" s="2072"/>
      <c r="P1893" s="688"/>
      <c r="Q1893" s="8"/>
      <c r="R1893" s="1049"/>
      <c r="S1893" s="8"/>
      <c r="T1893" s="8"/>
      <c r="U1893" s="8"/>
      <c r="V1893" s="8"/>
      <c r="W1893" s="1166"/>
      <c r="X1893" s="8"/>
      <c r="Y1893" s="8"/>
      <c r="Z1893" s="1820"/>
    </row>
    <row r="1894" spans="1:27" ht="30" customHeight="1" thickBot="1" x14ac:dyDescent="0.3">
      <c r="B1894" s="232"/>
      <c r="C1894" s="2076" t="s">
        <v>344</v>
      </c>
      <c r="D1894" s="552"/>
      <c r="E1894" s="2446">
        <f>SUM(E1892,E1890)</f>
        <v>4300</v>
      </c>
      <c r="F1894" s="2074">
        <f t="shared" ref="F1894" si="1215">SUM(F1892,F1890)</f>
        <v>359</v>
      </c>
      <c r="G1894" s="2074">
        <v>431</v>
      </c>
      <c r="H1894" s="188">
        <f t="shared" ref="H1894" si="1216">G1894/F1894*100</f>
        <v>120.0557103064067</v>
      </c>
      <c r="I1894" s="2070"/>
      <c r="J1894" s="2070"/>
      <c r="K1894" s="2070"/>
      <c r="L1894" s="2070"/>
      <c r="M1894" s="2070"/>
      <c r="N1894" s="2070"/>
      <c r="O1894" s="2070"/>
      <c r="P1894" s="2071"/>
      <c r="Q1894" s="18">
        <v>14181.031120000001</v>
      </c>
      <c r="R1894" s="1053">
        <f>Q1894/12*$C$4</f>
        <v>1181.7525933333334</v>
      </c>
      <c r="S1894" s="18">
        <f>W1894-V1894</f>
        <v>1122.8238900000001</v>
      </c>
      <c r="T1894" s="18"/>
      <c r="U1894" s="18">
        <f>S1894-R1894</f>
        <v>-58.92870333333326</v>
      </c>
      <c r="V1894" s="18">
        <v>-6.3198599999999994</v>
      </c>
      <c r="W1894" s="2493">
        <v>1116.5040300000001</v>
      </c>
      <c r="X1894" s="18"/>
      <c r="Y1894" s="18"/>
      <c r="Z1894" s="1825"/>
    </row>
    <row r="1895" spans="1:27" ht="21.75" customHeight="1" thickBot="1" x14ac:dyDescent="0.3">
      <c r="A1895" s="70">
        <v>1</v>
      </c>
      <c r="B1895" s="70">
        <v>1</v>
      </c>
      <c r="C1895" s="692" t="s">
        <v>17</v>
      </c>
      <c r="D1895" s="693"/>
      <c r="E1895" s="2447"/>
      <c r="F1895" s="693"/>
      <c r="G1895" s="693"/>
      <c r="H1895" s="693"/>
      <c r="I1895" s="694"/>
      <c r="J1895" s="694"/>
      <c r="K1895" s="695"/>
      <c r="L1895" s="695"/>
      <c r="M1895" s="695">
        <f>SUM(M1851,M1879,M1889:M1889)</f>
        <v>4085</v>
      </c>
      <c r="N1895" s="695"/>
      <c r="O1895" s="695"/>
      <c r="P1895" s="695"/>
      <c r="Q1895" s="14">
        <f>SUM(Q1894,Q1889,Q1879,Q1851)</f>
        <v>216867.62892400002</v>
      </c>
      <c r="R1895" s="1054">
        <f t="shared" ref="R1895:W1895" si="1217">SUM(R1894,R1889,R1879,R1851)</f>
        <v>18072.302410333334</v>
      </c>
      <c r="S1895" s="14">
        <f t="shared" si="1217"/>
        <v>17546.925289999999</v>
      </c>
      <c r="T1895" s="14">
        <f t="shared" si="1217"/>
        <v>0</v>
      </c>
      <c r="U1895" s="14">
        <f t="shared" si="1217"/>
        <v>-525.37712033333401</v>
      </c>
      <c r="V1895" s="14">
        <f t="shared" si="1217"/>
        <v>-210.85942000000003</v>
      </c>
      <c r="W1895" s="1265">
        <f t="shared" si="1217"/>
        <v>17336.065869999999</v>
      </c>
      <c r="X1895" s="14">
        <f>SUM(X1851,X1879,X1889:X1889)</f>
        <v>23.4375</v>
      </c>
      <c r="Y1895" s="14">
        <f>SUM(Y1851,Y1879,Y1889:Y1889)</f>
        <v>242638.12000000002</v>
      </c>
      <c r="Z1895" s="14">
        <f>SUM(Z1851,Z1879,Z1889:Z1889)</f>
        <v>242.63812000000001</v>
      </c>
    </row>
    <row r="1896" spans="1:27" ht="15" customHeight="1" x14ac:dyDescent="0.25">
      <c r="A1896" s="70">
        <v>1</v>
      </c>
      <c r="B1896" s="70">
        <v>1</v>
      </c>
      <c r="C1896" s="1318" t="s">
        <v>211</v>
      </c>
      <c r="D1896" s="1319"/>
      <c r="E1896" s="2448"/>
      <c r="F1896" s="1319"/>
      <c r="G1896" s="1319"/>
      <c r="H1896" s="1319"/>
      <c r="I1896" s="1320"/>
      <c r="J1896" s="1320"/>
      <c r="K1896" s="1320"/>
      <c r="L1896" s="1320"/>
      <c r="M1896" s="1320"/>
      <c r="N1896" s="1320"/>
      <c r="O1896" s="1320"/>
      <c r="P1896" s="1320"/>
      <c r="Q1896" s="1311">
        <f t="shared" ref="Q1896" si="1218">SUM(Q1895)</f>
        <v>216867.62892400002</v>
      </c>
      <c r="R1896" s="1311">
        <f t="shared" ref="R1896:V1896" si="1219">SUM(R1895)</f>
        <v>18072.302410333334</v>
      </c>
      <c r="S1896" s="1311">
        <f t="shared" si="1219"/>
        <v>17546.925289999999</v>
      </c>
      <c r="T1896" s="18">
        <f t="shared" ref="T1896" si="1220">SUM(T1895)</f>
        <v>0</v>
      </c>
      <c r="U1896" s="1311">
        <f t="shared" si="1219"/>
        <v>-525.37712033333401</v>
      </c>
      <c r="V1896" s="1311">
        <f t="shared" si="1219"/>
        <v>-210.85942000000003</v>
      </c>
      <c r="W1896" s="2517">
        <f>SUM(W1895)</f>
        <v>17336.065869999999</v>
      </c>
      <c r="X1896" s="1311">
        <f t="shared" ref="X1896:Z1896" si="1221">SUM(X1895)</f>
        <v>23.4375</v>
      </c>
      <c r="Y1896" s="1311">
        <f t="shared" si="1221"/>
        <v>242638.12000000002</v>
      </c>
      <c r="Z1896" s="1311">
        <f t="shared" si="1221"/>
        <v>242.63812000000001</v>
      </c>
    </row>
    <row r="1897" spans="1:27" ht="15" customHeight="1" x14ac:dyDescent="0.25">
      <c r="A1897" s="70">
        <v>1</v>
      </c>
      <c r="B1897" s="70">
        <v>1</v>
      </c>
      <c r="C1897" s="1321" t="s">
        <v>7</v>
      </c>
      <c r="D1897" s="1322"/>
      <c r="E1897" s="2261">
        <f>SUM(E1851)</f>
        <v>3219</v>
      </c>
      <c r="F1897" s="1322">
        <f>SUM(F1851)</f>
        <v>268</v>
      </c>
      <c r="G1897" s="1322">
        <f>SUM(G1851)</f>
        <v>315</v>
      </c>
      <c r="H1897" s="1322">
        <f>G1897/F1897*100</f>
        <v>117.53731343283582</v>
      </c>
      <c r="I1897" s="1322">
        <f t="shared" ref="I1897:Z1897" si="1222">SUM(I1851)</f>
        <v>8.6968002485243865</v>
      </c>
      <c r="J1897" s="1322">
        <f t="shared" si="1222"/>
        <v>7.7333333333333334</v>
      </c>
      <c r="K1897" s="1322">
        <f t="shared" si="1222"/>
        <v>27995</v>
      </c>
      <c r="L1897" s="1322">
        <f t="shared" si="1222"/>
        <v>2333</v>
      </c>
      <c r="M1897" s="1322">
        <f t="shared" si="1222"/>
        <v>2436</v>
      </c>
      <c r="N1897" s="1322">
        <f t="shared" si="1222"/>
        <v>104.41491641663094</v>
      </c>
      <c r="O1897" s="1322">
        <f t="shared" si="1222"/>
        <v>84.965119825708058</v>
      </c>
      <c r="P1897" s="1322">
        <f t="shared" si="1222"/>
        <v>344.04706378293389</v>
      </c>
      <c r="Q1897" s="1187">
        <f t="shared" si="1222"/>
        <v>94361.887018000009</v>
      </c>
      <c r="R1897" s="1187">
        <f t="shared" si="1222"/>
        <v>7863.4905848333337</v>
      </c>
      <c r="S1897" s="1187">
        <f t="shared" si="1222"/>
        <v>7863.1061200000004</v>
      </c>
      <c r="T1897" s="17">
        <f t="shared" si="1222"/>
        <v>0</v>
      </c>
      <c r="U1897" s="1187">
        <f t="shared" si="1222"/>
        <v>-0.38446483333336801</v>
      </c>
      <c r="V1897" s="1187">
        <f t="shared" si="1222"/>
        <v>-138.44838000000001</v>
      </c>
      <c r="W1897" s="2518">
        <f t="shared" si="1222"/>
        <v>7724.6577400000006</v>
      </c>
      <c r="X1897" s="1322">
        <f t="shared" si="1222"/>
        <v>0</v>
      </c>
      <c r="Y1897" s="1322">
        <f t="shared" si="1222"/>
        <v>0</v>
      </c>
      <c r="Z1897" s="1322">
        <f t="shared" si="1222"/>
        <v>0</v>
      </c>
    </row>
    <row r="1898" spans="1:27" ht="15" customHeight="1" x14ac:dyDescent="0.25">
      <c r="A1898" s="70">
        <v>1</v>
      </c>
      <c r="B1898" s="70">
        <v>1</v>
      </c>
      <c r="C1898" s="1323" t="s">
        <v>14</v>
      </c>
      <c r="D1898" s="1212"/>
      <c r="E1898" s="2320"/>
      <c r="F1898" s="1212"/>
      <c r="G1898" s="1212"/>
      <c r="H1898" s="1324"/>
      <c r="I1898" s="1325"/>
      <c r="J1898" s="1325"/>
      <c r="K1898" s="1326"/>
      <c r="L1898" s="1326"/>
      <c r="M1898" s="1326"/>
      <c r="N1898" s="1326"/>
      <c r="O1898" s="1326"/>
      <c r="P1898" s="1326"/>
      <c r="Q1898" s="1190"/>
      <c r="R1898" s="1190"/>
      <c r="S1898" s="1190"/>
      <c r="T1898" s="13"/>
      <c r="U1898" s="1190"/>
      <c r="V1898" s="1190"/>
      <c r="W1898" s="2521"/>
      <c r="X1898" s="1212"/>
      <c r="Y1898" s="1212"/>
      <c r="Z1898" s="1212"/>
    </row>
    <row r="1899" spans="1:27" ht="15" customHeight="1" x14ac:dyDescent="0.25">
      <c r="A1899" s="70">
        <v>1</v>
      </c>
      <c r="B1899" s="70">
        <v>1</v>
      </c>
      <c r="C1899" s="1330" t="s">
        <v>302</v>
      </c>
      <c r="D1899" s="1199"/>
      <c r="E1899" s="2319"/>
      <c r="F1899" s="1199"/>
      <c r="G1899" s="1199"/>
      <c r="H1899" s="1199"/>
      <c r="I1899" s="1327"/>
      <c r="J1899" s="1327"/>
      <c r="K1899" s="1328"/>
      <c r="L1899" s="1328"/>
      <c r="M1899" s="1328"/>
      <c r="N1899" s="1328"/>
      <c r="O1899" s="1328"/>
      <c r="P1899" s="1328"/>
      <c r="Q1899" s="1195"/>
      <c r="R1899" s="1195"/>
      <c r="S1899" s="1195"/>
      <c r="T1899" s="8"/>
      <c r="U1899" s="1195"/>
      <c r="V1899" s="1195"/>
      <c r="W1899" s="2519"/>
      <c r="X1899" s="1199"/>
      <c r="Y1899" s="1199"/>
      <c r="Z1899" s="1199"/>
    </row>
    <row r="1900" spans="1:27" ht="34.5" customHeight="1" x14ac:dyDescent="0.25">
      <c r="A1900" s="70">
        <v>1</v>
      </c>
      <c r="B1900" s="70">
        <v>1</v>
      </c>
      <c r="C1900" s="1198" t="s">
        <v>198</v>
      </c>
      <c r="D1900" s="1199"/>
      <c r="E1900" s="2319">
        <f>E1854</f>
        <v>10430</v>
      </c>
      <c r="F1900" s="1199">
        <f>F1854</f>
        <v>869</v>
      </c>
      <c r="G1900" s="1199">
        <f>G1854</f>
        <v>1102.4592592592592</v>
      </c>
      <c r="H1900" s="1329">
        <f t="shared" ref="H1900:H1909" si="1223">G1900/F1900*100</f>
        <v>126.86527724502407</v>
      </c>
      <c r="I1900" s="1327"/>
      <c r="J1900" s="1327"/>
      <c r="K1900" s="1328"/>
      <c r="L1900" s="1328"/>
      <c r="M1900" s="1328"/>
      <c r="N1900" s="1328"/>
      <c r="O1900" s="1328"/>
      <c r="P1900" s="1328"/>
      <c r="Q1900" s="1195"/>
      <c r="R1900" s="1195"/>
      <c r="S1900" s="1195"/>
      <c r="T1900" s="8"/>
      <c r="U1900" s="1195"/>
      <c r="V1900" s="1195"/>
      <c r="W1900" s="2519"/>
      <c r="X1900" s="1199">
        <f>X1854</f>
        <v>0</v>
      </c>
      <c r="Y1900" s="1199">
        <f>Y1854</f>
        <v>0</v>
      </c>
      <c r="Z1900" s="1199">
        <f>Z1854</f>
        <v>0</v>
      </c>
    </row>
    <row r="1901" spans="1:27" ht="34.5" customHeight="1" x14ac:dyDescent="0.25">
      <c r="C1901" s="1198" t="s">
        <v>478</v>
      </c>
      <c r="D1901" s="1199"/>
      <c r="E1901" s="2319">
        <f t="shared" ref="E1901:E1909" si="1224">E1855</f>
        <v>0</v>
      </c>
      <c r="F1901" s="2319">
        <f t="shared" ref="F1901:G1901" si="1225">F1855</f>
        <v>0</v>
      </c>
      <c r="G1901" s="2319">
        <f t="shared" si="1225"/>
        <v>52.54</v>
      </c>
      <c r="H1901" s="1329"/>
      <c r="I1901" s="1327"/>
      <c r="J1901" s="1327"/>
      <c r="K1901" s="1328"/>
      <c r="L1901" s="1328"/>
      <c r="M1901" s="1328"/>
      <c r="N1901" s="1328"/>
      <c r="O1901" s="1328"/>
      <c r="P1901" s="1328"/>
      <c r="Q1901" s="1195"/>
      <c r="R1901" s="1195"/>
      <c r="S1901" s="1195"/>
      <c r="T1901" s="8"/>
      <c r="U1901" s="1195"/>
      <c r="V1901" s="1195"/>
      <c r="W1901" s="2519"/>
      <c r="X1901" s="1199"/>
      <c r="Y1901" s="1199"/>
      <c r="Z1901" s="1199"/>
    </row>
    <row r="1902" spans="1:27" ht="28.5" customHeight="1" x14ac:dyDescent="0.25">
      <c r="A1902" s="70">
        <v>1</v>
      </c>
      <c r="B1902" s="70">
        <v>1</v>
      </c>
      <c r="C1902" s="1198" t="s">
        <v>303</v>
      </c>
      <c r="D1902" s="1199"/>
      <c r="E1902" s="2319">
        <f t="shared" si="1224"/>
        <v>0</v>
      </c>
      <c r="F1902" s="1199">
        <f t="shared" ref="F1902:G1909" si="1226">F1856</f>
        <v>0</v>
      </c>
      <c r="G1902" s="1199">
        <f t="shared" si="1226"/>
        <v>0</v>
      </c>
      <c r="H1902" s="1199"/>
      <c r="I1902" s="1327"/>
      <c r="J1902" s="1327"/>
      <c r="K1902" s="1328"/>
      <c r="L1902" s="1328"/>
      <c r="M1902" s="1328"/>
      <c r="N1902" s="1328"/>
      <c r="O1902" s="1328"/>
      <c r="P1902" s="1328"/>
      <c r="Q1902" s="1195"/>
      <c r="R1902" s="1195"/>
      <c r="S1902" s="1195"/>
      <c r="T1902" s="8"/>
      <c r="U1902" s="1195"/>
      <c r="V1902" s="1195"/>
      <c r="W1902" s="2519"/>
      <c r="X1902" s="1199">
        <f t="shared" ref="X1902:Z1906" si="1227">X1856</f>
        <v>0</v>
      </c>
      <c r="Y1902" s="1199">
        <f t="shared" si="1227"/>
        <v>0</v>
      </c>
      <c r="Z1902" s="1199">
        <f t="shared" si="1227"/>
        <v>0</v>
      </c>
    </row>
    <row r="1903" spans="1:27" ht="45.75" customHeight="1" x14ac:dyDescent="0.25">
      <c r="A1903" s="70">
        <v>1</v>
      </c>
      <c r="B1903" s="70">
        <v>1</v>
      </c>
      <c r="C1903" s="1198" t="s">
        <v>304</v>
      </c>
      <c r="D1903" s="1199"/>
      <c r="E1903" s="2319">
        <f t="shared" si="1224"/>
        <v>1250</v>
      </c>
      <c r="F1903" s="1199">
        <f t="shared" si="1226"/>
        <v>104</v>
      </c>
      <c r="G1903" s="1199">
        <f t="shared" si="1226"/>
        <v>112</v>
      </c>
      <c r="H1903" s="1199">
        <f t="shared" si="1223"/>
        <v>107.69230769230769</v>
      </c>
      <c r="I1903" s="1327"/>
      <c r="J1903" s="1327"/>
      <c r="K1903" s="1328"/>
      <c r="L1903" s="1328"/>
      <c r="M1903" s="1328"/>
      <c r="N1903" s="1328"/>
      <c r="O1903" s="1328"/>
      <c r="P1903" s="1328"/>
      <c r="Q1903" s="1195"/>
      <c r="R1903" s="1195"/>
      <c r="S1903" s="1195"/>
      <c r="T1903" s="8"/>
      <c r="U1903" s="1195"/>
      <c r="V1903" s="1195"/>
      <c r="W1903" s="2519"/>
      <c r="X1903" s="1199">
        <f t="shared" si="1227"/>
        <v>0</v>
      </c>
      <c r="Y1903" s="1199">
        <f t="shared" si="1227"/>
        <v>0</v>
      </c>
      <c r="Z1903" s="1199">
        <f t="shared" si="1227"/>
        <v>0</v>
      </c>
    </row>
    <row r="1904" spans="1:27" ht="32.25" customHeight="1" x14ac:dyDescent="0.25">
      <c r="A1904" s="70">
        <v>1</v>
      </c>
      <c r="B1904" s="70">
        <v>1</v>
      </c>
      <c r="C1904" s="1330" t="s">
        <v>305</v>
      </c>
      <c r="D1904" s="1199"/>
      <c r="E1904" s="2319">
        <f t="shared" si="1224"/>
        <v>180</v>
      </c>
      <c r="F1904" s="1199">
        <f t="shared" si="1226"/>
        <v>15</v>
      </c>
      <c r="G1904" s="1199">
        <f t="shared" si="1226"/>
        <v>8</v>
      </c>
      <c r="H1904" s="1199">
        <f t="shared" si="1223"/>
        <v>53.333333333333336</v>
      </c>
      <c r="I1904" s="1327"/>
      <c r="J1904" s="1327"/>
      <c r="K1904" s="1328"/>
      <c r="L1904" s="1328"/>
      <c r="M1904" s="1328"/>
      <c r="N1904" s="1328"/>
      <c r="O1904" s="1328"/>
      <c r="P1904" s="1328"/>
      <c r="Q1904" s="1195"/>
      <c r="R1904" s="1195"/>
      <c r="S1904" s="1195"/>
      <c r="T1904" s="8"/>
      <c r="U1904" s="1195"/>
      <c r="V1904" s="1195"/>
      <c r="W1904" s="2519"/>
      <c r="X1904" s="1199">
        <f t="shared" si="1227"/>
        <v>0</v>
      </c>
      <c r="Y1904" s="1199">
        <f t="shared" si="1227"/>
        <v>0</v>
      </c>
      <c r="Z1904" s="1199">
        <f t="shared" si="1227"/>
        <v>0</v>
      </c>
    </row>
    <row r="1905" spans="1:27" ht="38.25" customHeight="1" x14ac:dyDescent="0.25">
      <c r="A1905" s="70">
        <v>1</v>
      </c>
      <c r="B1905" s="70">
        <v>1</v>
      </c>
      <c r="C1905" s="1198" t="s">
        <v>306</v>
      </c>
      <c r="D1905" s="1199"/>
      <c r="E1905" s="2319">
        <f t="shared" si="1224"/>
        <v>9000</v>
      </c>
      <c r="F1905" s="1199">
        <f t="shared" si="1226"/>
        <v>750</v>
      </c>
      <c r="G1905" s="1199">
        <f t="shared" si="1226"/>
        <v>963</v>
      </c>
      <c r="H1905" s="1199">
        <f t="shared" si="1223"/>
        <v>128.4</v>
      </c>
      <c r="I1905" s="1327"/>
      <c r="J1905" s="1327"/>
      <c r="K1905" s="1328"/>
      <c r="L1905" s="1328"/>
      <c r="M1905" s="1328"/>
      <c r="N1905" s="1328"/>
      <c r="O1905" s="1328"/>
      <c r="P1905" s="1328"/>
      <c r="Q1905" s="1195"/>
      <c r="R1905" s="1195"/>
      <c r="S1905" s="1195"/>
      <c r="T1905" s="8"/>
      <c r="U1905" s="1195"/>
      <c r="V1905" s="1195"/>
      <c r="W1905" s="2519"/>
      <c r="X1905" s="1199">
        <f t="shared" si="1227"/>
        <v>0</v>
      </c>
      <c r="Y1905" s="1199">
        <f t="shared" si="1227"/>
        <v>0</v>
      </c>
      <c r="Z1905" s="1199">
        <f t="shared" si="1227"/>
        <v>0</v>
      </c>
    </row>
    <row r="1906" spans="1:27" ht="51" customHeight="1" x14ac:dyDescent="0.25">
      <c r="A1906" s="70">
        <v>1</v>
      </c>
      <c r="B1906" s="70">
        <v>1</v>
      </c>
      <c r="C1906" s="1198" t="s">
        <v>157</v>
      </c>
      <c r="D1906" s="1199"/>
      <c r="E1906" s="2319">
        <f t="shared" si="1224"/>
        <v>30707.588235294119</v>
      </c>
      <c r="F1906" s="1199">
        <f t="shared" si="1226"/>
        <v>2558.8823529411766</v>
      </c>
      <c r="G1906" s="1199">
        <f t="shared" si="1226"/>
        <v>1415.9988235294118</v>
      </c>
      <c r="H1906" s="1199">
        <f t="shared" si="1223"/>
        <v>55.336612951426403</v>
      </c>
      <c r="I1906" s="1327"/>
      <c r="J1906" s="1327"/>
      <c r="K1906" s="1328"/>
      <c r="L1906" s="1328"/>
      <c r="M1906" s="1328"/>
      <c r="N1906" s="1328"/>
      <c r="O1906" s="1328"/>
      <c r="P1906" s="1328"/>
      <c r="Q1906" s="1195"/>
      <c r="R1906" s="1195"/>
      <c r="S1906" s="1195"/>
      <c r="T1906" s="8"/>
      <c r="U1906" s="1195"/>
      <c r="V1906" s="1195"/>
      <c r="W1906" s="2519"/>
      <c r="X1906" s="1199">
        <f t="shared" si="1227"/>
        <v>0</v>
      </c>
      <c r="Y1906" s="1199">
        <f t="shared" si="1227"/>
        <v>0</v>
      </c>
      <c r="Z1906" s="1199">
        <f t="shared" si="1227"/>
        <v>0</v>
      </c>
    </row>
    <row r="1907" spans="1:27" ht="35.25" customHeight="1" x14ac:dyDescent="0.25">
      <c r="C1907" s="1198" t="s">
        <v>458</v>
      </c>
      <c r="D1907" s="1199"/>
      <c r="E1907" s="2319">
        <f t="shared" si="1224"/>
        <v>28357</v>
      </c>
      <c r="F1907" s="1199">
        <f t="shared" si="1226"/>
        <v>2363</v>
      </c>
      <c r="G1907" s="1199">
        <f t="shared" si="1226"/>
        <v>1273</v>
      </c>
      <c r="H1907" s="1199">
        <f t="shared" si="1223"/>
        <v>53.872196360558611</v>
      </c>
      <c r="I1907" s="1327"/>
      <c r="J1907" s="1327"/>
      <c r="K1907" s="1328"/>
      <c r="L1907" s="1328"/>
      <c r="M1907" s="1328"/>
      <c r="N1907" s="1328"/>
      <c r="O1907" s="1328"/>
      <c r="P1907" s="1328"/>
      <c r="Q1907" s="1195"/>
      <c r="R1907" s="1195"/>
      <c r="S1907" s="1195"/>
      <c r="T1907" s="8"/>
      <c r="U1907" s="1195"/>
      <c r="V1907" s="1195"/>
      <c r="W1907" s="2519"/>
      <c r="X1907" s="1199"/>
      <c r="Y1907" s="1199"/>
      <c r="Z1907" s="1199"/>
    </row>
    <row r="1908" spans="1:27" s="241" customFormat="1" ht="30.75" customHeight="1" x14ac:dyDescent="0.25">
      <c r="A1908" s="241">
        <v>1</v>
      </c>
      <c r="B1908" s="241">
        <v>1</v>
      </c>
      <c r="C1908" s="1198" t="s">
        <v>462</v>
      </c>
      <c r="D1908" s="1199"/>
      <c r="E1908" s="2319">
        <f t="shared" si="1224"/>
        <v>19980</v>
      </c>
      <c r="F1908" s="1199">
        <f t="shared" si="1226"/>
        <v>1665</v>
      </c>
      <c r="G1908" s="1199">
        <f t="shared" si="1226"/>
        <v>1215.49</v>
      </c>
      <c r="H1908" s="1199">
        <f t="shared" si="1223"/>
        <v>73.002402402402396</v>
      </c>
      <c r="I1908" s="1327"/>
      <c r="J1908" s="1327"/>
      <c r="K1908" s="1328"/>
      <c r="L1908" s="1328"/>
      <c r="M1908" s="1328"/>
      <c r="N1908" s="1328"/>
      <c r="O1908" s="1328"/>
      <c r="P1908" s="1328"/>
      <c r="Q1908" s="1195"/>
      <c r="R1908" s="1195"/>
      <c r="S1908" s="1195"/>
      <c r="T1908" s="8"/>
      <c r="U1908" s="1195"/>
      <c r="V1908" s="1195"/>
      <c r="W1908" s="2519"/>
      <c r="X1908" s="1199">
        <f t="shared" ref="X1908:Z1909" si="1228">X1862</f>
        <v>0</v>
      </c>
      <c r="Y1908" s="1199">
        <f t="shared" si="1228"/>
        <v>0</v>
      </c>
      <c r="Z1908" s="1199">
        <f t="shared" si="1228"/>
        <v>0</v>
      </c>
      <c r="AA1908" s="776"/>
    </row>
    <row r="1909" spans="1:27" ht="39.75" customHeight="1" x14ac:dyDescent="0.25">
      <c r="A1909" s="70">
        <v>1</v>
      </c>
      <c r="B1909" s="70">
        <v>1</v>
      </c>
      <c r="C1909" s="1306" t="s">
        <v>168</v>
      </c>
      <c r="D1909" s="1307"/>
      <c r="E1909" s="1493">
        <f t="shared" si="1224"/>
        <v>106295.47692307693</v>
      </c>
      <c r="F1909" s="1307">
        <f t="shared" si="1226"/>
        <v>8857.5230769230766</v>
      </c>
      <c r="G1909" s="1307">
        <f t="shared" si="1226"/>
        <v>5487.7233618233622</v>
      </c>
      <c r="H1909" s="1307">
        <f t="shared" si="1223"/>
        <v>61.955507359848575</v>
      </c>
      <c r="I1909" s="1327"/>
      <c r="J1909" s="1327"/>
      <c r="K1909" s="1328"/>
      <c r="L1909" s="1328"/>
      <c r="M1909" s="1328"/>
      <c r="N1909" s="1328"/>
      <c r="O1909" s="1328"/>
      <c r="P1909" s="1328"/>
      <c r="Q1909" s="1195">
        <f t="shared" ref="Q1909:W1909" si="1229">Q1863</f>
        <v>68137.690400000007</v>
      </c>
      <c r="R1909" s="1195">
        <f t="shared" si="1229"/>
        <v>5678.1408666666675</v>
      </c>
      <c r="S1909" s="1195">
        <f t="shared" si="1229"/>
        <v>5678.1408700000002</v>
      </c>
      <c r="T1909" s="8">
        <f t="shared" si="1229"/>
        <v>0</v>
      </c>
      <c r="U1909" s="1195">
        <f t="shared" si="1229"/>
        <v>3.3333326427964494E-6</v>
      </c>
      <c r="V1909" s="1195">
        <f t="shared" si="1229"/>
        <v>-53.280620000000006</v>
      </c>
      <c r="W1909" s="2519">
        <f t="shared" si="1229"/>
        <v>5624.8602499999997</v>
      </c>
      <c r="X1909" s="1307">
        <f t="shared" si="1228"/>
        <v>0</v>
      </c>
      <c r="Y1909" s="1307">
        <f t="shared" si="1228"/>
        <v>0</v>
      </c>
      <c r="Z1909" s="1307">
        <f t="shared" si="1228"/>
        <v>0</v>
      </c>
    </row>
    <row r="1910" spans="1:27" ht="38.25" customHeight="1" x14ac:dyDescent="0.25">
      <c r="A1910" s="70">
        <v>1</v>
      </c>
      <c r="B1910" s="70">
        <v>1</v>
      </c>
      <c r="C1910" s="1330" t="s">
        <v>307</v>
      </c>
      <c r="D1910" s="1199"/>
      <c r="E1910" s="2319"/>
      <c r="F1910" s="1199"/>
      <c r="G1910" s="1199"/>
      <c r="H1910" s="1199"/>
      <c r="I1910" s="1327"/>
      <c r="J1910" s="1327"/>
      <c r="K1910" s="1328"/>
      <c r="L1910" s="1328"/>
      <c r="M1910" s="1328"/>
      <c r="N1910" s="1328"/>
      <c r="O1910" s="1328"/>
      <c r="P1910" s="1328"/>
      <c r="Q1910" s="1195"/>
      <c r="R1910" s="1195"/>
      <c r="S1910" s="1195"/>
      <c r="T1910" s="8"/>
      <c r="U1910" s="1195"/>
      <c r="V1910" s="1195"/>
      <c r="W1910" s="2519"/>
      <c r="X1910" s="1199"/>
      <c r="Y1910" s="1199"/>
      <c r="Z1910" s="1199"/>
    </row>
    <row r="1911" spans="1:27" ht="44.25" customHeight="1" x14ac:dyDescent="0.25">
      <c r="A1911" s="70">
        <v>1</v>
      </c>
      <c r="B1911" s="70">
        <v>1</v>
      </c>
      <c r="C1911" s="1198" t="s">
        <v>198</v>
      </c>
      <c r="D1911" s="1199"/>
      <c r="E1911" s="2319">
        <f t="shared" ref="E1911:G1924" si="1230">E1865</f>
        <v>27392</v>
      </c>
      <c r="F1911" s="1199">
        <f t="shared" si="1230"/>
        <v>2283</v>
      </c>
      <c r="G1911" s="1199">
        <f t="shared" si="1230"/>
        <v>131</v>
      </c>
      <c r="H1911" s="1199">
        <f t="shared" ref="H1911:H1924" si="1231">G1911/F1911*100</f>
        <v>5.7380639509417435</v>
      </c>
      <c r="I1911" s="1327"/>
      <c r="J1911" s="1327"/>
      <c r="K1911" s="1328"/>
      <c r="L1911" s="1328"/>
      <c r="M1911" s="1328"/>
      <c r="N1911" s="1328"/>
      <c r="O1911" s="1328"/>
      <c r="P1911" s="1328"/>
      <c r="Q1911" s="1195"/>
      <c r="R1911" s="1195"/>
      <c r="S1911" s="1195"/>
      <c r="T1911" s="8"/>
      <c r="U1911" s="1195"/>
      <c r="V1911" s="1195"/>
      <c r="W1911" s="2519"/>
      <c r="X1911" s="1199">
        <f t="shared" ref="X1911:Z1924" si="1232">X1865</f>
        <v>3.4375</v>
      </c>
      <c r="Y1911" s="1199">
        <f t="shared" si="1232"/>
        <v>8522.2800000000007</v>
      </c>
      <c r="Z1911" s="1199">
        <f t="shared" si="1232"/>
        <v>8.5222800000000003</v>
      </c>
    </row>
    <row r="1912" spans="1:27" ht="52.5" customHeight="1" x14ac:dyDescent="0.25">
      <c r="A1912" s="70">
        <v>1</v>
      </c>
      <c r="B1912" s="70">
        <v>1</v>
      </c>
      <c r="C1912" s="1198" t="s">
        <v>303</v>
      </c>
      <c r="D1912" s="1199"/>
      <c r="E1912" s="2319">
        <f t="shared" si="1230"/>
        <v>0</v>
      </c>
      <c r="F1912" s="1199">
        <f t="shared" si="1230"/>
        <v>0</v>
      </c>
      <c r="G1912" s="1199">
        <f t="shared" si="1230"/>
        <v>0</v>
      </c>
      <c r="H1912" s="1199"/>
      <c r="I1912" s="1327"/>
      <c r="J1912" s="1327"/>
      <c r="K1912" s="1328"/>
      <c r="L1912" s="1328"/>
      <c r="M1912" s="1328"/>
      <c r="N1912" s="1328"/>
      <c r="O1912" s="1328"/>
      <c r="P1912" s="1328"/>
      <c r="Q1912" s="1195"/>
      <c r="R1912" s="1195"/>
      <c r="S1912" s="1195"/>
      <c r="T1912" s="8"/>
      <c r="U1912" s="1195"/>
      <c r="V1912" s="1195"/>
      <c r="W1912" s="2519"/>
      <c r="X1912" s="1199">
        <f t="shared" si="1232"/>
        <v>0</v>
      </c>
      <c r="Y1912" s="1199">
        <f t="shared" si="1232"/>
        <v>0</v>
      </c>
      <c r="Z1912" s="1199">
        <f t="shared" si="1232"/>
        <v>0</v>
      </c>
    </row>
    <row r="1913" spans="1:27" ht="38.25" customHeight="1" x14ac:dyDescent="0.25">
      <c r="A1913" s="70">
        <v>1</v>
      </c>
      <c r="B1913" s="70">
        <v>1</v>
      </c>
      <c r="C1913" s="1198" t="s">
        <v>308</v>
      </c>
      <c r="D1913" s="1199"/>
      <c r="E1913" s="2319">
        <f t="shared" si="1230"/>
        <v>5002</v>
      </c>
      <c r="F1913" s="1199">
        <f t="shared" si="1230"/>
        <v>417</v>
      </c>
      <c r="G1913" s="1199">
        <f t="shared" si="1230"/>
        <v>103</v>
      </c>
      <c r="H1913" s="1199">
        <f t="shared" si="1231"/>
        <v>24.700239808153476</v>
      </c>
      <c r="I1913" s="1327"/>
      <c r="J1913" s="1327"/>
      <c r="K1913" s="1328"/>
      <c r="L1913" s="1328"/>
      <c r="M1913" s="1328"/>
      <c r="N1913" s="1328"/>
      <c r="O1913" s="1328"/>
      <c r="P1913" s="1328"/>
      <c r="Q1913" s="1195"/>
      <c r="R1913" s="1195"/>
      <c r="S1913" s="1195"/>
      <c r="T1913" s="8"/>
      <c r="U1913" s="1195"/>
      <c r="V1913" s="1195"/>
      <c r="W1913" s="2519"/>
      <c r="X1913" s="1199">
        <f t="shared" si="1232"/>
        <v>2</v>
      </c>
      <c r="Y1913" s="1199">
        <f t="shared" si="1232"/>
        <v>6642.72</v>
      </c>
      <c r="Z1913" s="1199">
        <f t="shared" si="1232"/>
        <v>6.6427200000000006</v>
      </c>
    </row>
    <row r="1914" spans="1:27" ht="38.25" customHeight="1" x14ac:dyDescent="0.25">
      <c r="A1914" s="70">
        <v>1</v>
      </c>
      <c r="B1914" s="70">
        <v>1</v>
      </c>
      <c r="C1914" s="1198" t="s">
        <v>309</v>
      </c>
      <c r="D1914" s="1199"/>
      <c r="E1914" s="2319">
        <f t="shared" si="1230"/>
        <v>2121</v>
      </c>
      <c r="F1914" s="1199">
        <f t="shared" si="1230"/>
        <v>177</v>
      </c>
      <c r="G1914" s="1199">
        <f t="shared" si="1230"/>
        <v>103</v>
      </c>
      <c r="H1914" s="1199">
        <f t="shared" si="1231"/>
        <v>58.192090395480221</v>
      </c>
      <c r="I1914" s="1327"/>
      <c r="J1914" s="1327"/>
      <c r="K1914" s="1328"/>
      <c r="L1914" s="1328"/>
      <c r="M1914" s="1328"/>
      <c r="N1914" s="1328"/>
      <c r="O1914" s="1328"/>
      <c r="P1914" s="1328"/>
      <c r="Q1914" s="1195"/>
      <c r="R1914" s="1195"/>
      <c r="S1914" s="1195"/>
      <c r="T1914" s="8"/>
      <c r="U1914" s="1195"/>
      <c r="V1914" s="1195"/>
      <c r="W1914" s="2519"/>
      <c r="X1914" s="1199">
        <f t="shared" si="1232"/>
        <v>2</v>
      </c>
      <c r="Y1914" s="1199">
        <f t="shared" si="1232"/>
        <v>6642.72</v>
      </c>
      <c r="Z1914" s="1199">
        <f t="shared" si="1232"/>
        <v>6.6427200000000006</v>
      </c>
    </row>
    <row r="1915" spans="1:27" ht="29.25" customHeight="1" x14ac:dyDescent="0.25">
      <c r="A1915" s="70">
        <v>1</v>
      </c>
      <c r="B1915" s="70">
        <v>1</v>
      </c>
      <c r="C1915" s="1198" t="s">
        <v>310</v>
      </c>
      <c r="D1915" s="1199"/>
      <c r="E1915" s="2319">
        <f t="shared" si="1230"/>
        <v>636</v>
      </c>
      <c r="F1915" s="1199">
        <f t="shared" si="1230"/>
        <v>53</v>
      </c>
      <c r="G1915" s="1199">
        <f t="shared" si="1230"/>
        <v>0</v>
      </c>
      <c r="H1915" s="1199">
        <f t="shared" si="1231"/>
        <v>0</v>
      </c>
      <c r="I1915" s="1327"/>
      <c r="J1915" s="1327"/>
      <c r="K1915" s="1328"/>
      <c r="L1915" s="1328"/>
      <c r="M1915" s="1328"/>
      <c r="N1915" s="1328"/>
      <c r="O1915" s="1328"/>
      <c r="P1915" s="1328"/>
      <c r="Q1915" s="1195"/>
      <c r="R1915" s="1195"/>
      <c r="S1915" s="1195"/>
      <c r="T1915" s="8"/>
      <c r="U1915" s="1195"/>
      <c r="V1915" s="1195"/>
      <c r="W1915" s="2519"/>
      <c r="X1915" s="1199">
        <f t="shared" si="1232"/>
        <v>0</v>
      </c>
      <c r="Y1915" s="1199">
        <f t="shared" si="1232"/>
        <v>0</v>
      </c>
      <c r="Z1915" s="1199">
        <f t="shared" si="1232"/>
        <v>0</v>
      </c>
    </row>
    <row r="1916" spans="1:27" ht="53.25" customHeight="1" x14ac:dyDescent="0.25">
      <c r="A1916" s="70">
        <v>1</v>
      </c>
      <c r="B1916" s="70">
        <v>1</v>
      </c>
      <c r="C1916" s="1198" t="s">
        <v>354</v>
      </c>
      <c r="D1916" s="1199"/>
      <c r="E1916" s="2319">
        <f t="shared" si="1230"/>
        <v>1440</v>
      </c>
      <c r="F1916" s="1199">
        <f t="shared" si="1230"/>
        <v>120</v>
      </c>
      <c r="G1916" s="1199">
        <f t="shared" si="1230"/>
        <v>0</v>
      </c>
      <c r="H1916" s="1199">
        <f t="shared" si="1231"/>
        <v>0</v>
      </c>
      <c r="I1916" s="1327"/>
      <c r="J1916" s="1327"/>
      <c r="K1916" s="1328"/>
      <c r="L1916" s="1328"/>
      <c r="M1916" s="1328"/>
      <c r="N1916" s="1328"/>
      <c r="O1916" s="1328"/>
      <c r="P1916" s="1328"/>
      <c r="Q1916" s="1195"/>
      <c r="R1916" s="1195"/>
      <c r="S1916" s="1195"/>
      <c r="T1916" s="8"/>
      <c r="U1916" s="1195"/>
      <c r="V1916" s="1195"/>
      <c r="W1916" s="2519"/>
      <c r="X1916" s="1199">
        <f t="shared" si="1232"/>
        <v>0</v>
      </c>
      <c r="Y1916" s="1199">
        <f t="shared" si="1232"/>
        <v>0</v>
      </c>
      <c r="Z1916" s="1199">
        <f t="shared" si="1232"/>
        <v>0</v>
      </c>
    </row>
    <row r="1917" spans="1:27" ht="45" customHeight="1" x14ac:dyDescent="0.25">
      <c r="A1917" s="70">
        <v>1</v>
      </c>
      <c r="B1917" s="70">
        <v>1</v>
      </c>
      <c r="C1917" s="1198" t="s">
        <v>355</v>
      </c>
      <c r="D1917" s="1199"/>
      <c r="E1917" s="2319">
        <f t="shared" si="1230"/>
        <v>805</v>
      </c>
      <c r="F1917" s="1199">
        <f t="shared" si="1230"/>
        <v>67</v>
      </c>
      <c r="G1917" s="1199">
        <f t="shared" si="1230"/>
        <v>0</v>
      </c>
      <c r="H1917" s="1199">
        <f t="shared" si="1231"/>
        <v>0</v>
      </c>
      <c r="I1917" s="1327"/>
      <c r="J1917" s="1327"/>
      <c r="K1917" s="1328"/>
      <c r="L1917" s="1328"/>
      <c r="M1917" s="1328"/>
      <c r="N1917" s="1328"/>
      <c r="O1917" s="1328"/>
      <c r="P1917" s="1328"/>
      <c r="Q1917" s="1195"/>
      <c r="R1917" s="1195"/>
      <c r="S1917" s="1195"/>
      <c r="T1917" s="8"/>
      <c r="U1917" s="1195"/>
      <c r="V1917" s="1195"/>
      <c r="W1917" s="2519"/>
      <c r="X1917" s="1199">
        <f t="shared" si="1232"/>
        <v>0</v>
      </c>
      <c r="Y1917" s="1199">
        <f t="shared" si="1232"/>
        <v>0</v>
      </c>
      <c r="Z1917" s="1199">
        <f t="shared" si="1232"/>
        <v>0</v>
      </c>
    </row>
    <row r="1918" spans="1:27" ht="39" customHeight="1" x14ac:dyDescent="0.25">
      <c r="A1918" s="70">
        <v>1</v>
      </c>
      <c r="B1918" s="70">
        <v>1</v>
      </c>
      <c r="C1918" s="1198" t="s">
        <v>311</v>
      </c>
      <c r="D1918" s="1199"/>
      <c r="E1918" s="2319">
        <f t="shared" si="1230"/>
        <v>22390</v>
      </c>
      <c r="F1918" s="1199">
        <f t="shared" si="1230"/>
        <v>1866</v>
      </c>
      <c r="G1918" s="1199">
        <f t="shared" si="1230"/>
        <v>28</v>
      </c>
      <c r="H1918" s="1199">
        <f t="shared" si="1231"/>
        <v>1.5005359056806002</v>
      </c>
      <c r="I1918" s="1327"/>
      <c r="J1918" s="1327"/>
      <c r="K1918" s="1328"/>
      <c r="L1918" s="1328"/>
      <c r="M1918" s="1328"/>
      <c r="N1918" s="1328"/>
      <c r="O1918" s="1328"/>
      <c r="P1918" s="1328"/>
      <c r="Q1918" s="1195"/>
      <c r="R1918" s="1195"/>
      <c r="S1918" s="1195"/>
      <c r="T1918" s="8"/>
      <c r="U1918" s="1195"/>
      <c r="V1918" s="1195"/>
      <c r="W1918" s="2519"/>
      <c r="X1918" s="1199">
        <f t="shared" si="1232"/>
        <v>1.4375</v>
      </c>
      <c r="Y1918" s="1199">
        <f t="shared" si="1232"/>
        <v>1879.56</v>
      </c>
      <c r="Z1918" s="1199">
        <f t="shared" si="1232"/>
        <v>1.8795599999999999</v>
      </c>
    </row>
    <row r="1919" spans="1:27" ht="38.25" customHeight="1" x14ac:dyDescent="0.25">
      <c r="A1919" s="70">
        <v>1</v>
      </c>
      <c r="B1919" s="70">
        <v>1</v>
      </c>
      <c r="C1919" s="1198" t="s">
        <v>312</v>
      </c>
      <c r="D1919" s="1199"/>
      <c r="E1919" s="2319">
        <f t="shared" si="1230"/>
        <v>720</v>
      </c>
      <c r="F1919" s="1199">
        <f t="shared" si="1230"/>
        <v>60</v>
      </c>
      <c r="G1919" s="1199">
        <f t="shared" si="1230"/>
        <v>6</v>
      </c>
      <c r="H1919" s="1199">
        <f t="shared" si="1231"/>
        <v>10</v>
      </c>
      <c r="I1919" s="1327"/>
      <c r="J1919" s="1327"/>
      <c r="K1919" s="1328"/>
      <c r="L1919" s="1328"/>
      <c r="M1919" s="1328"/>
      <c r="N1919" s="1328"/>
      <c r="O1919" s="1328"/>
      <c r="P1919" s="1328"/>
      <c r="Q1919" s="1195"/>
      <c r="R1919" s="1195"/>
      <c r="S1919" s="1195"/>
      <c r="T1919" s="8"/>
      <c r="U1919" s="1195"/>
      <c r="V1919" s="1195"/>
      <c r="W1919" s="2519"/>
      <c r="X1919" s="1199">
        <f t="shared" si="1232"/>
        <v>0</v>
      </c>
      <c r="Y1919" s="1199">
        <f t="shared" si="1232"/>
        <v>0</v>
      </c>
      <c r="Z1919" s="1199">
        <f t="shared" si="1232"/>
        <v>0</v>
      </c>
    </row>
    <row r="1920" spans="1:27" ht="67.5" customHeight="1" x14ac:dyDescent="0.25">
      <c r="B1920" s="70">
        <v>1</v>
      </c>
      <c r="C1920" s="1198" t="s">
        <v>321</v>
      </c>
      <c r="D1920" s="1199"/>
      <c r="E1920" s="2319">
        <f t="shared" si="1230"/>
        <v>18350</v>
      </c>
      <c r="F1920" s="1199">
        <f t="shared" si="1230"/>
        <v>1529</v>
      </c>
      <c r="G1920" s="1199">
        <f t="shared" si="1230"/>
        <v>3</v>
      </c>
      <c r="H1920" s="1199">
        <f t="shared" si="1231"/>
        <v>0.19620667102681491</v>
      </c>
      <c r="I1920" s="1327"/>
      <c r="J1920" s="1327"/>
      <c r="K1920" s="1328"/>
      <c r="L1920" s="1328"/>
      <c r="M1920" s="1328"/>
      <c r="N1920" s="1328"/>
      <c r="O1920" s="1328"/>
      <c r="P1920" s="1328"/>
      <c r="Q1920" s="1195"/>
      <c r="R1920" s="1195"/>
      <c r="S1920" s="1195"/>
      <c r="T1920" s="8"/>
      <c r="U1920" s="1195"/>
      <c r="V1920" s="1195"/>
      <c r="W1920" s="2519"/>
      <c r="X1920" s="1199">
        <f t="shared" si="1232"/>
        <v>0</v>
      </c>
      <c r="Y1920" s="1199">
        <f t="shared" si="1232"/>
        <v>0</v>
      </c>
      <c r="Z1920" s="1199">
        <f t="shared" si="1232"/>
        <v>0</v>
      </c>
    </row>
    <row r="1921" spans="1:27" ht="30" customHeight="1" x14ac:dyDescent="0.25">
      <c r="B1921" s="70">
        <v>1</v>
      </c>
      <c r="C1921" s="1338" t="s">
        <v>322</v>
      </c>
      <c r="D1921" s="1199"/>
      <c r="E1921" s="2319">
        <f t="shared" si="1230"/>
        <v>3320</v>
      </c>
      <c r="F1921" s="1199">
        <f t="shared" si="1230"/>
        <v>277</v>
      </c>
      <c r="G1921" s="1199">
        <f t="shared" si="1230"/>
        <v>19</v>
      </c>
      <c r="H1921" s="1199">
        <f t="shared" si="1231"/>
        <v>6.8592057761732859</v>
      </c>
      <c r="I1921" s="1327"/>
      <c r="J1921" s="1327"/>
      <c r="K1921" s="1328"/>
      <c r="L1921" s="1328"/>
      <c r="M1921" s="1328"/>
      <c r="N1921" s="1328"/>
      <c r="O1921" s="1328"/>
      <c r="P1921" s="1328"/>
      <c r="Q1921" s="1195"/>
      <c r="R1921" s="1195"/>
      <c r="S1921" s="1195"/>
      <c r="T1921" s="8"/>
      <c r="U1921" s="1195"/>
      <c r="V1921" s="1195"/>
      <c r="W1921" s="2519"/>
      <c r="X1921" s="1199">
        <f t="shared" si="1232"/>
        <v>1</v>
      </c>
      <c r="Y1921" s="1199">
        <f t="shared" si="1232"/>
        <v>1879.56</v>
      </c>
      <c r="Z1921" s="1199">
        <f t="shared" si="1232"/>
        <v>1.8795599999999999</v>
      </c>
    </row>
    <row r="1922" spans="1:27" ht="30" customHeight="1" x14ac:dyDescent="0.25">
      <c r="B1922" s="70">
        <v>1</v>
      </c>
      <c r="C1922" s="1338" t="s">
        <v>158</v>
      </c>
      <c r="D1922" s="1199"/>
      <c r="E1922" s="2319">
        <f t="shared" si="1230"/>
        <v>10781</v>
      </c>
      <c r="F1922" s="1199">
        <f t="shared" si="1230"/>
        <v>898</v>
      </c>
      <c r="G1922" s="1199">
        <f t="shared" si="1230"/>
        <v>673</v>
      </c>
      <c r="H1922" s="1199">
        <f t="shared" si="1231"/>
        <v>74.944320712694875</v>
      </c>
      <c r="I1922" s="1327"/>
      <c r="J1922" s="1327"/>
      <c r="K1922" s="1328"/>
      <c r="L1922" s="1328"/>
      <c r="M1922" s="1328"/>
      <c r="N1922" s="1328"/>
      <c r="O1922" s="1328"/>
      <c r="P1922" s="1328"/>
      <c r="Q1922" s="1195"/>
      <c r="R1922" s="1195"/>
      <c r="S1922" s="1195"/>
      <c r="T1922" s="8"/>
      <c r="U1922" s="1195"/>
      <c r="V1922" s="1195"/>
      <c r="W1922" s="2519"/>
      <c r="X1922" s="1199">
        <f t="shared" si="1232"/>
        <v>0</v>
      </c>
      <c r="Y1922" s="1199">
        <f t="shared" si="1232"/>
        <v>0</v>
      </c>
      <c r="Z1922" s="1199">
        <f t="shared" si="1232"/>
        <v>0</v>
      </c>
    </row>
    <row r="1923" spans="1:27" s="241" customFormat="1" ht="30" customHeight="1" x14ac:dyDescent="0.25">
      <c r="B1923" s="241">
        <v>1</v>
      </c>
      <c r="C1923" s="1338" t="s">
        <v>320</v>
      </c>
      <c r="D1923" s="1199"/>
      <c r="E1923" s="2319">
        <f t="shared" si="1230"/>
        <v>0</v>
      </c>
      <c r="F1923" s="1199">
        <f t="shared" si="1230"/>
        <v>0</v>
      </c>
      <c r="G1923" s="1199">
        <f t="shared" si="1230"/>
        <v>0</v>
      </c>
      <c r="H1923" s="1199"/>
      <c r="I1923" s="1327"/>
      <c r="J1923" s="1327"/>
      <c r="K1923" s="1328"/>
      <c r="L1923" s="1328"/>
      <c r="M1923" s="1328"/>
      <c r="N1923" s="1328"/>
      <c r="O1923" s="1328"/>
      <c r="P1923" s="1328"/>
      <c r="Q1923" s="1195"/>
      <c r="R1923" s="1195"/>
      <c r="S1923" s="1195"/>
      <c r="T1923" s="8"/>
      <c r="U1923" s="1195"/>
      <c r="V1923" s="1195"/>
      <c r="W1923" s="2519"/>
      <c r="X1923" s="1199">
        <f t="shared" si="1232"/>
        <v>0</v>
      </c>
      <c r="Y1923" s="1199">
        <f t="shared" si="1232"/>
        <v>0</v>
      </c>
      <c r="Z1923" s="1199">
        <f t="shared" si="1232"/>
        <v>0</v>
      </c>
      <c r="AA1923" s="776"/>
    </row>
    <row r="1924" spans="1:27" ht="30" customHeight="1" x14ac:dyDescent="0.25">
      <c r="B1924" s="70">
        <v>1</v>
      </c>
      <c r="C1924" s="1339" t="s">
        <v>165</v>
      </c>
      <c r="D1924" s="1307"/>
      <c r="E1924" s="1493">
        <f t="shared" si="1230"/>
        <v>38173</v>
      </c>
      <c r="F1924" s="1307">
        <f t="shared" si="1230"/>
        <v>3181</v>
      </c>
      <c r="G1924" s="1307">
        <f t="shared" si="1230"/>
        <v>804</v>
      </c>
      <c r="H1924" s="1307">
        <f t="shared" si="1231"/>
        <v>25.275070732474063</v>
      </c>
      <c r="I1924" s="1327"/>
      <c r="J1924" s="1327"/>
      <c r="K1924" s="1328"/>
      <c r="L1924" s="1328"/>
      <c r="M1924" s="1328"/>
      <c r="N1924" s="1328"/>
      <c r="O1924" s="1328"/>
      <c r="P1924" s="1328"/>
      <c r="Q1924" s="1195">
        <f t="shared" ref="Q1924:W1924" si="1233">Q1878</f>
        <v>25551.407170000002</v>
      </c>
      <c r="R1924" s="1195">
        <f t="shared" si="1233"/>
        <v>2129.2839308333337</v>
      </c>
      <c r="S1924" s="1195">
        <f t="shared" si="1233"/>
        <v>713.16191000000003</v>
      </c>
      <c r="T1924" s="8">
        <f t="shared" si="1233"/>
        <v>0</v>
      </c>
      <c r="U1924" s="1195">
        <f t="shared" si="1233"/>
        <v>-1416.1220208333336</v>
      </c>
      <c r="V1924" s="1195">
        <f t="shared" si="1233"/>
        <v>-12.810559999999999</v>
      </c>
      <c r="W1924" s="2519">
        <f t="shared" si="1233"/>
        <v>700.35135000000002</v>
      </c>
      <c r="X1924" s="1307">
        <f t="shared" si="1232"/>
        <v>3.4375</v>
      </c>
      <c r="Y1924" s="1307">
        <f t="shared" si="1232"/>
        <v>8522.2800000000007</v>
      </c>
      <c r="Z1924" s="1307">
        <f t="shared" si="1232"/>
        <v>8.5222800000000003</v>
      </c>
    </row>
    <row r="1925" spans="1:27" ht="30" customHeight="1" x14ac:dyDescent="0.25">
      <c r="B1925" s="70">
        <v>1</v>
      </c>
      <c r="C1925" s="1315" t="s">
        <v>14</v>
      </c>
      <c r="D1925" s="1199"/>
      <c r="E1925" s="2319"/>
      <c r="F1925" s="1199"/>
      <c r="G1925" s="1199"/>
      <c r="H1925" s="1199">
        <f>H1887</f>
        <v>245.23809523809524</v>
      </c>
      <c r="I1925" s="1327"/>
      <c r="J1925" s="1327"/>
      <c r="K1925" s="1328"/>
      <c r="L1925" s="1328"/>
      <c r="M1925" s="1328"/>
      <c r="N1925" s="1328"/>
      <c r="O1925" s="1328"/>
      <c r="P1925" s="1328"/>
      <c r="Q1925" s="1195"/>
      <c r="R1925" s="1195"/>
      <c r="S1925" s="1195"/>
      <c r="T1925" s="8"/>
      <c r="U1925" s="1195"/>
      <c r="V1925" s="1195"/>
      <c r="W1925" s="2519"/>
      <c r="X1925" s="1199"/>
      <c r="Y1925" s="1199"/>
      <c r="Z1925" s="1199"/>
    </row>
    <row r="1926" spans="1:27" ht="30" customHeight="1" x14ac:dyDescent="0.25">
      <c r="B1926" s="70">
        <v>1</v>
      </c>
      <c r="C1926" s="2068" t="s">
        <v>198</v>
      </c>
      <c r="D1926" s="1199"/>
      <c r="E1926" s="2319">
        <f>E1865+E1854</f>
        <v>37822</v>
      </c>
      <c r="F1926" s="1199">
        <f>F1865+F1854</f>
        <v>3152</v>
      </c>
      <c r="G1926" s="1199">
        <f>G1865+G1854</f>
        <v>1233.4592592592592</v>
      </c>
      <c r="H1926" s="1199">
        <f t="shared" ref="H1926:H1938" si="1234">G1926/F1926*100</f>
        <v>39.132590712539951</v>
      </c>
      <c r="I1926" s="1327"/>
      <c r="J1926" s="1327"/>
      <c r="K1926" s="1328"/>
      <c r="L1926" s="1328"/>
      <c r="M1926" s="1328"/>
      <c r="N1926" s="1328"/>
      <c r="O1926" s="1328"/>
      <c r="P1926" s="1328"/>
      <c r="Q1926" s="1195"/>
      <c r="R1926" s="1195"/>
      <c r="S1926" s="1195"/>
      <c r="T1926" s="8"/>
      <c r="U1926" s="1195"/>
      <c r="V1926" s="1195"/>
      <c r="W1926" s="2519"/>
      <c r="X1926" s="1199">
        <f>X1865+X1854</f>
        <v>3.4375</v>
      </c>
      <c r="Y1926" s="1199">
        <f>Y1865+Y1854</f>
        <v>8522.2800000000007</v>
      </c>
      <c r="Z1926" s="1199">
        <f>Z1865+Z1854</f>
        <v>8.5222800000000003</v>
      </c>
    </row>
    <row r="1927" spans="1:27" ht="30" customHeight="1" x14ac:dyDescent="0.25">
      <c r="B1927" s="70">
        <v>1</v>
      </c>
      <c r="C1927" s="2068" t="s">
        <v>157</v>
      </c>
      <c r="D1927" s="1199"/>
      <c r="E1927" s="2319">
        <f>E1860</f>
        <v>30707.588235294119</v>
      </c>
      <c r="F1927" s="1199">
        <f>F1860</f>
        <v>2558.8823529411766</v>
      </c>
      <c r="G1927" s="1199">
        <f>G1860</f>
        <v>1415.9988235294118</v>
      </c>
      <c r="H1927" s="1199">
        <f t="shared" si="1234"/>
        <v>55.336612951426403</v>
      </c>
      <c r="I1927" s="1327"/>
      <c r="J1927" s="1327"/>
      <c r="K1927" s="1328"/>
      <c r="L1927" s="1328"/>
      <c r="M1927" s="1328"/>
      <c r="N1927" s="1328"/>
      <c r="O1927" s="1328"/>
      <c r="P1927" s="1328"/>
      <c r="Q1927" s="1195"/>
      <c r="R1927" s="1195"/>
      <c r="S1927" s="1195"/>
      <c r="T1927" s="8"/>
      <c r="U1927" s="1195"/>
      <c r="V1927" s="1195"/>
      <c r="W1927" s="2519"/>
      <c r="X1927" s="1199">
        <f>X1860</f>
        <v>0</v>
      </c>
      <c r="Y1927" s="1199">
        <f>Y1860</f>
        <v>0</v>
      </c>
      <c r="Z1927" s="1199">
        <f>Z1860</f>
        <v>0</v>
      </c>
    </row>
    <row r="1928" spans="1:27" s="241" customFormat="1" ht="30" customHeight="1" x14ac:dyDescent="0.25">
      <c r="B1928" s="241">
        <v>1</v>
      </c>
      <c r="C1928" s="2078" t="s">
        <v>158</v>
      </c>
      <c r="D1928" s="1204"/>
      <c r="E1928" s="2321">
        <f>E1876</f>
        <v>10781</v>
      </c>
      <c r="F1928" s="1204">
        <f>F1876</f>
        <v>898</v>
      </c>
      <c r="G1928" s="1204">
        <f>G1876</f>
        <v>673</v>
      </c>
      <c r="H1928" s="1204">
        <f t="shared" si="1234"/>
        <v>74.944320712694875</v>
      </c>
      <c r="I1928" s="1342"/>
      <c r="J1928" s="1342"/>
      <c r="K1928" s="1343"/>
      <c r="L1928" s="1343"/>
      <c r="M1928" s="1343"/>
      <c r="N1928" s="1343"/>
      <c r="O1928" s="1343"/>
      <c r="P1928" s="1343"/>
      <c r="Q1928" s="1182"/>
      <c r="R1928" s="1182"/>
      <c r="S1928" s="1182"/>
      <c r="T1928" s="15"/>
      <c r="U1928" s="1182"/>
      <c r="V1928" s="1182"/>
      <c r="W1928" s="2520"/>
      <c r="X1928" s="1204">
        <f>X1876</f>
        <v>0</v>
      </c>
      <c r="Y1928" s="1204">
        <f>Y1876</f>
        <v>0</v>
      </c>
      <c r="Z1928" s="1204">
        <f>Z1876</f>
        <v>0</v>
      </c>
      <c r="AA1928" s="776"/>
    </row>
    <row r="1929" spans="1:27" ht="30" customHeight="1" x14ac:dyDescent="0.25">
      <c r="B1929" s="70">
        <v>1</v>
      </c>
      <c r="C1929" s="2079" t="s">
        <v>343</v>
      </c>
      <c r="D1929" s="1344"/>
      <c r="E1929" s="2449">
        <f>E1879</f>
        <v>144468.47692307693</v>
      </c>
      <c r="F1929" s="1344">
        <f>F1879</f>
        <v>12038.523076923077</v>
      </c>
      <c r="G1929" s="1344">
        <f>G1879</f>
        <v>6291.7233618233622</v>
      </c>
      <c r="H1929" s="1344">
        <f t="shared" si="1234"/>
        <v>52.263249583199389</v>
      </c>
      <c r="I1929" s="1345"/>
      <c r="J1929" s="1345"/>
      <c r="K1929" s="1346"/>
      <c r="L1929" s="1346"/>
      <c r="M1929" s="1346"/>
      <c r="N1929" s="1346"/>
      <c r="O1929" s="1346"/>
      <c r="P1929" s="1346"/>
      <c r="Q1929" s="1187">
        <f>Q1879</f>
        <v>93689.097570000013</v>
      </c>
      <c r="R1929" s="1187">
        <f>R1879</f>
        <v>7807.4247975000017</v>
      </c>
      <c r="S1929" s="1187">
        <f>S1879</f>
        <v>6391.30278</v>
      </c>
      <c r="T1929" s="17"/>
      <c r="U1929" s="1187">
        <f t="shared" ref="U1929:Z1929" si="1235">U1879</f>
        <v>-1416.122017500001</v>
      </c>
      <c r="V1929" s="1187">
        <f t="shared" si="1235"/>
        <v>-66.091180000000008</v>
      </c>
      <c r="W1929" s="2518">
        <f t="shared" si="1235"/>
        <v>6325.2115999999996</v>
      </c>
      <c r="X1929" s="1344">
        <f t="shared" si="1235"/>
        <v>3.4375</v>
      </c>
      <c r="Y1929" s="1344">
        <f t="shared" si="1235"/>
        <v>8522.2800000000007</v>
      </c>
      <c r="Z1929" s="1344">
        <f t="shared" si="1235"/>
        <v>8.5222800000000003</v>
      </c>
    </row>
    <row r="1930" spans="1:27" ht="15" customHeight="1" x14ac:dyDescent="0.25">
      <c r="A1930" s="70">
        <v>1</v>
      </c>
      <c r="B1930" s="70">
        <v>1</v>
      </c>
      <c r="C1930" s="2080" t="s">
        <v>31</v>
      </c>
      <c r="D1930" s="1212"/>
      <c r="E1930" s="2320"/>
      <c r="F1930" s="1212"/>
      <c r="G1930" s="1212"/>
      <c r="H1930" s="1212"/>
      <c r="I1930" s="1325"/>
      <c r="J1930" s="1325"/>
      <c r="K1930" s="1326"/>
      <c r="L1930" s="1326"/>
      <c r="M1930" s="1326"/>
      <c r="N1930" s="1326"/>
      <c r="O1930" s="1326"/>
      <c r="P1930" s="1326"/>
      <c r="Q1930" s="1190"/>
      <c r="R1930" s="1190"/>
      <c r="S1930" s="1190"/>
      <c r="T1930" s="13"/>
      <c r="U1930" s="1190"/>
      <c r="V1930" s="1190"/>
      <c r="W1930" s="2521"/>
      <c r="X1930" s="1212"/>
      <c r="Y1930" s="1212"/>
      <c r="Z1930" s="1212"/>
    </row>
    <row r="1931" spans="1:27" ht="15" customHeight="1" x14ac:dyDescent="0.25">
      <c r="A1931" s="70">
        <v>1</v>
      </c>
      <c r="B1931" s="70">
        <v>1</v>
      </c>
      <c r="C1931" s="1332" t="s">
        <v>0</v>
      </c>
      <c r="D1931" s="1333"/>
      <c r="E1931" s="2258">
        <f>SUM(E1885)</f>
        <v>535</v>
      </c>
      <c r="F1931" s="1333">
        <f>SUM(F1885)</f>
        <v>45</v>
      </c>
      <c r="G1931" s="1333">
        <f>SUM(G1885)</f>
        <v>65</v>
      </c>
      <c r="H1931" s="1333">
        <f t="shared" si="1234"/>
        <v>144.44444444444443</v>
      </c>
      <c r="I1931" s="1333">
        <f t="shared" ref="I1931:P1931" si="1236">SUM(I1885)</f>
        <v>10.706542056074767</v>
      </c>
      <c r="J1931" s="1333">
        <f t="shared" si="1236"/>
        <v>12.107692307692307</v>
      </c>
      <c r="K1931" s="1333">
        <f t="shared" si="1236"/>
        <v>5728</v>
      </c>
      <c r="L1931" s="1333">
        <f t="shared" si="1236"/>
        <v>478</v>
      </c>
      <c r="M1931" s="1333">
        <f t="shared" si="1236"/>
        <v>787</v>
      </c>
      <c r="N1931" s="1333">
        <f t="shared" si="1236"/>
        <v>164.64435146443515</v>
      </c>
      <c r="O1931" s="1333">
        <f t="shared" si="1236"/>
        <v>20</v>
      </c>
      <c r="P1931" s="1333">
        <f t="shared" si="1236"/>
        <v>472.2</v>
      </c>
      <c r="Q1931" s="1195">
        <f>Q1885</f>
        <v>0</v>
      </c>
      <c r="R1931" s="1195">
        <f>R1885</f>
        <v>0</v>
      </c>
      <c r="S1931" s="1195">
        <f>S1885</f>
        <v>0</v>
      </c>
      <c r="T1931" s="8"/>
      <c r="U1931" s="1195">
        <f>U1885</f>
        <v>0</v>
      </c>
      <c r="V1931" s="1195">
        <f>V1885</f>
        <v>0</v>
      </c>
      <c r="W1931" s="2519">
        <f>W1885</f>
        <v>0</v>
      </c>
      <c r="X1931" s="1333">
        <f>SUM(X1885)</f>
        <v>0</v>
      </c>
      <c r="Y1931" s="1333">
        <f>SUM(Y1885)</f>
        <v>0</v>
      </c>
      <c r="Z1931" s="1333">
        <f>SUM(Z1885)</f>
        <v>0</v>
      </c>
    </row>
    <row r="1932" spans="1:27" ht="29.25" customHeight="1" x14ac:dyDescent="0.25">
      <c r="A1932" s="70">
        <v>1</v>
      </c>
      <c r="B1932" s="70">
        <v>1</v>
      </c>
      <c r="C1932" s="1340" t="s">
        <v>16</v>
      </c>
      <c r="D1932" s="1341"/>
      <c r="E1932" s="2278">
        <f t="shared" ref="E1932:G1933" si="1237">SUM(E1888)</f>
        <v>500</v>
      </c>
      <c r="F1932" s="1341">
        <f t="shared" si="1237"/>
        <v>42</v>
      </c>
      <c r="G1932" s="1341">
        <f t="shared" si="1237"/>
        <v>103</v>
      </c>
      <c r="H1932" s="1341">
        <f t="shared" si="1234"/>
        <v>245.23809523809524</v>
      </c>
      <c r="I1932" s="1341">
        <f t="shared" ref="I1932:P1933" si="1238">SUM(I1888)</f>
        <v>8</v>
      </c>
      <c r="J1932" s="1341">
        <f t="shared" si="1238"/>
        <v>8.3689320388349522</v>
      </c>
      <c r="K1932" s="1341">
        <f t="shared" si="1238"/>
        <v>4000</v>
      </c>
      <c r="L1932" s="1341">
        <f t="shared" si="1238"/>
        <v>333</v>
      </c>
      <c r="M1932" s="1341">
        <f t="shared" si="1238"/>
        <v>862</v>
      </c>
      <c r="N1932" s="1341">
        <f t="shared" si="1238"/>
        <v>258.85885885885887</v>
      </c>
      <c r="O1932" s="1341">
        <f t="shared" si="1238"/>
        <v>17</v>
      </c>
      <c r="P1932" s="1341">
        <f t="shared" si="1238"/>
        <v>608.47058823529414</v>
      </c>
      <c r="Q1932" s="1182"/>
      <c r="R1932" s="1182"/>
      <c r="S1932" s="1182"/>
      <c r="T1932" s="15"/>
      <c r="U1932" s="1182"/>
      <c r="V1932" s="1182"/>
      <c r="W1932" s="2520"/>
      <c r="X1932" s="1341">
        <f t="shared" ref="X1932:Z1933" si="1239">SUM(X1888)</f>
        <v>0</v>
      </c>
      <c r="Y1932" s="1341">
        <f t="shared" si="1239"/>
        <v>0</v>
      </c>
      <c r="Z1932" s="1341">
        <f t="shared" si="1239"/>
        <v>0</v>
      </c>
    </row>
    <row r="1933" spans="1:27" ht="24" customHeight="1" x14ac:dyDescent="0.25">
      <c r="A1933" s="70">
        <v>1</v>
      </c>
      <c r="B1933" s="70">
        <v>1</v>
      </c>
      <c r="C1933" s="1334" t="s">
        <v>341</v>
      </c>
      <c r="D1933" s="1322"/>
      <c r="E1933" s="2261">
        <f t="shared" si="1237"/>
        <v>1035</v>
      </c>
      <c r="F1933" s="1322">
        <f t="shared" si="1237"/>
        <v>87</v>
      </c>
      <c r="G1933" s="1322">
        <f t="shared" si="1237"/>
        <v>168</v>
      </c>
      <c r="H1933" s="1322">
        <f t="shared" si="1234"/>
        <v>193.10344827586206</v>
      </c>
      <c r="I1933" s="1322">
        <f t="shared" si="1238"/>
        <v>9.3990338164251206</v>
      </c>
      <c r="J1933" s="1322">
        <f t="shared" si="1238"/>
        <v>9.8154761904761898</v>
      </c>
      <c r="K1933" s="1322">
        <f t="shared" si="1238"/>
        <v>9728</v>
      </c>
      <c r="L1933" s="1322">
        <f t="shared" si="1238"/>
        <v>811</v>
      </c>
      <c r="M1933" s="1322">
        <f t="shared" si="1238"/>
        <v>1649</v>
      </c>
      <c r="N1933" s="1322">
        <f t="shared" si="1238"/>
        <v>203.3292231812577</v>
      </c>
      <c r="O1933" s="1322">
        <f t="shared" si="1238"/>
        <v>37</v>
      </c>
      <c r="P1933" s="1322">
        <f t="shared" si="1238"/>
        <v>534.81081081081084</v>
      </c>
      <c r="Q1933" s="1187">
        <f>SUM(Q1889)</f>
        <v>14635.613215999998</v>
      </c>
      <c r="R1933" s="1187">
        <f>SUM(R1889)</f>
        <v>1219.6344346666665</v>
      </c>
      <c r="S1933" s="1187">
        <f>SUM(S1889)</f>
        <v>2169.6925000000001</v>
      </c>
      <c r="T1933" s="17"/>
      <c r="U1933" s="1187">
        <f>SUM(U1889)</f>
        <v>950.05806533333362</v>
      </c>
      <c r="V1933" s="1187">
        <f>SUM(V1889)</f>
        <v>0</v>
      </c>
      <c r="W1933" s="2518">
        <f>SUM(W1889)</f>
        <v>2169.6925000000001</v>
      </c>
      <c r="X1933" s="1322">
        <f t="shared" si="1239"/>
        <v>20</v>
      </c>
      <c r="Y1933" s="1322">
        <f t="shared" si="1239"/>
        <v>234115.84000000003</v>
      </c>
      <c r="Z1933" s="1322">
        <f t="shared" si="1239"/>
        <v>234.11584000000002</v>
      </c>
    </row>
    <row r="1934" spans="1:27" s="79" customFormat="1" ht="19.5" customHeight="1" x14ac:dyDescent="0.25">
      <c r="A1934" s="70">
        <v>1</v>
      </c>
      <c r="B1934" s="70">
        <v>1</v>
      </c>
      <c r="C1934" s="1229" t="s">
        <v>326</v>
      </c>
      <c r="D1934" s="1224"/>
      <c r="E1934" s="2336">
        <f t="shared" ref="E1934:G1937" si="1240">E1890</f>
        <v>4290</v>
      </c>
      <c r="F1934" s="1224">
        <f t="shared" si="1240"/>
        <v>358</v>
      </c>
      <c r="G1934" s="1224">
        <f t="shared" si="1240"/>
        <v>431</v>
      </c>
      <c r="H1934" s="1224">
        <f t="shared" si="1234"/>
        <v>120.39106145251397</v>
      </c>
      <c r="I1934" s="1224">
        <f t="shared" ref="I1934:S1934" si="1241">I1890</f>
        <v>0</v>
      </c>
      <c r="J1934" s="1224">
        <f t="shared" si="1241"/>
        <v>0</v>
      </c>
      <c r="K1934" s="1224">
        <f t="shared" si="1241"/>
        <v>0</v>
      </c>
      <c r="L1934" s="1224">
        <f t="shared" si="1241"/>
        <v>0</v>
      </c>
      <c r="M1934" s="1224">
        <f t="shared" si="1241"/>
        <v>0</v>
      </c>
      <c r="N1934" s="1224">
        <f t="shared" si="1241"/>
        <v>0</v>
      </c>
      <c r="O1934" s="1224">
        <f t="shared" si="1241"/>
        <v>0</v>
      </c>
      <c r="P1934" s="1224">
        <f t="shared" si="1241"/>
        <v>0</v>
      </c>
      <c r="Q1934" s="1195">
        <f t="shared" si="1241"/>
        <v>0</v>
      </c>
      <c r="R1934" s="1195">
        <f t="shared" si="1241"/>
        <v>0</v>
      </c>
      <c r="S1934" s="1195">
        <f t="shared" si="1241"/>
        <v>0</v>
      </c>
      <c r="T1934" s="8"/>
      <c r="U1934" s="1195">
        <f t="shared" ref="U1934:Z1937" si="1242">U1890</f>
        <v>0</v>
      </c>
      <c r="V1934" s="1195">
        <f t="shared" si="1242"/>
        <v>0</v>
      </c>
      <c r="W1934" s="2519">
        <f t="shared" si="1242"/>
        <v>0</v>
      </c>
      <c r="X1934" s="1224">
        <f t="shared" si="1242"/>
        <v>0</v>
      </c>
      <c r="Y1934" s="1224">
        <f t="shared" si="1242"/>
        <v>0</v>
      </c>
      <c r="Z1934" s="1224">
        <f t="shared" si="1242"/>
        <v>0</v>
      </c>
      <c r="AA1934" s="2484"/>
    </row>
    <row r="1935" spans="1:27" ht="17.25" customHeight="1" x14ac:dyDescent="0.25">
      <c r="A1935" s="70">
        <v>1</v>
      </c>
      <c r="B1935" s="70">
        <v>1</v>
      </c>
      <c r="C1935" s="1316" t="s">
        <v>327</v>
      </c>
      <c r="D1935" s="1335"/>
      <c r="E1935" s="2278">
        <f t="shared" si="1240"/>
        <v>4290</v>
      </c>
      <c r="F1935" s="1335">
        <f t="shared" si="1240"/>
        <v>358</v>
      </c>
      <c r="G1935" s="1335">
        <f t="shared" si="1240"/>
        <v>431</v>
      </c>
      <c r="H1935" s="1335">
        <f t="shared" si="1234"/>
        <v>120.39106145251397</v>
      </c>
      <c r="I1935" s="1335">
        <f t="shared" ref="I1935:S1935" si="1243">I1891</f>
        <v>0</v>
      </c>
      <c r="J1935" s="1335">
        <f t="shared" si="1243"/>
        <v>0</v>
      </c>
      <c r="K1935" s="1335">
        <f t="shared" si="1243"/>
        <v>0</v>
      </c>
      <c r="L1935" s="1335">
        <f t="shared" si="1243"/>
        <v>0</v>
      </c>
      <c r="M1935" s="1335">
        <f t="shared" si="1243"/>
        <v>0</v>
      </c>
      <c r="N1935" s="1335">
        <f t="shared" si="1243"/>
        <v>0</v>
      </c>
      <c r="O1935" s="1335">
        <f t="shared" si="1243"/>
        <v>0</v>
      </c>
      <c r="P1935" s="1335">
        <f t="shared" si="1243"/>
        <v>0</v>
      </c>
      <c r="Q1935" s="1195">
        <f t="shared" si="1243"/>
        <v>0</v>
      </c>
      <c r="R1935" s="1195">
        <f t="shared" si="1243"/>
        <v>0</v>
      </c>
      <c r="S1935" s="1195">
        <f t="shared" si="1243"/>
        <v>0</v>
      </c>
      <c r="T1935" s="8"/>
      <c r="U1935" s="1195">
        <f t="shared" si="1242"/>
        <v>0</v>
      </c>
      <c r="V1935" s="1195">
        <f t="shared" si="1242"/>
        <v>0</v>
      </c>
      <c r="W1935" s="2519">
        <f t="shared" si="1242"/>
        <v>0</v>
      </c>
      <c r="X1935" s="1335">
        <f t="shared" si="1242"/>
        <v>0</v>
      </c>
      <c r="Y1935" s="1335">
        <f t="shared" si="1242"/>
        <v>0</v>
      </c>
      <c r="Z1935" s="1335">
        <f t="shared" si="1242"/>
        <v>0</v>
      </c>
    </row>
    <row r="1936" spans="1:27" s="79" customFormat="1" ht="23.25" customHeight="1" x14ac:dyDescent="0.25">
      <c r="A1936" s="70">
        <v>1</v>
      </c>
      <c r="B1936" s="70">
        <v>1</v>
      </c>
      <c r="C1936" s="1229" t="s">
        <v>328</v>
      </c>
      <c r="D1936" s="1224"/>
      <c r="E1936" s="2336">
        <f t="shared" si="1240"/>
        <v>10</v>
      </c>
      <c r="F1936" s="1224">
        <f t="shared" si="1240"/>
        <v>1</v>
      </c>
      <c r="G1936" s="1224">
        <f t="shared" si="1240"/>
        <v>0</v>
      </c>
      <c r="H1936" s="1224">
        <f t="shared" si="1234"/>
        <v>0</v>
      </c>
      <c r="I1936" s="1224">
        <f t="shared" ref="I1936:S1936" si="1244">I1892</f>
        <v>0</v>
      </c>
      <c r="J1936" s="1224">
        <f t="shared" si="1244"/>
        <v>0</v>
      </c>
      <c r="K1936" s="1224">
        <f t="shared" si="1244"/>
        <v>0</v>
      </c>
      <c r="L1936" s="1224">
        <f t="shared" si="1244"/>
        <v>0</v>
      </c>
      <c r="M1936" s="1224">
        <f t="shared" si="1244"/>
        <v>0</v>
      </c>
      <c r="N1936" s="1224">
        <f t="shared" si="1244"/>
        <v>0</v>
      </c>
      <c r="O1936" s="1224">
        <f t="shared" si="1244"/>
        <v>0</v>
      </c>
      <c r="P1936" s="1224">
        <f t="shared" si="1244"/>
        <v>0</v>
      </c>
      <c r="Q1936" s="1195">
        <f t="shared" si="1244"/>
        <v>0</v>
      </c>
      <c r="R1936" s="1195">
        <f t="shared" si="1244"/>
        <v>0</v>
      </c>
      <c r="S1936" s="1195">
        <f t="shared" si="1244"/>
        <v>0</v>
      </c>
      <c r="T1936" s="8"/>
      <c r="U1936" s="1195" t="str">
        <f t="shared" si="1242"/>
        <v xml:space="preserve"> </v>
      </c>
      <c r="V1936" s="1195">
        <f t="shared" si="1242"/>
        <v>0</v>
      </c>
      <c r="W1936" s="2519">
        <f t="shared" si="1242"/>
        <v>0</v>
      </c>
      <c r="X1936" s="1224">
        <f t="shared" si="1242"/>
        <v>0</v>
      </c>
      <c r="Y1936" s="1224">
        <f t="shared" si="1242"/>
        <v>0</v>
      </c>
      <c r="Z1936" s="1224">
        <f t="shared" si="1242"/>
        <v>0</v>
      </c>
      <c r="AA1936" s="2484"/>
    </row>
    <row r="1937" spans="1:27" ht="36" customHeight="1" thickBot="1" x14ac:dyDescent="0.3">
      <c r="A1937" s="70">
        <v>1</v>
      </c>
      <c r="B1937" s="70">
        <v>1</v>
      </c>
      <c r="C1937" s="1545" t="s">
        <v>329</v>
      </c>
      <c r="D1937" s="1333"/>
      <c r="E1937" s="2278">
        <f t="shared" si="1240"/>
        <v>10</v>
      </c>
      <c r="F1937" s="1333">
        <f t="shared" si="1240"/>
        <v>1</v>
      </c>
      <c r="G1937" s="1333">
        <f t="shared" si="1240"/>
        <v>0</v>
      </c>
      <c r="H1937" s="1335">
        <f t="shared" si="1234"/>
        <v>0</v>
      </c>
      <c r="I1937" s="1335">
        <f t="shared" ref="I1937:S1937" si="1245">I1893</f>
        <v>0</v>
      </c>
      <c r="J1937" s="1335">
        <f t="shared" si="1245"/>
        <v>0</v>
      </c>
      <c r="K1937" s="1335">
        <f t="shared" si="1245"/>
        <v>0</v>
      </c>
      <c r="L1937" s="1333">
        <f t="shared" si="1245"/>
        <v>0</v>
      </c>
      <c r="M1937" s="1333">
        <f t="shared" si="1245"/>
        <v>0</v>
      </c>
      <c r="N1937" s="1335">
        <f t="shared" si="1245"/>
        <v>0</v>
      </c>
      <c r="O1937" s="1335">
        <f t="shared" si="1245"/>
        <v>0</v>
      </c>
      <c r="P1937" s="1333">
        <f t="shared" si="1245"/>
        <v>0</v>
      </c>
      <c r="Q1937" s="1195">
        <f t="shared" si="1245"/>
        <v>0</v>
      </c>
      <c r="R1937" s="1195">
        <f t="shared" si="1245"/>
        <v>0</v>
      </c>
      <c r="S1937" s="1195">
        <f t="shared" si="1245"/>
        <v>0</v>
      </c>
      <c r="T1937" s="15"/>
      <c r="U1937" s="1182">
        <f t="shared" si="1242"/>
        <v>0</v>
      </c>
      <c r="V1937" s="1182">
        <f t="shared" si="1242"/>
        <v>0</v>
      </c>
      <c r="W1937" s="2519">
        <f t="shared" si="1242"/>
        <v>0</v>
      </c>
      <c r="X1937" s="1337">
        <f t="shared" si="1242"/>
        <v>0</v>
      </c>
      <c r="Y1937" s="1337">
        <f t="shared" si="1242"/>
        <v>0</v>
      </c>
      <c r="Z1937" s="1337">
        <f t="shared" si="1242"/>
        <v>0</v>
      </c>
    </row>
    <row r="1938" spans="1:27" s="241" customFormat="1" ht="36" customHeight="1" thickBot="1" x14ac:dyDescent="0.25">
      <c r="C1938" s="2060" t="s">
        <v>344</v>
      </c>
      <c r="D1938" s="2077"/>
      <c r="E1938" s="2280">
        <f>E1894</f>
        <v>4300</v>
      </c>
      <c r="F1938" s="2077">
        <f t="shared" ref="F1938:G1938" si="1246">F1894</f>
        <v>359</v>
      </c>
      <c r="G1938" s="2077">
        <f t="shared" si="1246"/>
        <v>431</v>
      </c>
      <c r="H1938" s="1584">
        <f t="shared" si="1234"/>
        <v>120.0557103064067</v>
      </c>
      <c r="I1938" s="1584"/>
      <c r="J1938" s="1584"/>
      <c r="K1938" s="1584"/>
      <c r="L1938" s="2077"/>
      <c r="M1938" s="2077"/>
      <c r="N1938" s="1584"/>
      <c r="O1938" s="1584"/>
      <c r="P1938" s="2077"/>
      <c r="Q1938" s="2065">
        <f t="shared" ref="Q1938:W1938" si="1247">Q1894</f>
        <v>14181.031120000001</v>
      </c>
      <c r="R1938" s="2065">
        <f t="shared" si="1247"/>
        <v>1181.7525933333334</v>
      </c>
      <c r="S1938" s="2065">
        <f t="shared" si="1247"/>
        <v>1122.8238900000001</v>
      </c>
      <c r="T1938" s="66">
        <f t="shared" si="1247"/>
        <v>0</v>
      </c>
      <c r="U1938" s="1239">
        <f t="shared" si="1247"/>
        <v>-58.92870333333326</v>
      </c>
      <c r="V1938" s="1239">
        <f t="shared" si="1247"/>
        <v>-6.3198599999999994</v>
      </c>
      <c r="W1938" s="2522">
        <f t="shared" si="1247"/>
        <v>1116.5040300000001</v>
      </c>
      <c r="X1938" s="1576"/>
      <c r="Y1938" s="1576"/>
      <c r="Z1938" s="1576"/>
      <c r="AA1938" s="776"/>
    </row>
    <row r="1939" spans="1:27" ht="40.5" customHeight="1" x14ac:dyDescent="0.25">
      <c r="A1939" s="70">
        <v>1</v>
      </c>
      <c r="B1939" s="70">
        <v>1</v>
      </c>
      <c r="C1939" s="1317" t="s">
        <v>212</v>
      </c>
      <c r="D1939" s="552"/>
      <c r="E1939" s="2291"/>
      <c r="F1939" s="388"/>
      <c r="G1939" s="388"/>
      <c r="H1939" s="388"/>
      <c r="I1939" s="699"/>
      <c r="J1939" s="699"/>
      <c r="K1939" s="571"/>
      <c r="L1939" s="571"/>
      <c r="M1939" s="571"/>
      <c r="N1939" s="571"/>
      <c r="O1939" s="571"/>
      <c r="P1939" s="571"/>
      <c r="Q1939" s="13"/>
      <c r="R1939" s="1052"/>
      <c r="S1939" s="13"/>
      <c r="T1939" s="13"/>
      <c r="U1939" s="13"/>
      <c r="V1939" s="13"/>
      <c r="W1939" s="1267"/>
      <c r="X1939" s="13"/>
      <c r="Y1939" s="13"/>
      <c r="Z1939" s="1823"/>
    </row>
    <row r="1940" spans="1:27" ht="15" customHeight="1" x14ac:dyDescent="0.25">
      <c r="A1940" s="70">
        <v>1</v>
      </c>
      <c r="B1940" s="70">
        <v>1</v>
      </c>
      <c r="C1940" s="448" t="s">
        <v>5</v>
      </c>
      <c r="D1940" s="448"/>
      <c r="E1940" s="781"/>
      <c r="F1940" s="368"/>
      <c r="G1940" s="368"/>
      <c r="H1940" s="368"/>
      <c r="I1940" s="700"/>
      <c r="J1940" s="700"/>
      <c r="K1940" s="701"/>
      <c r="L1940" s="701"/>
      <c r="M1940" s="701"/>
      <c r="N1940" s="701"/>
      <c r="O1940" s="701"/>
      <c r="P1940" s="701"/>
      <c r="Q1940" s="8"/>
      <c r="R1940" s="1049"/>
      <c r="S1940" s="8"/>
      <c r="T1940" s="8"/>
      <c r="U1940" s="8"/>
      <c r="V1940" s="8"/>
      <c r="W1940" s="1166"/>
      <c r="X1940" s="8"/>
      <c r="Y1940" s="8"/>
      <c r="Z1940" s="1820"/>
    </row>
    <row r="1941" spans="1:27" ht="15" customHeight="1" x14ac:dyDescent="0.25">
      <c r="A1941" s="70">
        <v>1</v>
      </c>
      <c r="B1941" s="70">
        <v>1</v>
      </c>
      <c r="C1941" s="124" t="s">
        <v>6</v>
      </c>
      <c r="D1941" s="368">
        <v>340</v>
      </c>
      <c r="E1941" s="781">
        <v>465</v>
      </c>
      <c r="F1941" s="92">
        <f>E1941/12*$C$4</f>
        <v>38.75</v>
      </c>
      <c r="G1941" s="92">
        <v>34</v>
      </c>
      <c r="H1941" s="92">
        <f t="shared" ref="H1941:H1949" si="1248">G1941/F1941*100</f>
        <v>87.741935483870975</v>
      </c>
      <c r="I1941" s="702">
        <v>9</v>
      </c>
      <c r="J1941" s="93">
        <f t="shared" ref="J1941:J1949" si="1249">M1941/G1941</f>
        <v>9.117647058823529</v>
      </c>
      <c r="K1941" s="94">
        <f t="shared" ref="K1941:K1948" si="1250">ROUND(E1941*I1941,0)</f>
        <v>4185</v>
      </c>
      <c r="L1941" s="94">
        <f t="shared" ref="L1941:L1948" si="1251">ROUND(K1941/12*$C$4,0)</f>
        <v>349</v>
      </c>
      <c r="M1941" s="94">
        <v>310</v>
      </c>
      <c r="N1941" s="94">
        <f t="shared" ref="N1941:N1949" si="1252">M1941/L1941*100</f>
        <v>88.825214899713473</v>
      </c>
      <c r="O1941" s="94">
        <f t="shared" ref="O1941:O1948" si="1253">ROUND(K1941/D1941,0)</f>
        <v>12</v>
      </c>
      <c r="P1941" s="94">
        <f t="shared" ref="P1941:P1949" si="1254">M1941/$C$4*12/O1941</f>
        <v>310</v>
      </c>
      <c r="Q1941" s="8"/>
      <c r="R1941" s="1049"/>
      <c r="S1941" s="8"/>
      <c r="T1941" s="8"/>
      <c r="U1941" s="8"/>
      <c r="V1941" s="8"/>
      <c r="W1941" s="1166"/>
      <c r="X1941" s="8"/>
      <c r="Y1941" s="8"/>
      <c r="Z1941" s="1820"/>
    </row>
    <row r="1942" spans="1:27" ht="15" customHeight="1" x14ac:dyDescent="0.25">
      <c r="A1942" s="70">
        <v>1</v>
      </c>
      <c r="B1942" s="70">
        <v>1</v>
      </c>
      <c r="C1942" s="124" t="s">
        <v>10</v>
      </c>
      <c r="D1942" s="368">
        <v>340</v>
      </c>
      <c r="E1942" s="781">
        <v>470</v>
      </c>
      <c r="F1942" s="92">
        <f t="shared" ref="F1942:F1948" si="1255">E1942/12*$C$4</f>
        <v>39.166666666666664</v>
      </c>
      <c r="G1942" s="92">
        <v>41</v>
      </c>
      <c r="H1942" s="92">
        <f t="shared" si="1248"/>
        <v>104.68085106382978</v>
      </c>
      <c r="I1942" s="702">
        <v>11</v>
      </c>
      <c r="J1942" s="93">
        <f t="shared" si="1249"/>
        <v>8.9024390243902438</v>
      </c>
      <c r="K1942" s="94">
        <f t="shared" si="1250"/>
        <v>5170</v>
      </c>
      <c r="L1942" s="94">
        <f t="shared" si="1251"/>
        <v>431</v>
      </c>
      <c r="M1942" s="94">
        <v>365</v>
      </c>
      <c r="N1942" s="94">
        <f t="shared" si="1252"/>
        <v>84.686774941995353</v>
      </c>
      <c r="O1942" s="94">
        <f t="shared" si="1253"/>
        <v>15</v>
      </c>
      <c r="P1942" s="94">
        <f t="shared" si="1254"/>
        <v>292</v>
      </c>
      <c r="Q1942" s="8"/>
      <c r="R1942" s="1049"/>
      <c r="S1942" s="8"/>
      <c r="T1942" s="8"/>
      <c r="U1942" s="8"/>
      <c r="V1942" s="8"/>
      <c r="W1942" s="1166"/>
      <c r="X1942" s="8"/>
      <c r="Y1942" s="8"/>
      <c r="Z1942" s="1820"/>
    </row>
    <row r="1943" spans="1:27" ht="15" customHeight="1" x14ac:dyDescent="0.25">
      <c r="A1943" s="70">
        <v>1</v>
      </c>
      <c r="B1943" s="70">
        <v>1</v>
      </c>
      <c r="C1943" s="124" t="s">
        <v>9</v>
      </c>
      <c r="D1943" s="368">
        <v>340</v>
      </c>
      <c r="E1943" s="781">
        <v>140</v>
      </c>
      <c r="F1943" s="92">
        <f t="shared" si="1255"/>
        <v>11.666666666666666</v>
      </c>
      <c r="G1943" s="92">
        <v>12</v>
      </c>
      <c r="H1943" s="92">
        <f t="shared" si="1248"/>
        <v>102.85714285714288</v>
      </c>
      <c r="I1943" s="702">
        <v>12</v>
      </c>
      <c r="J1943" s="93">
        <f t="shared" si="1249"/>
        <v>8.5833333333333339</v>
      </c>
      <c r="K1943" s="94">
        <f t="shared" si="1250"/>
        <v>1680</v>
      </c>
      <c r="L1943" s="94">
        <f t="shared" si="1251"/>
        <v>140</v>
      </c>
      <c r="M1943" s="94">
        <v>103</v>
      </c>
      <c r="N1943" s="94">
        <f t="shared" si="1252"/>
        <v>73.571428571428584</v>
      </c>
      <c r="O1943" s="94">
        <f t="shared" si="1253"/>
        <v>5</v>
      </c>
      <c r="P1943" s="94">
        <f t="shared" si="1254"/>
        <v>247.2</v>
      </c>
      <c r="Q1943" s="8"/>
      <c r="R1943" s="1049"/>
      <c r="S1943" s="8"/>
      <c r="T1943" s="8"/>
      <c r="U1943" s="8"/>
      <c r="V1943" s="8"/>
      <c r="W1943" s="1166"/>
      <c r="X1943" s="8"/>
      <c r="Y1943" s="8"/>
      <c r="Z1943" s="1820"/>
    </row>
    <row r="1944" spans="1:27" ht="15" customHeight="1" x14ac:dyDescent="0.25">
      <c r="A1944" s="70">
        <v>1</v>
      </c>
      <c r="B1944" s="70">
        <v>1</v>
      </c>
      <c r="C1944" s="124" t="s">
        <v>76</v>
      </c>
      <c r="D1944" s="368">
        <v>340</v>
      </c>
      <c r="E1944" s="781">
        <v>190</v>
      </c>
      <c r="F1944" s="92">
        <f t="shared" si="1255"/>
        <v>15.833333333333334</v>
      </c>
      <c r="G1944" s="92">
        <v>14</v>
      </c>
      <c r="H1944" s="92">
        <f t="shared" si="1248"/>
        <v>88.421052631578945</v>
      </c>
      <c r="I1944" s="702">
        <v>11</v>
      </c>
      <c r="J1944" s="93">
        <f t="shared" si="1249"/>
        <v>11.071428571428571</v>
      </c>
      <c r="K1944" s="94">
        <f t="shared" si="1250"/>
        <v>2090</v>
      </c>
      <c r="L1944" s="94">
        <f t="shared" si="1251"/>
        <v>174</v>
      </c>
      <c r="M1944" s="94">
        <v>155</v>
      </c>
      <c r="N1944" s="94">
        <f t="shared" si="1252"/>
        <v>89.080459770114942</v>
      </c>
      <c r="O1944" s="94">
        <f t="shared" si="1253"/>
        <v>6</v>
      </c>
      <c r="P1944" s="94">
        <f t="shared" si="1254"/>
        <v>310</v>
      </c>
      <c r="Q1944" s="8"/>
      <c r="R1944" s="1049"/>
      <c r="S1944" s="8"/>
      <c r="T1944" s="8"/>
      <c r="U1944" s="8"/>
      <c r="V1944" s="8"/>
      <c r="W1944" s="1166"/>
      <c r="X1944" s="8"/>
      <c r="Y1944" s="8"/>
      <c r="Z1944" s="1820"/>
    </row>
    <row r="1945" spans="1:27" ht="15" customHeight="1" x14ac:dyDescent="0.25">
      <c r="A1945" s="70">
        <v>1</v>
      </c>
      <c r="B1945" s="70">
        <v>1</v>
      </c>
      <c r="C1945" s="124" t="s">
        <v>27</v>
      </c>
      <c r="D1945" s="368">
        <v>300</v>
      </c>
      <c r="E1945" s="781">
        <v>175</v>
      </c>
      <c r="F1945" s="92">
        <f t="shared" si="1255"/>
        <v>14.583333333333334</v>
      </c>
      <c r="G1945" s="92">
        <v>11</v>
      </c>
      <c r="H1945" s="92">
        <f t="shared" si="1248"/>
        <v>75.428571428571416</v>
      </c>
      <c r="I1945" s="702">
        <v>5.8</v>
      </c>
      <c r="J1945" s="93">
        <f t="shared" si="1249"/>
        <v>6.0909090909090908</v>
      </c>
      <c r="K1945" s="94">
        <f t="shared" si="1250"/>
        <v>1015</v>
      </c>
      <c r="L1945" s="94">
        <f t="shared" si="1251"/>
        <v>85</v>
      </c>
      <c r="M1945" s="94">
        <v>67</v>
      </c>
      <c r="N1945" s="94">
        <f t="shared" si="1252"/>
        <v>78.82352941176471</v>
      </c>
      <c r="O1945" s="94">
        <f t="shared" si="1253"/>
        <v>3</v>
      </c>
      <c r="P1945" s="94">
        <f t="shared" si="1254"/>
        <v>268</v>
      </c>
      <c r="Q1945" s="8"/>
      <c r="R1945" s="1049"/>
      <c r="S1945" s="8"/>
      <c r="T1945" s="8"/>
      <c r="U1945" s="8"/>
      <c r="V1945" s="8"/>
      <c r="W1945" s="1166"/>
      <c r="X1945" s="8"/>
      <c r="Y1945" s="8"/>
      <c r="Z1945" s="1820"/>
    </row>
    <row r="1946" spans="1:27" ht="15" customHeight="1" x14ac:dyDescent="0.25">
      <c r="A1946" s="70">
        <v>1</v>
      </c>
      <c r="B1946" s="70">
        <v>1</v>
      </c>
      <c r="C1946" s="124" t="s">
        <v>28</v>
      </c>
      <c r="D1946" s="368">
        <v>340</v>
      </c>
      <c r="E1946" s="781">
        <v>84</v>
      </c>
      <c r="F1946" s="92">
        <f t="shared" si="1255"/>
        <v>7</v>
      </c>
      <c r="G1946" s="92">
        <v>10</v>
      </c>
      <c r="H1946" s="92">
        <f t="shared" si="1248"/>
        <v>142.85714285714286</v>
      </c>
      <c r="I1946" s="370">
        <v>7.7</v>
      </c>
      <c r="J1946" s="93">
        <f t="shared" si="1249"/>
        <v>7.8</v>
      </c>
      <c r="K1946" s="94">
        <f t="shared" si="1250"/>
        <v>647</v>
      </c>
      <c r="L1946" s="94">
        <f t="shared" si="1251"/>
        <v>54</v>
      </c>
      <c r="M1946" s="94">
        <v>78</v>
      </c>
      <c r="N1946" s="94">
        <f t="shared" si="1252"/>
        <v>144.44444444444443</v>
      </c>
      <c r="O1946" s="94">
        <f t="shared" si="1253"/>
        <v>2</v>
      </c>
      <c r="P1946" s="94">
        <f t="shared" si="1254"/>
        <v>468</v>
      </c>
      <c r="Q1946" s="8"/>
      <c r="R1946" s="1049"/>
      <c r="S1946" s="8"/>
      <c r="T1946" s="8"/>
      <c r="U1946" s="8"/>
      <c r="V1946" s="8"/>
      <c r="W1946" s="1166"/>
      <c r="X1946" s="8"/>
      <c r="Y1946" s="8"/>
      <c r="Z1946" s="1820"/>
    </row>
    <row r="1947" spans="1:27" ht="15" customHeight="1" x14ac:dyDescent="0.25">
      <c r="A1947" s="70">
        <v>1</v>
      </c>
      <c r="B1947" s="70">
        <v>1</v>
      </c>
      <c r="C1947" s="124" t="s">
        <v>26</v>
      </c>
      <c r="D1947" s="368">
        <v>340</v>
      </c>
      <c r="E1947" s="781">
        <v>410</v>
      </c>
      <c r="F1947" s="92">
        <f t="shared" si="1255"/>
        <v>34.166666666666664</v>
      </c>
      <c r="G1947" s="92">
        <v>19</v>
      </c>
      <c r="H1947" s="92">
        <f t="shared" si="1248"/>
        <v>55.609756097560982</v>
      </c>
      <c r="I1947" s="702">
        <v>6.1</v>
      </c>
      <c r="J1947" s="93">
        <f t="shared" si="1249"/>
        <v>6.5263157894736841</v>
      </c>
      <c r="K1947" s="94">
        <f t="shared" si="1250"/>
        <v>2501</v>
      </c>
      <c r="L1947" s="94">
        <f t="shared" si="1251"/>
        <v>208</v>
      </c>
      <c r="M1947" s="94">
        <v>124</v>
      </c>
      <c r="N1947" s="94">
        <f t="shared" si="1252"/>
        <v>59.615384615384613</v>
      </c>
      <c r="O1947" s="94">
        <f t="shared" si="1253"/>
        <v>7</v>
      </c>
      <c r="P1947" s="94">
        <f t="shared" si="1254"/>
        <v>212.57142857142858</v>
      </c>
      <c r="Q1947" s="8"/>
      <c r="R1947" s="1049"/>
      <c r="S1947" s="8"/>
      <c r="T1947" s="8"/>
      <c r="U1947" s="8"/>
      <c r="V1947" s="8"/>
      <c r="W1947" s="1166"/>
      <c r="X1947" s="8"/>
      <c r="Y1947" s="8"/>
      <c r="Z1947" s="1820"/>
    </row>
    <row r="1948" spans="1:27" ht="15" customHeight="1" x14ac:dyDescent="0.25">
      <c r="A1948" s="70">
        <v>1</v>
      </c>
      <c r="B1948" s="70">
        <v>1</v>
      </c>
      <c r="C1948" s="364" t="s">
        <v>77</v>
      </c>
      <c r="D1948" s="501">
        <v>320</v>
      </c>
      <c r="E1948" s="2306">
        <v>320</v>
      </c>
      <c r="F1948" s="98">
        <f t="shared" si="1255"/>
        <v>26.666666666666668</v>
      </c>
      <c r="G1948" s="98">
        <v>29</v>
      </c>
      <c r="H1948" s="98">
        <f t="shared" si="1248"/>
        <v>108.74999999999999</v>
      </c>
      <c r="I1948" s="703">
        <v>8</v>
      </c>
      <c r="J1948" s="99">
        <f t="shared" si="1249"/>
        <v>8.068965517241379</v>
      </c>
      <c r="K1948" s="100">
        <f t="shared" si="1250"/>
        <v>2560</v>
      </c>
      <c r="L1948" s="100">
        <f t="shared" si="1251"/>
        <v>213</v>
      </c>
      <c r="M1948" s="100">
        <v>234</v>
      </c>
      <c r="N1948" s="100">
        <f t="shared" si="1252"/>
        <v>109.85915492957747</v>
      </c>
      <c r="O1948" s="100">
        <f t="shared" si="1253"/>
        <v>8</v>
      </c>
      <c r="P1948" s="100">
        <f t="shared" si="1254"/>
        <v>351</v>
      </c>
      <c r="Q1948" s="15"/>
      <c r="R1948" s="1050"/>
      <c r="S1948" s="15"/>
      <c r="T1948" s="15"/>
      <c r="U1948" s="15"/>
      <c r="V1948" s="15"/>
      <c r="W1948" s="1284"/>
      <c r="X1948" s="15"/>
      <c r="Y1948" s="15"/>
      <c r="Z1948" s="1821"/>
    </row>
    <row r="1949" spans="1:27" ht="15" customHeight="1" x14ac:dyDescent="0.25">
      <c r="A1949" s="70">
        <v>1</v>
      </c>
      <c r="B1949" s="70">
        <v>1</v>
      </c>
      <c r="C1949" s="358" t="s">
        <v>7</v>
      </c>
      <c r="D1949" s="358"/>
      <c r="E1949" s="2445">
        <f>SUM(E1941:E1948)</f>
        <v>2254</v>
      </c>
      <c r="F1949" s="561">
        <f>SUM(F1941:F1948)</f>
        <v>187.83333333333331</v>
      </c>
      <c r="G1949" s="561">
        <f>SUM(G1941:G1948)</f>
        <v>170</v>
      </c>
      <c r="H1949" s="561">
        <f t="shared" si="1248"/>
        <v>90.505767524401065</v>
      </c>
      <c r="I1949" s="704">
        <f>SUM(K1949/E1949)</f>
        <v>8.8056787932564333</v>
      </c>
      <c r="J1949" s="104">
        <f t="shared" si="1249"/>
        <v>8.447058823529412</v>
      </c>
      <c r="K1949" s="452">
        <f>SUM(K1941:K1948)</f>
        <v>19848</v>
      </c>
      <c r="L1949" s="452">
        <f>SUM(L1941:L1948)</f>
        <v>1654</v>
      </c>
      <c r="M1949" s="452">
        <f>SUM(M1941:M1948)</f>
        <v>1436</v>
      </c>
      <c r="N1949" s="180">
        <f t="shared" si="1252"/>
        <v>86.819830713422007</v>
      </c>
      <c r="O1949" s="279">
        <f>SUM(O1941:O1948)</f>
        <v>58</v>
      </c>
      <c r="P1949" s="180">
        <f t="shared" si="1254"/>
        <v>297.10344827586209</v>
      </c>
      <c r="Q1949" s="17">
        <v>71714.712636000011</v>
      </c>
      <c r="R1949" s="1051">
        <f>Q1949/12*$C$4</f>
        <v>5976.2260530000012</v>
      </c>
      <c r="S1949" s="17">
        <f>W1949-V1949-T1949</f>
        <v>5506.0629600000002</v>
      </c>
      <c r="T1949" s="17"/>
      <c r="U1949" s="17">
        <f>S1949-R1949</f>
        <v>-470.16309300000103</v>
      </c>
      <c r="V1949" s="17">
        <v>-104.31191</v>
      </c>
      <c r="W1949" s="1259">
        <v>5401.7510499999999</v>
      </c>
      <c r="X1949" s="17">
        <v>2</v>
      </c>
      <c r="Y1949" s="17">
        <v>63817.320000000007</v>
      </c>
      <c r="Z1949" s="1822">
        <f>Y1949/1000</f>
        <v>63.817320000000009</v>
      </c>
    </row>
    <row r="1950" spans="1:27" ht="16.5" customHeight="1" x14ac:dyDescent="0.25">
      <c r="A1950" s="70">
        <v>1</v>
      </c>
      <c r="B1950" s="70">
        <v>1</v>
      </c>
      <c r="C1950" s="676" t="s">
        <v>14</v>
      </c>
      <c r="D1950" s="548"/>
      <c r="E1950" s="2291"/>
      <c r="F1950" s="388"/>
      <c r="G1950" s="388"/>
      <c r="H1950" s="388"/>
      <c r="I1950" s="705"/>
      <c r="J1950" s="705"/>
      <c r="K1950" s="706"/>
      <c r="L1950" s="706"/>
      <c r="M1950" s="706"/>
      <c r="N1950" s="706"/>
      <c r="O1950" s="706"/>
      <c r="P1950" s="706"/>
      <c r="Q1950" s="13"/>
      <c r="R1950" s="1052"/>
      <c r="S1950" s="13"/>
      <c r="T1950" s="13"/>
      <c r="U1950" s="13"/>
      <c r="V1950" s="13"/>
      <c r="W1950" s="1267"/>
      <c r="X1950" s="13"/>
      <c r="Y1950" s="13"/>
      <c r="Z1950" s="1823"/>
    </row>
    <row r="1951" spans="1:27" ht="15" customHeight="1" x14ac:dyDescent="0.25">
      <c r="A1951" s="70">
        <v>1</v>
      </c>
      <c r="B1951" s="70">
        <v>1</v>
      </c>
      <c r="C1951" s="514" t="s">
        <v>302</v>
      </c>
      <c r="D1951" s="527"/>
      <c r="E1951" s="2283"/>
      <c r="F1951" s="116"/>
      <c r="G1951" s="116"/>
      <c r="H1951" s="116"/>
      <c r="I1951" s="370"/>
      <c r="J1951" s="370"/>
      <c r="K1951" s="372"/>
      <c r="L1951" s="372"/>
      <c r="M1951" s="372"/>
      <c r="N1951" s="372"/>
      <c r="O1951" s="372"/>
      <c r="P1951" s="372"/>
      <c r="Q1951" s="8"/>
      <c r="R1951" s="1049"/>
      <c r="S1951" s="8"/>
      <c r="T1951" s="8"/>
      <c r="U1951" s="8"/>
      <c r="V1951" s="8"/>
      <c r="W1951" s="1166"/>
      <c r="X1951" s="8"/>
      <c r="Y1951" s="8"/>
      <c r="Z1951" s="1820"/>
    </row>
    <row r="1952" spans="1:27" ht="15" customHeight="1" x14ac:dyDescent="0.25">
      <c r="A1952" s="70">
        <v>1</v>
      </c>
      <c r="B1952" s="70">
        <v>1</v>
      </c>
      <c r="C1952" s="414" t="s">
        <v>198</v>
      </c>
      <c r="D1952" s="414"/>
      <c r="E1952" s="2552">
        <f t="shared" ref="E1952:F1952" si="1256">SUM(E1955:E1957)+E1953/2.7</f>
        <v>11756</v>
      </c>
      <c r="F1952" s="2545">
        <f t="shared" si="1256"/>
        <v>980</v>
      </c>
      <c r="G1952" s="2545">
        <f>SUM(G1955:G1957)+G1953/2.7</f>
        <v>1211.325925925926</v>
      </c>
      <c r="H1952" s="368">
        <f>G1952/F1952*100</f>
        <v>123.60468631897203</v>
      </c>
      <c r="I1952" s="125"/>
      <c r="J1952" s="125"/>
      <c r="K1952" s="471"/>
      <c r="L1952" s="471"/>
      <c r="M1952" s="471"/>
      <c r="N1952" s="471"/>
      <c r="O1952" s="471"/>
      <c r="P1952" s="471"/>
      <c r="Q1952" s="8"/>
      <c r="R1952" s="1049"/>
      <c r="S1952" s="8"/>
      <c r="T1952" s="8"/>
      <c r="U1952" s="8"/>
      <c r="V1952" s="8"/>
      <c r="W1952" s="1166"/>
      <c r="X1952" s="8"/>
      <c r="Y1952" s="8"/>
      <c r="Z1952" s="1820"/>
    </row>
    <row r="1953" spans="1:27" ht="15" customHeight="1" x14ac:dyDescent="0.25">
      <c r="C1953" s="414" t="s">
        <v>478</v>
      </c>
      <c r="D1953" s="414"/>
      <c r="E1953" s="720"/>
      <c r="F1953" s="447"/>
      <c r="G1953" s="447">
        <v>44.08</v>
      </c>
      <c r="H1953" s="368"/>
      <c r="I1953" s="125"/>
      <c r="J1953" s="125"/>
      <c r="K1953" s="471"/>
      <c r="L1953" s="471"/>
      <c r="M1953" s="471"/>
      <c r="N1953" s="471"/>
      <c r="O1953" s="471"/>
      <c r="P1953" s="471"/>
      <c r="Q1953" s="8"/>
      <c r="R1953" s="1049"/>
      <c r="S1953" s="8"/>
      <c r="T1953" s="8"/>
      <c r="U1953" s="8"/>
      <c r="V1953" s="8"/>
      <c r="W1953" s="1166"/>
      <c r="X1953" s="8"/>
      <c r="Y1953" s="8"/>
      <c r="Z1953" s="1820"/>
    </row>
    <row r="1954" spans="1:27" ht="31.5" customHeight="1" x14ac:dyDescent="0.25">
      <c r="A1954" s="70">
        <v>1</v>
      </c>
      <c r="B1954" s="70">
        <v>1</v>
      </c>
      <c r="C1954" s="414" t="s">
        <v>303</v>
      </c>
      <c r="D1954" s="414"/>
      <c r="E1954" s="720"/>
      <c r="F1954" s="92"/>
      <c r="G1954" s="447"/>
      <c r="H1954" s="368"/>
      <c r="I1954" s="125"/>
      <c r="J1954" s="125"/>
      <c r="K1954" s="471"/>
      <c r="L1954" s="471"/>
      <c r="M1954" s="471"/>
      <c r="N1954" s="471"/>
      <c r="O1954" s="471"/>
      <c r="P1954" s="471"/>
      <c r="Q1954" s="8"/>
      <c r="R1954" s="1049"/>
      <c r="S1954" s="8"/>
      <c r="T1954" s="8"/>
      <c r="U1954" s="8"/>
      <c r="V1954" s="8"/>
      <c r="W1954" s="1166"/>
      <c r="X1954" s="8"/>
      <c r="Y1954" s="8"/>
      <c r="Z1954" s="1820"/>
    </row>
    <row r="1955" spans="1:27" ht="30.75" customHeight="1" x14ac:dyDescent="0.25">
      <c r="A1955" s="70">
        <v>1</v>
      </c>
      <c r="B1955" s="70">
        <v>1</v>
      </c>
      <c r="C1955" s="414" t="s">
        <v>304</v>
      </c>
      <c r="D1955" s="414"/>
      <c r="E1955" s="720">
        <v>2560</v>
      </c>
      <c r="F1955" s="92">
        <f>ROUND(E1955/12*$C$4,0)</f>
        <v>213</v>
      </c>
      <c r="G1955" s="447">
        <v>88</v>
      </c>
      <c r="H1955" s="368">
        <f t="shared" ref="H1955:H1961" si="1257">G1955/F1955*100</f>
        <v>41.314553990610328</v>
      </c>
      <c r="I1955" s="125"/>
      <c r="J1955" s="125"/>
      <c r="K1955" s="471"/>
      <c r="L1955" s="471"/>
      <c r="M1955" s="471"/>
      <c r="N1955" s="471"/>
      <c r="O1955" s="471"/>
      <c r="P1955" s="471"/>
      <c r="Q1955" s="8"/>
      <c r="R1955" s="1049"/>
      <c r="S1955" s="8"/>
      <c r="T1955" s="8"/>
      <c r="U1955" s="8"/>
      <c r="V1955" s="8"/>
      <c r="W1955" s="1166"/>
      <c r="X1955" s="8"/>
      <c r="Y1955" s="8"/>
      <c r="Z1955" s="1820"/>
    </row>
    <row r="1956" spans="1:27" ht="15" customHeight="1" x14ac:dyDescent="0.25">
      <c r="A1956" s="70">
        <v>1</v>
      </c>
      <c r="B1956" s="70">
        <v>1</v>
      </c>
      <c r="C1956" s="414" t="s">
        <v>305</v>
      </c>
      <c r="D1956" s="414"/>
      <c r="E1956" s="720">
        <v>200</v>
      </c>
      <c r="F1956" s="92">
        <f>ROUND(E1956/12*$C$4,0)</f>
        <v>17</v>
      </c>
      <c r="G1956" s="447">
        <v>8</v>
      </c>
      <c r="H1956" s="368">
        <f t="shared" si="1257"/>
        <v>47.058823529411761</v>
      </c>
      <c r="I1956" s="125"/>
      <c r="J1956" s="125"/>
      <c r="K1956" s="471"/>
      <c r="L1956" s="471"/>
      <c r="M1956" s="471"/>
      <c r="N1956" s="471"/>
      <c r="O1956" s="471"/>
      <c r="P1956" s="471"/>
      <c r="Q1956" s="8"/>
      <c r="R1956" s="1049"/>
      <c r="S1956" s="8"/>
      <c r="T1956" s="8"/>
      <c r="U1956" s="8"/>
      <c r="V1956" s="8"/>
      <c r="W1956" s="1166"/>
      <c r="X1956" s="8"/>
      <c r="Y1956" s="8"/>
      <c r="Z1956" s="1820"/>
    </row>
    <row r="1957" spans="1:27" ht="15" customHeight="1" x14ac:dyDescent="0.25">
      <c r="A1957" s="70">
        <v>1</v>
      </c>
      <c r="B1957" s="70">
        <v>1</v>
      </c>
      <c r="C1957" s="414" t="s">
        <v>306</v>
      </c>
      <c r="D1957" s="414"/>
      <c r="E1957" s="720">
        <v>8996</v>
      </c>
      <c r="F1957" s="92">
        <f>ROUND(E1957/12*$C$4,0)</f>
        <v>750</v>
      </c>
      <c r="G1957" s="447">
        <v>1099</v>
      </c>
      <c r="H1957" s="368">
        <f t="shared" si="1257"/>
        <v>146.53333333333333</v>
      </c>
      <c r="I1957" s="125"/>
      <c r="J1957" s="125"/>
      <c r="K1957" s="471"/>
      <c r="L1957" s="471"/>
      <c r="M1957" s="471"/>
      <c r="N1957" s="471"/>
      <c r="O1957" s="471"/>
      <c r="P1957" s="471"/>
      <c r="Q1957" s="8"/>
      <c r="R1957" s="1049"/>
      <c r="S1957" s="8"/>
      <c r="T1957" s="8"/>
      <c r="U1957" s="8"/>
      <c r="V1957" s="8"/>
      <c r="W1957" s="1166"/>
      <c r="X1957" s="8"/>
      <c r="Y1957" s="8"/>
      <c r="Z1957" s="1820"/>
    </row>
    <row r="1958" spans="1:27" ht="15" customHeight="1" x14ac:dyDescent="0.25">
      <c r="A1958" s="70">
        <v>1</v>
      </c>
      <c r="B1958" s="70">
        <v>1</v>
      </c>
      <c r="C1958" s="416" t="s">
        <v>157</v>
      </c>
      <c r="D1958" s="414"/>
      <c r="E1958" s="720">
        <f>E1959+E1960/8.5</f>
        <v>37361.411764705881</v>
      </c>
      <c r="F1958" s="92">
        <f t="shared" ref="F1958:G1958" si="1258">F1959+F1960/8.5</f>
        <v>3113.8235294117649</v>
      </c>
      <c r="G1958" s="447">
        <f t="shared" si="1258"/>
        <v>1436.7</v>
      </c>
      <c r="H1958" s="368">
        <f t="shared" si="1257"/>
        <v>46.139416265230942</v>
      </c>
      <c r="I1958" s="125"/>
      <c r="J1958" s="125"/>
      <c r="K1958" s="471"/>
      <c r="L1958" s="471"/>
      <c r="M1958" s="471"/>
      <c r="N1958" s="471"/>
      <c r="O1958" s="471"/>
      <c r="P1958" s="471"/>
      <c r="Q1958" s="8"/>
      <c r="R1958" s="1049"/>
      <c r="S1958" s="8"/>
      <c r="T1958" s="8"/>
      <c r="U1958" s="8"/>
      <c r="V1958" s="8"/>
      <c r="W1958" s="1166"/>
      <c r="X1958" s="8"/>
      <c r="Y1958" s="8"/>
      <c r="Z1958" s="1820"/>
    </row>
    <row r="1959" spans="1:27" ht="15" customHeight="1" x14ac:dyDescent="0.25">
      <c r="C1959" s="1293" t="s">
        <v>458</v>
      </c>
      <c r="D1959" s="414"/>
      <c r="E1959" s="720">
        <v>34832</v>
      </c>
      <c r="F1959" s="92">
        <f>ROUND(E1959/12*$C$4,0)</f>
        <v>2903</v>
      </c>
      <c r="G1959" s="447">
        <v>1344</v>
      </c>
      <c r="H1959" s="368">
        <f t="shared" si="1257"/>
        <v>46.2969342059938</v>
      </c>
      <c r="I1959" s="125"/>
      <c r="J1959" s="125"/>
      <c r="K1959" s="471"/>
      <c r="L1959" s="471"/>
      <c r="M1959" s="471"/>
      <c r="N1959" s="471"/>
      <c r="O1959" s="471"/>
      <c r="P1959" s="471"/>
      <c r="Q1959" s="8"/>
      <c r="R1959" s="1049"/>
      <c r="S1959" s="8"/>
      <c r="T1959" s="8"/>
      <c r="U1959" s="8"/>
      <c r="V1959" s="8"/>
      <c r="W1959" s="1166"/>
      <c r="X1959" s="8"/>
      <c r="Y1959" s="8"/>
      <c r="Z1959" s="1820"/>
    </row>
    <row r="1960" spans="1:27" s="241" customFormat="1" ht="21.75" customHeight="1" x14ac:dyDescent="0.25">
      <c r="A1960" s="70">
        <v>1</v>
      </c>
      <c r="B1960" s="70">
        <v>1</v>
      </c>
      <c r="C1960" s="414" t="s">
        <v>462</v>
      </c>
      <c r="D1960" s="414"/>
      <c r="E1960" s="720">
        <v>21500</v>
      </c>
      <c r="F1960" s="92">
        <f>ROUND(E1960/12*$C$4,0)</f>
        <v>1792</v>
      </c>
      <c r="G1960" s="447">
        <v>787.95</v>
      </c>
      <c r="H1960" s="368">
        <f t="shared" si="1257"/>
        <v>43.970424107142861</v>
      </c>
      <c r="I1960" s="125"/>
      <c r="J1960" s="125"/>
      <c r="K1960" s="471"/>
      <c r="L1960" s="471"/>
      <c r="M1960" s="471"/>
      <c r="N1960" s="471"/>
      <c r="O1960" s="471"/>
      <c r="P1960" s="471"/>
      <c r="Q1960" s="8"/>
      <c r="R1960" s="1049"/>
      <c r="S1960" s="8"/>
      <c r="T1960" s="8"/>
      <c r="U1960" s="8"/>
      <c r="V1960" s="8"/>
      <c r="W1960" s="1166"/>
      <c r="X1960" s="8"/>
      <c r="Y1960" s="8"/>
      <c r="Z1960" s="1820"/>
      <c r="AA1960" s="776"/>
    </row>
    <row r="1961" spans="1:27" ht="21" customHeight="1" x14ac:dyDescent="0.25">
      <c r="A1961" s="70">
        <v>1</v>
      </c>
      <c r="B1961" s="70">
        <v>1</v>
      </c>
      <c r="C1961" s="214" t="s">
        <v>168</v>
      </c>
      <c r="D1961" s="515"/>
      <c r="E1961" s="721">
        <f>SUM(E1952+E1959*3.2)+E1960/3.9</f>
        <v>128731.22051282052</v>
      </c>
      <c r="F1961" s="395">
        <f t="shared" ref="F1961:G1961" si="1259">SUM(F1952+F1959*3.2)+F1960/3.9</f>
        <v>10729.08717948718</v>
      </c>
      <c r="G1961" s="395">
        <f t="shared" si="1259"/>
        <v>5714.1643874643878</v>
      </c>
      <c r="H1961" s="126">
        <f t="shared" si="1257"/>
        <v>53.25862575139881</v>
      </c>
      <c r="I1961" s="125"/>
      <c r="J1961" s="125"/>
      <c r="K1961" s="471"/>
      <c r="L1961" s="471"/>
      <c r="M1961" s="471"/>
      <c r="N1961" s="471"/>
      <c r="O1961" s="471"/>
      <c r="P1961" s="471"/>
      <c r="Q1961" s="17">
        <v>101601.0632</v>
      </c>
      <c r="R1961" s="1715">
        <f>Q1961/12*$C$4</f>
        <v>8466.755266666667</v>
      </c>
      <c r="S1961" s="17">
        <f>W1961-V1961</f>
        <v>8466.7552699999997</v>
      </c>
      <c r="T1961" s="17"/>
      <c r="U1961" s="17">
        <f>S1961-R1961</f>
        <v>3.3333326427964494E-6</v>
      </c>
      <c r="V1961" s="17">
        <v>-9.9126799999999999</v>
      </c>
      <c r="W1961" s="1259">
        <v>8456.8425900000002</v>
      </c>
      <c r="X1961" s="17"/>
      <c r="Y1961" s="17"/>
      <c r="Z1961" s="1822"/>
    </row>
    <row r="1962" spans="1:27" ht="15" customHeight="1" x14ac:dyDescent="0.25">
      <c r="A1962" s="70">
        <v>1</v>
      </c>
      <c r="B1962" s="70">
        <v>1</v>
      </c>
      <c r="C1962" s="514" t="s">
        <v>307</v>
      </c>
      <c r="D1962" s="414"/>
      <c r="E1962" s="720"/>
      <c r="F1962" s="92"/>
      <c r="G1962" s="447"/>
      <c r="H1962" s="368"/>
      <c r="I1962" s="125"/>
      <c r="J1962" s="125"/>
      <c r="K1962" s="471"/>
      <c r="L1962" s="471"/>
      <c r="M1962" s="471"/>
      <c r="N1962" s="471"/>
      <c r="O1962" s="471"/>
      <c r="P1962" s="471"/>
      <c r="Q1962" s="8"/>
      <c r="R1962" s="1049"/>
      <c r="S1962" s="8"/>
      <c r="T1962" s="8"/>
      <c r="U1962" s="8"/>
      <c r="V1962" s="8"/>
      <c r="W1962" s="1166"/>
      <c r="X1962" s="8"/>
      <c r="Y1962" s="8"/>
      <c r="Z1962" s="1820"/>
    </row>
    <row r="1963" spans="1:27" ht="15" customHeight="1" x14ac:dyDescent="0.25">
      <c r="A1963" s="70">
        <v>1</v>
      </c>
      <c r="B1963" s="70">
        <v>1</v>
      </c>
      <c r="C1963" s="414" t="s">
        <v>198</v>
      </c>
      <c r="D1963" s="414"/>
      <c r="E1963" s="720">
        <f>SUM(E1965,E1970)</f>
        <v>23151</v>
      </c>
      <c r="F1963" s="447">
        <f>SUM(F1965,F1970)</f>
        <v>1929</v>
      </c>
      <c r="G1963" s="447">
        <f>SUM(G1965,G1970)</f>
        <v>0</v>
      </c>
      <c r="H1963" s="368">
        <f>G1963/F1963*100</f>
        <v>0</v>
      </c>
      <c r="I1963" s="125"/>
      <c r="J1963" s="125"/>
      <c r="K1963" s="471"/>
      <c r="L1963" s="471"/>
      <c r="M1963" s="471"/>
      <c r="N1963" s="471"/>
      <c r="O1963" s="471"/>
      <c r="P1963" s="471"/>
      <c r="Q1963" s="8"/>
      <c r="R1963" s="1049"/>
      <c r="S1963" s="8"/>
      <c r="T1963" s="8"/>
      <c r="U1963" s="8"/>
      <c r="V1963" s="8"/>
      <c r="W1963" s="1166"/>
      <c r="X1963" s="8"/>
      <c r="Y1963" s="8"/>
      <c r="Z1963" s="1820"/>
    </row>
    <row r="1964" spans="1:27" ht="36" customHeight="1" x14ac:dyDescent="0.25">
      <c r="A1964" s="70">
        <v>1</v>
      </c>
      <c r="B1964" s="70">
        <v>1</v>
      </c>
      <c r="C1964" s="414" t="s">
        <v>303</v>
      </c>
      <c r="D1964" s="414"/>
      <c r="E1964" s="720"/>
      <c r="F1964" s="92"/>
      <c r="G1964" s="447"/>
      <c r="H1964" s="368"/>
      <c r="I1964" s="125"/>
      <c r="J1964" s="125"/>
      <c r="K1964" s="471"/>
      <c r="L1964" s="471"/>
      <c r="M1964" s="471"/>
      <c r="N1964" s="471"/>
      <c r="O1964" s="471"/>
      <c r="P1964" s="471"/>
      <c r="Q1964" s="8"/>
      <c r="R1964" s="1049"/>
      <c r="S1964" s="8"/>
      <c r="T1964" s="8"/>
      <c r="U1964" s="8"/>
      <c r="V1964" s="8"/>
      <c r="W1964" s="1166"/>
      <c r="X1964" s="8"/>
      <c r="Y1964" s="8"/>
      <c r="Z1964" s="1820"/>
    </row>
    <row r="1965" spans="1:27" ht="31.5" customHeight="1" x14ac:dyDescent="0.25">
      <c r="A1965" s="70">
        <v>1</v>
      </c>
      <c r="B1965" s="70">
        <v>1</v>
      </c>
      <c r="C1965" s="414" t="s">
        <v>308</v>
      </c>
      <c r="D1965" s="414"/>
      <c r="E1965" s="720">
        <f>SUM(E1966:E1969)</f>
        <v>7345</v>
      </c>
      <c r="F1965" s="447">
        <f>SUM(F1966:F1969)</f>
        <v>612</v>
      </c>
      <c r="G1965" s="447">
        <f>SUM(G1966:G1969)</f>
        <v>0</v>
      </c>
      <c r="H1965" s="368">
        <f t="shared" ref="H1965:H1973" si="1260">G1965/F1965*100</f>
        <v>0</v>
      </c>
      <c r="I1965" s="125"/>
      <c r="J1965" s="125"/>
      <c r="K1965" s="471"/>
      <c r="L1965" s="471"/>
      <c r="M1965" s="471"/>
      <c r="N1965" s="471"/>
      <c r="O1965" s="471"/>
      <c r="P1965" s="471"/>
      <c r="Q1965" s="8"/>
      <c r="R1965" s="1049"/>
      <c r="S1965" s="8"/>
      <c r="T1965" s="8"/>
      <c r="U1965" s="8"/>
      <c r="V1965" s="8"/>
      <c r="W1965" s="1166"/>
      <c r="X1965" s="8"/>
      <c r="Y1965" s="8"/>
      <c r="Z1965" s="1820"/>
    </row>
    <row r="1966" spans="1:27" ht="33" customHeight="1" x14ac:dyDescent="0.25">
      <c r="A1966" s="70">
        <v>1</v>
      </c>
      <c r="B1966" s="70">
        <v>1</v>
      </c>
      <c r="C1966" s="414" t="s">
        <v>309</v>
      </c>
      <c r="D1966" s="414"/>
      <c r="E1966" s="720">
        <v>2788</v>
      </c>
      <c r="F1966" s="92">
        <f t="shared" ref="F1966:F1978" si="1261">ROUND(E1966/12*$C$4,0)</f>
        <v>232</v>
      </c>
      <c r="G1966" s="447"/>
      <c r="H1966" s="368">
        <f t="shared" si="1260"/>
        <v>0</v>
      </c>
      <c r="I1966" s="125"/>
      <c r="J1966" s="125"/>
      <c r="K1966" s="471"/>
      <c r="L1966" s="471"/>
      <c r="M1966" s="471"/>
      <c r="N1966" s="471"/>
      <c r="O1966" s="471"/>
      <c r="P1966" s="471"/>
      <c r="Q1966" s="8"/>
      <c r="R1966" s="1049"/>
      <c r="S1966" s="8"/>
      <c r="T1966" s="8"/>
      <c r="U1966" s="8"/>
      <c r="V1966" s="8"/>
      <c r="W1966" s="1166"/>
      <c r="X1966" s="8"/>
      <c r="Y1966" s="8"/>
      <c r="Z1966" s="1820"/>
    </row>
    <row r="1967" spans="1:27" ht="46.5" customHeight="1" x14ac:dyDescent="0.25">
      <c r="A1967" s="70">
        <v>1</v>
      </c>
      <c r="B1967" s="70">
        <v>1</v>
      </c>
      <c r="C1967" s="414" t="s">
        <v>310</v>
      </c>
      <c r="D1967" s="414"/>
      <c r="E1967" s="720">
        <v>837</v>
      </c>
      <c r="F1967" s="92">
        <f t="shared" si="1261"/>
        <v>70</v>
      </c>
      <c r="G1967" s="447"/>
      <c r="H1967" s="368">
        <f t="shared" si="1260"/>
        <v>0</v>
      </c>
      <c r="I1967" s="125"/>
      <c r="J1967" s="125"/>
      <c r="K1967" s="471"/>
      <c r="L1967" s="471"/>
      <c r="M1967" s="471"/>
      <c r="N1967" s="471"/>
      <c r="O1967" s="471"/>
      <c r="P1967" s="471"/>
      <c r="Q1967" s="8"/>
      <c r="R1967" s="1049"/>
      <c r="S1967" s="8"/>
      <c r="T1967" s="8"/>
      <c r="U1967" s="8"/>
      <c r="V1967" s="8"/>
      <c r="W1967" s="1166"/>
      <c r="X1967" s="8"/>
      <c r="Y1967" s="8"/>
      <c r="Z1967" s="1820"/>
    </row>
    <row r="1968" spans="1:27" ht="54.75" customHeight="1" x14ac:dyDescent="0.25">
      <c r="A1968" s="70">
        <v>1</v>
      </c>
      <c r="B1968" s="70">
        <v>1</v>
      </c>
      <c r="C1968" s="414" t="s">
        <v>354</v>
      </c>
      <c r="D1968" s="414"/>
      <c r="E1968" s="720">
        <v>1534</v>
      </c>
      <c r="F1968" s="92">
        <f t="shared" si="1261"/>
        <v>128</v>
      </c>
      <c r="G1968" s="447"/>
      <c r="H1968" s="368">
        <f t="shared" si="1260"/>
        <v>0</v>
      </c>
      <c r="I1968" s="125"/>
      <c r="J1968" s="125"/>
      <c r="K1968" s="471"/>
      <c r="L1968" s="471"/>
      <c r="M1968" s="471"/>
      <c r="N1968" s="471"/>
      <c r="O1968" s="471"/>
      <c r="P1968" s="471"/>
      <c r="Q1968" s="8"/>
      <c r="R1968" s="1049"/>
      <c r="S1968" s="8"/>
      <c r="T1968" s="8"/>
      <c r="U1968" s="8"/>
      <c r="V1968" s="8"/>
      <c r="W1968" s="1166"/>
      <c r="X1968" s="8"/>
      <c r="Y1968" s="8"/>
      <c r="Z1968" s="1820"/>
    </row>
    <row r="1969" spans="1:27" ht="44.25" customHeight="1" x14ac:dyDescent="0.25">
      <c r="A1969" s="70">
        <v>1</v>
      </c>
      <c r="B1969" s="70">
        <v>1</v>
      </c>
      <c r="C1969" s="414" t="s">
        <v>355</v>
      </c>
      <c r="D1969" s="414"/>
      <c r="E1969" s="720">
        <v>2186</v>
      </c>
      <c r="F1969" s="92">
        <f t="shared" si="1261"/>
        <v>182</v>
      </c>
      <c r="G1969" s="447"/>
      <c r="H1969" s="368">
        <f t="shared" si="1260"/>
        <v>0</v>
      </c>
      <c r="I1969" s="125"/>
      <c r="J1969" s="125"/>
      <c r="K1969" s="471"/>
      <c r="L1969" s="471"/>
      <c r="M1969" s="471"/>
      <c r="N1969" s="471"/>
      <c r="O1969" s="471"/>
      <c r="P1969" s="471"/>
      <c r="Q1969" s="8"/>
      <c r="R1969" s="1049"/>
      <c r="S1969" s="8"/>
      <c r="T1969" s="8"/>
      <c r="U1969" s="8"/>
      <c r="V1969" s="8"/>
      <c r="W1969" s="1166"/>
      <c r="X1969" s="8"/>
      <c r="Y1969" s="8"/>
      <c r="Z1969" s="1820"/>
    </row>
    <row r="1970" spans="1:27" ht="32.25" customHeight="1" x14ac:dyDescent="0.25">
      <c r="A1970" s="70">
        <v>1</v>
      </c>
      <c r="B1970" s="70">
        <v>1</v>
      </c>
      <c r="C1970" s="414" t="s">
        <v>311</v>
      </c>
      <c r="D1970" s="414"/>
      <c r="E1970" s="720">
        <f>SUM(E1971:E1973)</f>
        <v>15806</v>
      </c>
      <c r="F1970" s="447">
        <f>SUM(F1971:F1973)</f>
        <v>1317</v>
      </c>
      <c r="G1970" s="447">
        <f>SUM(G1971:G1973)</f>
        <v>0</v>
      </c>
      <c r="H1970" s="368">
        <f t="shared" si="1260"/>
        <v>0</v>
      </c>
      <c r="I1970" s="125"/>
      <c r="J1970" s="125"/>
      <c r="K1970" s="471"/>
      <c r="L1970" s="471"/>
      <c r="M1970" s="471"/>
      <c r="N1970" s="471"/>
      <c r="O1970" s="471"/>
      <c r="P1970" s="471"/>
      <c r="Q1970" s="8"/>
      <c r="R1970" s="1049"/>
      <c r="S1970" s="8"/>
      <c r="T1970" s="8"/>
      <c r="U1970" s="8"/>
      <c r="V1970" s="8"/>
      <c r="W1970" s="1166"/>
      <c r="X1970" s="8"/>
      <c r="Y1970" s="8"/>
      <c r="Z1970" s="1820"/>
    </row>
    <row r="1971" spans="1:27" ht="42" customHeight="1" x14ac:dyDescent="0.25">
      <c r="A1971" s="70">
        <v>1</v>
      </c>
      <c r="B1971" s="70">
        <v>1</v>
      </c>
      <c r="C1971" s="414" t="s">
        <v>312</v>
      </c>
      <c r="D1971" s="414"/>
      <c r="E1971" s="720">
        <v>1000</v>
      </c>
      <c r="F1971" s="92">
        <f t="shared" si="1261"/>
        <v>83</v>
      </c>
      <c r="G1971" s="447"/>
      <c r="H1971" s="368">
        <f t="shared" si="1260"/>
        <v>0</v>
      </c>
      <c r="I1971" s="125"/>
      <c r="J1971" s="125"/>
      <c r="K1971" s="471"/>
      <c r="L1971" s="471"/>
      <c r="M1971" s="471"/>
      <c r="N1971" s="471"/>
      <c r="O1971" s="471"/>
      <c r="P1971" s="471"/>
      <c r="Q1971" s="8"/>
      <c r="R1971" s="1049"/>
      <c r="S1971" s="8"/>
      <c r="T1971" s="8"/>
      <c r="U1971" s="8"/>
      <c r="V1971" s="8"/>
      <c r="W1971" s="1166"/>
      <c r="X1971" s="8"/>
      <c r="Y1971" s="8"/>
      <c r="Z1971" s="1820"/>
    </row>
    <row r="1972" spans="1:27" ht="46.5" customHeight="1" x14ac:dyDescent="0.25">
      <c r="A1972" s="70">
        <v>1</v>
      </c>
      <c r="B1972" s="70">
        <v>1</v>
      </c>
      <c r="C1972" s="414" t="s">
        <v>376</v>
      </c>
      <c r="D1972" s="414"/>
      <c r="E1972" s="720">
        <v>13606</v>
      </c>
      <c r="F1972" s="92">
        <f t="shared" si="1261"/>
        <v>1134</v>
      </c>
      <c r="G1972" s="447"/>
      <c r="H1972" s="368">
        <f t="shared" si="1260"/>
        <v>0</v>
      </c>
      <c r="I1972" s="125"/>
      <c r="J1972" s="125"/>
      <c r="K1972" s="471"/>
      <c r="L1972" s="471"/>
      <c r="M1972" s="471"/>
      <c r="N1972" s="471"/>
      <c r="O1972" s="471"/>
      <c r="P1972" s="471"/>
      <c r="Q1972" s="8"/>
      <c r="R1972" s="1049"/>
      <c r="S1972" s="8"/>
      <c r="T1972" s="8"/>
      <c r="U1972" s="8"/>
      <c r="V1972" s="8"/>
      <c r="W1972" s="1166"/>
      <c r="X1972" s="8"/>
      <c r="Y1972" s="8"/>
      <c r="Z1972" s="1820"/>
    </row>
    <row r="1973" spans="1:27" ht="44.25" customHeight="1" x14ac:dyDescent="0.25">
      <c r="A1973" s="70">
        <v>1</v>
      </c>
      <c r="B1973" s="70">
        <v>1</v>
      </c>
      <c r="C1973" s="414" t="s">
        <v>322</v>
      </c>
      <c r="D1973" s="414"/>
      <c r="E1973" s="720">
        <v>1200</v>
      </c>
      <c r="F1973" s="92">
        <f t="shared" si="1261"/>
        <v>100</v>
      </c>
      <c r="G1973" s="447"/>
      <c r="H1973" s="368">
        <f t="shared" si="1260"/>
        <v>0</v>
      </c>
      <c r="I1973" s="125"/>
      <c r="J1973" s="125"/>
      <c r="K1973" s="471"/>
      <c r="L1973" s="471"/>
      <c r="M1973" s="471"/>
      <c r="N1973" s="471"/>
      <c r="O1973" s="471"/>
      <c r="P1973" s="471"/>
      <c r="Q1973" s="8"/>
      <c r="R1973" s="1049"/>
      <c r="S1973" s="8"/>
      <c r="T1973" s="8"/>
      <c r="U1973" s="8"/>
      <c r="V1973" s="8"/>
      <c r="W1973" s="1166"/>
      <c r="X1973" s="8"/>
      <c r="Y1973" s="8"/>
      <c r="Z1973" s="1820"/>
    </row>
    <row r="1974" spans="1:27" ht="15" customHeight="1" x14ac:dyDescent="0.25">
      <c r="A1974" s="70">
        <v>1</v>
      </c>
      <c r="B1974" s="70">
        <v>1</v>
      </c>
      <c r="C1974" s="416" t="s">
        <v>157</v>
      </c>
      <c r="D1974" s="414"/>
      <c r="E1974" s="720"/>
      <c r="F1974" s="92">
        <f t="shared" si="1261"/>
        <v>0</v>
      </c>
      <c r="G1974" s="92"/>
      <c r="H1974" s="368"/>
      <c r="I1974" s="125"/>
      <c r="J1974" s="125"/>
      <c r="K1974" s="471"/>
      <c r="L1974" s="471"/>
      <c r="M1974" s="471"/>
      <c r="N1974" s="471"/>
      <c r="O1974" s="471"/>
      <c r="P1974" s="471"/>
      <c r="Q1974" s="8"/>
      <c r="R1974" s="1049"/>
      <c r="S1974" s="8"/>
      <c r="T1974" s="8"/>
      <c r="U1974" s="8"/>
      <c r="V1974" s="8"/>
      <c r="W1974" s="1166"/>
      <c r="X1974" s="8"/>
      <c r="Y1974" s="8"/>
      <c r="Z1974" s="1820"/>
    </row>
    <row r="1975" spans="1:27" ht="37.5" customHeight="1" x14ac:dyDescent="0.25">
      <c r="A1975" s="70">
        <v>1</v>
      </c>
      <c r="B1975" s="70">
        <v>1</v>
      </c>
      <c r="C1975" s="650" t="s">
        <v>298</v>
      </c>
      <c r="D1975" s="414"/>
      <c r="E1975" s="720"/>
      <c r="F1975" s="92">
        <f t="shared" si="1261"/>
        <v>0</v>
      </c>
      <c r="G1975" s="92"/>
      <c r="H1975" s="368"/>
      <c r="I1975" s="125"/>
      <c r="J1975" s="125"/>
      <c r="K1975" s="471"/>
      <c r="L1975" s="471"/>
      <c r="M1975" s="471"/>
      <c r="N1975" s="471"/>
      <c r="O1975" s="471"/>
      <c r="P1975" s="471"/>
      <c r="Q1975" s="8"/>
      <c r="R1975" s="1049"/>
      <c r="S1975" s="8"/>
      <c r="T1975" s="8"/>
      <c r="U1975" s="8"/>
      <c r="V1975" s="8"/>
      <c r="W1975" s="1166"/>
      <c r="X1975" s="8"/>
      <c r="Y1975" s="8"/>
      <c r="Z1975" s="1820"/>
    </row>
    <row r="1976" spans="1:27" ht="37.5" customHeight="1" x14ac:dyDescent="0.25">
      <c r="A1976" s="70">
        <v>1</v>
      </c>
      <c r="B1976" s="70">
        <v>1</v>
      </c>
      <c r="C1976" s="416" t="s">
        <v>158</v>
      </c>
      <c r="D1976" s="414"/>
      <c r="E1976" s="720">
        <v>12363</v>
      </c>
      <c r="F1976" s="92">
        <f t="shared" si="1261"/>
        <v>1030</v>
      </c>
      <c r="G1976" s="447">
        <v>357</v>
      </c>
      <c r="H1976" s="368">
        <f>G1976/F1976*100</f>
        <v>34.660194174757279</v>
      </c>
      <c r="I1976" s="125"/>
      <c r="J1976" s="125"/>
      <c r="K1976" s="471"/>
      <c r="L1976" s="471"/>
      <c r="M1976" s="471"/>
      <c r="N1976" s="471"/>
      <c r="O1976" s="471"/>
      <c r="P1976" s="471"/>
      <c r="Q1976" s="8"/>
      <c r="R1976" s="1049"/>
      <c r="S1976" s="8"/>
      <c r="T1976" s="8"/>
      <c r="U1976" s="8"/>
      <c r="V1976" s="8"/>
      <c r="W1976" s="1166"/>
      <c r="X1976" s="8">
        <v>28</v>
      </c>
      <c r="Y1976" s="8">
        <v>18878.719999999998</v>
      </c>
      <c r="Z1976" s="1820">
        <f>Y1976/1000</f>
        <v>18.878719999999998</v>
      </c>
    </row>
    <row r="1977" spans="1:27" ht="37.5" customHeight="1" x14ac:dyDescent="0.25">
      <c r="A1977" s="70">
        <v>1</v>
      </c>
      <c r="B1977" s="70">
        <v>1</v>
      </c>
      <c r="C1977" s="416" t="s">
        <v>299</v>
      </c>
      <c r="D1977" s="517"/>
      <c r="E1977" s="2123"/>
      <c r="F1977" s="98">
        <f t="shared" si="1261"/>
        <v>0</v>
      </c>
      <c r="G1977" s="518"/>
      <c r="H1977" s="501"/>
      <c r="I1977" s="380"/>
      <c r="J1977" s="380"/>
      <c r="K1977" s="472"/>
      <c r="L1977" s="472"/>
      <c r="M1977" s="472"/>
      <c r="N1977" s="472"/>
      <c r="O1977" s="472"/>
      <c r="P1977" s="472"/>
      <c r="Q1977" s="15"/>
      <c r="R1977" s="1050"/>
      <c r="S1977" s="15"/>
      <c r="T1977" s="15"/>
      <c r="U1977" s="15"/>
      <c r="V1977" s="15"/>
      <c r="W1977" s="1284"/>
      <c r="X1977" s="15"/>
      <c r="Y1977" s="15"/>
      <c r="Z1977" s="1821"/>
    </row>
    <row r="1978" spans="1:27" s="241" customFormat="1" ht="30" customHeight="1" x14ac:dyDescent="0.25">
      <c r="A1978" s="70">
        <v>1</v>
      </c>
      <c r="B1978" s="70">
        <v>1</v>
      </c>
      <c r="C1978" s="416" t="s">
        <v>356</v>
      </c>
      <c r="D1978" s="517"/>
      <c r="E1978" s="2123">
        <v>6500</v>
      </c>
      <c r="F1978" s="98">
        <f t="shared" si="1261"/>
        <v>542</v>
      </c>
      <c r="G1978" s="518">
        <v>91</v>
      </c>
      <c r="H1978" s="501">
        <f>G1978/F1978*100</f>
        <v>16.789667896678967</v>
      </c>
      <c r="I1978" s="380"/>
      <c r="J1978" s="380"/>
      <c r="K1978" s="472"/>
      <c r="L1978" s="472"/>
      <c r="M1978" s="472"/>
      <c r="N1978" s="472"/>
      <c r="O1978" s="472"/>
      <c r="P1978" s="472"/>
      <c r="Q1978" s="15"/>
      <c r="R1978" s="1050"/>
      <c r="S1978" s="15"/>
      <c r="T1978" s="15"/>
      <c r="U1978" s="15"/>
      <c r="V1978" s="15"/>
      <c r="W1978" s="1284"/>
      <c r="X1978" s="15"/>
      <c r="Y1978" s="15"/>
      <c r="Z1978" s="1821"/>
      <c r="AA1978" s="776"/>
    </row>
    <row r="1979" spans="1:27" ht="36" customHeight="1" x14ac:dyDescent="0.25">
      <c r="A1979" s="70">
        <v>1</v>
      </c>
      <c r="B1979" s="70">
        <v>1</v>
      </c>
      <c r="C1979" s="560" t="s">
        <v>165</v>
      </c>
      <c r="D1979" s="554"/>
      <c r="E1979" s="2450">
        <f>SUM(E1963+E1976)</f>
        <v>35514</v>
      </c>
      <c r="F1979" s="520">
        <f>SUM(F1963+F1976)</f>
        <v>2959</v>
      </c>
      <c r="G1979" s="520">
        <f>SUM(G1963+G1976)</f>
        <v>357</v>
      </c>
      <c r="H1979" s="547">
        <f>G1979/F1979*100</f>
        <v>12.064886786076377</v>
      </c>
      <c r="I1979" s="380"/>
      <c r="J1979" s="380"/>
      <c r="K1979" s="472"/>
      <c r="L1979" s="472"/>
      <c r="M1979" s="472"/>
      <c r="N1979" s="472"/>
      <c r="O1979" s="472"/>
      <c r="P1979" s="472"/>
      <c r="Q1979" s="17">
        <v>29633.176509999998</v>
      </c>
      <c r="R1979" s="1051">
        <f>Q1979/12*$C$4</f>
        <v>2469.4313758333333</v>
      </c>
      <c r="S1979" s="17">
        <f>W1979-V1979</f>
        <v>288.16633999999999</v>
      </c>
      <c r="T1979" s="17"/>
      <c r="U1979" s="17">
        <f>S1979-R1979</f>
        <v>-2181.2650358333331</v>
      </c>
      <c r="V1979" s="17">
        <v>-2.0227200000000001</v>
      </c>
      <c r="W1979" s="1259">
        <v>286.14362</v>
      </c>
      <c r="X1979" s="17">
        <f>X1976</f>
        <v>28</v>
      </c>
      <c r="Y1979" s="17">
        <f t="shared" ref="Y1979:Z1979" si="1262">Y1976</f>
        <v>18878.719999999998</v>
      </c>
      <c r="Z1979" s="17">
        <f t="shared" si="1262"/>
        <v>18.878719999999998</v>
      </c>
    </row>
    <row r="1980" spans="1:27" ht="15" customHeight="1" x14ac:dyDescent="0.25">
      <c r="A1980" s="70">
        <v>1</v>
      </c>
      <c r="B1980" s="70">
        <v>1</v>
      </c>
      <c r="C1980" s="708" t="s">
        <v>343</v>
      </c>
      <c r="D1980" s="709"/>
      <c r="E1980" s="2445">
        <f>SUM(E1979,E1961)</f>
        <v>164245.22051282052</v>
      </c>
      <c r="F1980" s="561">
        <f>SUM(F1979,F1961)</f>
        <v>13688.08717948718</v>
      </c>
      <c r="G1980" s="561">
        <f>SUM(G1979,G1961)</f>
        <v>6071.1643874643878</v>
      </c>
      <c r="H1980" s="561">
        <f>G1980/F1980*100</f>
        <v>44.353636179075259</v>
      </c>
      <c r="I1980" s="704"/>
      <c r="J1980" s="704"/>
      <c r="K1980" s="710"/>
      <c r="L1980" s="710"/>
      <c r="M1980" s="710"/>
      <c r="N1980" s="710"/>
      <c r="O1980" s="710"/>
      <c r="P1980" s="710"/>
      <c r="Q1980" s="17">
        <f t="shared" ref="Q1980" si="1263">SUM(Q1979,Q1961)</f>
        <v>131234.23970999999</v>
      </c>
      <c r="R1980" s="1051">
        <f t="shared" ref="R1980:Z1980" si="1264">SUM(R1979,R1961)</f>
        <v>10936.186642500001</v>
      </c>
      <c r="S1980" s="17">
        <f t="shared" si="1264"/>
        <v>8754.9216099999994</v>
      </c>
      <c r="T1980" s="17">
        <f t="shared" si="1264"/>
        <v>0</v>
      </c>
      <c r="U1980" s="17">
        <f t="shared" si="1264"/>
        <v>-2181.2650325000004</v>
      </c>
      <c r="V1980" s="17">
        <f t="shared" si="1264"/>
        <v>-11.9354</v>
      </c>
      <c r="W1980" s="1259">
        <f t="shared" si="1264"/>
        <v>8742.9862100000009</v>
      </c>
      <c r="X1980" s="17">
        <f t="shared" si="1264"/>
        <v>28</v>
      </c>
      <c r="Y1980" s="17">
        <f t="shared" si="1264"/>
        <v>18878.719999999998</v>
      </c>
      <c r="Z1980" s="17">
        <f t="shared" si="1264"/>
        <v>18.878719999999998</v>
      </c>
    </row>
    <row r="1981" spans="1:27" ht="15" customHeight="1" x14ac:dyDescent="0.25">
      <c r="A1981" s="70">
        <v>1</v>
      </c>
      <c r="B1981" s="70">
        <v>1</v>
      </c>
      <c r="C1981" s="135" t="s">
        <v>31</v>
      </c>
      <c r="D1981" s="135"/>
      <c r="E1981" s="2291"/>
      <c r="F1981" s="388"/>
      <c r="G1981" s="388"/>
      <c r="H1981" s="388"/>
      <c r="I1981" s="390"/>
      <c r="J1981" s="390"/>
      <c r="K1981" s="392"/>
      <c r="L1981" s="392"/>
      <c r="M1981" s="392"/>
      <c r="N1981" s="392"/>
      <c r="O1981" s="392"/>
      <c r="P1981" s="392"/>
      <c r="Q1981" s="13"/>
      <c r="R1981" s="1052"/>
      <c r="S1981" s="13"/>
      <c r="T1981" s="13"/>
      <c r="U1981" s="13"/>
      <c r="V1981" s="13"/>
      <c r="W1981" s="1267"/>
      <c r="X1981" s="13"/>
      <c r="Y1981" s="13"/>
      <c r="Z1981" s="1823"/>
    </row>
    <row r="1982" spans="1:27" ht="15" customHeight="1" x14ac:dyDescent="0.25">
      <c r="A1982" s="70">
        <v>1</v>
      </c>
      <c r="B1982" s="70">
        <v>1</v>
      </c>
      <c r="C1982" s="144" t="s">
        <v>77</v>
      </c>
      <c r="D1982" s="368">
        <v>300</v>
      </c>
      <c r="E1982" s="781">
        <v>160</v>
      </c>
      <c r="F1982" s="92">
        <f t="shared" ref="F1982:F1989" si="1265">ROUND(E1982/12*$C$4,0)</f>
        <v>13</v>
      </c>
      <c r="G1982" s="92">
        <v>9</v>
      </c>
      <c r="H1982" s="92">
        <f t="shared" ref="H1982:H1987" si="1266">G1982/F1982*100</f>
        <v>69.230769230769226</v>
      </c>
      <c r="I1982" s="370">
        <v>10</v>
      </c>
      <c r="J1982" s="93">
        <f t="shared" ref="J1982:J1987" si="1267">M1982/G1982</f>
        <v>9.8888888888888893</v>
      </c>
      <c r="K1982" s="94">
        <f>ROUND(E1982*I1982,0)</f>
        <v>1600</v>
      </c>
      <c r="L1982" s="94">
        <f t="shared" ref="L1982:L1986" si="1268">ROUND(K1982/12*$C$4,0)</f>
        <v>133</v>
      </c>
      <c r="M1982" s="94">
        <v>89</v>
      </c>
      <c r="N1982" s="94">
        <f t="shared" ref="N1982:N1987" si="1269">M1982/L1982*100</f>
        <v>66.917293233082702</v>
      </c>
      <c r="O1982" s="94">
        <f>ROUND(K1982/D1982,0)</f>
        <v>5</v>
      </c>
      <c r="P1982" s="94">
        <f t="shared" ref="P1982:P1991" si="1270">M1982/$C$4*12/O1982</f>
        <v>213.6</v>
      </c>
      <c r="Q1982" s="8"/>
      <c r="R1982" s="1049"/>
      <c r="S1982" s="8"/>
      <c r="T1982" s="8"/>
      <c r="U1982" s="8"/>
      <c r="V1982" s="8"/>
      <c r="W1982" s="1166"/>
      <c r="X1982" s="8"/>
      <c r="Y1982" s="8"/>
      <c r="Z1982" s="1820"/>
    </row>
    <row r="1983" spans="1:27" ht="15" customHeight="1" x14ac:dyDescent="0.25">
      <c r="A1983" s="70">
        <v>1</v>
      </c>
      <c r="B1983" s="70">
        <v>1</v>
      </c>
      <c r="C1983" s="144" t="s">
        <v>26</v>
      </c>
      <c r="D1983" s="368">
        <v>300</v>
      </c>
      <c r="E1983" s="781">
        <v>320</v>
      </c>
      <c r="F1983" s="92">
        <f t="shared" si="1265"/>
        <v>27</v>
      </c>
      <c r="G1983" s="92">
        <v>28</v>
      </c>
      <c r="H1983" s="92">
        <f t="shared" si="1266"/>
        <v>103.7037037037037</v>
      </c>
      <c r="I1983" s="370">
        <v>6</v>
      </c>
      <c r="J1983" s="93">
        <f t="shared" si="1267"/>
        <v>5.0714285714285712</v>
      </c>
      <c r="K1983" s="94">
        <f>ROUND(E1983*I1983,0)</f>
        <v>1920</v>
      </c>
      <c r="L1983" s="94">
        <f t="shared" si="1268"/>
        <v>160</v>
      </c>
      <c r="M1983" s="94">
        <v>142</v>
      </c>
      <c r="N1983" s="94">
        <f t="shared" si="1269"/>
        <v>88.75</v>
      </c>
      <c r="O1983" s="94">
        <f>ROUND(K1983/D1983,0)</f>
        <v>6</v>
      </c>
      <c r="P1983" s="94">
        <f t="shared" si="1270"/>
        <v>284</v>
      </c>
      <c r="Q1983" s="8"/>
      <c r="R1983" s="1049"/>
      <c r="S1983" s="8"/>
      <c r="T1983" s="8"/>
      <c r="U1983" s="8"/>
      <c r="V1983" s="8"/>
      <c r="W1983" s="1166"/>
      <c r="X1983" s="8"/>
      <c r="Y1983" s="8"/>
      <c r="Z1983" s="1820"/>
    </row>
    <row r="1984" spans="1:27" ht="15" customHeight="1" x14ac:dyDescent="0.25">
      <c r="A1984" s="70">
        <v>1</v>
      </c>
      <c r="B1984" s="70">
        <v>1</v>
      </c>
      <c r="C1984" s="144" t="s">
        <v>6</v>
      </c>
      <c r="D1984" s="368">
        <v>300</v>
      </c>
      <c r="E1984" s="781">
        <v>180</v>
      </c>
      <c r="F1984" s="92">
        <f t="shared" si="1265"/>
        <v>15</v>
      </c>
      <c r="G1984" s="92">
        <v>9</v>
      </c>
      <c r="H1984" s="92">
        <f t="shared" si="1266"/>
        <v>60</v>
      </c>
      <c r="I1984" s="370">
        <v>10.5</v>
      </c>
      <c r="J1984" s="93">
        <f t="shared" si="1267"/>
        <v>8.6666666666666661</v>
      </c>
      <c r="K1984" s="94">
        <f>ROUND(E1984*I1984,0)</f>
        <v>1890</v>
      </c>
      <c r="L1984" s="94">
        <f t="shared" si="1268"/>
        <v>158</v>
      </c>
      <c r="M1984" s="94">
        <v>78</v>
      </c>
      <c r="N1984" s="94">
        <f t="shared" si="1269"/>
        <v>49.367088607594937</v>
      </c>
      <c r="O1984" s="94">
        <f>ROUND(K1984/D1984,0)</f>
        <v>6</v>
      </c>
      <c r="P1984" s="94">
        <f t="shared" si="1270"/>
        <v>156</v>
      </c>
      <c r="Q1984" s="8"/>
      <c r="R1984" s="1049"/>
      <c r="S1984" s="8"/>
      <c r="T1984" s="8"/>
      <c r="U1984" s="8"/>
      <c r="V1984" s="8"/>
      <c r="W1984" s="1166"/>
      <c r="X1984" s="8"/>
      <c r="Y1984" s="8"/>
      <c r="Z1984" s="1820"/>
    </row>
    <row r="1985" spans="1:27" ht="15" customHeight="1" x14ac:dyDescent="0.25">
      <c r="A1985" s="70">
        <v>1</v>
      </c>
      <c r="B1985" s="70">
        <v>1</v>
      </c>
      <c r="C1985" s="144" t="s">
        <v>10</v>
      </c>
      <c r="D1985" s="368">
        <v>300</v>
      </c>
      <c r="E1985" s="781">
        <v>50</v>
      </c>
      <c r="F1985" s="92">
        <f t="shared" si="1265"/>
        <v>4</v>
      </c>
      <c r="G1985" s="92">
        <v>2</v>
      </c>
      <c r="H1985" s="92">
        <f t="shared" si="1266"/>
        <v>50</v>
      </c>
      <c r="I1985" s="370">
        <v>10</v>
      </c>
      <c r="J1985" s="93">
        <f t="shared" si="1267"/>
        <v>11.5</v>
      </c>
      <c r="K1985" s="94">
        <f>ROUND(E1985*I1985,0)</f>
        <v>500</v>
      </c>
      <c r="L1985" s="94">
        <f t="shared" si="1268"/>
        <v>42</v>
      </c>
      <c r="M1985" s="94">
        <v>23</v>
      </c>
      <c r="N1985" s="94">
        <f t="shared" si="1269"/>
        <v>54.761904761904766</v>
      </c>
      <c r="O1985" s="94">
        <f>ROUND(K1985/D1985,0)</f>
        <v>2</v>
      </c>
      <c r="P1985" s="94">
        <f t="shared" si="1270"/>
        <v>138</v>
      </c>
      <c r="Q1985" s="8"/>
      <c r="R1985" s="1049"/>
      <c r="S1985" s="8"/>
      <c r="T1985" s="8"/>
      <c r="U1985" s="8"/>
      <c r="V1985" s="8"/>
      <c r="W1985" s="1166"/>
      <c r="X1985" s="8"/>
      <c r="Y1985" s="8"/>
      <c r="Z1985" s="1820"/>
    </row>
    <row r="1986" spans="1:27" ht="15" customHeight="1" x14ac:dyDescent="0.25">
      <c r="A1986" s="70">
        <v>1</v>
      </c>
      <c r="B1986" s="70">
        <v>1</v>
      </c>
      <c r="C1986" s="711" t="s">
        <v>28</v>
      </c>
      <c r="D1986" s="368">
        <v>300</v>
      </c>
      <c r="E1986" s="781">
        <v>40</v>
      </c>
      <c r="F1986" s="92">
        <f t="shared" si="1265"/>
        <v>3</v>
      </c>
      <c r="G1986" s="92">
        <v>3</v>
      </c>
      <c r="H1986" s="92">
        <f t="shared" si="1266"/>
        <v>100</v>
      </c>
      <c r="I1986" s="370">
        <v>8.5</v>
      </c>
      <c r="J1986" s="93">
        <f t="shared" si="1267"/>
        <v>12</v>
      </c>
      <c r="K1986" s="94">
        <f>ROUND(E1986*I1986,0)</f>
        <v>340</v>
      </c>
      <c r="L1986" s="94">
        <f t="shared" si="1268"/>
        <v>28</v>
      </c>
      <c r="M1986" s="94">
        <v>36</v>
      </c>
      <c r="N1986" s="94">
        <f t="shared" si="1269"/>
        <v>128.57142857142858</v>
      </c>
      <c r="O1986" s="94">
        <f>ROUND(K1986/D1986,0)</f>
        <v>1</v>
      </c>
      <c r="P1986" s="94">
        <f t="shared" si="1270"/>
        <v>432</v>
      </c>
      <c r="Q1986" s="8"/>
      <c r="R1986" s="1049"/>
      <c r="S1986" s="8"/>
      <c r="T1986" s="8"/>
      <c r="U1986" s="8"/>
      <c r="V1986" s="8"/>
      <c r="W1986" s="1166"/>
      <c r="X1986" s="8"/>
      <c r="Y1986" s="8"/>
      <c r="Z1986" s="1820"/>
    </row>
    <row r="1987" spans="1:27" ht="15" customHeight="1" x14ac:dyDescent="0.25">
      <c r="B1987" s="70">
        <v>1</v>
      </c>
      <c r="C1987" s="146" t="s">
        <v>90</v>
      </c>
      <c r="D1987" s="287"/>
      <c r="E1987" s="2263">
        <f>SUM(E1982:E1986)</f>
        <v>750</v>
      </c>
      <c r="F1987" s="564">
        <f>SUM(F1982:F1986)</f>
        <v>62</v>
      </c>
      <c r="G1987" s="564">
        <f>SUM(G1982:G1986)</f>
        <v>51</v>
      </c>
      <c r="H1987" s="564">
        <f t="shared" si="1266"/>
        <v>82.258064516129039</v>
      </c>
      <c r="I1987" s="712">
        <f>SUM(K1987/E1987)</f>
        <v>8.3333333333333339</v>
      </c>
      <c r="J1987" s="117">
        <f t="shared" si="1267"/>
        <v>7.215686274509804</v>
      </c>
      <c r="K1987" s="713">
        <f>SUM(K1982:K1986)</f>
        <v>6250</v>
      </c>
      <c r="L1987" s="713">
        <f>SUM(L1982:L1986)</f>
        <v>521</v>
      </c>
      <c r="M1987" s="713">
        <f>SUM(M1982:M1986)</f>
        <v>368</v>
      </c>
      <c r="N1987" s="94">
        <f t="shared" si="1269"/>
        <v>70.633397312859884</v>
      </c>
      <c r="O1987" s="286">
        <f>SUM(O1982:O1986)</f>
        <v>20</v>
      </c>
      <c r="P1987" s="94">
        <f t="shared" si="1270"/>
        <v>220.8</v>
      </c>
      <c r="Q1987" s="8"/>
      <c r="R1987" s="1049"/>
      <c r="S1987" s="8"/>
      <c r="T1987" s="8"/>
      <c r="U1987" s="8"/>
      <c r="V1987" s="8"/>
      <c r="W1987" s="1166"/>
      <c r="X1987" s="8"/>
      <c r="Y1987" s="8"/>
      <c r="Z1987" s="1820"/>
    </row>
    <row r="1988" spans="1:27" ht="24" customHeight="1" x14ac:dyDescent="0.25">
      <c r="A1988" s="70">
        <v>1</v>
      </c>
      <c r="B1988" s="70">
        <v>1</v>
      </c>
      <c r="C1988" s="1347" t="s">
        <v>148</v>
      </c>
      <c r="D1988" s="287"/>
      <c r="E1988" s="2263"/>
      <c r="F1988" s="564"/>
      <c r="G1988" s="564"/>
      <c r="H1988" s="564"/>
      <c r="I1988" s="712"/>
      <c r="J1988" s="117"/>
      <c r="K1988" s="713"/>
      <c r="L1988" s="713"/>
      <c r="M1988" s="713"/>
      <c r="N1988" s="94"/>
      <c r="O1988" s="286"/>
      <c r="P1988" s="94"/>
      <c r="Q1988" s="8"/>
      <c r="R1988" s="1049"/>
      <c r="S1988" s="8"/>
      <c r="T1988" s="8"/>
      <c r="U1988" s="8"/>
      <c r="V1988" s="8"/>
      <c r="W1988" s="1166"/>
      <c r="X1988" s="8"/>
      <c r="Y1988" s="8"/>
      <c r="Z1988" s="1820"/>
    </row>
    <row r="1989" spans="1:27" s="96" customFormat="1" ht="14.25" customHeight="1" x14ac:dyDescent="0.25">
      <c r="A1989" s="70">
        <v>1</v>
      </c>
      <c r="B1989" s="70">
        <v>1</v>
      </c>
      <c r="C1989" s="542" t="s">
        <v>16</v>
      </c>
      <c r="D1989" s="542">
        <v>240</v>
      </c>
      <c r="E1989" s="781">
        <v>500</v>
      </c>
      <c r="F1989" s="92">
        <f t="shared" si="1265"/>
        <v>42</v>
      </c>
      <c r="G1989" s="92">
        <v>27</v>
      </c>
      <c r="H1989" s="92">
        <f t="shared" ref="H1989:H1996" si="1271">G1989/F1989*100</f>
        <v>64.285714285714292</v>
      </c>
      <c r="I1989" s="714">
        <v>8</v>
      </c>
      <c r="J1989" s="93">
        <f>M1989/G1989</f>
        <v>8</v>
      </c>
      <c r="K1989" s="94">
        <f>ROUND(E1989*I1989,0)</f>
        <v>4000</v>
      </c>
      <c r="L1989" s="94">
        <f t="shared" ref="L1989" si="1272">ROUND(K1989/12*$C$4,0)</f>
        <v>333</v>
      </c>
      <c r="M1989" s="94">
        <v>216</v>
      </c>
      <c r="N1989" s="94">
        <f>M1989/L1989*100</f>
        <v>64.86486486486487</v>
      </c>
      <c r="O1989" s="94">
        <f>K1989/D1989</f>
        <v>16.666666666666668</v>
      </c>
      <c r="P1989" s="94">
        <f t="shared" si="1270"/>
        <v>155.51999999999998</v>
      </c>
      <c r="Q1989" s="8"/>
      <c r="R1989" s="1049"/>
      <c r="S1989" s="8"/>
      <c r="T1989" s="8"/>
      <c r="U1989" s="8"/>
      <c r="V1989" s="8"/>
      <c r="W1989" s="1166"/>
      <c r="X1989" s="8"/>
      <c r="Y1989" s="8"/>
      <c r="Z1989" s="1820"/>
      <c r="AA1989" s="2485"/>
    </row>
    <row r="1990" spans="1:27" ht="23.25" customHeight="1" x14ac:dyDescent="0.25">
      <c r="A1990" s="70">
        <v>1</v>
      </c>
      <c r="B1990" s="70">
        <v>1</v>
      </c>
      <c r="C1990" s="154" t="s">
        <v>241</v>
      </c>
      <c r="D1990" s="715"/>
      <c r="E1990" s="2234">
        <f>SUM(E1989)</f>
        <v>500</v>
      </c>
      <c r="F1990" s="547">
        <f>SUM(F1989)</f>
        <v>42</v>
      </c>
      <c r="G1990" s="547">
        <f>SUM(G1989)</f>
        <v>27</v>
      </c>
      <c r="H1990" s="156">
        <f t="shared" si="1271"/>
        <v>64.285714285714292</v>
      </c>
      <c r="I1990" s="716">
        <f>SUM(K1990/E1990)</f>
        <v>8</v>
      </c>
      <c r="J1990" s="131">
        <f>M1990/G1990</f>
        <v>8</v>
      </c>
      <c r="K1990" s="185">
        <f>SUM(K1989)</f>
        <v>4000</v>
      </c>
      <c r="L1990" s="185">
        <f>SUM(L1989)</f>
        <v>333</v>
      </c>
      <c r="M1990" s="185">
        <f>SUM(M1989)</f>
        <v>216</v>
      </c>
      <c r="N1990" s="185">
        <f>M1990/L1990*100</f>
        <v>64.86486486486487</v>
      </c>
      <c r="O1990" s="185">
        <f>SUM(O1989)</f>
        <v>16.666666666666668</v>
      </c>
      <c r="P1990" s="100">
        <f t="shared" si="1270"/>
        <v>155.51999999999998</v>
      </c>
      <c r="Q1990" s="15"/>
      <c r="R1990" s="1050"/>
      <c r="S1990" s="15"/>
      <c r="T1990" s="15"/>
      <c r="U1990" s="15"/>
      <c r="V1990" s="15"/>
      <c r="W1990" s="1284"/>
      <c r="X1990" s="15"/>
      <c r="Y1990" s="15"/>
      <c r="Z1990" s="1821"/>
    </row>
    <row r="1991" spans="1:27" ht="35.25" customHeight="1" x14ac:dyDescent="0.25">
      <c r="A1991" s="70">
        <v>1</v>
      </c>
      <c r="B1991" s="70">
        <v>1</v>
      </c>
      <c r="C1991" s="358" t="s">
        <v>341</v>
      </c>
      <c r="D1991" s="358"/>
      <c r="E1991" s="2445">
        <f>SUM(E1990,E1987)</f>
        <v>1250</v>
      </c>
      <c r="F1991" s="561">
        <f>SUM(F1990,F1987)</f>
        <v>104</v>
      </c>
      <c r="G1991" s="561">
        <f>SUM(G1990,G1987)</f>
        <v>78</v>
      </c>
      <c r="H1991" s="561">
        <f t="shared" si="1271"/>
        <v>75</v>
      </c>
      <c r="I1991" s="717"/>
      <c r="J1991" s="487">
        <f>M1991/G1991</f>
        <v>7.4871794871794872</v>
      </c>
      <c r="K1991" s="561">
        <f>SUM(K1990,K1987)</f>
        <v>10250</v>
      </c>
      <c r="L1991" s="561">
        <f>SUM(L1990,L1987)</f>
        <v>854</v>
      </c>
      <c r="M1991" s="561">
        <f>SUM(M1990,M1987)</f>
        <v>584</v>
      </c>
      <c r="N1991" s="180">
        <f>M1991/L1991*100</f>
        <v>68.384074941451985</v>
      </c>
      <c r="O1991" s="279">
        <f>SUM(O1990,O1987)</f>
        <v>36.666666666666671</v>
      </c>
      <c r="P1991" s="180">
        <f t="shared" si="1270"/>
        <v>191.1272727272727</v>
      </c>
      <c r="Q1991" s="17">
        <v>16905.590351999999</v>
      </c>
      <c r="R1991" s="1051">
        <f>Q1991/12*$C$4</f>
        <v>1408.7991959999999</v>
      </c>
      <c r="S1991" s="17">
        <f>W1991-V1991</f>
        <v>935.32614000000012</v>
      </c>
      <c r="T1991" s="17"/>
      <c r="U1991" s="17">
        <f>S1991-R1991</f>
        <v>-473.47305599999981</v>
      </c>
      <c r="V1991" s="17">
        <v>-133.62272000000002</v>
      </c>
      <c r="W1991" s="1259">
        <v>801.70342000000005</v>
      </c>
      <c r="X1991" s="17">
        <v>1</v>
      </c>
      <c r="Y1991" s="17">
        <v>9110.64</v>
      </c>
      <c r="Z1991" s="1822">
        <f>Y1991/1000</f>
        <v>9.1106400000000001</v>
      </c>
    </row>
    <row r="1992" spans="1:27" s="96" customFormat="1" ht="39.75" customHeight="1" x14ac:dyDescent="0.25">
      <c r="A1992" s="70">
        <v>1</v>
      </c>
      <c r="B1992" s="70">
        <v>1</v>
      </c>
      <c r="C1992" s="2086" t="s">
        <v>296</v>
      </c>
      <c r="D1992" s="2087"/>
      <c r="E1992" s="2276">
        <v>756</v>
      </c>
      <c r="F1992" s="2088">
        <f>ROUND(E1992/12*$C$4,0)</f>
        <v>63</v>
      </c>
      <c r="G1992" s="2088">
        <v>69</v>
      </c>
      <c r="H1992" s="1063">
        <f t="shared" si="1271"/>
        <v>109.52380952380953</v>
      </c>
      <c r="I1992" s="736"/>
      <c r="J1992" s="736"/>
      <c r="K1992" s="736"/>
      <c r="L1992" s="736"/>
      <c r="M1992" s="736"/>
      <c r="N1992" s="736"/>
      <c r="O1992" s="736"/>
      <c r="P1992" s="736"/>
      <c r="Q1992" s="18">
        <v>5099.9759999999997</v>
      </c>
      <c r="R1992" s="1057">
        <f>Q1992/12*$C$4</f>
        <v>424.99799999999999</v>
      </c>
      <c r="S1992" s="61">
        <f>W1992-V1992</f>
        <v>465.47399999999999</v>
      </c>
      <c r="T1992" s="61"/>
      <c r="U1992" s="61">
        <f>S1992-R1992</f>
        <v>40.475999999999999</v>
      </c>
      <c r="V1992" s="61">
        <v>0</v>
      </c>
      <c r="W1992" s="2493">
        <v>465.47399999999999</v>
      </c>
      <c r="X1992" s="18"/>
      <c r="Y1992" s="18"/>
      <c r="Z1992" s="1825"/>
      <c r="AA1992" s="2485"/>
    </row>
    <row r="1993" spans="1:27" ht="15" customHeight="1" x14ac:dyDescent="0.25">
      <c r="A1993" s="70">
        <v>1</v>
      </c>
      <c r="B1993" s="70">
        <v>1</v>
      </c>
      <c r="C1993" s="589" t="s">
        <v>326</v>
      </c>
      <c r="D1993" s="719"/>
      <c r="E1993" s="1933">
        <f>E1994</f>
        <v>5700</v>
      </c>
      <c r="F1993" s="503">
        <f>F1994</f>
        <v>475</v>
      </c>
      <c r="G1993" s="503">
        <f>G1994</f>
        <v>477</v>
      </c>
      <c r="H1993" s="111">
        <f t="shared" si="1271"/>
        <v>100.42105263157895</v>
      </c>
      <c r="I1993" s="719"/>
      <c r="J1993" s="719"/>
      <c r="K1993" s="719"/>
      <c r="L1993" s="719"/>
      <c r="M1993" s="719"/>
      <c r="N1993" s="719"/>
      <c r="O1993" s="719"/>
      <c r="P1993" s="719"/>
      <c r="Q1993" s="8"/>
      <c r="R1993" s="1052"/>
      <c r="S1993" s="13">
        <f>W1993-V1993</f>
        <v>0</v>
      </c>
      <c r="T1993" s="13"/>
      <c r="U1993" s="13">
        <f>S1993-R1993</f>
        <v>0</v>
      </c>
      <c r="V1993" s="13"/>
      <c r="W1993" s="1166"/>
      <c r="X1993" s="13"/>
      <c r="Y1993" s="13"/>
      <c r="Z1993" s="1823"/>
    </row>
    <row r="1994" spans="1:27" s="241" customFormat="1" ht="15" customHeight="1" x14ac:dyDescent="0.25">
      <c r="A1994" s="70">
        <v>1</v>
      </c>
      <c r="B1994" s="70">
        <v>1</v>
      </c>
      <c r="C1994" s="657" t="s">
        <v>327</v>
      </c>
      <c r="D1994" s="720"/>
      <c r="E1994" s="781">
        <v>5700</v>
      </c>
      <c r="F1994" s="368">
        <f>ROUND(E1994/12*$C$4,0)</f>
        <v>475</v>
      </c>
      <c r="G1994" s="368">
        <f>G1997-G1995</f>
        <v>477</v>
      </c>
      <c r="H1994" s="92">
        <f t="shared" si="1271"/>
        <v>100.42105263157895</v>
      </c>
      <c r="I1994" s="720"/>
      <c r="J1994" s="720"/>
      <c r="K1994" s="720"/>
      <c r="L1994" s="720"/>
      <c r="M1994" s="720"/>
      <c r="N1994" s="720"/>
      <c r="O1994" s="720"/>
      <c r="P1994" s="720"/>
      <c r="Q1994" s="8"/>
      <c r="R1994" s="1049"/>
      <c r="S1994" s="8"/>
      <c r="T1994" s="8"/>
      <c r="U1994" s="8"/>
      <c r="V1994" s="8"/>
      <c r="W1994" s="1166"/>
      <c r="X1994" s="8"/>
      <c r="Y1994" s="8"/>
      <c r="Z1994" s="1820"/>
      <c r="AA1994" s="776"/>
    </row>
    <row r="1995" spans="1:27" ht="18" customHeight="1" x14ac:dyDescent="0.25">
      <c r="A1995" s="70">
        <v>1</v>
      </c>
      <c r="B1995" s="70">
        <v>1</v>
      </c>
      <c r="C1995" s="655" t="s">
        <v>328</v>
      </c>
      <c r="D1995" s="721"/>
      <c r="E1995" s="1933">
        <f>E1996</f>
        <v>10</v>
      </c>
      <c r="F1995" s="126">
        <f t="shared" ref="F1995:G1995" si="1273">F1996</f>
        <v>1</v>
      </c>
      <c r="G1995" s="126">
        <f t="shared" si="1273"/>
        <v>0</v>
      </c>
      <c r="H1995" s="92">
        <f t="shared" si="1271"/>
        <v>0</v>
      </c>
      <c r="I1995" s="721"/>
      <c r="J1995" s="721"/>
      <c r="K1995" s="721"/>
      <c r="L1995" s="721"/>
      <c r="M1995" s="721"/>
      <c r="N1995" s="721"/>
      <c r="O1995" s="721"/>
      <c r="P1995" s="721"/>
      <c r="Q1995" s="8"/>
      <c r="R1995" s="1049"/>
      <c r="S1995" s="8"/>
      <c r="T1995" s="8"/>
      <c r="U1995" s="8"/>
      <c r="V1995" s="8"/>
      <c r="W1995" s="1166"/>
      <c r="X1995" s="8"/>
      <c r="Y1995" s="8"/>
      <c r="Z1995" s="1820"/>
    </row>
    <row r="1996" spans="1:27" ht="33" customHeight="1" x14ac:dyDescent="0.25">
      <c r="A1996" s="70">
        <v>1</v>
      </c>
      <c r="B1996" s="70">
        <v>1</v>
      </c>
      <c r="C1996" s="2073" t="s">
        <v>329</v>
      </c>
      <c r="D1996" s="720"/>
      <c r="E1996" s="2306">
        <v>10</v>
      </c>
      <c r="F1996" s="501">
        <f>ROUND(E1996/12*$C$4,0)</f>
        <v>1</v>
      </c>
      <c r="G1996" s="368"/>
      <c r="H1996" s="92">
        <f t="shared" si="1271"/>
        <v>0</v>
      </c>
      <c r="I1996" s="720"/>
      <c r="J1996" s="720"/>
      <c r="K1996" s="720"/>
      <c r="L1996" s="720"/>
      <c r="M1996" s="720"/>
      <c r="N1996" s="720"/>
      <c r="O1996" s="720"/>
      <c r="P1996" s="720"/>
      <c r="Q1996" s="8"/>
      <c r="R1996" s="1049"/>
      <c r="S1996" s="8"/>
      <c r="T1996" s="8"/>
      <c r="U1996" s="8"/>
      <c r="V1996" s="8"/>
      <c r="W1996" s="1166"/>
      <c r="X1996" s="8"/>
      <c r="Y1996" s="8"/>
      <c r="Z1996" s="1820"/>
    </row>
    <row r="1997" spans="1:27" ht="15.75" customHeight="1" thickBot="1" x14ac:dyDescent="0.3">
      <c r="C1997" s="2091" t="s">
        <v>344</v>
      </c>
      <c r="D1997" s="2085"/>
      <c r="E1997" s="1933">
        <f>SUM(E1995,E1993)</f>
        <v>5710</v>
      </c>
      <c r="F1997" s="2092">
        <f t="shared" ref="F1997" si="1274">SUM(F1995,F1993)</f>
        <v>476</v>
      </c>
      <c r="G1997" s="503">
        <v>477</v>
      </c>
      <c r="H1997" s="111">
        <f>SUM(H2000,H1998)</f>
        <v>0</v>
      </c>
      <c r="I1997" s="719">
        <f>SUM(I2000,I1998)</f>
        <v>0</v>
      </c>
      <c r="J1997" s="719"/>
      <c r="K1997" s="719"/>
      <c r="L1997" s="719"/>
      <c r="M1997" s="719"/>
      <c r="N1997" s="719"/>
      <c r="O1997" s="719"/>
      <c r="P1997" s="719"/>
      <c r="Q1997" s="8">
        <v>15134.444240000001</v>
      </c>
      <c r="R1997" s="1052">
        <f>Q1997/12*$C$4</f>
        <v>1261.2036866666667</v>
      </c>
      <c r="S1997" s="13">
        <f>W1997-V1997</f>
        <v>1216.9416500000002</v>
      </c>
      <c r="T1997" s="13"/>
      <c r="U1997" s="13">
        <f>S1997-R1997</f>
        <v>-44.262036666666518</v>
      </c>
      <c r="V1997" s="13">
        <v>-5.2012300000000007</v>
      </c>
      <c r="W1997" s="1166">
        <v>1211.7404200000003</v>
      </c>
      <c r="X1997" s="17">
        <f>V1997-U1997</f>
        <v>39.060806666666515</v>
      </c>
      <c r="Y1997" s="17"/>
      <c r="Z1997" s="17"/>
    </row>
    <row r="1998" spans="1:27" ht="15" customHeight="1" thickBot="1" x14ac:dyDescent="0.3">
      <c r="A1998" s="70">
        <v>1</v>
      </c>
      <c r="B1998" s="70">
        <v>1</v>
      </c>
      <c r="C1998" s="461" t="s">
        <v>17</v>
      </c>
      <c r="D1998" s="722"/>
      <c r="E1998" s="2305"/>
      <c r="F1998" s="723"/>
      <c r="G1998" s="723"/>
      <c r="H1998" s="723"/>
      <c r="I1998" s="551"/>
      <c r="J1998" s="551"/>
      <c r="K1998" s="551"/>
      <c r="L1998" s="551"/>
      <c r="M1998" s="551"/>
      <c r="N1998" s="551"/>
      <c r="O1998" s="551"/>
      <c r="P1998" s="551"/>
      <c r="Q1998" s="14">
        <f>SUM(Q1997,Q1992,Q1991,Q1980,Q1949)</f>
        <v>240088.96293800001</v>
      </c>
      <c r="R1998" s="1054">
        <f t="shared" ref="R1998:W1998" si="1275">SUM(R1997,R1992,R1991,R1980,R1949)</f>
        <v>20007.41357816667</v>
      </c>
      <c r="S1998" s="14">
        <f t="shared" si="1275"/>
        <v>16878.726360000001</v>
      </c>
      <c r="T1998" s="14">
        <f t="shared" si="1275"/>
        <v>0</v>
      </c>
      <c r="U1998" s="14">
        <f t="shared" si="1275"/>
        <v>-3128.6872181666677</v>
      </c>
      <c r="V1998" s="14">
        <f t="shared" si="1275"/>
        <v>-255.07126</v>
      </c>
      <c r="W1998" s="1265">
        <f t="shared" si="1275"/>
        <v>16623.6551</v>
      </c>
      <c r="X1998" s="14" t="e">
        <f>SUM(#REF!,X1992,X1991,X1980,X1949)</f>
        <v>#REF!</v>
      </c>
      <c r="Y1998" s="14" t="e">
        <f>SUM(#REF!,Y1992,Y1991,Y1980,Y1949)</f>
        <v>#REF!</v>
      </c>
      <c r="Z1998" s="14" t="e">
        <f>SUM(#REF!,Z1992,Z1991,Z1980,Z1949)</f>
        <v>#REF!</v>
      </c>
    </row>
    <row r="1999" spans="1:27" ht="15" customHeight="1" x14ac:dyDescent="0.25">
      <c r="A1999" s="70">
        <v>1</v>
      </c>
      <c r="B1999" s="70">
        <v>1</v>
      </c>
      <c r="C1999" s="1348"/>
      <c r="D1999" s="1349"/>
      <c r="E1999" s="2256"/>
      <c r="F1999" s="1349"/>
      <c r="G1999" s="1349"/>
      <c r="H1999" s="1349"/>
      <c r="I1999" s="1350"/>
      <c r="J1999" s="1350"/>
      <c r="K1999" s="1351"/>
      <c r="L1999" s="1351"/>
      <c r="M1999" s="1351"/>
      <c r="N1999" s="1351"/>
      <c r="O1999" s="1351"/>
      <c r="P1999" s="1351"/>
      <c r="Q1999" s="1190">
        <f>Q2000-Q2001-Q2037-Q2041-Q2042-Q2047</f>
        <v>0</v>
      </c>
      <c r="R1999" s="1190">
        <f t="shared" ref="R1999:W1999" si="1276">R2000-R2001-R2037-R2041-R2042-R2047</f>
        <v>0</v>
      </c>
      <c r="S1999" s="1190">
        <f t="shared" si="1276"/>
        <v>0</v>
      </c>
      <c r="T1999" s="13">
        <f t="shared" si="1276"/>
        <v>0</v>
      </c>
      <c r="U1999" s="1190">
        <f t="shared" si="1276"/>
        <v>1.1368683772161603E-13</v>
      </c>
      <c r="V1999" s="1190">
        <f t="shared" si="1276"/>
        <v>1.9539925233402755E-14</v>
      </c>
      <c r="W1999" s="2521">
        <f t="shared" si="1276"/>
        <v>0</v>
      </c>
      <c r="X1999" s="1190" t="e">
        <f>X2000-X2001-X2037-X2041-X2042-#REF!</f>
        <v>#REF!</v>
      </c>
      <c r="Y1999" s="1190" t="e">
        <f>Y2000-Y2001-Y2037-Y2041-Y2042-#REF!</f>
        <v>#REF!</v>
      </c>
      <c r="Z1999" s="1190" t="e">
        <f>Z2000-Z2001-Z2037-Z2041-Z2042-#REF!</f>
        <v>#REF!</v>
      </c>
    </row>
    <row r="2000" spans="1:27" ht="37.5" customHeight="1" x14ac:dyDescent="0.25">
      <c r="A2000" s="70">
        <v>1</v>
      </c>
      <c r="B2000" s="70">
        <v>1</v>
      </c>
      <c r="C2000" s="1352" t="s">
        <v>210</v>
      </c>
      <c r="D2000" s="1353"/>
      <c r="E2000" s="2279"/>
      <c r="F2000" s="1353"/>
      <c r="G2000" s="1353"/>
      <c r="H2000" s="1353"/>
      <c r="I2000" s="1354"/>
      <c r="J2000" s="1354"/>
      <c r="K2000" s="1355"/>
      <c r="L2000" s="1355"/>
      <c r="M2000" s="1355"/>
      <c r="N2000" s="1355"/>
      <c r="O2000" s="1355"/>
      <c r="P2000" s="1355"/>
      <c r="Q2000" s="1182">
        <f t="shared" ref="Q2000" si="1277">Q1998</f>
        <v>240088.96293800001</v>
      </c>
      <c r="R2000" s="1182">
        <f t="shared" ref="R2000:Z2000" si="1278">R1998</f>
        <v>20007.41357816667</v>
      </c>
      <c r="S2000" s="1182">
        <f t="shared" si="1278"/>
        <v>16878.726360000001</v>
      </c>
      <c r="T2000" s="15"/>
      <c r="U2000" s="1182">
        <f t="shared" si="1278"/>
        <v>-3128.6872181666677</v>
      </c>
      <c r="V2000" s="1182">
        <f t="shared" si="1278"/>
        <v>-255.07126</v>
      </c>
      <c r="W2000" s="2520">
        <f t="shared" si="1278"/>
        <v>16623.6551</v>
      </c>
      <c r="X2000" s="1182" t="e">
        <f t="shared" si="1278"/>
        <v>#REF!</v>
      </c>
      <c r="Y2000" s="1182" t="e">
        <f t="shared" si="1278"/>
        <v>#REF!</v>
      </c>
      <c r="Z2000" s="1182" t="e">
        <f t="shared" si="1278"/>
        <v>#REF!</v>
      </c>
    </row>
    <row r="2001" spans="1:26" ht="15" customHeight="1" x14ac:dyDescent="0.25">
      <c r="A2001" s="70">
        <v>1</v>
      </c>
      <c r="B2001" s="70">
        <v>1</v>
      </c>
      <c r="C2001" s="1334" t="s">
        <v>7</v>
      </c>
      <c r="D2001" s="1357"/>
      <c r="E2001" s="2261">
        <f>E1949</f>
        <v>2254</v>
      </c>
      <c r="F2001" s="1357">
        <f>F1949</f>
        <v>187.83333333333331</v>
      </c>
      <c r="G2001" s="1357">
        <f>G1949</f>
        <v>170</v>
      </c>
      <c r="H2001" s="1357">
        <f>G2001/F2001*100</f>
        <v>90.505767524401065</v>
      </c>
      <c r="I2001" s="1357">
        <f t="shared" ref="I2001:S2001" si="1279">I1949</f>
        <v>8.8056787932564333</v>
      </c>
      <c r="J2001" s="1357">
        <f t="shared" si="1279"/>
        <v>8.447058823529412</v>
      </c>
      <c r="K2001" s="1357">
        <f t="shared" si="1279"/>
        <v>19848</v>
      </c>
      <c r="L2001" s="1357">
        <f t="shared" si="1279"/>
        <v>1654</v>
      </c>
      <c r="M2001" s="1357">
        <f t="shared" si="1279"/>
        <v>1436</v>
      </c>
      <c r="N2001" s="1357">
        <f t="shared" si="1279"/>
        <v>86.819830713422007</v>
      </c>
      <c r="O2001" s="1357">
        <f t="shared" si="1279"/>
        <v>58</v>
      </c>
      <c r="P2001" s="1357">
        <f t="shared" si="1279"/>
        <v>297.10344827586209</v>
      </c>
      <c r="Q2001" s="1187">
        <f t="shared" si="1279"/>
        <v>71714.712636000011</v>
      </c>
      <c r="R2001" s="1187">
        <f t="shared" si="1279"/>
        <v>5976.2260530000012</v>
      </c>
      <c r="S2001" s="1187">
        <f t="shared" si="1279"/>
        <v>5506.0629600000002</v>
      </c>
      <c r="T2001" s="17"/>
      <c r="U2001" s="1187">
        <f t="shared" ref="U2001:Z2001" si="1280">U1949</f>
        <v>-470.16309300000103</v>
      </c>
      <c r="V2001" s="1187">
        <f t="shared" si="1280"/>
        <v>-104.31191</v>
      </c>
      <c r="W2001" s="2518">
        <f t="shared" si="1280"/>
        <v>5401.7510499999999</v>
      </c>
      <c r="X2001" s="1357">
        <f t="shared" si="1280"/>
        <v>2</v>
      </c>
      <c r="Y2001" s="1357">
        <f t="shared" si="1280"/>
        <v>63817.320000000007</v>
      </c>
      <c r="Z2001" s="1357">
        <f t="shared" si="1280"/>
        <v>63.817320000000009</v>
      </c>
    </row>
    <row r="2002" spans="1:26" ht="15" customHeight="1" x14ac:dyDescent="0.25">
      <c r="A2002" s="70">
        <v>1</v>
      </c>
      <c r="B2002" s="70">
        <v>1</v>
      </c>
      <c r="C2002" s="1323" t="s">
        <v>14</v>
      </c>
      <c r="D2002" s="1349"/>
      <c r="E2002" s="2256"/>
      <c r="F2002" s="1349"/>
      <c r="G2002" s="1349"/>
      <c r="H2002" s="1349"/>
      <c r="I2002" s="1350"/>
      <c r="J2002" s="1350"/>
      <c r="K2002" s="1351"/>
      <c r="L2002" s="1351"/>
      <c r="M2002" s="1351"/>
      <c r="N2002" s="1351"/>
      <c r="O2002" s="1351"/>
      <c r="P2002" s="1351"/>
      <c r="Q2002" s="1190"/>
      <c r="R2002" s="1190"/>
      <c r="S2002" s="1190"/>
      <c r="T2002" s="13"/>
      <c r="U2002" s="1190"/>
      <c r="V2002" s="1190"/>
      <c r="W2002" s="2521"/>
      <c r="X2002" s="1349"/>
      <c r="Y2002" s="1349"/>
      <c r="Z2002" s="1349"/>
    </row>
    <row r="2003" spans="1:26" ht="15" customHeight="1" x14ac:dyDescent="0.25">
      <c r="A2003" s="70">
        <v>1</v>
      </c>
      <c r="B2003" s="70">
        <v>1</v>
      </c>
      <c r="C2003" s="1360" t="s">
        <v>302</v>
      </c>
      <c r="D2003" s="1199"/>
      <c r="E2003" s="2319"/>
      <c r="F2003" s="1199"/>
      <c r="G2003" s="1199"/>
      <c r="H2003" s="1199"/>
      <c r="I2003" s="1327"/>
      <c r="J2003" s="1327"/>
      <c r="K2003" s="1328"/>
      <c r="L2003" s="1328"/>
      <c r="M2003" s="1328"/>
      <c r="N2003" s="1328"/>
      <c r="O2003" s="1328"/>
      <c r="P2003" s="1328"/>
      <c r="Q2003" s="1195"/>
      <c r="R2003" s="1195"/>
      <c r="S2003" s="1195"/>
      <c r="T2003" s="8"/>
      <c r="U2003" s="1195"/>
      <c r="V2003" s="1195"/>
      <c r="W2003" s="2519"/>
      <c r="X2003" s="1199"/>
      <c r="Y2003" s="1199"/>
      <c r="Z2003" s="1199"/>
    </row>
    <row r="2004" spans="1:26" ht="25.5" customHeight="1" x14ac:dyDescent="0.25">
      <c r="A2004" s="70">
        <v>1</v>
      </c>
      <c r="B2004" s="70">
        <v>1</v>
      </c>
      <c r="C2004" s="1198" t="s">
        <v>198</v>
      </c>
      <c r="D2004" s="1199"/>
      <c r="E2004" s="2319">
        <f>E1952</f>
        <v>11756</v>
      </c>
      <c r="F2004" s="1199">
        <f>F1952</f>
        <v>980</v>
      </c>
      <c r="G2004" s="1199">
        <f>G1952</f>
        <v>1211.325925925926</v>
      </c>
      <c r="H2004" s="1199">
        <f>G2004/F2004*100</f>
        <v>123.60468631897203</v>
      </c>
      <c r="I2004" s="1327"/>
      <c r="J2004" s="1327"/>
      <c r="K2004" s="1328"/>
      <c r="L2004" s="1328"/>
      <c r="M2004" s="1328"/>
      <c r="N2004" s="1328"/>
      <c r="O2004" s="1328"/>
      <c r="P2004" s="1328"/>
      <c r="Q2004" s="1195"/>
      <c r="R2004" s="1195"/>
      <c r="S2004" s="1195"/>
      <c r="T2004" s="8"/>
      <c r="U2004" s="1195"/>
      <c r="V2004" s="1195"/>
      <c r="W2004" s="2519"/>
      <c r="X2004" s="1199">
        <f>X1952</f>
        <v>0</v>
      </c>
      <c r="Y2004" s="1199">
        <f>Y1952</f>
        <v>0</v>
      </c>
      <c r="Z2004" s="1199">
        <f>Z1952</f>
        <v>0</v>
      </c>
    </row>
    <row r="2005" spans="1:26" ht="25.5" customHeight="1" x14ac:dyDescent="0.25">
      <c r="C2005" s="1198" t="s">
        <v>478</v>
      </c>
      <c r="D2005" s="1199"/>
      <c r="E2005" s="2319">
        <f t="shared" ref="E2005:E2013" si="1281">E1953</f>
        <v>0</v>
      </c>
      <c r="F2005" s="2319">
        <f t="shared" ref="F2005:G2005" si="1282">F1953</f>
        <v>0</v>
      </c>
      <c r="G2005" s="2319">
        <f t="shared" si="1282"/>
        <v>44.08</v>
      </c>
      <c r="H2005" s="1199"/>
      <c r="I2005" s="1327"/>
      <c r="J2005" s="1327"/>
      <c r="K2005" s="1328"/>
      <c r="L2005" s="1328"/>
      <c r="M2005" s="1328"/>
      <c r="N2005" s="1328"/>
      <c r="O2005" s="1328"/>
      <c r="P2005" s="1328"/>
      <c r="Q2005" s="1195"/>
      <c r="R2005" s="1195"/>
      <c r="S2005" s="1195"/>
      <c r="T2005" s="8"/>
      <c r="U2005" s="1195"/>
      <c r="V2005" s="1195"/>
      <c r="W2005" s="2519"/>
      <c r="X2005" s="1199"/>
      <c r="Y2005" s="1199"/>
      <c r="Z2005" s="1199"/>
    </row>
    <row r="2006" spans="1:26" ht="28.5" customHeight="1" x14ac:dyDescent="0.25">
      <c r="A2006" s="70">
        <v>1</v>
      </c>
      <c r="B2006" s="70">
        <v>1</v>
      </c>
      <c r="C2006" s="1198" t="s">
        <v>303</v>
      </c>
      <c r="D2006" s="1199"/>
      <c r="E2006" s="2319">
        <f t="shared" si="1281"/>
        <v>0</v>
      </c>
      <c r="F2006" s="1199">
        <f t="shared" ref="F2006:G2013" si="1283">F1954</f>
        <v>0</v>
      </c>
      <c r="G2006" s="1199">
        <f t="shared" si="1283"/>
        <v>0</v>
      </c>
      <c r="H2006" s="1199"/>
      <c r="I2006" s="1327"/>
      <c r="J2006" s="1327"/>
      <c r="K2006" s="1328"/>
      <c r="L2006" s="1328"/>
      <c r="M2006" s="1328"/>
      <c r="N2006" s="1328"/>
      <c r="O2006" s="1328"/>
      <c r="P2006" s="1328"/>
      <c r="Q2006" s="1195"/>
      <c r="R2006" s="1195"/>
      <c r="S2006" s="1195"/>
      <c r="T2006" s="8"/>
      <c r="U2006" s="1195"/>
      <c r="V2006" s="1195"/>
      <c r="W2006" s="2519"/>
      <c r="X2006" s="1199">
        <f t="shared" ref="X2006:Z2010" si="1284">X1954</f>
        <v>0</v>
      </c>
      <c r="Y2006" s="1199">
        <f t="shared" si="1284"/>
        <v>0</v>
      </c>
      <c r="Z2006" s="1199">
        <f t="shared" si="1284"/>
        <v>0</v>
      </c>
    </row>
    <row r="2007" spans="1:26" ht="40.5" customHeight="1" x14ac:dyDescent="0.25">
      <c r="A2007" s="70">
        <v>1</v>
      </c>
      <c r="B2007" s="70">
        <v>1</v>
      </c>
      <c r="C2007" s="1198" t="s">
        <v>304</v>
      </c>
      <c r="D2007" s="1199"/>
      <c r="E2007" s="2319">
        <f t="shared" si="1281"/>
        <v>2560</v>
      </c>
      <c r="F2007" s="1199">
        <f t="shared" si="1283"/>
        <v>213</v>
      </c>
      <c r="G2007" s="1199">
        <f t="shared" si="1283"/>
        <v>88</v>
      </c>
      <c r="H2007" s="1199">
        <f t="shared" ref="H2007:H2013" si="1285">G2007/F2007*100</f>
        <v>41.314553990610328</v>
      </c>
      <c r="I2007" s="1327"/>
      <c r="J2007" s="1327"/>
      <c r="K2007" s="1328"/>
      <c r="L2007" s="1328"/>
      <c r="M2007" s="1328"/>
      <c r="N2007" s="1328"/>
      <c r="O2007" s="1328"/>
      <c r="P2007" s="1328"/>
      <c r="Q2007" s="1195"/>
      <c r="R2007" s="1195"/>
      <c r="S2007" s="1195"/>
      <c r="T2007" s="8"/>
      <c r="U2007" s="1195"/>
      <c r="V2007" s="1195"/>
      <c r="W2007" s="2519"/>
      <c r="X2007" s="1199">
        <f t="shared" si="1284"/>
        <v>0</v>
      </c>
      <c r="Y2007" s="1199">
        <f t="shared" si="1284"/>
        <v>0</v>
      </c>
      <c r="Z2007" s="1199">
        <f t="shared" si="1284"/>
        <v>0</v>
      </c>
    </row>
    <row r="2008" spans="1:26" ht="31.5" customHeight="1" x14ac:dyDescent="0.25">
      <c r="A2008" s="70">
        <v>1</v>
      </c>
      <c r="B2008" s="70">
        <v>1</v>
      </c>
      <c r="C2008" s="1198" t="s">
        <v>305</v>
      </c>
      <c r="D2008" s="1199"/>
      <c r="E2008" s="2319">
        <f t="shared" si="1281"/>
        <v>200</v>
      </c>
      <c r="F2008" s="1199">
        <f t="shared" si="1283"/>
        <v>17</v>
      </c>
      <c r="G2008" s="1199">
        <f t="shared" si="1283"/>
        <v>8</v>
      </c>
      <c r="H2008" s="1199">
        <f t="shared" si="1285"/>
        <v>47.058823529411761</v>
      </c>
      <c r="I2008" s="1327"/>
      <c r="J2008" s="1327"/>
      <c r="K2008" s="1328"/>
      <c r="L2008" s="1328"/>
      <c r="M2008" s="1328"/>
      <c r="N2008" s="1328"/>
      <c r="O2008" s="1328"/>
      <c r="P2008" s="1328"/>
      <c r="Q2008" s="1195"/>
      <c r="R2008" s="1195"/>
      <c r="S2008" s="1195"/>
      <c r="T2008" s="8"/>
      <c r="U2008" s="1195"/>
      <c r="V2008" s="1195"/>
      <c r="W2008" s="2519"/>
      <c r="X2008" s="1199">
        <f t="shared" si="1284"/>
        <v>0</v>
      </c>
      <c r="Y2008" s="1199">
        <f t="shared" si="1284"/>
        <v>0</v>
      </c>
      <c r="Z2008" s="1199">
        <f t="shared" si="1284"/>
        <v>0</v>
      </c>
    </row>
    <row r="2009" spans="1:26" ht="27" customHeight="1" x14ac:dyDescent="0.25">
      <c r="A2009" s="70">
        <v>1</v>
      </c>
      <c r="B2009" s="70">
        <v>1</v>
      </c>
      <c r="C2009" s="1198" t="s">
        <v>306</v>
      </c>
      <c r="D2009" s="1199"/>
      <c r="E2009" s="2319">
        <f t="shared" si="1281"/>
        <v>8996</v>
      </c>
      <c r="F2009" s="1199">
        <f t="shared" si="1283"/>
        <v>750</v>
      </c>
      <c r="G2009" s="1199">
        <f t="shared" si="1283"/>
        <v>1099</v>
      </c>
      <c r="H2009" s="1199">
        <f t="shared" si="1285"/>
        <v>146.53333333333333</v>
      </c>
      <c r="I2009" s="1327"/>
      <c r="J2009" s="1327"/>
      <c r="K2009" s="1328"/>
      <c r="L2009" s="1328"/>
      <c r="M2009" s="1328"/>
      <c r="N2009" s="1328"/>
      <c r="O2009" s="1328"/>
      <c r="P2009" s="1328"/>
      <c r="Q2009" s="1195"/>
      <c r="R2009" s="1195"/>
      <c r="S2009" s="1195"/>
      <c r="T2009" s="8"/>
      <c r="U2009" s="1195"/>
      <c r="V2009" s="1195"/>
      <c r="W2009" s="2519"/>
      <c r="X2009" s="1199">
        <f t="shared" si="1284"/>
        <v>0</v>
      </c>
      <c r="Y2009" s="1199">
        <f t="shared" si="1284"/>
        <v>0</v>
      </c>
      <c r="Z2009" s="1199">
        <f t="shared" si="1284"/>
        <v>0</v>
      </c>
    </row>
    <row r="2010" spans="1:26" ht="27" customHeight="1" x14ac:dyDescent="0.25">
      <c r="A2010" s="70">
        <v>1</v>
      </c>
      <c r="B2010" s="70">
        <v>1</v>
      </c>
      <c r="C2010" s="1361" t="s">
        <v>157</v>
      </c>
      <c r="D2010" s="1199"/>
      <c r="E2010" s="2319">
        <f t="shared" si="1281"/>
        <v>37361.411764705881</v>
      </c>
      <c r="F2010" s="1199">
        <f t="shared" si="1283"/>
        <v>3113.8235294117649</v>
      </c>
      <c r="G2010" s="1199">
        <f t="shared" si="1283"/>
        <v>1436.7</v>
      </c>
      <c r="H2010" s="1199">
        <f t="shared" si="1285"/>
        <v>46.139416265230942</v>
      </c>
      <c r="I2010" s="1327"/>
      <c r="J2010" s="1327"/>
      <c r="K2010" s="1328"/>
      <c r="L2010" s="1328"/>
      <c r="M2010" s="1328"/>
      <c r="N2010" s="1328"/>
      <c r="O2010" s="1328"/>
      <c r="P2010" s="1328"/>
      <c r="Q2010" s="1195"/>
      <c r="R2010" s="1195"/>
      <c r="S2010" s="1195"/>
      <c r="T2010" s="8"/>
      <c r="U2010" s="1195"/>
      <c r="V2010" s="1195"/>
      <c r="W2010" s="2519"/>
      <c r="X2010" s="1199">
        <f t="shared" si="1284"/>
        <v>0</v>
      </c>
      <c r="Y2010" s="1199">
        <f t="shared" si="1284"/>
        <v>0</v>
      </c>
      <c r="Z2010" s="1199">
        <f t="shared" si="1284"/>
        <v>0</v>
      </c>
    </row>
    <row r="2011" spans="1:26" ht="27" customHeight="1" x14ac:dyDescent="0.25">
      <c r="C2011" s="1361" t="s">
        <v>458</v>
      </c>
      <c r="D2011" s="1199"/>
      <c r="E2011" s="2319">
        <f t="shared" si="1281"/>
        <v>34832</v>
      </c>
      <c r="F2011" s="1199">
        <f t="shared" si="1283"/>
        <v>2903</v>
      </c>
      <c r="G2011" s="1199">
        <f t="shared" si="1283"/>
        <v>1344</v>
      </c>
      <c r="H2011" s="1199">
        <f t="shared" si="1285"/>
        <v>46.2969342059938</v>
      </c>
      <c r="I2011" s="1327"/>
      <c r="J2011" s="1327"/>
      <c r="K2011" s="1328"/>
      <c r="L2011" s="1328"/>
      <c r="M2011" s="1328"/>
      <c r="N2011" s="1328"/>
      <c r="O2011" s="1328"/>
      <c r="P2011" s="1328"/>
      <c r="Q2011" s="1195"/>
      <c r="R2011" s="1195"/>
      <c r="S2011" s="1195"/>
      <c r="T2011" s="8"/>
      <c r="U2011" s="1195"/>
      <c r="V2011" s="1195"/>
      <c r="W2011" s="2519"/>
      <c r="X2011" s="1199"/>
      <c r="Y2011" s="1199"/>
      <c r="Z2011" s="1199"/>
    </row>
    <row r="2012" spans="1:26" ht="27" customHeight="1" x14ac:dyDescent="0.25">
      <c r="A2012" s="70">
        <v>1</v>
      </c>
      <c r="B2012" s="70">
        <v>1</v>
      </c>
      <c r="C2012" s="1362" t="s">
        <v>462</v>
      </c>
      <c r="D2012" s="1199"/>
      <c r="E2012" s="2319">
        <f t="shared" si="1281"/>
        <v>21500</v>
      </c>
      <c r="F2012" s="1199">
        <f t="shared" si="1283"/>
        <v>1792</v>
      </c>
      <c r="G2012" s="1199">
        <f t="shared" si="1283"/>
        <v>787.95</v>
      </c>
      <c r="H2012" s="1199">
        <f t="shared" si="1285"/>
        <v>43.970424107142861</v>
      </c>
      <c r="I2012" s="1327"/>
      <c r="J2012" s="1327"/>
      <c r="K2012" s="1328"/>
      <c r="L2012" s="1328"/>
      <c r="M2012" s="1328"/>
      <c r="N2012" s="1328"/>
      <c r="O2012" s="1328"/>
      <c r="P2012" s="1328"/>
      <c r="Q2012" s="1195"/>
      <c r="R2012" s="1195"/>
      <c r="S2012" s="1195"/>
      <c r="T2012" s="8"/>
      <c r="U2012" s="1195"/>
      <c r="V2012" s="1195"/>
      <c r="W2012" s="2519"/>
      <c r="X2012" s="1199">
        <f t="shared" ref="X2012:Z2013" si="1286">X1960</f>
        <v>0</v>
      </c>
      <c r="Y2012" s="1199">
        <f t="shared" si="1286"/>
        <v>0</v>
      </c>
      <c r="Z2012" s="1199">
        <f t="shared" si="1286"/>
        <v>0</v>
      </c>
    </row>
    <row r="2013" spans="1:26" ht="27" customHeight="1" x14ac:dyDescent="0.25">
      <c r="A2013" s="70">
        <v>1</v>
      </c>
      <c r="B2013" s="70">
        <v>1</v>
      </c>
      <c r="C2013" s="1210" t="s">
        <v>168</v>
      </c>
      <c r="D2013" s="1199"/>
      <c r="E2013" s="1493">
        <f t="shared" si="1281"/>
        <v>128731.22051282052</v>
      </c>
      <c r="F2013" s="1307">
        <f t="shared" si="1283"/>
        <v>10729.08717948718</v>
      </c>
      <c r="G2013" s="1307">
        <f t="shared" si="1283"/>
        <v>5714.1643874643878</v>
      </c>
      <c r="H2013" s="1307">
        <f t="shared" si="1285"/>
        <v>53.25862575139881</v>
      </c>
      <c r="I2013" s="1327"/>
      <c r="J2013" s="1327"/>
      <c r="K2013" s="1328"/>
      <c r="L2013" s="1328"/>
      <c r="M2013" s="1328"/>
      <c r="N2013" s="1328"/>
      <c r="O2013" s="1328"/>
      <c r="P2013" s="1328"/>
      <c r="Q2013" s="1195">
        <f t="shared" ref="Q2013:W2013" si="1287">Q1961</f>
        <v>101601.0632</v>
      </c>
      <c r="R2013" s="1195">
        <f t="shared" si="1287"/>
        <v>8466.755266666667</v>
      </c>
      <c r="S2013" s="1195">
        <f t="shared" si="1287"/>
        <v>8466.7552699999997</v>
      </c>
      <c r="T2013" s="8">
        <f t="shared" si="1287"/>
        <v>0</v>
      </c>
      <c r="U2013" s="1195">
        <f t="shared" si="1287"/>
        <v>3.3333326427964494E-6</v>
      </c>
      <c r="V2013" s="1195">
        <f t="shared" si="1287"/>
        <v>-9.9126799999999999</v>
      </c>
      <c r="W2013" s="2519">
        <f t="shared" si="1287"/>
        <v>8456.8425900000002</v>
      </c>
      <c r="X2013" s="1307">
        <f t="shared" si="1286"/>
        <v>0</v>
      </c>
      <c r="Y2013" s="1307">
        <f t="shared" si="1286"/>
        <v>0</v>
      </c>
      <c r="Z2013" s="1307">
        <f t="shared" si="1286"/>
        <v>0</v>
      </c>
    </row>
    <row r="2014" spans="1:26" ht="41.25" customHeight="1" x14ac:dyDescent="0.25">
      <c r="A2014" s="70">
        <v>1</v>
      </c>
      <c r="B2014" s="70">
        <v>1</v>
      </c>
      <c r="C2014" s="1360" t="s">
        <v>307</v>
      </c>
      <c r="D2014" s="1199"/>
      <c r="E2014" s="2319"/>
      <c r="F2014" s="1199"/>
      <c r="G2014" s="1199"/>
      <c r="H2014" s="1199"/>
      <c r="I2014" s="1327"/>
      <c r="J2014" s="1327"/>
      <c r="K2014" s="1328"/>
      <c r="L2014" s="1328"/>
      <c r="M2014" s="1328"/>
      <c r="N2014" s="1328"/>
      <c r="O2014" s="1328"/>
      <c r="P2014" s="1328"/>
      <c r="Q2014" s="1195"/>
      <c r="R2014" s="1195"/>
      <c r="S2014" s="1195"/>
      <c r="T2014" s="8"/>
      <c r="U2014" s="1195"/>
      <c r="V2014" s="1195"/>
      <c r="W2014" s="2519"/>
      <c r="X2014" s="1199"/>
      <c r="Y2014" s="1199"/>
      <c r="Z2014" s="1199"/>
    </row>
    <row r="2015" spans="1:26" ht="41.25" customHeight="1" x14ac:dyDescent="0.25">
      <c r="B2015" s="70">
        <v>1</v>
      </c>
      <c r="C2015" s="1198" t="s">
        <v>198</v>
      </c>
      <c r="D2015" s="1199"/>
      <c r="E2015" s="2319">
        <f>E1963</f>
        <v>23151</v>
      </c>
      <c r="F2015" s="1199">
        <f>F1963</f>
        <v>1929</v>
      </c>
      <c r="G2015" s="1199">
        <f>G1963</f>
        <v>0</v>
      </c>
      <c r="H2015" s="1199">
        <f>G2015/F2015*100</f>
        <v>0</v>
      </c>
      <c r="I2015" s="1327"/>
      <c r="J2015" s="1327"/>
      <c r="K2015" s="1328"/>
      <c r="L2015" s="1328"/>
      <c r="M2015" s="1328"/>
      <c r="N2015" s="1328"/>
      <c r="O2015" s="1328"/>
      <c r="P2015" s="1328"/>
      <c r="Q2015" s="1195"/>
      <c r="R2015" s="1195"/>
      <c r="S2015" s="1195"/>
      <c r="T2015" s="8"/>
      <c r="U2015" s="1195"/>
      <c r="V2015" s="1195"/>
      <c r="W2015" s="2519"/>
      <c r="X2015" s="1199">
        <f>X1963</f>
        <v>0</v>
      </c>
      <c r="Y2015" s="1199">
        <f>Y1963</f>
        <v>0</v>
      </c>
      <c r="Z2015" s="1199">
        <f>Z1963</f>
        <v>0</v>
      </c>
    </row>
    <row r="2016" spans="1:26" ht="23.25" customHeight="1" x14ac:dyDescent="0.25">
      <c r="A2016" s="70">
        <v>1</v>
      </c>
      <c r="B2016" s="70">
        <v>1</v>
      </c>
      <c r="C2016" s="1198"/>
      <c r="D2016" s="1199"/>
      <c r="E2016" s="2319"/>
      <c r="F2016" s="1199"/>
      <c r="G2016" s="1199"/>
      <c r="H2016" s="1199"/>
      <c r="I2016" s="1327"/>
      <c r="J2016" s="1327"/>
      <c r="K2016" s="1328"/>
      <c r="L2016" s="1328"/>
      <c r="M2016" s="1328"/>
      <c r="N2016" s="1328"/>
      <c r="O2016" s="1328"/>
      <c r="P2016" s="1328"/>
      <c r="Q2016" s="1195"/>
      <c r="R2016" s="1195"/>
      <c r="S2016" s="1195"/>
      <c r="T2016" s="8"/>
      <c r="U2016" s="1195"/>
      <c r="V2016" s="1195"/>
      <c r="W2016" s="2519"/>
      <c r="X2016" s="1199"/>
      <c r="Y2016" s="1199"/>
      <c r="Z2016" s="1199"/>
    </row>
    <row r="2017" spans="1:26" ht="21" customHeight="1" x14ac:dyDescent="0.25">
      <c r="A2017" s="70">
        <v>1</v>
      </c>
      <c r="B2017" s="70">
        <v>1</v>
      </c>
      <c r="C2017" s="1198" t="s">
        <v>303</v>
      </c>
      <c r="D2017" s="1199"/>
      <c r="E2017" s="2319"/>
      <c r="F2017" s="1199"/>
      <c r="G2017" s="1199"/>
      <c r="H2017" s="1199"/>
      <c r="I2017" s="1327"/>
      <c r="J2017" s="1327"/>
      <c r="K2017" s="1328"/>
      <c r="L2017" s="1328"/>
      <c r="M2017" s="1328"/>
      <c r="N2017" s="1328"/>
      <c r="O2017" s="1328"/>
      <c r="P2017" s="1328"/>
      <c r="Q2017" s="1195"/>
      <c r="R2017" s="1195"/>
      <c r="S2017" s="1195"/>
      <c r="T2017" s="8"/>
      <c r="U2017" s="1195"/>
      <c r="V2017" s="1195"/>
      <c r="W2017" s="2519"/>
      <c r="X2017" s="1199">
        <f t="shared" ref="X2017:Z2032" si="1288">X1964</f>
        <v>0</v>
      </c>
      <c r="Y2017" s="1199">
        <f t="shared" si="1288"/>
        <v>0</v>
      </c>
      <c r="Z2017" s="1199">
        <f t="shared" si="1288"/>
        <v>0</v>
      </c>
    </row>
    <row r="2018" spans="1:26" ht="39" customHeight="1" x14ac:dyDescent="0.25">
      <c r="A2018" s="70">
        <v>1</v>
      </c>
      <c r="B2018" s="70">
        <v>1</v>
      </c>
      <c r="C2018" s="1198" t="s">
        <v>308</v>
      </c>
      <c r="D2018" s="1199"/>
      <c r="E2018" s="2319">
        <f t="shared" ref="E2018:G2026" si="1289">E1965</f>
        <v>7345</v>
      </c>
      <c r="F2018" s="1199">
        <f t="shared" si="1289"/>
        <v>612</v>
      </c>
      <c r="G2018" s="1199">
        <f t="shared" si="1289"/>
        <v>0</v>
      </c>
      <c r="H2018" s="1199">
        <f t="shared" ref="H2018:H2026" si="1290">G2018/F2018*100</f>
        <v>0</v>
      </c>
      <c r="I2018" s="1327"/>
      <c r="J2018" s="1327"/>
      <c r="K2018" s="1328"/>
      <c r="L2018" s="1328"/>
      <c r="M2018" s="1328"/>
      <c r="N2018" s="1328"/>
      <c r="O2018" s="1328"/>
      <c r="P2018" s="1328"/>
      <c r="Q2018" s="1195"/>
      <c r="R2018" s="1195"/>
      <c r="S2018" s="1195"/>
      <c r="T2018" s="8"/>
      <c r="U2018" s="1195"/>
      <c r="V2018" s="1195"/>
      <c r="W2018" s="2519"/>
      <c r="X2018" s="1199">
        <f t="shared" si="1288"/>
        <v>0</v>
      </c>
      <c r="Y2018" s="1199">
        <f t="shared" si="1288"/>
        <v>0</v>
      </c>
      <c r="Z2018" s="1199">
        <f t="shared" si="1288"/>
        <v>0</v>
      </c>
    </row>
    <row r="2019" spans="1:26" ht="32.25" customHeight="1" x14ac:dyDescent="0.25">
      <c r="A2019" s="70">
        <v>1</v>
      </c>
      <c r="B2019" s="70">
        <v>1</v>
      </c>
      <c r="C2019" s="1198" t="s">
        <v>309</v>
      </c>
      <c r="D2019" s="1199"/>
      <c r="E2019" s="2319">
        <f t="shared" si="1289"/>
        <v>2788</v>
      </c>
      <c r="F2019" s="1199">
        <f t="shared" si="1289"/>
        <v>232</v>
      </c>
      <c r="G2019" s="1199">
        <f t="shared" si="1289"/>
        <v>0</v>
      </c>
      <c r="H2019" s="1199">
        <f t="shared" si="1290"/>
        <v>0</v>
      </c>
      <c r="I2019" s="1327"/>
      <c r="J2019" s="1327"/>
      <c r="K2019" s="1328"/>
      <c r="L2019" s="1328"/>
      <c r="M2019" s="1328"/>
      <c r="N2019" s="1328"/>
      <c r="O2019" s="1328"/>
      <c r="P2019" s="1328"/>
      <c r="Q2019" s="1195"/>
      <c r="R2019" s="1195"/>
      <c r="S2019" s="1195"/>
      <c r="T2019" s="8"/>
      <c r="U2019" s="1195"/>
      <c r="V2019" s="1195"/>
      <c r="W2019" s="2519"/>
      <c r="X2019" s="1199">
        <f t="shared" si="1288"/>
        <v>0</v>
      </c>
      <c r="Y2019" s="1199">
        <f t="shared" si="1288"/>
        <v>0</v>
      </c>
      <c r="Z2019" s="1199">
        <f t="shared" si="1288"/>
        <v>0</v>
      </c>
    </row>
    <row r="2020" spans="1:26" ht="27" customHeight="1" x14ac:dyDescent="0.25">
      <c r="A2020" s="70">
        <v>1</v>
      </c>
      <c r="B2020" s="70">
        <v>1</v>
      </c>
      <c r="C2020" s="1198" t="s">
        <v>310</v>
      </c>
      <c r="D2020" s="1199"/>
      <c r="E2020" s="2319">
        <f t="shared" si="1289"/>
        <v>837</v>
      </c>
      <c r="F2020" s="1199">
        <f t="shared" si="1289"/>
        <v>70</v>
      </c>
      <c r="G2020" s="1199">
        <f t="shared" si="1289"/>
        <v>0</v>
      </c>
      <c r="H2020" s="1199">
        <f t="shared" si="1290"/>
        <v>0</v>
      </c>
      <c r="I2020" s="1327"/>
      <c r="J2020" s="1327"/>
      <c r="K2020" s="1328"/>
      <c r="L2020" s="1328"/>
      <c r="M2020" s="1328"/>
      <c r="N2020" s="1328"/>
      <c r="O2020" s="1328"/>
      <c r="P2020" s="1328"/>
      <c r="Q2020" s="1195"/>
      <c r="R2020" s="1195"/>
      <c r="S2020" s="1195"/>
      <c r="T2020" s="8"/>
      <c r="U2020" s="1195"/>
      <c r="V2020" s="1195"/>
      <c r="W2020" s="2519"/>
      <c r="X2020" s="1199">
        <f t="shared" si="1288"/>
        <v>0</v>
      </c>
      <c r="Y2020" s="1199">
        <f t="shared" si="1288"/>
        <v>0</v>
      </c>
      <c r="Z2020" s="1199">
        <f t="shared" si="1288"/>
        <v>0</v>
      </c>
    </row>
    <row r="2021" spans="1:26" ht="27" customHeight="1" x14ac:dyDescent="0.25">
      <c r="B2021" s="70">
        <v>1</v>
      </c>
      <c r="C2021" s="1198" t="s">
        <v>354</v>
      </c>
      <c r="D2021" s="1199"/>
      <c r="E2021" s="2319">
        <f t="shared" si="1289"/>
        <v>1534</v>
      </c>
      <c r="F2021" s="1199">
        <f t="shared" si="1289"/>
        <v>128</v>
      </c>
      <c r="G2021" s="1199">
        <f t="shared" si="1289"/>
        <v>0</v>
      </c>
      <c r="H2021" s="1199">
        <f t="shared" si="1290"/>
        <v>0</v>
      </c>
      <c r="I2021" s="1327"/>
      <c r="J2021" s="1327"/>
      <c r="K2021" s="1328"/>
      <c r="L2021" s="1328"/>
      <c r="M2021" s="1328"/>
      <c r="N2021" s="1328"/>
      <c r="O2021" s="1328"/>
      <c r="P2021" s="1328"/>
      <c r="Q2021" s="1195"/>
      <c r="R2021" s="1195"/>
      <c r="S2021" s="1195"/>
      <c r="T2021" s="8"/>
      <c r="U2021" s="1195"/>
      <c r="V2021" s="1195"/>
      <c r="W2021" s="2519"/>
      <c r="X2021" s="1199">
        <f t="shared" si="1288"/>
        <v>0</v>
      </c>
      <c r="Y2021" s="1199">
        <f t="shared" si="1288"/>
        <v>0</v>
      </c>
      <c r="Z2021" s="1199">
        <f t="shared" si="1288"/>
        <v>0</v>
      </c>
    </row>
    <row r="2022" spans="1:26" ht="27" customHeight="1" x14ac:dyDescent="0.25">
      <c r="B2022" s="70">
        <v>1</v>
      </c>
      <c r="C2022" s="1198" t="s">
        <v>355</v>
      </c>
      <c r="D2022" s="1199"/>
      <c r="E2022" s="2319">
        <f t="shared" si="1289"/>
        <v>2186</v>
      </c>
      <c r="F2022" s="1199">
        <f t="shared" si="1289"/>
        <v>182</v>
      </c>
      <c r="G2022" s="1199">
        <f t="shared" si="1289"/>
        <v>0</v>
      </c>
      <c r="H2022" s="1199">
        <f t="shared" si="1290"/>
        <v>0</v>
      </c>
      <c r="I2022" s="1327"/>
      <c r="J2022" s="1327"/>
      <c r="K2022" s="1328"/>
      <c r="L2022" s="1328"/>
      <c r="M2022" s="1328"/>
      <c r="N2022" s="1328"/>
      <c r="O2022" s="1328"/>
      <c r="P2022" s="1328"/>
      <c r="Q2022" s="1195"/>
      <c r="R2022" s="1195"/>
      <c r="S2022" s="1195"/>
      <c r="T2022" s="8"/>
      <c r="U2022" s="1195"/>
      <c r="V2022" s="1195"/>
      <c r="W2022" s="2519"/>
      <c r="X2022" s="1199">
        <f t="shared" si="1288"/>
        <v>0</v>
      </c>
      <c r="Y2022" s="1199">
        <f t="shared" si="1288"/>
        <v>0</v>
      </c>
      <c r="Z2022" s="1199">
        <f t="shared" si="1288"/>
        <v>0</v>
      </c>
    </row>
    <row r="2023" spans="1:26" ht="27" customHeight="1" x14ac:dyDescent="0.25">
      <c r="B2023" s="70">
        <v>1</v>
      </c>
      <c r="C2023" s="1198" t="s">
        <v>311</v>
      </c>
      <c r="D2023" s="1199"/>
      <c r="E2023" s="2319">
        <f t="shared" si="1289"/>
        <v>15806</v>
      </c>
      <c r="F2023" s="1199">
        <f t="shared" si="1289"/>
        <v>1317</v>
      </c>
      <c r="G2023" s="1199">
        <f t="shared" si="1289"/>
        <v>0</v>
      </c>
      <c r="H2023" s="1199">
        <f t="shared" si="1290"/>
        <v>0</v>
      </c>
      <c r="I2023" s="1327"/>
      <c r="J2023" s="1327"/>
      <c r="K2023" s="1328"/>
      <c r="L2023" s="1328"/>
      <c r="M2023" s="1328"/>
      <c r="N2023" s="1328"/>
      <c r="O2023" s="1328"/>
      <c r="P2023" s="1328"/>
      <c r="Q2023" s="1195"/>
      <c r="R2023" s="1195"/>
      <c r="S2023" s="1195"/>
      <c r="T2023" s="8"/>
      <c r="U2023" s="1195"/>
      <c r="V2023" s="1195"/>
      <c r="W2023" s="2519"/>
      <c r="X2023" s="1199">
        <f t="shared" si="1288"/>
        <v>0</v>
      </c>
      <c r="Y2023" s="1199">
        <f t="shared" si="1288"/>
        <v>0</v>
      </c>
      <c r="Z2023" s="1199">
        <f t="shared" si="1288"/>
        <v>0</v>
      </c>
    </row>
    <row r="2024" spans="1:26" ht="34.5" customHeight="1" x14ac:dyDescent="0.25">
      <c r="B2024" s="70">
        <v>1</v>
      </c>
      <c r="C2024" s="1198" t="s">
        <v>312</v>
      </c>
      <c r="D2024" s="1199"/>
      <c r="E2024" s="2319">
        <f t="shared" si="1289"/>
        <v>1000</v>
      </c>
      <c r="F2024" s="1199">
        <f t="shared" si="1289"/>
        <v>83</v>
      </c>
      <c r="G2024" s="1199">
        <f t="shared" si="1289"/>
        <v>0</v>
      </c>
      <c r="H2024" s="1199">
        <f t="shared" si="1290"/>
        <v>0</v>
      </c>
      <c r="I2024" s="1327"/>
      <c r="J2024" s="1327"/>
      <c r="K2024" s="1328"/>
      <c r="L2024" s="1328"/>
      <c r="M2024" s="1328"/>
      <c r="N2024" s="1328"/>
      <c r="O2024" s="1328"/>
      <c r="P2024" s="1328"/>
      <c r="Q2024" s="1195"/>
      <c r="R2024" s="1195"/>
      <c r="S2024" s="1195"/>
      <c r="T2024" s="8"/>
      <c r="U2024" s="1195"/>
      <c r="V2024" s="1195"/>
      <c r="W2024" s="2519"/>
      <c r="X2024" s="1199">
        <f t="shared" si="1288"/>
        <v>0</v>
      </c>
      <c r="Y2024" s="1199">
        <f t="shared" si="1288"/>
        <v>0</v>
      </c>
      <c r="Z2024" s="1199">
        <f t="shared" si="1288"/>
        <v>0</v>
      </c>
    </row>
    <row r="2025" spans="1:26" ht="72" customHeight="1" x14ac:dyDescent="0.25">
      <c r="B2025" s="70">
        <v>1</v>
      </c>
      <c r="C2025" s="1198" t="s">
        <v>376</v>
      </c>
      <c r="D2025" s="1199"/>
      <c r="E2025" s="2319">
        <f t="shared" si="1289"/>
        <v>13606</v>
      </c>
      <c r="F2025" s="1199">
        <f t="shared" si="1289"/>
        <v>1134</v>
      </c>
      <c r="G2025" s="1199">
        <f t="shared" si="1289"/>
        <v>0</v>
      </c>
      <c r="H2025" s="1199">
        <f t="shared" si="1290"/>
        <v>0</v>
      </c>
      <c r="I2025" s="1327"/>
      <c r="J2025" s="1327"/>
      <c r="K2025" s="1328"/>
      <c r="L2025" s="1328"/>
      <c r="M2025" s="1328"/>
      <c r="N2025" s="1328"/>
      <c r="O2025" s="1328"/>
      <c r="P2025" s="1328"/>
      <c r="Q2025" s="1195"/>
      <c r="R2025" s="1195"/>
      <c r="S2025" s="1195"/>
      <c r="T2025" s="8"/>
      <c r="U2025" s="1195"/>
      <c r="V2025" s="1195"/>
      <c r="W2025" s="2519"/>
      <c r="X2025" s="1199">
        <f t="shared" si="1288"/>
        <v>0</v>
      </c>
      <c r="Y2025" s="1199">
        <f t="shared" si="1288"/>
        <v>0</v>
      </c>
      <c r="Z2025" s="1199">
        <f t="shared" si="1288"/>
        <v>0</v>
      </c>
    </row>
    <row r="2026" spans="1:26" ht="27" customHeight="1" x14ac:dyDescent="0.25">
      <c r="B2026" s="70">
        <v>1</v>
      </c>
      <c r="C2026" s="1198" t="s">
        <v>322</v>
      </c>
      <c r="D2026" s="1199"/>
      <c r="E2026" s="2319">
        <f t="shared" si="1289"/>
        <v>1200</v>
      </c>
      <c r="F2026" s="1199">
        <f t="shared" si="1289"/>
        <v>100</v>
      </c>
      <c r="G2026" s="1199">
        <f t="shared" si="1289"/>
        <v>0</v>
      </c>
      <c r="H2026" s="1199">
        <f t="shared" si="1290"/>
        <v>0</v>
      </c>
      <c r="I2026" s="1327"/>
      <c r="J2026" s="1327"/>
      <c r="K2026" s="1328"/>
      <c r="L2026" s="1328"/>
      <c r="M2026" s="1328"/>
      <c r="N2026" s="1328"/>
      <c r="O2026" s="1328"/>
      <c r="P2026" s="1328"/>
      <c r="Q2026" s="1195"/>
      <c r="R2026" s="1195"/>
      <c r="S2026" s="1195"/>
      <c r="T2026" s="8"/>
      <c r="U2026" s="1195"/>
      <c r="V2026" s="1195"/>
      <c r="W2026" s="2519"/>
      <c r="X2026" s="1199">
        <f t="shared" si="1288"/>
        <v>0</v>
      </c>
      <c r="Y2026" s="1199">
        <f t="shared" si="1288"/>
        <v>0</v>
      </c>
      <c r="Z2026" s="1199">
        <f t="shared" si="1288"/>
        <v>0</v>
      </c>
    </row>
    <row r="2027" spans="1:26" ht="27" customHeight="1" x14ac:dyDescent="0.25">
      <c r="B2027" s="70">
        <v>1</v>
      </c>
      <c r="C2027" s="1361" t="s">
        <v>157</v>
      </c>
      <c r="D2027" s="1199"/>
      <c r="E2027" s="2319"/>
      <c r="F2027" s="1199"/>
      <c r="G2027" s="1199"/>
      <c r="H2027" s="1199"/>
      <c r="I2027" s="1327"/>
      <c r="J2027" s="1327"/>
      <c r="K2027" s="1328"/>
      <c r="L2027" s="1328"/>
      <c r="M2027" s="1328"/>
      <c r="N2027" s="1328"/>
      <c r="O2027" s="1328"/>
      <c r="P2027" s="1328"/>
      <c r="Q2027" s="1195"/>
      <c r="R2027" s="1195"/>
      <c r="S2027" s="1195"/>
      <c r="T2027" s="8"/>
      <c r="U2027" s="1195"/>
      <c r="V2027" s="1195"/>
      <c r="W2027" s="2519"/>
      <c r="X2027" s="1199">
        <f t="shared" si="1288"/>
        <v>0</v>
      </c>
      <c r="Y2027" s="1199">
        <f t="shared" si="1288"/>
        <v>0</v>
      </c>
      <c r="Z2027" s="1199">
        <f t="shared" si="1288"/>
        <v>0</v>
      </c>
    </row>
    <row r="2028" spans="1:26" ht="27" customHeight="1" x14ac:dyDescent="0.25">
      <c r="B2028" s="70">
        <v>1</v>
      </c>
      <c r="C2028" s="1362" t="s">
        <v>298</v>
      </c>
      <c r="D2028" s="1199"/>
      <c r="E2028" s="2319"/>
      <c r="F2028" s="1199"/>
      <c r="G2028" s="1199"/>
      <c r="H2028" s="1199"/>
      <c r="I2028" s="1327"/>
      <c r="J2028" s="1327"/>
      <c r="K2028" s="1328"/>
      <c r="L2028" s="1328"/>
      <c r="M2028" s="1328"/>
      <c r="N2028" s="1328"/>
      <c r="O2028" s="1328"/>
      <c r="P2028" s="1328"/>
      <c r="Q2028" s="1195"/>
      <c r="R2028" s="1195"/>
      <c r="S2028" s="1195"/>
      <c r="T2028" s="8"/>
      <c r="U2028" s="1195"/>
      <c r="V2028" s="1195"/>
      <c r="W2028" s="2519"/>
      <c r="X2028" s="1199">
        <f t="shared" si="1288"/>
        <v>0</v>
      </c>
      <c r="Y2028" s="1199">
        <f t="shared" si="1288"/>
        <v>0</v>
      </c>
      <c r="Z2028" s="1199">
        <f t="shared" si="1288"/>
        <v>0</v>
      </c>
    </row>
    <row r="2029" spans="1:26" ht="27" customHeight="1" x14ac:dyDescent="0.25">
      <c r="B2029" s="70">
        <v>1</v>
      </c>
      <c r="C2029" s="1361" t="s">
        <v>158</v>
      </c>
      <c r="D2029" s="1199"/>
      <c r="E2029" s="2319">
        <f>E1976</f>
        <v>12363</v>
      </c>
      <c r="F2029" s="1199">
        <f>F1976</f>
        <v>1030</v>
      </c>
      <c r="G2029" s="1199">
        <f>G1976</f>
        <v>357</v>
      </c>
      <c r="H2029" s="1199">
        <f>G2029/F2029*100</f>
        <v>34.660194174757279</v>
      </c>
      <c r="I2029" s="1327"/>
      <c r="J2029" s="1327"/>
      <c r="K2029" s="1328"/>
      <c r="L2029" s="1328"/>
      <c r="M2029" s="1328"/>
      <c r="N2029" s="1328"/>
      <c r="O2029" s="1328"/>
      <c r="P2029" s="1328"/>
      <c r="Q2029" s="1195"/>
      <c r="R2029" s="1195"/>
      <c r="S2029" s="1195"/>
      <c r="T2029" s="8"/>
      <c r="U2029" s="1195"/>
      <c r="V2029" s="1195"/>
      <c r="W2029" s="2519"/>
      <c r="X2029" s="1199">
        <f t="shared" si="1288"/>
        <v>28</v>
      </c>
      <c r="Y2029" s="1199">
        <f t="shared" si="1288"/>
        <v>18878.719999999998</v>
      </c>
      <c r="Z2029" s="1199">
        <f t="shared" si="1288"/>
        <v>18.878719999999998</v>
      </c>
    </row>
    <row r="2030" spans="1:26" ht="27" customHeight="1" x14ac:dyDescent="0.25">
      <c r="B2030" s="70">
        <v>1</v>
      </c>
      <c r="C2030" s="1372" t="s">
        <v>299</v>
      </c>
      <c r="D2030" s="1199"/>
      <c r="E2030" s="2319"/>
      <c r="F2030" s="1199"/>
      <c r="G2030" s="1199"/>
      <c r="H2030" s="1199"/>
      <c r="I2030" s="1327"/>
      <c r="J2030" s="1327"/>
      <c r="K2030" s="1328"/>
      <c r="L2030" s="1328"/>
      <c r="M2030" s="1328"/>
      <c r="N2030" s="1328"/>
      <c r="O2030" s="1328"/>
      <c r="P2030" s="1328"/>
      <c r="Q2030" s="1195"/>
      <c r="R2030" s="1195"/>
      <c r="S2030" s="1195"/>
      <c r="T2030" s="8"/>
      <c r="U2030" s="1195"/>
      <c r="V2030" s="1195"/>
      <c r="W2030" s="2519"/>
      <c r="X2030" s="1199">
        <f t="shared" si="1288"/>
        <v>0</v>
      </c>
      <c r="Y2030" s="1199">
        <f t="shared" si="1288"/>
        <v>0</v>
      </c>
      <c r="Z2030" s="1199">
        <f t="shared" si="1288"/>
        <v>0</v>
      </c>
    </row>
    <row r="2031" spans="1:26" ht="27" customHeight="1" x14ac:dyDescent="0.25">
      <c r="B2031" s="70">
        <v>1</v>
      </c>
      <c r="C2031" s="1372" t="s">
        <v>356</v>
      </c>
      <c r="D2031" s="1199"/>
      <c r="E2031" s="2319">
        <f t="shared" ref="E2031:G2032" si="1291">E1978</f>
        <v>6500</v>
      </c>
      <c r="F2031" s="1199">
        <f t="shared" si="1291"/>
        <v>542</v>
      </c>
      <c r="G2031" s="1199">
        <f t="shared" si="1291"/>
        <v>91</v>
      </c>
      <c r="H2031" s="1199">
        <f t="shared" ref="H2031:H2032" si="1292">G2031/F2031*100</f>
        <v>16.789667896678967</v>
      </c>
      <c r="I2031" s="1327"/>
      <c r="J2031" s="1327"/>
      <c r="K2031" s="1328"/>
      <c r="L2031" s="1328"/>
      <c r="M2031" s="1328"/>
      <c r="N2031" s="1328"/>
      <c r="O2031" s="1328"/>
      <c r="P2031" s="1328"/>
      <c r="Q2031" s="1195"/>
      <c r="R2031" s="1195"/>
      <c r="S2031" s="1195"/>
      <c r="T2031" s="8"/>
      <c r="U2031" s="1195"/>
      <c r="V2031" s="1195"/>
      <c r="W2031" s="2519"/>
      <c r="X2031" s="1199">
        <f t="shared" si="1288"/>
        <v>0</v>
      </c>
      <c r="Y2031" s="1199">
        <f t="shared" si="1288"/>
        <v>0</v>
      </c>
      <c r="Z2031" s="1199">
        <f t="shared" si="1288"/>
        <v>0</v>
      </c>
    </row>
    <row r="2032" spans="1:26" ht="27" customHeight="1" x14ac:dyDescent="0.25">
      <c r="B2032" s="70">
        <v>1</v>
      </c>
      <c r="C2032" s="1373" t="s">
        <v>165</v>
      </c>
      <c r="D2032" s="1199"/>
      <c r="E2032" s="2319">
        <f t="shared" si="1291"/>
        <v>35514</v>
      </c>
      <c r="F2032" s="1199">
        <f t="shared" si="1291"/>
        <v>2959</v>
      </c>
      <c r="G2032" s="1199">
        <f t="shared" si="1291"/>
        <v>357</v>
      </c>
      <c r="H2032" s="1199">
        <f t="shared" si="1292"/>
        <v>12.064886786076377</v>
      </c>
      <c r="I2032" s="1327"/>
      <c r="J2032" s="1327"/>
      <c r="K2032" s="1328"/>
      <c r="L2032" s="1328"/>
      <c r="M2032" s="1328"/>
      <c r="N2032" s="1328"/>
      <c r="O2032" s="1328"/>
      <c r="P2032" s="1328"/>
      <c r="Q2032" s="1195">
        <f t="shared" ref="Q2032:W2032" si="1293">Q1979</f>
        <v>29633.176509999998</v>
      </c>
      <c r="R2032" s="1195">
        <f t="shared" si="1293"/>
        <v>2469.4313758333333</v>
      </c>
      <c r="S2032" s="1195">
        <f t="shared" si="1293"/>
        <v>288.16633999999999</v>
      </c>
      <c r="T2032" s="8">
        <f t="shared" si="1293"/>
        <v>0</v>
      </c>
      <c r="U2032" s="1195">
        <f t="shared" si="1293"/>
        <v>-2181.2650358333331</v>
      </c>
      <c r="V2032" s="1195">
        <f t="shared" si="1293"/>
        <v>-2.0227200000000001</v>
      </c>
      <c r="W2032" s="2519">
        <f t="shared" si="1293"/>
        <v>286.14362</v>
      </c>
      <c r="X2032" s="1199">
        <f t="shared" si="1288"/>
        <v>28</v>
      </c>
      <c r="Y2032" s="1199">
        <f t="shared" si="1288"/>
        <v>18878.719999999998</v>
      </c>
      <c r="Z2032" s="1199">
        <f t="shared" si="1288"/>
        <v>18.878719999999998</v>
      </c>
    </row>
    <row r="2033" spans="1:27" ht="27" customHeight="1" x14ac:dyDescent="0.25">
      <c r="B2033" s="70">
        <v>1</v>
      </c>
      <c r="C2033" s="1315" t="s">
        <v>14</v>
      </c>
      <c r="D2033" s="1199"/>
      <c r="E2033" s="2319"/>
      <c r="F2033" s="1199"/>
      <c r="G2033" s="1199"/>
      <c r="H2033" s="1199"/>
      <c r="I2033" s="1327"/>
      <c r="J2033" s="1327"/>
      <c r="K2033" s="1328"/>
      <c r="L2033" s="1328"/>
      <c r="M2033" s="1328"/>
      <c r="N2033" s="1328"/>
      <c r="O2033" s="1328"/>
      <c r="P2033" s="1328"/>
      <c r="Q2033" s="1195"/>
      <c r="R2033" s="1195"/>
      <c r="S2033" s="1195"/>
      <c r="T2033" s="8"/>
      <c r="U2033" s="1195"/>
      <c r="V2033" s="1195"/>
      <c r="W2033" s="2519"/>
      <c r="X2033" s="1199"/>
      <c r="Y2033" s="1199"/>
      <c r="Z2033" s="1199"/>
    </row>
    <row r="2034" spans="1:27" ht="27" customHeight="1" x14ac:dyDescent="0.25">
      <c r="B2034" s="70">
        <v>1</v>
      </c>
      <c r="C2034" s="1211" t="s">
        <v>198</v>
      </c>
      <c r="D2034" s="1199"/>
      <c r="E2034" s="2319">
        <f>E1952+E1963</f>
        <v>34907</v>
      </c>
      <c r="F2034" s="1199">
        <f>F1952+F1963</f>
        <v>2909</v>
      </c>
      <c r="G2034" s="1199">
        <f>G1952+G1963</f>
        <v>1211.325925925926</v>
      </c>
      <c r="H2034" s="1199">
        <f t="shared" ref="H2034:H2047" si="1294">G2034/F2034*100</f>
        <v>41.640629973390375</v>
      </c>
      <c r="I2034" s="1327"/>
      <c r="J2034" s="1327"/>
      <c r="K2034" s="1328"/>
      <c r="L2034" s="1328"/>
      <c r="M2034" s="1328"/>
      <c r="N2034" s="1328"/>
      <c r="O2034" s="1328"/>
      <c r="P2034" s="1328"/>
      <c r="Q2034" s="1195"/>
      <c r="R2034" s="1195"/>
      <c r="S2034" s="1195"/>
      <c r="T2034" s="8"/>
      <c r="U2034" s="1195"/>
      <c r="V2034" s="1195"/>
      <c r="W2034" s="2519"/>
      <c r="X2034" s="1199">
        <f>X1952+X1963</f>
        <v>0</v>
      </c>
      <c r="Y2034" s="1199">
        <f>Y1952+Y1963</f>
        <v>0</v>
      </c>
      <c r="Z2034" s="1199">
        <f>Z1952+Z1963</f>
        <v>0</v>
      </c>
    </row>
    <row r="2035" spans="1:27" ht="27" customHeight="1" x14ac:dyDescent="0.25">
      <c r="B2035" s="70">
        <v>1</v>
      </c>
      <c r="C2035" s="1211" t="s">
        <v>157</v>
      </c>
      <c r="D2035" s="1199"/>
      <c r="E2035" s="2319">
        <f>E2010</f>
        <v>37361.411764705881</v>
      </c>
      <c r="F2035" s="1199">
        <f t="shared" ref="F2035:G2035" si="1295">F2010</f>
        <v>3113.8235294117649</v>
      </c>
      <c r="G2035" s="1199">
        <f t="shared" si="1295"/>
        <v>1436.7</v>
      </c>
      <c r="H2035" s="1199">
        <f t="shared" si="1294"/>
        <v>46.139416265230942</v>
      </c>
      <c r="I2035" s="1327"/>
      <c r="J2035" s="1327"/>
      <c r="K2035" s="1328"/>
      <c r="L2035" s="1328"/>
      <c r="M2035" s="1328"/>
      <c r="N2035" s="1328"/>
      <c r="O2035" s="1328"/>
      <c r="P2035" s="1328"/>
      <c r="Q2035" s="1195"/>
      <c r="R2035" s="1195"/>
      <c r="S2035" s="1195"/>
      <c r="T2035" s="8"/>
      <c r="U2035" s="1195"/>
      <c r="V2035" s="1195"/>
      <c r="W2035" s="2519"/>
      <c r="X2035" s="1199">
        <f t="shared" ref="X2035:Z2035" si="1296">X2010</f>
        <v>0</v>
      </c>
      <c r="Y2035" s="1199">
        <f t="shared" si="1296"/>
        <v>0</v>
      </c>
      <c r="Z2035" s="1199">
        <f t="shared" si="1296"/>
        <v>0</v>
      </c>
    </row>
    <row r="2036" spans="1:27" s="241" customFormat="1" ht="15" customHeight="1" x14ac:dyDescent="0.25">
      <c r="A2036" s="70">
        <v>1</v>
      </c>
      <c r="B2036" s="70">
        <v>1</v>
      </c>
      <c r="C2036" s="1314" t="s">
        <v>158</v>
      </c>
      <c r="D2036" s="1199"/>
      <c r="E2036" s="2319">
        <f>E1976</f>
        <v>12363</v>
      </c>
      <c r="F2036" s="1199">
        <f>F1976</f>
        <v>1030</v>
      </c>
      <c r="G2036" s="1199">
        <f>G1976</f>
        <v>357</v>
      </c>
      <c r="H2036" s="1199">
        <f t="shared" si="1294"/>
        <v>34.660194174757279</v>
      </c>
      <c r="I2036" s="1327"/>
      <c r="J2036" s="1327"/>
      <c r="K2036" s="1328"/>
      <c r="L2036" s="1328"/>
      <c r="M2036" s="1328"/>
      <c r="N2036" s="1328"/>
      <c r="O2036" s="1328"/>
      <c r="P2036" s="1328"/>
      <c r="Q2036" s="1195"/>
      <c r="R2036" s="1195"/>
      <c r="S2036" s="1195"/>
      <c r="T2036" s="8"/>
      <c r="U2036" s="1195"/>
      <c r="V2036" s="1195"/>
      <c r="W2036" s="2519"/>
      <c r="X2036" s="1199">
        <f>X1976</f>
        <v>28</v>
      </c>
      <c r="Y2036" s="1199">
        <f>Y1976</f>
        <v>18878.719999999998</v>
      </c>
      <c r="Z2036" s="1199">
        <f>Z1976</f>
        <v>18.878719999999998</v>
      </c>
      <c r="AA2036" s="776"/>
    </row>
    <row r="2037" spans="1:27" ht="15" customHeight="1" x14ac:dyDescent="0.25">
      <c r="A2037" s="70">
        <v>1</v>
      </c>
      <c r="B2037" s="70">
        <v>1</v>
      </c>
      <c r="C2037" s="1331" t="s">
        <v>343</v>
      </c>
      <c r="D2037" s="1307"/>
      <c r="E2037" s="1493">
        <f>SUM(E1980)</f>
        <v>164245.22051282052</v>
      </c>
      <c r="F2037" s="1307">
        <f>SUM(F1980)</f>
        <v>13688.08717948718</v>
      </c>
      <c r="G2037" s="1307">
        <f>SUM(G1980)</f>
        <v>6071.1643874643878</v>
      </c>
      <c r="H2037" s="1307">
        <f t="shared" si="1294"/>
        <v>44.353636179075259</v>
      </c>
      <c r="I2037" s="1327"/>
      <c r="J2037" s="1327"/>
      <c r="K2037" s="1328"/>
      <c r="L2037" s="1328"/>
      <c r="M2037" s="1328"/>
      <c r="N2037" s="1328"/>
      <c r="O2037" s="1328"/>
      <c r="P2037" s="1328"/>
      <c r="Q2037" s="1195">
        <f>Q1980</f>
        <v>131234.23970999999</v>
      </c>
      <c r="R2037" s="1195">
        <f>R1980</f>
        <v>10936.186642500001</v>
      </c>
      <c r="S2037" s="1195">
        <f>S1980</f>
        <v>8754.9216099999994</v>
      </c>
      <c r="T2037" s="8"/>
      <c r="U2037" s="1195">
        <f>U1980</f>
        <v>-2181.2650325000004</v>
      </c>
      <c r="V2037" s="1195">
        <f>V1980</f>
        <v>-11.9354</v>
      </c>
      <c r="W2037" s="2519">
        <f>W1980</f>
        <v>8742.9862100000009</v>
      </c>
      <c r="X2037" s="1307">
        <f>SUM(X1980)</f>
        <v>28</v>
      </c>
      <c r="Y2037" s="1307">
        <f>SUM(Y1980)</f>
        <v>18878.719999999998</v>
      </c>
      <c r="Z2037" s="1307">
        <f>SUM(Z1980)</f>
        <v>18.878719999999998</v>
      </c>
    </row>
    <row r="2038" spans="1:27" ht="15" customHeight="1" x14ac:dyDescent="0.25">
      <c r="A2038" s="70">
        <v>1</v>
      </c>
      <c r="B2038" s="70">
        <v>1</v>
      </c>
      <c r="C2038" s="1363" t="s">
        <v>31</v>
      </c>
      <c r="D2038" s="1199"/>
      <c r="E2038" s="2319"/>
      <c r="F2038" s="1199"/>
      <c r="G2038" s="1199"/>
      <c r="H2038" s="1199"/>
      <c r="I2038" s="1327"/>
      <c r="J2038" s="1327"/>
      <c r="K2038" s="1328"/>
      <c r="L2038" s="1328"/>
      <c r="M2038" s="1328"/>
      <c r="N2038" s="1328"/>
      <c r="O2038" s="1328"/>
      <c r="P2038" s="1328"/>
      <c r="Q2038" s="1195"/>
      <c r="R2038" s="1195"/>
      <c r="S2038" s="1195"/>
      <c r="T2038" s="8"/>
      <c r="U2038" s="1195"/>
      <c r="V2038" s="1195"/>
      <c r="W2038" s="2519"/>
      <c r="X2038" s="1199"/>
      <c r="Y2038" s="1199"/>
      <c r="Z2038" s="1199"/>
    </row>
    <row r="2039" spans="1:27" ht="17.25" customHeight="1" x14ac:dyDescent="0.25">
      <c r="A2039" s="70">
        <v>1</v>
      </c>
      <c r="B2039" s="70">
        <v>1</v>
      </c>
      <c r="C2039" s="1364" t="s">
        <v>79</v>
      </c>
      <c r="D2039" s="1199"/>
      <c r="E2039" s="2319">
        <f>SUM(E1987)</f>
        <v>750</v>
      </c>
      <c r="F2039" s="1199">
        <f>SUM(F1987)</f>
        <v>62</v>
      </c>
      <c r="G2039" s="1199">
        <f>SUM(G1987)</f>
        <v>51</v>
      </c>
      <c r="H2039" s="1199">
        <f t="shared" si="1294"/>
        <v>82.258064516129039</v>
      </c>
      <c r="I2039" s="1199">
        <f t="shared" ref="I2039:P2039" si="1297">SUM(I1987)</f>
        <v>8.3333333333333339</v>
      </c>
      <c r="J2039" s="1199">
        <f t="shared" si="1297"/>
        <v>7.215686274509804</v>
      </c>
      <c r="K2039" s="1199">
        <f t="shared" si="1297"/>
        <v>6250</v>
      </c>
      <c r="L2039" s="1199">
        <f t="shared" ref="L2039:L2040" si="1298">ROUND(K2039/12*$C$4,0)</f>
        <v>521</v>
      </c>
      <c r="M2039" s="1199">
        <f t="shared" si="1297"/>
        <v>368</v>
      </c>
      <c r="N2039" s="1199">
        <f t="shared" si="1297"/>
        <v>70.633397312859884</v>
      </c>
      <c r="O2039" s="1199">
        <f t="shared" si="1297"/>
        <v>20</v>
      </c>
      <c r="P2039" s="1199">
        <f t="shared" si="1297"/>
        <v>220.8</v>
      </c>
      <c r="Q2039" s="1195"/>
      <c r="R2039" s="1195"/>
      <c r="S2039" s="1195"/>
      <c r="T2039" s="8"/>
      <c r="U2039" s="1195"/>
      <c r="V2039" s="1195"/>
      <c r="W2039" s="2519"/>
      <c r="X2039" s="1199">
        <f>SUM(X1987)</f>
        <v>0</v>
      </c>
      <c r="Y2039" s="1199">
        <f>SUM(Y1987)</f>
        <v>0</v>
      </c>
      <c r="Z2039" s="1199">
        <f>SUM(Z1987)</f>
        <v>0</v>
      </c>
    </row>
    <row r="2040" spans="1:27" s="241" customFormat="1" ht="15" customHeight="1" x14ac:dyDescent="0.25">
      <c r="A2040" s="70">
        <v>1</v>
      </c>
      <c r="B2040" s="70">
        <v>1</v>
      </c>
      <c r="C2040" s="1365" t="s">
        <v>16</v>
      </c>
      <c r="D2040" s="1199"/>
      <c r="E2040" s="2319">
        <f t="shared" ref="E2040:G2046" si="1299">SUM(E1990)</f>
        <v>500</v>
      </c>
      <c r="F2040" s="1199">
        <f t="shared" si="1299"/>
        <v>42</v>
      </c>
      <c r="G2040" s="1199">
        <f t="shared" si="1299"/>
        <v>27</v>
      </c>
      <c r="H2040" s="1199">
        <f t="shared" si="1294"/>
        <v>64.285714285714292</v>
      </c>
      <c r="I2040" s="1199">
        <f t="shared" ref="I2040:K2046" si="1300">SUM(I1990)</f>
        <v>8</v>
      </c>
      <c r="J2040" s="1199">
        <f t="shared" si="1300"/>
        <v>8</v>
      </c>
      <c r="K2040" s="1199">
        <f t="shared" si="1300"/>
        <v>4000</v>
      </c>
      <c r="L2040" s="1199">
        <f t="shared" si="1298"/>
        <v>333</v>
      </c>
      <c r="M2040" s="1199">
        <f t="shared" ref="M2040:P2046" si="1301">SUM(M1990)</f>
        <v>216</v>
      </c>
      <c r="N2040" s="1199">
        <f t="shared" si="1301"/>
        <v>64.86486486486487</v>
      </c>
      <c r="O2040" s="1199">
        <f t="shared" si="1301"/>
        <v>16.666666666666668</v>
      </c>
      <c r="P2040" s="1199">
        <f t="shared" si="1301"/>
        <v>155.51999999999998</v>
      </c>
      <c r="Q2040" s="1195"/>
      <c r="R2040" s="1195"/>
      <c r="S2040" s="1195"/>
      <c r="T2040" s="8"/>
      <c r="U2040" s="1195"/>
      <c r="V2040" s="1195"/>
      <c r="W2040" s="2519"/>
      <c r="X2040" s="1199">
        <f t="shared" ref="X2040:Z2046" si="1302">SUM(X1990)</f>
        <v>0</v>
      </c>
      <c r="Y2040" s="1199">
        <f t="shared" si="1302"/>
        <v>0</v>
      </c>
      <c r="Z2040" s="1199">
        <f t="shared" si="1302"/>
        <v>0</v>
      </c>
      <c r="AA2040" s="776"/>
    </row>
    <row r="2041" spans="1:27" ht="30" customHeight="1" x14ac:dyDescent="0.25">
      <c r="A2041" s="70">
        <v>1</v>
      </c>
      <c r="B2041" s="70">
        <v>1</v>
      </c>
      <c r="C2041" s="1366" t="s">
        <v>341</v>
      </c>
      <c r="D2041" s="1307"/>
      <c r="E2041" s="1493">
        <f t="shared" si="1299"/>
        <v>1250</v>
      </c>
      <c r="F2041" s="1307">
        <f t="shared" si="1299"/>
        <v>104</v>
      </c>
      <c r="G2041" s="1307">
        <f t="shared" si="1299"/>
        <v>78</v>
      </c>
      <c r="H2041" s="1307">
        <f t="shared" si="1294"/>
        <v>75</v>
      </c>
      <c r="I2041" s="1307">
        <f t="shared" si="1300"/>
        <v>0</v>
      </c>
      <c r="J2041" s="1307">
        <f t="shared" si="1300"/>
        <v>7.4871794871794872</v>
      </c>
      <c r="K2041" s="1307">
        <f t="shared" si="1300"/>
        <v>10250</v>
      </c>
      <c r="L2041" s="1307">
        <f t="shared" ref="L2041:L2046" si="1303">SUM(L1991)</f>
        <v>854</v>
      </c>
      <c r="M2041" s="1307">
        <f t="shared" si="1301"/>
        <v>584</v>
      </c>
      <c r="N2041" s="1307">
        <f t="shared" si="1301"/>
        <v>68.384074941451985</v>
      </c>
      <c r="O2041" s="1307">
        <f t="shared" si="1301"/>
        <v>36.666666666666671</v>
      </c>
      <c r="P2041" s="1307">
        <f t="shared" si="1301"/>
        <v>191.1272727272727</v>
      </c>
      <c r="Q2041" s="1195">
        <f t="shared" ref="Q2041:S2046" si="1304">SUM(Q1991)</f>
        <v>16905.590351999999</v>
      </c>
      <c r="R2041" s="1195">
        <f t="shared" si="1304"/>
        <v>1408.7991959999999</v>
      </c>
      <c r="S2041" s="1195">
        <f t="shared" si="1304"/>
        <v>935.32614000000012</v>
      </c>
      <c r="T2041" s="8"/>
      <c r="U2041" s="1195">
        <f t="shared" ref="U2041:W2046" si="1305">SUM(U1991)</f>
        <v>-473.47305599999981</v>
      </c>
      <c r="V2041" s="1195">
        <f t="shared" si="1305"/>
        <v>-133.62272000000002</v>
      </c>
      <c r="W2041" s="2519">
        <f t="shared" si="1305"/>
        <v>801.70342000000005</v>
      </c>
      <c r="X2041" s="1307">
        <f t="shared" si="1302"/>
        <v>1</v>
      </c>
      <c r="Y2041" s="1307">
        <f t="shared" si="1302"/>
        <v>9110.64</v>
      </c>
      <c r="Z2041" s="1307">
        <f t="shared" si="1302"/>
        <v>9.1106400000000001</v>
      </c>
    </row>
    <row r="2042" spans="1:27" ht="15" customHeight="1" x14ac:dyDescent="0.25">
      <c r="A2042" s="70">
        <v>1</v>
      </c>
      <c r="B2042" s="70">
        <v>1</v>
      </c>
      <c r="C2042" s="1367" t="s">
        <v>296</v>
      </c>
      <c r="D2042" s="1199"/>
      <c r="E2042" s="2319">
        <f t="shared" si="1299"/>
        <v>756</v>
      </c>
      <c r="F2042" s="1199">
        <f t="shared" si="1299"/>
        <v>63</v>
      </c>
      <c r="G2042" s="1199">
        <f t="shared" si="1299"/>
        <v>69</v>
      </c>
      <c r="H2042" s="1199">
        <f t="shared" si="1294"/>
        <v>109.52380952380953</v>
      </c>
      <c r="I2042" s="1199">
        <f t="shared" si="1300"/>
        <v>0</v>
      </c>
      <c r="J2042" s="1199">
        <f t="shared" si="1300"/>
        <v>0</v>
      </c>
      <c r="K2042" s="1199">
        <f t="shared" si="1300"/>
        <v>0</v>
      </c>
      <c r="L2042" s="1199">
        <f t="shared" si="1303"/>
        <v>0</v>
      </c>
      <c r="M2042" s="1199">
        <f t="shared" si="1301"/>
        <v>0</v>
      </c>
      <c r="N2042" s="1199">
        <f t="shared" si="1301"/>
        <v>0</v>
      </c>
      <c r="O2042" s="1199">
        <f t="shared" si="1301"/>
        <v>0</v>
      </c>
      <c r="P2042" s="1199">
        <f t="shared" si="1301"/>
        <v>0</v>
      </c>
      <c r="Q2042" s="1195">
        <f t="shared" si="1304"/>
        <v>5099.9759999999997</v>
      </c>
      <c r="R2042" s="1195">
        <f t="shared" si="1304"/>
        <v>424.99799999999999</v>
      </c>
      <c r="S2042" s="1195">
        <f t="shared" si="1304"/>
        <v>465.47399999999999</v>
      </c>
      <c r="T2042" s="8"/>
      <c r="U2042" s="1195">
        <f t="shared" si="1305"/>
        <v>40.475999999999999</v>
      </c>
      <c r="V2042" s="1195">
        <f t="shared" si="1305"/>
        <v>0</v>
      </c>
      <c r="W2042" s="2519">
        <f t="shared" si="1305"/>
        <v>465.47399999999999</v>
      </c>
      <c r="X2042" s="1199">
        <f t="shared" si="1302"/>
        <v>0</v>
      </c>
      <c r="Y2042" s="1199">
        <f t="shared" si="1302"/>
        <v>0</v>
      </c>
      <c r="Z2042" s="1199">
        <f t="shared" si="1302"/>
        <v>0</v>
      </c>
    </row>
    <row r="2043" spans="1:27" ht="15" customHeight="1" x14ac:dyDescent="0.25">
      <c r="A2043" s="70">
        <v>1</v>
      </c>
      <c r="B2043" s="70">
        <v>1</v>
      </c>
      <c r="C2043" s="1368" t="s">
        <v>326</v>
      </c>
      <c r="D2043" s="1349"/>
      <c r="E2043" s="2256">
        <f t="shared" si="1299"/>
        <v>5700</v>
      </c>
      <c r="F2043" s="1349">
        <f t="shared" si="1299"/>
        <v>475</v>
      </c>
      <c r="G2043" s="1349">
        <f t="shared" si="1299"/>
        <v>477</v>
      </c>
      <c r="H2043" s="1349">
        <f t="shared" si="1294"/>
        <v>100.42105263157895</v>
      </c>
      <c r="I2043" s="1349">
        <f t="shared" si="1300"/>
        <v>0</v>
      </c>
      <c r="J2043" s="1349">
        <f t="shared" si="1300"/>
        <v>0</v>
      </c>
      <c r="K2043" s="1349">
        <f t="shared" si="1300"/>
        <v>0</v>
      </c>
      <c r="L2043" s="1349">
        <f t="shared" si="1303"/>
        <v>0</v>
      </c>
      <c r="M2043" s="1349">
        <f t="shared" si="1301"/>
        <v>0</v>
      </c>
      <c r="N2043" s="1349">
        <f t="shared" si="1301"/>
        <v>0</v>
      </c>
      <c r="O2043" s="1349">
        <f t="shared" si="1301"/>
        <v>0</v>
      </c>
      <c r="P2043" s="1349">
        <f t="shared" si="1301"/>
        <v>0</v>
      </c>
      <c r="Q2043" s="1190">
        <f t="shared" si="1304"/>
        <v>0</v>
      </c>
      <c r="R2043" s="1190">
        <f t="shared" si="1304"/>
        <v>0</v>
      </c>
      <c r="S2043" s="1190">
        <f t="shared" si="1304"/>
        <v>0</v>
      </c>
      <c r="T2043" s="13"/>
      <c r="U2043" s="1190">
        <f t="shared" si="1305"/>
        <v>0</v>
      </c>
      <c r="V2043" s="1190">
        <f t="shared" si="1305"/>
        <v>0</v>
      </c>
      <c r="W2043" s="2521">
        <f t="shared" si="1305"/>
        <v>0</v>
      </c>
      <c r="X2043" s="1349">
        <f t="shared" si="1302"/>
        <v>0</v>
      </c>
      <c r="Y2043" s="1349">
        <f t="shared" si="1302"/>
        <v>0</v>
      </c>
      <c r="Z2043" s="1349">
        <f t="shared" si="1302"/>
        <v>0</v>
      </c>
    </row>
    <row r="2044" spans="1:27" ht="24.75" customHeight="1" x14ac:dyDescent="0.25">
      <c r="A2044" s="70">
        <v>1</v>
      </c>
      <c r="B2044" s="70">
        <v>1</v>
      </c>
      <c r="C2044" s="1233" t="s">
        <v>327</v>
      </c>
      <c r="D2044" s="1369"/>
      <c r="E2044" s="2333">
        <f t="shared" si="1299"/>
        <v>5700</v>
      </c>
      <c r="F2044" s="1369">
        <f t="shared" si="1299"/>
        <v>475</v>
      </c>
      <c r="G2044" s="1369">
        <f t="shared" si="1299"/>
        <v>477</v>
      </c>
      <c r="H2044" s="1369">
        <f t="shared" si="1294"/>
        <v>100.42105263157895</v>
      </c>
      <c r="I2044" s="1369">
        <f t="shared" si="1300"/>
        <v>0</v>
      </c>
      <c r="J2044" s="1369">
        <f t="shared" si="1300"/>
        <v>0</v>
      </c>
      <c r="K2044" s="1369">
        <f t="shared" si="1300"/>
        <v>0</v>
      </c>
      <c r="L2044" s="1369">
        <f t="shared" si="1303"/>
        <v>0</v>
      </c>
      <c r="M2044" s="1369">
        <f t="shared" si="1301"/>
        <v>0</v>
      </c>
      <c r="N2044" s="1369">
        <f t="shared" si="1301"/>
        <v>0</v>
      </c>
      <c r="O2044" s="1369">
        <f t="shared" si="1301"/>
        <v>0</v>
      </c>
      <c r="P2044" s="1369">
        <f t="shared" si="1301"/>
        <v>0</v>
      </c>
      <c r="Q2044" s="1195">
        <f t="shared" si="1304"/>
        <v>0</v>
      </c>
      <c r="R2044" s="1195">
        <f t="shared" si="1304"/>
        <v>0</v>
      </c>
      <c r="S2044" s="1195">
        <f t="shared" si="1304"/>
        <v>0</v>
      </c>
      <c r="T2044" s="8"/>
      <c r="U2044" s="1195">
        <f t="shared" si="1305"/>
        <v>0</v>
      </c>
      <c r="V2044" s="1195">
        <f t="shared" si="1305"/>
        <v>0</v>
      </c>
      <c r="W2044" s="2519">
        <f t="shared" si="1305"/>
        <v>0</v>
      </c>
      <c r="X2044" s="1369">
        <f t="shared" si="1302"/>
        <v>0</v>
      </c>
      <c r="Y2044" s="1369">
        <f t="shared" si="1302"/>
        <v>0</v>
      </c>
      <c r="Z2044" s="1369">
        <f t="shared" si="1302"/>
        <v>0</v>
      </c>
    </row>
    <row r="2045" spans="1:27" ht="23.25" customHeight="1" x14ac:dyDescent="0.25">
      <c r="A2045" s="70">
        <v>1</v>
      </c>
      <c r="B2045" s="70">
        <v>1</v>
      </c>
      <c r="C2045" s="1230" t="s">
        <v>328</v>
      </c>
      <c r="D2045" s="1359"/>
      <c r="E2045" s="2259">
        <f t="shared" si="1299"/>
        <v>10</v>
      </c>
      <c r="F2045" s="1359">
        <f t="shared" si="1299"/>
        <v>1</v>
      </c>
      <c r="G2045" s="1359">
        <f t="shared" si="1299"/>
        <v>0</v>
      </c>
      <c r="H2045" s="1359">
        <f t="shared" si="1294"/>
        <v>0</v>
      </c>
      <c r="I2045" s="1359">
        <f t="shared" si="1300"/>
        <v>0</v>
      </c>
      <c r="J2045" s="1359">
        <f t="shared" si="1300"/>
        <v>0</v>
      </c>
      <c r="K2045" s="1359">
        <f t="shared" si="1300"/>
        <v>0</v>
      </c>
      <c r="L2045" s="1359">
        <f t="shared" si="1303"/>
        <v>0</v>
      </c>
      <c r="M2045" s="1359">
        <f t="shared" si="1301"/>
        <v>0</v>
      </c>
      <c r="N2045" s="1359">
        <f t="shared" si="1301"/>
        <v>0</v>
      </c>
      <c r="O2045" s="1359">
        <f t="shared" si="1301"/>
        <v>0</v>
      </c>
      <c r="P2045" s="1359">
        <f t="shared" si="1301"/>
        <v>0</v>
      </c>
      <c r="Q2045" s="1195">
        <f t="shared" si="1304"/>
        <v>0</v>
      </c>
      <c r="R2045" s="1195">
        <f t="shared" si="1304"/>
        <v>0</v>
      </c>
      <c r="S2045" s="1195">
        <f t="shared" si="1304"/>
        <v>0</v>
      </c>
      <c r="T2045" s="8"/>
      <c r="U2045" s="1195">
        <f t="shared" si="1305"/>
        <v>0</v>
      </c>
      <c r="V2045" s="1195">
        <f t="shared" si="1305"/>
        <v>0</v>
      </c>
      <c r="W2045" s="2519">
        <f t="shared" si="1305"/>
        <v>0</v>
      </c>
      <c r="X2045" s="1359">
        <f t="shared" si="1302"/>
        <v>0</v>
      </c>
      <c r="Y2045" s="1359">
        <f t="shared" si="1302"/>
        <v>0</v>
      </c>
      <c r="Z2045" s="1359">
        <f t="shared" si="1302"/>
        <v>0</v>
      </c>
    </row>
    <row r="2046" spans="1:27" ht="29.25" customHeight="1" thickBot="1" x14ac:dyDescent="0.3">
      <c r="A2046" s="70">
        <v>1</v>
      </c>
      <c r="B2046" s="70">
        <v>1</v>
      </c>
      <c r="C2046" s="2061" t="s">
        <v>329</v>
      </c>
      <c r="D2046" s="1353"/>
      <c r="E2046" s="2279">
        <f t="shared" si="1299"/>
        <v>10</v>
      </c>
      <c r="F2046" s="1353">
        <f t="shared" si="1299"/>
        <v>1</v>
      </c>
      <c r="G2046" s="1353">
        <f t="shared" si="1299"/>
        <v>0</v>
      </c>
      <c r="H2046" s="1370">
        <f t="shared" si="1294"/>
        <v>0</v>
      </c>
      <c r="I2046" s="1370">
        <f t="shared" si="1300"/>
        <v>0</v>
      </c>
      <c r="J2046" s="1353">
        <f t="shared" si="1300"/>
        <v>0</v>
      </c>
      <c r="K2046" s="1370">
        <f t="shared" si="1300"/>
        <v>0</v>
      </c>
      <c r="L2046" s="1370">
        <f t="shared" si="1303"/>
        <v>0</v>
      </c>
      <c r="M2046" s="1353">
        <f t="shared" si="1301"/>
        <v>0</v>
      </c>
      <c r="N2046" s="1353">
        <f t="shared" si="1301"/>
        <v>0</v>
      </c>
      <c r="O2046" s="1353">
        <f t="shared" si="1301"/>
        <v>0</v>
      </c>
      <c r="P2046" s="1370">
        <f t="shared" si="1301"/>
        <v>0</v>
      </c>
      <c r="Q2046" s="1182">
        <f t="shared" si="1304"/>
        <v>0</v>
      </c>
      <c r="R2046" s="1182">
        <f t="shared" si="1304"/>
        <v>0</v>
      </c>
      <c r="S2046" s="1182">
        <f t="shared" si="1304"/>
        <v>0</v>
      </c>
      <c r="T2046" s="8"/>
      <c r="U2046" s="1195">
        <f t="shared" si="1305"/>
        <v>0</v>
      </c>
      <c r="V2046" s="1182">
        <f t="shared" si="1305"/>
        <v>0</v>
      </c>
      <c r="W2046" s="2519">
        <f t="shared" si="1305"/>
        <v>0</v>
      </c>
      <c r="X2046" s="1371">
        <f t="shared" si="1302"/>
        <v>0</v>
      </c>
      <c r="Y2046" s="1371">
        <f t="shared" si="1302"/>
        <v>0</v>
      </c>
      <c r="Z2046" s="1371">
        <f t="shared" si="1302"/>
        <v>0</v>
      </c>
    </row>
    <row r="2047" spans="1:27" ht="29.25" customHeight="1" thickBot="1" x14ac:dyDescent="0.3">
      <c r="C2047" s="2090" t="s">
        <v>344</v>
      </c>
      <c r="D2047" s="1371"/>
      <c r="E2047" s="2337">
        <f>E1997</f>
        <v>5710</v>
      </c>
      <c r="F2047" s="2089">
        <f t="shared" ref="F2047:W2047" si="1306">F1997</f>
        <v>476</v>
      </c>
      <c r="G2047" s="2089">
        <f t="shared" si="1306"/>
        <v>477</v>
      </c>
      <c r="H2047" s="2089">
        <f t="shared" si="1294"/>
        <v>100.21008403361344</v>
      </c>
      <c r="I2047" s="2089">
        <f t="shared" si="1306"/>
        <v>0</v>
      </c>
      <c r="J2047" s="2089">
        <f t="shared" si="1306"/>
        <v>0</v>
      </c>
      <c r="K2047" s="2089">
        <f t="shared" si="1306"/>
        <v>0</v>
      </c>
      <c r="L2047" s="2089">
        <f t="shared" si="1306"/>
        <v>0</v>
      </c>
      <c r="M2047" s="2089">
        <f t="shared" si="1306"/>
        <v>0</v>
      </c>
      <c r="N2047" s="2089">
        <f t="shared" si="1306"/>
        <v>0</v>
      </c>
      <c r="O2047" s="2089">
        <f t="shared" si="1306"/>
        <v>0</v>
      </c>
      <c r="P2047" s="2089">
        <f t="shared" si="1306"/>
        <v>0</v>
      </c>
      <c r="Q2047" s="1239">
        <f t="shared" si="1306"/>
        <v>15134.444240000001</v>
      </c>
      <c r="R2047" s="1239">
        <f t="shared" si="1306"/>
        <v>1261.2036866666667</v>
      </c>
      <c r="S2047" s="1239">
        <f t="shared" si="1306"/>
        <v>1216.9416500000002</v>
      </c>
      <c r="T2047" s="66">
        <f t="shared" si="1306"/>
        <v>0</v>
      </c>
      <c r="U2047" s="1239">
        <f t="shared" si="1306"/>
        <v>-44.262036666666518</v>
      </c>
      <c r="V2047" s="1239">
        <f t="shared" si="1306"/>
        <v>-5.2012300000000007</v>
      </c>
      <c r="W2047" s="2523">
        <f t="shared" si="1306"/>
        <v>1211.7404200000003</v>
      </c>
      <c r="X2047" s="1375"/>
      <c r="Y2047" s="1375"/>
      <c r="Z2047" s="1375"/>
    </row>
    <row r="2048" spans="1:27" ht="19.5" customHeight="1" x14ac:dyDescent="0.25">
      <c r="A2048" s="70">
        <v>1</v>
      </c>
      <c r="B2048" s="70">
        <v>1</v>
      </c>
      <c r="C2048" s="540"/>
      <c r="D2048" s="540"/>
      <c r="E2048" s="2276"/>
      <c r="F2048" s="540"/>
      <c r="G2048" s="1178"/>
      <c r="H2048" s="540"/>
      <c r="I2048" s="1178"/>
      <c r="J2048" s="540"/>
      <c r="K2048" s="1178"/>
      <c r="L2048" s="540"/>
      <c r="M2048" s="540"/>
      <c r="N2048" s="540"/>
      <c r="O2048" s="540"/>
      <c r="P2048" s="1178"/>
      <c r="Q2048" s="13"/>
      <c r="R2048" s="1052"/>
      <c r="S2048" s="13"/>
      <c r="T2048" s="13"/>
      <c r="U2048" s="13"/>
      <c r="V2048" s="13"/>
      <c r="W2048" s="1267"/>
      <c r="X2048" s="13"/>
      <c r="Y2048" s="13"/>
      <c r="Z2048" s="1823"/>
    </row>
    <row r="2049" spans="1:26" ht="33" customHeight="1" x14ac:dyDescent="0.25">
      <c r="A2049" s="70">
        <v>1</v>
      </c>
      <c r="B2049" s="70">
        <v>1</v>
      </c>
      <c r="C2049" s="552" t="s">
        <v>215</v>
      </c>
      <c r="D2049" s="124"/>
      <c r="E2049" s="781"/>
      <c r="F2049" s="124"/>
      <c r="G2049" s="124"/>
      <c r="H2049" s="124"/>
      <c r="I2049" s="124"/>
      <c r="J2049" s="124"/>
      <c r="K2049" s="124"/>
      <c r="L2049" s="124"/>
      <c r="M2049" s="124"/>
      <c r="N2049" s="124"/>
      <c r="O2049" s="124"/>
      <c r="P2049" s="124"/>
      <c r="Q2049" s="8"/>
      <c r="R2049" s="1049"/>
      <c r="S2049" s="8"/>
      <c r="T2049" s="8"/>
      <c r="U2049" s="8"/>
      <c r="V2049" s="8"/>
      <c r="W2049" s="1166"/>
      <c r="X2049" s="8"/>
      <c r="Y2049" s="8"/>
      <c r="Z2049" s="1820"/>
    </row>
    <row r="2050" spans="1:26" ht="15" customHeight="1" x14ac:dyDescent="0.25">
      <c r="A2050" s="70">
        <v>1</v>
      </c>
      <c r="B2050" s="70">
        <v>1</v>
      </c>
      <c r="C2050" s="448" t="s">
        <v>5</v>
      </c>
      <c r="D2050" s="448"/>
      <c r="E2050" s="781"/>
      <c r="F2050" s="701"/>
      <c r="G2050" s="701"/>
      <c r="H2050" s="701"/>
      <c r="I2050" s="701"/>
      <c r="J2050" s="701"/>
      <c r="K2050" s="63"/>
      <c r="L2050" s="63">
        <f t="shared" ref="L2050" si="1307">ROUND(F2050*I2050,0)</f>
        <v>0</v>
      </c>
      <c r="M2050" s="63"/>
      <c r="N2050" s="63"/>
      <c r="O2050" s="63"/>
      <c r="P2050" s="63"/>
      <c r="Q2050" s="8"/>
      <c r="R2050" s="1049"/>
      <c r="S2050" s="8"/>
      <c r="T2050" s="8"/>
      <c r="U2050" s="8"/>
      <c r="V2050" s="8"/>
      <c r="W2050" s="1166"/>
      <c r="X2050" s="8"/>
      <c r="Y2050" s="8"/>
      <c r="Z2050" s="1820"/>
    </row>
    <row r="2051" spans="1:26" ht="15" customHeight="1" x14ac:dyDescent="0.25">
      <c r="A2051" s="70">
        <v>1</v>
      </c>
      <c r="B2051" s="70">
        <v>1</v>
      </c>
      <c r="C2051" s="124" t="s">
        <v>10</v>
      </c>
      <c r="D2051" s="124">
        <v>340</v>
      </c>
      <c r="E2051" s="781">
        <v>1240</v>
      </c>
      <c r="F2051" s="92">
        <f t="shared" ref="F2051:F2059" si="1308">ROUND(E2051/12*$C$4,0)</f>
        <v>103</v>
      </c>
      <c r="G2051" s="92">
        <v>103</v>
      </c>
      <c r="H2051" s="92">
        <f t="shared" ref="H2051:H2060" si="1309">G2051/F2051*100</f>
        <v>100</v>
      </c>
      <c r="I2051" s="702">
        <v>11</v>
      </c>
      <c r="J2051" s="93">
        <f t="shared" ref="J2051:J2060" si="1310">M2051/G2051</f>
        <v>11.25242718446602</v>
      </c>
      <c r="K2051" s="94">
        <f t="shared" ref="K2051:K2059" si="1311">ROUND(E2051*I2051,0)</f>
        <v>13640</v>
      </c>
      <c r="L2051" s="94">
        <f t="shared" ref="L2051:L2059" si="1312">ROUND(K2051/12*$C$4,0)</f>
        <v>1137</v>
      </c>
      <c r="M2051" s="94">
        <v>1159</v>
      </c>
      <c r="N2051" s="94">
        <f t="shared" ref="N2051:N2060" si="1313">M2051/L2051*100</f>
        <v>101.9349164467898</v>
      </c>
      <c r="O2051" s="94">
        <f t="shared" ref="O2051:O2059" si="1314">ROUND(K2051/D2051,0)</f>
        <v>40</v>
      </c>
      <c r="P2051" s="94">
        <f t="shared" ref="P2051:P2060" si="1315">M2051/$C$4*12/O2051</f>
        <v>347.7</v>
      </c>
      <c r="Q2051" s="8"/>
      <c r="R2051" s="1049"/>
      <c r="S2051" s="8"/>
      <c r="T2051" s="8"/>
      <c r="U2051" s="8"/>
      <c r="V2051" s="8"/>
      <c r="W2051" s="1166"/>
      <c r="X2051" s="8"/>
      <c r="Y2051" s="8"/>
      <c r="Z2051" s="1820"/>
    </row>
    <row r="2052" spans="1:26" ht="15" customHeight="1" x14ac:dyDescent="0.25">
      <c r="A2052" s="70">
        <v>1</v>
      </c>
      <c r="B2052" s="70">
        <v>1</v>
      </c>
      <c r="C2052" s="124" t="s">
        <v>6</v>
      </c>
      <c r="D2052" s="124">
        <v>340</v>
      </c>
      <c r="E2052" s="781">
        <v>980</v>
      </c>
      <c r="F2052" s="92">
        <f t="shared" si="1308"/>
        <v>82</v>
      </c>
      <c r="G2052" s="92">
        <v>80</v>
      </c>
      <c r="H2052" s="92">
        <f t="shared" si="1309"/>
        <v>97.560975609756099</v>
      </c>
      <c r="I2052" s="702">
        <v>9</v>
      </c>
      <c r="J2052" s="93">
        <f t="shared" si="1310"/>
        <v>10.2875</v>
      </c>
      <c r="K2052" s="94">
        <f t="shared" si="1311"/>
        <v>8820</v>
      </c>
      <c r="L2052" s="94">
        <f t="shared" si="1312"/>
        <v>735</v>
      </c>
      <c r="M2052" s="94">
        <v>823</v>
      </c>
      <c r="N2052" s="94">
        <f t="shared" si="1313"/>
        <v>111.97278911564625</v>
      </c>
      <c r="O2052" s="94">
        <f t="shared" si="1314"/>
        <v>26</v>
      </c>
      <c r="P2052" s="94">
        <f t="shared" si="1315"/>
        <v>379.84615384615387</v>
      </c>
      <c r="Q2052" s="8"/>
      <c r="R2052" s="1049"/>
      <c r="S2052" s="8"/>
      <c r="T2052" s="8"/>
      <c r="U2052" s="8"/>
      <c r="V2052" s="8"/>
      <c r="W2052" s="1166"/>
      <c r="X2052" s="8"/>
      <c r="Y2052" s="8"/>
      <c r="Z2052" s="1820"/>
    </row>
    <row r="2053" spans="1:26" ht="15" customHeight="1" x14ac:dyDescent="0.25">
      <c r="A2053" s="70">
        <v>1</v>
      </c>
      <c r="B2053" s="70">
        <v>1</v>
      </c>
      <c r="C2053" s="124" t="s">
        <v>213</v>
      </c>
      <c r="D2053" s="124">
        <v>270</v>
      </c>
      <c r="E2053" s="781">
        <v>995</v>
      </c>
      <c r="F2053" s="92">
        <f t="shared" si="1308"/>
        <v>83</v>
      </c>
      <c r="G2053" s="92">
        <v>79</v>
      </c>
      <c r="H2053" s="92">
        <f t="shared" si="1309"/>
        <v>95.180722891566262</v>
      </c>
      <c r="I2053" s="702">
        <v>7.5</v>
      </c>
      <c r="J2053" s="93">
        <f t="shared" si="1310"/>
        <v>7.9493670886075947</v>
      </c>
      <c r="K2053" s="94">
        <f t="shared" si="1311"/>
        <v>7463</v>
      </c>
      <c r="L2053" s="94">
        <f t="shared" si="1312"/>
        <v>622</v>
      </c>
      <c r="M2053" s="94">
        <v>628</v>
      </c>
      <c r="N2053" s="94">
        <f t="shared" si="1313"/>
        <v>100.96463022508037</v>
      </c>
      <c r="O2053" s="94">
        <f t="shared" si="1314"/>
        <v>28</v>
      </c>
      <c r="P2053" s="94">
        <f t="shared" si="1315"/>
        <v>269.14285714285717</v>
      </c>
      <c r="Q2053" s="8"/>
      <c r="R2053" s="1049"/>
      <c r="S2053" s="8"/>
      <c r="T2053" s="8"/>
      <c r="U2053" s="8"/>
      <c r="V2053" s="8"/>
      <c r="W2053" s="1166"/>
      <c r="X2053" s="8"/>
      <c r="Y2053" s="8"/>
      <c r="Z2053" s="1820"/>
    </row>
    <row r="2054" spans="1:26" ht="15" customHeight="1" x14ac:dyDescent="0.25">
      <c r="A2054" s="70">
        <v>1</v>
      </c>
      <c r="B2054" s="70">
        <v>1</v>
      </c>
      <c r="C2054" s="124" t="s">
        <v>77</v>
      </c>
      <c r="D2054" s="124">
        <v>320</v>
      </c>
      <c r="E2054" s="781">
        <v>485</v>
      </c>
      <c r="F2054" s="92">
        <f t="shared" si="1308"/>
        <v>40</v>
      </c>
      <c r="G2054" s="92">
        <v>41</v>
      </c>
      <c r="H2054" s="92">
        <f t="shared" si="1309"/>
        <v>102.49999999999999</v>
      </c>
      <c r="I2054" s="702">
        <v>9</v>
      </c>
      <c r="J2054" s="93">
        <f t="shared" si="1310"/>
        <v>9.463414634146341</v>
      </c>
      <c r="K2054" s="94">
        <f t="shared" si="1311"/>
        <v>4365</v>
      </c>
      <c r="L2054" s="94">
        <f t="shared" si="1312"/>
        <v>364</v>
      </c>
      <c r="M2054" s="94">
        <v>388</v>
      </c>
      <c r="N2054" s="94">
        <f t="shared" si="1313"/>
        <v>106.5934065934066</v>
      </c>
      <c r="O2054" s="94">
        <f t="shared" si="1314"/>
        <v>14</v>
      </c>
      <c r="P2054" s="94">
        <f t="shared" si="1315"/>
        <v>332.57142857142856</v>
      </c>
      <c r="Q2054" s="8"/>
      <c r="R2054" s="1049"/>
      <c r="S2054" s="8"/>
      <c r="T2054" s="8"/>
      <c r="U2054" s="8"/>
      <c r="V2054" s="8"/>
      <c r="W2054" s="1166"/>
      <c r="X2054" s="8"/>
      <c r="Y2054" s="8"/>
      <c r="Z2054" s="1820"/>
    </row>
    <row r="2055" spans="1:26" ht="15" customHeight="1" x14ac:dyDescent="0.25">
      <c r="A2055" s="70">
        <v>1</v>
      </c>
      <c r="B2055" s="70">
        <v>1</v>
      </c>
      <c r="C2055" s="124" t="s">
        <v>28</v>
      </c>
      <c r="D2055" s="124">
        <v>340</v>
      </c>
      <c r="E2055" s="781">
        <v>260</v>
      </c>
      <c r="F2055" s="92">
        <f t="shared" si="1308"/>
        <v>22</v>
      </c>
      <c r="G2055" s="92">
        <v>25</v>
      </c>
      <c r="H2055" s="92">
        <f t="shared" si="1309"/>
        <v>113.63636363636364</v>
      </c>
      <c r="I2055" s="702">
        <v>8</v>
      </c>
      <c r="J2055" s="93">
        <f t="shared" si="1310"/>
        <v>8.84</v>
      </c>
      <c r="K2055" s="94">
        <f t="shared" si="1311"/>
        <v>2080</v>
      </c>
      <c r="L2055" s="94">
        <f t="shared" si="1312"/>
        <v>173</v>
      </c>
      <c r="M2055" s="94">
        <v>221</v>
      </c>
      <c r="N2055" s="94">
        <f t="shared" si="1313"/>
        <v>127.7456647398844</v>
      </c>
      <c r="O2055" s="94">
        <f t="shared" si="1314"/>
        <v>6</v>
      </c>
      <c r="P2055" s="94">
        <f t="shared" si="1315"/>
        <v>442</v>
      </c>
      <c r="Q2055" s="8"/>
      <c r="R2055" s="1049"/>
      <c r="S2055" s="8"/>
      <c r="T2055" s="8"/>
      <c r="U2055" s="8"/>
      <c r="V2055" s="8"/>
      <c r="W2055" s="1166"/>
      <c r="X2055" s="8"/>
      <c r="Y2055" s="8"/>
      <c r="Z2055" s="1820"/>
    </row>
    <row r="2056" spans="1:26" ht="15" customHeight="1" x14ac:dyDescent="0.25">
      <c r="A2056" s="70">
        <v>1</v>
      </c>
      <c r="B2056" s="70">
        <v>1</v>
      </c>
      <c r="C2056" s="124" t="s">
        <v>27</v>
      </c>
      <c r="D2056" s="124">
        <v>300</v>
      </c>
      <c r="E2056" s="781">
        <v>255</v>
      </c>
      <c r="F2056" s="92">
        <f t="shared" si="1308"/>
        <v>21</v>
      </c>
      <c r="G2056" s="92">
        <v>17</v>
      </c>
      <c r="H2056" s="92">
        <f t="shared" si="1309"/>
        <v>80.952380952380949</v>
      </c>
      <c r="I2056" s="702">
        <v>5.2</v>
      </c>
      <c r="J2056" s="93">
        <f t="shared" si="1310"/>
        <v>5.3529411764705879</v>
      </c>
      <c r="K2056" s="94">
        <f t="shared" si="1311"/>
        <v>1326</v>
      </c>
      <c r="L2056" s="94">
        <f t="shared" si="1312"/>
        <v>111</v>
      </c>
      <c r="M2056" s="94">
        <v>91</v>
      </c>
      <c r="N2056" s="94">
        <f t="shared" si="1313"/>
        <v>81.981981981981974</v>
      </c>
      <c r="O2056" s="94">
        <f t="shared" si="1314"/>
        <v>4</v>
      </c>
      <c r="P2056" s="94">
        <f t="shared" si="1315"/>
        <v>273</v>
      </c>
      <c r="Q2056" s="8"/>
      <c r="R2056" s="1049"/>
      <c r="S2056" s="8"/>
      <c r="T2056" s="8"/>
      <c r="U2056" s="8"/>
      <c r="V2056" s="8"/>
      <c r="W2056" s="1166"/>
      <c r="X2056" s="8"/>
      <c r="Y2056" s="8"/>
      <c r="Z2056" s="1820"/>
    </row>
    <row r="2057" spans="1:26" ht="15" customHeight="1" x14ac:dyDescent="0.25">
      <c r="A2057" s="70">
        <v>1</v>
      </c>
      <c r="B2057" s="70">
        <v>1</v>
      </c>
      <c r="C2057" s="124" t="s">
        <v>8</v>
      </c>
      <c r="D2057" s="124">
        <v>340</v>
      </c>
      <c r="E2057" s="781">
        <v>375</v>
      </c>
      <c r="F2057" s="92">
        <f t="shared" si="1308"/>
        <v>31</v>
      </c>
      <c r="G2057" s="92">
        <v>25</v>
      </c>
      <c r="H2057" s="92">
        <f t="shared" si="1309"/>
        <v>80.645161290322577</v>
      </c>
      <c r="I2057" s="702">
        <v>11</v>
      </c>
      <c r="J2057" s="93">
        <f t="shared" si="1310"/>
        <v>9.8000000000000007</v>
      </c>
      <c r="K2057" s="94">
        <f t="shared" si="1311"/>
        <v>4125</v>
      </c>
      <c r="L2057" s="94">
        <f t="shared" si="1312"/>
        <v>344</v>
      </c>
      <c r="M2057" s="94">
        <v>245</v>
      </c>
      <c r="N2057" s="94">
        <f t="shared" si="1313"/>
        <v>71.220930232558146</v>
      </c>
      <c r="O2057" s="94">
        <f t="shared" si="1314"/>
        <v>12</v>
      </c>
      <c r="P2057" s="94">
        <f t="shared" si="1315"/>
        <v>245</v>
      </c>
      <c r="Q2057" s="8"/>
      <c r="R2057" s="1049"/>
      <c r="S2057" s="8"/>
      <c r="T2057" s="8"/>
      <c r="U2057" s="8"/>
      <c r="V2057" s="8"/>
      <c r="W2057" s="1166"/>
      <c r="X2057" s="8"/>
      <c r="Y2057" s="8"/>
      <c r="Z2057" s="1820"/>
    </row>
    <row r="2058" spans="1:26" ht="15" customHeight="1" x14ac:dyDescent="0.25">
      <c r="A2058" s="70">
        <v>1</v>
      </c>
      <c r="B2058" s="70">
        <v>1</v>
      </c>
      <c r="C2058" s="124" t="s">
        <v>9</v>
      </c>
      <c r="D2058" s="124">
        <v>340</v>
      </c>
      <c r="E2058" s="781">
        <v>390</v>
      </c>
      <c r="F2058" s="92">
        <f t="shared" si="1308"/>
        <v>33</v>
      </c>
      <c r="G2058" s="92">
        <v>33</v>
      </c>
      <c r="H2058" s="92">
        <f t="shared" si="1309"/>
        <v>100</v>
      </c>
      <c r="I2058" s="702">
        <v>11.5</v>
      </c>
      <c r="J2058" s="93">
        <f t="shared" si="1310"/>
        <v>11.787878787878787</v>
      </c>
      <c r="K2058" s="94">
        <f t="shared" si="1311"/>
        <v>4485</v>
      </c>
      <c r="L2058" s="94">
        <f t="shared" si="1312"/>
        <v>374</v>
      </c>
      <c r="M2058" s="94">
        <v>389</v>
      </c>
      <c r="N2058" s="94">
        <f t="shared" si="1313"/>
        <v>104.01069518716577</v>
      </c>
      <c r="O2058" s="94">
        <f t="shared" si="1314"/>
        <v>13</v>
      </c>
      <c r="P2058" s="94">
        <f t="shared" si="1315"/>
        <v>359.07692307692309</v>
      </c>
      <c r="Q2058" s="8"/>
      <c r="R2058" s="1049"/>
      <c r="S2058" s="8"/>
      <c r="T2058" s="8"/>
      <c r="U2058" s="8"/>
      <c r="V2058" s="8"/>
      <c r="W2058" s="1166"/>
      <c r="X2058" s="8"/>
      <c r="Y2058" s="8"/>
      <c r="Z2058" s="1820"/>
    </row>
    <row r="2059" spans="1:26" ht="15" customHeight="1" x14ac:dyDescent="0.25">
      <c r="A2059" s="70">
        <v>1</v>
      </c>
      <c r="B2059" s="70">
        <v>1</v>
      </c>
      <c r="C2059" s="364" t="s">
        <v>26</v>
      </c>
      <c r="D2059" s="364">
        <v>340</v>
      </c>
      <c r="E2059" s="2306">
        <v>520</v>
      </c>
      <c r="F2059" s="98">
        <f t="shared" si="1308"/>
        <v>43</v>
      </c>
      <c r="G2059" s="98">
        <v>21</v>
      </c>
      <c r="H2059" s="98">
        <f t="shared" si="1309"/>
        <v>48.837209302325576</v>
      </c>
      <c r="I2059" s="703">
        <v>6.1</v>
      </c>
      <c r="J2059" s="99">
        <f t="shared" si="1310"/>
        <v>6.8571428571428568</v>
      </c>
      <c r="K2059" s="100">
        <f t="shared" si="1311"/>
        <v>3172</v>
      </c>
      <c r="L2059" s="100">
        <f t="shared" si="1312"/>
        <v>264</v>
      </c>
      <c r="M2059" s="100">
        <v>144</v>
      </c>
      <c r="N2059" s="100">
        <f t="shared" si="1313"/>
        <v>54.54545454545454</v>
      </c>
      <c r="O2059" s="100">
        <f t="shared" si="1314"/>
        <v>9</v>
      </c>
      <c r="P2059" s="100">
        <f t="shared" si="1315"/>
        <v>192</v>
      </c>
      <c r="Q2059" s="15"/>
      <c r="R2059" s="1050"/>
      <c r="S2059" s="15"/>
      <c r="T2059" s="15"/>
      <c r="U2059" s="15"/>
      <c r="V2059" s="15"/>
      <c r="W2059" s="1284"/>
      <c r="X2059" s="15"/>
      <c r="Y2059" s="15"/>
      <c r="Z2059" s="1821"/>
    </row>
    <row r="2060" spans="1:26" ht="15" customHeight="1" x14ac:dyDescent="0.25">
      <c r="A2060" s="70">
        <v>1</v>
      </c>
      <c r="B2060" s="70">
        <v>1</v>
      </c>
      <c r="C2060" s="718" t="s">
        <v>7</v>
      </c>
      <c r="D2060" s="718"/>
      <c r="E2060" s="2298">
        <f>SUM(E2051:E2059)</f>
        <v>5500</v>
      </c>
      <c r="F2060" s="482">
        <f>SUM(F2051:F2059)</f>
        <v>458</v>
      </c>
      <c r="G2060" s="482">
        <f>SUM(G2051:G2059)</f>
        <v>424</v>
      </c>
      <c r="H2060" s="482">
        <f t="shared" si="1309"/>
        <v>92.576419213973807</v>
      </c>
      <c r="I2060" s="104">
        <f>L2060/F2060</f>
        <v>9.0043668122270741</v>
      </c>
      <c r="J2060" s="104">
        <f t="shared" si="1310"/>
        <v>9.6415094339622645</v>
      </c>
      <c r="K2060" s="482">
        <f>SUM(K2051:K2059)</f>
        <v>49476</v>
      </c>
      <c r="L2060" s="482">
        <f>SUM(L2051:L2059)</f>
        <v>4124</v>
      </c>
      <c r="M2060" s="482">
        <f>SUM(M2051:M2059)</f>
        <v>4088</v>
      </c>
      <c r="N2060" s="180">
        <f t="shared" si="1313"/>
        <v>99.127061105722603</v>
      </c>
      <c r="O2060" s="482">
        <f>SUM(O2051:O2059)</f>
        <v>152</v>
      </c>
      <c r="P2060" s="180">
        <f t="shared" si="1315"/>
        <v>322.73684210526318</v>
      </c>
      <c r="Q2060" s="17">
        <v>174982.71248359993</v>
      </c>
      <c r="R2060" s="1051">
        <f>Q2060/12*$C$4</f>
        <v>14581.892706966661</v>
      </c>
      <c r="S2060" s="17">
        <f>W2060-V2060-T2060</f>
        <v>13513.330170000003</v>
      </c>
      <c r="T2060" s="17">
        <v>-0.95569999999999999</v>
      </c>
      <c r="U2060" s="17">
        <f>S2060-R2060</f>
        <v>-1068.5625369666577</v>
      </c>
      <c r="V2060" s="17">
        <v>-545.48530000000005</v>
      </c>
      <c r="W2060" s="1259">
        <v>12966.889170000002</v>
      </c>
      <c r="X2060" s="17"/>
      <c r="Y2060" s="17"/>
      <c r="Z2060" s="1822"/>
    </row>
    <row r="2061" spans="1:26" ht="16.5" customHeight="1" x14ac:dyDescent="0.25">
      <c r="A2061" s="70">
        <v>1</v>
      </c>
      <c r="B2061" s="70">
        <v>1</v>
      </c>
      <c r="C2061" s="676" t="s">
        <v>14</v>
      </c>
      <c r="D2061" s="548"/>
      <c r="E2061" s="2405"/>
      <c r="F2061" s="466"/>
      <c r="G2061" s="466"/>
      <c r="H2061" s="466"/>
      <c r="I2061" s="705"/>
      <c r="J2061" s="705"/>
      <c r="K2061" s="466"/>
      <c r="L2061" s="466"/>
      <c r="M2061" s="466"/>
      <c r="N2061" s="466"/>
      <c r="O2061" s="466"/>
      <c r="P2061" s="466"/>
      <c r="Q2061" s="13"/>
      <c r="R2061" s="1052"/>
      <c r="S2061" s="13"/>
      <c r="T2061" s="13"/>
      <c r="U2061" s="13"/>
      <c r="V2061" s="13"/>
      <c r="W2061" s="1267"/>
      <c r="X2061" s="13"/>
      <c r="Y2061" s="13"/>
      <c r="Z2061" s="1823"/>
    </row>
    <row r="2062" spans="1:26" ht="15" customHeight="1" x14ac:dyDescent="0.25">
      <c r="A2062" s="70">
        <v>1</v>
      </c>
      <c r="B2062" s="70">
        <v>1</v>
      </c>
      <c r="C2062" s="514" t="s">
        <v>302</v>
      </c>
      <c r="D2062" s="527"/>
      <c r="E2062" s="2283"/>
      <c r="F2062" s="116"/>
      <c r="G2062" s="116"/>
      <c r="H2062" s="116"/>
      <c r="I2062" s="370"/>
      <c r="J2062" s="370"/>
      <c r="K2062" s="372"/>
      <c r="L2062" s="372"/>
      <c r="M2062" s="372"/>
      <c r="N2062" s="372"/>
      <c r="O2062" s="372"/>
      <c r="P2062" s="372"/>
      <c r="Q2062" s="8"/>
      <c r="R2062" s="1049"/>
      <c r="S2062" s="8"/>
      <c r="T2062" s="8"/>
      <c r="U2062" s="8"/>
      <c r="V2062" s="8"/>
      <c r="W2062" s="1166"/>
      <c r="X2062" s="8"/>
      <c r="Y2062" s="8"/>
      <c r="Z2062" s="1820"/>
    </row>
    <row r="2063" spans="1:26" ht="15" customHeight="1" x14ac:dyDescent="0.25">
      <c r="A2063" s="70">
        <v>1</v>
      </c>
      <c r="B2063" s="70">
        <v>1</v>
      </c>
      <c r="C2063" s="414" t="s">
        <v>345</v>
      </c>
      <c r="D2063" s="414"/>
      <c r="E2063" s="2552">
        <f t="shared" ref="E2063:F2063" si="1316">SUM(E2066:E2068)+E2064/2.7</f>
        <v>32542</v>
      </c>
      <c r="F2063" s="2545">
        <f t="shared" si="1316"/>
        <v>2712</v>
      </c>
      <c r="G2063" s="2545">
        <f>SUM(G2066:G2068)+G2064/2.7</f>
        <v>5131.3407407407403</v>
      </c>
      <c r="H2063" s="447">
        <f>G2063/F2063*100</f>
        <v>189.20872937834588</v>
      </c>
      <c r="I2063" s="125"/>
      <c r="J2063" s="125"/>
      <c r="K2063" s="471"/>
      <c r="L2063" s="471"/>
      <c r="M2063" s="471"/>
      <c r="N2063" s="471"/>
      <c r="O2063" s="471"/>
      <c r="P2063" s="471"/>
      <c r="Q2063" s="8"/>
      <c r="R2063" s="1049"/>
      <c r="S2063" s="8"/>
      <c r="T2063" s="8"/>
      <c r="U2063" s="8"/>
      <c r="V2063" s="8"/>
      <c r="W2063" s="1166"/>
      <c r="X2063" s="8"/>
      <c r="Y2063" s="8"/>
      <c r="Z2063" s="1820"/>
    </row>
    <row r="2064" spans="1:26" ht="15" customHeight="1" x14ac:dyDescent="0.25">
      <c r="C2064" s="414" t="s">
        <v>478</v>
      </c>
      <c r="D2064" s="414"/>
      <c r="E2064" s="720"/>
      <c r="F2064" s="447"/>
      <c r="G2064" s="447">
        <v>184.52</v>
      </c>
      <c r="H2064" s="447"/>
      <c r="I2064" s="125"/>
      <c r="J2064" s="125"/>
      <c r="K2064" s="471"/>
      <c r="L2064" s="471"/>
      <c r="M2064" s="471"/>
      <c r="N2064" s="471"/>
      <c r="O2064" s="471"/>
      <c r="P2064" s="471"/>
      <c r="Q2064" s="8"/>
      <c r="R2064" s="1049"/>
      <c r="S2064" s="8"/>
      <c r="T2064" s="8"/>
      <c r="U2064" s="8"/>
      <c r="V2064" s="8"/>
      <c r="W2064" s="1166"/>
      <c r="X2064" s="8"/>
      <c r="Y2064" s="8"/>
      <c r="Z2064" s="1820"/>
    </row>
    <row r="2065" spans="1:27" ht="38.25" customHeight="1" x14ac:dyDescent="0.25">
      <c r="A2065" s="70">
        <v>1</v>
      </c>
      <c r="B2065" s="70">
        <v>1</v>
      </c>
      <c r="C2065" s="414" t="s">
        <v>303</v>
      </c>
      <c r="D2065" s="414"/>
      <c r="E2065" s="720"/>
      <c r="F2065" s="92">
        <f>E2065/11</f>
        <v>0</v>
      </c>
      <c r="G2065" s="447"/>
      <c r="H2065" s="447"/>
      <c r="I2065" s="125"/>
      <c r="J2065" s="125"/>
      <c r="K2065" s="471"/>
      <c r="L2065" s="471"/>
      <c r="M2065" s="471"/>
      <c r="N2065" s="471"/>
      <c r="O2065" s="471"/>
      <c r="P2065" s="471"/>
      <c r="Q2065" s="8"/>
      <c r="R2065" s="1049"/>
      <c r="S2065" s="8"/>
      <c r="T2065" s="8"/>
      <c r="U2065" s="8"/>
      <c r="V2065" s="8"/>
      <c r="W2065" s="1166"/>
      <c r="X2065" s="8"/>
      <c r="Y2065" s="8"/>
      <c r="Z2065" s="1820"/>
    </row>
    <row r="2066" spans="1:27" ht="28.5" customHeight="1" x14ac:dyDescent="0.25">
      <c r="A2066" s="70">
        <v>1</v>
      </c>
      <c r="B2066" s="70">
        <v>1</v>
      </c>
      <c r="C2066" s="414" t="s">
        <v>304</v>
      </c>
      <c r="D2066" s="414"/>
      <c r="E2066" s="720">
        <v>12000</v>
      </c>
      <c r="F2066" s="92">
        <f>ROUND(E2066/12*$C$4,0)</f>
        <v>1000</v>
      </c>
      <c r="G2066" s="447">
        <v>787</v>
      </c>
      <c r="H2066" s="447">
        <f t="shared" ref="H2066:H2072" si="1317">G2066/F2066*100</f>
        <v>78.7</v>
      </c>
      <c r="I2066" s="125"/>
      <c r="J2066" s="125"/>
      <c r="K2066" s="471"/>
      <c r="L2066" s="471"/>
      <c r="M2066" s="471"/>
      <c r="N2066" s="471"/>
      <c r="O2066" s="471"/>
      <c r="P2066" s="471"/>
      <c r="Q2066" s="8"/>
      <c r="R2066" s="1049"/>
      <c r="S2066" s="8"/>
      <c r="T2066" s="8"/>
      <c r="U2066" s="8"/>
      <c r="V2066" s="8"/>
      <c r="W2066" s="1166"/>
      <c r="X2066" s="8"/>
      <c r="Y2066" s="8"/>
      <c r="Z2066" s="1820"/>
    </row>
    <row r="2067" spans="1:27" ht="15" customHeight="1" x14ac:dyDescent="0.25">
      <c r="A2067" s="70">
        <v>1</v>
      </c>
      <c r="B2067" s="70">
        <v>1</v>
      </c>
      <c r="C2067" s="414" t="s">
        <v>305</v>
      </c>
      <c r="D2067" s="414"/>
      <c r="E2067" s="720">
        <v>500</v>
      </c>
      <c r="F2067" s="92">
        <f>ROUND(E2067/12*$C$4,0)</f>
        <v>42</v>
      </c>
      <c r="G2067" s="447">
        <v>38</v>
      </c>
      <c r="H2067" s="447">
        <f t="shared" si="1317"/>
        <v>90.476190476190482</v>
      </c>
      <c r="I2067" s="125"/>
      <c r="J2067" s="125"/>
      <c r="K2067" s="471"/>
      <c r="L2067" s="471"/>
      <c r="M2067" s="471"/>
      <c r="N2067" s="471"/>
      <c r="O2067" s="471"/>
      <c r="P2067" s="471"/>
      <c r="Q2067" s="8"/>
      <c r="R2067" s="1049"/>
      <c r="S2067" s="8"/>
      <c r="T2067" s="8"/>
      <c r="U2067" s="8"/>
      <c r="V2067" s="8"/>
      <c r="W2067" s="1166"/>
      <c r="X2067" s="8"/>
      <c r="Y2067" s="8"/>
      <c r="Z2067" s="1820"/>
    </row>
    <row r="2068" spans="1:27" ht="15" customHeight="1" x14ac:dyDescent="0.25">
      <c r="A2068" s="70">
        <v>1</v>
      </c>
      <c r="B2068" s="70">
        <v>1</v>
      </c>
      <c r="C2068" s="414" t="s">
        <v>306</v>
      </c>
      <c r="D2068" s="414"/>
      <c r="E2068" s="720">
        <v>20042</v>
      </c>
      <c r="F2068" s="92">
        <f>ROUND(E2068/12*$C$4,0)</f>
        <v>1670</v>
      </c>
      <c r="G2068" s="447">
        <v>4238</v>
      </c>
      <c r="H2068" s="447">
        <f t="shared" si="1317"/>
        <v>253.77245508982037</v>
      </c>
      <c r="I2068" s="125"/>
      <c r="J2068" s="125"/>
      <c r="K2068" s="471"/>
      <c r="L2068" s="471"/>
      <c r="M2068" s="471"/>
      <c r="N2068" s="471"/>
      <c r="O2068" s="471"/>
      <c r="P2068" s="471"/>
      <c r="Q2068" s="8"/>
      <c r="R2068" s="1049"/>
      <c r="S2068" s="8"/>
      <c r="T2068" s="8"/>
      <c r="U2068" s="8"/>
      <c r="V2068" s="8"/>
      <c r="W2068" s="1166"/>
      <c r="X2068" s="8"/>
      <c r="Y2068" s="8"/>
      <c r="Z2068" s="1820"/>
    </row>
    <row r="2069" spans="1:27" ht="15" customHeight="1" x14ac:dyDescent="0.25">
      <c r="A2069" s="70">
        <v>1</v>
      </c>
      <c r="B2069" s="70">
        <v>1</v>
      </c>
      <c r="C2069" s="416" t="s">
        <v>157</v>
      </c>
      <c r="D2069" s="414"/>
      <c r="E2069" s="720">
        <f>E2070+E2071/8.5</f>
        <v>90524.705882352937</v>
      </c>
      <c r="F2069" s="92">
        <f t="shared" ref="F2069:G2069" si="1318">F2070+F2071/8.5</f>
        <v>7543.9411764705883</v>
      </c>
      <c r="G2069" s="447">
        <f t="shared" si="1318"/>
        <v>6384.2</v>
      </c>
      <c r="H2069" s="447">
        <f t="shared" si="1317"/>
        <v>84.626852869852698</v>
      </c>
      <c r="I2069" s="125"/>
      <c r="J2069" s="125"/>
      <c r="K2069" s="471"/>
      <c r="L2069" s="471"/>
      <c r="M2069" s="471"/>
      <c r="N2069" s="471"/>
      <c r="O2069" s="471"/>
      <c r="P2069" s="471"/>
      <c r="Q2069" s="8"/>
      <c r="R2069" s="1049"/>
      <c r="S2069" s="8"/>
      <c r="T2069" s="8"/>
      <c r="U2069" s="8"/>
      <c r="V2069" s="8"/>
      <c r="W2069" s="1166"/>
      <c r="X2069" s="8"/>
      <c r="Y2069" s="8"/>
      <c r="Z2069" s="1820"/>
    </row>
    <row r="2070" spans="1:27" ht="15" customHeight="1" x14ac:dyDescent="0.25">
      <c r="C2070" s="416" t="s">
        <v>458</v>
      </c>
      <c r="D2070" s="414"/>
      <c r="E2070" s="720">
        <v>82138</v>
      </c>
      <c r="F2070" s="92">
        <f>ROUND(E2070/12*$C$4,0)</f>
        <v>6845</v>
      </c>
      <c r="G2070" s="447">
        <v>5507</v>
      </c>
      <c r="H2070" s="447">
        <f t="shared" si="1317"/>
        <v>80.452885317750173</v>
      </c>
      <c r="I2070" s="125"/>
      <c r="J2070" s="125"/>
      <c r="K2070" s="471"/>
      <c r="L2070" s="471"/>
      <c r="M2070" s="471"/>
      <c r="N2070" s="471"/>
      <c r="O2070" s="471"/>
      <c r="P2070" s="471"/>
      <c r="Q2070" s="8"/>
      <c r="R2070" s="1050"/>
      <c r="S2070" s="8"/>
      <c r="T2070" s="8"/>
      <c r="U2070" s="8"/>
      <c r="V2070" s="8"/>
      <c r="W2070" s="1166"/>
      <c r="X2070" s="8"/>
      <c r="Y2070" s="8"/>
      <c r="Z2070" s="1820"/>
    </row>
    <row r="2071" spans="1:27" s="241" customFormat="1" ht="18" customHeight="1" x14ac:dyDescent="0.25">
      <c r="A2071" s="70">
        <v>1</v>
      </c>
      <c r="B2071" s="70">
        <v>1</v>
      </c>
      <c r="C2071" s="416" t="s">
        <v>462</v>
      </c>
      <c r="D2071" s="414"/>
      <c r="E2071" s="720">
        <v>71287</v>
      </c>
      <c r="F2071" s="92">
        <f>ROUND(E2071/12*$C$4,0)</f>
        <v>5941</v>
      </c>
      <c r="G2071" s="447">
        <v>7456.2</v>
      </c>
      <c r="H2071" s="447">
        <f t="shared" si="1317"/>
        <v>125.50412388486787</v>
      </c>
      <c r="I2071" s="125"/>
      <c r="J2071" s="125"/>
      <c r="K2071" s="471"/>
      <c r="L2071" s="471"/>
      <c r="M2071" s="471"/>
      <c r="N2071" s="471"/>
      <c r="O2071" s="471"/>
      <c r="P2071" s="471"/>
      <c r="Q2071" s="8"/>
      <c r="R2071" s="1050"/>
      <c r="S2071" s="8"/>
      <c r="T2071" s="8"/>
      <c r="U2071" s="8"/>
      <c r="V2071" s="8"/>
      <c r="W2071" s="1166"/>
      <c r="X2071" s="8"/>
      <c r="Y2071" s="8"/>
      <c r="Z2071" s="1820"/>
      <c r="AA2071" s="776"/>
    </row>
    <row r="2072" spans="1:27" ht="15" customHeight="1" x14ac:dyDescent="0.25">
      <c r="A2072" s="70">
        <v>1</v>
      </c>
      <c r="B2072" s="70">
        <v>1</v>
      </c>
      <c r="C2072" s="214" t="s">
        <v>168</v>
      </c>
      <c r="D2072" s="515"/>
      <c r="E2072" s="721">
        <f>SUM(E2063+E2070*3.2)+E2071/3.9</f>
        <v>313662.31794871797</v>
      </c>
      <c r="F2072" s="395">
        <f t="shared" ref="F2072:G2072" si="1319">SUM(F2063+F2070*3.2)+F2071/3.9</f>
        <v>26139.333333333332</v>
      </c>
      <c r="G2072" s="395">
        <f t="shared" si="1319"/>
        <v>24665.586894586893</v>
      </c>
      <c r="H2072" s="447">
        <f t="shared" si="1317"/>
        <v>94.361958585733746</v>
      </c>
      <c r="I2072" s="125"/>
      <c r="J2072" s="125"/>
      <c r="K2072" s="471"/>
      <c r="L2072" s="471"/>
      <c r="M2072" s="471"/>
      <c r="N2072" s="471"/>
      <c r="O2072" s="471"/>
      <c r="P2072" s="471"/>
      <c r="Q2072" s="8">
        <v>209017.72579999999</v>
      </c>
      <c r="R2072" s="1717">
        <f>Q2072/12*$C$4</f>
        <v>17418.143816666667</v>
      </c>
      <c r="S2072" s="8">
        <f>W2072-V2072</f>
        <v>17418.143820000001</v>
      </c>
      <c r="T2072" s="8"/>
      <c r="U2072" s="8">
        <f>S2072-R2072</f>
        <v>3.3333344617858529E-6</v>
      </c>
      <c r="V2072" s="8">
        <v>-1.2289400000000001</v>
      </c>
      <c r="W2072" s="1166">
        <v>17416.91488</v>
      </c>
      <c r="X2072" s="8"/>
      <c r="Y2072" s="8"/>
      <c r="Z2072" s="1820"/>
    </row>
    <row r="2073" spans="1:27" ht="15" customHeight="1" x14ac:dyDescent="0.25">
      <c r="A2073" s="70">
        <v>1</v>
      </c>
      <c r="B2073" s="70">
        <v>1</v>
      </c>
      <c r="C2073" s="514" t="s">
        <v>307</v>
      </c>
      <c r="D2073" s="414"/>
      <c r="E2073" s="720"/>
      <c r="F2073" s="92"/>
      <c r="G2073" s="447"/>
      <c r="H2073" s="447"/>
      <c r="I2073" s="125"/>
      <c r="J2073" s="125"/>
      <c r="K2073" s="471"/>
      <c r="L2073" s="471"/>
      <c r="M2073" s="471"/>
      <c r="N2073" s="471"/>
      <c r="O2073" s="471"/>
      <c r="P2073" s="471"/>
      <c r="Q2073" s="8"/>
      <c r="R2073" s="1052"/>
      <c r="S2073" s="8"/>
      <c r="T2073" s="8"/>
      <c r="U2073" s="8"/>
      <c r="V2073" s="8"/>
      <c r="W2073" s="1166"/>
      <c r="X2073" s="8"/>
      <c r="Y2073" s="8"/>
      <c r="Z2073" s="1820"/>
    </row>
    <row r="2074" spans="1:27" ht="15" customHeight="1" x14ac:dyDescent="0.25">
      <c r="A2074" s="70">
        <v>1</v>
      </c>
      <c r="B2074" s="70">
        <v>1</v>
      </c>
      <c r="C2074" s="414" t="s">
        <v>198</v>
      </c>
      <c r="D2074" s="414"/>
      <c r="E2074" s="720">
        <f>E2076+E2081</f>
        <v>46160</v>
      </c>
      <c r="F2074" s="447">
        <f>F2076+F2081</f>
        <v>3847</v>
      </c>
      <c r="G2074" s="447">
        <f>G2076+G2081</f>
        <v>3120</v>
      </c>
      <c r="H2074" s="447">
        <f>G2074/F2074*100</f>
        <v>81.102157525344424</v>
      </c>
      <c r="I2074" s="125"/>
      <c r="J2074" s="125"/>
      <c r="K2074" s="471"/>
      <c r="L2074" s="471"/>
      <c r="M2074" s="471"/>
      <c r="N2074" s="471"/>
      <c r="O2074" s="471"/>
      <c r="P2074" s="471"/>
      <c r="Q2074" s="8"/>
      <c r="R2074" s="1049"/>
      <c r="S2074" s="8"/>
      <c r="T2074" s="8"/>
      <c r="U2074" s="8"/>
      <c r="V2074" s="8"/>
      <c r="W2074" s="1166"/>
      <c r="X2074" s="1735">
        <f>X2075+X2076+X2081</f>
        <v>384.3125</v>
      </c>
      <c r="Y2074" s="1735">
        <f t="shared" ref="Y2074:Z2074" si="1320">Y2075+Y2076+Y2081</f>
        <v>698834.31</v>
      </c>
      <c r="Z2074" s="1735">
        <f t="shared" si="1320"/>
        <v>698.83431000000007</v>
      </c>
    </row>
    <row r="2075" spans="1:27" ht="36.75" customHeight="1" x14ac:dyDescent="0.25">
      <c r="A2075" s="70">
        <v>1</v>
      </c>
      <c r="B2075" s="70">
        <v>1</v>
      </c>
      <c r="C2075" s="414" t="s">
        <v>303</v>
      </c>
      <c r="D2075" s="414"/>
      <c r="E2075" s="720"/>
      <c r="F2075" s="92"/>
      <c r="G2075" s="447"/>
      <c r="H2075" s="447"/>
      <c r="I2075" s="125"/>
      <c r="J2075" s="125"/>
      <c r="K2075" s="471"/>
      <c r="L2075" s="471"/>
      <c r="M2075" s="471"/>
      <c r="N2075" s="471"/>
      <c r="O2075" s="471"/>
      <c r="P2075" s="471"/>
      <c r="Q2075" s="8"/>
      <c r="R2075" s="1049"/>
      <c r="S2075" s="8"/>
      <c r="T2075" s="8"/>
      <c r="U2075" s="8"/>
      <c r="V2075" s="8"/>
      <c r="W2075" s="1166"/>
      <c r="X2075" s="1735"/>
      <c r="Y2075" s="1735"/>
      <c r="Z2075" s="1830"/>
    </row>
    <row r="2076" spans="1:27" ht="38.25" customHeight="1" x14ac:dyDescent="0.25">
      <c r="A2076" s="70">
        <v>1</v>
      </c>
      <c r="B2076" s="70">
        <v>1</v>
      </c>
      <c r="C2076" s="414" t="s">
        <v>308</v>
      </c>
      <c r="D2076" s="414"/>
      <c r="E2076" s="720">
        <f>SUM(E2077:E2080)</f>
        <v>10502</v>
      </c>
      <c r="F2076" s="447">
        <f>SUM(F2077:F2080)</f>
        <v>875</v>
      </c>
      <c r="G2076" s="447">
        <f>SUM(G2077:G2080)</f>
        <v>526</v>
      </c>
      <c r="H2076" s="447">
        <f t="shared" ref="H2076:H2092" si="1321">G2076/F2076*100</f>
        <v>60.114285714285707</v>
      </c>
      <c r="I2076" s="125"/>
      <c r="J2076" s="125"/>
      <c r="K2076" s="471"/>
      <c r="L2076" s="471"/>
      <c r="M2076" s="471"/>
      <c r="N2076" s="471"/>
      <c r="O2076" s="471"/>
      <c r="P2076" s="471"/>
      <c r="Q2076" s="8"/>
      <c r="R2076" s="1049"/>
      <c r="S2076" s="8"/>
      <c r="T2076" s="8"/>
      <c r="U2076" s="8"/>
      <c r="V2076" s="8"/>
      <c r="W2076" s="1166"/>
      <c r="X2076" s="1735">
        <f>X2077+X2078</f>
        <v>379</v>
      </c>
      <c r="Y2076" s="1735">
        <f t="shared" ref="Y2076:Z2076" si="1322">Y2077+Y2078</f>
        <v>694441.6100000001</v>
      </c>
      <c r="Z2076" s="1735">
        <f t="shared" si="1322"/>
        <v>694.44161000000008</v>
      </c>
    </row>
    <row r="2077" spans="1:27" ht="32.25" customHeight="1" x14ac:dyDescent="0.25">
      <c r="A2077" s="70">
        <v>1</v>
      </c>
      <c r="B2077" s="70">
        <v>1</v>
      </c>
      <c r="C2077" s="414" t="s">
        <v>309</v>
      </c>
      <c r="D2077" s="414"/>
      <c r="E2077" s="720">
        <v>6003</v>
      </c>
      <c r="F2077" s="92">
        <f t="shared" ref="F2077:F2087" si="1323">ROUND(E2077/12*$C$4,0)</f>
        <v>500</v>
      </c>
      <c r="G2077" s="447">
        <v>513</v>
      </c>
      <c r="H2077" s="447">
        <f t="shared" si="1321"/>
        <v>102.60000000000001</v>
      </c>
      <c r="I2077" s="125"/>
      <c r="J2077" s="125"/>
      <c r="K2077" s="471"/>
      <c r="L2077" s="471"/>
      <c r="M2077" s="471"/>
      <c r="N2077" s="471"/>
      <c r="O2077" s="471"/>
      <c r="P2077" s="471"/>
      <c r="Q2077" s="8"/>
      <c r="R2077" s="1049"/>
      <c r="S2077" s="8"/>
      <c r="T2077" s="8"/>
      <c r="U2077" s="8"/>
      <c r="V2077" s="8"/>
      <c r="W2077" s="1166"/>
      <c r="X2077" s="1735">
        <v>220</v>
      </c>
      <c r="Y2077" s="1735">
        <v>446177.2</v>
      </c>
      <c r="Z2077" s="1830">
        <f t="shared" ref="Z2077:Z2078" si="1324">Y2077/1000</f>
        <v>446.17720000000003</v>
      </c>
    </row>
    <row r="2078" spans="1:27" ht="47.25" customHeight="1" x14ac:dyDescent="0.25">
      <c r="A2078" s="70">
        <v>1</v>
      </c>
      <c r="B2078" s="70">
        <v>1</v>
      </c>
      <c r="C2078" s="414" t="s">
        <v>310</v>
      </c>
      <c r="D2078" s="414"/>
      <c r="E2078" s="720">
        <v>1801</v>
      </c>
      <c r="F2078" s="92">
        <f t="shared" si="1323"/>
        <v>150</v>
      </c>
      <c r="G2078" s="447">
        <v>13</v>
      </c>
      <c r="H2078" s="447">
        <f t="shared" si="1321"/>
        <v>8.6666666666666679</v>
      </c>
      <c r="I2078" s="125"/>
      <c r="J2078" s="125"/>
      <c r="K2078" s="471"/>
      <c r="L2078" s="471"/>
      <c r="M2078" s="471"/>
      <c r="N2078" s="471"/>
      <c r="O2078" s="471"/>
      <c r="P2078" s="471"/>
      <c r="Q2078" s="8"/>
      <c r="R2078" s="1049"/>
      <c r="S2078" s="8"/>
      <c r="T2078" s="8"/>
      <c r="U2078" s="8"/>
      <c r="V2078" s="8"/>
      <c r="W2078" s="1166"/>
      <c r="X2078" s="1735">
        <v>159</v>
      </c>
      <c r="Y2078" s="1735">
        <v>248264.41000000009</v>
      </c>
      <c r="Z2078" s="1830">
        <f t="shared" si="1324"/>
        <v>248.26441000000008</v>
      </c>
    </row>
    <row r="2079" spans="1:27" ht="41.25" customHeight="1" x14ac:dyDescent="0.25">
      <c r="A2079" s="70">
        <v>1</v>
      </c>
      <c r="B2079" s="70">
        <v>1</v>
      </c>
      <c r="C2079" s="414" t="s">
        <v>354</v>
      </c>
      <c r="D2079" s="414"/>
      <c r="E2079" s="720">
        <v>1376</v>
      </c>
      <c r="F2079" s="92">
        <f t="shared" si="1323"/>
        <v>115</v>
      </c>
      <c r="G2079" s="447"/>
      <c r="H2079" s="447">
        <f t="shared" si="1321"/>
        <v>0</v>
      </c>
      <c r="I2079" s="125"/>
      <c r="J2079" s="125"/>
      <c r="K2079" s="471"/>
      <c r="L2079" s="471"/>
      <c r="M2079" s="471"/>
      <c r="N2079" s="471"/>
      <c r="O2079" s="471"/>
      <c r="P2079" s="471"/>
      <c r="Q2079" s="8"/>
      <c r="R2079" s="1049"/>
      <c r="S2079" s="8"/>
      <c r="T2079" s="8"/>
      <c r="U2079" s="8"/>
      <c r="V2079" s="8"/>
      <c r="W2079" s="1166"/>
      <c r="X2079" s="1735"/>
      <c r="Y2079" s="1735"/>
      <c r="Z2079" s="1830"/>
    </row>
    <row r="2080" spans="1:27" ht="51" customHeight="1" x14ac:dyDescent="0.25">
      <c r="A2080" s="70">
        <v>1</v>
      </c>
      <c r="B2080" s="70">
        <v>1</v>
      </c>
      <c r="C2080" s="414" t="s">
        <v>355</v>
      </c>
      <c r="D2080" s="414"/>
      <c r="E2080" s="720">
        <v>1322</v>
      </c>
      <c r="F2080" s="92">
        <f t="shared" si="1323"/>
        <v>110</v>
      </c>
      <c r="G2080" s="447"/>
      <c r="H2080" s="447">
        <f t="shared" si="1321"/>
        <v>0</v>
      </c>
      <c r="I2080" s="125"/>
      <c r="J2080" s="125"/>
      <c r="K2080" s="471"/>
      <c r="L2080" s="471"/>
      <c r="M2080" s="471"/>
      <c r="N2080" s="471"/>
      <c r="O2080" s="471"/>
      <c r="P2080" s="471"/>
      <c r="Q2080" s="8"/>
      <c r="R2080" s="1049"/>
      <c r="S2080" s="8"/>
      <c r="T2080" s="8"/>
      <c r="U2080" s="8"/>
      <c r="V2080" s="8"/>
      <c r="W2080" s="1166"/>
      <c r="X2080" s="1735"/>
      <c r="Y2080" s="1735"/>
      <c r="Z2080" s="1830"/>
    </row>
    <row r="2081" spans="1:27" ht="39" customHeight="1" x14ac:dyDescent="0.25">
      <c r="A2081" s="70">
        <v>1</v>
      </c>
      <c r="B2081" s="70">
        <v>1</v>
      </c>
      <c r="C2081" s="414" t="s">
        <v>311</v>
      </c>
      <c r="D2081" s="414"/>
      <c r="E2081" s="720">
        <f>SUM(E2082:E2084)</f>
        <v>35658</v>
      </c>
      <c r="F2081" s="447">
        <f>SUM(F2082:F2084)</f>
        <v>2972</v>
      </c>
      <c r="G2081" s="447">
        <f>SUM(G2082:G2084)</f>
        <v>2594</v>
      </c>
      <c r="H2081" s="447">
        <f t="shared" si="1321"/>
        <v>87.281292059219382</v>
      </c>
      <c r="I2081" s="125"/>
      <c r="J2081" s="125"/>
      <c r="K2081" s="471"/>
      <c r="L2081" s="471"/>
      <c r="M2081" s="471"/>
      <c r="N2081" s="471"/>
      <c r="O2081" s="471"/>
      <c r="P2081" s="471"/>
      <c r="Q2081" s="8"/>
      <c r="R2081" s="1049"/>
      <c r="S2081" s="8"/>
      <c r="T2081" s="8"/>
      <c r="U2081" s="8"/>
      <c r="V2081" s="8"/>
      <c r="W2081" s="1166"/>
      <c r="X2081" s="1735">
        <f>X2082+X2084*1.4375</f>
        <v>5.3125</v>
      </c>
      <c r="Y2081" s="1735">
        <f>Y2082+Y2083+Y2084</f>
        <v>4392.7</v>
      </c>
      <c r="Z2081" s="1735">
        <f>Z2082+Z2083+Z2084</f>
        <v>4.3926999999999996</v>
      </c>
    </row>
    <row r="2082" spans="1:27" ht="42.75" customHeight="1" x14ac:dyDescent="0.25">
      <c r="A2082" s="70">
        <v>1</v>
      </c>
      <c r="B2082" s="70">
        <v>1</v>
      </c>
      <c r="C2082" s="414" t="s">
        <v>312</v>
      </c>
      <c r="D2082" s="414"/>
      <c r="E2082" s="720">
        <v>3000</v>
      </c>
      <c r="F2082" s="92">
        <f t="shared" si="1323"/>
        <v>250</v>
      </c>
      <c r="G2082" s="447">
        <v>155</v>
      </c>
      <c r="H2082" s="447">
        <f t="shared" si="1321"/>
        <v>62</v>
      </c>
      <c r="I2082" s="125"/>
      <c r="J2082" s="125"/>
      <c r="K2082" s="471"/>
      <c r="L2082" s="471"/>
      <c r="M2082" s="471"/>
      <c r="N2082" s="471"/>
      <c r="O2082" s="471"/>
      <c r="P2082" s="471"/>
      <c r="Q2082" s="8"/>
      <c r="R2082" s="1049"/>
      <c r="S2082" s="8"/>
      <c r="T2082" s="8"/>
      <c r="U2082" s="8"/>
      <c r="V2082" s="8"/>
      <c r="W2082" s="1166"/>
      <c r="X2082" s="1735">
        <v>1</v>
      </c>
      <c r="Y2082" s="1735">
        <v>1544.49</v>
      </c>
      <c r="Z2082" s="1830">
        <f>Y2082/1000</f>
        <v>1.5444899999999999</v>
      </c>
    </row>
    <row r="2083" spans="1:27" ht="72.75" customHeight="1" x14ac:dyDescent="0.25">
      <c r="A2083" s="70">
        <v>1</v>
      </c>
      <c r="B2083" s="70">
        <v>1</v>
      </c>
      <c r="C2083" s="414" t="s">
        <v>376</v>
      </c>
      <c r="D2083" s="414"/>
      <c r="E2083" s="720">
        <v>26590</v>
      </c>
      <c r="F2083" s="92">
        <f t="shared" si="1323"/>
        <v>2216</v>
      </c>
      <c r="G2083" s="447">
        <v>2001</v>
      </c>
      <c r="H2083" s="447">
        <f t="shared" si="1321"/>
        <v>90.297833935018048</v>
      </c>
      <c r="I2083" s="125"/>
      <c r="J2083" s="125"/>
      <c r="K2083" s="471"/>
      <c r="L2083" s="471"/>
      <c r="M2083" s="471"/>
      <c r="N2083" s="471"/>
      <c r="O2083" s="471"/>
      <c r="P2083" s="471"/>
      <c r="Q2083" s="8"/>
      <c r="R2083" s="1049"/>
      <c r="S2083" s="8"/>
      <c r="T2083" s="8"/>
      <c r="U2083" s="8"/>
      <c r="V2083" s="8"/>
      <c r="W2083" s="1166"/>
      <c r="X2083" s="1735"/>
      <c r="Y2083" s="1735"/>
      <c r="Z2083" s="1830"/>
    </row>
    <row r="2084" spans="1:27" ht="40.5" customHeight="1" x14ac:dyDescent="0.25">
      <c r="A2084" s="70">
        <v>1</v>
      </c>
      <c r="B2084" s="70">
        <v>1</v>
      </c>
      <c r="C2084" s="414" t="s">
        <v>322</v>
      </c>
      <c r="D2084" s="414"/>
      <c r="E2084" s="720">
        <v>6068</v>
      </c>
      <c r="F2084" s="92">
        <f t="shared" si="1323"/>
        <v>506</v>
      </c>
      <c r="G2084" s="447">
        <v>438</v>
      </c>
      <c r="H2084" s="447">
        <f t="shared" si="1321"/>
        <v>86.56126482213439</v>
      </c>
      <c r="I2084" s="125"/>
      <c r="J2084" s="125"/>
      <c r="K2084" s="471"/>
      <c r="L2084" s="471"/>
      <c r="M2084" s="471"/>
      <c r="N2084" s="471"/>
      <c r="O2084" s="471"/>
      <c r="P2084" s="471"/>
      <c r="Q2084" s="8"/>
      <c r="R2084" s="1049"/>
      <c r="S2084" s="8"/>
      <c r="T2084" s="8"/>
      <c r="U2084" s="8"/>
      <c r="V2084" s="8"/>
      <c r="W2084" s="1166"/>
      <c r="X2084" s="1735">
        <v>3</v>
      </c>
      <c r="Y2084" s="1735">
        <v>2848.21</v>
      </c>
      <c r="Z2084" s="1830">
        <f t="shared" ref="Z2084:Z2087" si="1325">Y2084/1000</f>
        <v>2.8482099999999999</v>
      </c>
    </row>
    <row r="2085" spans="1:27" ht="27.75" customHeight="1" x14ac:dyDescent="0.25">
      <c r="A2085" s="70">
        <v>1</v>
      </c>
      <c r="B2085" s="70">
        <v>1</v>
      </c>
      <c r="C2085" s="416" t="s">
        <v>158</v>
      </c>
      <c r="D2085" s="414"/>
      <c r="E2085" s="720">
        <v>33786</v>
      </c>
      <c r="F2085" s="92">
        <f t="shared" si="1323"/>
        <v>2816</v>
      </c>
      <c r="G2085" s="447">
        <v>2598</v>
      </c>
      <c r="H2085" s="447">
        <f t="shared" si="1321"/>
        <v>92.258522727272734</v>
      </c>
      <c r="I2085" s="125"/>
      <c r="J2085" s="125"/>
      <c r="K2085" s="471"/>
      <c r="L2085" s="471"/>
      <c r="M2085" s="471"/>
      <c r="N2085" s="471"/>
      <c r="O2085" s="471"/>
      <c r="P2085" s="471"/>
      <c r="Q2085" s="8"/>
      <c r="R2085" s="1049"/>
      <c r="S2085" s="8"/>
      <c r="T2085" s="8"/>
      <c r="U2085" s="8"/>
      <c r="V2085" s="8"/>
      <c r="W2085" s="1166"/>
      <c r="X2085" s="1735">
        <f>1512+X2086+X2087</f>
        <v>1648</v>
      </c>
      <c r="Y2085" s="1735">
        <f>1019450.88+Y2086+Y2087</f>
        <v>1111147.52</v>
      </c>
      <c r="Z2085" s="1830">
        <f t="shared" si="1325"/>
        <v>1111.14752</v>
      </c>
    </row>
    <row r="2086" spans="1:27" ht="25.5" customHeight="1" x14ac:dyDescent="0.25">
      <c r="A2086" s="70">
        <v>1</v>
      </c>
      <c r="B2086" s="70">
        <v>1</v>
      </c>
      <c r="C2086" s="650" t="s">
        <v>299</v>
      </c>
      <c r="D2086" s="414"/>
      <c r="E2086" s="720">
        <v>670</v>
      </c>
      <c r="F2086" s="92">
        <f t="shared" si="1323"/>
        <v>56</v>
      </c>
      <c r="G2086" s="447">
        <v>81</v>
      </c>
      <c r="H2086" s="447">
        <f t="shared" si="1321"/>
        <v>144.64285714285714</v>
      </c>
      <c r="I2086" s="125"/>
      <c r="J2086" s="125"/>
      <c r="K2086" s="471"/>
      <c r="L2086" s="471"/>
      <c r="M2086" s="471"/>
      <c r="N2086" s="471"/>
      <c r="O2086" s="471"/>
      <c r="P2086" s="471"/>
      <c r="Q2086" s="8"/>
      <c r="R2086" s="1049"/>
      <c r="S2086" s="8"/>
      <c r="T2086" s="8"/>
      <c r="U2086" s="8"/>
      <c r="V2086" s="8"/>
      <c r="W2086" s="1166"/>
      <c r="X2086" s="1735">
        <v>79</v>
      </c>
      <c r="Y2086" s="1735">
        <v>53264.960000000006</v>
      </c>
      <c r="Z2086" s="1830">
        <f t="shared" si="1325"/>
        <v>53.264960000000009</v>
      </c>
    </row>
    <row r="2087" spans="1:27" s="241" customFormat="1" ht="25.5" customHeight="1" x14ac:dyDescent="0.25">
      <c r="A2087" s="70">
        <v>1</v>
      </c>
      <c r="B2087" s="70">
        <v>1</v>
      </c>
      <c r="C2087" s="725" t="s">
        <v>356</v>
      </c>
      <c r="D2087" s="414"/>
      <c r="E2087" s="720">
        <v>400</v>
      </c>
      <c r="F2087" s="92">
        <f t="shared" si="1323"/>
        <v>33</v>
      </c>
      <c r="G2087" s="447">
        <v>86</v>
      </c>
      <c r="H2087" s="447">
        <f t="shared" si="1321"/>
        <v>260.60606060606062</v>
      </c>
      <c r="I2087" s="125"/>
      <c r="J2087" s="125"/>
      <c r="K2087" s="471"/>
      <c r="L2087" s="471"/>
      <c r="M2087" s="471"/>
      <c r="N2087" s="471"/>
      <c r="O2087" s="471"/>
      <c r="P2087" s="471"/>
      <c r="Q2087" s="8"/>
      <c r="R2087" s="1050"/>
      <c r="S2087" s="8"/>
      <c r="T2087" s="8"/>
      <c r="U2087" s="8"/>
      <c r="V2087" s="8"/>
      <c r="W2087" s="1166"/>
      <c r="X2087" s="1735">
        <v>57</v>
      </c>
      <c r="Y2087" s="1735">
        <v>38431.68</v>
      </c>
      <c r="Z2087" s="1830">
        <f t="shared" si="1325"/>
        <v>38.43168</v>
      </c>
      <c r="AA2087" s="776"/>
    </row>
    <row r="2088" spans="1:27" s="241" customFormat="1" ht="25.5" customHeight="1" x14ac:dyDescent="0.25">
      <c r="A2088" s="70"/>
      <c r="B2088" s="70"/>
      <c r="C2088" s="655" t="s">
        <v>160</v>
      </c>
      <c r="D2088" s="414"/>
      <c r="E2088" s="720"/>
      <c r="F2088" s="92"/>
      <c r="G2088" s="447"/>
      <c r="H2088" s="447"/>
      <c r="I2088" s="125"/>
      <c r="J2088" s="125"/>
      <c r="K2088" s="471"/>
      <c r="L2088" s="471"/>
      <c r="M2088" s="471"/>
      <c r="N2088" s="471"/>
      <c r="O2088" s="471"/>
      <c r="P2088" s="471"/>
      <c r="Q2088" s="8">
        <v>2696.7339999999999</v>
      </c>
      <c r="R2088" s="1050">
        <f>Q2088/12*$C$4</f>
        <v>224.72783333333334</v>
      </c>
      <c r="S2088" s="8">
        <f>W2088-V2088</f>
        <v>285.25362999999999</v>
      </c>
      <c r="T2088" s="8"/>
      <c r="U2088" s="8">
        <f>S2088-R2088</f>
        <v>60.52579666666665</v>
      </c>
      <c r="V2088" s="8">
        <v>0</v>
      </c>
      <c r="W2088" s="1166">
        <v>285.25362999999999</v>
      </c>
      <c r="X2088" s="1735"/>
      <c r="Y2088" s="1735"/>
      <c r="Z2088" s="1830"/>
      <c r="AA2088" s="776"/>
    </row>
    <row r="2089" spans="1:27" s="241" customFormat="1" ht="25.5" customHeight="1" x14ac:dyDescent="0.25">
      <c r="A2089" s="70"/>
      <c r="B2089" s="70"/>
      <c r="C2089" s="124" t="s">
        <v>78</v>
      </c>
      <c r="D2089" s="414"/>
      <c r="E2089" s="720">
        <v>1000</v>
      </c>
      <c r="F2089" s="92">
        <v>83</v>
      </c>
      <c r="G2089" s="447">
        <v>93</v>
      </c>
      <c r="H2089" s="447">
        <f t="shared" si="1321"/>
        <v>112.04819277108433</v>
      </c>
      <c r="I2089" s="125"/>
      <c r="J2089" s="125"/>
      <c r="K2089" s="471"/>
      <c r="L2089" s="471"/>
      <c r="M2089" s="471"/>
      <c r="N2089" s="471"/>
      <c r="O2089" s="471"/>
      <c r="P2089" s="471"/>
      <c r="Q2089" s="8"/>
      <c r="R2089" s="1050"/>
      <c r="S2089" s="8"/>
      <c r="T2089" s="8"/>
      <c r="U2089" s="8"/>
      <c r="V2089" s="8"/>
      <c r="W2089" s="1166"/>
      <c r="X2089" s="1735"/>
      <c r="Y2089" s="1735"/>
      <c r="Z2089" s="1830"/>
      <c r="AA2089" s="776"/>
    </row>
    <row r="2090" spans="1:27" s="241" customFormat="1" ht="32.25" customHeight="1" x14ac:dyDescent="0.25">
      <c r="A2090" s="70"/>
      <c r="B2090" s="70"/>
      <c r="C2090" s="542" t="s">
        <v>284</v>
      </c>
      <c r="D2090" s="414"/>
      <c r="E2090" s="720">
        <v>200</v>
      </c>
      <c r="F2090" s="92">
        <v>17</v>
      </c>
      <c r="G2090" s="447">
        <v>23</v>
      </c>
      <c r="H2090" s="447">
        <f t="shared" si="1321"/>
        <v>135.29411764705884</v>
      </c>
      <c r="I2090" s="125"/>
      <c r="J2090" s="125"/>
      <c r="K2090" s="471"/>
      <c r="L2090" s="471"/>
      <c r="M2090" s="471"/>
      <c r="N2090" s="471"/>
      <c r="O2090" s="471"/>
      <c r="P2090" s="471"/>
      <c r="Q2090" s="8"/>
      <c r="R2090" s="1050"/>
      <c r="S2090" s="8"/>
      <c r="T2090" s="8"/>
      <c r="U2090" s="8"/>
      <c r="V2090" s="8"/>
      <c r="W2090" s="1166"/>
      <c r="X2090" s="1735"/>
      <c r="Y2090" s="1735"/>
      <c r="Z2090" s="1830"/>
      <c r="AA2090" s="776"/>
    </row>
    <row r="2091" spans="1:27" ht="19.5" customHeight="1" x14ac:dyDescent="0.25">
      <c r="A2091" s="70">
        <v>1</v>
      </c>
      <c r="B2091" s="70">
        <v>1</v>
      </c>
      <c r="C2091" s="214" t="s">
        <v>165</v>
      </c>
      <c r="D2091" s="515"/>
      <c r="E2091" s="721">
        <f>SUM(E2085+E2074)</f>
        <v>79946</v>
      </c>
      <c r="F2091" s="395">
        <f>SUM(F2085+F2074)</f>
        <v>6663</v>
      </c>
      <c r="G2091" s="395">
        <f>SUM(G2085+G2074)</f>
        <v>5718</v>
      </c>
      <c r="H2091" s="395">
        <f t="shared" si="1321"/>
        <v>85.817199459702849</v>
      </c>
      <c r="I2091" s="125"/>
      <c r="J2091" s="125"/>
      <c r="K2091" s="471"/>
      <c r="L2091" s="471"/>
      <c r="M2091" s="471"/>
      <c r="N2091" s="471"/>
      <c r="O2091" s="471"/>
      <c r="P2091" s="471"/>
      <c r="Q2091" s="8">
        <v>70165.695960000012</v>
      </c>
      <c r="R2091" s="1050">
        <f>Q2091/12*$C$4</f>
        <v>5847.1413300000013</v>
      </c>
      <c r="S2091" s="8">
        <f>W2091-V2091</f>
        <v>4140.3503200000005</v>
      </c>
      <c r="T2091" s="8"/>
      <c r="U2091" s="8">
        <f>S2091-R2091</f>
        <v>-1706.7910100000008</v>
      </c>
      <c r="V2091" s="8">
        <v>-10.48024</v>
      </c>
      <c r="W2091" s="1166">
        <v>4129.8700800000006</v>
      </c>
      <c r="X2091" s="8">
        <f>X2085+X2074</f>
        <v>2032.3125</v>
      </c>
      <c r="Y2091" s="8">
        <f>Y2085+Y2074</f>
        <v>1809981.83</v>
      </c>
      <c r="Z2091" s="8">
        <f>Z2085+Z2074</f>
        <v>1809.9818300000002</v>
      </c>
    </row>
    <row r="2092" spans="1:27" ht="15" customHeight="1" x14ac:dyDescent="0.25">
      <c r="A2092" s="70">
        <v>1</v>
      </c>
      <c r="B2092" s="70">
        <v>1</v>
      </c>
      <c r="C2092" s="214" t="s">
        <v>343</v>
      </c>
      <c r="D2092" s="681"/>
      <c r="E2092" s="1933">
        <f>SUM(E2091,E2072)</f>
        <v>393608.31794871797</v>
      </c>
      <c r="F2092" s="471">
        <f>SUM(F2091,F2072)</f>
        <v>32802.333333333328</v>
      </c>
      <c r="G2092" s="471">
        <f>SUM(G2091,G2072)</f>
        <v>30383.586894586893</v>
      </c>
      <c r="H2092" s="395">
        <f t="shared" si="1321"/>
        <v>92.626297604602001</v>
      </c>
      <c r="I2092" s="712"/>
      <c r="J2092" s="712"/>
      <c r="K2092" s="471"/>
      <c r="L2092" s="471"/>
      <c r="M2092" s="471"/>
      <c r="N2092" s="471"/>
      <c r="O2092" s="471"/>
      <c r="P2092" s="471"/>
      <c r="Q2092" s="8">
        <f>SUM(Q2091,Q2088,Q2072)</f>
        <v>281880.15575999999</v>
      </c>
      <c r="R2092" s="1049">
        <f t="shared" ref="R2092:W2092" si="1326">SUM(R2091,R2088,R2072)</f>
        <v>23490.01298</v>
      </c>
      <c r="S2092" s="8">
        <f t="shared" si="1326"/>
        <v>21843.747770000002</v>
      </c>
      <c r="T2092" s="8">
        <f t="shared" si="1326"/>
        <v>0</v>
      </c>
      <c r="U2092" s="8">
        <f t="shared" si="1326"/>
        <v>-1646.2652099999998</v>
      </c>
      <c r="V2092" s="8">
        <f t="shared" si="1326"/>
        <v>-11.70918</v>
      </c>
      <c r="W2092" s="1166">
        <f t="shared" si="1326"/>
        <v>21832.03859</v>
      </c>
      <c r="X2092" s="8">
        <f>SUM(X2091,X2072)</f>
        <v>2032.3125</v>
      </c>
      <c r="Y2092" s="8">
        <f>Y2091</f>
        <v>1809981.83</v>
      </c>
      <c r="Z2092" s="8">
        <f>Z2091</f>
        <v>1809.9818300000002</v>
      </c>
    </row>
    <row r="2093" spans="1:27" ht="15" customHeight="1" x14ac:dyDescent="0.25">
      <c r="A2093" s="70">
        <v>1</v>
      </c>
      <c r="B2093" s="70">
        <v>1</v>
      </c>
      <c r="C2093" s="218" t="s">
        <v>31</v>
      </c>
      <c r="D2093" s="218"/>
      <c r="E2093" s="781"/>
      <c r="F2093" s="445"/>
      <c r="G2093" s="445"/>
      <c r="H2093" s="445"/>
      <c r="I2093" s="712"/>
      <c r="J2093" s="712"/>
      <c r="K2093" s="471"/>
      <c r="L2093" s="471"/>
      <c r="M2093" s="471"/>
      <c r="N2093" s="471"/>
      <c r="O2093" s="471"/>
      <c r="P2093" s="471"/>
      <c r="Q2093" s="8"/>
      <c r="R2093" s="1049"/>
      <c r="S2093" s="8"/>
      <c r="T2093" s="8"/>
      <c r="U2093" s="8"/>
      <c r="V2093" s="8"/>
      <c r="W2093" s="1166"/>
      <c r="X2093" s="8"/>
      <c r="Y2093" s="8"/>
      <c r="Z2093" s="1820"/>
    </row>
    <row r="2094" spans="1:27" ht="15" customHeight="1" x14ac:dyDescent="0.25">
      <c r="A2094" s="70">
        <v>1</v>
      </c>
      <c r="B2094" s="70">
        <v>1</v>
      </c>
      <c r="C2094" s="144" t="s">
        <v>77</v>
      </c>
      <c r="D2094" s="368">
        <v>300</v>
      </c>
      <c r="E2094" s="720">
        <v>475</v>
      </c>
      <c r="F2094" s="92">
        <f>ROUND(E2094/12*$C$4,0)</f>
        <v>40</v>
      </c>
      <c r="G2094" s="92">
        <v>42</v>
      </c>
      <c r="H2094" s="92">
        <f t="shared" ref="H2094:H2099" si="1327">G2094/F2094*100</f>
        <v>105</v>
      </c>
      <c r="I2094" s="370">
        <v>10</v>
      </c>
      <c r="J2094" s="93">
        <f t="shared" ref="J2094:J2099" si="1328">M2094/G2094</f>
        <v>10.333333333333334</v>
      </c>
      <c r="K2094" s="94">
        <f>ROUND(E2094*I2094,0)</f>
        <v>4750</v>
      </c>
      <c r="L2094" s="94">
        <f t="shared" ref="L2094:L2098" si="1329">ROUND(K2094/12*$C$4,0)</f>
        <v>396</v>
      </c>
      <c r="M2094" s="94">
        <v>434</v>
      </c>
      <c r="N2094" s="94">
        <f t="shared" ref="N2094:N2099" si="1330">M2094/L2094*100</f>
        <v>109.5959595959596</v>
      </c>
      <c r="O2094" s="94">
        <f>ROUND(K2094/D2094,0)</f>
        <v>16</v>
      </c>
      <c r="P2094" s="94">
        <f t="shared" ref="P2094:P2104" si="1331">M2094/$C$4*12/O2094</f>
        <v>325.5</v>
      </c>
      <c r="Q2094" s="8"/>
      <c r="R2094" s="1049"/>
      <c r="S2094" s="8"/>
      <c r="T2094" s="8"/>
      <c r="U2094" s="8"/>
      <c r="V2094" s="8"/>
      <c r="W2094" s="1166"/>
      <c r="X2094" s="8"/>
      <c r="Y2094" s="8"/>
      <c r="Z2094" s="1820"/>
    </row>
    <row r="2095" spans="1:27" ht="15" customHeight="1" x14ac:dyDescent="0.25">
      <c r="A2095" s="70">
        <v>1</v>
      </c>
      <c r="B2095" s="70">
        <v>1</v>
      </c>
      <c r="C2095" s="144" t="s">
        <v>6</v>
      </c>
      <c r="D2095" s="368">
        <v>300</v>
      </c>
      <c r="E2095" s="720">
        <v>165</v>
      </c>
      <c r="F2095" s="92">
        <f>ROUND(E2095/12*$C$4,0)</f>
        <v>14</v>
      </c>
      <c r="G2095" s="92">
        <v>13</v>
      </c>
      <c r="H2095" s="92">
        <f t="shared" si="1327"/>
        <v>92.857142857142861</v>
      </c>
      <c r="I2095" s="370">
        <v>9</v>
      </c>
      <c r="J2095" s="93">
        <f t="shared" si="1328"/>
        <v>8</v>
      </c>
      <c r="K2095" s="94">
        <f>ROUND(E2095*I2095,0)</f>
        <v>1485</v>
      </c>
      <c r="L2095" s="94">
        <f t="shared" si="1329"/>
        <v>124</v>
      </c>
      <c r="M2095" s="94">
        <v>104</v>
      </c>
      <c r="N2095" s="94">
        <f t="shared" si="1330"/>
        <v>83.870967741935488</v>
      </c>
      <c r="O2095" s="94">
        <f>ROUND(K2095/D2095,0)</f>
        <v>5</v>
      </c>
      <c r="P2095" s="94">
        <f t="shared" si="1331"/>
        <v>249.6</v>
      </c>
      <c r="Q2095" s="8"/>
      <c r="R2095" s="1049"/>
      <c r="S2095" s="8"/>
      <c r="T2095" s="8"/>
      <c r="U2095" s="8"/>
      <c r="V2095" s="8"/>
      <c r="W2095" s="1166"/>
      <c r="X2095" s="8"/>
      <c r="Y2095" s="8"/>
      <c r="Z2095" s="1820"/>
    </row>
    <row r="2096" spans="1:27" ht="15" customHeight="1" x14ac:dyDescent="0.25">
      <c r="A2096" s="70">
        <v>1</v>
      </c>
      <c r="B2096" s="70">
        <v>1</v>
      </c>
      <c r="C2096" s="144" t="s">
        <v>9</v>
      </c>
      <c r="D2096" s="368">
        <v>300</v>
      </c>
      <c r="E2096" s="720">
        <v>185</v>
      </c>
      <c r="F2096" s="92">
        <f>ROUND(E2096/12*$C$4,0)</f>
        <v>15</v>
      </c>
      <c r="G2096" s="92">
        <v>11</v>
      </c>
      <c r="H2096" s="92">
        <f t="shared" si="1327"/>
        <v>73.333333333333329</v>
      </c>
      <c r="I2096" s="370">
        <v>10</v>
      </c>
      <c r="J2096" s="93">
        <f t="shared" si="1328"/>
        <v>10.454545454545455</v>
      </c>
      <c r="K2096" s="94">
        <f>ROUND(E2096*I2096,0)</f>
        <v>1850</v>
      </c>
      <c r="L2096" s="94">
        <f t="shared" si="1329"/>
        <v>154</v>
      </c>
      <c r="M2096" s="94">
        <v>115</v>
      </c>
      <c r="N2096" s="94">
        <f t="shared" si="1330"/>
        <v>74.675324675324674</v>
      </c>
      <c r="O2096" s="94">
        <f>ROUND(K2096/D2096,0)</f>
        <v>6</v>
      </c>
      <c r="P2096" s="94">
        <f t="shared" si="1331"/>
        <v>230</v>
      </c>
      <c r="Q2096" s="8"/>
      <c r="R2096" s="1049"/>
      <c r="S2096" s="8"/>
      <c r="T2096" s="8"/>
      <c r="U2096" s="8"/>
      <c r="V2096" s="8"/>
      <c r="W2096" s="1166"/>
      <c r="X2096" s="8"/>
      <c r="Y2096" s="8"/>
      <c r="Z2096" s="1820"/>
    </row>
    <row r="2097" spans="1:27" ht="15" customHeight="1" x14ac:dyDescent="0.25">
      <c r="A2097" s="70">
        <v>1</v>
      </c>
      <c r="B2097" s="70">
        <v>1</v>
      </c>
      <c r="C2097" s="144" t="s">
        <v>28</v>
      </c>
      <c r="D2097" s="368">
        <v>300</v>
      </c>
      <c r="E2097" s="720">
        <v>70</v>
      </c>
      <c r="F2097" s="92">
        <f>ROUND(E2097/12*$C$4,0)</f>
        <v>6</v>
      </c>
      <c r="G2097" s="92">
        <v>8</v>
      </c>
      <c r="H2097" s="92">
        <f t="shared" si="1327"/>
        <v>133.33333333333331</v>
      </c>
      <c r="I2097" s="370">
        <v>8</v>
      </c>
      <c r="J2097" s="93">
        <f t="shared" si="1328"/>
        <v>10.5</v>
      </c>
      <c r="K2097" s="94">
        <f>ROUND(E2097*I2097,0)</f>
        <v>560</v>
      </c>
      <c r="L2097" s="94">
        <f t="shared" si="1329"/>
        <v>47</v>
      </c>
      <c r="M2097" s="94">
        <v>84</v>
      </c>
      <c r="N2097" s="94">
        <f t="shared" si="1330"/>
        <v>178.72340425531914</v>
      </c>
      <c r="O2097" s="94">
        <f>ROUND(K2097/D2097,0)</f>
        <v>2</v>
      </c>
      <c r="P2097" s="94">
        <f t="shared" si="1331"/>
        <v>504</v>
      </c>
      <c r="Q2097" s="8"/>
      <c r="R2097" s="1049"/>
      <c r="S2097" s="8"/>
      <c r="T2097" s="8"/>
      <c r="U2097" s="8"/>
      <c r="V2097" s="8"/>
      <c r="W2097" s="1166"/>
      <c r="X2097" s="8"/>
      <c r="Y2097" s="8"/>
      <c r="Z2097" s="1820"/>
    </row>
    <row r="2098" spans="1:27" ht="15" customHeight="1" x14ac:dyDescent="0.25">
      <c r="A2098" s="70">
        <v>1</v>
      </c>
      <c r="B2098" s="70">
        <v>1</v>
      </c>
      <c r="C2098" s="144" t="s">
        <v>10</v>
      </c>
      <c r="D2098" s="368">
        <v>300</v>
      </c>
      <c r="E2098" s="720">
        <v>440</v>
      </c>
      <c r="F2098" s="92">
        <f>ROUND(E2098/12*$C$4,0)</f>
        <v>37</v>
      </c>
      <c r="G2098" s="92">
        <v>34</v>
      </c>
      <c r="H2098" s="92">
        <f t="shared" si="1327"/>
        <v>91.891891891891902</v>
      </c>
      <c r="I2098" s="370">
        <v>11</v>
      </c>
      <c r="J2098" s="93">
        <f t="shared" si="1328"/>
        <v>10.852941176470589</v>
      </c>
      <c r="K2098" s="94">
        <f>ROUND(E2098*I2098,0)</f>
        <v>4840</v>
      </c>
      <c r="L2098" s="94">
        <f t="shared" si="1329"/>
        <v>403</v>
      </c>
      <c r="M2098" s="94">
        <v>369</v>
      </c>
      <c r="N2098" s="94">
        <f t="shared" si="1330"/>
        <v>91.563275434243181</v>
      </c>
      <c r="O2098" s="94">
        <f>ROUND(K2098/D2098,0)</f>
        <v>16</v>
      </c>
      <c r="P2098" s="94">
        <f t="shared" si="1331"/>
        <v>276.75</v>
      </c>
      <c r="Q2098" s="8"/>
      <c r="R2098" s="1049"/>
      <c r="S2098" s="8"/>
      <c r="T2098" s="8"/>
      <c r="U2098" s="8"/>
      <c r="V2098" s="8"/>
      <c r="W2098" s="1166"/>
      <c r="X2098" s="8"/>
      <c r="Y2098" s="8"/>
      <c r="Z2098" s="1820"/>
    </row>
    <row r="2099" spans="1:27" ht="15" customHeight="1" x14ac:dyDescent="0.25">
      <c r="A2099" s="70">
        <v>1</v>
      </c>
      <c r="B2099" s="70">
        <v>1</v>
      </c>
      <c r="C2099" s="146" t="s">
        <v>90</v>
      </c>
      <c r="D2099" s="146"/>
      <c r="E2099" s="2263">
        <f>SUM(E2094:E2098)</f>
        <v>1335</v>
      </c>
      <c r="F2099" s="727">
        <f>SUM(F2094:F2098)</f>
        <v>112</v>
      </c>
      <c r="G2099" s="727">
        <f>SUM(G2094:G2098)</f>
        <v>108</v>
      </c>
      <c r="H2099" s="727">
        <f t="shared" si="1327"/>
        <v>96.428571428571431</v>
      </c>
      <c r="I2099" s="712">
        <f>SUM(K2099/E2099)</f>
        <v>10.101123595505618</v>
      </c>
      <c r="J2099" s="117">
        <f t="shared" si="1328"/>
        <v>10.24074074074074</v>
      </c>
      <c r="K2099" s="727">
        <f>SUM(K2094:K2098)</f>
        <v>13485</v>
      </c>
      <c r="L2099" s="727">
        <f>SUM(L2094:L2098)</f>
        <v>1124</v>
      </c>
      <c r="M2099" s="727">
        <f>SUM(M2094:M2098)</f>
        <v>1106</v>
      </c>
      <c r="N2099" s="94">
        <f t="shared" si="1330"/>
        <v>98.39857651245552</v>
      </c>
      <c r="O2099" s="286">
        <f>SUM(O2094:O2098)</f>
        <v>45</v>
      </c>
      <c r="P2099" s="94">
        <f t="shared" si="1331"/>
        <v>294.93333333333334</v>
      </c>
      <c r="Q2099" s="8"/>
      <c r="R2099" s="1049"/>
      <c r="S2099" s="8"/>
      <c r="T2099" s="8"/>
      <c r="U2099" s="8"/>
      <c r="V2099" s="8"/>
      <c r="W2099" s="1166"/>
      <c r="X2099" s="8"/>
      <c r="Y2099" s="8"/>
      <c r="Z2099" s="1820"/>
    </row>
    <row r="2100" spans="1:27" ht="15" customHeight="1" x14ac:dyDescent="0.25">
      <c r="A2100" s="70">
        <v>1</v>
      </c>
      <c r="B2100" s="70">
        <v>1</v>
      </c>
      <c r="C2100" s="728" t="s">
        <v>16</v>
      </c>
      <c r="D2100" s="146"/>
      <c r="E2100" s="2263"/>
      <c r="F2100" s="727"/>
      <c r="G2100" s="727"/>
      <c r="H2100" s="727"/>
      <c r="I2100" s="712"/>
      <c r="J2100" s="117"/>
      <c r="K2100" s="727"/>
      <c r="L2100" s="727"/>
      <c r="M2100" s="727"/>
      <c r="N2100" s="94"/>
      <c r="O2100" s="286"/>
      <c r="P2100" s="94"/>
      <c r="Q2100" s="8"/>
      <c r="R2100" s="1049"/>
      <c r="S2100" s="8"/>
      <c r="T2100" s="8"/>
      <c r="U2100" s="8"/>
      <c r="V2100" s="8"/>
      <c r="W2100" s="1166"/>
      <c r="X2100" s="8"/>
      <c r="Y2100" s="8"/>
      <c r="Z2100" s="1820"/>
    </row>
    <row r="2101" spans="1:27" ht="15" customHeight="1" x14ac:dyDescent="0.25">
      <c r="A2101" s="70">
        <v>1</v>
      </c>
      <c r="B2101" s="70">
        <v>1</v>
      </c>
      <c r="C2101" s="539" t="s">
        <v>184</v>
      </c>
      <c r="D2101" s="539">
        <v>240</v>
      </c>
      <c r="E2101" s="720">
        <v>1300</v>
      </c>
      <c r="F2101" s="92">
        <f>ROUND(E2101/12*$C$4,0)</f>
        <v>108</v>
      </c>
      <c r="G2101" s="92">
        <v>82</v>
      </c>
      <c r="H2101" s="92">
        <f t="shared" ref="H2101:H2109" si="1332">G2101/F2101*100</f>
        <v>75.925925925925924</v>
      </c>
      <c r="I2101" s="370">
        <v>8</v>
      </c>
      <c r="J2101" s="93">
        <f>M2101/G2101</f>
        <v>9.3414634146341466</v>
      </c>
      <c r="K2101" s="94">
        <f>ROUND(E2101*I2101,0)</f>
        <v>10400</v>
      </c>
      <c r="L2101" s="94">
        <f t="shared" ref="L2101:L2102" si="1333">ROUND(K2101/12*$C$4,0)</f>
        <v>867</v>
      </c>
      <c r="M2101" s="94">
        <v>766</v>
      </c>
      <c r="N2101" s="94">
        <f>M2101/L2101*100</f>
        <v>88.350634371395614</v>
      </c>
      <c r="O2101" s="94">
        <f>K2101/D2101</f>
        <v>43.333333333333336</v>
      </c>
      <c r="P2101" s="94">
        <f t="shared" si="1331"/>
        <v>212.12307692307692</v>
      </c>
      <c r="Q2101" s="8"/>
      <c r="R2101" s="1049"/>
      <c r="S2101" s="8"/>
      <c r="T2101" s="8"/>
      <c r="U2101" s="8"/>
      <c r="V2101" s="8"/>
      <c r="W2101" s="1166"/>
      <c r="X2101" s="8"/>
      <c r="Y2101" s="8"/>
      <c r="Z2101" s="1820"/>
    </row>
    <row r="2102" spans="1:27" s="96" customFormat="1" ht="15" customHeight="1" x14ac:dyDescent="0.25">
      <c r="A2102" s="70">
        <v>1</v>
      </c>
      <c r="B2102" s="70">
        <v>1</v>
      </c>
      <c r="C2102" s="539" t="s">
        <v>6</v>
      </c>
      <c r="D2102" s="539">
        <v>240</v>
      </c>
      <c r="E2102" s="720">
        <v>700</v>
      </c>
      <c r="F2102" s="92">
        <f>ROUND(E2102/12*$C$4,0)</f>
        <v>58</v>
      </c>
      <c r="G2102" s="92">
        <v>38</v>
      </c>
      <c r="H2102" s="92">
        <f t="shared" si="1332"/>
        <v>65.517241379310349</v>
      </c>
      <c r="I2102" s="370">
        <v>3</v>
      </c>
      <c r="J2102" s="93">
        <f>M2102/G2102</f>
        <v>2.8947368421052633</v>
      </c>
      <c r="K2102" s="94">
        <f>ROUND(E2102*I2102,0)</f>
        <v>2100</v>
      </c>
      <c r="L2102" s="94">
        <f t="shared" si="1333"/>
        <v>175</v>
      </c>
      <c r="M2102" s="94">
        <v>110</v>
      </c>
      <c r="N2102" s="94">
        <f>M2102/L2102*100</f>
        <v>62.857142857142854</v>
      </c>
      <c r="O2102" s="94">
        <f>K2102/D2102</f>
        <v>8.75</v>
      </c>
      <c r="P2102" s="94">
        <f t="shared" si="1331"/>
        <v>150.85714285714286</v>
      </c>
      <c r="Q2102" s="8"/>
      <c r="R2102" s="1049"/>
      <c r="S2102" s="8"/>
      <c r="T2102" s="8"/>
      <c r="U2102" s="8"/>
      <c r="V2102" s="8"/>
      <c r="W2102" s="1166"/>
      <c r="X2102" s="8"/>
      <c r="Y2102" s="8"/>
      <c r="Z2102" s="1820"/>
      <c r="AA2102" s="2485"/>
    </row>
    <row r="2103" spans="1:27" ht="29.25" customHeight="1" x14ac:dyDescent="0.25">
      <c r="A2103" s="70">
        <v>1</v>
      </c>
      <c r="B2103" s="70">
        <v>1</v>
      </c>
      <c r="C2103" s="235" t="s">
        <v>241</v>
      </c>
      <c r="D2103" s="493"/>
      <c r="E2103" s="1933">
        <f>SUM(E2101:E2102)</f>
        <v>2000</v>
      </c>
      <c r="F2103" s="471">
        <f>SUM(F2101:F2102)</f>
        <v>166</v>
      </c>
      <c r="G2103" s="471">
        <f>SUM(G2101:G2102)</f>
        <v>120</v>
      </c>
      <c r="H2103" s="226">
        <f t="shared" si="1332"/>
        <v>72.289156626506028</v>
      </c>
      <c r="I2103" s="712">
        <f>SUM(K2103/E2103)</f>
        <v>6.25</v>
      </c>
      <c r="J2103" s="93">
        <f>M2103/G2103</f>
        <v>7.3</v>
      </c>
      <c r="K2103" s="118">
        <f>SUM(K2101:K2102)</f>
        <v>12500</v>
      </c>
      <c r="L2103" s="118">
        <f>SUM(L2101:L2102)</f>
        <v>1042</v>
      </c>
      <c r="M2103" s="118">
        <f>SUM(M2101:M2102)</f>
        <v>876</v>
      </c>
      <c r="N2103" s="94">
        <f>M2103/L2103*100</f>
        <v>84.069097888675628</v>
      </c>
      <c r="O2103" s="118">
        <f>SUM(O2101:O2102)</f>
        <v>52.083333333333336</v>
      </c>
      <c r="P2103" s="94">
        <f t="shared" si="1331"/>
        <v>201.8304</v>
      </c>
      <c r="Q2103" s="8"/>
      <c r="R2103" s="1049"/>
      <c r="S2103" s="8"/>
      <c r="T2103" s="8"/>
      <c r="U2103" s="8"/>
      <c r="V2103" s="8"/>
      <c r="W2103" s="1166"/>
      <c r="X2103" s="8"/>
      <c r="Y2103" s="8"/>
      <c r="Z2103" s="1820"/>
    </row>
    <row r="2104" spans="1:27" ht="29.25" customHeight="1" x14ac:dyDescent="0.25">
      <c r="A2104" s="70">
        <v>1</v>
      </c>
      <c r="B2104" s="70">
        <v>1</v>
      </c>
      <c r="C2104" s="444" t="s">
        <v>341</v>
      </c>
      <c r="D2104" s="599"/>
      <c r="E2104" s="1933">
        <f>SUM(E2103,E2099)</f>
        <v>3335</v>
      </c>
      <c r="F2104" s="126">
        <f>SUM(F2099:F2102)</f>
        <v>278</v>
      </c>
      <c r="G2104" s="126">
        <f>SUM(G2099,G2103)</f>
        <v>228</v>
      </c>
      <c r="H2104" s="126">
        <f t="shared" si="1332"/>
        <v>82.014388489208628</v>
      </c>
      <c r="I2104" s="126">
        <f>SUM(I2099,I2103)</f>
        <v>16.351123595505619</v>
      </c>
      <c r="J2104" s="126">
        <f>SUM(J2099,J2103)</f>
        <v>17.540740740740741</v>
      </c>
      <c r="K2104" s="126">
        <f>SUM(K2099,K2103)</f>
        <v>25985</v>
      </c>
      <c r="L2104" s="126">
        <f>SUM(L2099,L2103)</f>
        <v>2166</v>
      </c>
      <c r="M2104" s="126">
        <f>SUM(M2099,M2103)</f>
        <v>1982</v>
      </c>
      <c r="N2104" s="94">
        <f>M2104/L2104*100</f>
        <v>91.505078485687903</v>
      </c>
      <c r="O2104" s="126">
        <f>SUM(O2103,O2099)</f>
        <v>97.083333333333343</v>
      </c>
      <c r="P2104" s="94">
        <f t="shared" si="1331"/>
        <v>244.98540772532186</v>
      </c>
      <c r="Q2104" s="8">
        <v>47902.660287999999</v>
      </c>
      <c r="R2104" s="1053">
        <f>Q2104/12*$C$4</f>
        <v>3991.8883573333333</v>
      </c>
      <c r="S2104" s="8">
        <f>W2104-V2104-T2104</f>
        <v>3143.9244100000001</v>
      </c>
      <c r="T2104" s="8"/>
      <c r="U2104" s="8">
        <f>S2104-R2104</f>
        <v>-847.96394733333318</v>
      </c>
      <c r="V2104" s="8">
        <v>0</v>
      </c>
      <c r="W2104" s="1166">
        <v>3143.9244100000001</v>
      </c>
      <c r="X2104" s="8">
        <v>70</v>
      </c>
      <c r="Y2104" s="8">
        <v>842734.20000000007</v>
      </c>
      <c r="Z2104" s="1820">
        <f>Y2104/1000</f>
        <v>842.7342000000001</v>
      </c>
    </row>
    <row r="2105" spans="1:27" s="96" customFormat="1" ht="29.25" customHeight="1" x14ac:dyDescent="0.25">
      <c r="A2105" s="70">
        <v>1</v>
      </c>
      <c r="B2105" s="70">
        <v>1</v>
      </c>
      <c r="C2105" s="655" t="s">
        <v>326</v>
      </c>
      <c r="D2105" s="599"/>
      <c r="E2105" s="2234">
        <f>E2106</f>
        <v>11000</v>
      </c>
      <c r="F2105" s="547">
        <f>F2106</f>
        <v>917</v>
      </c>
      <c r="G2105" s="547">
        <f>G2106</f>
        <v>1224</v>
      </c>
      <c r="H2105" s="126">
        <f t="shared" si="1332"/>
        <v>133.47873500545256</v>
      </c>
      <c r="I2105" s="716"/>
      <c r="J2105" s="724"/>
      <c r="K2105" s="547"/>
      <c r="L2105" s="547"/>
      <c r="M2105" s="547"/>
      <c r="N2105" s="100"/>
      <c r="O2105" s="547"/>
      <c r="P2105" s="100"/>
      <c r="Q2105" s="8"/>
      <c r="R2105" s="1049">
        <f>Q2105</f>
        <v>0</v>
      </c>
      <c r="S2105" s="8">
        <f>W2105-V2105</f>
        <v>0</v>
      </c>
      <c r="T2105" s="8"/>
      <c r="U2105" s="8">
        <f>S2105-R2105</f>
        <v>0</v>
      </c>
      <c r="V2105" s="8"/>
      <c r="W2105" s="1166"/>
      <c r="X2105" s="8"/>
      <c r="Y2105" s="8"/>
      <c r="Z2105" s="1820"/>
      <c r="AA2105" s="2485"/>
    </row>
    <row r="2106" spans="1:27" ht="19.5" customHeight="1" x14ac:dyDescent="0.25">
      <c r="A2106" s="70">
        <v>1</v>
      </c>
      <c r="B2106" s="70">
        <v>1</v>
      </c>
      <c r="C2106" s="657" t="s">
        <v>327</v>
      </c>
      <c r="D2106" s="599"/>
      <c r="E2106" s="2306">
        <v>11000</v>
      </c>
      <c r="F2106" s="368">
        <f t="shared" ref="F2106:F2108" si="1334">ROUND(E2106/12*$C$4,0)</f>
        <v>917</v>
      </c>
      <c r="G2106" s="368">
        <f>G2109-G2108</f>
        <v>1224</v>
      </c>
      <c r="H2106" s="126">
        <f t="shared" si="1332"/>
        <v>133.47873500545256</v>
      </c>
      <c r="I2106" s="716"/>
      <c r="J2106" s="724"/>
      <c r="K2106" s="547"/>
      <c r="L2106" s="547"/>
      <c r="M2106" s="547"/>
      <c r="N2106" s="185"/>
      <c r="O2106" s="547"/>
      <c r="P2106" s="185"/>
      <c r="Q2106" s="8"/>
      <c r="R2106" s="1052"/>
      <c r="S2106" s="8"/>
      <c r="T2106" s="8"/>
      <c r="U2106" s="8"/>
      <c r="V2106" s="8"/>
      <c r="W2106" s="1166"/>
      <c r="X2106" s="8"/>
      <c r="Y2106" s="8"/>
      <c r="Z2106" s="1820"/>
    </row>
    <row r="2107" spans="1:27" s="96" customFormat="1" ht="23.25" customHeight="1" x14ac:dyDescent="0.25">
      <c r="A2107" s="70">
        <v>1</v>
      </c>
      <c r="B2107" s="70">
        <v>1</v>
      </c>
      <c r="C2107" s="655" t="s">
        <v>328</v>
      </c>
      <c r="D2107" s="599"/>
      <c r="E2107" s="2306">
        <f>E2108</f>
        <v>20</v>
      </c>
      <c r="F2107" s="368">
        <f t="shared" si="1334"/>
        <v>2</v>
      </c>
      <c r="G2107" s="368">
        <f>G2108</f>
        <v>1</v>
      </c>
      <c r="H2107" s="368">
        <f t="shared" si="1332"/>
        <v>50</v>
      </c>
      <c r="I2107" s="716"/>
      <c r="J2107" s="724"/>
      <c r="K2107" s="547"/>
      <c r="L2107" s="547"/>
      <c r="M2107" s="547"/>
      <c r="N2107" s="100"/>
      <c r="O2107" s="547"/>
      <c r="P2107" s="100"/>
      <c r="Q2107" s="8"/>
      <c r="R2107" s="1049"/>
      <c r="S2107" s="8"/>
      <c r="T2107" s="8"/>
      <c r="U2107" s="8"/>
      <c r="V2107" s="8"/>
      <c r="W2107" s="1166"/>
      <c r="X2107" s="8"/>
      <c r="Y2107" s="8"/>
      <c r="Z2107" s="1820"/>
      <c r="AA2107" s="2485"/>
    </row>
    <row r="2108" spans="1:27" ht="36.75" customHeight="1" x14ac:dyDescent="0.25">
      <c r="A2108" s="70">
        <v>1</v>
      </c>
      <c r="B2108" s="70">
        <v>1</v>
      </c>
      <c r="C2108" s="2073" t="s">
        <v>329</v>
      </c>
      <c r="D2108" s="599"/>
      <c r="E2108" s="2234">
        <v>20</v>
      </c>
      <c r="F2108" s="126">
        <f t="shared" si="1334"/>
        <v>2</v>
      </c>
      <c r="G2108" s="126">
        <v>1</v>
      </c>
      <c r="H2108" s="126">
        <f t="shared" si="1332"/>
        <v>50</v>
      </c>
      <c r="I2108" s="716"/>
      <c r="J2108" s="724"/>
      <c r="K2108" s="547"/>
      <c r="L2108" s="547"/>
      <c r="M2108" s="547"/>
      <c r="N2108" s="185"/>
      <c r="O2108" s="547"/>
      <c r="P2108" s="185"/>
      <c r="Q2108" s="8"/>
      <c r="R2108" s="1049"/>
      <c r="S2108" s="8"/>
      <c r="T2108" s="8"/>
      <c r="U2108" s="8"/>
      <c r="V2108" s="8"/>
      <c r="W2108" s="1166"/>
      <c r="X2108" s="8"/>
      <c r="Y2108" s="8"/>
      <c r="Z2108" s="1820"/>
    </row>
    <row r="2109" spans="1:27" ht="21.75" customHeight="1" thickBot="1" x14ac:dyDescent="0.3">
      <c r="A2109" s="70">
        <v>1</v>
      </c>
      <c r="B2109" s="70">
        <v>1</v>
      </c>
      <c r="C2109" s="2091" t="s">
        <v>344</v>
      </c>
      <c r="D2109" s="599"/>
      <c r="E2109" s="2306">
        <f>E2105+E2107</f>
        <v>11020</v>
      </c>
      <c r="F2109" s="368">
        <f>F2105+F2107</f>
        <v>919</v>
      </c>
      <c r="G2109" s="126">
        <v>1225</v>
      </c>
      <c r="H2109" s="126">
        <f t="shared" si="1332"/>
        <v>133.29706202393908</v>
      </c>
      <c r="I2109" s="716"/>
      <c r="J2109" s="724"/>
      <c r="K2109" s="547"/>
      <c r="L2109" s="547"/>
      <c r="M2109" s="547"/>
      <c r="N2109" s="100"/>
      <c r="O2109" s="547"/>
      <c r="P2109" s="100"/>
      <c r="Q2109" s="8">
        <v>31806.78224</v>
      </c>
      <c r="R2109" s="1049">
        <f>Q2109/12*$C$4</f>
        <v>2650.5651866666667</v>
      </c>
      <c r="S2109" s="8">
        <f>W2109-V2109-T2109</f>
        <v>2609.6555699999999</v>
      </c>
      <c r="T2109" s="8"/>
      <c r="U2109" s="8">
        <f>S2109-R2109</f>
        <v>-40.909616666666807</v>
      </c>
      <c r="V2109" s="8">
        <v>0</v>
      </c>
      <c r="W2109" s="1166">
        <v>2609.6555699999999</v>
      </c>
      <c r="X2109" s="8"/>
      <c r="Y2109" s="8"/>
      <c r="Z2109" s="1820"/>
    </row>
    <row r="2110" spans="1:27" ht="15" customHeight="1" thickBot="1" x14ac:dyDescent="0.3">
      <c r="A2110" s="70">
        <v>1</v>
      </c>
      <c r="B2110" s="70">
        <v>1</v>
      </c>
      <c r="C2110" s="461" t="s">
        <v>17</v>
      </c>
      <c r="D2110" s="722"/>
      <c r="E2110" s="2305"/>
      <c r="F2110" s="723"/>
      <c r="G2110" s="723"/>
      <c r="H2110" s="723"/>
      <c r="I2110" s="551"/>
      <c r="J2110" s="551"/>
      <c r="K2110" s="551"/>
      <c r="L2110" s="551"/>
      <c r="M2110" s="551">
        <f>SUM(M2105,M2104,M2092,M2060)</f>
        <v>6070</v>
      </c>
      <c r="N2110" s="551"/>
      <c r="O2110" s="551"/>
      <c r="P2110" s="551"/>
      <c r="Q2110" s="14">
        <f>SUM(Q2109,Q2104,Q2092,Q2060)</f>
        <v>536572.31077159988</v>
      </c>
      <c r="R2110" s="1054">
        <f t="shared" ref="R2110:W2110" si="1335">SUM(R2109,R2104,R2092,R2060)</f>
        <v>44714.359230966656</v>
      </c>
      <c r="S2110" s="14">
        <f t="shared" si="1335"/>
        <v>41110.657920000005</v>
      </c>
      <c r="T2110" s="14">
        <f t="shared" si="1335"/>
        <v>-0.95569999999999999</v>
      </c>
      <c r="U2110" s="14">
        <f t="shared" si="1335"/>
        <v>-3603.7013109666577</v>
      </c>
      <c r="V2110" s="14">
        <f t="shared" si="1335"/>
        <v>-557.19448</v>
      </c>
      <c r="W2110" s="1265">
        <f t="shared" si="1335"/>
        <v>40552.507740000001</v>
      </c>
      <c r="X2110" s="14">
        <f>SUM(X2105,X2104,X2092,X2060)</f>
        <v>2102.3125</v>
      </c>
      <c r="Y2110" s="14">
        <f>Y2104+Y2092+Y2060</f>
        <v>2652716.0300000003</v>
      </c>
      <c r="Z2110" s="14">
        <f>Z2104+Z2092+Z2060</f>
        <v>2652.7160300000005</v>
      </c>
    </row>
    <row r="2111" spans="1:27" ht="15" customHeight="1" x14ac:dyDescent="0.25">
      <c r="A2111" s="70">
        <v>1</v>
      </c>
      <c r="B2111" s="70">
        <v>1</v>
      </c>
      <c r="C2111" s="1210" t="s">
        <v>214</v>
      </c>
      <c r="D2111" s="1375"/>
      <c r="E2111" s="2277"/>
      <c r="F2111" s="1375"/>
      <c r="G2111" s="1375"/>
      <c r="H2111" s="1375"/>
      <c r="I2111" s="1376"/>
      <c r="J2111" s="1376"/>
      <c r="K2111" s="1375"/>
      <c r="L2111" s="1375"/>
      <c r="M2111" s="1375"/>
      <c r="N2111" s="1375"/>
      <c r="O2111" s="1375"/>
      <c r="P2111" s="1375"/>
      <c r="Q2111" s="1311">
        <f t="shared" ref="Q2111" si="1336">Q2110</f>
        <v>536572.31077159988</v>
      </c>
      <c r="R2111" s="1311">
        <f t="shared" ref="R2111:Z2111" si="1337">R2110</f>
        <v>44714.359230966656</v>
      </c>
      <c r="S2111" s="1311">
        <f t="shared" si="1337"/>
        <v>41110.657920000005</v>
      </c>
      <c r="T2111" s="18">
        <f t="shared" si="1337"/>
        <v>-0.95569999999999999</v>
      </c>
      <c r="U2111" s="1311">
        <f t="shared" si="1337"/>
        <v>-3603.7013109666577</v>
      </c>
      <c r="V2111" s="1311">
        <f t="shared" si="1337"/>
        <v>-557.19448</v>
      </c>
      <c r="W2111" s="2517">
        <f t="shared" si="1337"/>
        <v>40552.507740000001</v>
      </c>
      <c r="X2111" s="1311">
        <f t="shared" si="1337"/>
        <v>2102.3125</v>
      </c>
      <c r="Y2111" s="1311">
        <f t="shared" si="1337"/>
        <v>2652716.0300000003</v>
      </c>
      <c r="Z2111" s="1311">
        <f t="shared" si="1337"/>
        <v>2652.7160300000005</v>
      </c>
    </row>
    <row r="2112" spans="1:27" ht="15" customHeight="1" x14ac:dyDescent="0.25">
      <c r="A2112" s="70">
        <v>1</v>
      </c>
      <c r="B2112" s="70">
        <v>1</v>
      </c>
      <c r="C2112" s="1377" t="s">
        <v>7</v>
      </c>
      <c r="D2112" s="1378"/>
      <c r="E2112" s="2255">
        <f t="shared" ref="E2112:Z2112" si="1338">E2060</f>
        <v>5500</v>
      </c>
      <c r="F2112" s="1378">
        <f t="shared" si="1338"/>
        <v>458</v>
      </c>
      <c r="G2112" s="1378">
        <f t="shared" si="1338"/>
        <v>424</v>
      </c>
      <c r="H2112" s="1378">
        <f t="shared" si="1338"/>
        <v>92.576419213973807</v>
      </c>
      <c r="I2112" s="1378">
        <f t="shared" si="1338"/>
        <v>9.0043668122270741</v>
      </c>
      <c r="J2112" s="1378">
        <f t="shared" si="1338"/>
        <v>9.6415094339622645</v>
      </c>
      <c r="K2112" s="1378">
        <f t="shared" si="1338"/>
        <v>49476</v>
      </c>
      <c r="L2112" s="1378">
        <f t="shared" si="1338"/>
        <v>4124</v>
      </c>
      <c r="M2112" s="1378">
        <f t="shared" si="1338"/>
        <v>4088</v>
      </c>
      <c r="N2112" s="1378">
        <f t="shared" si="1338"/>
        <v>99.127061105722603</v>
      </c>
      <c r="O2112" s="1378">
        <f t="shared" si="1338"/>
        <v>152</v>
      </c>
      <c r="P2112" s="1378">
        <f t="shared" si="1338"/>
        <v>322.73684210526318</v>
      </c>
      <c r="Q2112" s="1187">
        <f t="shared" si="1338"/>
        <v>174982.71248359993</v>
      </c>
      <c r="R2112" s="1187">
        <f t="shared" si="1338"/>
        <v>14581.892706966661</v>
      </c>
      <c r="S2112" s="1187">
        <f t="shared" si="1338"/>
        <v>13513.330170000003</v>
      </c>
      <c r="T2112" s="17">
        <f t="shared" si="1338"/>
        <v>-0.95569999999999999</v>
      </c>
      <c r="U2112" s="1187">
        <f t="shared" si="1338"/>
        <v>-1068.5625369666577</v>
      </c>
      <c r="V2112" s="1187">
        <f t="shared" si="1338"/>
        <v>-545.48530000000005</v>
      </c>
      <c r="W2112" s="2518">
        <f t="shared" si="1338"/>
        <v>12966.889170000002</v>
      </c>
      <c r="X2112" s="1378">
        <f t="shared" si="1338"/>
        <v>0</v>
      </c>
      <c r="Y2112" s="1378">
        <f t="shared" si="1338"/>
        <v>0</v>
      </c>
      <c r="Z2112" s="1378">
        <f t="shared" si="1338"/>
        <v>0</v>
      </c>
    </row>
    <row r="2113" spans="1:26" ht="15" customHeight="1" x14ac:dyDescent="0.25">
      <c r="A2113" s="70">
        <v>1</v>
      </c>
      <c r="B2113" s="70">
        <v>1</v>
      </c>
      <c r="C2113" s="1360" t="s">
        <v>302</v>
      </c>
      <c r="D2113" s="1212"/>
      <c r="E2113" s="2320"/>
      <c r="F2113" s="1212"/>
      <c r="G2113" s="1212"/>
      <c r="H2113" s="1212"/>
      <c r="I2113" s="1325"/>
      <c r="J2113" s="1325"/>
      <c r="K2113" s="1212"/>
      <c r="L2113" s="1212"/>
      <c r="M2113" s="1212"/>
      <c r="N2113" s="1326"/>
      <c r="O2113" s="1326"/>
      <c r="P2113" s="1326"/>
      <c r="Q2113" s="1190"/>
      <c r="R2113" s="1190"/>
      <c r="S2113" s="1190"/>
      <c r="T2113" s="13"/>
      <c r="U2113" s="1190"/>
      <c r="V2113" s="1190"/>
      <c r="W2113" s="2521"/>
      <c r="X2113" s="1212"/>
      <c r="Y2113" s="1212"/>
      <c r="Z2113" s="1212"/>
    </row>
    <row r="2114" spans="1:26" ht="15" customHeight="1" x14ac:dyDescent="0.25">
      <c r="A2114" s="70">
        <v>1</v>
      </c>
      <c r="B2114" s="70">
        <v>1</v>
      </c>
      <c r="C2114" s="1198" t="s">
        <v>345</v>
      </c>
      <c r="D2114" s="1199"/>
      <c r="E2114" s="2319">
        <f>E2063</f>
        <v>32542</v>
      </c>
      <c r="F2114" s="1199">
        <f>F2063</f>
        <v>2712</v>
      </c>
      <c r="G2114" s="1199">
        <f>G2063</f>
        <v>5131.3407407407403</v>
      </c>
      <c r="H2114" s="1199">
        <f>G2114/F2114*100</f>
        <v>189.20872937834588</v>
      </c>
      <c r="I2114" s="1327"/>
      <c r="J2114" s="1327"/>
      <c r="K2114" s="1328"/>
      <c r="L2114" s="1328"/>
      <c r="M2114" s="1328"/>
      <c r="N2114" s="1328"/>
      <c r="O2114" s="1328"/>
      <c r="P2114" s="1328"/>
      <c r="Q2114" s="1195"/>
      <c r="R2114" s="1195"/>
      <c r="S2114" s="1195"/>
      <c r="T2114" s="8"/>
      <c r="U2114" s="1195"/>
      <c r="V2114" s="1195"/>
      <c r="W2114" s="2519"/>
      <c r="X2114" s="1199">
        <f>X2063</f>
        <v>0</v>
      </c>
      <c r="Y2114" s="1199">
        <f>Y2063</f>
        <v>0</v>
      </c>
      <c r="Z2114" s="1199">
        <f>Z2063</f>
        <v>0</v>
      </c>
    </row>
    <row r="2115" spans="1:26" ht="15" customHeight="1" x14ac:dyDescent="0.25">
      <c r="C2115" s="1198" t="s">
        <v>478</v>
      </c>
      <c r="D2115" s="1199"/>
      <c r="E2115" s="2319">
        <f t="shared" ref="E2115:E2123" si="1339">E2064</f>
        <v>0</v>
      </c>
      <c r="F2115" s="1199">
        <f t="shared" ref="F2115:G2115" si="1340">F2064</f>
        <v>0</v>
      </c>
      <c r="G2115" s="1199">
        <f t="shared" si="1340"/>
        <v>184.52</v>
      </c>
      <c r="H2115" s="1199"/>
      <c r="I2115" s="1327"/>
      <c r="J2115" s="1327"/>
      <c r="K2115" s="1328"/>
      <c r="L2115" s="1328"/>
      <c r="M2115" s="1328"/>
      <c r="N2115" s="1328"/>
      <c r="O2115" s="1328"/>
      <c r="P2115" s="1328"/>
      <c r="Q2115" s="1195"/>
      <c r="R2115" s="1195"/>
      <c r="S2115" s="1195"/>
      <c r="T2115" s="8"/>
      <c r="U2115" s="1195"/>
      <c r="V2115" s="1195"/>
      <c r="W2115" s="2519"/>
      <c r="X2115" s="1199"/>
      <c r="Y2115" s="1199"/>
      <c r="Z2115" s="1199"/>
    </row>
    <row r="2116" spans="1:26" ht="15" customHeight="1" x14ac:dyDescent="0.25">
      <c r="A2116" s="70">
        <v>1</v>
      </c>
      <c r="B2116" s="70">
        <v>1</v>
      </c>
      <c r="C2116" s="1198" t="s">
        <v>303</v>
      </c>
      <c r="D2116" s="1199"/>
      <c r="E2116" s="2319">
        <f t="shared" si="1339"/>
        <v>0</v>
      </c>
      <c r="F2116" s="1199">
        <f t="shared" ref="F2116:G2123" si="1341">F2065</f>
        <v>0</v>
      </c>
      <c r="G2116" s="1199">
        <f t="shared" si="1341"/>
        <v>0</v>
      </c>
      <c r="H2116" s="1199"/>
      <c r="I2116" s="1327"/>
      <c r="J2116" s="1327"/>
      <c r="K2116" s="1328"/>
      <c r="L2116" s="1328"/>
      <c r="M2116" s="1328"/>
      <c r="N2116" s="1328"/>
      <c r="O2116" s="1328"/>
      <c r="P2116" s="1328"/>
      <c r="Q2116" s="1195"/>
      <c r="R2116" s="1195"/>
      <c r="S2116" s="1195"/>
      <c r="T2116" s="8"/>
      <c r="U2116" s="1195"/>
      <c r="V2116" s="1195"/>
      <c r="W2116" s="2519"/>
      <c r="X2116" s="1199">
        <f t="shared" ref="X2116:Z2120" si="1342">X2065</f>
        <v>0</v>
      </c>
      <c r="Y2116" s="1199">
        <f t="shared" si="1342"/>
        <v>0</v>
      </c>
      <c r="Z2116" s="1199">
        <f t="shared" si="1342"/>
        <v>0</v>
      </c>
    </row>
    <row r="2117" spans="1:26" ht="33.75" customHeight="1" x14ac:dyDescent="0.25">
      <c r="A2117" s="70">
        <v>1</v>
      </c>
      <c r="B2117" s="70">
        <v>1</v>
      </c>
      <c r="C2117" s="1198" t="s">
        <v>304</v>
      </c>
      <c r="D2117" s="1199"/>
      <c r="E2117" s="2319">
        <f t="shared" si="1339"/>
        <v>12000</v>
      </c>
      <c r="F2117" s="1199">
        <f t="shared" si="1341"/>
        <v>1000</v>
      </c>
      <c r="G2117" s="1199">
        <f t="shared" si="1341"/>
        <v>787</v>
      </c>
      <c r="H2117" s="1199">
        <f>G2117/F2117*100</f>
        <v>78.7</v>
      </c>
      <c r="I2117" s="1327"/>
      <c r="J2117" s="1327"/>
      <c r="K2117" s="1328"/>
      <c r="L2117" s="1328"/>
      <c r="M2117" s="1328"/>
      <c r="N2117" s="1328"/>
      <c r="O2117" s="1328"/>
      <c r="P2117" s="1328"/>
      <c r="Q2117" s="1195"/>
      <c r="R2117" s="1195"/>
      <c r="S2117" s="1195"/>
      <c r="T2117" s="8"/>
      <c r="U2117" s="1195"/>
      <c r="V2117" s="1195"/>
      <c r="W2117" s="2519"/>
      <c r="X2117" s="1199">
        <f t="shared" si="1342"/>
        <v>0</v>
      </c>
      <c r="Y2117" s="1199">
        <f t="shared" si="1342"/>
        <v>0</v>
      </c>
      <c r="Z2117" s="1199">
        <f t="shared" si="1342"/>
        <v>0</v>
      </c>
    </row>
    <row r="2118" spans="1:26" ht="33.75" customHeight="1" x14ac:dyDescent="0.25">
      <c r="A2118" s="70">
        <v>1</v>
      </c>
      <c r="B2118" s="70">
        <v>1</v>
      </c>
      <c r="C2118" s="1198" t="s">
        <v>305</v>
      </c>
      <c r="D2118" s="1199"/>
      <c r="E2118" s="2319">
        <f t="shared" si="1339"/>
        <v>500</v>
      </c>
      <c r="F2118" s="1199">
        <f t="shared" si="1341"/>
        <v>42</v>
      </c>
      <c r="G2118" s="1199">
        <f t="shared" si="1341"/>
        <v>38</v>
      </c>
      <c r="H2118" s="1199">
        <f>G2118/F2118*100</f>
        <v>90.476190476190482</v>
      </c>
      <c r="I2118" s="1327"/>
      <c r="J2118" s="1327"/>
      <c r="K2118" s="1328"/>
      <c r="L2118" s="1328"/>
      <c r="M2118" s="1328"/>
      <c r="N2118" s="1328"/>
      <c r="O2118" s="1328"/>
      <c r="P2118" s="1328"/>
      <c r="Q2118" s="1195"/>
      <c r="R2118" s="1195"/>
      <c r="S2118" s="1195"/>
      <c r="T2118" s="8"/>
      <c r="U2118" s="1195"/>
      <c r="V2118" s="1195"/>
      <c r="W2118" s="2519"/>
      <c r="X2118" s="1199">
        <f t="shared" si="1342"/>
        <v>0</v>
      </c>
      <c r="Y2118" s="1199">
        <f t="shared" si="1342"/>
        <v>0</v>
      </c>
      <c r="Z2118" s="1199">
        <f t="shared" si="1342"/>
        <v>0</v>
      </c>
    </row>
    <row r="2119" spans="1:26" ht="41.25" customHeight="1" x14ac:dyDescent="0.25">
      <c r="A2119" s="70">
        <v>1</v>
      </c>
      <c r="B2119" s="70">
        <v>1</v>
      </c>
      <c r="C2119" s="1198" t="s">
        <v>306</v>
      </c>
      <c r="D2119" s="1199"/>
      <c r="E2119" s="2319">
        <f t="shared" si="1339"/>
        <v>20042</v>
      </c>
      <c r="F2119" s="1199">
        <f t="shared" si="1341"/>
        <v>1670</v>
      </c>
      <c r="G2119" s="1199">
        <f t="shared" si="1341"/>
        <v>4238</v>
      </c>
      <c r="H2119" s="1199">
        <f>G2119/F2119*100</f>
        <v>253.77245508982037</v>
      </c>
      <c r="I2119" s="1327"/>
      <c r="J2119" s="1327"/>
      <c r="K2119" s="1328"/>
      <c r="L2119" s="1328"/>
      <c r="M2119" s="1328"/>
      <c r="N2119" s="1328"/>
      <c r="O2119" s="1328"/>
      <c r="P2119" s="1328"/>
      <c r="Q2119" s="1195"/>
      <c r="R2119" s="1195"/>
      <c r="S2119" s="1195"/>
      <c r="T2119" s="8"/>
      <c r="U2119" s="1195"/>
      <c r="V2119" s="1195"/>
      <c r="W2119" s="2519"/>
      <c r="X2119" s="1199">
        <f t="shared" si="1342"/>
        <v>0</v>
      </c>
      <c r="Y2119" s="1199">
        <f t="shared" si="1342"/>
        <v>0</v>
      </c>
      <c r="Z2119" s="1199">
        <f t="shared" si="1342"/>
        <v>0</v>
      </c>
    </row>
    <row r="2120" spans="1:26" ht="41.25" customHeight="1" x14ac:dyDescent="0.25">
      <c r="B2120" s="70">
        <v>1</v>
      </c>
      <c r="C2120" s="1361" t="s">
        <v>157</v>
      </c>
      <c r="D2120" s="1199"/>
      <c r="E2120" s="2319">
        <f t="shared" si="1339"/>
        <v>90524.705882352937</v>
      </c>
      <c r="F2120" s="1199">
        <f t="shared" si="1341"/>
        <v>7543.9411764705883</v>
      </c>
      <c r="G2120" s="1199">
        <f t="shared" si="1341"/>
        <v>6384.2</v>
      </c>
      <c r="H2120" s="1199">
        <f>G2120/F2120*100</f>
        <v>84.626852869852698</v>
      </c>
      <c r="I2120" s="1327"/>
      <c r="J2120" s="1327"/>
      <c r="K2120" s="1328"/>
      <c r="L2120" s="1328"/>
      <c r="M2120" s="1328"/>
      <c r="N2120" s="1328"/>
      <c r="O2120" s="1328"/>
      <c r="P2120" s="1328"/>
      <c r="Q2120" s="1195"/>
      <c r="R2120" s="1195"/>
      <c r="S2120" s="1195"/>
      <c r="T2120" s="8"/>
      <c r="U2120" s="1195"/>
      <c r="V2120" s="1195"/>
      <c r="W2120" s="2519"/>
      <c r="X2120" s="1199">
        <f t="shared" si="1342"/>
        <v>0</v>
      </c>
      <c r="Y2120" s="1199">
        <f t="shared" si="1342"/>
        <v>0</v>
      </c>
      <c r="Z2120" s="1199">
        <f t="shared" si="1342"/>
        <v>0</v>
      </c>
    </row>
    <row r="2121" spans="1:26" ht="41.25" customHeight="1" x14ac:dyDescent="0.25">
      <c r="C2121" s="1361" t="s">
        <v>458</v>
      </c>
      <c r="D2121" s="1199"/>
      <c r="E2121" s="2319">
        <f t="shared" si="1339"/>
        <v>82138</v>
      </c>
      <c r="F2121" s="1199">
        <f t="shared" si="1341"/>
        <v>6845</v>
      </c>
      <c r="G2121" s="1199">
        <f t="shared" si="1341"/>
        <v>5507</v>
      </c>
      <c r="H2121" s="1199">
        <f t="shared" ref="H2121:H2122" si="1343">G2121/F2121*100</f>
        <v>80.452885317750173</v>
      </c>
      <c r="I2121" s="1327"/>
      <c r="J2121" s="1327"/>
      <c r="K2121" s="1328"/>
      <c r="L2121" s="1328"/>
      <c r="M2121" s="1328"/>
      <c r="N2121" s="1328"/>
      <c r="O2121" s="1328"/>
      <c r="P2121" s="1328"/>
      <c r="Q2121" s="1195"/>
      <c r="R2121" s="1195"/>
      <c r="S2121" s="1195"/>
      <c r="T2121" s="8"/>
      <c r="U2121" s="1195"/>
      <c r="V2121" s="1195"/>
      <c r="W2121" s="2519"/>
      <c r="X2121" s="1199"/>
      <c r="Y2121" s="1199"/>
      <c r="Z2121" s="1199"/>
    </row>
    <row r="2122" spans="1:26" ht="41.25" customHeight="1" x14ac:dyDescent="0.25">
      <c r="B2122" s="70">
        <v>1</v>
      </c>
      <c r="C2122" s="1361" t="s">
        <v>462</v>
      </c>
      <c r="D2122" s="1199"/>
      <c r="E2122" s="2319">
        <f t="shared" si="1339"/>
        <v>71287</v>
      </c>
      <c r="F2122" s="1199">
        <f t="shared" si="1341"/>
        <v>5941</v>
      </c>
      <c r="G2122" s="1199">
        <f t="shared" si="1341"/>
        <v>7456.2</v>
      </c>
      <c r="H2122" s="1199">
        <f t="shared" si="1343"/>
        <v>125.50412388486787</v>
      </c>
      <c r="I2122" s="1327"/>
      <c r="J2122" s="1327"/>
      <c r="K2122" s="1328"/>
      <c r="L2122" s="1328"/>
      <c r="M2122" s="1328"/>
      <c r="N2122" s="1328"/>
      <c r="O2122" s="1328"/>
      <c r="P2122" s="1328"/>
      <c r="Q2122" s="1195"/>
      <c r="R2122" s="1195"/>
      <c r="S2122" s="1195"/>
      <c r="T2122" s="8"/>
      <c r="U2122" s="1195"/>
      <c r="V2122" s="1195"/>
      <c r="W2122" s="2519"/>
      <c r="X2122" s="1199">
        <f t="shared" ref="X2122:Z2123" si="1344">X2071</f>
        <v>0</v>
      </c>
      <c r="Y2122" s="1199">
        <f t="shared" si="1344"/>
        <v>0</v>
      </c>
      <c r="Z2122" s="1199">
        <f t="shared" si="1344"/>
        <v>0</v>
      </c>
    </row>
    <row r="2123" spans="1:26" ht="41.25" customHeight="1" x14ac:dyDescent="0.25">
      <c r="B2123" s="70">
        <v>1</v>
      </c>
      <c r="C2123" s="1210" t="s">
        <v>168</v>
      </c>
      <c r="D2123" s="1307"/>
      <c r="E2123" s="1493">
        <f t="shared" si="1339"/>
        <v>313662.31794871797</v>
      </c>
      <c r="F2123" s="1307">
        <f t="shared" si="1341"/>
        <v>26139.333333333332</v>
      </c>
      <c r="G2123" s="1307">
        <f t="shared" si="1341"/>
        <v>24665.586894586893</v>
      </c>
      <c r="H2123" s="1307">
        <f>G2123/F2123*100</f>
        <v>94.361958585733746</v>
      </c>
      <c r="I2123" s="1327"/>
      <c r="J2123" s="1327"/>
      <c r="K2123" s="1328"/>
      <c r="L2123" s="1328"/>
      <c r="M2123" s="1328"/>
      <c r="N2123" s="1328"/>
      <c r="O2123" s="1328"/>
      <c r="P2123" s="1328"/>
      <c r="Q2123" s="1195">
        <f t="shared" ref="Q2123:W2123" si="1345">Q2072</f>
        <v>209017.72579999999</v>
      </c>
      <c r="R2123" s="1195">
        <f t="shared" si="1345"/>
        <v>17418.143816666667</v>
      </c>
      <c r="S2123" s="1195">
        <f t="shared" si="1345"/>
        <v>17418.143820000001</v>
      </c>
      <c r="T2123" s="8">
        <f t="shared" si="1345"/>
        <v>0</v>
      </c>
      <c r="U2123" s="1195">
        <f t="shared" si="1345"/>
        <v>3.3333344617858529E-6</v>
      </c>
      <c r="V2123" s="1195">
        <f t="shared" si="1345"/>
        <v>-1.2289400000000001</v>
      </c>
      <c r="W2123" s="2519">
        <f t="shared" si="1345"/>
        <v>17416.91488</v>
      </c>
      <c r="X2123" s="1307">
        <f t="shared" si="1344"/>
        <v>0</v>
      </c>
      <c r="Y2123" s="1307">
        <f t="shared" si="1344"/>
        <v>0</v>
      </c>
      <c r="Z2123" s="1307">
        <f t="shared" si="1344"/>
        <v>0</v>
      </c>
    </row>
    <row r="2124" spans="1:26" ht="41.25" customHeight="1" x14ac:dyDescent="0.25">
      <c r="B2124" s="70">
        <v>1</v>
      </c>
      <c r="C2124" s="1360" t="s">
        <v>307</v>
      </c>
      <c r="D2124" s="1199"/>
      <c r="E2124" s="2319"/>
      <c r="F2124" s="1199"/>
      <c r="G2124" s="1199"/>
      <c r="H2124" s="1199"/>
      <c r="I2124" s="1327"/>
      <c r="J2124" s="1327"/>
      <c r="K2124" s="1328"/>
      <c r="L2124" s="1328"/>
      <c r="M2124" s="1328"/>
      <c r="N2124" s="1328"/>
      <c r="O2124" s="1328"/>
      <c r="P2124" s="1328"/>
      <c r="Q2124" s="1195"/>
      <c r="R2124" s="1195"/>
      <c r="S2124" s="1195"/>
      <c r="T2124" s="8"/>
      <c r="U2124" s="1195"/>
      <c r="V2124" s="1195"/>
      <c r="W2124" s="2519"/>
      <c r="X2124" s="1199"/>
      <c r="Y2124" s="1199"/>
      <c r="Z2124" s="1199"/>
    </row>
    <row r="2125" spans="1:26" ht="41.25" customHeight="1" x14ac:dyDescent="0.25">
      <c r="B2125" s="70">
        <v>1</v>
      </c>
      <c r="C2125" s="1198" t="s">
        <v>198</v>
      </c>
      <c r="D2125" s="1199"/>
      <c r="E2125" s="2319">
        <f t="shared" ref="E2125:G2138" si="1346">E2074</f>
        <v>46160</v>
      </c>
      <c r="F2125" s="1199">
        <f t="shared" si="1346"/>
        <v>3847</v>
      </c>
      <c r="G2125" s="1199">
        <f t="shared" si="1346"/>
        <v>3120</v>
      </c>
      <c r="H2125" s="1199">
        <f>G2125/F2125*100</f>
        <v>81.102157525344424</v>
      </c>
      <c r="I2125" s="1327"/>
      <c r="J2125" s="1327"/>
      <c r="K2125" s="1328"/>
      <c r="L2125" s="1328"/>
      <c r="M2125" s="1328"/>
      <c r="N2125" s="1328"/>
      <c r="O2125" s="1328"/>
      <c r="P2125" s="1328"/>
      <c r="Q2125" s="1195"/>
      <c r="R2125" s="1195"/>
      <c r="S2125" s="1195"/>
      <c r="T2125" s="8"/>
      <c r="U2125" s="1195"/>
      <c r="V2125" s="1195"/>
      <c r="W2125" s="2519"/>
      <c r="X2125" s="1199">
        <f t="shared" ref="X2125:Z2138" si="1347">X2074</f>
        <v>384.3125</v>
      </c>
      <c r="Y2125" s="1199">
        <f t="shared" si="1347"/>
        <v>698834.31</v>
      </c>
      <c r="Z2125" s="1199">
        <f t="shared" si="1347"/>
        <v>698.83431000000007</v>
      </c>
    </row>
    <row r="2126" spans="1:26" ht="41.25" customHeight="1" x14ac:dyDescent="0.25">
      <c r="B2126" s="70">
        <v>1</v>
      </c>
      <c r="C2126" s="1198" t="s">
        <v>303</v>
      </c>
      <c r="D2126" s="1199"/>
      <c r="E2126" s="2319">
        <f t="shared" si="1346"/>
        <v>0</v>
      </c>
      <c r="F2126" s="1199">
        <f t="shared" si="1346"/>
        <v>0</v>
      </c>
      <c r="G2126" s="1199">
        <f t="shared" si="1346"/>
        <v>0</v>
      </c>
      <c r="H2126" s="1199"/>
      <c r="I2126" s="1327"/>
      <c r="J2126" s="1327"/>
      <c r="K2126" s="1328"/>
      <c r="L2126" s="1328"/>
      <c r="M2126" s="1328"/>
      <c r="N2126" s="1328"/>
      <c r="O2126" s="1328"/>
      <c r="P2126" s="1328"/>
      <c r="Q2126" s="1195"/>
      <c r="R2126" s="1195"/>
      <c r="S2126" s="1195"/>
      <c r="T2126" s="8"/>
      <c r="U2126" s="1195"/>
      <c r="V2126" s="1195"/>
      <c r="W2126" s="2519"/>
      <c r="X2126" s="1199">
        <f t="shared" si="1347"/>
        <v>0</v>
      </c>
      <c r="Y2126" s="1199">
        <f t="shared" si="1347"/>
        <v>0</v>
      </c>
      <c r="Z2126" s="1199">
        <f t="shared" si="1347"/>
        <v>0</v>
      </c>
    </row>
    <row r="2127" spans="1:26" ht="41.25" customHeight="1" x14ac:dyDescent="0.25">
      <c r="B2127" s="70">
        <v>1</v>
      </c>
      <c r="C2127" s="1198" t="s">
        <v>308</v>
      </c>
      <c r="D2127" s="1199"/>
      <c r="E2127" s="2319">
        <f t="shared" si="1346"/>
        <v>10502</v>
      </c>
      <c r="F2127" s="1199">
        <f t="shared" si="1346"/>
        <v>875</v>
      </c>
      <c r="G2127" s="1199">
        <f t="shared" si="1346"/>
        <v>526</v>
      </c>
      <c r="H2127" s="1199">
        <f t="shared" ref="H2127:H2139" si="1348">G2127/F2127*100</f>
        <v>60.114285714285707</v>
      </c>
      <c r="I2127" s="1327"/>
      <c r="J2127" s="1327"/>
      <c r="K2127" s="1328"/>
      <c r="L2127" s="1328"/>
      <c r="M2127" s="1328"/>
      <c r="N2127" s="1328"/>
      <c r="O2127" s="1328"/>
      <c r="P2127" s="1328"/>
      <c r="Q2127" s="1195"/>
      <c r="R2127" s="1195"/>
      <c r="S2127" s="1195"/>
      <c r="T2127" s="8"/>
      <c r="U2127" s="1195"/>
      <c r="V2127" s="1195"/>
      <c r="W2127" s="2519"/>
      <c r="X2127" s="1199">
        <f t="shared" si="1347"/>
        <v>379</v>
      </c>
      <c r="Y2127" s="1199">
        <f t="shared" si="1347"/>
        <v>694441.6100000001</v>
      </c>
      <c r="Z2127" s="1199">
        <f t="shared" si="1347"/>
        <v>694.44161000000008</v>
      </c>
    </row>
    <row r="2128" spans="1:26" ht="41.25" customHeight="1" x14ac:dyDescent="0.25">
      <c r="B2128" s="70">
        <v>1</v>
      </c>
      <c r="C2128" s="1198" t="s">
        <v>309</v>
      </c>
      <c r="D2128" s="1199"/>
      <c r="E2128" s="2319">
        <f t="shared" si="1346"/>
        <v>6003</v>
      </c>
      <c r="F2128" s="1199">
        <f t="shared" si="1346"/>
        <v>500</v>
      </c>
      <c r="G2128" s="1199">
        <f t="shared" si="1346"/>
        <v>513</v>
      </c>
      <c r="H2128" s="1199">
        <f t="shared" si="1348"/>
        <v>102.60000000000001</v>
      </c>
      <c r="I2128" s="1327"/>
      <c r="J2128" s="1327"/>
      <c r="K2128" s="1328"/>
      <c r="L2128" s="1328"/>
      <c r="M2128" s="1328"/>
      <c r="N2128" s="1328"/>
      <c r="O2128" s="1328"/>
      <c r="P2128" s="1328"/>
      <c r="Q2128" s="1195"/>
      <c r="R2128" s="1195"/>
      <c r="S2128" s="1195"/>
      <c r="T2128" s="8"/>
      <c r="U2128" s="1195"/>
      <c r="V2128" s="1195"/>
      <c r="W2128" s="2519"/>
      <c r="X2128" s="1199">
        <f t="shared" si="1347"/>
        <v>220</v>
      </c>
      <c r="Y2128" s="1199">
        <f t="shared" si="1347"/>
        <v>446177.2</v>
      </c>
      <c r="Z2128" s="1199">
        <f t="shared" si="1347"/>
        <v>446.17720000000003</v>
      </c>
    </row>
    <row r="2129" spans="1:27" ht="41.25" customHeight="1" x14ac:dyDescent="0.25">
      <c r="B2129" s="70">
        <v>1</v>
      </c>
      <c r="C2129" s="1198" t="s">
        <v>310</v>
      </c>
      <c r="D2129" s="1199"/>
      <c r="E2129" s="2319">
        <f t="shared" si="1346"/>
        <v>1801</v>
      </c>
      <c r="F2129" s="1199">
        <f t="shared" si="1346"/>
        <v>150</v>
      </c>
      <c r="G2129" s="1199">
        <f t="shared" si="1346"/>
        <v>13</v>
      </c>
      <c r="H2129" s="1199">
        <f t="shared" si="1348"/>
        <v>8.6666666666666679</v>
      </c>
      <c r="I2129" s="1327"/>
      <c r="J2129" s="1327"/>
      <c r="K2129" s="1328"/>
      <c r="L2129" s="1328"/>
      <c r="M2129" s="1328"/>
      <c r="N2129" s="1328"/>
      <c r="O2129" s="1328"/>
      <c r="P2129" s="1328"/>
      <c r="Q2129" s="1195"/>
      <c r="R2129" s="1195"/>
      <c r="S2129" s="1195"/>
      <c r="T2129" s="8"/>
      <c r="U2129" s="1195"/>
      <c r="V2129" s="1195"/>
      <c r="W2129" s="2519"/>
      <c r="X2129" s="1199">
        <f t="shared" si="1347"/>
        <v>159</v>
      </c>
      <c r="Y2129" s="1199">
        <f t="shared" si="1347"/>
        <v>248264.41000000009</v>
      </c>
      <c r="Z2129" s="1199">
        <f t="shared" si="1347"/>
        <v>248.26441000000008</v>
      </c>
    </row>
    <row r="2130" spans="1:27" ht="41.25" customHeight="1" x14ac:dyDescent="0.25">
      <c r="B2130" s="70">
        <v>1</v>
      </c>
      <c r="C2130" s="1198" t="s">
        <v>354</v>
      </c>
      <c r="D2130" s="1199"/>
      <c r="E2130" s="2319">
        <f t="shared" si="1346"/>
        <v>1376</v>
      </c>
      <c r="F2130" s="1199">
        <f t="shared" si="1346"/>
        <v>115</v>
      </c>
      <c r="G2130" s="1199">
        <f t="shared" si="1346"/>
        <v>0</v>
      </c>
      <c r="H2130" s="1199">
        <f t="shared" si="1348"/>
        <v>0</v>
      </c>
      <c r="I2130" s="1327"/>
      <c r="J2130" s="1327"/>
      <c r="K2130" s="1328"/>
      <c r="L2130" s="1328"/>
      <c r="M2130" s="1328"/>
      <c r="N2130" s="1328"/>
      <c r="O2130" s="1328"/>
      <c r="P2130" s="1328"/>
      <c r="Q2130" s="1195"/>
      <c r="R2130" s="1195"/>
      <c r="S2130" s="1195"/>
      <c r="T2130" s="8"/>
      <c r="U2130" s="1195"/>
      <c r="V2130" s="1195"/>
      <c r="W2130" s="2519"/>
      <c r="X2130" s="1199">
        <f t="shared" si="1347"/>
        <v>0</v>
      </c>
      <c r="Y2130" s="1199">
        <f t="shared" si="1347"/>
        <v>0</v>
      </c>
      <c r="Z2130" s="1199">
        <f t="shared" si="1347"/>
        <v>0</v>
      </c>
    </row>
    <row r="2131" spans="1:27" ht="41.25" customHeight="1" x14ac:dyDescent="0.25">
      <c r="B2131" s="70">
        <v>1</v>
      </c>
      <c r="C2131" s="1198" t="s">
        <v>355</v>
      </c>
      <c r="D2131" s="1199"/>
      <c r="E2131" s="2319">
        <f t="shared" si="1346"/>
        <v>1322</v>
      </c>
      <c r="F2131" s="1199">
        <f t="shared" si="1346"/>
        <v>110</v>
      </c>
      <c r="G2131" s="1199">
        <f t="shared" si="1346"/>
        <v>0</v>
      </c>
      <c r="H2131" s="1199">
        <f t="shared" si="1348"/>
        <v>0</v>
      </c>
      <c r="I2131" s="1327"/>
      <c r="J2131" s="1327"/>
      <c r="K2131" s="1328"/>
      <c r="L2131" s="1328"/>
      <c r="M2131" s="1328"/>
      <c r="N2131" s="1328"/>
      <c r="O2131" s="1328"/>
      <c r="P2131" s="1328"/>
      <c r="Q2131" s="1195"/>
      <c r="R2131" s="1195"/>
      <c r="S2131" s="1195"/>
      <c r="T2131" s="8"/>
      <c r="U2131" s="1195"/>
      <c r="V2131" s="1195"/>
      <c r="W2131" s="2519"/>
      <c r="X2131" s="1199">
        <f t="shared" si="1347"/>
        <v>0</v>
      </c>
      <c r="Y2131" s="1199">
        <f t="shared" si="1347"/>
        <v>0</v>
      </c>
      <c r="Z2131" s="1199">
        <f t="shared" si="1347"/>
        <v>0</v>
      </c>
    </row>
    <row r="2132" spans="1:27" ht="41.25" customHeight="1" x14ac:dyDescent="0.25">
      <c r="B2132" s="70">
        <v>1</v>
      </c>
      <c r="C2132" s="1198" t="s">
        <v>311</v>
      </c>
      <c r="D2132" s="1199"/>
      <c r="E2132" s="2319">
        <f t="shared" si="1346"/>
        <v>35658</v>
      </c>
      <c r="F2132" s="1199">
        <f t="shared" si="1346"/>
        <v>2972</v>
      </c>
      <c r="G2132" s="1199">
        <f t="shared" si="1346"/>
        <v>2594</v>
      </c>
      <c r="H2132" s="1199">
        <f t="shared" si="1348"/>
        <v>87.281292059219382</v>
      </c>
      <c r="I2132" s="1327"/>
      <c r="J2132" s="1327"/>
      <c r="K2132" s="1328"/>
      <c r="L2132" s="1328"/>
      <c r="M2132" s="1328"/>
      <c r="N2132" s="1328"/>
      <c r="O2132" s="1328"/>
      <c r="P2132" s="1328"/>
      <c r="Q2132" s="1195"/>
      <c r="R2132" s="1195"/>
      <c r="S2132" s="1195"/>
      <c r="T2132" s="8"/>
      <c r="U2132" s="1195"/>
      <c r="V2132" s="1195"/>
      <c r="W2132" s="2519"/>
      <c r="X2132" s="1199">
        <f t="shared" si="1347"/>
        <v>5.3125</v>
      </c>
      <c r="Y2132" s="1199">
        <f t="shared" si="1347"/>
        <v>4392.7</v>
      </c>
      <c r="Z2132" s="1199">
        <f t="shared" si="1347"/>
        <v>4.3926999999999996</v>
      </c>
    </row>
    <row r="2133" spans="1:27" ht="41.25" customHeight="1" x14ac:dyDescent="0.25">
      <c r="B2133" s="70">
        <v>1</v>
      </c>
      <c r="C2133" s="1198" t="s">
        <v>312</v>
      </c>
      <c r="D2133" s="1199"/>
      <c r="E2133" s="2319">
        <f t="shared" si="1346"/>
        <v>3000</v>
      </c>
      <c r="F2133" s="1199">
        <f t="shared" si="1346"/>
        <v>250</v>
      </c>
      <c r="G2133" s="1199">
        <f t="shared" si="1346"/>
        <v>155</v>
      </c>
      <c r="H2133" s="1199">
        <f t="shared" si="1348"/>
        <v>62</v>
      </c>
      <c r="I2133" s="1327"/>
      <c r="J2133" s="1327"/>
      <c r="K2133" s="1328"/>
      <c r="L2133" s="1328"/>
      <c r="M2133" s="1328"/>
      <c r="N2133" s="1328"/>
      <c r="O2133" s="1328"/>
      <c r="P2133" s="1328"/>
      <c r="Q2133" s="1195"/>
      <c r="R2133" s="1195"/>
      <c r="S2133" s="1195"/>
      <c r="T2133" s="8"/>
      <c r="U2133" s="1195"/>
      <c r="V2133" s="1195"/>
      <c r="W2133" s="2519"/>
      <c r="X2133" s="1199">
        <f t="shared" si="1347"/>
        <v>1</v>
      </c>
      <c r="Y2133" s="1199">
        <f t="shared" si="1347"/>
        <v>1544.49</v>
      </c>
      <c r="Z2133" s="1199">
        <f t="shared" si="1347"/>
        <v>1.5444899999999999</v>
      </c>
    </row>
    <row r="2134" spans="1:27" ht="41.25" customHeight="1" x14ac:dyDescent="0.25">
      <c r="B2134" s="70">
        <v>1</v>
      </c>
      <c r="C2134" s="1198" t="s">
        <v>376</v>
      </c>
      <c r="D2134" s="1199"/>
      <c r="E2134" s="2319">
        <f t="shared" si="1346"/>
        <v>26590</v>
      </c>
      <c r="F2134" s="1199">
        <f t="shared" si="1346"/>
        <v>2216</v>
      </c>
      <c r="G2134" s="1199">
        <f t="shared" si="1346"/>
        <v>2001</v>
      </c>
      <c r="H2134" s="1199">
        <f t="shared" si="1348"/>
        <v>90.297833935018048</v>
      </c>
      <c r="I2134" s="1327"/>
      <c r="J2134" s="1327"/>
      <c r="K2134" s="1328"/>
      <c r="L2134" s="1328"/>
      <c r="M2134" s="1328"/>
      <c r="N2134" s="1328"/>
      <c r="O2134" s="1328"/>
      <c r="P2134" s="1328"/>
      <c r="Q2134" s="1195"/>
      <c r="R2134" s="1195"/>
      <c r="S2134" s="1195"/>
      <c r="T2134" s="8"/>
      <c r="U2134" s="1195"/>
      <c r="V2134" s="1195"/>
      <c r="W2134" s="2519"/>
      <c r="X2134" s="1199">
        <f t="shared" si="1347"/>
        <v>0</v>
      </c>
      <c r="Y2134" s="1199">
        <f t="shared" si="1347"/>
        <v>0</v>
      </c>
      <c r="Z2134" s="1199">
        <f t="shared" si="1347"/>
        <v>0</v>
      </c>
    </row>
    <row r="2135" spans="1:27" ht="42.75" customHeight="1" x14ac:dyDescent="0.25">
      <c r="A2135" s="70">
        <v>1</v>
      </c>
      <c r="B2135" s="70">
        <v>1</v>
      </c>
      <c r="C2135" s="1198" t="s">
        <v>322</v>
      </c>
      <c r="D2135" s="1199"/>
      <c r="E2135" s="2319">
        <f t="shared" si="1346"/>
        <v>6068</v>
      </c>
      <c r="F2135" s="1199">
        <f t="shared" si="1346"/>
        <v>506</v>
      </c>
      <c r="G2135" s="1199">
        <f t="shared" si="1346"/>
        <v>438</v>
      </c>
      <c r="H2135" s="1199">
        <f t="shared" si="1348"/>
        <v>86.56126482213439</v>
      </c>
      <c r="I2135" s="1327"/>
      <c r="J2135" s="1327"/>
      <c r="K2135" s="1328"/>
      <c r="L2135" s="1328"/>
      <c r="M2135" s="1328"/>
      <c r="N2135" s="1328"/>
      <c r="O2135" s="1328"/>
      <c r="P2135" s="1328"/>
      <c r="Q2135" s="1195"/>
      <c r="R2135" s="1195"/>
      <c r="S2135" s="1195"/>
      <c r="T2135" s="8"/>
      <c r="U2135" s="1195"/>
      <c r="V2135" s="1195"/>
      <c r="W2135" s="2519"/>
      <c r="X2135" s="1199">
        <f t="shared" si="1347"/>
        <v>3</v>
      </c>
      <c r="Y2135" s="1199">
        <f t="shared" si="1347"/>
        <v>2848.21</v>
      </c>
      <c r="Z2135" s="1199">
        <f t="shared" si="1347"/>
        <v>2.8482099999999999</v>
      </c>
    </row>
    <row r="2136" spans="1:27" ht="33.75" customHeight="1" x14ac:dyDescent="0.25">
      <c r="A2136" s="70">
        <v>1</v>
      </c>
      <c r="B2136" s="70">
        <v>1</v>
      </c>
      <c r="C2136" s="1361" t="s">
        <v>158</v>
      </c>
      <c r="D2136" s="1199"/>
      <c r="E2136" s="2319">
        <f t="shared" si="1346"/>
        <v>33786</v>
      </c>
      <c r="F2136" s="1199">
        <f t="shared" si="1346"/>
        <v>2816</v>
      </c>
      <c r="G2136" s="1199">
        <f t="shared" si="1346"/>
        <v>2598</v>
      </c>
      <c r="H2136" s="1199">
        <f t="shared" si="1348"/>
        <v>92.258522727272734</v>
      </c>
      <c r="I2136" s="1327"/>
      <c r="J2136" s="1327"/>
      <c r="K2136" s="1328"/>
      <c r="L2136" s="1328"/>
      <c r="M2136" s="1328"/>
      <c r="N2136" s="1328"/>
      <c r="O2136" s="1328"/>
      <c r="P2136" s="1328"/>
      <c r="Q2136" s="1195"/>
      <c r="R2136" s="1195"/>
      <c r="S2136" s="1195"/>
      <c r="T2136" s="8"/>
      <c r="U2136" s="1195"/>
      <c r="V2136" s="1195"/>
      <c r="W2136" s="2519"/>
      <c r="X2136" s="1199">
        <f t="shared" si="1347"/>
        <v>1648</v>
      </c>
      <c r="Y2136" s="1199">
        <f t="shared" si="1347"/>
        <v>1111147.52</v>
      </c>
      <c r="Z2136" s="1199">
        <f t="shared" si="1347"/>
        <v>1111.14752</v>
      </c>
    </row>
    <row r="2137" spans="1:27" ht="47.25" customHeight="1" x14ac:dyDescent="0.25">
      <c r="A2137" s="70">
        <v>1</v>
      </c>
      <c r="B2137" s="70">
        <v>1</v>
      </c>
      <c r="C2137" s="1362" t="s">
        <v>299</v>
      </c>
      <c r="D2137" s="1199"/>
      <c r="E2137" s="2319">
        <f t="shared" si="1346"/>
        <v>670</v>
      </c>
      <c r="F2137" s="1199">
        <f t="shared" si="1346"/>
        <v>56</v>
      </c>
      <c r="G2137" s="1199">
        <f t="shared" si="1346"/>
        <v>81</v>
      </c>
      <c r="H2137" s="1199">
        <f t="shared" si="1348"/>
        <v>144.64285714285714</v>
      </c>
      <c r="I2137" s="1327"/>
      <c r="J2137" s="1327"/>
      <c r="K2137" s="1328"/>
      <c r="L2137" s="1328"/>
      <c r="M2137" s="1328"/>
      <c r="N2137" s="1328"/>
      <c r="O2137" s="1328"/>
      <c r="P2137" s="1328"/>
      <c r="Q2137" s="1195"/>
      <c r="R2137" s="1195"/>
      <c r="S2137" s="1195"/>
      <c r="T2137" s="8"/>
      <c r="U2137" s="1195"/>
      <c r="V2137" s="1195"/>
      <c r="W2137" s="2519"/>
      <c r="X2137" s="1199">
        <f t="shared" si="1347"/>
        <v>79</v>
      </c>
      <c r="Y2137" s="1199">
        <f t="shared" si="1347"/>
        <v>53264.960000000006</v>
      </c>
      <c r="Z2137" s="1199">
        <f t="shared" si="1347"/>
        <v>53.264960000000009</v>
      </c>
    </row>
    <row r="2138" spans="1:27" ht="33.75" customHeight="1" x14ac:dyDescent="0.25">
      <c r="A2138" s="70">
        <v>1</v>
      </c>
      <c r="B2138" s="70">
        <v>1</v>
      </c>
      <c r="C2138" s="1379" t="s">
        <v>356</v>
      </c>
      <c r="D2138" s="1199"/>
      <c r="E2138" s="2319">
        <f t="shared" si="1346"/>
        <v>400</v>
      </c>
      <c r="F2138" s="1199">
        <f t="shared" si="1346"/>
        <v>33</v>
      </c>
      <c r="G2138" s="1199">
        <f t="shared" si="1346"/>
        <v>86</v>
      </c>
      <c r="H2138" s="1199">
        <f t="shared" si="1348"/>
        <v>260.60606060606062</v>
      </c>
      <c r="I2138" s="1327"/>
      <c r="J2138" s="1327"/>
      <c r="K2138" s="1328"/>
      <c r="L2138" s="1328"/>
      <c r="M2138" s="1328"/>
      <c r="N2138" s="1328"/>
      <c r="O2138" s="1328"/>
      <c r="P2138" s="1328"/>
      <c r="Q2138" s="1195"/>
      <c r="R2138" s="1195"/>
      <c r="S2138" s="1195"/>
      <c r="T2138" s="8"/>
      <c r="U2138" s="1195"/>
      <c r="V2138" s="1195"/>
      <c r="W2138" s="2519"/>
      <c r="X2138" s="1199">
        <f t="shared" si="1347"/>
        <v>57</v>
      </c>
      <c r="Y2138" s="1199">
        <f t="shared" si="1347"/>
        <v>38431.68</v>
      </c>
      <c r="Z2138" s="1199">
        <f t="shared" si="1347"/>
        <v>38.43168</v>
      </c>
    </row>
    <row r="2139" spans="1:27" ht="25.5" customHeight="1" x14ac:dyDescent="0.25">
      <c r="B2139" s="70">
        <v>1</v>
      </c>
      <c r="C2139" s="1210" t="s">
        <v>165</v>
      </c>
      <c r="D2139" s="1307"/>
      <c r="E2139" s="1493">
        <f>E2091</f>
        <v>79946</v>
      </c>
      <c r="F2139" s="1307">
        <f>F2091</f>
        <v>6663</v>
      </c>
      <c r="G2139" s="1307">
        <f>G2091</f>
        <v>5718</v>
      </c>
      <c r="H2139" s="1307">
        <f t="shared" si="1348"/>
        <v>85.817199459702849</v>
      </c>
      <c r="I2139" s="1327"/>
      <c r="J2139" s="1327"/>
      <c r="K2139" s="1328"/>
      <c r="L2139" s="1328"/>
      <c r="M2139" s="1328"/>
      <c r="N2139" s="1328"/>
      <c r="O2139" s="1328"/>
      <c r="P2139" s="1328"/>
      <c r="Q2139" s="1195">
        <f t="shared" ref="Q2139:Z2139" si="1349">Q2091</f>
        <v>70165.695960000012</v>
      </c>
      <c r="R2139" s="1195">
        <f t="shared" si="1349"/>
        <v>5847.1413300000013</v>
      </c>
      <c r="S2139" s="1195">
        <f t="shared" si="1349"/>
        <v>4140.3503200000005</v>
      </c>
      <c r="T2139" s="8">
        <f t="shared" si="1349"/>
        <v>0</v>
      </c>
      <c r="U2139" s="1195">
        <f t="shared" si="1349"/>
        <v>-1706.7910100000008</v>
      </c>
      <c r="V2139" s="1195">
        <f t="shared" si="1349"/>
        <v>-10.48024</v>
      </c>
      <c r="W2139" s="2519">
        <f t="shared" si="1349"/>
        <v>4129.8700800000006</v>
      </c>
      <c r="X2139" s="1307">
        <f t="shared" si="1349"/>
        <v>2032.3125</v>
      </c>
      <c r="Y2139" s="1307">
        <f t="shared" si="1349"/>
        <v>1809981.83</v>
      </c>
      <c r="Z2139" s="1307">
        <f t="shared" si="1349"/>
        <v>1809.9818300000002</v>
      </c>
    </row>
    <row r="2140" spans="1:27" ht="33.75" customHeight="1" x14ac:dyDescent="0.25">
      <c r="B2140" s="70">
        <v>1</v>
      </c>
      <c r="C2140" s="1315" t="s">
        <v>14</v>
      </c>
      <c r="D2140" s="1199"/>
      <c r="E2140" s="2319"/>
      <c r="F2140" s="1199"/>
      <c r="G2140" s="1199"/>
      <c r="H2140" s="1199"/>
      <c r="I2140" s="1327"/>
      <c r="J2140" s="1327"/>
      <c r="K2140" s="1328"/>
      <c r="L2140" s="1328"/>
      <c r="M2140" s="1328"/>
      <c r="N2140" s="1328"/>
      <c r="O2140" s="1328"/>
      <c r="P2140" s="1328"/>
      <c r="Q2140" s="1195"/>
      <c r="R2140" s="1195"/>
      <c r="S2140" s="1195"/>
      <c r="T2140" s="8"/>
      <c r="U2140" s="1195"/>
      <c r="V2140" s="1195"/>
      <c r="W2140" s="2519"/>
      <c r="X2140" s="1199"/>
      <c r="Y2140" s="1199"/>
      <c r="Z2140" s="1199"/>
    </row>
    <row r="2141" spans="1:27" ht="33.75" customHeight="1" x14ac:dyDescent="0.25">
      <c r="B2141" s="70">
        <v>1</v>
      </c>
      <c r="C2141" s="1211" t="s">
        <v>198</v>
      </c>
      <c r="D2141" s="1199"/>
      <c r="E2141" s="2319">
        <f>E2063+E2074</f>
        <v>78702</v>
      </c>
      <c r="F2141" s="1199">
        <f>F2063+F2074</f>
        <v>6559</v>
      </c>
      <c r="G2141" s="1199">
        <f>G2063+G2074</f>
        <v>8251.3407407407394</v>
      </c>
      <c r="H2141" s="1199">
        <f>G2141/F2141*100</f>
        <v>125.80181034823508</v>
      </c>
      <c r="I2141" s="1327"/>
      <c r="J2141" s="1327"/>
      <c r="K2141" s="1328"/>
      <c r="L2141" s="1328"/>
      <c r="M2141" s="1328"/>
      <c r="N2141" s="1328"/>
      <c r="O2141" s="1328"/>
      <c r="P2141" s="1328"/>
      <c r="Q2141" s="1195"/>
      <c r="R2141" s="1195"/>
      <c r="S2141" s="1195"/>
      <c r="T2141" s="8"/>
      <c r="U2141" s="1195"/>
      <c r="V2141" s="1195"/>
      <c r="W2141" s="2519"/>
      <c r="X2141" s="1199">
        <f>X2063+X2074</f>
        <v>384.3125</v>
      </c>
      <c r="Y2141" s="1199">
        <f>Y2063+Y2074</f>
        <v>698834.31</v>
      </c>
      <c r="Z2141" s="1199">
        <f>Z2063+Z2074</f>
        <v>698.83431000000007</v>
      </c>
    </row>
    <row r="2142" spans="1:27" ht="40.5" customHeight="1" x14ac:dyDescent="0.25">
      <c r="B2142" s="70">
        <v>1</v>
      </c>
      <c r="C2142" s="1211" t="s">
        <v>157</v>
      </c>
      <c r="D2142" s="1199"/>
      <c r="E2142" s="2319">
        <f>E2120</f>
        <v>90524.705882352937</v>
      </c>
      <c r="F2142" s="1199">
        <f t="shared" ref="F2142:G2142" si="1350">F2120</f>
        <v>7543.9411764705883</v>
      </c>
      <c r="G2142" s="1199">
        <f t="shared" si="1350"/>
        <v>6384.2</v>
      </c>
      <c r="H2142" s="1199">
        <f>G2142/F2142*100</f>
        <v>84.626852869852698</v>
      </c>
      <c r="I2142" s="1327"/>
      <c r="J2142" s="1327"/>
      <c r="K2142" s="1328"/>
      <c r="L2142" s="1328"/>
      <c r="M2142" s="1328"/>
      <c r="N2142" s="1328"/>
      <c r="O2142" s="1328"/>
      <c r="P2142" s="1328"/>
      <c r="Q2142" s="1195"/>
      <c r="R2142" s="1195"/>
      <c r="S2142" s="1195"/>
      <c r="T2142" s="8"/>
      <c r="U2142" s="1195"/>
      <c r="V2142" s="1195"/>
      <c r="W2142" s="2519"/>
      <c r="X2142" s="1199">
        <f t="shared" ref="X2142:Z2142" si="1351">X2120</f>
        <v>0</v>
      </c>
      <c r="Y2142" s="1199">
        <f t="shared" si="1351"/>
        <v>0</v>
      </c>
      <c r="Z2142" s="1199">
        <f t="shared" si="1351"/>
        <v>0</v>
      </c>
    </row>
    <row r="2143" spans="1:27" s="241" customFormat="1" ht="43.5" customHeight="1" x14ac:dyDescent="0.25">
      <c r="A2143" s="70">
        <v>1</v>
      </c>
      <c r="B2143" s="70">
        <v>1</v>
      </c>
      <c r="C2143" s="2097" t="s">
        <v>158</v>
      </c>
      <c r="D2143" s="1199"/>
      <c r="E2143" s="2319">
        <f>E2085</f>
        <v>33786</v>
      </c>
      <c r="F2143" s="1199">
        <f>F2085</f>
        <v>2816</v>
      </c>
      <c r="G2143" s="1199">
        <f>G2085</f>
        <v>2598</v>
      </c>
      <c r="H2143" s="1199">
        <f>G2143/F2143*100</f>
        <v>92.258522727272734</v>
      </c>
      <c r="I2143" s="1327"/>
      <c r="J2143" s="1342"/>
      <c r="K2143" s="1343"/>
      <c r="L2143" s="1328"/>
      <c r="M2143" s="1328"/>
      <c r="N2143" s="1343"/>
      <c r="O2143" s="1328"/>
      <c r="P2143" s="1343"/>
      <c r="Q2143" s="1182"/>
      <c r="R2143" s="1182"/>
      <c r="S2143" s="1182"/>
      <c r="T2143" s="8"/>
      <c r="U2143" s="1182"/>
      <c r="V2143" s="1195"/>
      <c r="W2143" s="2520"/>
      <c r="X2143" s="1204">
        <f>X2085</f>
        <v>1648</v>
      </c>
      <c r="Y2143" s="1204">
        <f>Y2085</f>
        <v>1111147.52</v>
      </c>
      <c r="Z2143" s="1204">
        <f>Z2085</f>
        <v>1111.14752</v>
      </c>
      <c r="AA2143" s="776"/>
    </row>
    <row r="2144" spans="1:27" s="241" customFormat="1" ht="30" customHeight="1" x14ac:dyDescent="0.25">
      <c r="A2144" s="70"/>
      <c r="B2144" s="70"/>
      <c r="C2144" s="1395" t="s">
        <v>160</v>
      </c>
      <c r="D2144" s="1310"/>
      <c r="E2144" s="2451">
        <f>SUM(E2089:E2090)</f>
        <v>1200</v>
      </c>
      <c r="F2144" s="1310">
        <f t="shared" ref="F2144:G2144" si="1352">SUM(F2089:F2090)</f>
        <v>100</v>
      </c>
      <c r="G2144" s="1310">
        <f t="shared" si="1352"/>
        <v>116</v>
      </c>
      <c r="H2144" s="1310">
        <f>G2144/F2144*100</f>
        <v>115.99999999999999</v>
      </c>
      <c r="I2144" s="2096"/>
      <c r="J2144" s="2098"/>
      <c r="K2144" s="2099"/>
      <c r="L2144" s="1496"/>
      <c r="M2144" s="1496"/>
      <c r="N2144" s="2099"/>
      <c r="O2144" s="1496"/>
      <c r="P2144" s="2099"/>
      <c r="Q2144" s="2100">
        <f>Q2088</f>
        <v>2696.7339999999999</v>
      </c>
      <c r="R2144" s="2100">
        <f t="shared" ref="R2144:W2144" si="1353">R2088</f>
        <v>224.72783333333334</v>
      </c>
      <c r="S2144" s="2100">
        <f t="shared" si="1353"/>
        <v>285.25362999999999</v>
      </c>
      <c r="T2144" s="18">
        <f t="shared" si="1353"/>
        <v>0</v>
      </c>
      <c r="U2144" s="2100">
        <f t="shared" si="1353"/>
        <v>60.52579666666665</v>
      </c>
      <c r="V2144" s="1311">
        <f t="shared" si="1353"/>
        <v>0</v>
      </c>
      <c r="W2144" s="2524">
        <f t="shared" si="1353"/>
        <v>285.25362999999999</v>
      </c>
      <c r="X2144" s="1310"/>
      <c r="Y2144" s="1310"/>
      <c r="Z2144" s="1310"/>
      <c r="AA2144" s="776"/>
    </row>
    <row r="2145" spans="1:27" ht="23.25" customHeight="1" x14ac:dyDescent="0.25">
      <c r="A2145" s="70">
        <v>1</v>
      </c>
      <c r="B2145" s="70">
        <v>1</v>
      </c>
      <c r="C2145" s="1206" t="s">
        <v>343</v>
      </c>
      <c r="D2145" s="1344"/>
      <c r="E2145" s="2449">
        <f>SUM(E2092)</f>
        <v>393608.31794871797</v>
      </c>
      <c r="F2145" s="1344">
        <f>SUM(F2092)</f>
        <v>32802.333333333328</v>
      </c>
      <c r="G2145" s="1344">
        <f>SUM(G2092)</f>
        <v>30383.586894586893</v>
      </c>
      <c r="H2145" s="1344">
        <f>G2145/F2145*100</f>
        <v>92.626297604602001</v>
      </c>
      <c r="I2145" s="1345"/>
      <c r="J2145" s="1345"/>
      <c r="K2145" s="1346"/>
      <c r="L2145" s="1346"/>
      <c r="M2145" s="1346"/>
      <c r="N2145" s="1346"/>
      <c r="O2145" s="1346"/>
      <c r="P2145" s="1346"/>
      <c r="Q2145" s="1187">
        <f t="shared" ref="Q2145:W2145" si="1354">Q2092</f>
        <v>281880.15575999999</v>
      </c>
      <c r="R2145" s="1187">
        <f t="shared" si="1354"/>
        <v>23490.01298</v>
      </c>
      <c r="S2145" s="1187">
        <f t="shared" si="1354"/>
        <v>21843.747770000002</v>
      </c>
      <c r="T2145" s="17">
        <f t="shared" si="1354"/>
        <v>0</v>
      </c>
      <c r="U2145" s="1187">
        <f t="shared" si="1354"/>
        <v>-1646.2652099999998</v>
      </c>
      <c r="V2145" s="1187">
        <f t="shared" si="1354"/>
        <v>-11.70918</v>
      </c>
      <c r="W2145" s="2518">
        <f t="shared" si="1354"/>
        <v>21832.03859</v>
      </c>
      <c r="X2145" s="1344">
        <f>SUM(X2092)</f>
        <v>2032.3125</v>
      </c>
      <c r="Y2145" s="1344">
        <f>SUM(Y2092)</f>
        <v>1809981.83</v>
      </c>
      <c r="Z2145" s="1344">
        <f>SUM(Z2092)</f>
        <v>1809.9818300000002</v>
      </c>
    </row>
    <row r="2146" spans="1:27" s="96" customFormat="1" ht="15" customHeight="1" x14ac:dyDescent="0.25">
      <c r="A2146" s="70">
        <v>1</v>
      </c>
      <c r="B2146" s="70">
        <v>1</v>
      </c>
      <c r="C2146" s="1380" t="s">
        <v>79</v>
      </c>
      <c r="D2146" s="1370"/>
      <c r="E2146" s="2257">
        <f t="shared" ref="E2146:P2146" si="1355">SUM(E2099)</f>
        <v>1335</v>
      </c>
      <c r="F2146" s="1370">
        <f t="shared" si="1355"/>
        <v>112</v>
      </c>
      <c r="G2146" s="1370">
        <f t="shared" si="1355"/>
        <v>108</v>
      </c>
      <c r="H2146" s="1370">
        <f t="shared" si="1355"/>
        <v>96.428571428571431</v>
      </c>
      <c r="I2146" s="1370">
        <f t="shared" si="1355"/>
        <v>10.101123595505618</v>
      </c>
      <c r="J2146" s="1370">
        <f t="shared" si="1355"/>
        <v>10.24074074074074</v>
      </c>
      <c r="K2146" s="1370">
        <f t="shared" si="1355"/>
        <v>13485</v>
      </c>
      <c r="L2146" s="1370">
        <f t="shared" si="1355"/>
        <v>1124</v>
      </c>
      <c r="M2146" s="1370">
        <f t="shared" si="1355"/>
        <v>1106</v>
      </c>
      <c r="N2146" s="1370">
        <f t="shared" si="1355"/>
        <v>98.39857651245552</v>
      </c>
      <c r="O2146" s="1370">
        <f t="shared" si="1355"/>
        <v>45</v>
      </c>
      <c r="P2146" s="1370">
        <f t="shared" si="1355"/>
        <v>294.93333333333334</v>
      </c>
      <c r="Q2146" s="1195"/>
      <c r="R2146" s="1195"/>
      <c r="S2146" s="1195"/>
      <c r="T2146" s="8"/>
      <c r="U2146" s="1195"/>
      <c r="V2146" s="1195"/>
      <c r="W2146" s="2519"/>
      <c r="X2146" s="1370">
        <f>SUM(X2099)</f>
        <v>0</v>
      </c>
      <c r="Y2146" s="1370">
        <f>SUM(Y2099)</f>
        <v>0</v>
      </c>
      <c r="Z2146" s="1370">
        <f>SUM(Z2099)</f>
        <v>0</v>
      </c>
      <c r="AA2146" s="2485"/>
    </row>
    <row r="2147" spans="1:27" ht="29.25" customHeight="1" x14ac:dyDescent="0.25">
      <c r="A2147" s="70">
        <v>1</v>
      </c>
      <c r="B2147" s="70">
        <v>1</v>
      </c>
      <c r="C2147" s="1392" t="s">
        <v>16</v>
      </c>
      <c r="D2147" s="1353"/>
      <c r="E2147" s="2279">
        <f t="shared" ref="E2147:P2147" si="1356">SUM(E2103)</f>
        <v>2000</v>
      </c>
      <c r="F2147" s="1353">
        <f t="shared" si="1356"/>
        <v>166</v>
      </c>
      <c r="G2147" s="1353">
        <f t="shared" si="1356"/>
        <v>120</v>
      </c>
      <c r="H2147" s="1353">
        <f t="shared" si="1356"/>
        <v>72.289156626506028</v>
      </c>
      <c r="I2147" s="1353">
        <f t="shared" si="1356"/>
        <v>6.25</v>
      </c>
      <c r="J2147" s="1353">
        <f t="shared" si="1356"/>
        <v>7.3</v>
      </c>
      <c r="K2147" s="1353">
        <f t="shared" si="1356"/>
        <v>12500</v>
      </c>
      <c r="L2147" s="1353">
        <f t="shared" si="1356"/>
        <v>1042</v>
      </c>
      <c r="M2147" s="1353">
        <f t="shared" si="1356"/>
        <v>876</v>
      </c>
      <c r="N2147" s="1353">
        <f t="shared" si="1356"/>
        <v>84.069097888675628</v>
      </c>
      <c r="O2147" s="1353">
        <f t="shared" si="1356"/>
        <v>52.083333333333336</v>
      </c>
      <c r="P2147" s="1353">
        <f t="shared" si="1356"/>
        <v>201.8304</v>
      </c>
      <c r="Q2147" s="1182"/>
      <c r="R2147" s="1182"/>
      <c r="S2147" s="1182"/>
      <c r="T2147" s="15"/>
      <c r="U2147" s="1182"/>
      <c r="V2147" s="1182"/>
      <c r="W2147" s="2520"/>
      <c r="X2147" s="1353">
        <f t="shared" ref="X2147:Z2153" si="1357">SUM(X2103)</f>
        <v>0</v>
      </c>
      <c r="Y2147" s="1353">
        <f t="shared" si="1357"/>
        <v>0</v>
      </c>
      <c r="Z2147" s="1353">
        <f t="shared" si="1357"/>
        <v>0</v>
      </c>
    </row>
    <row r="2148" spans="1:27" ht="29.25" customHeight="1" x14ac:dyDescent="0.25">
      <c r="A2148" s="70">
        <v>1</v>
      </c>
      <c r="B2148" s="70">
        <v>1</v>
      </c>
      <c r="C2148" s="1334" t="s">
        <v>341</v>
      </c>
      <c r="D2148" s="1394"/>
      <c r="E2148" s="2261">
        <f t="shared" ref="E2148:P2148" si="1358">SUM(E2104)</f>
        <v>3335</v>
      </c>
      <c r="F2148" s="1394">
        <f t="shared" si="1358"/>
        <v>278</v>
      </c>
      <c r="G2148" s="1394">
        <f t="shared" si="1358"/>
        <v>228</v>
      </c>
      <c r="H2148" s="1394">
        <f t="shared" si="1358"/>
        <v>82.014388489208628</v>
      </c>
      <c r="I2148" s="1394">
        <f t="shared" si="1358"/>
        <v>16.351123595505619</v>
      </c>
      <c r="J2148" s="1394">
        <f t="shared" si="1358"/>
        <v>17.540740740740741</v>
      </c>
      <c r="K2148" s="1394">
        <f t="shared" si="1358"/>
        <v>25985</v>
      </c>
      <c r="L2148" s="1394">
        <f t="shared" si="1358"/>
        <v>2166</v>
      </c>
      <c r="M2148" s="1394">
        <f t="shared" si="1358"/>
        <v>1982</v>
      </c>
      <c r="N2148" s="1394">
        <f t="shared" si="1358"/>
        <v>91.505078485687903</v>
      </c>
      <c r="O2148" s="1394">
        <f t="shared" si="1358"/>
        <v>97.083333333333343</v>
      </c>
      <c r="P2148" s="1394">
        <f t="shared" si="1358"/>
        <v>244.98540772532186</v>
      </c>
      <c r="Q2148" s="1187">
        <f t="shared" ref="Q2148:W2149" si="1359">SUM(Q2104)</f>
        <v>47902.660287999999</v>
      </c>
      <c r="R2148" s="1187">
        <f t="shared" si="1359"/>
        <v>3991.8883573333333</v>
      </c>
      <c r="S2148" s="1187">
        <f t="shared" si="1359"/>
        <v>3143.9244100000001</v>
      </c>
      <c r="T2148" s="17">
        <f t="shared" si="1359"/>
        <v>0</v>
      </c>
      <c r="U2148" s="1187">
        <f t="shared" si="1359"/>
        <v>-847.96394733333318</v>
      </c>
      <c r="V2148" s="1187">
        <f t="shared" si="1359"/>
        <v>0</v>
      </c>
      <c r="W2148" s="2518">
        <f t="shared" si="1359"/>
        <v>3143.9244100000001</v>
      </c>
      <c r="X2148" s="1394">
        <f t="shared" si="1357"/>
        <v>70</v>
      </c>
      <c r="Y2148" s="1394">
        <f t="shared" si="1357"/>
        <v>842734.20000000007</v>
      </c>
      <c r="Z2148" s="1394">
        <f t="shared" si="1357"/>
        <v>842.7342000000001</v>
      </c>
    </row>
    <row r="2149" spans="1:27" ht="29.25" customHeight="1" x14ac:dyDescent="0.25">
      <c r="A2149" s="70">
        <v>1</v>
      </c>
      <c r="B2149" s="70">
        <v>1</v>
      </c>
      <c r="C2149" s="2093" t="s">
        <v>326</v>
      </c>
      <c r="D2149" s="1393"/>
      <c r="E2149" s="2260">
        <f t="shared" ref="E2149:P2149" si="1360">SUM(E2105)</f>
        <v>11000</v>
      </c>
      <c r="F2149" s="1393">
        <f t="shared" si="1360"/>
        <v>917</v>
      </c>
      <c r="G2149" s="1393">
        <f t="shared" si="1360"/>
        <v>1224</v>
      </c>
      <c r="H2149" s="1393">
        <f t="shared" si="1360"/>
        <v>133.47873500545256</v>
      </c>
      <c r="I2149" s="1393">
        <f t="shared" si="1360"/>
        <v>0</v>
      </c>
      <c r="J2149" s="1393">
        <f t="shared" si="1360"/>
        <v>0</v>
      </c>
      <c r="K2149" s="1393">
        <f t="shared" si="1360"/>
        <v>0</v>
      </c>
      <c r="L2149" s="1393">
        <f t="shared" si="1360"/>
        <v>0</v>
      </c>
      <c r="M2149" s="1393">
        <f t="shared" si="1360"/>
        <v>0</v>
      </c>
      <c r="N2149" s="1393">
        <f t="shared" si="1360"/>
        <v>0</v>
      </c>
      <c r="O2149" s="1393">
        <f t="shared" si="1360"/>
        <v>0</v>
      </c>
      <c r="P2149" s="1393">
        <f t="shared" si="1360"/>
        <v>0</v>
      </c>
      <c r="Q2149" s="1190">
        <f t="shared" si="1359"/>
        <v>0</v>
      </c>
      <c r="R2149" s="1190">
        <f t="shared" si="1359"/>
        <v>0</v>
      </c>
      <c r="S2149" s="1190">
        <f t="shared" si="1359"/>
        <v>0</v>
      </c>
      <c r="T2149" s="13">
        <f t="shared" si="1359"/>
        <v>0</v>
      </c>
      <c r="U2149" s="1190">
        <f t="shared" si="1359"/>
        <v>0</v>
      </c>
      <c r="V2149" s="1190">
        <f t="shared" si="1359"/>
        <v>0</v>
      </c>
      <c r="W2149" s="2521">
        <f t="shared" si="1359"/>
        <v>0</v>
      </c>
      <c r="X2149" s="1393">
        <f t="shared" si="1357"/>
        <v>0</v>
      </c>
      <c r="Y2149" s="1393">
        <f t="shared" si="1357"/>
        <v>0</v>
      </c>
      <c r="Z2149" s="1393">
        <f t="shared" si="1357"/>
        <v>0</v>
      </c>
    </row>
    <row r="2150" spans="1:27" ht="18" customHeight="1" x14ac:dyDescent="0.25">
      <c r="A2150" s="70">
        <v>1</v>
      </c>
      <c r="B2150" s="70">
        <v>1</v>
      </c>
      <c r="C2150" s="2094" t="s">
        <v>327</v>
      </c>
      <c r="D2150" s="1382"/>
      <c r="E2150" s="2334">
        <f t="shared" ref="E2150:H2153" si="1361">SUM(E2106)</f>
        <v>11000</v>
      </c>
      <c r="F2150" s="1382">
        <f t="shared" si="1361"/>
        <v>917</v>
      </c>
      <c r="G2150" s="1382">
        <f t="shared" si="1361"/>
        <v>1224</v>
      </c>
      <c r="H2150" s="1382">
        <f t="shared" si="1361"/>
        <v>133.47873500545256</v>
      </c>
      <c r="I2150" s="1383"/>
      <c r="J2150" s="1384"/>
      <c r="K2150" s="1382"/>
      <c r="L2150" s="1382"/>
      <c r="M2150" s="1382"/>
      <c r="N2150" s="1385"/>
      <c r="O2150" s="1382"/>
      <c r="P2150" s="1385"/>
      <c r="Q2150" s="1190"/>
      <c r="R2150" s="1190"/>
      <c r="S2150" s="1190"/>
      <c r="T2150" s="13"/>
      <c r="U2150" s="1190"/>
      <c r="V2150" s="1190"/>
      <c r="W2150" s="2521"/>
      <c r="X2150" s="1382">
        <f t="shared" si="1357"/>
        <v>0</v>
      </c>
      <c r="Y2150" s="1382">
        <f t="shared" si="1357"/>
        <v>0</v>
      </c>
      <c r="Z2150" s="1382">
        <f t="shared" si="1357"/>
        <v>0</v>
      </c>
    </row>
    <row r="2151" spans="1:27" ht="26.25" customHeight="1" x14ac:dyDescent="0.25">
      <c r="A2151" s="70">
        <v>1</v>
      </c>
      <c r="B2151" s="70">
        <v>1</v>
      </c>
      <c r="C2151" s="1233" t="s">
        <v>328</v>
      </c>
      <c r="D2151" s="1386"/>
      <c r="E2151" s="2335">
        <f t="shared" si="1361"/>
        <v>20</v>
      </c>
      <c r="F2151" s="1386">
        <f t="shared" si="1361"/>
        <v>2</v>
      </c>
      <c r="G2151" s="1386">
        <f t="shared" si="1361"/>
        <v>1</v>
      </c>
      <c r="H2151" s="1386">
        <f t="shared" si="1361"/>
        <v>50</v>
      </c>
      <c r="I2151" s="1387"/>
      <c r="J2151" s="1388"/>
      <c r="K2151" s="1386"/>
      <c r="L2151" s="1386"/>
      <c r="M2151" s="1386"/>
      <c r="N2151" s="1228"/>
      <c r="O2151" s="1386"/>
      <c r="P2151" s="1228"/>
      <c r="Q2151" s="1195"/>
      <c r="R2151" s="1195"/>
      <c r="S2151" s="1195"/>
      <c r="T2151" s="8"/>
      <c r="U2151" s="1195"/>
      <c r="V2151" s="1195"/>
      <c r="W2151" s="2519"/>
      <c r="X2151" s="1386">
        <f t="shared" si="1357"/>
        <v>0</v>
      </c>
      <c r="Y2151" s="1386">
        <f t="shared" si="1357"/>
        <v>0</v>
      </c>
      <c r="Z2151" s="1386">
        <f t="shared" si="1357"/>
        <v>0</v>
      </c>
    </row>
    <row r="2152" spans="1:27" ht="29.25" customHeight="1" x14ac:dyDescent="0.25">
      <c r="A2152" s="70">
        <v>1</v>
      </c>
      <c r="B2152" s="70">
        <v>1</v>
      </c>
      <c r="C2152" s="1403" t="s">
        <v>329</v>
      </c>
      <c r="D2152" s="1389"/>
      <c r="E2152" s="2336">
        <f t="shared" si="1361"/>
        <v>20</v>
      </c>
      <c r="F2152" s="1389">
        <f t="shared" si="1361"/>
        <v>2</v>
      </c>
      <c r="G2152" s="1389">
        <f t="shared" si="1361"/>
        <v>1</v>
      </c>
      <c r="H2152" s="1389">
        <f t="shared" si="1361"/>
        <v>50</v>
      </c>
      <c r="I2152" s="1390"/>
      <c r="J2152" s="1226"/>
      <c r="K2152" s="1389"/>
      <c r="L2152" s="1389"/>
      <c r="M2152" s="1389"/>
      <c r="N2152" s="1228"/>
      <c r="O2152" s="1389"/>
      <c r="P2152" s="1228"/>
      <c r="Q2152" s="1195"/>
      <c r="R2152" s="1195"/>
      <c r="S2152" s="1195"/>
      <c r="T2152" s="8"/>
      <c r="U2152" s="1195"/>
      <c r="V2152" s="1195"/>
      <c r="W2152" s="2519"/>
      <c r="X2152" s="1389">
        <f t="shared" si="1357"/>
        <v>0</v>
      </c>
      <c r="Y2152" s="1389">
        <f t="shared" si="1357"/>
        <v>0</v>
      </c>
      <c r="Z2152" s="1389">
        <f t="shared" si="1357"/>
        <v>0</v>
      </c>
    </row>
    <row r="2153" spans="1:27" ht="33.75" customHeight="1" thickBot="1" x14ac:dyDescent="0.3">
      <c r="A2153" s="70">
        <v>1</v>
      </c>
      <c r="B2153" s="70">
        <v>1</v>
      </c>
      <c r="C2153" s="2095" t="s">
        <v>344</v>
      </c>
      <c r="D2153" s="1396"/>
      <c r="E2153" s="2452">
        <f t="shared" si="1361"/>
        <v>11020</v>
      </c>
      <c r="F2153" s="1396">
        <f t="shared" si="1361"/>
        <v>919</v>
      </c>
      <c r="G2153" s="1396">
        <f t="shared" si="1361"/>
        <v>1225</v>
      </c>
      <c r="H2153" s="1396">
        <f t="shared" si="1361"/>
        <v>133.29706202393908</v>
      </c>
      <c r="I2153" s="1397"/>
      <c r="J2153" s="1398"/>
      <c r="K2153" s="1396"/>
      <c r="L2153" s="1396"/>
      <c r="M2153" s="1396"/>
      <c r="N2153" s="1238"/>
      <c r="O2153" s="1396"/>
      <c r="P2153" s="1238"/>
      <c r="Q2153" s="1239">
        <f t="shared" ref="Q2153:W2153" si="1362">SUM(Q2109)</f>
        <v>31806.78224</v>
      </c>
      <c r="R2153" s="1239">
        <f t="shared" si="1362"/>
        <v>2650.5651866666667</v>
      </c>
      <c r="S2153" s="1239">
        <f t="shared" si="1362"/>
        <v>2609.6555699999999</v>
      </c>
      <c r="T2153" s="66">
        <f t="shared" si="1362"/>
        <v>0</v>
      </c>
      <c r="U2153" s="1239">
        <f t="shared" si="1362"/>
        <v>-40.909616666666807</v>
      </c>
      <c r="V2153" s="1239">
        <f t="shared" si="1362"/>
        <v>0</v>
      </c>
      <c r="W2153" s="2523">
        <f t="shared" si="1362"/>
        <v>2609.6555699999999</v>
      </c>
      <c r="X2153" s="1396">
        <f t="shared" si="1357"/>
        <v>0</v>
      </c>
      <c r="Y2153" s="1396">
        <f t="shared" si="1357"/>
        <v>0</v>
      </c>
      <c r="Z2153" s="1396">
        <f t="shared" si="1357"/>
        <v>0</v>
      </c>
    </row>
    <row r="2154" spans="1:27" ht="39" customHeight="1" x14ac:dyDescent="0.25">
      <c r="A2154" s="70">
        <v>1</v>
      </c>
      <c r="B2154" s="70">
        <v>1</v>
      </c>
      <c r="C2154" s="731" t="s">
        <v>231</v>
      </c>
      <c r="D2154" s="731"/>
      <c r="E2154" s="2291"/>
      <c r="F2154" s="571"/>
      <c r="G2154" s="571"/>
      <c r="H2154" s="571"/>
      <c r="I2154" s="571"/>
      <c r="J2154" s="571"/>
      <c r="K2154" s="571"/>
      <c r="L2154" s="571"/>
      <c r="M2154" s="571"/>
      <c r="N2154" s="571"/>
      <c r="O2154" s="571"/>
      <c r="P2154" s="571"/>
      <c r="Q2154" s="13"/>
      <c r="R2154" s="1052"/>
      <c r="S2154" s="13"/>
      <c r="T2154" s="13"/>
      <c r="U2154" s="13"/>
      <c r="V2154" s="13"/>
      <c r="W2154" s="1267"/>
      <c r="X2154" s="13"/>
      <c r="Y2154" s="13"/>
      <c r="Z2154" s="1823"/>
    </row>
    <row r="2155" spans="1:27" ht="15" customHeight="1" x14ac:dyDescent="0.25">
      <c r="A2155" s="70">
        <v>1</v>
      </c>
      <c r="B2155" s="70">
        <v>1</v>
      </c>
      <c r="C2155" s="448" t="s">
        <v>5</v>
      </c>
      <c r="D2155" s="448"/>
      <c r="E2155" s="781"/>
      <c r="F2155" s="701"/>
      <c r="G2155" s="701"/>
      <c r="H2155" s="701"/>
      <c r="I2155" s="701"/>
      <c r="J2155" s="701"/>
      <c r="K2155" s="63"/>
      <c r="L2155" s="63"/>
      <c r="M2155" s="63"/>
      <c r="N2155" s="63"/>
      <c r="O2155" s="63"/>
      <c r="P2155" s="63"/>
      <c r="Q2155" s="8"/>
      <c r="R2155" s="1049"/>
      <c r="S2155" s="8"/>
      <c r="T2155" s="8"/>
      <c r="U2155" s="8"/>
      <c r="V2155" s="8"/>
      <c r="W2155" s="1166"/>
      <c r="X2155" s="8"/>
      <c r="Y2155" s="8"/>
      <c r="Z2155" s="1820"/>
    </row>
    <row r="2156" spans="1:27" ht="15" customHeight="1" x14ac:dyDescent="0.25">
      <c r="B2156" s="70">
        <v>1</v>
      </c>
      <c r="C2156" s="124" t="s">
        <v>10</v>
      </c>
      <c r="D2156" s="368">
        <v>340</v>
      </c>
      <c r="E2156" s="781">
        <v>455</v>
      </c>
      <c r="F2156" s="92">
        <f t="shared" ref="F2156:F2164" si="1363">ROUND(E2156/12*$C$4,0)</f>
        <v>38</v>
      </c>
      <c r="G2156" s="92">
        <v>28</v>
      </c>
      <c r="H2156" s="92">
        <f>G2156/F2156*100</f>
        <v>73.68421052631578</v>
      </c>
      <c r="I2156" s="702">
        <v>11</v>
      </c>
      <c r="J2156" s="93">
        <f t="shared" ref="J2156:J2165" si="1364">M2156/G2156</f>
        <v>9.5</v>
      </c>
      <c r="K2156" s="94">
        <f t="shared" ref="K2156:K2164" si="1365">ROUND(E2156*I2156,0)</f>
        <v>5005</v>
      </c>
      <c r="L2156" s="94">
        <f t="shared" ref="L2156:L2164" si="1366">ROUND(K2156/12*$C$4,0)</f>
        <v>417</v>
      </c>
      <c r="M2156" s="94">
        <v>266</v>
      </c>
      <c r="N2156" s="94">
        <f t="shared" ref="N2156:N2165" si="1367">M2156/L2156*100</f>
        <v>63.788968824940049</v>
      </c>
      <c r="O2156" s="94">
        <f t="shared" ref="O2156:O2164" si="1368">K2156/D2156</f>
        <v>14.720588235294118</v>
      </c>
      <c r="P2156" s="94">
        <f t="shared" ref="P2156:P2165" si="1369">M2156/$C$4*12/O2156</f>
        <v>216.83916083916083</v>
      </c>
      <c r="Q2156" s="8"/>
      <c r="R2156" s="1049"/>
      <c r="S2156" s="8"/>
      <c r="T2156" s="8"/>
      <c r="U2156" s="8"/>
      <c r="V2156" s="8"/>
      <c r="W2156" s="1166"/>
      <c r="X2156" s="8"/>
      <c r="Y2156" s="8"/>
      <c r="Z2156" s="1820"/>
    </row>
    <row r="2157" spans="1:27" ht="15" customHeight="1" x14ac:dyDescent="0.25">
      <c r="A2157" s="70">
        <v>1</v>
      </c>
      <c r="B2157" s="70">
        <v>1</v>
      </c>
      <c r="C2157" s="540" t="s">
        <v>362</v>
      </c>
      <c r="D2157" s="406">
        <v>330</v>
      </c>
      <c r="E2157" s="2276">
        <v>20</v>
      </c>
      <c r="F2157" s="170">
        <f t="shared" ref="F2157" si="1370">ROUND(E2157/12*$C$4,0)</f>
        <v>2</v>
      </c>
      <c r="G2157" s="170"/>
      <c r="H2157" s="170"/>
      <c r="I2157" s="1399">
        <v>10</v>
      </c>
      <c r="J2157" s="171" t="e">
        <f t="shared" si="1364"/>
        <v>#DIV/0!</v>
      </c>
      <c r="K2157" s="153">
        <f t="shared" si="1365"/>
        <v>200</v>
      </c>
      <c r="L2157" s="153">
        <f t="shared" si="1366"/>
        <v>17</v>
      </c>
      <c r="M2157" s="153"/>
      <c r="N2157" s="153">
        <f t="shared" si="1367"/>
        <v>0</v>
      </c>
      <c r="O2157" s="153">
        <f t="shared" si="1368"/>
        <v>0.60606060606060608</v>
      </c>
      <c r="P2157" s="153">
        <f t="shared" ref="P2157" si="1371">M2157/$C$4*12/O2157</f>
        <v>0</v>
      </c>
      <c r="Q2157" s="18"/>
      <c r="R2157" s="1053"/>
      <c r="S2157" s="18"/>
      <c r="T2157" s="18"/>
      <c r="U2157" s="18"/>
      <c r="V2157" s="18"/>
      <c r="W2157" s="2493"/>
      <c r="X2157" s="18"/>
      <c r="Y2157" s="18"/>
      <c r="Z2157" s="1825"/>
    </row>
    <row r="2158" spans="1:27" ht="15" customHeight="1" x14ac:dyDescent="0.25">
      <c r="A2158" s="70">
        <v>1</v>
      </c>
      <c r="B2158" s="70">
        <v>1</v>
      </c>
      <c r="C2158" s="124" t="s">
        <v>6</v>
      </c>
      <c r="D2158" s="368">
        <v>340</v>
      </c>
      <c r="E2158" s="781">
        <v>490</v>
      </c>
      <c r="F2158" s="92">
        <f t="shared" si="1363"/>
        <v>41</v>
      </c>
      <c r="G2158" s="92">
        <v>44</v>
      </c>
      <c r="H2158" s="92">
        <f t="shared" ref="H2158:H2165" si="1372">G2158/F2158*100</f>
        <v>107.31707317073172</v>
      </c>
      <c r="I2158" s="702">
        <v>9</v>
      </c>
      <c r="J2158" s="93">
        <f t="shared" si="1364"/>
        <v>10.113636363636363</v>
      </c>
      <c r="K2158" s="94">
        <f t="shared" si="1365"/>
        <v>4410</v>
      </c>
      <c r="L2158" s="94">
        <f t="shared" si="1366"/>
        <v>368</v>
      </c>
      <c r="M2158" s="94">
        <v>445</v>
      </c>
      <c r="N2158" s="94">
        <f t="shared" si="1367"/>
        <v>120.92391304347827</v>
      </c>
      <c r="O2158" s="94">
        <f t="shared" si="1368"/>
        <v>12.970588235294118</v>
      </c>
      <c r="P2158" s="94">
        <f t="shared" si="1369"/>
        <v>411.70068027210885</v>
      </c>
      <c r="Q2158" s="8"/>
      <c r="R2158" s="1049"/>
      <c r="S2158" s="8"/>
      <c r="T2158" s="8"/>
      <c r="U2158" s="8"/>
      <c r="V2158" s="8"/>
      <c r="W2158" s="1166"/>
      <c r="X2158" s="8"/>
      <c r="Y2158" s="8"/>
      <c r="Z2158" s="1820"/>
    </row>
    <row r="2159" spans="1:27" ht="15" customHeight="1" x14ac:dyDescent="0.25">
      <c r="A2159" s="70">
        <v>1</v>
      </c>
      <c r="B2159" s="70">
        <v>1</v>
      </c>
      <c r="C2159" s="124" t="s">
        <v>213</v>
      </c>
      <c r="D2159" s="368">
        <v>270</v>
      </c>
      <c r="E2159" s="781">
        <v>320</v>
      </c>
      <c r="F2159" s="92">
        <f t="shared" si="1363"/>
        <v>27</v>
      </c>
      <c r="G2159" s="92">
        <v>27</v>
      </c>
      <c r="H2159" s="92">
        <f t="shared" si="1372"/>
        <v>100</v>
      </c>
      <c r="I2159" s="702">
        <v>7</v>
      </c>
      <c r="J2159" s="93">
        <f t="shared" si="1364"/>
        <v>7.2962962962962967</v>
      </c>
      <c r="K2159" s="94">
        <f t="shared" si="1365"/>
        <v>2240</v>
      </c>
      <c r="L2159" s="94">
        <f t="shared" si="1366"/>
        <v>187</v>
      </c>
      <c r="M2159" s="94">
        <v>197</v>
      </c>
      <c r="N2159" s="94">
        <f t="shared" si="1367"/>
        <v>105.3475935828877</v>
      </c>
      <c r="O2159" s="94">
        <f t="shared" si="1368"/>
        <v>8.2962962962962958</v>
      </c>
      <c r="P2159" s="94">
        <f t="shared" si="1369"/>
        <v>284.94642857142861</v>
      </c>
      <c r="Q2159" s="8"/>
      <c r="R2159" s="1049"/>
      <c r="S2159" s="8"/>
      <c r="T2159" s="8"/>
      <c r="U2159" s="8"/>
      <c r="V2159" s="8"/>
      <c r="W2159" s="1166"/>
      <c r="X2159" s="8"/>
      <c r="Y2159" s="8"/>
      <c r="Z2159" s="1820"/>
    </row>
    <row r="2160" spans="1:27" ht="15" customHeight="1" x14ac:dyDescent="0.25">
      <c r="A2160" s="70">
        <v>1</v>
      </c>
      <c r="B2160" s="70">
        <v>1</v>
      </c>
      <c r="C2160" s="124" t="s">
        <v>77</v>
      </c>
      <c r="D2160" s="368">
        <v>320</v>
      </c>
      <c r="E2160" s="781">
        <v>335</v>
      </c>
      <c r="F2160" s="92">
        <f t="shared" si="1363"/>
        <v>28</v>
      </c>
      <c r="G2160" s="92">
        <v>34</v>
      </c>
      <c r="H2160" s="92">
        <f t="shared" si="1372"/>
        <v>121.42857142857142</v>
      </c>
      <c r="I2160" s="702">
        <v>10</v>
      </c>
      <c r="J2160" s="93">
        <f t="shared" si="1364"/>
        <v>8.882352941176471</v>
      </c>
      <c r="K2160" s="94">
        <f t="shared" si="1365"/>
        <v>3350</v>
      </c>
      <c r="L2160" s="94">
        <f t="shared" si="1366"/>
        <v>279</v>
      </c>
      <c r="M2160" s="94">
        <v>302</v>
      </c>
      <c r="N2160" s="94">
        <f t="shared" si="1367"/>
        <v>108.24372759856631</v>
      </c>
      <c r="O2160" s="94">
        <f t="shared" si="1368"/>
        <v>10.46875</v>
      </c>
      <c r="P2160" s="94">
        <f t="shared" si="1369"/>
        <v>346.17313432835823</v>
      </c>
      <c r="Q2160" s="8"/>
      <c r="R2160" s="1049"/>
      <c r="S2160" s="8"/>
      <c r="T2160" s="8"/>
      <c r="U2160" s="8"/>
      <c r="V2160" s="8"/>
      <c r="W2160" s="1166"/>
      <c r="X2160" s="8"/>
      <c r="Y2160" s="8"/>
      <c r="Z2160" s="1820"/>
    </row>
    <row r="2161" spans="1:27" ht="15" customHeight="1" x14ac:dyDescent="0.25">
      <c r="A2161" s="70">
        <v>1</v>
      </c>
      <c r="B2161" s="70">
        <v>1</v>
      </c>
      <c r="C2161" s="124" t="s">
        <v>28</v>
      </c>
      <c r="D2161" s="368">
        <v>340</v>
      </c>
      <c r="E2161" s="781">
        <v>80</v>
      </c>
      <c r="F2161" s="92">
        <f t="shared" si="1363"/>
        <v>7</v>
      </c>
      <c r="G2161" s="92">
        <v>7</v>
      </c>
      <c r="H2161" s="92">
        <f t="shared" si="1372"/>
        <v>100</v>
      </c>
      <c r="I2161" s="702">
        <v>8</v>
      </c>
      <c r="J2161" s="93">
        <f t="shared" si="1364"/>
        <v>6.5714285714285712</v>
      </c>
      <c r="K2161" s="94">
        <f t="shared" si="1365"/>
        <v>640</v>
      </c>
      <c r="L2161" s="94">
        <f t="shared" si="1366"/>
        <v>53</v>
      </c>
      <c r="M2161" s="94">
        <v>46</v>
      </c>
      <c r="N2161" s="94">
        <f t="shared" si="1367"/>
        <v>86.79245283018868</v>
      </c>
      <c r="O2161" s="94">
        <f t="shared" si="1368"/>
        <v>1.8823529411764706</v>
      </c>
      <c r="P2161" s="94">
        <f t="shared" si="1369"/>
        <v>293.25</v>
      </c>
      <c r="Q2161" s="8"/>
      <c r="R2161" s="1049"/>
      <c r="S2161" s="8"/>
      <c r="T2161" s="8"/>
      <c r="U2161" s="8"/>
      <c r="V2161" s="8"/>
      <c r="W2161" s="1166"/>
      <c r="X2161" s="8"/>
      <c r="Y2161" s="8"/>
      <c r="Z2161" s="1820"/>
    </row>
    <row r="2162" spans="1:27" ht="15" customHeight="1" x14ac:dyDescent="0.25">
      <c r="A2162" s="70">
        <v>1</v>
      </c>
      <c r="B2162" s="70">
        <v>1</v>
      </c>
      <c r="C2162" s="124" t="s">
        <v>27</v>
      </c>
      <c r="D2162" s="368">
        <v>300</v>
      </c>
      <c r="E2162" s="781">
        <v>115</v>
      </c>
      <c r="F2162" s="92">
        <f t="shared" si="1363"/>
        <v>10</v>
      </c>
      <c r="G2162" s="92">
        <v>9</v>
      </c>
      <c r="H2162" s="92">
        <f t="shared" si="1372"/>
        <v>90</v>
      </c>
      <c r="I2162" s="702">
        <v>5.2</v>
      </c>
      <c r="J2162" s="93">
        <f t="shared" si="1364"/>
        <v>5.5555555555555554</v>
      </c>
      <c r="K2162" s="94">
        <f t="shared" si="1365"/>
        <v>598</v>
      </c>
      <c r="L2162" s="94">
        <f t="shared" si="1366"/>
        <v>50</v>
      </c>
      <c r="M2162" s="94">
        <v>50</v>
      </c>
      <c r="N2162" s="94">
        <f t="shared" si="1367"/>
        <v>100</v>
      </c>
      <c r="O2162" s="94">
        <f t="shared" si="1368"/>
        <v>1.9933333333333334</v>
      </c>
      <c r="P2162" s="94">
        <f t="shared" si="1369"/>
        <v>301.00334448160532</v>
      </c>
      <c r="Q2162" s="8"/>
      <c r="R2162" s="1049"/>
      <c r="S2162" s="8"/>
      <c r="T2162" s="8"/>
      <c r="U2162" s="8"/>
      <c r="V2162" s="8"/>
      <c r="W2162" s="1166"/>
      <c r="X2162" s="8"/>
      <c r="Y2162" s="8"/>
      <c r="Z2162" s="1820"/>
    </row>
    <row r="2163" spans="1:27" ht="15" customHeight="1" x14ac:dyDescent="0.25">
      <c r="A2163" s="70">
        <v>1</v>
      </c>
      <c r="B2163" s="70">
        <v>1</v>
      </c>
      <c r="C2163" s="124" t="s">
        <v>26</v>
      </c>
      <c r="D2163" s="368">
        <v>340</v>
      </c>
      <c r="E2163" s="781">
        <v>320</v>
      </c>
      <c r="F2163" s="92">
        <f t="shared" si="1363"/>
        <v>27</v>
      </c>
      <c r="G2163" s="92">
        <v>6</v>
      </c>
      <c r="H2163" s="92">
        <f t="shared" si="1372"/>
        <v>22.222222222222221</v>
      </c>
      <c r="I2163" s="702">
        <v>6.1</v>
      </c>
      <c r="J2163" s="93">
        <f t="shared" si="1364"/>
        <v>4</v>
      </c>
      <c r="K2163" s="94">
        <f t="shared" si="1365"/>
        <v>1952</v>
      </c>
      <c r="L2163" s="94">
        <f t="shared" si="1366"/>
        <v>163</v>
      </c>
      <c r="M2163" s="94">
        <v>24</v>
      </c>
      <c r="N2163" s="94">
        <f t="shared" si="1367"/>
        <v>14.723926380368098</v>
      </c>
      <c r="O2163" s="94">
        <f t="shared" si="1368"/>
        <v>5.7411764705882353</v>
      </c>
      <c r="P2163" s="94">
        <f t="shared" si="1369"/>
        <v>50.16393442622951</v>
      </c>
      <c r="Q2163" s="8"/>
      <c r="R2163" s="1049"/>
      <c r="S2163" s="8"/>
      <c r="T2163" s="8"/>
      <c r="U2163" s="8"/>
      <c r="V2163" s="8"/>
      <c r="W2163" s="1166"/>
      <c r="X2163" s="8"/>
      <c r="Y2163" s="8"/>
      <c r="Z2163" s="1820"/>
    </row>
    <row r="2164" spans="1:27" ht="15" customHeight="1" x14ac:dyDescent="0.25">
      <c r="A2164" s="70">
        <v>1</v>
      </c>
      <c r="B2164" s="70">
        <v>1</v>
      </c>
      <c r="C2164" s="364" t="s">
        <v>9</v>
      </c>
      <c r="D2164" s="501">
        <v>340</v>
      </c>
      <c r="E2164" s="2306">
        <v>210</v>
      </c>
      <c r="F2164" s="98">
        <f t="shared" si="1363"/>
        <v>18</v>
      </c>
      <c r="G2164" s="98">
        <v>16</v>
      </c>
      <c r="H2164" s="98">
        <f t="shared" si="1372"/>
        <v>88.888888888888886</v>
      </c>
      <c r="I2164" s="703">
        <v>12</v>
      </c>
      <c r="J2164" s="99">
        <f t="shared" si="1364"/>
        <v>11.25</v>
      </c>
      <c r="K2164" s="100">
        <f t="shared" si="1365"/>
        <v>2520</v>
      </c>
      <c r="L2164" s="100">
        <f t="shared" si="1366"/>
        <v>210</v>
      </c>
      <c r="M2164" s="100">
        <v>180</v>
      </c>
      <c r="N2164" s="100">
        <f t="shared" si="1367"/>
        <v>85.714285714285708</v>
      </c>
      <c r="O2164" s="100">
        <f t="shared" si="1368"/>
        <v>7.4117647058823533</v>
      </c>
      <c r="P2164" s="100">
        <f t="shared" si="1369"/>
        <v>291.42857142857139</v>
      </c>
      <c r="Q2164" s="15"/>
      <c r="R2164" s="1050"/>
      <c r="S2164" s="15"/>
      <c r="T2164" s="15"/>
      <c r="U2164" s="15"/>
      <c r="V2164" s="15"/>
      <c r="W2164" s="1284"/>
      <c r="X2164" s="15"/>
      <c r="Y2164" s="15"/>
      <c r="Z2164" s="1821"/>
    </row>
    <row r="2165" spans="1:27" ht="15" customHeight="1" x14ac:dyDescent="0.25">
      <c r="A2165" s="70">
        <v>1</v>
      </c>
      <c r="B2165" s="70">
        <v>1</v>
      </c>
      <c r="C2165" s="718" t="s">
        <v>7</v>
      </c>
      <c r="D2165" s="718"/>
      <c r="E2165" s="2298">
        <f>SUM(E2156:E2164)</f>
        <v>2345</v>
      </c>
      <c r="F2165" s="482">
        <f>SUM(F2156:F2164)</f>
        <v>198</v>
      </c>
      <c r="G2165" s="482">
        <f>SUM(G2156:G2164)</f>
        <v>171</v>
      </c>
      <c r="H2165" s="482">
        <f t="shared" si="1372"/>
        <v>86.36363636363636</v>
      </c>
      <c r="I2165" s="104">
        <f>L2165/F2165</f>
        <v>8.808080808080808</v>
      </c>
      <c r="J2165" s="104">
        <f t="shared" si="1364"/>
        <v>8.8304093567251467</v>
      </c>
      <c r="K2165" s="482">
        <f>SUM(K2156:K2164)</f>
        <v>20915</v>
      </c>
      <c r="L2165" s="482">
        <f>SUM(L2156:L2164)</f>
        <v>1744</v>
      </c>
      <c r="M2165" s="482">
        <f>SUM(M2156:M2164)</f>
        <v>1510</v>
      </c>
      <c r="N2165" s="180">
        <f t="shared" si="1367"/>
        <v>86.582568807339456</v>
      </c>
      <c r="O2165" s="482">
        <f>SUM(O2156:O2164)</f>
        <v>64.090910823925526</v>
      </c>
      <c r="P2165" s="180">
        <f t="shared" si="1369"/>
        <v>282.72339661048619</v>
      </c>
      <c r="Q2165" s="17">
        <v>70911.768653599967</v>
      </c>
      <c r="R2165" s="1051">
        <f>Q2165/12*$C$4</f>
        <v>5909.3140544666639</v>
      </c>
      <c r="S2165" s="17">
        <f>W2165-V2165-T2165</f>
        <v>4912.3954199999998</v>
      </c>
      <c r="T2165" s="17"/>
      <c r="U2165" s="17">
        <f>S2165-R2165</f>
        <v>-996.91863446666412</v>
      </c>
      <c r="V2165" s="17">
        <v>-46.660139999999998</v>
      </c>
      <c r="W2165" s="1259">
        <v>4865.7352799999999</v>
      </c>
      <c r="X2165" s="17"/>
      <c r="Y2165" s="17"/>
      <c r="Z2165" s="1822"/>
    </row>
    <row r="2166" spans="1:27" ht="16.5" customHeight="1" x14ac:dyDescent="0.25">
      <c r="A2166" s="70">
        <v>1</v>
      </c>
      <c r="B2166" s="70">
        <v>1</v>
      </c>
      <c r="C2166" s="676" t="s">
        <v>14</v>
      </c>
      <c r="D2166" s="548"/>
      <c r="E2166" s="2405"/>
      <c r="F2166" s="466"/>
      <c r="G2166" s="466"/>
      <c r="H2166" s="466"/>
      <c r="I2166" s="705"/>
      <c r="J2166" s="705"/>
      <c r="K2166" s="466"/>
      <c r="L2166" s="466"/>
      <c r="M2166" s="466"/>
      <c r="N2166" s="466"/>
      <c r="O2166" s="466"/>
      <c r="P2166" s="466"/>
      <c r="Q2166" s="13"/>
      <c r="R2166" s="1052"/>
      <c r="S2166" s="13"/>
      <c r="T2166" s="13"/>
      <c r="U2166" s="13"/>
      <c r="V2166" s="13"/>
      <c r="W2166" s="1267"/>
      <c r="X2166" s="13"/>
      <c r="Y2166" s="13"/>
      <c r="Z2166" s="1823"/>
    </row>
    <row r="2167" spans="1:27" ht="15" customHeight="1" x14ac:dyDescent="0.25">
      <c r="A2167" s="70">
        <v>1</v>
      </c>
      <c r="B2167" s="70">
        <v>1</v>
      </c>
      <c r="C2167" s="514" t="s">
        <v>302</v>
      </c>
      <c r="D2167" s="527"/>
      <c r="E2167" s="2283"/>
      <c r="F2167" s="116"/>
      <c r="G2167" s="116"/>
      <c r="H2167" s="116"/>
      <c r="I2167" s="370"/>
      <c r="J2167" s="370"/>
      <c r="K2167" s="372"/>
      <c r="L2167" s="372"/>
      <c r="M2167" s="372"/>
      <c r="N2167" s="372"/>
      <c r="O2167" s="372"/>
      <c r="P2167" s="372"/>
      <c r="Q2167" s="8"/>
      <c r="R2167" s="1049"/>
      <c r="S2167" s="8"/>
      <c r="T2167" s="8"/>
      <c r="U2167" s="8"/>
      <c r="V2167" s="8"/>
      <c r="W2167" s="1166"/>
      <c r="X2167" s="8"/>
      <c r="Y2167" s="8"/>
      <c r="Z2167" s="1820"/>
    </row>
    <row r="2168" spans="1:27" ht="15" customHeight="1" x14ac:dyDescent="0.25">
      <c r="A2168" s="70">
        <v>1</v>
      </c>
      <c r="B2168" s="70">
        <v>1</v>
      </c>
      <c r="C2168" s="414" t="s">
        <v>345</v>
      </c>
      <c r="D2168" s="414"/>
      <c r="E2168" s="2552">
        <f t="shared" ref="E2168:F2168" si="1373">SUM(E2171:E2173)+E2169/2.7</f>
        <v>12200</v>
      </c>
      <c r="F2168" s="2545">
        <f t="shared" si="1373"/>
        <v>1017</v>
      </c>
      <c r="G2168" s="2545">
        <f>SUM(G2171:G2173)+G2169/2.7</f>
        <v>662</v>
      </c>
      <c r="H2168" s="447">
        <f>G2168/F2168*100</f>
        <v>65.093411996066862</v>
      </c>
      <c r="I2168" s="125"/>
      <c r="J2168" s="125"/>
      <c r="K2168" s="471"/>
      <c r="L2168" s="471"/>
      <c r="M2168" s="471"/>
      <c r="N2168" s="471"/>
      <c r="O2168" s="471"/>
      <c r="P2168" s="471"/>
      <c r="Q2168" s="8"/>
      <c r="R2168" s="1049"/>
      <c r="S2168" s="8"/>
      <c r="T2168" s="8"/>
      <c r="U2168" s="8"/>
      <c r="V2168" s="8"/>
      <c r="W2168" s="1166"/>
      <c r="X2168" s="8"/>
      <c r="Y2168" s="8"/>
      <c r="Z2168" s="1820"/>
    </row>
    <row r="2169" spans="1:27" ht="15" customHeight="1" x14ac:dyDescent="0.25">
      <c r="C2169" s="414" t="s">
        <v>478</v>
      </c>
      <c r="D2169" s="414"/>
      <c r="E2169" s="720"/>
      <c r="F2169" s="447"/>
      <c r="G2169" s="447"/>
      <c r="H2169" s="447"/>
      <c r="I2169" s="125"/>
      <c r="J2169" s="125"/>
      <c r="K2169" s="471"/>
      <c r="L2169" s="471"/>
      <c r="M2169" s="471"/>
      <c r="N2169" s="471"/>
      <c r="O2169" s="471"/>
      <c r="P2169" s="471"/>
      <c r="Q2169" s="8"/>
      <c r="R2169" s="1049"/>
      <c r="S2169" s="8"/>
      <c r="T2169" s="8"/>
      <c r="U2169" s="8"/>
      <c r="V2169" s="8"/>
      <c r="W2169" s="1166"/>
      <c r="X2169" s="8"/>
      <c r="Y2169" s="8"/>
      <c r="Z2169" s="1820"/>
    </row>
    <row r="2170" spans="1:27" ht="28.5" customHeight="1" x14ac:dyDescent="0.25">
      <c r="A2170" s="70">
        <v>1</v>
      </c>
      <c r="B2170" s="70">
        <v>1</v>
      </c>
      <c r="C2170" s="414" t="s">
        <v>303</v>
      </c>
      <c r="D2170" s="414"/>
      <c r="E2170" s="720"/>
      <c r="F2170" s="92"/>
      <c r="G2170" s="447"/>
      <c r="H2170" s="447"/>
      <c r="I2170" s="125"/>
      <c r="J2170" s="125"/>
      <c r="K2170" s="471"/>
      <c r="L2170" s="471"/>
      <c r="M2170" s="471"/>
      <c r="N2170" s="471"/>
      <c r="O2170" s="471"/>
      <c r="P2170" s="471"/>
      <c r="Q2170" s="8"/>
      <c r="R2170" s="1049"/>
      <c r="S2170" s="8"/>
      <c r="T2170" s="8"/>
      <c r="U2170" s="8"/>
      <c r="V2170" s="8"/>
      <c r="W2170" s="1166"/>
      <c r="X2170" s="8"/>
      <c r="Y2170" s="8"/>
      <c r="Z2170" s="1820"/>
    </row>
    <row r="2171" spans="1:27" ht="36" customHeight="1" x14ac:dyDescent="0.25">
      <c r="A2171" s="70">
        <v>1</v>
      </c>
      <c r="B2171" s="70">
        <v>1</v>
      </c>
      <c r="C2171" s="414" t="s">
        <v>304</v>
      </c>
      <c r="D2171" s="414"/>
      <c r="E2171" s="720">
        <v>3000</v>
      </c>
      <c r="F2171" s="92">
        <f>ROUND(E2171/12*$C$4,0)</f>
        <v>250</v>
      </c>
      <c r="G2171" s="447">
        <v>182</v>
      </c>
      <c r="H2171" s="447">
        <f t="shared" ref="H2171:H2177" si="1374">G2171/F2171*100</f>
        <v>72.8</v>
      </c>
      <c r="I2171" s="125"/>
      <c r="J2171" s="125"/>
      <c r="K2171" s="471"/>
      <c r="L2171" s="471"/>
      <c r="M2171" s="471"/>
      <c r="N2171" s="471"/>
      <c r="O2171" s="471"/>
      <c r="P2171" s="471"/>
      <c r="Q2171" s="8"/>
      <c r="R2171" s="1049"/>
      <c r="S2171" s="8"/>
      <c r="T2171" s="8"/>
      <c r="U2171" s="8"/>
      <c r="V2171" s="8"/>
      <c r="W2171" s="1166"/>
      <c r="X2171" s="8"/>
      <c r="Y2171" s="8"/>
      <c r="Z2171" s="1820"/>
    </row>
    <row r="2172" spans="1:27" ht="42" customHeight="1" x14ac:dyDescent="0.25">
      <c r="A2172" s="70">
        <v>1</v>
      </c>
      <c r="B2172" s="70">
        <v>1</v>
      </c>
      <c r="C2172" s="414" t="s">
        <v>305</v>
      </c>
      <c r="D2172" s="414"/>
      <c r="E2172" s="720">
        <v>200</v>
      </c>
      <c r="F2172" s="92">
        <f>ROUND(E2172/12*$C$4,0)</f>
        <v>17</v>
      </c>
      <c r="G2172" s="447">
        <v>16</v>
      </c>
      <c r="H2172" s="447">
        <f t="shared" si="1374"/>
        <v>94.117647058823522</v>
      </c>
      <c r="I2172" s="125"/>
      <c r="J2172" s="125"/>
      <c r="K2172" s="471"/>
      <c r="L2172" s="471"/>
      <c r="M2172" s="471"/>
      <c r="N2172" s="471"/>
      <c r="O2172" s="471"/>
      <c r="P2172" s="471"/>
      <c r="Q2172" s="8"/>
      <c r="R2172" s="1049"/>
      <c r="S2172" s="8"/>
      <c r="T2172" s="8"/>
      <c r="U2172" s="8"/>
      <c r="V2172" s="8"/>
      <c r="W2172" s="1166"/>
      <c r="X2172" s="8"/>
      <c r="Y2172" s="8"/>
      <c r="Z2172" s="1820"/>
    </row>
    <row r="2173" spans="1:27" ht="15" customHeight="1" x14ac:dyDescent="0.25">
      <c r="A2173" s="70">
        <v>1</v>
      </c>
      <c r="B2173" s="70">
        <v>1</v>
      </c>
      <c r="C2173" s="414" t="s">
        <v>306</v>
      </c>
      <c r="D2173" s="414"/>
      <c r="E2173" s="720">
        <v>9000</v>
      </c>
      <c r="F2173" s="92">
        <f>ROUND(E2173/12*$C$4,0)</f>
        <v>750</v>
      </c>
      <c r="G2173" s="447">
        <v>464</v>
      </c>
      <c r="H2173" s="447">
        <f t="shared" si="1374"/>
        <v>61.866666666666667</v>
      </c>
      <c r="I2173" s="125"/>
      <c r="J2173" s="125"/>
      <c r="K2173" s="471"/>
      <c r="L2173" s="471"/>
      <c r="M2173" s="471"/>
      <c r="N2173" s="471"/>
      <c r="O2173" s="471"/>
      <c r="P2173" s="471"/>
      <c r="Q2173" s="8"/>
      <c r="R2173" s="1049"/>
      <c r="S2173" s="8"/>
      <c r="T2173" s="8"/>
      <c r="U2173" s="8"/>
      <c r="V2173" s="8"/>
      <c r="W2173" s="1166"/>
      <c r="X2173" s="8"/>
      <c r="Y2173" s="8"/>
      <c r="Z2173" s="1820"/>
    </row>
    <row r="2174" spans="1:27" ht="22.5" customHeight="1" x14ac:dyDescent="0.25">
      <c r="A2174" s="70">
        <v>1</v>
      </c>
      <c r="B2174" s="70">
        <v>1</v>
      </c>
      <c r="C2174" s="416" t="s">
        <v>157</v>
      </c>
      <c r="D2174" s="414"/>
      <c r="E2174" s="720">
        <f>E2175+E2176/8.5</f>
        <v>29209.941176470587</v>
      </c>
      <c r="F2174" s="92">
        <f t="shared" ref="F2174:G2174" si="1375">F2175+F2176/8.5</f>
        <v>2434.0588235294117</v>
      </c>
      <c r="G2174" s="447">
        <f t="shared" si="1375"/>
        <v>1500.9564705882353</v>
      </c>
      <c r="H2174" s="447">
        <f t="shared" si="1374"/>
        <v>61.664757485681143</v>
      </c>
      <c r="I2174" s="125"/>
      <c r="J2174" s="125"/>
      <c r="K2174" s="471"/>
      <c r="L2174" s="471"/>
      <c r="M2174" s="471"/>
      <c r="N2174" s="471"/>
      <c r="O2174" s="471"/>
      <c r="P2174" s="471"/>
      <c r="Q2174" s="8"/>
      <c r="R2174" s="1049"/>
      <c r="S2174" s="8"/>
      <c r="T2174" s="8"/>
      <c r="U2174" s="8"/>
      <c r="V2174" s="8"/>
      <c r="W2174" s="1166"/>
      <c r="X2174" s="8"/>
      <c r="Y2174" s="8"/>
      <c r="Z2174" s="1820"/>
    </row>
    <row r="2175" spans="1:27" ht="22.5" customHeight="1" x14ac:dyDescent="0.25">
      <c r="C2175" s="416" t="s">
        <v>458</v>
      </c>
      <c r="D2175" s="414"/>
      <c r="E2175" s="720">
        <v>27157</v>
      </c>
      <c r="F2175" s="92">
        <f>ROUND(E2175/12*$C$4,0)</f>
        <v>2263</v>
      </c>
      <c r="G2175" s="447">
        <v>1475</v>
      </c>
      <c r="H2175" s="447">
        <f t="shared" si="1374"/>
        <v>65.1789659743703</v>
      </c>
      <c r="I2175" s="125"/>
      <c r="J2175" s="125"/>
      <c r="K2175" s="471"/>
      <c r="L2175" s="471"/>
      <c r="M2175" s="471"/>
      <c r="N2175" s="471"/>
      <c r="O2175" s="471"/>
      <c r="P2175" s="471"/>
      <c r="Q2175" s="8"/>
      <c r="R2175" s="1049"/>
      <c r="S2175" s="8"/>
      <c r="T2175" s="8"/>
      <c r="U2175" s="8"/>
      <c r="V2175" s="8"/>
      <c r="W2175" s="1166"/>
      <c r="X2175" s="8"/>
      <c r="Y2175" s="8"/>
      <c r="Z2175" s="1820"/>
    </row>
    <row r="2176" spans="1:27" s="241" customFormat="1" ht="15" customHeight="1" x14ac:dyDescent="0.25">
      <c r="A2176" s="70">
        <v>1</v>
      </c>
      <c r="B2176" s="70">
        <v>1</v>
      </c>
      <c r="C2176" s="416" t="s">
        <v>462</v>
      </c>
      <c r="D2176" s="414"/>
      <c r="E2176" s="720">
        <v>17450</v>
      </c>
      <c r="F2176" s="92">
        <f>ROUND(E2176/12*$C$4,0)</f>
        <v>1454</v>
      </c>
      <c r="G2176" s="447">
        <v>220.63</v>
      </c>
      <c r="H2176" s="447">
        <f t="shared" si="1374"/>
        <v>15.174002751031637</v>
      </c>
      <c r="I2176" s="125"/>
      <c r="J2176" s="125"/>
      <c r="K2176" s="471"/>
      <c r="L2176" s="471"/>
      <c r="M2176" s="471"/>
      <c r="N2176" s="471"/>
      <c r="O2176" s="471"/>
      <c r="P2176" s="471"/>
      <c r="Q2176" s="8"/>
      <c r="R2176" s="1049"/>
      <c r="S2176" s="8"/>
      <c r="T2176" s="8"/>
      <c r="U2176" s="8"/>
      <c r="V2176" s="8"/>
      <c r="W2176" s="1166"/>
      <c r="X2176" s="8"/>
      <c r="Y2176" s="8"/>
      <c r="Z2176" s="1820"/>
      <c r="AA2176" s="776"/>
    </row>
    <row r="2177" spans="1:27" ht="21" customHeight="1" x14ac:dyDescent="0.25">
      <c r="A2177" s="70">
        <v>1</v>
      </c>
      <c r="B2177" s="70">
        <v>1</v>
      </c>
      <c r="C2177" s="214" t="s">
        <v>168</v>
      </c>
      <c r="D2177" s="515"/>
      <c r="E2177" s="721">
        <f>SUM(E2168+E2175*3.2)+E2176/3.9</f>
        <v>103576.75897435898</v>
      </c>
      <c r="F2177" s="395">
        <f t="shared" ref="F2177:G2177" si="1376">SUM(F2168+F2175*3.2)+F2176/3.9</f>
        <v>8631.420512820514</v>
      </c>
      <c r="G2177" s="395">
        <f t="shared" si="1376"/>
        <v>5438.5717948717947</v>
      </c>
      <c r="H2177" s="395">
        <f t="shared" si="1374"/>
        <v>63.009000509171308</v>
      </c>
      <c r="I2177" s="125"/>
      <c r="J2177" s="125"/>
      <c r="K2177" s="471"/>
      <c r="L2177" s="471"/>
      <c r="M2177" s="471"/>
      <c r="N2177" s="471"/>
      <c r="O2177" s="471"/>
      <c r="P2177" s="471"/>
      <c r="Q2177" s="8">
        <v>70171.969399999987</v>
      </c>
      <c r="R2177" s="1717">
        <f>Q2177/12*$C$4</f>
        <v>5847.6641166666659</v>
      </c>
      <c r="S2177" s="8">
        <f>W2177-V2177</f>
        <v>5847.6641200000004</v>
      </c>
      <c r="T2177" s="8"/>
      <c r="U2177" s="8">
        <f>S2177-R2177</f>
        <v>3.3333344617858529E-6</v>
      </c>
      <c r="V2177" s="8">
        <v>0</v>
      </c>
      <c r="W2177" s="1166">
        <v>5847.6641200000004</v>
      </c>
      <c r="X2177" s="8"/>
      <c r="Y2177" s="8"/>
      <c r="Z2177" s="1820"/>
    </row>
    <row r="2178" spans="1:27" ht="15" customHeight="1" x14ac:dyDescent="0.25">
      <c r="A2178" s="70">
        <v>1</v>
      </c>
      <c r="B2178" s="70">
        <v>1</v>
      </c>
      <c r="C2178" s="514" t="s">
        <v>307</v>
      </c>
      <c r="D2178" s="414"/>
      <c r="E2178" s="720"/>
      <c r="F2178" s="447"/>
      <c r="G2178" s="447"/>
      <c r="H2178" s="447"/>
      <c r="I2178" s="125"/>
      <c r="J2178" s="125"/>
      <c r="K2178" s="471"/>
      <c r="L2178" s="471"/>
      <c r="M2178" s="471"/>
      <c r="N2178" s="471"/>
      <c r="O2178" s="471"/>
      <c r="P2178" s="471"/>
      <c r="Q2178" s="8"/>
      <c r="R2178" s="1052"/>
      <c r="S2178" s="8"/>
      <c r="T2178" s="8"/>
      <c r="U2178" s="8"/>
      <c r="V2178" s="8"/>
      <c r="W2178" s="1166"/>
      <c r="X2178" s="8"/>
      <c r="Y2178" s="8"/>
      <c r="Z2178" s="1820"/>
    </row>
    <row r="2179" spans="1:27" ht="15" customHeight="1" x14ac:dyDescent="0.25">
      <c r="A2179" s="70">
        <v>1</v>
      </c>
      <c r="B2179" s="70">
        <v>1</v>
      </c>
      <c r="C2179" s="414" t="s">
        <v>198</v>
      </c>
      <c r="D2179" s="414"/>
      <c r="E2179" s="720">
        <f>SUM(E2181,E2186)</f>
        <v>18755</v>
      </c>
      <c r="F2179" s="447">
        <f>SUM(F2181,F2186)</f>
        <v>1563</v>
      </c>
      <c r="G2179" s="447">
        <f>SUM(G2181,G2186)</f>
        <v>1067</v>
      </c>
      <c r="H2179" s="395">
        <f>G2179/F2179*100</f>
        <v>68.266154830454255</v>
      </c>
      <c r="I2179" s="125"/>
      <c r="J2179" s="125"/>
      <c r="K2179" s="471"/>
      <c r="L2179" s="471"/>
      <c r="M2179" s="471"/>
      <c r="N2179" s="471"/>
      <c r="O2179" s="471"/>
      <c r="P2179" s="471"/>
      <c r="Q2179" s="8"/>
      <c r="R2179" s="1049"/>
      <c r="S2179" s="8"/>
      <c r="T2179" s="8"/>
      <c r="U2179" s="8"/>
      <c r="V2179" s="8"/>
      <c r="W2179" s="1166"/>
      <c r="X2179" s="8">
        <f>X2180+X2181+X2186</f>
        <v>42.430100000000003</v>
      </c>
      <c r="Y2179" s="8">
        <f t="shared" ref="Y2179:Z2179" si="1377">Y2180+Y2181+Y2186</f>
        <v>18818.599999999999</v>
      </c>
      <c r="Z2179" s="8">
        <f t="shared" si="1377"/>
        <v>18.8186</v>
      </c>
    </row>
    <row r="2180" spans="1:27" ht="30.75" customHeight="1" x14ac:dyDescent="0.25">
      <c r="A2180" s="70">
        <v>1</v>
      </c>
      <c r="B2180" s="70">
        <v>1</v>
      </c>
      <c r="C2180" s="414" t="s">
        <v>303</v>
      </c>
      <c r="D2180" s="414"/>
      <c r="E2180" s="720"/>
      <c r="F2180" s="447"/>
      <c r="G2180" s="447"/>
      <c r="H2180" s="395"/>
      <c r="I2180" s="125"/>
      <c r="J2180" s="125"/>
      <c r="K2180" s="471"/>
      <c r="L2180" s="471"/>
      <c r="M2180" s="471"/>
      <c r="N2180" s="471"/>
      <c r="O2180" s="471"/>
      <c r="P2180" s="471"/>
      <c r="Q2180" s="8"/>
      <c r="R2180" s="1049"/>
      <c r="S2180" s="8"/>
      <c r="T2180" s="8"/>
      <c r="U2180" s="8"/>
      <c r="V2180" s="8"/>
      <c r="W2180" s="1166"/>
      <c r="X2180" s="8"/>
      <c r="Y2180" s="8"/>
      <c r="Z2180" s="1820"/>
    </row>
    <row r="2181" spans="1:27" ht="28.5" customHeight="1" x14ac:dyDescent="0.25">
      <c r="A2181" s="70">
        <v>1</v>
      </c>
      <c r="B2181" s="70">
        <v>1</v>
      </c>
      <c r="C2181" s="414" t="s">
        <v>308</v>
      </c>
      <c r="D2181" s="414"/>
      <c r="E2181" s="720">
        <f>SUM(E2182:E2185)</f>
        <v>4873</v>
      </c>
      <c r="F2181" s="447">
        <f>SUM(F2182:F2185)</f>
        <v>406</v>
      </c>
      <c r="G2181" s="447">
        <f>SUM(G2182:G2185)</f>
        <v>689</v>
      </c>
      <c r="H2181" s="395">
        <f t="shared" ref="H2181:H2190" si="1378">G2181/F2181*100</f>
        <v>169.70443349753694</v>
      </c>
      <c r="I2181" s="125"/>
      <c r="J2181" s="125"/>
      <c r="K2181" s="471"/>
      <c r="L2181" s="471"/>
      <c r="M2181" s="471"/>
      <c r="N2181" s="471"/>
      <c r="O2181" s="471"/>
      <c r="P2181" s="471"/>
      <c r="Q2181" s="8"/>
      <c r="R2181" s="1049"/>
      <c r="S2181" s="8"/>
      <c r="T2181" s="8"/>
      <c r="U2181" s="8"/>
      <c r="V2181" s="8"/>
      <c r="W2181" s="1166"/>
      <c r="X2181" s="8"/>
      <c r="Y2181" s="8"/>
      <c r="Z2181" s="1820"/>
    </row>
    <row r="2182" spans="1:27" ht="35.25" customHeight="1" x14ac:dyDescent="0.25">
      <c r="A2182" s="70">
        <v>1</v>
      </c>
      <c r="B2182" s="70">
        <v>1</v>
      </c>
      <c r="C2182" s="414" t="s">
        <v>309</v>
      </c>
      <c r="D2182" s="414"/>
      <c r="E2182" s="720">
        <v>2428</v>
      </c>
      <c r="F2182" s="92">
        <f>ROUND(E2182/12*$C$4,0)</f>
        <v>202</v>
      </c>
      <c r="G2182" s="447">
        <v>93</v>
      </c>
      <c r="H2182" s="395">
        <f t="shared" si="1378"/>
        <v>46.039603960396043</v>
      </c>
      <c r="I2182" s="125"/>
      <c r="J2182" s="125"/>
      <c r="K2182" s="471"/>
      <c r="L2182" s="471"/>
      <c r="M2182" s="471"/>
      <c r="N2182" s="471"/>
      <c r="O2182" s="471"/>
      <c r="P2182" s="471"/>
      <c r="Q2182" s="8"/>
      <c r="R2182" s="1049"/>
      <c r="S2182" s="8"/>
      <c r="T2182" s="8"/>
      <c r="U2182" s="8"/>
      <c r="V2182" s="8"/>
      <c r="W2182" s="1166"/>
      <c r="X2182" s="8"/>
      <c r="Y2182" s="8"/>
      <c r="Z2182" s="1820"/>
    </row>
    <row r="2183" spans="1:27" ht="45.75" customHeight="1" x14ac:dyDescent="0.25">
      <c r="A2183" s="70">
        <v>1</v>
      </c>
      <c r="B2183" s="70">
        <v>1</v>
      </c>
      <c r="C2183" s="414" t="s">
        <v>310</v>
      </c>
      <c r="D2183" s="414"/>
      <c r="E2183" s="720">
        <v>728</v>
      </c>
      <c r="F2183" s="92">
        <f>ROUND(E2183/12*$C$4,0)</f>
        <v>61</v>
      </c>
      <c r="G2183" s="447"/>
      <c r="H2183" s="395">
        <f t="shared" si="1378"/>
        <v>0</v>
      </c>
      <c r="I2183" s="125"/>
      <c r="J2183" s="125"/>
      <c r="K2183" s="471"/>
      <c r="L2183" s="471"/>
      <c r="M2183" s="471"/>
      <c r="N2183" s="471"/>
      <c r="O2183" s="471"/>
      <c r="P2183" s="471"/>
      <c r="Q2183" s="8"/>
      <c r="R2183" s="1049"/>
      <c r="S2183" s="8"/>
      <c r="T2183" s="8"/>
      <c r="U2183" s="8"/>
      <c r="V2183" s="8"/>
      <c r="W2183" s="1166"/>
      <c r="X2183" s="8"/>
      <c r="Y2183" s="8"/>
      <c r="Z2183" s="1820"/>
    </row>
    <row r="2184" spans="1:27" ht="42.75" customHeight="1" x14ac:dyDescent="0.25">
      <c r="A2184" s="70">
        <v>1</v>
      </c>
      <c r="B2184" s="70">
        <v>1</v>
      </c>
      <c r="C2184" s="414" t="s">
        <v>354</v>
      </c>
      <c r="D2184" s="414"/>
      <c r="E2184" s="720">
        <v>324</v>
      </c>
      <c r="F2184" s="92">
        <f>ROUND(E2184/12*$C$4,0)</f>
        <v>27</v>
      </c>
      <c r="G2184" s="447">
        <v>99</v>
      </c>
      <c r="H2184" s="395">
        <f t="shared" si="1378"/>
        <v>366.66666666666663</v>
      </c>
      <c r="I2184" s="125"/>
      <c r="J2184" s="125"/>
      <c r="K2184" s="471"/>
      <c r="L2184" s="471"/>
      <c r="M2184" s="471"/>
      <c r="N2184" s="471"/>
      <c r="O2184" s="471"/>
      <c r="P2184" s="471"/>
      <c r="Q2184" s="8"/>
      <c r="R2184" s="1049"/>
      <c r="S2184" s="8"/>
      <c r="T2184" s="8"/>
      <c r="U2184" s="8"/>
      <c r="V2184" s="8"/>
      <c r="W2184" s="1166"/>
      <c r="X2184" s="8"/>
      <c r="Y2184" s="8"/>
      <c r="Z2184" s="1820"/>
    </row>
    <row r="2185" spans="1:27" ht="45" customHeight="1" x14ac:dyDescent="0.25">
      <c r="A2185" s="70">
        <v>1</v>
      </c>
      <c r="B2185" s="70">
        <v>1</v>
      </c>
      <c r="C2185" s="414" t="s">
        <v>355</v>
      </c>
      <c r="D2185" s="414"/>
      <c r="E2185" s="720">
        <v>1393</v>
      </c>
      <c r="F2185" s="92">
        <f>ROUND(E2185/12*$C$4,0)</f>
        <v>116</v>
      </c>
      <c r="G2185" s="447">
        <v>497</v>
      </c>
      <c r="H2185" s="395">
        <f t="shared" si="1378"/>
        <v>428.44827586206895</v>
      </c>
      <c r="I2185" s="125"/>
      <c r="J2185" s="125"/>
      <c r="K2185" s="471"/>
      <c r="L2185" s="471"/>
      <c r="M2185" s="471"/>
      <c r="N2185" s="471"/>
      <c r="O2185" s="471"/>
      <c r="P2185" s="471"/>
      <c r="Q2185" s="8"/>
      <c r="R2185" s="1049"/>
      <c r="S2185" s="8"/>
      <c r="T2185" s="8"/>
      <c r="U2185" s="8"/>
      <c r="V2185" s="8"/>
      <c r="W2185" s="1166"/>
      <c r="X2185" s="8"/>
      <c r="Y2185" s="8"/>
      <c r="Z2185" s="1820"/>
    </row>
    <row r="2186" spans="1:27" ht="29.25" customHeight="1" x14ac:dyDescent="0.25">
      <c r="A2186" s="70">
        <v>1</v>
      </c>
      <c r="B2186" s="70">
        <v>1</v>
      </c>
      <c r="C2186" s="414" t="s">
        <v>311</v>
      </c>
      <c r="D2186" s="414"/>
      <c r="E2186" s="720">
        <f>SUM(E2187:E2189)</f>
        <v>13882</v>
      </c>
      <c r="F2186" s="447">
        <f>SUM(F2187:F2189)</f>
        <v>1157</v>
      </c>
      <c r="G2186" s="447">
        <f>SUM(G2187:G2189)</f>
        <v>378</v>
      </c>
      <c r="H2186" s="395">
        <f t="shared" si="1378"/>
        <v>32.670700086430422</v>
      </c>
      <c r="I2186" s="125"/>
      <c r="J2186" s="125"/>
      <c r="K2186" s="471"/>
      <c r="L2186" s="471"/>
      <c r="M2186" s="471"/>
      <c r="N2186" s="471"/>
      <c r="O2186" s="471"/>
      <c r="P2186" s="471"/>
      <c r="Q2186" s="8"/>
      <c r="R2186" s="1049"/>
      <c r="S2186" s="8"/>
      <c r="T2186" s="8"/>
      <c r="U2186" s="8"/>
      <c r="V2186" s="8"/>
      <c r="W2186" s="1166"/>
      <c r="X2186" s="8">
        <f>X2187+X2188*4.7647+X2189*1.4375</f>
        <v>42.430100000000003</v>
      </c>
      <c r="Y2186" s="8">
        <f>Y2187+Y2188+Y2189</f>
        <v>18818.599999999999</v>
      </c>
      <c r="Z2186" s="8">
        <f>Z2187+Z2188+Z2189</f>
        <v>18.8186</v>
      </c>
    </row>
    <row r="2187" spans="1:27" ht="59.25" customHeight="1" x14ac:dyDescent="0.25">
      <c r="A2187" s="70">
        <v>1</v>
      </c>
      <c r="B2187" s="70">
        <v>1</v>
      </c>
      <c r="C2187" s="414" t="s">
        <v>449</v>
      </c>
      <c r="D2187" s="414"/>
      <c r="E2187" s="720">
        <v>1500</v>
      </c>
      <c r="F2187" s="92">
        <f t="shared" ref="F2187:F2190" si="1379">ROUND(E2187/12*$C$4,0)</f>
        <v>125</v>
      </c>
      <c r="G2187" s="447">
        <v>64</v>
      </c>
      <c r="H2187" s="395">
        <f t="shared" si="1378"/>
        <v>51.2</v>
      </c>
      <c r="I2187" s="125"/>
      <c r="J2187" s="125"/>
      <c r="K2187" s="471"/>
      <c r="L2187" s="471"/>
      <c r="M2187" s="471"/>
      <c r="N2187" s="471"/>
      <c r="O2187" s="471"/>
      <c r="P2187" s="471"/>
      <c r="Q2187" s="8"/>
      <c r="R2187" s="1049"/>
      <c r="S2187" s="8"/>
      <c r="T2187" s="8"/>
      <c r="U2187" s="8"/>
      <c r="V2187" s="8"/>
      <c r="W2187" s="1166"/>
      <c r="X2187" s="8"/>
      <c r="Y2187" s="8"/>
      <c r="Z2187" s="1820"/>
    </row>
    <row r="2188" spans="1:27" ht="60" customHeight="1" x14ac:dyDescent="0.25">
      <c r="A2188" s="70">
        <v>1</v>
      </c>
      <c r="B2188" s="70">
        <v>1</v>
      </c>
      <c r="C2188" s="414" t="s">
        <v>376</v>
      </c>
      <c r="D2188" s="414"/>
      <c r="E2188" s="720">
        <v>10371</v>
      </c>
      <c r="F2188" s="92">
        <f t="shared" si="1379"/>
        <v>864</v>
      </c>
      <c r="G2188" s="447">
        <v>220</v>
      </c>
      <c r="H2188" s="395">
        <f t="shared" si="1378"/>
        <v>25.462962962962965</v>
      </c>
      <c r="I2188" s="125"/>
      <c r="J2188" s="125"/>
      <c r="K2188" s="471"/>
      <c r="L2188" s="471"/>
      <c r="M2188" s="471"/>
      <c r="N2188" s="471"/>
      <c r="O2188" s="471"/>
      <c r="P2188" s="471"/>
      <c r="Q2188" s="8"/>
      <c r="R2188" s="1049"/>
      <c r="S2188" s="8"/>
      <c r="T2188" s="8"/>
      <c r="U2188" s="8"/>
      <c r="V2188" s="8"/>
      <c r="W2188" s="1166"/>
      <c r="X2188" s="8">
        <v>8</v>
      </c>
      <c r="Y2188" s="8">
        <v>15970.39</v>
      </c>
      <c r="Z2188" s="1820">
        <f>Y2188/1000</f>
        <v>15.97039</v>
      </c>
    </row>
    <row r="2189" spans="1:27" ht="58.5" customHeight="1" x14ac:dyDescent="0.25">
      <c r="A2189" s="70">
        <v>1</v>
      </c>
      <c r="B2189" s="70">
        <v>1</v>
      </c>
      <c r="C2189" s="414" t="s">
        <v>322</v>
      </c>
      <c r="D2189" s="414"/>
      <c r="E2189" s="720">
        <v>2011</v>
      </c>
      <c r="F2189" s="92">
        <f t="shared" si="1379"/>
        <v>168</v>
      </c>
      <c r="G2189" s="447">
        <v>94</v>
      </c>
      <c r="H2189" s="395">
        <f t="shared" si="1378"/>
        <v>55.952380952380956</v>
      </c>
      <c r="I2189" s="125"/>
      <c r="J2189" s="125"/>
      <c r="K2189" s="471"/>
      <c r="L2189" s="471"/>
      <c r="M2189" s="471"/>
      <c r="N2189" s="471"/>
      <c r="O2189" s="471"/>
      <c r="P2189" s="471"/>
      <c r="Q2189" s="8"/>
      <c r="R2189" s="1049"/>
      <c r="S2189" s="8"/>
      <c r="T2189" s="8"/>
      <c r="U2189" s="8"/>
      <c r="V2189" s="8"/>
      <c r="W2189" s="1166"/>
      <c r="X2189" s="8">
        <v>3</v>
      </c>
      <c r="Y2189" s="8">
        <v>2848.21</v>
      </c>
      <c r="Z2189" s="1820">
        <f t="shared" ref="Z2189:Z2190" si="1380">Y2189/1000</f>
        <v>2.8482099999999999</v>
      </c>
    </row>
    <row r="2190" spans="1:27" ht="32.25" customHeight="1" x14ac:dyDescent="0.25">
      <c r="A2190" s="70">
        <v>1</v>
      </c>
      <c r="B2190" s="70">
        <v>1</v>
      </c>
      <c r="C2190" s="416" t="s">
        <v>158</v>
      </c>
      <c r="D2190" s="414"/>
      <c r="E2190" s="720">
        <v>8400</v>
      </c>
      <c r="F2190" s="92">
        <f t="shared" si="1379"/>
        <v>700</v>
      </c>
      <c r="G2190" s="92">
        <v>351</v>
      </c>
      <c r="H2190" s="395">
        <f t="shared" si="1378"/>
        <v>50.142857142857146</v>
      </c>
      <c r="I2190" s="125"/>
      <c r="J2190" s="125"/>
      <c r="K2190" s="471"/>
      <c r="L2190" s="471"/>
      <c r="M2190" s="471"/>
      <c r="N2190" s="471"/>
      <c r="O2190" s="471"/>
      <c r="P2190" s="471"/>
      <c r="Q2190" s="8"/>
      <c r="R2190" s="1049"/>
      <c r="S2190" s="8"/>
      <c r="T2190" s="8"/>
      <c r="U2190" s="8"/>
      <c r="V2190" s="8"/>
      <c r="W2190" s="1166"/>
      <c r="X2190" s="8">
        <v>675</v>
      </c>
      <c r="Y2190" s="8">
        <v>455112.00000000012</v>
      </c>
      <c r="Z2190" s="1820">
        <f t="shared" si="1380"/>
        <v>455.11200000000014</v>
      </c>
    </row>
    <row r="2191" spans="1:27" s="96" customFormat="1" ht="15" customHeight="1" x14ac:dyDescent="0.25">
      <c r="A2191" s="70">
        <v>1</v>
      </c>
      <c r="B2191" s="70">
        <v>1</v>
      </c>
      <c r="C2191" s="650" t="s">
        <v>299</v>
      </c>
      <c r="D2191" s="414"/>
      <c r="E2191" s="720"/>
      <c r="F2191" s="447"/>
      <c r="G2191" s="92"/>
      <c r="H2191" s="395"/>
      <c r="I2191" s="125"/>
      <c r="J2191" s="125"/>
      <c r="K2191" s="471"/>
      <c r="L2191" s="471"/>
      <c r="M2191" s="471"/>
      <c r="N2191" s="471"/>
      <c r="O2191" s="471"/>
      <c r="P2191" s="471"/>
      <c r="Q2191" s="8"/>
      <c r="R2191" s="1049"/>
      <c r="S2191" s="8"/>
      <c r="T2191" s="8"/>
      <c r="U2191" s="8"/>
      <c r="V2191" s="8"/>
      <c r="W2191" s="1166"/>
      <c r="X2191" s="8"/>
      <c r="Y2191" s="8"/>
      <c r="Z2191" s="1820"/>
      <c r="AA2191" s="2485"/>
    </row>
    <row r="2192" spans="1:27" s="241" customFormat="1" ht="17.25" customHeight="1" x14ac:dyDescent="0.25">
      <c r="A2192" s="70">
        <v>1</v>
      </c>
      <c r="B2192" s="70">
        <v>1</v>
      </c>
      <c r="C2192" s="214" t="s">
        <v>165</v>
      </c>
      <c r="D2192" s="515"/>
      <c r="E2192" s="721">
        <f>SUM(E2190,E2179)</f>
        <v>27155</v>
      </c>
      <c r="F2192" s="395">
        <f>SUM(F2190,F2179)</f>
        <v>2263</v>
      </c>
      <c r="G2192" s="395">
        <f>SUM(G2190,G2179)</f>
        <v>1418</v>
      </c>
      <c r="H2192" s="395">
        <f>G2192/F2192*100</f>
        <v>62.660185594343787</v>
      </c>
      <c r="I2192" s="125"/>
      <c r="J2192" s="125"/>
      <c r="K2192" s="471"/>
      <c r="L2192" s="471"/>
      <c r="M2192" s="471"/>
      <c r="N2192" s="471"/>
      <c r="O2192" s="471"/>
      <c r="P2192" s="471"/>
      <c r="Q2192" s="8">
        <v>22759.057809999998</v>
      </c>
      <c r="R2192" s="1059">
        <f>Q2192/12*$C$4</f>
        <v>1896.5881508333332</v>
      </c>
      <c r="S2192" s="8">
        <f>W2192-V2192</f>
        <v>1040.5874599999997</v>
      </c>
      <c r="T2192" s="8"/>
      <c r="U2192" s="8">
        <f>S2192-R2192</f>
        <v>-856.00069083333346</v>
      </c>
      <c r="V2192" s="8">
        <v>-133.16368</v>
      </c>
      <c r="W2192" s="1166">
        <v>907.42377999999985</v>
      </c>
      <c r="X2192" s="8">
        <f>X2190+X2179</f>
        <v>717.43010000000004</v>
      </c>
      <c r="Y2192" s="8">
        <f t="shared" ref="Y2192:Z2192" si="1381">Y2190+Y2179</f>
        <v>473930.60000000009</v>
      </c>
      <c r="Z2192" s="8">
        <f t="shared" si="1381"/>
        <v>473.93060000000014</v>
      </c>
      <c r="AA2192" s="776"/>
    </row>
    <row r="2193" spans="1:27" ht="15" customHeight="1" x14ac:dyDescent="0.25">
      <c r="A2193" s="70">
        <v>1</v>
      </c>
      <c r="B2193" s="70">
        <v>1</v>
      </c>
      <c r="C2193" s="214" t="s">
        <v>343</v>
      </c>
      <c r="D2193" s="681"/>
      <c r="E2193" s="721">
        <f>SUM(E2192,E2177)</f>
        <v>130731.75897435898</v>
      </c>
      <c r="F2193" s="395">
        <f>SUM(F2192,F2177)</f>
        <v>10894.420512820514</v>
      </c>
      <c r="G2193" s="395">
        <f>SUM(G2192,G2177)</f>
        <v>6856.5717948717947</v>
      </c>
      <c r="H2193" s="395">
        <f>G2193/F2193*100</f>
        <v>62.936544323794067</v>
      </c>
      <c r="I2193" s="125"/>
      <c r="J2193" s="125"/>
      <c r="K2193" s="471"/>
      <c r="L2193" s="471"/>
      <c r="M2193" s="471"/>
      <c r="N2193" s="471"/>
      <c r="O2193" s="471"/>
      <c r="P2193" s="471"/>
      <c r="Q2193" s="8">
        <f t="shared" ref="Q2193" si="1382">SUM(Q2192,Q2177)</f>
        <v>92931.027209999986</v>
      </c>
      <c r="R2193" s="8">
        <f t="shared" ref="R2193:Z2193" si="1383">SUM(R2192,R2177)</f>
        <v>7744.2522674999991</v>
      </c>
      <c r="S2193" s="8">
        <f t="shared" si="1383"/>
        <v>6888.2515800000001</v>
      </c>
      <c r="T2193" s="8">
        <f t="shared" si="1383"/>
        <v>0</v>
      </c>
      <c r="U2193" s="8">
        <f t="shared" si="1383"/>
        <v>-856.000687499999</v>
      </c>
      <c r="V2193" s="8">
        <f t="shared" si="1383"/>
        <v>-133.16368</v>
      </c>
      <c r="W2193" s="1166">
        <f t="shared" si="1383"/>
        <v>6755.0879000000004</v>
      </c>
      <c r="X2193" s="8">
        <f t="shared" si="1383"/>
        <v>717.43010000000004</v>
      </c>
      <c r="Y2193" s="8">
        <f t="shared" si="1383"/>
        <v>473930.60000000009</v>
      </c>
      <c r="Z2193" s="8">
        <f t="shared" si="1383"/>
        <v>473.93060000000014</v>
      </c>
    </row>
    <row r="2194" spans="1:27" ht="15" customHeight="1" x14ac:dyDescent="0.25">
      <c r="A2194" s="70">
        <v>1</v>
      </c>
      <c r="B2194" s="70">
        <v>1</v>
      </c>
      <c r="C2194" s="218" t="s">
        <v>31</v>
      </c>
      <c r="D2194" s="218"/>
      <c r="E2194" s="781"/>
      <c r="F2194" s="445"/>
      <c r="G2194" s="445"/>
      <c r="H2194" s="445"/>
      <c r="I2194" s="712"/>
      <c r="J2194" s="712"/>
      <c r="K2194" s="471"/>
      <c r="L2194" s="471"/>
      <c r="M2194" s="471"/>
      <c r="N2194" s="471"/>
      <c r="O2194" s="471"/>
      <c r="P2194" s="471"/>
      <c r="Q2194" s="8"/>
      <c r="R2194" s="1049"/>
      <c r="S2194" s="8"/>
      <c r="T2194" s="8"/>
      <c r="U2194" s="8"/>
      <c r="V2194" s="8"/>
      <c r="W2194" s="1166"/>
      <c r="X2194" s="8"/>
      <c r="Y2194" s="8"/>
      <c r="Z2194" s="1820"/>
    </row>
    <row r="2195" spans="1:27" ht="15" customHeight="1" x14ac:dyDescent="0.25">
      <c r="A2195" s="70">
        <v>1</v>
      </c>
      <c r="B2195" s="70">
        <v>1</v>
      </c>
      <c r="C2195" s="144" t="s">
        <v>10</v>
      </c>
      <c r="D2195" s="368">
        <v>300</v>
      </c>
      <c r="E2195" s="720"/>
      <c r="F2195" s="92">
        <f>ROUND(E2195/12*$C$4,0)</f>
        <v>0</v>
      </c>
      <c r="G2195" s="92"/>
      <c r="H2195" s="92" t="e">
        <f t="shared" ref="H2195:H2208" si="1384">G2195/F2195*100</f>
        <v>#DIV/0!</v>
      </c>
      <c r="I2195" s="370"/>
      <c r="J2195" s="93" t="e">
        <f t="shared" ref="J2195:J2203" si="1385">M2195/G2195</f>
        <v>#DIV/0!</v>
      </c>
      <c r="K2195" s="94">
        <f>ROUND(E2195*I2195,0)</f>
        <v>0</v>
      </c>
      <c r="L2195" s="94">
        <f>ROUND(F2195*I2195,0)</f>
        <v>0</v>
      </c>
      <c r="M2195" s="94"/>
      <c r="N2195" s="94" t="e">
        <f t="shared" ref="N2195:N2200" si="1386">M2195/L2195*100</f>
        <v>#DIV/0!</v>
      </c>
      <c r="O2195" s="94">
        <f>ROUND(K2195/D2195,0)</f>
        <v>0</v>
      </c>
      <c r="P2195" s="94" t="e">
        <f t="shared" ref="P2195:P2203" si="1387">M2195/$C$4*12/O2195</f>
        <v>#DIV/0!</v>
      </c>
      <c r="Q2195" s="8"/>
      <c r="R2195" s="1049"/>
      <c r="S2195" s="8"/>
      <c r="T2195" s="8"/>
      <c r="U2195" s="8"/>
      <c r="V2195" s="8"/>
      <c r="W2195" s="1166"/>
      <c r="X2195" s="8"/>
      <c r="Y2195" s="8"/>
      <c r="Z2195" s="1820"/>
    </row>
    <row r="2196" spans="1:27" ht="15" customHeight="1" x14ac:dyDescent="0.25">
      <c r="A2196" s="70">
        <v>1</v>
      </c>
      <c r="B2196" s="70">
        <v>1</v>
      </c>
      <c r="C2196" s="144" t="s">
        <v>77</v>
      </c>
      <c r="D2196" s="368">
        <v>300</v>
      </c>
      <c r="E2196" s="720"/>
      <c r="F2196" s="92">
        <f>ROUND(E2196/12*$C$4,0)</f>
        <v>0</v>
      </c>
      <c r="G2196" s="92"/>
      <c r="H2196" s="92" t="e">
        <f t="shared" si="1384"/>
        <v>#DIV/0!</v>
      </c>
      <c r="I2196" s="370"/>
      <c r="J2196" s="93" t="e">
        <f t="shared" si="1385"/>
        <v>#DIV/0!</v>
      </c>
      <c r="K2196" s="94">
        <f>ROUND(E2196*I2196,0)</f>
        <v>0</v>
      </c>
      <c r="L2196" s="94">
        <f>ROUND(F2196*I2196,0)</f>
        <v>0</v>
      </c>
      <c r="M2196" s="94"/>
      <c r="N2196" s="94" t="e">
        <f t="shared" si="1386"/>
        <v>#DIV/0!</v>
      </c>
      <c r="O2196" s="94">
        <f>ROUND(K2196/D2196,0)</f>
        <v>0</v>
      </c>
      <c r="P2196" s="94" t="e">
        <f t="shared" si="1387"/>
        <v>#DIV/0!</v>
      </c>
      <c r="Q2196" s="8"/>
      <c r="R2196" s="1049"/>
      <c r="S2196" s="8"/>
      <c r="T2196" s="8"/>
      <c r="U2196" s="8"/>
      <c r="V2196" s="8"/>
      <c r="W2196" s="1166"/>
      <c r="X2196" s="8"/>
      <c r="Y2196" s="8"/>
      <c r="Z2196" s="1820"/>
    </row>
    <row r="2197" spans="1:27" ht="15" customHeight="1" x14ac:dyDescent="0.25">
      <c r="A2197" s="70">
        <v>1</v>
      </c>
      <c r="B2197" s="70">
        <v>1</v>
      </c>
      <c r="C2197" s="144" t="s">
        <v>6</v>
      </c>
      <c r="D2197" s="368">
        <v>300</v>
      </c>
      <c r="E2197" s="720"/>
      <c r="F2197" s="92">
        <f>ROUND(E2197/12*$C$4,0)</f>
        <v>0</v>
      </c>
      <c r="G2197" s="92"/>
      <c r="H2197" s="92" t="e">
        <f t="shared" si="1384"/>
        <v>#DIV/0!</v>
      </c>
      <c r="I2197" s="370"/>
      <c r="J2197" s="93" t="e">
        <f t="shared" si="1385"/>
        <v>#DIV/0!</v>
      </c>
      <c r="K2197" s="94">
        <f>ROUND(E2197*I2197,0)</f>
        <v>0</v>
      </c>
      <c r="L2197" s="94">
        <f>ROUND(F2197*I2197,0)</f>
        <v>0</v>
      </c>
      <c r="M2197" s="94"/>
      <c r="N2197" s="94" t="e">
        <f t="shared" si="1386"/>
        <v>#DIV/0!</v>
      </c>
      <c r="O2197" s="94">
        <f>ROUND(K2197/D2197,0)</f>
        <v>0</v>
      </c>
      <c r="P2197" s="94" t="e">
        <f t="shared" si="1387"/>
        <v>#DIV/0!</v>
      </c>
      <c r="Q2197" s="8"/>
      <c r="R2197" s="1049"/>
      <c r="S2197" s="8"/>
      <c r="T2197" s="8"/>
      <c r="U2197" s="8"/>
      <c r="V2197" s="8"/>
      <c r="W2197" s="1166"/>
      <c r="X2197" s="8"/>
      <c r="Y2197" s="8"/>
      <c r="Z2197" s="1820"/>
    </row>
    <row r="2198" spans="1:27" ht="15" customHeight="1" x14ac:dyDescent="0.25">
      <c r="A2198" s="70">
        <v>1</v>
      </c>
      <c r="B2198" s="70">
        <v>1</v>
      </c>
      <c r="C2198" s="144" t="s">
        <v>26</v>
      </c>
      <c r="D2198" s="368">
        <v>300</v>
      </c>
      <c r="E2198" s="720"/>
      <c r="F2198" s="92">
        <f>ROUND(E2198/12*$C$4,0)</f>
        <v>0</v>
      </c>
      <c r="G2198" s="92"/>
      <c r="H2198" s="92" t="e">
        <f t="shared" si="1384"/>
        <v>#DIV/0!</v>
      </c>
      <c r="I2198" s="370"/>
      <c r="J2198" s="93" t="e">
        <f t="shared" si="1385"/>
        <v>#DIV/0!</v>
      </c>
      <c r="K2198" s="94">
        <f>ROUND(E2198*I2198,0)</f>
        <v>0</v>
      </c>
      <c r="L2198" s="94">
        <f>ROUND(F2198*I2198,0)</f>
        <v>0</v>
      </c>
      <c r="M2198" s="94"/>
      <c r="N2198" s="94" t="e">
        <f t="shared" si="1386"/>
        <v>#DIV/0!</v>
      </c>
      <c r="O2198" s="94">
        <f>ROUND(K2198/D2198,0)</f>
        <v>0</v>
      </c>
      <c r="P2198" s="94" t="e">
        <f t="shared" si="1387"/>
        <v>#DIV/0!</v>
      </c>
      <c r="Q2198" s="8"/>
      <c r="R2198" s="1049"/>
      <c r="S2198" s="8"/>
      <c r="T2198" s="8"/>
      <c r="U2198" s="8"/>
      <c r="V2198" s="8"/>
      <c r="W2198" s="1166"/>
      <c r="X2198" s="8"/>
      <c r="Y2198" s="8"/>
      <c r="Z2198" s="1820"/>
    </row>
    <row r="2199" spans="1:27" ht="15" customHeight="1" x14ac:dyDescent="0.25">
      <c r="A2199" s="70">
        <v>1</v>
      </c>
      <c r="B2199" s="70">
        <v>1</v>
      </c>
      <c r="C2199" s="146" t="s">
        <v>90</v>
      </c>
      <c r="D2199" s="146"/>
      <c r="E2199" s="2263">
        <f>SUM(E2195:E2198)</f>
        <v>0</v>
      </c>
      <c r="F2199" s="727">
        <f>SUM(F2195:F2198)</f>
        <v>0</v>
      </c>
      <c r="G2199" s="727"/>
      <c r="H2199" s="727" t="e">
        <f t="shared" si="1384"/>
        <v>#DIV/0!</v>
      </c>
      <c r="I2199" s="712" t="e">
        <f>SUM(K2199/E2199)</f>
        <v>#DIV/0!</v>
      </c>
      <c r="J2199" s="117" t="e">
        <f t="shared" si="1385"/>
        <v>#DIV/0!</v>
      </c>
      <c r="K2199" s="727">
        <f>SUM(K2195:K2198)</f>
        <v>0</v>
      </c>
      <c r="L2199" s="727">
        <f>SUM(L2195:L2198)</f>
        <v>0</v>
      </c>
      <c r="M2199" s="727">
        <f>SUM(M2195:M2198)</f>
        <v>0</v>
      </c>
      <c r="N2199" s="94" t="e">
        <f t="shared" si="1386"/>
        <v>#DIV/0!</v>
      </c>
      <c r="O2199" s="286">
        <f>SUM(O2195:O2198)</f>
        <v>0</v>
      </c>
      <c r="P2199" s="94" t="e">
        <f t="shared" si="1387"/>
        <v>#DIV/0!</v>
      </c>
      <c r="Q2199" s="8"/>
      <c r="R2199" s="1049"/>
      <c r="S2199" s="8"/>
      <c r="T2199" s="8"/>
      <c r="U2199" s="8"/>
      <c r="V2199" s="8"/>
      <c r="W2199" s="1166"/>
      <c r="X2199" s="8"/>
      <c r="Y2199" s="8"/>
      <c r="Z2199" s="1820"/>
    </row>
    <row r="2200" spans="1:27" ht="15" customHeight="1" x14ac:dyDescent="0.25">
      <c r="A2200" s="70">
        <v>1</v>
      </c>
      <c r="B2200" s="70">
        <v>1</v>
      </c>
      <c r="C2200" s="144" t="s">
        <v>184</v>
      </c>
      <c r="D2200" s="368">
        <v>240</v>
      </c>
      <c r="E2200" s="720">
        <v>1100</v>
      </c>
      <c r="F2200" s="92">
        <f>ROUND(E2200/12*$C$4,0)</f>
        <v>92</v>
      </c>
      <c r="G2200" s="92">
        <v>87</v>
      </c>
      <c r="H2200" s="92">
        <f t="shared" si="1384"/>
        <v>94.565217391304344</v>
      </c>
      <c r="I2200" s="370">
        <v>8</v>
      </c>
      <c r="J2200" s="93">
        <f t="shared" si="1385"/>
        <v>0</v>
      </c>
      <c r="K2200" s="94">
        <f>ROUND(E2200*I2200,0)</f>
        <v>8800</v>
      </c>
      <c r="L2200" s="94">
        <f t="shared" ref="L2200:L2201" si="1388">ROUND(K2200/12*$C$4,0)</f>
        <v>733</v>
      </c>
      <c r="M2200" s="94"/>
      <c r="N2200" s="94">
        <f t="shared" si="1386"/>
        <v>0</v>
      </c>
      <c r="O2200" s="94">
        <f>K2200/D2200</f>
        <v>36.666666666666664</v>
      </c>
      <c r="P2200" s="94">
        <f t="shared" si="1387"/>
        <v>0</v>
      </c>
      <c r="Q2200" s="8"/>
      <c r="R2200" s="1049"/>
      <c r="S2200" s="8"/>
      <c r="T2200" s="8"/>
      <c r="U2200" s="8"/>
      <c r="V2200" s="8"/>
      <c r="W2200" s="1166"/>
      <c r="X2200" s="8"/>
      <c r="Y2200" s="8"/>
      <c r="Z2200" s="1820"/>
    </row>
    <row r="2201" spans="1:27" s="96" customFormat="1" ht="15" customHeight="1" x14ac:dyDescent="0.25">
      <c r="A2201" s="70">
        <v>1</v>
      </c>
      <c r="B2201" s="70">
        <v>1</v>
      </c>
      <c r="C2201" s="144" t="s">
        <v>6</v>
      </c>
      <c r="D2201" s="501">
        <v>240</v>
      </c>
      <c r="E2201" s="2123">
        <v>40</v>
      </c>
      <c r="F2201" s="98">
        <f>ROUND(E2201/12*$C$4,0)</f>
        <v>3</v>
      </c>
      <c r="G2201" s="98"/>
      <c r="H2201" s="98">
        <f t="shared" si="1384"/>
        <v>0</v>
      </c>
      <c r="I2201" s="405">
        <v>8</v>
      </c>
      <c r="J2201" s="99" t="e">
        <f t="shared" si="1385"/>
        <v>#DIV/0!</v>
      </c>
      <c r="K2201" s="100">
        <f>ROUND(E2201*I2201,0)</f>
        <v>320</v>
      </c>
      <c r="L2201" s="100">
        <f t="shared" si="1388"/>
        <v>27</v>
      </c>
      <c r="M2201" s="100">
        <v>696</v>
      </c>
      <c r="N2201" s="100"/>
      <c r="O2201" s="100">
        <f>K2201/D2201</f>
        <v>1.3333333333333333</v>
      </c>
      <c r="P2201" s="100"/>
      <c r="Q2201" s="15"/>
      <c r="R2201" s="1050"/>
      <c r="S2201" s="15"/>
      <c r="T2201" s="15"/>
      <c r="U2201" s="15"/>
      <c r="V2201" s="15"/>
      <c r="W2201" s="1284"/>
      <c r="X2201" s="15"/>
      <c r="Y2201" s="15"/>
      <c r="Z2201" s="1821"/>
      <c r="AA2201" s="2485"/>
    </row>
    <row r="2202" spans="1:27" ht="29.25" customHeight="1" x14ac:dyDescent="0.25">
      <c r="A2202" s="70">
        <v>1</v>
      </c>
      <c r="B2202" s="70">
        <v>1</v>
      </c>
      <c r="C2202" s="732" t="s">
        <v>241</v>
      </c>
      <c r="D2202" s="709"/>
      <c r="E2202" s="2298">
        <f>SUM(E2200:E2201)</f>
        <v>1140</v>
      </c>
      <c r="F2202" s="482">
        <f>SUM(F2200:F2201)</f>
        <v>95</v>
      </c>
      <c r="G2202" s="482">
        <f>SUM(G2200:G2201)</f>
        <v>87</v>
      </c>
      <c r="H2202" s="486">
        <f t="shared" si="1384"/>
        <v>91.578947368421055</v>
      </c>
      <c r="I2202" s="704">
        <f>SUM(K2202/E2202)</f>
        <v>8</v>
      </c>
      <c r="J2202" s="359">
        <f t="shared" si="1385"/>
        <v>8</v>
      </c>
      <c r="K2202" s="105">
        <f>SUM(K2200:K2201)</f>
        <v>9120</v>
      </c>
      <c r="L2202" s="105">
        <f>SUM(L2200:L2201)</f>
        <v>760</v>
      </c>
      <c r="M2202" s="105">
        <f>SUM(M2200:M2201)</f>
        <v>696</v>
      </c>
      <c r="N2202" s="180">
        <f>M2202/L2202*100</f>
        <v>91.578947368421055</v>
      </c>
      <c r="O2202" s="105">
        <f>SUM(O2200:O2201)</f>
        <v>38</v>
      </c>
      <c r="P2202" s="180">
        <f t="shared" si="1387"/>
        <v>219.78947368421052</v>
      </c>
      <c r="Q2202" s="17"/>
      <c r="R2202" s="1051"/>
      <c r="S2202" s="17"/>
      <c r="T2202" s="17"/>
      <c r="U2202" s="17"/>
      <c r="V2202" s="17"/>
      <c r="W2202" s="1259"/>
      <c r="X2202" s="17"/>
      <c r="Y2202" s="17"/>
      <c r="Z2202" s="1822"/>
    </row>
    <row r="2203" spans="1:27" s="96" customFormat="1" ht="15.75" customHeight="1" x14ac:dyDescent="0.25">
      <c r="A2203" s="70">
        <v>1</v>
      </c>
      <c r="B2203" s="70">
        <v>1</v>
      </c>
      <c r="C2203" s="358" t="s">
        <v>341</v>
      </c>
      <c r="D2203" s="358"/>
      <c r="E2203" s="2298">
        <f>SUM(E2202,E2199)</f>
        <v>1140</v>
      </c>
      <c r="F2203" s="452">
        <f t="shared" ref="F2203:G2203" si="1389">SUM(F2202,F2199)</f>
        <v>95</v>
      </c>
      <c r="G2203" s="452">
        <f t="shared" si="1389"/>
        <v>87</v>
      </c>
      <c r="H2203" s="452">
        <f t="shared" si="1384"/>
        <v>91.578947368421055</v>
      </c>
      <c r="I2203" s="704">
        <f>SUM(K2203/E2203)</f>
        <v>8</v>
      </c>
      <c r="J2203" s="359">
        <f t="shared" si="1385"/>
        <v>8</v>
      </c>
      <c r="K2203" s="452">
        <f>SUM(K2202,K2199)</f>
        <v>9120</v>
      </c>
      <c r="L2203" s="452">
        <f>SUM(L2202,L2199)</f>
        <v>760</v>
      </c>
      <c r="M2203" s="452">
        <f>SUM(M2202,M2199)</f>
        <v>696</v>
      </c>
      <c r="N2203" s="180">
        <f>M2203/L2203*100</f>
        <v>91.578947368421055</v>
      </c>
      <c r="O2203" s="452">
        <f>SUM(O2202,O2199)</f>
        <v>38</v>
      </c>
      <c r="P2203" s="180">
        <f t="shared" si="1387"/>
        <v>219.78947368421052</v>
      </c>
      <c r="Q2203" s="17">
        <v>16174.025056000002</v>
      </c>
      <c r="R2203" s="1051">
        <f>Q2203/12*$C$4</f>
        <v>1347.8354213333334</v>
      </c>
      <c r="S2203" s="17">
        <f>W2203-V2203</f>
        <v>1249.11592</v>
      </c>
      <c r="T2203" s="17"/>
      <c r="U2203" s="17">
        <f>S2203-R2203</f>
        <v>-98.719501333333483</v>
      </c>
      <c r="V2203" s="17">
        <v>0</v>
      </c>
      <c r="W2203" s="1259">
        <v>1249.11592</v>
      </c>
      <c r="X2203" s="17"/>
      <c r="Y2203" s="17"/>
      <c r="Z2203" s="1822"/>
      <c r="AA2203" s="2485"/>
    </row>
    <row r="2204" spans="1:27" s="96" customFormat="1" ht="25.5" customHeight="1" x14ac:dyDescent="0.25">
      <c r="A2204" s="70">
        <v>1</v>
      </c>
      <c r="B2204" s="70">
        <v>1</v>
      </c>
      <c r="C2204" s="2102" t="s">
        <v>326</v>
      </c>
      <c r="D2204" s="734"/>
      <c r="E2204" s="735">
        <f>E2205</f>
        <v>5990</v>
      </c>
      <c r="F2204" s="109">
        <f>F2205</f>
        <v>499</v>
      </c>
      <c r="G2204" s="547">
        <f>G2205</f>
        <v>539</v>
      </c>
      <c r="H2204" s="109">
        <f t="shared" si="1384"/>
        <v>108.01603206412827</v>
      </c>
      <c r="I2204" s="558"/>
      <c r="J2204" s="736"/>
      <c r="K2204" s="236"/>
      <c r="L2204" s="236"/>
      <c r="M2204" s="236"/>
      <c r="N2204" s="236"/>
      <c r="O2204" s="236"/>
      <c r="P2204" s="236"/>
      <c r="Q2204" s="13"/>
      <c r="R2204" s="1051">
        <f>Q2204</f>
        <v>0</v>
      </c>
      <c r="S2204" s="13">
        <f>W2204-V2204</f>
        <v>0</v>
      </c>
      <c r="T2204" s="13"/>
      <c r="U2204" s="13">
        <f>S2204-R2204</f>
        <v>0</v>
      </c>
      <c r="V2204" s="13"/>
      <c r="W2204" s="1267"/>
      <c r="X2204" s="13"/>
      <c r="Y2204" s="13"/>
      <c r="Z2204" s="1823"/>
      <c r="AA2204" s="2485"/>
    </row>
    <row r="2205" spans="1:27" ht="15.75" customHeight="1" x14ac:dyDescent="0.25">
      <c r="A2205" s="70">
        <v>1</v>
      </c>
      <c r="B2205" s="70">
        <v>1</v>
      </c>
      <c r="C2205" s="1178" t="s">
        <v>327</v>
      </c>
      <c r="D2205" s="681"/>
      <c r="E2205" s="1933">
        <v>5990</v>
      </c>
      <c r="F2205" s="116">
        <f>ROUND(E2205/12*$C$4,0)</f>
        <v>499</v>
      </c>
      <c r="G2205" s="368">
        <f>G2208-G2207</f>
        <v>539</v>
      </c>
      <c r="H2205" s="116">
        <f t="shared" si="1384"/>
        <v>108.01603206412827</v>
      </c>
      <c r="I2205" s="737"/>
      <c r="J2205" s="737"/>
      <c r="K2205" s="681"/>
      <c r="L2205" s="681"/>
      <c r="M2205" s="681"/>
      <c r="N2205" s="681"/>
      <c r="O2205" s="681"/>
      <c r="P2205" s="681"/>
      <c r="Q2205" s="8"/>
      <c r="R2205" s="1049"/>
      <c r="S2205" s="8"/>
      <c r="T2205" s="8"/>
      <c r="U2205" s="8"/>
      <c r="V2205" s="8"/>
      <c r="W2205" s="1166"/>
      <c r="X2205" s="8"/>
      <c r="Y2205" s="8"/>
      <c r="Z2205" s="1820"/>
    </row>
    <row r="2206" spans="1:27" s="241" customFormat="1" ht="15.75" customHeight="1" x14ac:dyDescent="0.25">
      <c r="A2206" s="70">
        <v>1</v>
      </c>
      <c r="B2206" s="70">
        <v>1</v>
      </c>
      <c r="C2206" s="657" t="s">
        <v>328</v>
      </c>
      <c r="D2206" s="539"/>
      <c r="E2206" s="2265">
        <f>E2207</f>
        <v>10</v>
      </c>
      <c r="F2206" s="92">
        <f>F2207</f>
        <v>1</v>
      </c>
      <c r="G2206" s="368">
        <f>G2207</f>
        <v>0</v>
      </c>
      <c r="H2206" s="116">
        <f t="shared" si="1384"/>
        <v>0</v>
      </c>
      <c r="I2206" s="539"/>
      <c r="J2206" s="539"/>
      <c r="K2206" s="539"/>
      <c r="L2206" s="539"/>
      <c r="M2206" s="539"/>
      <c r="N2206" s="539"/>
      <c r="O2206" s="539"/>
      <c r="P2206" s="539"/>
      <c r="Q2206" s="8"/>
      <c r="R2206" s="1049"/>
      <c r="S2206" s="8"/>
      <c r="T2206" s="8"/>
      <c r="U2206" s="8"/>
      <c r="V2206" s="8"/>
      <c r="W2206" s="1166"/>
      <c r="X2206" s="8"/>
      <c r="Y2206" s="8"/>
      <c r="Z2206" s="1820"/>
      <c r="AA2206" s="776"/>
    </row>
    <row r="2207" spans="1:27" ht="34.5" customHeight="1" x14ac:dyDescent="0.25">
      <c r="A2207" s="70">
        <v>1</v>
      </c>
      <c r="B2207" s="70">
        <v>1</v>
      </c>
      <c r="C2207" s="542" t="s">
        <v>329</v>
      </c>
      <c r="D2207" s="681"/>
      <c r="E2207" s="2104">
        <v>10</v>
      </c>
      <c r="F2207" s="1400">
        <f>ROUND(E2207/12*$C$4,0)</f>
        <v>1</v>
      </c>
      <c r="G2207" s="126"/>
      <c r="H2207" s="116">
        <f t="shared" si="1384"/>
        <v>0</v>
      </c>
      <c r="I2207" s="681"/>
      <c r="J2207" s="681"/>
      <c r="K2207" s="681"/>
      <c r="L2207" s="681"/>
      <c r="M2207" s="681"/>
      <c r="N2207" s="681"/>
      <c r="O2207" s="681"/>
      <c r="P2207" s="681"/>
      <c r="Q2207" s="8"/>
      <c r="R2207" s="1049"/>
      <c r="S2207" s="8"/>
      <c r="T2207" s="8"/>
      <c r="U2207" s="8"/>
      <c r="V2207" s="8"/>
      <c r="W2207" s="1166"/>
      <c r="X2207" s="8"/>
      <c r="Y2207" s="8"/>
      <c r="Z2207" s="1820"/>
    </row>
    <row r="2208" spans="1:27" ht="32.25" customHeight="1" thickBot="1" x14ac:dyDescent="0.3">
      <c r="A2208" s="70">
        <v>1</v>
      </c>
      <c r="B2208" s="70">
        <v>1</v>
      </c>
      <c r="C2208" s="2103" t="s">
        <v>344</v>
      </c>
      <c r="D2208" s="539"/>
      <c r="E2208" s="2104">
        <f>E2206+E2204</f>
        <v>6000</v>
      </c>
      <c r="F2208" s="116">
        <f>F2206+F2204</f>
        <v>500</v>
      </c>
      <c r="G2208" s="126">
        <v>539</v>
      </c>
      <c r="H2208" s="226">
        <f t="shared" si="1384"/>
        <v>107.80000000000001</v>
      </c>
      <c r="I2208" s="681"/>
      <c r="J2208" s="681"/>
      <c r="K2208" s="681"/>
      <c r="L2208" s="681"/>
      <c r="M2208" s="681"/>
      <c r="N2208" s="681"/>
      <c r="O2208" s="681"/>
      <c r="P2208" s="681"/>
      <c r="Q2208" s="8">
        <v>13836.238800000001</v>
      </c>
      <c r="R2208" s="1049">
        <f>Q2208/12*$C$4</f>
        <v>1153.0199</v>
      </c>
      <c r="S2208" s="8">
        <f>W2208-V2208</f>
        <v>1108.7578599999999</v>
      </c>
      <c r="T2208" s="8"/>
      <c r="U2208" s="8">
        <f>S2208-R2208</f>
        <v>-44.26204000000007</v>
      </c>
      <c r="V2208" s="8">
        <v>-52.5473</v>
      </c>
      <c r="W2208" s="1166">
        <v>1056.21056</v>
      </c>
      <c r="X2208" s="8"/>
      <c r="Y2208" s="8"/>
      <c r="Z2208" s="1820"/>
    </row>
    <row r="2209" spans="1:26" ht="29.25" customHeight="1" thickBot="1" x14ac:dyDescent="0.3">
      <c r="A2209" s="70">
        <v>1</v>
      </c>
      <c r="B2209" s="70">
        <v>1</v>
      </c>
      <c r="C2209" s="461" t="s">
        <v>17</v>
      </c>
      <c r="D2209" s="722"/>
      <c r="E2209" s="2305"/>
      <c r="F2209" s="723"/>
      <c r="G2209" s="723"/>
      <c r="H2209" s="723"/>
      <c r="I2209" s="551"/>
      <c r="J2209" s="551"/>
      <c r="K2209" s="551"/>
      <c r="L2209" s="551"/>
      <c r="M2209" s="551">
        <f>SUM(M2165,M2193,M2203,M2204)</f>
        <v>2206</v>
      </c>
      <c r="N2209" s="551"/>
      <c r="O2209" s="551"/>
      <c r="P2209" s="551"/>
      <c r="Q2209" s="14">
        <f>SUM(Q2208,Q2203,Q2193,Q2165)</f>
        <v>193853.05971959996</v>
      </c>
      <c r="R2209" s="1054">
        <f t="shared" ref="R2209:W2209" si="1390">SUM(R2208,R2203,R2193,R2165)</f>
        <v>16154.421643299997</v>
      </c>
      <c r="S2209" s="14">
        <f t="shared" si="1390"/>
        <v>14158.520779999999</v>
      </c>
      <c r="T2209" s="14">
        <f t="shared" si="1390"/>
        <v>0</v>
      </c>
      <c r="U2209" s="14">
        <f t="shared" si="1390"/>
        <v>-1995.9008632999967</v>
      </c>
      <c r="V2209" s="14">
        <f t="shared" si="1390"/>
        <v>-232.37112000000002</v>
      </c>
      <c r="W2209" s="1265">
        <f t="shared" si="1390"/>
        <v>13926.149659999999</v>
      </c>
      <c r="X2209" s="14">
        <f t="shared" ref="X2209:Z2209" si="1391">SUM(X2165,X2193,X2203,X2204)</f>
        <v>717.43010000000004</v>
      </c>
      <c r="Y2209" s="14">
        <f t="shared" si="1391"/>
        <v>473930.60000000009</v>
      </c>
      <c r="Z2209" s="14">
        <f t="shared" si="1391"/>
        <v>473.93060000000014</v>
      </c>
    </row>
    <row r="2210" spans="1:26" ht="15" customHeight="1" x14ac:dyDescent="0.25">
      <c r="A2210" s="70">
        <v>1</v>
      </c>
      <c r="B2210" s="70">
        <v>1</v>
      </c>
      <c r="C2210" s="1210" t="s">
        <v>216</v>
      </c>
      <c r="D2210" s="1210"/>
      <c r="E2210" s="2277"/>
      <c r="F2210" s="1375"/>
      <c r="G2210" s="1375"/>
      <c r="H2210" s="1375"/>
      <c r="I2210" s="1376"/>
      <c r="J2210" s="1376"/>
      <c r="K2210" s="1401"/>
      <c r="L2210" s="1401"/>
      <c r="M2210" s="1401"/>
      <c r="N2210" s="1401"/>
      <c r="O2210" s="1401"/>
      <c r="P2210" s="1401"/>
      <c r="Q2210" s="1311">
        <f t="shared" ref="Q2210" si="1392">SUM(Q2209)</f>
        <v>193853.05971959996</v>
      </c>
      <c r="R2210" s="1311">
        <f t="shared" ref="R2210:W2210" si="1393">SUM(R2209)</f>
        <v>16154.421643299997</v>
      </c>
      <c r="S2210" s="1311">
        <f t="shared" si="1393"/>
        <v>14158.520779999999</v>
      </c>
      <c r="T2210" s="18">
        <f t="shared" ref="T2210" si="1394">SUM(T2209)</f>
        <v>0</v>
      </c>
      <c r="U2210" s="1311">
        <f t="shared" si="1393"/>
        <v>-1995.9008632999967</v>
      </c>
      <c r="V2210" s="1311">
        <f t="shared" si="1393"/>
        <v>-232.37112000000002</v>
      </c>
      <c r="W2210" s="2517">
        <f t="shared" si="1393"/>
        <v>13926.149659999999</v>
      </c>
      <c r="X2210" s="1311">
        <f t="shared" ref="X2210:Z2210" si="1395">SUM(X2209)</f>
        <v>717.43010000000004</v>
      </c>
      <c r="Y2210" s="1311">
        <f t="shared" si="1395"/>
        <v>473930.60000000009</v>
      </c>
      <c r="Z2210" s="1311">
        <f t="shared" si="1395"/>
        <v>473.93060000000014</v>
      </c>
    </row>
    <row r="2211" spans="1:26" ht="15" customHeight="1" x14ac:dyDescent="0.25">
      <c r="A2211" s="70">
        <v>1</v>
      </c>
      <c r="B2211" s="70">
        <v>1</v>
      </c>
      <c r="C2211" s="1377" t="s">
        <v>7</v>
      </c>
      <c r="D2211" s="1321"/>
      <c r="E2211" s="2255">
        <f t="shared" ref="E2211:Z2211" si="1396">SUM(E2165)</f>
        <v>2345</v>
      </c>
      <c r="F2211" s="1378">
        <f t="shared" si="1396"/>
        <v>198</v>
      </c>
      <c r="G2211" s="1378">
        <f t="shared" si="1396"/>
        <v>171</v>
      </c>
      <c r="H2211" s="1378">
        <f t="shared" si="1396"/>
        <v>86.36363636363636</v>
      </c>
      <c r="I2211" s="1378">
        <f t="shared" si="1396"/>
        <v>8.808080808080808</v>
      </c>
      <c r="J2211" s="1378">
        <f t="shared" si="1396"/>
        <v>8.8304093567251467</v>
      </c>
      <c r="K2211" s="1378">
        <f t="shared" si="1396"/>
        <v>20915</v>
      </c>
      <c r="L2211" s="1378">
        <f t="shared" si="1396"/>
        <v>1744</v>
      </c>
      <c r="M2211" s="1378">
        <f t="shared" si="1396"/>
        <v>1510</v>
      </c>
      <c r="N2211" s="1378">
        <f t="shared" si="1396"/>
        <v>86.582568807339456</v>
      </c>
      <c r="O2211" s="1378">
        <f t="shared" si="1396"/>
        <v>64.090910823925526</v>
      </c>
      <c r="P2211" s="1378">
        <f t="shared" si="1396"/>
        <v>282.72339661048619</v>
      </c>
      <c r="Q2211" s="1187">
        <f t="shared" ref="Q2211" si="1397">SUM(Q2165)</f>
        <v>70911.768653599967</v>
      </c>
      <c r="R2211" s="1187">
        <f t="shared" si="1396"/>
        <v>5909.3140544666639</v>
      </c>
      <c r="S2211" s="1187">
        <f t="shared" si="1396"/>
        <v>4912.3954199999998</v>
      </c>
      <c r="T2211" s="17">
        <f t="shared" ref="T2211" si="1398">SUM(T2165)</f>
        <v>0</v>
      </c>
      <c r="U2211" s="1187">
        <f t="shared" si="1396"/>
        <v>-996.91863446666412</v>
      </c>
      <c r="V2211" s="1187">
        <f t="shared" si="1396"/>
        <v>-46.660139999999998</v>
      </c>
      <c r="W2211" s="2518">
        <f t="shared" si="1396"/>
        <v>4865.7352799999999</v>
      </c>
      <c r="X2211" s="1378">
        <f t="shared" si="1396"/>
        <v>0</v>
      </c>
      <c r="Y2211" s="1378">
        <f t="shared" si="1396"/>
        <v>0</v>
      </c>
      <c r="Z2211" s="1378">
        <f t="shared" si="1396"/>
        <v>0</v>
      </c>
    </row>
    <row r="2212" spans="1:26" ht="15" customHeight="1" x14ac:dyDescent="0.25">
      <c r="A2212" s="70">
        <v>1</v>
      </c>
      <c r="B2212" s="70">
        <v>1</v>
      </c>
      <c r="C2212" s="1323" t="s">
        <v>14</v>
      </c>
      <c r="D2212" s="1402"/>
      <c r="E2212" s="2320"/>
      <c r="F2212" s="1212"/>
      <c r="G2212" s="1212"/>
      <c r="H2212" s="1349"/>
      <c r="I2212" s="1325"/>
      <c r="J2212" s="1325"/>
      <c r="K2212" s="1326"/>
      <c r="L2212" s="1326"/>
      <c r="M2212" s="1326"/>
      <c r="N2212" s="1326"/>
      <c r="O2212" s="1326"/>
      <c r="P2212" s="1326"/>
      <c r="Q2212" s="1190"/>
      <c r="R2212" s="1190"/>
      <c r="S2212" s="1190"/>
      <c r="T2212" s="13"/>
      <c r="U2212" s="1190"/>
      <c r="V2212" s="1190"/>
      <c r="W2212" s="2521"/>
      <c r="X2212" s="1212"/>
      <c r="Y2212" s="1212"/>
      <c r="Z2212" s="1212"/>
    </row>
    <row r="2213" spans="1:26" ht="15" customHeight="1" x14ac:dyDescent="0.25">
      <c r="A2213" s="70">
        <v>1</v>
      </c>
      <c r="B2213" s="70">
        <v>1</v>
      </c>
      <c r="C2213" s="1360" t="s">
        <v>302</v>
      </c>
      <c r="D2213" s="1198"/>
      <c r="E2213" s="2319"/>
      <c r="F2213" s="1199"/>
      <c r="G2213" s="1199"/>
      <c r="H2213" s="1199"/>
      <c r="I2213" s="1327"/>
      <c r="J2213" s="1327"/>
      <c r="K2213" s="1328"/>
      <c r="L2213" s="1328"/>
      <c r="M2213" s="1328"/>
      <c r="N2213" s="1328"/>
      <c r="O2213" s="1328"/>
      <c r="P2213" s="1328"/>
      <c r="Q2213" s="1195"/>
      <c r="R2213" s="1195"/>
      <c r="S2213" s="1195"/>
      <c r="T2213" s="8"/>
      <c r="U2213" s="1195"/>
      <c r="V2213" s="1195"/>
      <c r="W2213" s="2519"/>
      <c r="X2213" s="1199"/>
      <c r="Y2213" s="1199"/>
      <c r="Z2213" s="1199"/>
    </row>
    <row r="2214" spans="1:26" ht="36.75" customHeight="1" x14ac:dyDescent="0.25">
      <c r="A2214" s="70">
        <v>1</v>
      </c>
      <c r="B2214" s="70">
        <v>1</v>
      </c>
      <c r="C2214" s="1198" t="s">
        <v>345</v>
      </c>
      <c r="D2214" s="1198"/>
      <c r="E2214" s="2319">
        <f>E2168</f>
        <v>12200</v>
      </c>
      <c r="F2214" s="1199">
        <f t="shared" ref="F2214:G2214" si="1399">F2168</f>
        <v>1017</v>
      </c>
      <c r="G2214" s="1199">
        <f t="shared" si="1399"/>
        <v>662</v>
      </c>
      <c r="H2214" s="1199">
        <f>H2168</f>
        <v>65.093411996066862</v>
      </c>
      <c r="I2214" s="1327"/>
      <c r="J2214" s="1327"/>
      <c r="K2214" s="1328"/>
      <c r="L2214" s="1328"/>
      <c r="M2214" s="1328"/>
      <c r="N2214" s="1328"/>
      <c r="O2214" s="1328"/>
      <c r="P2214" s="1328"/>
      <c r="Q2214" s="1195"/>
      <c r="R2214" s="1195"/>
      <c r="S2214" s="1195"/>
      <c r="T2214" s="8"/>
      <c r="U2214" s="1195"/>
      <c r="V2214" s="1195"/>
      <c r="W2214" s="2519"/>
      <c r="X2214" s="1199">
        <f>X2168</f>
        <v>0</v>
      </c>
      <c r="Y2214" s="1199">
        <f>Y2168</f>
        <v>0</v>
      </c>
      <c r="Z2214" s="1199">
        <f>Z2168</f>
        <v>0</v>
      </c>
    </row>
    <row r="2215" spans="1:26" ht="36.75" customHeight="1" x14ac:dyDescent="0.25">
      <c r="C2215" s="1198" t="s">
        <v>478</v>
      </c>
      <c r="D2215" s="1198"/>
      <c r="E2215" s="2319">
        <f>E2169</f>
        <v>0</v>
      </c>
      <c r="F2215" s="1199">
        <f t="shared" ref="F2215:G2215" si="1400">F2169</f>
        <v>0</v>
      </c>
      <c r="G2215" s="1199">
        <f t="shared" si="1400"/>
        <v>0</v>
      </c>
      <c r="H2215" s="1199"/>
      <c r="I2215" s="1327"/>
      <c r="J2215" s="1327"/>
      <c r="K2215" s="1328"/>
      <c r="L2215" s="1328"/>
      <c r="M2215" s="1328"/>
      <c r="N2215" s="1328"/>
      <c r="O2215" s="1328"/>
      <c r="P2215" s="1328"/>
      <c r="Q2215" s="1195"/>
      <c r="R2215" s="1195"/>
      <c r="S2215" s="1195"/>
      <c r="T2215" s="8"/>
      <c r="U2215" s="1195"/>
      <c r="V2215" s="1195"/>
      <c r="W2215" s="2519"/>
      <c r="X2215" s="1199"/>
      <c r="Y2215" s="1199"/>
      <c r="Z2215" s="1199"/>
    </row>
    <row r="2216" spans="1:26" ht="30.75" customHeight="1" x14ac:dyDescent="0.25">
      <c r="A2216" s="70">
        <v>1</v>
      </c>
      <c r="B2216" s="70">
        <v>1</v>
      </c>
      <c r="C2216" s="1198" t="s">
        <v>303</v>
      </c>
      <c r="D2216" s="1198"/>
      <c r="E2216" s="2319">
        <f t="shared" ref="E2216:G2216" si="1401">E2170</f>
        <v>0</v>
      </c>
      <c r="F2216" s="1199">
        <f t="shared" si="1401"/>
        <v>0</v>
      </c>
      <c r="G2216" s="1199">
        <f t="shared" si="1401"/>
        <v>0</v>
      </c>
      <c r="H2216" s="1199"/>
      <c r="I2216" s="1327"/>
      <c r="J2216" s="1327"/>
      <c r="K2216" s="1328"/>
      <c r="L2216" s="1328"/>
      <c r="M2216" s="1328"/>
      <c r="N2216" s="1328"/>
      <c r="O2216" s="1328"/>
      <c r="P2216" s="1328"/>
      <c r="Q2216" s="1195"/>
      <c r="R2216" s="1195"/>
      <c r="S2216" s="1195"/>
      <c r="T2216" s="8"/>
      <c r="U2216" s="1195"/>
      <c r="V2216" s="1195"/>
      <c r="W2216" s="2519"/>
      <c r="X2216" s="1199">
        <f t="shared" ref="X2216:Z2220" si="1402">X2170</f>
        <v>0</v>
      </c>
      <c r="Y2216" s="1199">
        <f t="shared" si="1402"/>
        <v>0</v>
      </c>
      <c r="Z2216" s="1199">
        <f t="shared" si="1402"/>
        <v>0</v>
      </c>
    </row>
    <row r="2217" spans="1:26" ht="30.75" customHeight="1" x14ac:dyDescent="0.25">
      <c r="B2217" s="70">
        <v>1</v>
      </c>
      <c r="C2217" s="1198" t="s">
        <v>304</v>
      </c>
      <c r="D2217" s="1198"/>
      <c r="E2217" s="2319">
        <f t="shared" ref="E2217:G2217" si="1403">E2171</f>
        <v>3000</v>
      </c>
      <c r="F2217" s="1199">
        <f t="shared" si="1403"/>
        <v>250</v>
      </c>
      <c r="G2217" s="1199">
        <f t="shared" si="1403"/>
        <v>182</v>
      </c>
      <c r="H2217" s="1199">
        <f t="shared" ref="H2217" si="1404">H2171</f>
        <v>72.8</v>
      </c>
      <c r="I2217" s="1327"/>
      <c r="J2217" s="1327"/>
      <c r="K2217" s="1328"/>
      <c r="L2217" s="1328"/>
      <c r="M2217" s="1328"/>
      <c r="N2217" s="1328"/>
      <c r="O2217" s="1328"/>
      <c r="P2217" s="1328"/>
      <c r="Q2217" s="1195"/>
      <c r="R2217" s="1195"/>
      <c r="S2217" s="1195"/>
      <c r="T2217" s="8"/>
      <c r="U2217" s="1195"/>
      <c r="V2217" s="1195"/>
      <c r="W2217" s="2519"/>
      <c r="X2217" s="1199">
        <f t="shared" si="1402"/>
        <v>0</v>
      </c>
      <c r="Y2217" s="1199">
        <f t="shared" si="1402"/>
        <v>0</v>
      </c>
      <c r="Z2217" s="1199">
        <f t="shared" si="1402"/>
        <v>0</v>
      </c>
    </row>
    <row r="2218" spans="1:26" ht="30.75" customHeight="1" x14ac:dyDescent="0.25">
      <c r="B2218" s="70">
        <v>1</v>
      </c>
      <c r="C2218" s="1198" t="s">
        <v>305</v>
      </c>
      <c r="D2218" s="1198"/>
      <c r="E2218" s="2319">
        <f t="shared" ref="E2218:G2218" si="1405">E2172</f>
        <v>200</v>
      </c>
      <c r="F2218" s="1199">
        <f t="shared" si="1405"/>
        <v>17</v>
      </c>
      <c r="G2218" s="1199">
        <f t="shared" si="1405"/>
        <v>16</v>
      </c>
      <c r="H2218" s="1199">
        <f t="shared" ref="H2218" si="1406">H2172</f>
        <v>94.117647058823522</v>
      </c>
      <c r="I2218" s="1327"/>
      <c r="J2218" s="1327"/>
      <c r="K2218" s="1328"/>
      <c r="L2218" s="1328"/>
      <c r="M2218" s="1328"/>
      <c r="N2218" s="1328"/>
      <c r="O2218" s="1328"/>
      <c r="P2218" s="1328"/>
      <c r="Q2218" s="1195"/>
      <c r="R2218" s="1195"/>
      <c r="S2218" s="1195"/>
      <c r="T2218" s="8"/>
      <c r="U2218" s="1195"/>
      <c r="V2218" s="1195"/>
      <c r="W2218" s="2519"/>
      <c r="X2218" s="1199">
        <f t="shared" si="1402"/>
        <v>0</v>
      </c>
      <c r="Y2218" s="1199">
        <f t="shared" si="1402"/>
        <v>0</v>
      </c>
      <c r="Z2218" s="1199">
        <f t="shared" si="1402"/>
        <v>0</v>
      </c>
    </row>
    <row r="2219" spans="1:26" ht="30.75" customHeight="1" x14ac:dyDescent="0.25">
      <c r="B2219" s="70">
        <v>1</v>
      </c>
      <c r="C2219" s="1198" t="s">
        <v>306</v>
      </c>
      <c r="D2219" s="1198"/>
      <c r="E2219" s="2319">
        <f t="shared" ref="E2219:G2219" si="1407">E2173</f>
        <v>9000</v>
      </c>
      <c r="F2219" s="1199">
        <f t="shared" si="1407"/>
        <v>750</v>
      </c>
      <c r="G2219" s="1199">
        <f t="shared" si="1407"/>
        <v>464</v>
      </c>
      <c r="H2219" s="1199">
        <f t="shared" ref="H2219" si="1408">H2173</f>
        <v>61.866666666666667</v>
      </c>
      <c r="I2219" s="1327"/>
      <c r="J2219" s="1327"/>
      <c r="K2219" s="1328"/>
      <c r="L2219" s="1328"/>
      <c r="M2219" s="1328"/>
      <c r="N2219" s="1328"/>
      <c r="O2219" s="1328"/>
      <c r="P2219" s="1328"/>
      <c r="Q2219" s="1195"/>
      <c r="R2219" s="1195"/>
      <c r="S2219" s="1195"/>
      <c r="T2219" s="8"/>
      <c r="U2219" s="1195"/>
      <c r="V2219" s="1195"/>
      <c r="W2219" s="2519"/>
      <c r="X2219" s="1199">
        <f t="shared" si="1402"/>
        <v>0</v>
      </c>
      <c r="Y2219" s="1199">
        <f t="shared" si="1402"/>
        <v>0</v>
      </c>
      <c r="Z2219" s="1199">
        <f t="shared" si="1402"/>
        <v>0</v>
      </c>
    </row>
    <row r="2220" spans="1:26" ht="30.75" customHeight="1" x14ac:dyDescent="0.25">
      <c r="B2220" s="70">
        <v>1</v>
      </c>
      <c r="C2220" s="1361" t="s">
        <v>157</v>
      </c>
      <c r="D2220" s="1198"/>
      <c r="E2220" s="2319">
        <f t="shared" ref="E2220:G2220" si="1409">E2174</f>
        <v>29209.941176470587</v>
      </c>
      <c r="F2220" s="1199">
        <f t="shared" si="1409"/>
        <v>2434.0588235294117</v>
      </c>
      <c r="G2220" s="1199">
        <f t="shared" si="1409"/>
        <v>1500.9564705882353</v>
      </c>
      <c r="H2220" s="1199">
        <f>H2174</f>
        <v>61.664757485681143</v>
      </c>
      <c r="I2220" s="1327"/>
      <c r="J2220" s="1327"/>
      <c r="K2220" s="1328"/>
      <c r="L2220" s="1328"/>
      <c r="M2220" s="1328"/>
      <c r="N2220" s="1328"/>
      <c r="O2220" s="1328"/>
      <c r="P2220" s="1328"/>
      <c r="Q2220" s="1195"/>
      <c r="R2220" s="1195"/>
      <c r="S2220" s="1195"/>
      <c r="T2220" s="8"/>
      <c r="U2220" s="1195"/>
      <c r="V2220" s="1195"/>
      <c r="W2220" s="2519"/>
      <c r="X2220" s="1199">
        <f t="shared" si="1402"/>
        <v>0</v>
      </c>
      <c r="Y2220" s="1199">
        <f t="shared" si="1402"/>
        <v>0</v>
      </c>
      <c r="Z2220" s="1199">
        <f t="shared" si="1402"/>
        <v>0</v>
      </c>
    </row>
    <row r="2221" spans="1:26" ht="30.75" customHeight="1" x14ac:dyDescent="0.25">
      <c r="C2221" s="1361" t="s">
        <v>458</v>
      </c>
      <c r="D2221" s="1198"/>
      <c r="E2221" s="2319">
        <f t="shared" ref="E2221:G2221" si="1410">E2175</f>
        <v>27157</v>
      </c>
      <c r="F2221" s="1199">
        <f t="shared" si="1410"/>
        <v>2263</v>
      </c>
      <c r="G2221" s="1199">
        <f t="shared" si="1410"/>
        <v>1475</v>
      </c>
      <c r="H2221" s="1199">
        <f>H2175</f>
        <v>65.1789659743703</v>
      </c>
      <c r="I2221" s="1327"/>
      <c r="J2221" s="1327"/>
      <c r="K2221" s="1328"/>
      <c r="L2221" s="1328"/>
      <c r="M2221" s="1328"/>
      <c r="N2221" s="1328"/>
      <c r="O2221" s="1328"/>
      <c r="P2221" s="1328"/>
      <c r="Q2221" s="1195"/>
      <c r="R2221" s="1195"/>
      <c r="S2221" s="1195"/>
      <c r="T2221" s="8"/>
      <c r="U2221" s="1195"/>
      <c r="V2221" s="1195"/>
      <c r="W2221" s="2519"/>
      <c r="X2221" s="1199"/>
      <c r="Y2221" s="1199"/>
      <c r="Z2221" s="1199"/>
    </row>
    <row r="2222" spans="1:26" ht="30.75" customHeight="1" x14ac:dyDescent="0.25">
      <c r="B2222" s="70">
        <v>1</v>
      </c>
      <c r="C2222" s="1361" t="s">
        <v>462</v>
      </c>
      <c r="D2222" s="1198"/>
      <c r="E2222" s="2319">
        <f t="shared" ref="E2222:G2222" si="1411">E2176</f>
        <v>17450</v>
      </c>
      <c r="F2222" s="1199">
        <f t="shared" si="1411"/>
        <v>1454</v>
      </c>
      <c r="G2222" s="1199">
        <f t="shared" si="1411"/>
        <v>220.63</v>
      </c>
      <c r="H2222" s="1199">
        <f>H2176</f>
        <v>15.174002751031637</v>
      </c>
      <c r="I2222" s="1327"/>
      <c r="J2222" s="1327"/>
      <c r="K2222" s="1328"/>
      <c r="L2222" s="1328"/>
      <c r="M2222" s="1328"/>
      <c r="N2222" s="1328"/>
      <c r="O2222" s="1328"/>
      <c r="P2222" s="1328"/>
      <c r="Q2222" s="1195"/>
      <c r="R2222" s="1195"/>
      <c r="S2222" s="1195"/>
      <c r="T2222" s="8"/>
      <c r="U2222" s="1195"/>
      <c r="V2222" s="1195"/>
      <c r="W2222" s="2519"/>
      <c r="X2222" s="1199">
        <f t="shared" ref="X2222:Z2223" si="1412">X2176</f>
        <v>0</v>
      </c>
      <c r="Y2222" s="1199">
        <f t="shared" si="1412"/>
        <v>0</v>
      </c>
      <c r="Z2222" s="1199">
        <f t="shared" si="1412"/>
        <v>0</v>
      </c>
    </row>
    <row r="2223" spans="1:26" ht="30.75" customHeight="1" x14ac:dyDescent="0.25">
      <c r="B2223" s="70">
        <v>1</v>
      </c>
      <c r="C2223" s="1210" t="s">
        <v>168</v>
      </c>
      <c r="D2223" s="1198"/>
      <c r="E2223" s="1493">
        <f t="shared" ref="E2223:G2223" si="1413">E2177</f>
        <v>103576.75897435898</v>
      </c>
      <c r="F2223" s="1307">
        <f t="shared" si="1413"/>
        <v>8631.420512820514</v>
      </c>
      <c r="G2223" s="1307">
        <f t="shared" si="1413"/>
        <v>5438.5717948717947</v>
      </c>
      <c r="H2223" s="1307">
        <f t="shared" ref="H2223" si="1414">H2177</f>
        <v>63.009000509171308</v>
      </c>
      <c r="I2223" s="1327"/>
      <c r="J2223" s="1327"/>
      <c r="K2223" s="1328"/>
      <c r="L2223" s="1328"/>
      <c r="M2223" s="1328"/>
      <c r="N2223" s="1328"/>
      <c r="O2223" s="1328"/>
      <c r="P2223" s="1328"/>
      <c r="Q2223" s="1195">
        <f t="shared" ref="Q2223" si="1415">Q2177</f>
        <v>70171.969399999987</v>
      </c>
      <c r="R2223" s="1195">
        <f t="shared" ref="R2223:W2223" si="1416">R2177</f>
        <v>5847.6641166666659</v>
      </c>
      <c r="S2223" s="1195">
        <f t="shared" si="1416"/>
        <v>5847.6641200000004</v>
      </c>
      <c r="T2223" s="8">
        <f t="shared" si="1416"/>
        <v>0</v>
      </c>
      <c r="U2223" s="1195">
        <f t="shared" si="1416"/>
        <v>3.3333344617858529E-6</v>
      </c>
      <c r="V2223" s="1195">
        <f t="shared" si="1416"/>
        <v>0</v>
      </c>
      <c r="W2223" s="2519">
        <f t="shared" si="1416"/>
        <v>5847.6641200000004</v>
      </c>
      <c r="X2223" s="1307">
        <f t="shared" si="1412"/>
        <v>0</v>
      </c>
      <c r="Y2223" s="1307">
        <f t="shared" si="1412"/>
        <v>0</v>
      </c>
      <c r="Z2223" s="1307">
        <f t="shared" si="1412"/>
        <v>0</v>
      </c>
    </row>
    <row r="2224" spans="1:26" ht="30.75" customHeight="1" x14ac:dyDescent="0.25">
      <c r="B2224" s="70">
        <v>1</v>
      </c>
      <c r="C2224" s="1360" t="s">
        <v>307</v>
      </c>
      <c r="D2224" s="1198"/>
      <c r="E2224" s="2319"/>
      <c r="F2224" s="1199"/>
      <c r="G2224" s="1199"/>
      <c r="H2224" s="1199"/>
      <c r="I2224" s="1327"/>
      <c r="J2224" s="1327"/>
      <c r="K2224" s="1328"/>
      <c r="L2224" s="1328"/>
      <c r="M2224" s="1328"/>
      <c r="N2224" s="1328"/>
      <c r="O2224" s="1328"/>
      <c r="P2224" s="1328"/>
      <c r="Q2224" s="1195"/>
      <c r="R2224" s="1195"/>
      <c r="S2224" s="1195"/>
      <c r="T2224" s="8"/>
      <c r="U2224" s="1195"/>
      <c r="V2224" s="1195"/>
      <c r="W2224" s="2519"/>
      <c r="X2224" s="1199"/>
      <c r="Y2224" s="1199"/>
      <c r="Z2224" s="1199"/>
    </row>
    <row r="2225" spans="1:26" ht="30.75" customHeight="1" x14ac:dyDescent="0.25">
      <c r="B2225" s="70">
        <v>1</v>
      </c>
      <c r="C2225" s="1198" t="s">
        <v>198</v>
      </c>
      <c r="D2225" s="1198"/>
      <c r="E2225" s="2319">
        <f>E2179</f>
        <v>18755</v>
      </c>
      <c r="F2225" s="1199">
        <f t="shared" ref="F2225:G2225" si="1417">F2179</f>
        <v>1563</v>
      </c>
      <c r="G2225" s="1199">
        <f t="shared" si="1417"/>
        <v>1067</v>
      </c>
      <c r="H2225" s="1199">
        <f t="shared" ref="H2225" si="1418">H2179</f>
        <v>68.266154830454255</v>
      </c>
      <c r="I2225" s="1327"/>
      <c r="J2225" s="1327"/>
      <c r="K2225" s="1328"/>
      <c r="L2225" s="1328"/>
      <c r="M2225" s="1328"/>
      <c r="N2225" s="1328"/>
      <c r="O2225" s="1328"/>
      <c r="P2225" s="1328"/>
      <c r="Q2225" s="1195"/>
      <c r="R2225" s="1195"/>
      <c r="S2225" s="1195"/>
      <c r="T2225" s="8"/>
      <c r="U2225" s="1195"/>
      <c r="V2225" s="1195"/>
      <c r="W2225" s="2519"/>
      <c r="X2225" s="1199">
        <f t="shared" ref="X2225:Z2238" si="1419">X2179</f>
        <v>42.430100000000003</v>
      </c>
      <c r="Y2225" s="1199">
        <f t="shared" si="1419"/>
        <v>18818.599999999999</v>
      </c>
      <c r="Z2225" s="1199">
        <f t="shared" si="1419"/>
        <v>18.8186</v>
      </c>
    </row>
    <row r="2226" spans="1:26" ht="30.75" customHeight="1" x14ac:dyDescent="0.25">
      <c r="B2226" s="70">
        <v>1</v>
      </c>
      <c r="C2226" s="1198" t="s">
        <v>303</v>
      </c>
      <c r="D2226" s="1198"/>
      <c r="E2226" s="2319">
        <f t="shared" ref="E2226:G2226" si="1420">E2180</f>
        <v>0</v>
      </c>
      <c r="F2226" s="1199">
        <f t="shared" si="1420"/>
        <v>0</v>
      </c>
      <c r="G2226" s="1199">
        <f t="shared" si="1420"/>
        <v>0</v>
      </c>
      <c r="H2226" s="1199">
        <f t="shared" ref="H2226" si="1421">H2180</f>
        <v>0</v>
      </c>
      <c r="I2226" s="1327"/>
      <c r="J2226" s="1327"/>
      <c r="K2226" s="1328"/>
      <c r="L2226" s="1328"/>
      <c r="M2226" s="1328"/>
      <c r="N2226" s="1328"/>
      <c r="O2226" s="1328"/>
      <c r="P2226" s="1328"/>
      <c r="Q2226" s="1195"/>
      <c r="R2226" s="1195"/>
      <c r="S2226" s="1195"/>
      <c r="T2226" s="8"/>
      <c r="U2226" s="1195"/>
      <c r="V2226" s="1195"/>
      <c r="W2226" s="2519"/>
      <c r="X2226" s="1199">
        <f t="shared" si="1419"/>
        <v>0</v>
      </c>
      <c r="Y2226" s="1199">
        <f t="shared" si="1419"/>
        <v>0</v>
      </c>
      <c r="Z2226" s="1199">
        <f t="shared" si="1419"/>
        <v>0</v>
      </c>
    </row>
    <row r="2227" spans="1:26" ht="30.75" customHeight="1" x14ac:dyDescent="0.25">
      <c r="B2227" s="70">
        <v>1</v>
      </c>
      <c r="C2227" s="1198" t="s">
        <v>308</v>
      </c>
      <c r="D2227" s="1198"/>
      <c r="E2227" s="2319">
        <f t="shared" ref="E2227:G2227" si="1422">E2181</f>
        <v>4873</v>
      </c>
      <c r="F2227" s="1199">
        <f t="shared" si="1422"/>
        <v>406</v>
      </c>
      <c r="G2227" s="1199">
        <f t="shared" si="1422"/>
        <v>689</v>
      </c>
      <c r="H2227" s="1199">
        <f t="shared" ref="H2227" si="1423">H2181</f>
        <v>169.70443349753694</v>
      </c>
      <c r="I2227" s="1327"/>
      <c r="J2227" s="1327"/>
      <c r="K2227" s="1328"/>
      <c r="L2227" s="1328"/>
      <c r="M2227" s="1328"/>
      <c r="N2227" s="1328"/>
      <c r="O2227" s="1328"/>
      <c r="P2227" s="1328"/>
      <c r="Q2227" s="1195"/>
      <c r="R2227" s="1195"/>
      <c r="S2227" s="1195"/>
      <c r="T2227" s="8"/>
      <c r="U2227" s="1195"/>
      <c r="V2227" s="1195"/>
      <c r="W2227" s="2519"/>
      <c r="X2227" s="1199">
        <f t="shared" si="1419"/>
        <v>0</v>
      </c>
      <c r="Y2227" s="1199">
        <f t="shared" si="1419"/>
        <v>0</v>
      </c>
      <c r="Z2227" s="1199">
        <f t="shared" si="1419"/>
        <v>0</v>
      </c>
    </row>
    <row r="2228" spans="1:26" ht="30.75" customHeight="1" x14ac:dyDescent="0.25">
      <c r="B2228" s="70">
        <v>1</v>
      </c>
      <c r="C2228" s="1198" t="s">
        <v>309</v>
      </c>
      <c r="D2228" s="1198"/>
      <c r="E2228" s="2319">
        <f t="shared" ref="E2228:G2228" si="1424">E2182</f>
        <v>2428</v>
      </c>
      <c r="F2228" s="1199">
        <f t="shared" si="1424"/>
        <v>202</v>
      </c>
      <c r="G2228" s="1199">
        <f t="shared" si="1424"/>
        <v>93</v>
      </c>
      <c r="H2228" s="1199">
        <f t="shared" ref="H2228" si="1425">H2182</f>
        <v>46.039603960396043</v>
      </c>
      <c r="I2228" s="1327"/>
      <c r="J2228" s="1327"/>
      <c r="K2228" s="1328"/>
      <c r="L2228" s="1328"/>
      <c r="M2228" s="1328"/>
      <c r="N2228" s="1328"/>
      <c r="O2228" s="1328"/>
      <c r="P2228" s="1328"/>
      <c r="Q2228" s="1195"/>
      <c r="R2228" s="1195"/>
      <c r="S2228" s="1195"/>
      <c r="T2228" s="8"/>
      <c r="U2228" s="1195"/>
      <c r="V2228" s="1195"/>
      <c r="W2228" s="2519"/>
      <c r="X2228" s="1199">
        <f t="shared" si="1419"/>
        <v>0</v>
      </c>
      <c r="Y2228" s="1199">
        <f t="shared" si="1419"/>
        <v>0</v>
      </c>
      <c r="Z2228" s="1199">
        <f t="shared" si="1419"/>
        <v>0</v>
      </c>
    </row>
    <row r="2229" spans="1:26" ht="30.75" customHeight="1" x14ac:dyDescent="0.25">
      <c r="B2229" s="70">
        <v>1</v>
      </c>
      <c r="C2229" s="1198" t="s">
        <v>310</v>
      </c>
      <c r="D2229" s="1198"/>
      <c r="E2229" s="2319">
        <f t="shared" ref="E2229:G2229" si="1426">E2183</f>
        <v>728</v>
      </c>
      <c r="F2229" s="1199">
        <f t="shared" si="1426"/>
        <v>61</v>
      </c>
      <c r="G2229" s="1199">
        <f t="shared" si="1426"/>
        <v>0</v>
      </c>
      <c r="H2229" s="1199">
        <f t="shared" ref="H2229" si="1427">H2183</f>
        <v>0</v>
      </c>
      <c r="I2229" s="1327"/>
      <c r="J2229" s="1327"/>
      <c r="K2229" s="1328"/>
      <c r="L2229" s="1328"/>
      <c r="M2229" s="1328"/>
      <c r="N2229" s="1328"/>
      <c r="O2229" s="1328"/>
      <c r="P2229" s="1328"/>
      <c r="Q2229" s="1195"/>
      <c r="R2229" s="1195"/>
      <c r="S2229" s="1195"/>
      <c r="T2229" s="8"/>
      <c r="U2229" s="1195"/>
      <c r="V2229" s="1195"/>
      <c r="W2229" s="2519"/>
      <c r="X2229" s="1199">
        <f t="shared" si="1419"/>
        <v>0</v>
      </c>
      <c r="Y2229" s="1199">
        <f t="shared" si="1419"/>
        <v>0</v>
      </c>
      <c r="Z2229" s="1199">
        <f t="shared" si="1419"/>
        <v>0</v>
      </c>
    </row>
    <row r="2230" spans="1:26" ht="30.75" customHeight="1" x14ac:dyDescent="0.25">
      <c r="B2230" s="70">
        <v>1</v>
      </c>
      <c r="C2230" s="1198" t="s">
        <v>354</v>
      </c>
      <c r="D2230" s="1198"/>
      <c r="E2230" s="2319">
        <f t="shared" ref="E2230:G2230" si="1428">E2184</f>
        <v>324</v>
      </c>
      <c r="F2230" s="1199">
        <f t="shared" si="1428"/>
        <v>27</v>
      </c>
      <c r="G2230" s="1199">
        <f t="shared" si="1428"/>
        <v>99</v>
      </c>
      <c r="H2230" s="1199">
        <f t="shared" ref="H2230" si="1429">H2184</f>
        <v>366.66666666666663</v>
      </c>
      <c r="I2230" s="1327"/>
      <c r="J2230" s="1327"/>
      <c r="K2230" s="1328"/>
      <c r="L2230" s="1328"/>
      <c r="M2230" s="1328"/>
      <c r="N2230" s="1328"/>
      <c r="O2230" s="1328"/>
      <c r="P2230" s="1328"/>
      <c r="Q2230" s="1195"/>
      <c r="R2230" s="1195"/>
      <c r="S2230" s="1195"/>
      <c r="T2230" s="8"/>
      <c r="U2230" s="1195"/>
      <c r="V2230" s="1195"/>
      <c r="W2230" s="2519"/>
      <c r="X2230" s="1199">
        <f t="shared" si="1419"/>
        <v>0</v>
      </c>
      <c r="Y2230" s="1199">
        <f t="shared" si="1419"/>
        <v>0</v>
      </c>
      <c r="Z2230" s="1199">
        <f t="shared" si="1419"/>
        <v>0</v>
      </c>
    </row>
    <row r="2231" spans="1:26" ht="30.75" customHeight="1" x14ac:dyDescent="0.25">
      <c r="B2231" s="70">
        <v>1</v>
      </c>
      <c r="C2231" s="1198" t="s">
        <v>355</v>
      </c>
      <c r="D2231" s="1198"/>
      <c r="E2231" s="2319">
        <f t="shared" ref="E2231:G2231" si="1430">E2185</f>
        <v>1393</v>
      </c>
      <c r="F2231" s="1199">
        <f t="shared" si="1430"/>
        <v>116</v>
      </c>
      <c r="G2231" s="1199">
        <f t="shared" si="1430"/>
        <v>497</v>
      </c>
      <c r="H2231" s="1199">
        <f t="shared" ref="H2231" si="1431">H2185</f>
        <v>428.44827586206895</v>
      </c>
      <c r="I2231" s="1327"/>
      <c r="J2231" s="1327"/>
      <c r="K2231" s="1328"/>
      <c r="L2231" s="1328"/>
      <c r="M2231" s="1328"/>
      <c r="N2231" s="1328"/>
      <c r="O2231" s="1328"/>
      <c r="P2231" s="1328"/>
      <c r="Q2231" s="1195"/>
      <c r="R2231" s="1195"/>
      <c r="S2231" s="1195"/>
      <c r="T2231" s="8"/>
      <c r="U2231" s="1195"/>
      <c r="V2231" s="1195"/>
      <c r="W2231" s="2519"/>
      <c r="X2231" s="1199">
        <f t="shared" si="1419"/>
        <v>0</v>
      </c>
      <c r="Y2231" s="1199">
        <f t="shared" si="1419"/>
        <v>0</v>
      </c>
      <c r="Z2231" s="1199">
        <f t="shared" si="1419"/>
        <v>0</v>
      </c>
    </row>
    <row r="2232" spans="1:26" ht="30.75" customHeight="1" x14ac:dyDescent="0.25">
      <c r="B2232" s="70">
        <v>1</v>
      </c>
      <c r="C2232" s="1198" t="s">
        <v>311</v>
      </c>
      <c r="D2232" s="1198"/>
      <c r="E2232" s="2319">
        <f t="shared" ref="E2232:G2232" si="1432">E2186</f>
        <v>13882</v>
      </c>
      <c r="F2232" s="1199">
        <f t="shared" si="1432"/>
        <v>1157</v>
      </c>
      <c r="G2232" s="1199">
        <f t="shared" si="1432"/>
        <v>378</v>
      </c>
      <c r="H2232" s="1199">
        <f t="shared" ref="H2232" si="1433">H2186</f>
        <v>32.670700086430422</v>
      </c>
      <c r="I2232" s="1327"/>
      <c r="J2232" s="1327"/>
      <c r="K2232" s="1328"/>
      <c r="L2232" s="1328"/>
      <c r="M2232" s="1328"/>
      <c r="N2232" s="1328"/>
      <c r="O2232" s="1328"/>
      <c r="P2232" s="1328"/>
      <c r="Q2232" s="1195"/>
      <c r="R2232" s="1195"/>
      <c r="S2232" s="1195"/>
      <c r="T2232" s="8"/>
      <c r="U2232" s="1195"/>
      <c r="V2232" s="1195"/>
      <c r="W2232" s="2519"/>
      <c r="X2232" s="1199">
        <f t="shared" si="1419"/>
        <v>42.430100000000003</v>
      </c>
      <c r="Y2232" s="1199">
        <f t="shared" si="1419"/>
        <v>18818.599999999999</v>
      </c>
      <c r="Z2232" s="1199">
        <f t="shared" si="1419"/>
        <v>18.8186</v>
      </c>
    </row>
    <row r="2233" spans="1:26" ht="30.75" customHeight="1" x14ac:dyDescent="0.25">
      <c r="B2233" s="70">
        <v>1</v>
      </c>
      <c r="C2233" s="1198" t="s">
        <v>312</v>
      </c>
      <c r="D2233" s="1198"/>
      <c r="E2233" s="2319">
        <f t="shared" ref="E2233:G2233" si="1434">E2187</f>
        <v>1500</v>
      </c>
      <c r="F2233" s="1199">
        <f t="shared" si="1434"/>
        <v>125</v>
      </c>
      <c r="G2233" s="1199">
        <f t="shared" si="1434"/>
        <v>64</v>
      </c>
      <c r="H2233" s="1199">
        <f t="shared" ref="H2233" si="1435">H2187</f>
        <v>51.2</v>
      </c>
      <c r="I2233" s="1327"/>
      <c r="J2233" s="1327"/>
      <c r="K2233" s="1328"/>
      <c r="L2233" s="1328"/>
      <c r="M2233" s="1328"/>
      <c r="N2233" s="1328"/>
      <c r="O2233" s="1328"/>
      <c r="P2233" s="1328"/>
      <c r="Q2233" s="1195"/>
      <c r="R2233" s="1195"/>
      <c r="S2233" s="1195"/>
      <c r="T2233" s="8"/>
      <c r="U2233" s="1195"/>
      <c r="V2233" s="1195"/>
      <c r="W2233" s="2519"/>
      <c r="X2233" s="1199">
        <f t="shared" si="1419"/>
        <v>0</v>
      </c>
      <c r="Y2233" s="1199">
        <f t="shared" si="1419"/>
        <v>0</v>
      </c>
      <c r="Z2233" s="1199">
        <f t="shared" si="1419"/>
        <v>0</v>
      </c>
    </row>
    <row r="2234" spans="1:26" ht="42" customHeight="1" x14ac:dyDescent="0.25">
      <c r="A2234" s="70">
        <v>1</v>
      </c>
      <c r="B2234" s="70">
        <v>1</v>
      </c>
      <c r="C2234" s="1198" t="s">
        <v>376</v>
      </c>
      <c r="D2234" s="1198"/>
      <c r="E2234" s="2319">
        <f t="shared" ref="E2234:G2234" si="1436">E2188</f>
        <v>10371</v>
      </c>
      <c r="F2234" s="1199">
        <f t="shared" si="1436"/>
        <v>864</v>
      </c>
      <c r="G2234" s="1199">
        <f t="shared" si="1436"/>
        <v>220</v>
      </c>
      <c r="H2234" s="1199">
        <f t="shared" ref="H2234" si="1437">H2188</f>
        <v>25.462962962962965</v>
      </c>
      <c r="I2234" s="1327"/>
      <c r="J2234" s="1327"/>
      <c r="K2234" s="1328"/>
      <c r="L2234" s="1328"/>
      <c r="M2234" s="1328"/>
      <c r="N2234" s="1328"/>
      <c r="O2234" s="1328"/>
      <c r="P2234" s="1328"/>
      <c r="Q2234" s="1195"/>
      <c r="R2234" s="1195"/>
      <c r="S2234" s="1195"/>
      <c r="T2234" s="8"/>
      <c r="U2234" s="1195"/>
      <c r="V2234" s="1195"/>
      <c r="W2234" s="2519"/>
      <c r="X2234" s="1199">
        <f t="shared" si="1419"/>
        <v>8</v>
      </c>
      <c r="Y2234" s="1199">
        <f t="shared" si="1419"/>
        <v>15970.39</v>
      </c>
      <c r="Z2234" s="1199">
        <f t="shared" si="1419"/>
        <v>15.97039</v>
      </c>
    </row>
    <row r="2235" spans="1:26" ht="30.75" customHeight="1" x14ac:dyDescent="0.25">
      <c r="A2235" s="70">
        <v>1</v>
      </c>
      <c r="B2235" s="70">
        <v>1</v>
      </c>
      <c r="C2235" s="1198" t="s">
        <v>322</v>
      </c>
      <c r="D2235" s="1198"/>
      <c r="E2235" s="2319">
        <f t="shared" ref="E2235:G2235" si="1438">E2189</f>
        <v>2011</v>
      </c>
      <c r="F2235" s="1199">
        <f t="shared" si="1438"/>
        <v>168</v>
      </c>
      <c r="G2235" s="1199">
        <f t="shared" si="1438"/>
        <v>94</v>
      </c>
      <c r="H2235" s="1199">
        <f t="shared" ref="H2235" si="1439">H2189</f>
        <v>55.952380952380956</v>
      </c>
      <c r="I2235" s="1327"/>
      <c r="J2235" s="1327"/>
      <c r="K2235" s="1328"/>
      <c r="L2235" s="1328"/>
      <c r="M2235" s="1328"/>
      <c r="N2235" s="1328"/>
      <c r="O2235" s="1328"/>
      <c r="P2235" s="1328"/>
      <c r="Q2235" s="1195"/>
      <c r="R2235" s="1195"/>
      <c r="S2235" s="1195"/>
      <c r="T2235" s="8"/>
      <c r="U2235" s="1195"/>
      <c r="V2235" s="1195"/>
      <c r="W2235" s="2519"/>
      <c r="X2235" s="1199">
        <f t="shared" si="1419"/>
        <v>3</v>
      </c>
      <c r="Y2235" s="1199">
        <f t="shared" si="1419"/>
        <v>2848.21</v>
      </c>
      <c r="Z2235" s="1199">
        <f t="shared" si="1419"/>
        <v>2.8482099999999999</v>
      </c>
    </row>
    <row r="2236" spans="1:26" ht="30.75" customHeight="1" x14ac:dyDescent="0.25">
      <c r="A2236" s="70">
        <v>1</v>
      </c>
      <c r="B2236" s="70">
        <v>1</v>
      </c>
      <c r="C2236" s="1361" t="s">
        <v>158</v>
      </c>
      <c r="D2236" s="1198"/>
      <c r="E2236" s="2319">
        <f t="shared" ref="E2236:G2236" si="1440">E2190</f>
        <v>8400</v>
      </c>
      <c r="F2236" s="1199">
        <f t="shared" si="1440"/>
        <v>700</v>
      </c>
      <c r="G2236" s="1199">
        <f t="shared" si="1440"/>
        <v>351</v>
      </c>
      <c r="H2236" s="1199">
        <f t="shared" ref="H2236" si="1441">H2190</f>
        <v>50.142857142857146</v>
      </c>
      <c r="I2236" s="1327"/>
      <c r="J2236" s="1327"/>
      <c r="K2236" s="1328"/>
      <c r="L2236" s="1328"/>
      <c r="M2236" s="1328"/>
      <c r="N2236" s="1328"/>
      <c r="O2236" s="1328"/>
      <c r="P2236" s="1328"/>
      <c r="Q2236" s="1195"/>
      <c r="R2236" s="1195"/>
      <c r="S2236" s="1195"/>
      <c r="T2236" s="8"/>
      <c r="U2236" s="1195"/>
      <c r="V2236" s="1195"/>
      <c r="W2236" s="2519"/>
      <c r="X2236" s="1199">
        <f t="shared" si="1419"/>
        <v>675</v>
      </c>
      <c r="Y2236" s="1199">
        <f t="shared" si="1419"/>
        <v>455112.00000000012</v>
      </c>
      <c r="Z2236" s="1199">
        <f t="shared" si="1419"/>
        <v>455.11200000000014</v>
      </c>
    </row>
    <row r="2237" spans="1:26" ht="44.25" customHeight="1" x14ac:dyDescent="0.25">
      <c r="A2237" s="70">
        <v>1</v>
      </c>
      <c r="B2237" s="70">
        <v>1</v>
      </c>
      <c r="C2237" s="1362" t="s">
        <v>299</v>
      </c>
      <c r="D2237" s="1198"/>
      <c r="E2237" s="2319">
        <f t="shared" ref="E2237:G2237" si="1442">E2191</f>
        <v>0</v>
      </c>
      <c r="F2237" s="1199">
        <f t="shared" si="1442"/>
        <v>0</v>
      </c>
      <c r="G2237" s="1199">
        <f t="shared" si="1442"/>
        <v>0</v>
      </c>
      <c r="H2237" s="1199">
        <f t="shared" ref="H2237" si="1443">H2191</f>
        <v>0</v>
      </c>
      <c r="I2237" s="1327"/>
      <c r="J2237" s="1327"/>
      <c r="K2237" s="1328"/>
      <c r="L2237" s="1328"/>
      <c r="M2237" s="1328"/>
      <c r="N2237" s="1328"/>
      <c r="O2237" s="1328"/>
      <c r="P2237" s="1328"/>
      <c r="Q2237" s="1195"/>
      <c r="R2237" s="1195"/>
      <c r="S2237" s="1195"/>
      <c r="T2237" s="8"/>
      <c r="U2237" s="1195"/>
      <c r="V2237" s="1195"/>
      <c r="W2237" s="2519"/>
      <c r="X2237" s="1199">
        <f t="shared" si="1419"/>
        <v>0</v>
      </c>
      <c r="Y2237" s="1199">
        <f t="shared" si="1419"/>
        <v>0</v>
      </c>
      <c r="Z2237" s="1199">
        <f t="shared" si="1419"/>
        <v>0</v>
      </c>
    </row>
    <row r="2238" spans="1:26" ht="30.75" customHeight="1" x14ac:dyDescent="0.25">
      <c r="A2238" s="70">
        <v>1</v>
      </c>
      <c r="B2238" s="70">
        <v>1</v>
      </c>
      <c r="C2238" s="1210" t="s">
        <v>165</v>
      </c>
      <c r="D2238" s="1198"/>
      <c r="E2238" s="1493">
        <f t="shared" ref="E2238:G2238" si="1444">E2192</f>
        <v>27155</v>
      </c>
      <c r="F2238" s="1307">
        <f t="shared" si="1444"/>
        <v>2263</v>
      </c>
      <c r="G2238" s="1307">
        <f t="shared" si="1444"/>
        <v>1418</v>
      </c>
      <c r="H2238" s="1307">
        <f t="shared" ref="H2238" si="1445">H2192</f>
        <v>62.660185594343787</v>
      </c>
      <c r="I2238" s="1327"/>
      <c r="J2238" s="1327"/>
      <c r="K2238" s="1328"/>
      <c r="L2238" s="1328"/>
      <c r="M2238" s="1328"/>
      <c r="N2238" s="1328"/>
      <c r="O2238" s="1328"/>
      <c r="P2238" s="1328"/>
      <c r="Q2238" s="1195">
        <f t="shared" ref="Q2238" si="1446">Q2192</f>
        <v>22759.057809999998</v>
      </c>
      <c r="R2238" s="1195">
        <f t="shared" ref="R2238:W2238" si="1447">R2192</f>
        <v>1896.5881508333332</v>
      </c>
      <c r="S2238" s="1195">
        <f t="shared" si="1447"/>
        <v>1040.5874599999997</v>
      </c>
      <c r="T2238" s="8">
        <f t="shared" si="1447"/>
        <v>0</v>
      </c>
      <c r="U2238" s="1195">
        <f t="shared" si="1447"/>
        <v>-856.00069083333346</v>
      </c>
      <c r="V2238" s="1195">
        <f t="shared" si="1447"/>
        <v>-133.16368</v>
      </c>
      <c r="W2238" s="2519">
        <f t="shared" si="1447"/>
        <v>907.42377999999985</v>
      </c>
      <c r="X2238" s="1307">
        <f t="shared" si="1419"/>
        <v>717.43010000000004</v>
      </c>
      <c r="Y2238" s="1307">
        <f t="shared" si="1419"/>
        <v>473930.60000000009</v>
      </c>
      <c r="Z2238" s="1307">
        <f t="shared" si="1419"/>
        <v>473.93060000000014</v>
      </c>
    </row>
    <row r="2239" spans="1:26" ht="42.75" customHeight="1" x14ac:dyDescent="0.25">
      <c r="A2239" s="70">
        <v>1</v>
      </c>
      <c r="B2239" s="70">
        <v>1</v>
      </c>
      <c r="C2239" s="1315" t="s">
        <v>14</v>
      </c>
      <c r="D2239" s="1198"/>
      <c r="E2239" s="2319"/>
      <c r="F2239" s="1199"/>
      <c r="G2239" s="1199"/>
      <c r="H2239" s="1199"/>
      <c r="I2239" s="1327"/>
      <c r="J2239" s="1327"/>
      <c r="K2239" s="1328"/>
      <c r="L2239" s="1328"/>
      <c r="M2239" s="1328"/>
      <c r="N2239" s="1328"/>
      <c r="O2239" s="1328"/>
      <c r="P2239" s="1328"/>
      <c r="Q2239" s="1195"/>
      <c r="R2239" s="1195"/>
      <c r="S2239" s="1195"/>
      <c r="T2239" s="8"/>
      <c r="U2239" s="1195"/>
      <c r="V2239" s="1195"/>
      <c r="W2239" s="2519"/>
      <c r="X2239" s="1199"/>
      <c r="Y2239" s="1199"/>
      <c r="Z2239" s="1199"/>
    </row>
    <row r="2240" spans="1:26" ht="30.75" customHeight="1" x14ac:dyDescent="0.25">
      <c r="A2240" s="70">
        <v>1</v>
      </c>
      <c r="B2240" s="70">
        <v>1</v>
      </c>
      <c r="C2240" s="1211" t="s">
        <v>198</v>
      </c>
      <c r="D2240" s="1198"/>
      <c r="E2240" s="2319">
        <f>E2225+E2214</f>
        <v>30955</v>
      </c>
      <c r="F2240" s="1199">
        <f t="shared" ref="F2240:G2240" si="1448">F2225+F2214</f>
        <v>2580</v>
      </c>
      <c r="G2240" s="1199">
        <f t="shared" si="1448"/>
        <v>1729</v>
      </c>
      <c r="H2240" s="1199">
        <f>G2240/F2240*100</f>
        <v>67.015503875968989</v>
      </c>
      <c r="I2240" s="1327"/>
      <c r="J2240" s="1327"/>
      <c r="K2240" s="1328"/>
      <c r="L2240" s="1328"/>
      <c r="M2240" s="1328"/>
      <c r="N2240" s="1328"/>
      <c r="O2240" s="1328"/>
      <c r="P2240" s="1328"/>
      <c r="Q2240" s="1195"/>
      <c r="R2240" s="1195"/>
      <c r="S2240" s="1195"/>
      <c r="T2240" s="8"/>
      <c r="U2240" s="1195"/>
      <c r="V2240" s="1195"/>
      <c r="W2240" s="2519"/>
      <c r="X2240" s="1199">
        <f t="shared" ref="X2240:Z2240" si="1449">X2225+X2214</f>
        <v>42.430100000000003</v>
      </c>
      <c r="Y2240" s="1199">
        <f t="shared" si="1449"/>
        <v>18818.599999999999</v>
      </c>
      <c r="Z2240" s="1199">
        <f t="shared" si="1449"/>
        <v>18.8186</v>
      </c>
    </row>
    <row r="2241" spans="1:27" ht="30.75" customHeight="1" x14ac:dyDescent="0.25">
      <c r="A2241" s="70">
        <v>1</v>
      </c>
      <c r="B2241" s="70">
        <v>1</v>
      </c>
      <c r="C2241" s="1211" t="s">
        <v>157</v>
      </c>
      <c r="D2241" s="1198"/>
      <c r="E2241" s="2319">
        <f>E2220</f>
        <v>29209.941176470587</v>
      </c>
      <c r="F2241" s="1199">
        <f t="shared" ref="F2241:G2241" si="1450">F2220</f>
        <v>2434.0588235294117</v>
      </c>
      <c r="G2241" s="1199">
        <f t="shared" si="1450"/>
        <v>1500.9564705882353</v>
      </c>
      <c r="H2241" s="1199">
        <f t="shared" ref="H2241" si="1451">H2220</f>
        <v>61.664757485681143</v>
      </c>
      <c r="I2241" s="1327"/>
      <c r="J2241" s="1327"/>
      <c r="K2241" s="1328"/>
      <c r="L2241" s="1328"/>
      <c r="M2241" s="1328"/>
      <c r="N2241" s="1328"/>
      <c r="O2241" s="1328"/>
      <c r="P2241" s="1328"/>
      <c r="Q2241" s="1195"/>
      <c r="R2241" s="1195"/>
      <c r="S2241" s="1195"/>
      <c r="T2241" s="8"/>
      <c r="U2241" s="1195"/>
      <c r="V2241" s="1195"/>
      <c r="W2241" s="2519"/>
      <c r="X2241" s="1199">
        <f t="shared" ref="X2241:Z2241" si="1452">X2220</f>
        <v>0</v>
      </c>
      <c r="Y2241" s="1199">
        <f t="shared" si="1452"/>
        <v>0</v>
      </c>
      <c r="Z2241" s="1199">
        <f t="shared" si="1452"/>
        <v>0</v>
      </c>
    </row>
    <row r="2242" spans="1:27" s="241" customFormat="1" ht="39.75" customHeight="1" x14ac:dyDescent="0.25">
      <c r="A2242" s="70">
        <v>1</v>
      </c>
      <c r="B2242" s="70">
        <v>1</v>
      </c>
      <c r="C2242" s="2097" t="s">
        <v>158</v>
      </c>
      <c r="D2242" s="1198"/>
      <c r="E2242" s="2319">
        <f>E2190</f>
        <v>8400</v>
      </c>
      <c r="F2242" s="1199">
        <f t="shared" ref="F2242:G2242" si="1453">F2190</f>
        <v>700</v>
      </c>
      <c r="G2242" s="1199">
        <f t="shared" si="1453"/>
        <v>351</v>
      </c>
      <c r="H2242" s="1199">
        <f t="shared" ref="H2242" si="1454">H2190</f>
        <v>50.142857142857146</v>
      </c>
      <c r="I2242" s="1327"/>
      <c r="J2242" s="1327"/>
      <c r="K2242" s="1328"/>
      <c r="L2242" s="1328"/>
      <c r="M2242" s="1328"/>
      <c r="N2242" s="1328"/>
      <c r="O2242" s="1328"/>
      <c r="P2242" s="1328"/>
      <c r="Q2242" s="1195"/>
      <c r="R2242" s="1195"/>
      <c r="S2242" s="1195"/>
      <c r="T2242" s="8"/>
      <c r="U2242" s="1195"/>
      <c r="V2242" s="1195"/>
      <c r="W2242" s="2519"/>
      <c r="X2242" s="1199">
        <f t="shared" ref="X2242:Z2242" si="1455">X2190</f>
        <v>675</v>
      </c>
      <c r="Y2242" s="1199">
        <f t="shared" si="1455"/>
        <v>455112.00000000012</v>
      </c>
      <c r="Z2242" s="1199">
        <f t="shared" si="1455"/>
        <v>455.11200000000014</v>
      </c>
      <c r="AA2242" s="776"/>
    </row>
    <row r="2243" spans="1:27" ht="24" customHeight="1" x14ac:dyDescent="0.25">
      <c r="A2243" s="70">
        <v>1</v>
      </c>
      <c r="B2243" s="70">
        <v>1</v>
      </c>
      <c r="C2243" s="1440" t="s">
        <v>343</v>
      </c>
      <c r="D2243" s="1306"/>
      <c r="E2243" s="1493">
        <f>E2193</f>
        <v>130731.75897435898</v>
      </c>
      <c r="F2243" s="1307">
        <f t="shared" ref="F2243:G2243" si="1456">F2193</f>
        <v>10894.420512820514</v>
      </c>
      <c r="G2243" s="1307">
        <f t="shared" si="1456"/>
        <v>6856.5717948717947</v>
      </c>
      <c r="H2243" s="1307">
        <f t="shared" ref="H2243" si="1457">H2193</f>
        <v>62.936544323794067</v>
      </c>
      <c r="I2243" s="1327"/>
      <c r="J2243" s="1327"/>
      <c r="K2243" s="1328"/>
      <c r="L2243" s="1328"/>
      <c r="M2243" s="1328"/>
      <c r="N2243" s="1328"/>
      <c r="O2243" s="1328"/>
      <c r="P2243" s="1328"/>
      <c r="Q2243" s="1195">
        <f t="shared" ref="Q2243" si="1458">SUM(Q2193)</f>
        <v>92931.027209999986</v>
      </c>
      <c r="R2243" s="1195">
        <f t="shared" ref="R2243:W2243" si="1459">SUM(R2193)</f>
        <v>7744.2522674999991</v>
      </c>
      <c r="S2243" s="1195">
        <f t="shared" si="1459"/>
        <v>6888.2515800000001</v>
      </c>
      <c r="T2243" s="8"/>
      <c r="U2243" s="1195">
        <f t="shared" si="1459"/>
        <v>-856.000687499999</v>
      </c>
      <c r="V2243" s="1195">
        <f t="shared" si="1459"/>
        <v>-133.16368</v>
      </c>
      <c r="W2243" s="2519">
        <f t="shared" si="1459"/>
        <v>6755.0879000000004</v>
      </c>
      <c r="X2243" s="1307">
        <f t="shared" ref="X2243:Z2243" si="1460">X2193</f>
        <v>717.43010000000004</v>
      </c>
      <c r="Y2243" s="1307">
        <f t="shared" si="1460"/>
        <v>473930.60000000009</v>
      </c>
      <c r="Z2243" s="1307">
        <f t="shared" si="1460"/>
        <v>473.93060000000014</v>
      </c>
    </row>
    <row r="2244" spans="1:27" ht="23.25" customHeight="1" x14ac:dyDescent="0.25">
      <c r="A2244" s="70">
        <v>1</v>
      </c>
      <c r="B2244" s="70">
        <v>1</v>
      </c>
      <c r="C2244" s="2105" t="s">
        <v>79</v>
      </c>
      <c r="D2244" s="1380"/>
      <c r="E2244" s="2257">
        <f t="shared" ref="E2244:P2244" si="1461">SUM(E2199)</f>
        <v>0</v>
      </c>
      <c r="F2244" s="1370">
        <f t="shared" si="1461"/>
        <v>0</v>
      </c>
      <c r="G2244" s="1370">
        <f t="shared" si="1461"/>
        <v>0</v>
      </c>
      <c r="H2244" s="1370"/>
      <c r="I2244" s="1370" t="e">
        <f t="shared" si="1461"/>
        <v>#DIV/0!</v>
      </c>
      <c r="J2244" s="1370" t="e">
        <f t="shared" si="1461"/>
        <v>#DIV/0!</v>
      </c>
      <c r="K2244" s="1370">
        <f t="shared" si="1461"/>
        <v>0</v>
      </c>
      <c r="L2244" s="1370">
        <f t="shared" si="1461"/>
        <v>0</v>
      </c>
      <c r="M2244" s="1370">
        <f t="shared" si="1461"/>
        <v>0</v>
      </c>
      <c r="N2244" s="1370" t="e">
        <f t="shared" si="1461"/>
        <v>#DIV/0!</v>
      </c>
      <c r="O2244" s="1370">
        <f t="shared" si="1461"/>
        <v>0</v>
      </c>
      <c r="P2244" s="1370" t="e">
        <f t="shared" si="1461"/>
        <v>#DIV/0!</v>
      </c>
      <c r="Q2244" s="1195"/>
      <c r="R2244" s="1195"/>
      <c r="S2244" s="1195"/>
      <c r="T2244" s="8"/>
      <c r="U2244" s="1195"/>
      <c r="V2244" s="1195"/>
      <c r="W2244" s="2519"/>
      <c r="X2244" s="1370">
        <f t="shared" ref="X2244:Z2244" si="1462">SUM(X2199)</f>
        <v>0</v>
      </c>
      <c r="Y2244" s="1370">
        <f t="shared" si="1462"/>
        <v>0</v>
      </c>
      <c r="Z2244" s="1370">
        <f t="shared" si="1462"/>
        <v>0</v>
      </c>
    </row>
    <row r="2245" spans="1:27" ht="29.25" customHeight="1" x14ac:dyDescent="0.25">
      <c r="A2245" s="70">
        <v>1</v>
      </c>
      <c r="B2245" s="70">
        <v>1</v>
      </c>
      <c r="C2245" s="2106" t="s">
        <v>16</v>
      </c>
      <c r="D2245" s="1403"/>
      <c r="E2245" s="2257">
        <f>SUM(E2202)</f>
        <v>1140</v>
      </c>
      <c r="F2245" s="1370">
        <f>SUM(F2202)</f>
        <v>95</v>
      </c>
      <c r="G2245" s="1370">
        <f>SUM(G2202)</f>
        <v>87</v>
      </c>
      <c r="H2245" s="1370">
        <f t="shared" ref="H2245" si="1463">SUM(H2202)</f>
        <v>91.578947368421055</v>
      </c>
      <c r="I2245" s="1370">
        <f t="shared" ref="I2245:P2245" si="1464">SUM(I2202)</f>
        <v>8</v>
      </c>
      <c r="J2245" s="1370">
        <f t="shared" si="1464"/>
        <v>8</v>
      </c>
      <c r="K2245" s="1370">
        <f t="shared" si="1464"/>
        <v>9120</v>
      </c>
      <c r="L2245" s="1370">
        <f t="shared" si="1464"/>
        <v>760</v>
      </c>
      <c r="M2245" s="1370">
        <f t="shared" si="1464"/>
        <v>696</v>
      </c>
      <c r="N2245" s="1370">
        <f t="shared" si="1464"/>
        <v>91.578947368421055</v>
      </c>
      <c r="O2245" s="1370">
        <f t="shared" si="1464"/>
        <v>38</v>
      </c>
      <c r="P2245" s="1369">
        <f t="shared" si="1464"/>
        <v>219.78947368421052</v>
      </c>
      <c r="Q2245" s="1195"/>
      <c r="R2245" s="1195"/>
      <c r="S2245" s="1195"/>
      <c r="T2245" s="8"/>
      <c r="U2245" s="1195"/>
      <c r="V2245" s="1195"/>
      <c r="W2245" s="2519"/>
      <c r="X2245" s="1370">
        <f t="shared" ref="X2245:Z2251" si="1465">SUM(X2202)</f>
        <v>0</v>
      </c>
      <c r="Y2245" s="1370">
        <f t="shared" si="1465"/>
        <v>0</v>
      </c>
      <c r="Z2245" s="1370">
        <f t="shared" si="1465"/>
        <v>0</v>
      </c>
    </row>
    <row r="2246" spans="1:27" ht="23.25" customHeight="1" x14ac:dyDescent="0.25">
      <c r="A2246" s="70">
        <v>1</v>
      </c>
      <c r="B2246" s="70">
        <v>1</v>
      </c>
      <c r="C2246" s="1222" t="s">
        <v>341</v>
      </c>
      <c r="D2246" s="1229"/>
      <c r="E2246" s="2259">
        <f t="shared" ref="E2246:P2246" si="1466">SUM(E2203)</f>
        <v>1140</v>
      </c>
      <c r="F2246" s="1359">
        <f t="shared" si="1466"/>
        <v>95</v>
      </c>
      <c r="G2246" s="1359">
        <f t="shared" si="1466"/>
        <v>87</v>
      </c>
      <c r="H2246" s="1359">
        <f t="shared" ref="H2246" si="1467">SUM(H2203)</f>
        <v>91.578947368421055</v>
      </c>
      <c r="I2246" s="1359">
        <f t="shared" si="1466"/>
        <v>8</v>
      </c>
      <c r="J2246" s="1359">
        <f t="shared" si="1466"/>
        <v>8</v>
      </c>
      <c r="K2246" s="1359">
        <f t="shared" si="1466"/>
        <v>9120</v>
      </c>
      <c r="L2246" s="1359">
        <f t="shared" si="1466"/>
        <v>760</v>
      </c>
      <c r="M2246" s="1359">
        <f>SUM(M2203)</f>
        <v>696</v>
      </c>
      <c r="N2246" s="1359">
        <f t="shared" si="1466"/>
        <v>91.578947368421055</v>
      </c>
      <c r="O2246" s="1359">
        <f t="shared" si="1466"/>
        <v>38</v>
      </c>
      <c r="P2246" s="1359">
        <f t="shared" si="1466"/>
        <v>219.78947368421052</v>
      </c>
      <c r="Q2246" s="1195">
        <f t="shared" ref="Q2246" si="1468">SUM(Q2203)</f>
        <v>16174.025056000002</v>
      </c>
      <c r="R2246" s="1195">
        <f>SUM(R2203)</f>
        <v>1347.8354213333334</v>
      </c>
      <c r="S2246" s="1195">
        <f>SUM(S2203)</f>
        <v>1249.11592</v>
      </c>
      <c r="T2246" s="8"/>
      <c r="U2246" s="1195">
        <f t="shared" ref="U2246:W2247" si="1469">SUM(U2203)</f>
        <v>-98.719501333333483</v>
      </c>
      <c r="V2246" s="1195">
        <f t="shared" si="1469"/>
        <v>0</v>
      </c>
      <c r="W2246" s="2519">
        <f t="shared" si="1469"/>
        <v>1249.11592</v>
      </c>
      <c r="X2246" s="1359">
        <f t="shared" si="1465"/>
        <v>0</v>
      </c>
      <c r="Y2246" s="1359">
        <f t="shared" si="1465"/>
        <v>0</v>
      </c>
      <c r="Z2246" s="1359">
        <f t="shared" si="1465"/>
        <v>0</v>
      </c>
    </row>
    <row r="2247" spans="1:27" ht="23.25" customHeight="1" x14ac:dyDescent="0.25">
      <c r="A2247" s="70">
        <v>1</v>
      </c>
      <c r="B2247" s="70">
        <v>1</v>
      </c>
      <c r="C2247" s="2093" t="s">
        <v>326</v>
      </c>
      <c r="D2247" s="1222"/>
      <c r="E2247" s="2259">
        <f t="shared" ref="E2247:P2247" si="1470">SUM(E2204)</f>
        <v>5990</v>
      </c>
      <c r="F2247" s="1359">
        <f t="shared" si="1470"/>
        <v>499</v>
      </c>
      <c r="G2247" s="1359">
        <f t="shared" si="1470"/>
        <v>539</v>
      </c>
      <c r="H2247" s="1359">
        <f t="shared" ref="H2247" si="1471">SUM(H2204)</f>
        <v>108.01603206412827</v>
      </c>
      <c r="I2247" s="1359">
        <f t="shared" si="1470"/>
        <v>0</v>
      </c>
      <c r="J2247" s="1359">
        <f t="shared" si="1470"/>
        <v>0</v>
      </c>
      <c r="K2247" s="1359">
        <f t="shared" si="1470"/>
        <v>0</v>
      </c>
      <c r="L2247" s="1359">
        <f t="shared" si="1470"/>
        <v>0</v>
      </c>
      <c r="M2247" s="1359">
        <f>SUM(M2204)</f>
        <v>0</v>
      </c>
      <c r="N2247" s="1359">
        <f t="shared" si="1470"/>
        <v>0</v>
      </c>
      <c r="O2247" s="1359">
        <f t="shared" si="1470"/>
        <v>0</v>
      </c>
      <c r="P2247" s="1359">
        <f t="shared" si="1470"/>
        <v>0</v>
      </c>
      <c r="Q2247" s="1195">
        <f t="shared" ref="Q2247" si="1472">SUM(Q2204)</f>
        <v>0</v>
      </c>
      <c r="R2247" s="1195">
        <f>SUM(R2204)</f>
        <v>0</v>
      </c>
      <c r="S2247" s="1195">
        <f>SUM(S2204)</f>
        <v>0</v>
      </c>
      <c r="T2247" s="8"/>
      <c r="U2247" s="1195">
        <f t="shared" si="1469"/>
        <v>0</v>
      </c>
      <c r="V2247" s="1195">
        <f t="shared" si="1469"/>
        <v>0</v>
      </c>
      <c r="W2247" s="2519">
        <f t="shared" si="1469"/>
        <v>0</v>
      </c>
      <c r="X2247" s="1359">
        <f t="shared" si="1465"/>
        <v>0</v>
      </c>
      <c r="Y2247" s="1359">
        <f t="shared" si="1465"/>
        <v>0</v>
      </c>
      <c r="Z2247" s="1359">
        <f t="shared" si="1465"/>
        <v>0</v>
      </c>
    </row>
    <row r="2248" spans="1:27" ht="29.25" customHeight="1" x14ac:dyDescent="0.25">
      <c r="A2248" s="70">
        <v>1</v>
      </c>
      <c r="B2248" s="70">
        <v>1</v>
      </c>
      <c r="C2248" s="2094" t="s">
        <v>327</v>
      </c>
      <c r="D2248" s="1404"/>
      <c r="E2248" s="2334">
        <f t="shared" ref="E2248:G2251" si="1473">SUM(E2205)</f>
        <v>5990</v>
      </c>
      <c r="F2248" s="1358">
        <f t="shared" si="1473"/>
        <v>499</v>
      </c>
      <c r="G2248" s="1358">
        <f t="shared" si="1473"/>
        <v>539</v>
      </c>
      <c r="H2248" s="1358">
        <f t="shared" ref="H2248" si="1474">SUM(H2205)</f>
        <v>108.01603206412827</v>
      </c>
      <c r="I2248" s="1383"/>
      <c r="J2248" s="1384"/>
      <c r="K2248" s="1358"/>
      <c r="L2248" s="1358"/>
      <c r="M2248" s="1358"/>
      <c r="N2248" s="1385"/>
      <c r="O2248" s="1358"/>
      <c r="P2248" s="1385"/>
      <c r="Q2248" s="1190"/>
      <c r="R2248" s="1190"/>
      <c r="S2248" s="1190"/>
      <c r="T2248" s="13"/>
      <c r="U2248" s="1190"/>
      <c r="V2248" s="1190"/>
      <c r="W2248" s="2521"/>
      <c r="X2248" s="1358">
        <f t="shared" si="1465"/>
        <v>0</v>
      </c>
      <c r="Y2248" s="1358">
        <f t="shared" si="1465"/>
        <v>0</v>
      </c>
      <c r="Z2248" s="1358">
        <f t="shared" si="1465"/>
        <v>0</v>
      </c>
    </row>
    <row r="2249" spans="1:27" ht="29.25" customHeight="1" x14ac:dyDescent="0.25">
      <c r="A2249" s="70">
        <v>1</v>
      </c>
      <c r="B2249" s="70">
        <v>1</v>
      </c>
      <c r="C2249" s="1233" t="s">
        <v>328</v>
      </c>
      <c r="D2249" s="1316"/>
      <c r="E2249" s="2335">
        <f t="shared" si="1473"/>
        <v>10</v>
      </c>
      <c r="F2249" s="1405">
        <f t="shared" si="1473"/>
        <v>1</v>
      </c>
      <c r="G2249" s="1405">
        <f t="shared" si="1473"/>
        <v>0</v>
      </c>
      <c r="H2249" s="1405">
        <f t="shared" ref="H2249" si="1475">SUM(H2206)</f>
        <v>0</v>
      </c>
      <c r="I2249" s="1387"/>
      <c r="J2249" s="1388"/>
      <c r="K2249" s="1405"/>
      <c r="L2249" s="1405"/>
      <c r="M2249" s="1405"/>
      <c r="N2249" s="1228"/>
      <c r="O2249" s="1405"/>
      <c r="P2249" s="1228"/>
      <c r="Q2249" s="1195"/>
      <c r="R2249" s="1195"/>
      <c r="S2249" s="1195"/>
      <c r="T2249" s="8"/>
      <c r="U2249" s="1195"/>
      <c r="V2249" s="1195"/>
      <c r="W2249" s="2519"/>
      <c r="X2249" s="1405">
        <f t="shared" si="1465"/>
        <v>0</v>
      </c>
      <c r="Y2249" s="1405">
        <f t="shared" si="1465"/>
        <v>0</v>
      </c>
      <c r="Z2249" s="1405">
        <f t="shared" si="1465"/>
        <v>0</v>
      </c>
    </row>
    <row r="2250" spans="1:27" ht="29.25" customHeight="1" x14ac:dyDescent="0.25">
      <c r="A2250" s="70">
        <v>1</v>
      </c>
      <c r="B2250" s="70">
        <v>1</v>
      </c>
      <c r="C2250" s="1403" t="s">
        <v>329</v>
      </c>
      <c r="D2250" s="1229"/>
      <c r="E2250" s="2336">
        <f t="shared" si="1473"/>
        <v>10</v>
      </c>
      <c r="F2250" s="1406">
        <f t="shared" si="1473"/>
        <v>1</v>
      </c>
      <c r="G2250" s="1406">
        <f t="shared" si="1473"/>
        <v>0</v>
      </c>
      <c r="H2250" s="1406">
        <f t="shared" ref="H2250" si="1476">SUM(H2207)</f>
        <v>0</v>
      </c>
      <c r="I2250" s="1390"/>
      <c r="J2250" s="1226"/>
      <c r="K2250" s="1406"/>
      <c r="L2250" s="1406"/>
      <c r="M2250" s="1406"/>
      <c r="N2250" s="1228"/>
      <c r="O2250" s="1406"/>
      <c r="P2250" s="1228"/>
      <c r="Q2250" s="1195"/>
      <c r="R2250" s="1195"/>
      <c r="S2250" s="1195"/>
      <c r="T2250" s="8"/>
      <c r="U2250" s="1195"/>
      <c r="V2250" s="1195"/>
      <c r="W2250" s="2519"/>
      <c r="X2250" s="1406">
        <f t="shared" si="1465"/>
        <v>0</v>
      </c>
      <c r="Y2250" s="1406">
        <f t="shared" si="1465"/>
        <v>0</v>
      </c>
      <c r="Z2250" s="1406">
        <f t="shared" si="1465"/>
        <v>0</v>
      </c>
    </row>
    <row r="2251" spans="1:27" ht="35.25" customHeight="1" thickBot="1" x14ac:dyDescent="0.3">
      <c r="A2251" s="70">
        <v>1</v>
      </c>
      <c r="B2251" s="70">
        <v>1</v>
      </c>
      <c r="C2251" s="2095" t="s">
        <v>344</v>
      </c>
      <c r="D2251" s="1336"/>
      <c r="E2251" s="2452">
        <f t="shared" si="1473"/>
        <v>6000</v>
      </c>
      <c r="F2251" s="1408">
        <f t="shared" si="1473"/>
        <v>500</v>
      </c>
      <c r="G2251" s="1408">
        <f t="shared" si="1473"/>
        <v>539</v>
      </c>
      <c r="H2251" s="1408">
        <f t="shared" ref="H2251" si="1477">SUM(H2208)</f>
        <v>107.80000000000001</v>
      </c>
      <c r="I2251" s="1397"/>
      <c r="J2251" s="1398"/>
      <c r="K2251" s="1408"/>
      <c r="L2251" s="1408"/>
      <c r="M2251" s="1408"/>
      <c r="N2251" s="1238"/>
      <c r="O2251" s="1408"/>
      <c r="P2251" s="1238"/>
      <c r="Q2251" s="1239">
        <f>Q2208</f>
        <v>13836.238800000001</v>
      </c>
      <c r="R2251" s="1239">
        <f t="shared" ref="R2251:W2251" si="1478">R2208</f>
        <v>1153.0199</v>
      </c>
      <c r="S2251" s="1239">
        <f t="shared" si="1478"/>
        <v>1108.7578599999999</v>
      </c>
      <c r="T2251" s="66">
        <f t="shared" si="1478"/>
        <v>0</v>
      </c>
      <c r="U2251" s="1239">
        <f t="shared" si="1478"/>
        <v>-44.26204000000007</v>
      </c>
      <c r="V2251" s="1239">
        <f t="shared" si="1478"/>
        <v>-52.5473</v>
      </c>
      <c r="W2251" s="2523">
        <f t="shared" si="1478"/>
        <v>1056.21056</v>
      </c>
      <c r="X2251" s="1408">
        <f t="shared" si="1465"/>
        <v>0</v>
      </c>
      <c r="Y2251" s="1408">
        <f t="shared" si="1465"/>
        <v>0</v>
      </c>
      <c r="Z2251" s="1408">
        <f t="shared" si="1465"/>
        <v>0</v>
      </c>
    </row>
    <row r="2252" spans="1:27" ht="15" customHeight="1" x14ac:dyDescent="0.25">
      <c r="A2252" s="70">
        <v>1</v>
      </c>
      <c r="B2252" s="70">
        <v>1</v>
      </c>
      <c r="C2252" s="2107"/>
      <c r="D2252" s="734"/>
      <c r="E2252" s="2276"/>
      <c r="F2252" s="406"/>
      <c r="G2252" s="406"/>
      <c r="H2252" s="406"/>
      <c r="I2252" s="615"/>
      <c r="J2252" s="615"/>
      <c r="K2252" s="615"/>
      <c r="L2252" s="615"/>
      <c r="M2252" s="615"/>
      <c r="N2252" s="615"/>
      <c r="O2252" s="615"/>
      <c r="P2252" s="615"/>
      <c r="Q2252" s="13"/>
      <c r="R2252" s="1052"/>
      <c r="S2252" s="13"/>
      <c r="T2252" s="13"/>
      <c r="U2252" s="13"/>
      <c r="V2252" s="13"/>
      <c r="W2252" s="1267"/>
      <c r="X2252" s="13"/>
      <c r="Y2252" s="13"/>
      <c r="Z2252" s="1823"/>
    </row>
    <row r="2253" spans="1:27" ht="34.5" customHeight="1" x14ac:dyDescent="0.25">
      <c r="A2253" s="70">
        <v>1</v>
      </c>
      <c r="B2253" s="70">
        <v>1</v>
      </c>
      <c r="C2253" s="360" t="s">
        <v>217</v>
      </c>
      <c r="D2253" s="444"/>
      <c r="E2253" s="2266"/>
      <c r="F2253" s="738"/>
      <c r="G2253" s="738"/>
      <c r="H2253" s="738"/>
      <c r="I2253" s="739"/>
      <c r="J2253" s="739"/>
      <c r="K2253" s="528"/>
      <c r="L2253" s="528"/>
      <c r="M2253" s="528"/>
      <c r="N2253" s="528"/>
      <c r="O2253" s="528"/>
      <c r="P2253" s="528"/>
      <c r="Q2253" s="8"/>
      <c r="R2253" s="1049"/>
      <c r="S2253" s="8"/>
      <c r="T2253" s="8"/>
      <c r="U2253" s="8"/>
      <c r="V2253" s="8"/>
      <c r="W2253" s="1166"/>
      <c r="X2253" s="8"/>
      <c r="Y2253" s="8"/>
      <c r="Z2253" s="1820"/>
    </row>
    <row r="2254" spans="1:27" ht="15" customHeight="1" x14ac:dyDescent="0.25">
      <c r="A2254" s="70">
        <v>1</v>
      </c>
      <c r="B2254" s="70">
        <v>1</v>
      </c>
      <c r="C2254" s="448" t="s">
        <v>5</v>
      </c>
      <c r="D2254" s="448"/>
      <c r="E2254" s="781"/>
      <c r="F2254" s="701"/>
      <c r="G2254" s="701"/>
      <c r="H2254" s="701"/>
      <c r="I2254" s="701"/>
      <c r="J2254" s="701"/>
      <c r="K2254" s="63"/>
      <c r="L2254" s="63"/>
      <c r="M2254" s="63"/>
      <c r="N2254" s="63"/>
      <c r="O2254" s="63"/>
      <c r="P2254" s="63"/>
      <c r="Q2254" s="8"/>
      <c r="R2254" s="1049"/>
      <c r="S2254" s="8"/>
      <c r="T2254" s="8"/>
      <c r="U2254" s="8"/>
      <c r="V2254" s="8"/>
      <c r="W2254" s="1166"/>
      <c r="X2254" s="8"/>
      <c r="Y2254" s="8"/>
      <c r="Z2254" s="1820"/>
    </row>
    <row r="2255" spans="1:27" ht="15" customHeight="1" x14ac:dyDescent="0.25">
      <c r="A2255" s="70">
        <v>1</v>
      </c>
      <c r="B2255" s="70">
        <v>1</v>
      </c>
      <c r="C2255" s="124" t="s">
        <v>82</v>
      </c>
      <c r="D2255" s="368">
        <v>340</v>
      </c>
      <c r="E2255" s="781">
        <v>480</v>
      </c>
      <c r="F2255" s="92">
        <f>ROUND(E2255/12*$C$4,0)</f>
        <v>40</v>
      </c>
      <c r="G2255" s="92">
        <v>38</v>
      </c>
      <c r="H2255" s="92">
        <f>G2255/F2255*100</f>
        <v>95</v>
      </c>
      <c r="I2255" s="702">
        <v>11</v>
      </c>
      <c r="J2255" s="93">
        <f>M2255/G2255</f>
        <v>10.552631578947368</v>
      </c>
      <c r="K2255" s="94">
        <f>ROUND(E2255*I2255,0)</f>
        <v>5280</v>
      </c>
      <c r="L2255" s="94">
        <f t="shared" ref="L2255:L2256" si="1479">ROUND(K2255/12*$C$4,0)</f>
        <v>440</v>
      </c>
      <c r="M2255" s="94">
        <v>401</v>
      </c>
      <c r="N2255" s="94">
        <f>M2255/L2255*100</f>
        <v>91.13636363636364</v>
      </c>
      <c r="O2255" s="94">
        <f>ROUND(K2255/D2255,0)</f>
        <v>16</v>
      </c>
      <c r="P2255" s="94">
        <f>M2255/$C$4*12/O2255</f>
        <v>300.75</v>
      </c>
      <c r="Q2255" s="8"/>
      <c r="R2255" s="1049"/>
      <c r="S2255" s="8"/>
      <c r="T2255" s="8"/>
      <c r="U2255" s="8"/>
      <c r="V2255" s="8"/>
      <c r="W2255" s="1166"/>
      <c r="X2255" s="8"/>
      <c r="Y2255" s="8"/>
      <c r="Z2255" s="1820"/>
    </row>
    <row r="2256" spans="1:27" ht="15" customHeight="1" x14ac:dyDescent="0.25">
      <c r="A2256" s="70">
        <v>1</v>
      </c>
      <c r="B2256" s="70">
        <v>1</v>
      </c>
      <c r="C2256" s="364" t="s">
        <v>26</v>
      </c>
      <c r="D2256" s="501">
        <v>340</v>
      </c>
      <c r="E2256" s="2306">
        <v>480</v>
      </c>
      <c r="F2256" s="98">
        <f>ROUND(E2256/12*$C$4,0)</f>
        <v>40</v>
      </c>
      <c r="G2256" s="98">
        <v>39</v>
      </c>
      <c r="H2256" s="98">
        <f>G2256/F2256*100</f>
        <v>97.5</v>
      </c>
      <c r="I2256" s="703">
        <v>6.1</v>
      </c>
      <c r="J2256" s="99">
        <f>M2256/G2256</f>
        <v>6.3589743589743586</v>
      </c>
      <c r="K2256" s="100">
        <f>ROUND(E2256*I2256,0)</f>
        <v>2928</v>
      </c>
      <c r="L2256" s="100">
        <f t="shared" si="1479"/>
        <v>244</v>
      </c>
      <c r="M2256" s="100">
        <v>248</v>
      </c>
      <c r="N2256" s="100">
        <f>M2256/L2256*100</f>
        <v>101.63934426229508</v>
      </c>
      <c r="O2256" s="100">
        <f>ROUND(K2256/D2256,0)</f>
        <v>9</v>
      </c>
      <c r="P2256" s="100">
        <f>M2256/$C$4*12/O2256</f>
        <v>330.66666666666669</v>
      </c>
      <c r="Q2256" s="15"/>
      <c r="R2256" s="1050"/>
      <c r="S2256" s="15"/>
      <c r="T2256" s="15"/>
      <c r="U2256" s="15"/>
      <c r="V2256" s="15"/>
      <c r="W2256" s="1284"/>
      <c r="X2256" s="15"/>
      <c r="Y2256" s="15"/>
      <c r="Z2256" s="1821"/>
    </row>
    <row r="2257" spans="1:27" ht="15" customHeight="1" x14ac:dyDescent="0.25">
      <c r="A2257" s="70">
        <v>1</v>
      </c>
      <c r="B2257" s="70">
        <v>1</v>
      </c>
      <c r="C2257" s="718" t="s">
        <v>7</v>
      </c>
      <c r="D2257" s="718"/>
      <c r="E2257" s="2298">
        <f>SUM(E2255:E2256)</f>
        <v>960</v>
      </c>
      <c r="F2257" s="482">
        <f>SUM(F2255:F2256)</f>
        <v>80</v>
      </c>
      <c r="G2257" s="482">
        <f>SUM(G2255:G2256)</f>
        <v>77</v>
      </c>
      <c r="H2257" s="482">
        <f>G2257/F2257*100</f>
        <v>96.25</v>
      </c>
      <c r="I2257" s="104">
        <f>L2257/F2257</f>
        <v>8.5500000000000007</v>
      </c>
      <c r="J2257" s="104">
        <f>M2257/G2257</f>
        <v>8.4285714285714288</v>
      </c>
      <c r="K2257" s="482">
        <f>SUM(K2255:K2256)</f>
        <v>8208</v>
      </c>
      <c r="L2257" s="482">
        <f>SUM(L2255:L2256)</f>
        <v>684</v>
      </c>
      <c r="M2257" s="482">
        <f>SUM(M2255:M2256)</f>
        <v>649</v>
      </c>
      <c r="N2257" s="180">
        <f>M2257/L2257*100</f>
        <v>94.883040935672511</v>
      </c>
      <c r="O2257" s="482">
        <f>SUM(O2255:O2256)</f>
        <v>25</v>
      </c>
      <c r="P2257" s="180">
        <f>M2257/$C$4*12/O2257</f>
        <v>311.52</v>
      </c>
      <c r="Q2257" s="17">
        <v>18717.878340000003</v>
      </c>
      <c r="R2257" s="1051">
        <f>Q2257/12*$C$4</f>
        <v>1559.8231950000002</v>
      </c>
      <c r="S2257" s="17">
        <f>W2257-V2257-T2257</f>
        <v>1558.46866</v>
      </c>
      <c r="T2257" s="17"/>
      <c r="U2257" s="17">
        <f>S2257-R2257</f>
        <v>-1.354535000000169</v>
      </c>
      <c r="V2257" s="17">
        <v>-28.995810000000002</v>
      </c>
      <c r="W2257" s="1259">
        <v>1529.4728500000001</v>
      </c>
      <c r="X2257" s="17">
        <v>4</v>
      </c>
      <c r="Y2257" s="17">
        <v>72764.2</v>
      </c>
      <c r="Z2257" s="1822">
        <f>Y2257/1000</f>
        <v>72.764200000000002</v>
      </c>
    </row>
    <row r="2258" spans="1:27" ht="16.5" customHeight="1" x14ac:dyDescent="0.25">
      <c r="A2258" s="70">
        <v>1</v>
      </c>
      <c r="B2258" s="70">
        <v>1</v>
      </c>
      <c r="C2258" s="676" t="s">
        <v>14</v>
      </c>
      <c r="D2258" s="548"/>
      <c r="E2258" s="2405"/>
      <c r="F2258" s="466"/>
      <c r="G2258" s="466"/>
      <c r="H2258" s="466"/>
      <c r="I2258" s="705"/>
      <c r="J2258" s="705"/>
      <c r="K2258" s="466"/>
      <c r="L2258" s="466"/>
      <c r="M2258" s="466"/>
      <c r="N2258" s="466"/>
      <c r="O2258" s="466"/>
      <c r="P2258" s="466"/>
      <c r="Q2258" s="13"/>
      <c r="R2258" s="1052"/>
      <c r="S2258" s="13"/>
      <c r="T2258" s="13"/>
      <c r="U2258" s="13"/>
      <c r="V2258" s="13"/>
      <c r="W2258" s="1267"/>
      <c r="X2258" s="13"/>
      <c r="Y2258" s="13"/>
      <c r="Z2258" s="1823"/>
    </row>
    <row r="2259" spans="1:27" ht="30.75" customHeight="1" x14ac:dyDescent="0.25">
      <c r="A2259" s="70">
        <v>1</v>
      </c>
      <c r="B2259" s="70">
        <v>1</v>
      </c>
      <c r="C2259" s="514" t="s">
        <v>302</v>
      </c>
      <c r="D2259" s="527"/>
      <c r="E2259" s="2283"/>
      <c r="F2259" s="116"/>
      <c r="G2259" s="116"/>
      <c r="H2259" s="116"/>
      <c r="I2259" s="370"/>
      <c r="J2259" s="370"/>
      <c r="K2259" s="372"/>
      <c r="L2259" s="372"/>
      <c r="M2259" s="372"/>
      <c r="N2259" s="372"/>
      <c r="O2259" s="372"/>
      <c r="P2259" s="372"/>
      <c r="Q2259" s="8"/>
      <c r="R2259" s="1049"/>
      <c r="S2259" s="8"/>
      <c r="T2259" s="8"/>
      <c r="U2259" s="8"/>
      <c r="V2259" s="8"/>
      <c r="W2259" s="1166"/>
      <c r="X2259" s="8"/>
      <c r="Y2259" s="8"/>
      <c r="Z2259" s="1820"/>
    </row>
    <row r="2260" spans="1:27" ht="38.25" customHeight="1" x14ac:dyDescent="0.25">
      <c r="A2260" s="70">
        <v>1</v>
      </c>
      <c r="B2260" s="70">
        <v>1</v>
      </c>
      <c r="C2260" s="414" t="s">
        <v>345</v>
      </c>
      <c r="D2260" s="414"/>
      <c r="E2260" s="720">
        <f>SUM(E2264,E2265)</f>
        <v>8170</v>
      </c>
      <c r="F2260" s="447">
        <f>SUM(F2264,F2265)</f>
        <v>681</v>
      </c>
      <c r="G2260" s="447">
        <f>SUM(G2264,G2265)</f>
        <v>745</v>
      </c>
      <c r="H2260" s="445">
        <f>G2260/F2260*100</f>
        <v>109.39794419970632</v>
      </c>
      <c r="I2260" s="125"/>
      <c r="J2260" s="125"/>
      <c r="K2260" s="471"/>
      <c r="L2260" s="471"/>
      <c r="M2260" s="471"/>
      <c r="N2260" s="471"/>
      <c r="O2260" s="471"/>
      <c r="P2260" s="471"/>
      <c r="Q2260" s="8"/>
      <c r="R2260" s="1049"/>
      <c r="S2260" s="8"/>
      <c r="T2260" s="8"/>
      <c r="U2260" s="8"/>
      <c r="V2260" s="8"/>
      <c r="W2260" s="1166"/>
      <c r="X2260" s="8"/>
      <c r="Y2260" s="8"/>
      <c r="Z2260" s="1820"/>
    </row>
    <row r="2261" spans="1:27" ht="12.75" customHeight="1" x14ac:dyDescent="0.25">
      <c r="C2261" s="414"/>
      <c r="D2261" s="414"/>
      <c r="E2261" s="720"/>
      <c r="F2261" s="447"/>
      <c r="G2261" s="447"/>
      <c r="H2261" s="445"/>
      <c r="I2261" s="125"/>
      <c r="J2261" s="125"/>
      <c r="K2261" s="471"/>
      <c r="L2261" s="471"/>
      <c r="M2261" s="471"/>
      <c r="N2261" s="471"/>
      <c r="O2261" s="471"/>
      <c r="P2261" s="471"/>
      <c r="Q2261" s="8"/>
      <c r="R2261" s="1049"/>
      <c r="S2261" s="8"/>
      <c r="T2261" s="8"/>
      <c r="U2261" s="8"/>
      <c r="V2261" s="8"/>
      <c r="W2261" s="1166"/>
      <c r="X2261" s="8"/>
      <c r="Y2261" s="8"/>
      <c r="Z2261" s="1820"/>
    </row>
    <row r="2262" spans="1:27" ht="30.75" customHeight="1" x14ac:dyDescent="0.25">
      <c r="A2262" s="70">
        <v>1</v>
      </c>
      <c r="B2262" s="70">
        <v>1</v>
      </c>
      <c r="C2262" s="414" t="s">
        <v>303</v>
      </c>
      <c r="D2262" s="414"/>
      <c r="E2262" s="720"/>
      <c r="F2262" s="92">
        <f>ROUND(E2262/12*$C$4,0)</f>
        <v>0</v>
      </c>
      <c r="G2262" s="447"/>
      <c r="H2262" s="445"/>
      <c r="I2262" s="125"/>
      <c r="J2262" s="125"/>
      <c r="K2262" s="471"/>
      <c r="L2262" s="471"/>
      <c r="M2262" s="471"/>
      <c r="N2262" s="471"/>
      <c r="O2262" s="471"/>
      <c r="P2262" s="471"/>
      <c r="Q2262" s="8"/>
      <c r="R2262" s="1049"/>
      <c r="S2262" s="8"/>
      <c r="T2262" s="8"/>
      <c r="U2262" s="8"/>
      <c r="V2262" s="8"/>
      <c r="W2262" s="1166"/>
      <c r="X2262" s="8"/>
      <c r="Y2262" s="8"/>
      <c r="Z2262" s="1820"/>
    </row>
    <row r="2263" spans="1:27" ht="27.75" customHeight="1" x14ac:dyDescent="0.25">
      <c r="A2263" s="70">
        <v>1</v>
      </c>
      <c r="B2263" s="70">
        <v>1</v>
      </c>
      <c r="C2263" s="414" t="s">
        <v>304</v>
      </c>
      <c r="D2263" s="414"/>
      <c r="E2263" s="720"/>
      <c r="F2263" s="92"/>
      <c r="G2263" s="447"/>
      <c r="H2263" s="445"/>
      <c r="I2263" s="125"/>
      <c r="J2263" s="125"/>
      <c r="K2263" s="471"/>
      <c r="L2263" s="471"/>
      <c r="M2263" s="471"/>
      <c r="N2263" s="471"/>
      <c r="O2263" s="471"/>
      <c r="P2263" s="471"/>
      <c r="Q2263" s="8"/>
      <c r="R2263" s="1049"/>
      <c r="S2263" s="8"/>
      <c r="T2263" s="8"/>
      <c r="U2263" s="8"/>
      <c r="V2263" s="8"/>
      <c r="W2263" s="1166"/>
      <c r="X2263" s="8"/>
      <c r="Y2263" s="8"/>
      <c r="Z2263" s="1820"/>
    </row>
    <row r="2264" spans="1:27" ht="27.75" customHeight="1" x14ac:dyDescent="0.25">
      <c r="A2264" s="70">
        <v>1</v>
      </c>
      <c r="B2264" s="70">
        <v>1</v>
      </c>
      <c r="C2264" s="414" t="s">
        <v>305</v>
      </c>
      <c r="D2264" s="414"/>
      <c r="E2264" s="720">
        <v>240</v>
      </c>
      <c r="F2264" s="92">
        <f t="shared" ref="F2264:F2284" si="1480">ROUND(E2264/12*$C$4,0)</f>
        <v>20</v>
      </c>
      <c r="G2264" s="447">
        <v>20</v>
      </c>
      <c r="H2264" s="445">
        <f>G2264/F2264*100</f>
        <v>100</v>
      </c>
      <c r="I2264" s="125"/>
      <c r="J2264" s="125"/>
      <c r="K2264" s="471"/>
      <c r="L2264" s="471"/>
      <c r="M2264" s="471"/>
      <c r="N2264" s="471"/>
      <c r="O2264" s="471"/>
      <c r="P2264" s="471"/>
      <c r="Q2264" s="8"/>
      <c r="R2264" s="1049"/>
      <c r="S2264" s="8"/>
      <c r="T2264" s="8"/>
      <c r="U2264" s="8"/>
      <c r="V2264" s="8"/>
      <c r="W2264" s="1166"/>
      <c r="X2264" s="8"/>
      <c r="Y2264" s="8"/>
      <c r="Z2264" s="1820"/>
    </row>
    <row r="2265" spans="1:27" ht="22.5" customHeight="1" x14ac:dyDescent="0.25">
      <c r="A2265" s="70">
        <v>1</v>
      </c>
      <c r="B2265" s="70">
        <v>1</v>
      </c>
      <c r="C2265" s="414" t="s">
        <v>306</v>
      </c>
      <c r="D2265" s="414"/>
      <c r="E2265" s="720">
        <v>7930</v>
      </c>
      <c r="F2265" s="92">
        <f t="shared" si="1480"/>
        <v>661</v>
      </c>
      <c r="G2265" s="447">
        <v>725</v>
      </c>
      <c r="H2265" s="445">
        <f>G2265/F2265*100</f>
        <v>109.68229954614222</v>
      </c>
      <c r="I2265" s="125"/>
      <c r="J2265" s="125"/>
      <c r="K2265" s="471"/>
      <c r="L2265" s="471"/>
      <c r="M2265" s="471"/>
      <c r="N2265" s="471"/>
      <c r="O2265" s="471"/>
      <c r="P2265" s="471"/>
      <c r="Q2265" s="8"/>
      <c r="R2265" s="1049"/>
      <c r="S2265" s="8"/>
      <c r="T2265" s="8"/>
      <c r="U2265" s="8"/>
      <c r="V2265" s="8"/>
      <c r="W2265" s="1166"/>
      <c r="X2265" s="8"/>
      <c r="Y2265" s="8"/>
      <c r="Z2265" s="1820"/>
    </row>
    <row r="2266" spans="1:27" ht="15" customHeight="1" x14ac:dyDescent="0.25">
      <c r="A2266" s="70">
        <v>1</v>
      </c>
      <c r="B2266" s="70">
        <v>1</v>
      </c>
      <c r="C2266" s="416" t="s">
        <v>157</v>
      </c>
      <c r="D2266" s="414"/>
      <c r="E2266" s="720">
        <v>35000</v>
      </c>
      <c r="F2266" s="92">
        <f t="shared" si="1480"/>
        <v>2917</v>
      </c>
      <c r="G2266" s="447">
        <v>2989</v>
      </c>
      <c r="H2266" s="445">
        <f>G2266/F2266*100</f>
        <v>102.46828933836134</v>
      </c>
      <c r="I2266" s="125"/>
      <c r="J2266" s="125"/>
      <c r="K2266" s="471"/>
      <c r="L2266" s="471"/>
      <c r="M2266" s="471"/>
      <c r="N2266" s="471"/>
      <c r="O2266" s="471"/>
      <c r="P2266" s="471"/>
      <c r="Q2266" s="8"/>
      <c r="R2266" s="1049"/>
      <c r="S2266" s="8"/>
      <c r="T2266" s="8"/>
      <c r="U2266" s="8"/>
      <c r="V2266" s="8"/>
      <c r="W2266" s="1166"/>
      <c r="X2266" s="8"/>
      <c r="Y2266" s="8"/>
      <c r="Z2266" s="1820"/>
    </row>
    <row r="2267" spans="1:27" s="241" customFormat="1" ht="15" customHeight="1" x14ac:dyDescent="0.25">
      <c r="A2267" s="70">
        <v>1</v>
      </c>
      <c r="B2267" s="70">
        <v>1</v>
      </c>
      <c r="C2267" s="650" t="s">
        <v>298</v>
      </c>
      <c r="D2267" s="414"/>
      <c r="E2267" s="720"/>
      <c r="F2267" s="92">
        <f t="shared" si="1480"/>
        <v>0</v>
      </c>
      <c r="G2267" s="447"/>
      <c r="H2267" s="445"/>
      <c r="I2267" s="125"/>
      <c r="J2267" s="125"/>
      <c r="K2267" s="471"/>
      <c r="L2267" s="471"/>
      <c r="M2267" s="471"/>
      <c r="N2267" s="471"/>
      <c r="O2267" s="471"/>
      <c r="P2267" s="471"/>
      <c r="Q2267" s="8"/>
      <c r="R2267" s="1049"/>
      <c r="S2267" s="8"/>
      <c r="T2267" s="8"/>
      <c r="U2267" s="8"/>
      <c r="V2267" s="8"/>
      <c r="W2267" s="1166"/>
      <c r="X2267" s="8"/>
      <c r="Y2267" s="8"/>
      <c r="Z2267" s="1820"/>
      <c r="AA2267" s="776"/>
    </row>
    <row r="2268" spans="1:27" ht="15" customHeight="1" x14ac:dyDescent="0.25">
      <c r="A2268" s="70">
        <v>1</v>
      </c>
      <c r="B2268" s="70">
        <v>1</v>
      </c>
      <c r="C2268" s="214" t="s">
        <v>168</v>
      </c>
      <c r="D2268" s="515"/>
      <c r="E2268" s="721">
        <f>SUM(E2260+E2266*3.2)</f>
        <v>120170</v>
      </c>
      <c r="F2268" s="395">
        <f>SUM(F2260+F2266*3.2)</f>
        <v>10015.4</v>
      </c>
      <c r="G2268" s="395">
        <f>SUM(G2260+G2266*3.2)</f>
        <v>10309.800000000001</v>
      </c>
      <c r="H2268" s="445">
        <f>G2268/F2268*100</f>
        <v>102.93947321125468</v>
      </c>
      <c r="I2268" s="125"/>
      <c r="J2268" s="125"/>
      <c r="K2268" s="471"/>
      <c r="L2268" s="471"/>
      <c r="M2268" s="471"/>
      <c r="N2268" s="471"/>
      <c r="O2268" s="471"/>
      <c r="P2268" s="471"/>
      <c r="Q2268" s="8">
        <v>33979.186799999996</v>
      </c>
      <c r="R2268" s="1715">
        <f>Q2268/12*$C$4</f>
        <v>2831.5988999999995</v>
      </c>
      <c r="S2268" s="8">
        <f>W2268-V2268</f>
        <v>2831.5989100000002</v>
      </c>
      <c r="T2268" s="8"/>
      <c r="U2268" s="8">
        <f>S2268-R2268</f>
        <v>1.0000000656873453E-5</v>
      </c>
      <c r="V2268" s="8">
        <v>-50.940119999999993</v>
      </c>
      <c r="W2268" s="1166">
        <v>2780.65879</v>
      </c>
      <c r="X2268" s="8"/>
      <c r="Y2268" s="8"/>
      <c r="Z2268" s="1820"/>
    </row>
    <row r="2269" spans="1:27" ht="15" customHeight="1" x14ac:dyDescent="0.25">
      <c r="A2269" s="70">
        <v>1</v>
      </c>
      <c r="B2269" s="70">
        <v>1</v>
      </c>
      <c r="C2269" s="514" t="s">
        <v>307</v>
      </c>
      <c r="D2269" s="414"/>
      <c r="E2269" s="720"/>
      <c r="F2269" s="92">
        <f t="shared" si="1480"/>
        <v>0</v>
      </c>
      <c r="G2269" s="447"/>
      <c r="H2269" s="445"/>
      <c r="I2269" s="125"/>
      <c r="J2269" s="125"/>
      <c r="K2269" s="471"/>
      <c r="L2269" s="471"/>
      <c r="M2269" s="471"/>
      <c r="N2269" s="471"/>
      <c r="O2269" s="471"/>
      <c r="P2269" s="471"/>
      <c r="Q2269" s="8"/>
      <c r="R2269" s="1049"/>
      <c r="S2269" s="8"/>
      <c r="T2269" s="8"/>
      <c r="U2269" s="8"/>
      <c r="V2269" s="8"/>
      <c r="W2269" s="1166"/>
      <c r="X2269" s="8"/>
      <c r="Y2269" s="8"/>
      <c r="Z2269" s="1820"/>
    </row>
    <row r="2270" spans="1:27" ht="15" customHeight="1" x14ac:dyDescent="0.25">
      <c r="A2270" s="70">
        <v>1</v>
      </c>
      <c r="B2270" s="70">
        <v>1</v>
      </c>
      <c r="C2270" s="414" t="s">
        <v>198</v>
      </c>
      <c r="D2270" s="414"/>
      <c r="E2270" s="720">
        <f>SUM(E2272,E2277)</f>
        <v>17970</v>
      </c>
      <c r="F2270" s="447">
        <f>SUM(F2272,F2277)</f>
        <v>1498</v>
      </c>
      <c r="G2270" s="447">
        <f>SUM(G2272,G2277)</f>
        <v>1018</v>
      </c>
      <c r="H2270" s="445">
        <f>G2270/F2270*100</f>
        <v>67.957276368491321</v>
      </c>
      <c r="I2270" s="125"/>
      <c r="J2270" s="125"/>
      <c r="K2270" s="471"/>
      <c r="L2270" s="471"/>
      <c r="M2270" s="471"/>
      <c r="N2270" s="471"/>
      <c r="O2270" s="471"/>
      <c r="P2270" s="471"/>
      <c r="Q2270" s="8"/>
      <c r="R2270" s="1049"/>
      <c r="S2270" s="8"/>
      <c r="T2270" s="8"/>
      <c r="U2270" s="8"/>
      <c r="V2270" s="8"/>
      <c r="W2270" s="1166"/>
      <c r="X2270" s="1735">
        <f>X2271+X2272+X2277</f>
        <v>175.08440000000002</v>
      </c>
      <c r="Y2270" s="1735">
        <f t="shared" ref="Y2270:Z2270" si="1481">Y2271+Y2272+Y2277</f>
        <v>198598.93</v>
      </c>
      <c r="Z2270" s="1735">
        <f t="shared" si="1481"/>
        <v>198.59893</v>
      </c>
    </row>
    <row r="2271" spans="1:27" ht="31.5" customHeight="1" x14ac:dyDescent="0.25">
      <c r="A2271" s="70">
        <v>1</v>
      </c>
      <c r="B2271" s="70">
        <v>1</v>
      </c>
      <c r="C2271" s="414" t="s">
        <v>303</v>
      </c>
      <c r="D2271" s="414"/>
      <c r="E2271" s="720"/>
      <c r="F2271" s="92">
        <f t="shared" si="1480"/>
        <v>0</v>
      </c>
      <c r="G2271" s="447"/>
      <c r="H2271" s="445"/>
      <c r="I2271" s="125"/>
      <c r="J2271" s="125"/>
      <c r="K2271" s="471"/>
      <c r="L2271" s="471"/>
      <c r="M2271" s="471"/>
      <c r="N2271" s="471"/>
      <c r="O2271" s="471"/>
      <c r="P2271" s="471"/>
      <c r="Q2271" s="8"/>
      <c r="R2271" s="1049"/>
      <c r="S2271" s="8"/>
      <c r="T2271" s="8"/>
      <c r="U2271" s="8"/>
      <c r="V2271" s="8"/>
      <c r="W2271" s="1166"/>
      <c r="X2271" s="1735"/>
      <c r="Y2271" s="1735"/>
      <c r="Z2271" s="1830"/>
    </row>
    <row r="2272" spans="1:27" ht="38.1" customHeight="1" x14ac:dyDescent="0.25">
      <c r="A2272" s="70">
        <v>1</v>
      </c>
      <c r="B2272" s="70">
        <v>1</v>
      </c>
      <c r="C2272" s="414" t="s">
        <v>308</v>
      </c>
      <c r="D2272" s="414"/>
      <c r="E2272" s="720">
        <f>SUM(E2273:E2276)</f>
        <v>3020</v>
      </c>
      <c r="F2272" s="447">
        <f>SUM(F2273:F2276)</f>
        <v>252</v>
      </c>
      <c r="G2272" s="447">
        <f>SUM(G2273:G2276)</f>
        <v>107</v>
      </c>
      <c r="H2272" s="445">
        <f>G2272/F2272*100</f>
        <v>42.460317460317462</v>
      </c>
      <c r="I2272" s="125"/>
      <c r="J2272" s="125"/>
      <c r="K2272" s="471"/>
      <c r="L2272" s="471"/>
      <c r="M2272" s="471"/>
      <c r="N2272" s="471"/>
      <c r="O2272" s="471"/>
      <c r="P2272" s="471"/>
      <c r="Q2272" s="8"/>
      <c r="R2272" s="1049"/>
      <c r="S2272" s="8"/>
      <c r="T2272" s="8"/>
      <c r="U2272" s="8"/>
      <c r="V2272" s="8"/>
      <c r="W2272" s="1166"/>
      <c r="X2272" s="1735">
        <f>X2273+X2274</f>
        <v>45</v>
      </c>
      <c r="Y2272" s="1735">
        <f t="shared" ref="Y2272:Z2272" si="1482">Y2273+Y2274</f>
        <v>82654.759999999995</v>
      </c>
      <c r="Z2272" s="1735">
        <f t="shared" si="1482"/>
        <v>82.654759999999996</v>
      </c>
    </row>
    <row r="2273" spans="1:27" ht="38.1" customHeight="1" x14ac:dyDescent="0.25">
      <c r="A2273" s="70">
        <v>1</v>
      </c>
      <c r="B2273" s="70">
        <v>1</v>
      </c>
      <c r="C2273" s="414" t="s">
        <v>309</v>
      </c>
      <c r="D2273" s="414"/>
      <c r="E2273" s="720">
        <v>1893</v>
      </c>
      <c r="F2273" s="92">
        <f t="shared" si="1480"/>
        <v>158</v>
      </c>
      <c r="G2273" s="447">
        <v>105</v>
      </c>
      <c r="H2273" s="445">
        <f>G2273/F2273*100</f>
        <v>66.455696202531641</v>
      </c>
      <c r="I2273" s="125"/>
      <c r="J2273" s="125"/>
      <c r="K2273" s="471"/>
      <c r="L2273" s="471"/>
      <c r="M2273" s="471"/>
      <c r="N2273" s="471"/>
      <c r="O2273" s="471"/>
      <c r="P2273" s="471"/>
      <c r="Q2273" s="8"/>
      <c r="R2273" s="1049"/>
      <c r="S2273" s="8"/>
      <c r="T2273" s="8"/>
      <c r="U2273" s="8"/>
      <c r="V2273" s="8"/>
      <c r="W2273" s="1166"/>
      <c r="X2273" s="1735">
        <v>42</v>
      </c>
      <c r="Y2273" s="1735">
        <v>78936.2</v>
      </c>
      <c r="Z2273" s="1830">
        <f t="shared" ref="Z2273:Z2274" si="1483">Y2273/1000</f>
        <v>78.936199999999999</v>
      </c>
    </row>
    <row r="2274" spans="1:27" ht="46.5" customHeight="1" x14ac:dyDescent="0.25">
      <c r="A2274" s="70">
        <v>1</v>
      </c>
      <c r="B2274" s="70">
        <v>1</v>
      </c>
      <c r="C2274" s="414" t="s">
        <v>310</v>
      </c>
      <c r="D2274" s="414"/>
      <c r="E2274" s="720">
        <v>568</v>
      </c>
      <c r="F2274" s="92">
        <f t="shared" si="1480"/>
        <v>47</v>
      </c>
      <c r="G2274" s="447">
        <v>2</v>
      </c>
      <c r="H2274" s="445">
        <f>G2274/F2274*100</f>
        <v>4.2553191489361701</v>
      </c>
      <c r="I2274" s="125"/>
      <c r="J2274" s="125"/>
      <c r="K2274" s="471"/>
      <c r="L2274" s="471"/>
      <c r="M2274" s="471"/>
      <c r="N2274" s="471"/>
      <c r="O2274" s="471"/>
      <c r="P2274" s="471"/>
      <c r="Q2274" s="8"/>
      <c r="R2274" s="1049"/>
      <c r="S2274" s="8"/>
      <c r="T2274" s="8"/>
      <c r="U2274" s="8"/>
      <c r="V2274" s="8"/>
      <c r="W2274" s="1166"/>
      <c r="X2274" s="1735">
        <v>3</v>
      </c>
      <c r="Y2274" s="1735">
        <v>3718.56</v>
      </c>
      <c r="Z2274" s="1830">
        <f t="shared" si="1483"/>
        <v>3.7185600000000001</v>
      </c>
    </row>
    <row r="2275" spans="1:27" ht="54" customHeight="1" x14ac:dyDescent="0.25">
      <c r="A2275" s="70">
        <v>1</v>
      </c>
      <c r="B2275" s="70">
        <v>1</v>
      </c>
      <c r="C2275" s="414" t="s">
        <v>354</v>
      </c>
      <c r="D2275" s="414"/>
      <c r="E2275" s="720"/>
      <c r="F2275" s="92">
        <f t="shared" si="1480"/>
        <v>0</v>
      </c>
      <c r="G2275" s="447"/>
      <c r="H2275" s="445"/>
      <c r="I2275" s="125"/>
      <c r="J2275" s="125"/>
      <c r="K2275" s="471"/>
      <c r="L2275" s="471"/>
      <c r="M2275" s="471"/>
      <c r="N2275" s="471"/>
      <c r="O2275" s="471"/>
      <c r="P2275" s="471"/>
      <c r="Q2275" s="8"/>
      <c r="R2275" s="1049"/>
      <c r="S2275" s="8"/>
      <c r="T2275" s="8"/>
      <c r="U2275" s="8"/>
      <c r="V2275" s="8"/>
      <c r="W2275" s="1166"/>
      <c r="X2275" s="1735"/>
      <c r="Y2275" s="1735"/>
      <c r="Z2275" s="1830"/>
    </row>
    <row r="2276" spans="1:27" ht="48" customHeight="1" x14ac:dyDescent="0.25">
      <c r="A2276" s="70">
        <v>1</v>
      </c>
      <c r="B2276" s="70">
        <v>1</v>
      </c>
      <c r="C2276" s="414" t="s">
        <v>355</v>
      </c>
      <c r="D2276" s="414"/>
      <c r="E2276" s="720">
        <v>559</v>
      </c>
      <c r="F2276" s="92">
        <f t="shared" si="1480"/>
        <v>47</v>
      </c>
      <c r="G2276" s="447"/>
      <c r="H2276" s="445">
        <f>G2276/F2276*100</f>
        <v>0</v>
      </c>
      <c r="I2276" s="125"/>
      <c r="J2276" s="125"/>
      <c r="K2276" s="471"/>
      <c r="L2276" s="471"/>
      <c r="M2276" s="471"/>
      <c r="N2276" s="471"/>
      <c r="O2276" s="471"/>
      <c r="P2276" s="471"/>
      <c r="Q2276" s="8"/>
      <c r="R2276" s="1049"/>
      <c r="S2276" s="8"/>
      <c r="T2276" s="8"/>
      <c r="U2276" s="8"/>
      <c r="V2276" s="8"/>
      <c r="W2276" s="1166"/>
      <c r="X2276" s="1735"/>
      <c r="Y2276" s="1735"/>
      <c r="Z2276" s="1830"/>
    </row>
    <row r="2277" spans="1:27" ht="38.1" customHeight="1" x14ac:dyDescent="0.25">
      <c r="A2277" s="70">
        <v>1</v>
      </c>
      <c r="B2277" s="70">
        <v>1</v>
      </c>
      <c r="C2277" s="414" t="s">
        <v>311</v>
      </c>
      <c r="D2277" s="414"/>
      <c r="E2277" s="720">
        <f>SUM(E2278:E2280)</f>
        <v>14950</v>
      </c>
      <c r="F2277" s="447">
        <f>SUM(F2278:F2280)</f>
        <v>1246</v>
      </c>
      <c r="G2277" s="447">
        <f>SUM(G2278:G2280)</f>
        <v>911</v>
      </c>
      <c r="H2277" s="445">
        <f>G2277/F2277*100</f>
        <v>73.113964686998386</v>
      </c>
      <c r="I2277" s="125"/>
      <c r="J2277" s="125"/>
      <c r="K2277" s="471"/>
      <c r="L2277" s="471"/>
      <c r="M2277" s="471"/>
      <c r="N2277" s="471"/>
      <c r="O2277" s="471"/>
      <c r="P2277" s="471"/>
      <c r="Q2277" s="8"/>
      <c r="R2277" s="1049"/>
      <c r="S2277" s="8"/>
      <c r="T2277" s="8"/>
      <c r="U2277" s="8"/>
      <c r="V2277" s="8"/>
      <c r="W2277" s="1166"/>
      <c r="X2277" s="1735">
        <f>X2278+X2279*4.7647+X2280*1.4375</f>
        <v>130.08440000000002</v>
      </c>
      <c r="Y2277" s="1735">
        <f>Y2278+Y2279+Y2280</f>
        <v>115944.17</v>
      </c>
      <c r="Z2277" s="1735">
        <f>Z2278+Z2279+Z2280</f>
        <v>115.94417</v>
      </c>
    </row>
    <row r="2278" spans="1:27" ht="44.25" customHeight="1" x14ac:dyDescent="0.25">
      <c r="A2278" s="70">
        <v>1</v>
      </c>
      <c r="B2278" s="70">
        <v>1</v>
      </c>
      <c r="C2278" s="414" t="s">
        <v>312</v>
      </c>
      <c r="D2278" s="414"/>
      <c r="E2278" s="720">
        <v>250</v>
      </c>
      <c r="F2278" s="92">
        <f t="shared" si="1480"/>
        <v>21</v>
      </c>
      <c r="G2278" s="447">
        <v>19</v>
      </c>
      <c r="H2278" s="445">
        <f>G2278/F2278*100</f>
        <v>90.476190476190482</v>
      </c>
      <c r="I2278" s="125"/>
      <c r="J2278" s="125"/>
      <c r="K2278" s="471"/>
      <c r="L2278" s="471"/>
      <c r="M2278" s="471"/>
      <c r="N2278" s="471"/>
      <c r="O2278" s="471"/>
      <c r="P2278" s="471"/>
      <c r="Q2278" s="8"/>
      <c r="R2278" s="1049"/>
      <c r="S2278" s="8"/>
      <c r="T2278" s="8"/>
      <c r="U2278" s="8"/>
      <c r="V2278" s="8"/>
      <c r="W2278" s="1166"/>
      <c r="X2278" s="1735"/>
      <c r="Y2278" s="1735"/>
      <c r="Z2278" s="1830"/>
    </row>
    <row r="2279" spans="1:27" ht="63.75" customHeight="1" x14ac:dyDescent="0.25">
      <c r="A2279" s="70">
        <v>1</v>
      </c>
      <c r="B2279" s="70">
        <v>1</v>
      </c>
      <c r="C2279" s="414" t="s">
        <v>376</v>
      </c>
      <c r="D2279" s="414"/>
      <c r="E2279" s="720">
        <v>13100</v>
      </c>
      <c r="F2279" s="92">
        <f t="shared" si="1480"/>
        <v>1092</v>
      </c>
      <c r="G2279" s="447">
        <v>767</v>
      </c>
      <c r="H2279" s="445">
        <f>G2279/F2279*100</f>
        <v>70.238095238095227</v>
      </c>
      <c r="I2279" s="125"/>
      <c r="J2279" s="125"/>
      <c r="K2279" s="471"/>
      <c r="L2279" s="471"/>
      <c r="M2279" s="471"/>
      <c r="N2279" s="471"/>
      <c r="O2279" s="471"/>
      <c r="P2279" s="471"/>
      <c r="Q2279" s="8"/>
      <c r="R2279" s="1049"/>
      <c r="S2279" s="8"/>
      <c r="T2279" s="8"/>
      <c r="U2279" s="8"/>
      <c r="V2279" s="8"/>
      <c r="W2279" s="1166"/>
      <c r="X2279" s="1735">
        <v>27</v>
      </c>
      <c r="Y2279" s="1735">
        <v>115310.26</v>
      </c>
      <c r="Z2279" s="1830">
        <f t="shared" ref="Z2279:Z2280" si="1484">Y2279/1000</f>
        <v>115.31026</v>
      </c>
    </row>
    <row r="2280" spans="1:27" ht="47.25" customHeight="1" x14ac:dyDescent="0.25">
      <c r="A2280" s="70">
        <v>1</v>
      </c>
      <c r="B2280" s="70">
        <v>1</v>
      </c>
      <c r="C2280" s="414" t="s">
        <v>322</v>
      </c>
      <c r="D2280" s="414"/>
      <c r="E2280" s="720">
        <v>1600</v>
      </c>
      <c r="F2280" s="92">
        <f t="shared" si="1480"/>
        <v>133</v>
      </c>
      <c r="G2280" s="447">
        <v>125</v>
      </c>
      <c r="H2280" s="445">
        <f>G2280/F2280*100</f>
        <v>93.984962406015043</v>
      </c>
      <c r="I2280" s="125"/>
      <c r="J2280" s="125"/>
      <c r="K2280" s="471"/>
      <c r="L2280" s="471"/>
      <c r="M2280" s="471"/>
      <c r="N2280" s="471"/>
      <c r="O2280" s="471"/>
      <c r="P2280" s="471"/>
      <c r="Q2280" s="8"/>
      <c r="R2280" s="1049"/>
      <c r="S2280" s="8"/>
      <c r="T2280" s="8"/>
      <c r="U2280" s="8"/>
      <c r="V2280" s="8"/>
      <c r="W2280" s="1166"/>
      <c r="X2280" s="1735">
        <v>1</v>
      </c>
      <c r="Y2280" s="1735">
        <v>633.91</v>
      </c>
      <c r="Z2280" s="1830">
        <f t="shared" si="1484"/>
        <v>0.63390999999999997</v>
      </c>
    </row>
    <row r="2281" spans="1:27" ht="21.75" customHeight="1" x14ac:dyDescent="0.25">
      <c r="A2281" s="70">
        <v>1</v>
      </c>
      <c r="B2281" s="70">
        <v>1</v>
      </c>
      <c r="C2281" s="416" t="s">
        <v>157</v>
      </c>
      <c r="D2281" s="414"/>
      <c r="E2281" s="720"/>
      <c r="F2281" s="92">
        <f t="shared" si="1480"/>
        <v>0</v>
      </c>
      <c r="G2281" s="92"/>
      <c r="H2281" s="445"/>
      <c r="I2281" s="125"/>
      <c r="J2281" s="125"/>
      <c r="K2281" s="471"/>
      <c r="L2281" s="471"/>
      <c r="M2281" s="471"/>
      <c r="N2281" s="471"/>
      <c r="O2281" s="471"/>
      <c r="P2281" s="471"/>
      <c r="Q2281" s="8"/>
      <c r="R2281" s="1049"/>
      <c r="S2281" s="8"/>
      <c r="T2281" s="8"/>
      <c r="U2281" s="8"/>
      <c r="V2281" s="8"/>
      <c r="W2281" s="1166"/>
      <c r="X2281" s="1735"/>
      <c r="Y2281" s="1735"/>
      <c r="Z2281" s="1830"/>
    </row>
    <row r="2282" spans="1:27" ht="30" customHeight="1" x14ac:dyDescent="0.25">
      <c r="A2282" s="70">
        <v>1</v>
      </c>
      <c r="B2282" s="70">
        <v>1</v>
      </c>
      <c r="C2282" s="650" t="s">
        <v>298</v>
      </c>
      <c r="D2282" s="414"/>
      <c r="E2282" s="720"/>
      <c r="F2282" s="92">
        <f t="shared" si="1480"/>
        <v>0</v>
      </c>
      <c r="G2282" s="92"/>
      <c r="H2282" s="445"/>
      <c r="I2282" s="125"/>
      <c r="J2282" s="125"/>
      <c r="K2282" s="471"/>
      <c r="L2282" s="471"/>
      <c r="M2282" s="471"/>
      <c r="N2282" s="471"/>
      <c r="O2282" s="471"/>
      <c r="P2282" s="471"/>
      <c r="Q2282" s="8"/>
      <c r="R2282" s="1049"/>
      <c r="S2282" s="8"/>
      <c r="T2282" s="8"/>
      <c r="U2282" s="8"/>
      <c r="V2282" s="8"/>
      <c r="W2282" s="1166"/>
      <c r="X2282" s="1735"/>
      <c r="Y2282" s="1735"/>
      <c r="Z2282" s="1830"/>
    </row>
    <row r="2283" spans="1:27" ht="32.25" customHeight="1" x14ac:dyDescent="0.25">
      <c r="A2283" s="70">
        <v>1</v>
      </c>
      <c r="B2283" s="70">
        <v>1</v>
      </c>
      <c r="C2283" s="416" t="s">
        <v>158</v>
      </c>
      <c r="D2283" s="414"/>
      <c r="E2283" s="720">
        <v>9263</v>
      </c>
      <c r="F2283" s="92">
        <f t="shared" si="1480"/>
        <v>772</v>
      </c>
      <c r="G2283" s="92">
        <v>799</v>
      </c>
      <c r="H2283" s="445">
        <f>G2283/F2283*100</f>
        <v>103.49740932642486</v>
      </c>
      <c r="I2283" s="125"/>
      <c r="J2283" s="125"/>
      <c r="K2283" s="471"/>
      <c r="L2283" s="471"/>
      <c r="M2283" s="471"/>
      <c r="N2283" s="471"/>
      <c r="O2283" s="471"/>
      <c r="P2283" s="471"/>
      <c r="Q2283" s="8"/>
      <c r="R2283" s="1049"/>
      <c r="S2283" s="8"/>
      <c r="T2283" s="8"/>
      <c r="U2283" s="8"/>
      <c r="V2283" s="8"/>
      <c r="W2283" s="1166"/>
      <c r="X2283" s="1735">
        <v>1</v>
      </c>
      <c r="Y2283" s="1735">
        <v>674.24</v>
      </c>
      <c r="Z2283" s="1830">
        <f>Y2283/1000</f>
        <v>0.67424000000000006</v>
      </c>
    </row>
    <row r="2284" spans="1:27" s="241" customFormat="1" ht="15" customHeight="1" x14ac:dyDescent="0.25">
      <c r="A2284" s="70">
        <v>1</v>
      </c>
      <c r="B2284" s="70">
        <v>1</v>
      </c>
      <c r="C2284" s="650" t="s">
        <v>299</v>
      </c>
      <c r="D2284" s="414"/>
      <c r="E2284" s="720"/>
      <c r="F2284" s="92">
        <f t="shared" si="1480"/>
        <v>0</v>
      </c>
      <c r="G2284" s="92"/>
      <c r="H2284" s="471"/>
      <c r="I2284" s="125"/>
      <c r="J2284" s="125"/>
      <c r="K2284" s="471"/>
      <c r="L2284" s="471"/>
      <c r="M2284" s="471"/>
      <c r="N2284" s="471"/>
      <c r="O2284" s="471"/>
      <c r="P2284" s="471"/>
      <c r="Q2284" s="8"/>
      <c r="R2284" s="1049"/>
      <c r="S2284" s="8"/>
      <c r="T2284" s="8"/>
      <c r="U2284" s="8"/>
      <c r="V2284" s="8"/>
      <c r="W2284" s="1166"/>
      <c r="X2284" s="8"/>
      <c r="Y2284" s="8"/>
      <c r="Z2284" s="1820"/>
      <c r="AA2284" s="776"/>
    </row>
    <row r="2285" spans="1:27" ht="15" customHeight="1" x14ac:dyDescent="0.25">
      <c r="A2285" s="70">
        <v>1</v>
      </c>
      <c r="B2285" s="70">
        <v>1</v>
      </c>
      <c r="C2285" s="214" t="s">
        <v>165</v>
      </c>
      <c r="D2285" s="515"/>
      <c r="E2285" s="721">
        <f>SUM(E2270,E2283)</f>
        <v>27233</v>
      </c>
      <c r="F2285" s="395">
        <f>SUM(F2270,F2283)</f>
        <v>2270</v>
      </c>
      <c r="G2285" s="395">
        <f>SUM(G2270,G2283)</f>
        <v>1817</v>
      </c>
      <c r="H2285" s="471">
        <f>G2285/F2285*100</f>
        <v>80.044052863436121</v>
      </c>
      <c r="I2285" s="125"/>
      <c r="J2285" s="125"/>
      <c r="K2285" s="471"/>
      <c r="L2285" s="471"/>
      <c r="M2285" s="471"/>
      <c r="N2285" s="471"/>
      <c r="O2285" s="471"/>
      <c r="P2285" s="471"/>
      <c r="Q2285" s="8">
        <v>20929.31079</v>
      </c>
      <c r="R2285" s="1051">
        <f>Q2285/12*$C$4</f>
        <v>1744.1092325</v>
      </c>
      <c r="S2285" s="8">
        <f>W2285-V2285</f>
        <v>1261.98125</v>
      </c>
      <c r="T2285" s="8"/>
      <c r="U2285" s="8">
        <f>S2285-R2285</f>
        <v>-482.12798249999992</v>
      </c>
      <c r="V2285" s="8">
        <v>-25.505469999999999</v>
      </c>
      <c r="W2285" s="1166">
        <v>1236.47578</v>
      </c>
      <c r="X2285" s="8">
        <f>X2283+X2270</f>
        <v>176.08440000000002</v>
      </c>
      <c r="Y2285" s="8">
        <f t="shared" ref="Y2285:Z2285" si="1485">Y2283+Y2270</f>
        <v>199273.16999999998</v>
      </c>
      <c r="Z2285" s="8">
        <f t="shared" si="1485"/>
        <v>199.27316999999999</v>
      </c>
    </row>
    <row r="2286" spans="1:27" ht="15" customHeight="1" x14ac:dyDescent="0.25">
      <c r="A2286" s="70">
        <v>1</v>
      </c>
      <c r="B2286" s="70">
        <v>1</v>
      </c>
      <c r="C2286" s="681" t="s">
        <v>343</v>
      </c>
      <c r="D2286" s="681"/>
      <c r="E2286" s="1933">
        <f>SUM(E2285,E2268)</f>
        <v>147403</v>
      </c>
      <c r="F2286" s="471">
        <f>SUM(F2285,F2268)</f>
        <v>12285.4</v>
      </c>
      <c r="G2286" s="471">
        <f>SUM(G2285,G2268)</f>
        <v>12126.800000000001</v>
      </c>
      <c r="H2286" s="471">
        <f>G2286/F2286*100</f>
        <v>98.709036742800407</v>
      </c>
      <c r="I2286" s="712"/>
      <c r="J2286" s="712"/>
      <c r="K2286" s="471"/>
      <c r="L2286" s="471"/>
      <c r="M2286" s="471"/>
      <c r="N2286" s="471"/>
      <c r="O2286" s="471"/>
      <c r="P2286" s="471"/>
      <c r="Q2286" s="8">
        <f t="shared" ref="Q2286" si="1486">SUM(Q2285,Q2268)</f>
        <v>54908.497589999999</v>
      </c>
      <c r="R2286" s="8">
        <f t="shared" ref="R2286:Z2286" si="1487">SUM(R2285,R2268)</f>
        <v>4575.7081324999999</v>
      </c>
      <c r="S2286" s="8">
        <f t="shared" si="1487"/>
        <v>4093.5801600000004</v>
      </c>
      <c r="T2286" s="8">
        <f t="shared" si="1487"/>
        <v>0</v>
      </c>
      <c r="U2286" s="8">
        <f t="shared" si="1487"/>
        <v>-482.12797249999926</v>
      </c>
      <c r="V2286" s="8">
        <f t="shared" si="1487"/>
        <v>-76.445589999999996</v>
      </c>
      <c r="W2286" s="1166">
        <f t="shared" si="1487"/>
        <v>4017.1345700000002</v>
      </c>
      <c r="X2286" s="8">
        <f t="shared" si="1487"/>
        <v>176.08440000000002</v>
      </c>
      <c r="Y2286" s="8">
        <f t="shared" si="1487"/>
        <v>199273.16999999998</v>
      </c>
      <c r="Z2286" s="8">
        <f t="shared" si="1487"/>
        <v>199.27316999999999</v>
      </c>
    </row>
    <row r="2287" spans="1:27" ht="15" customHeight="1" x14ac:dyDescent="0.25">
      <c r="A2287" s="70">
        <v>1</v>
      </c>
      <c r="B2287" s="70">
        <v>1</v>
      </c>
      <c r="C2287" s="218" t="s">
        <v>31</v>
      </c>
      <c r="D2287" s="218"/>
      <c r="E2287" s="781"/>
      <c r="F2287" s="445"/>
      <c r="G2287" s="445"/>
      <c r="H2287" s="445"/>
      <c r="I2287" s="712"/>
      <c r="J2287" s="712"/>
      <c r="K2287" s="471"/>
      <c r="L2287" s="471"/>
      <c r="M2287" s="471"/>
      <c r="N2287" s="471"/>
      <c r="O2287" s="471"/>
      <c r="P2287" s="471"/>
      <c r="Q2287" s="8"/>
      <c r="R2287" s="1049"/>
      <c r="S2287" s="8"/>
      <c r="T2287" s="8"/>
      <c r="U2287" s="8"/>
      <c r="V2287" s="8"/>
      <c r="W2287" s="1166"/>
      <c r="X2287" s="8"/>
      <c r="Y2287" s="8"/>
      <c r="Z2287" s="1820"/>
    </row>
    <row r="2288" spans="1:27" ht="15" customHeight="1" x14ac:dyDescent="0.25">
      <c r="A2288" s="70">
        <v>1</v>
      </c>
      <c r="B2288" s="70">
        <v>1</v>
      </c>
      <c r="C2288" s="144" t="s">
        <v>10</v>
      </c>
      <c r="D2288" s="368">
        <v>300</v>
      </c>
      <c r="E2288" s="720">
        <v>20</v>
      </c>
      <c r="F2288" s="92">
        <f>ROUND(E2288/12*$C$4,0)</f>
        <v>2</v>
      </c>
      <c r="G2288" s="92">
        <v>1</v>
      </c>
      <c r="H2288" s="92">
        <f t="shared" ref="H2288:H2297" si="1488">G2288/F2288*100</f>
        <v>50</v>
      </c>
      <c r="I2288" s="370">
        <v>11</v>
      </c>
      <c r="J2288" s="93">
        <f>M2288/G2288</f>
        <v>10</v>
      </c>
      <c r="K2288" s="94">
        <f>ROUND(E2288*I2288,0)</f>
        <v>220</v>
      </c>
      <c r="L2288" s="94">
        <f t="shared" ref="L2288" si="1489">ROUND(K2288/12*$C$4,0)</f>
        <v>18</v>
      </c>
      <c r="M2288" s="94">
        <v>10</v>
      </c>
      <c r="N2288" s="94">
        <f>M2288/L2288*100</f>
        <v>55.555555555555557</v>
      </c>
      <c r="O2288" s="94">
        <f>K2288/D2288</f>
        <v>0.73333333333333328</v>
      </c>
      <c r="P2288" s="94">
        <f>M2288/$C$4*12/O2288</f>
        <v>163.63636363636365</v>
      </c>
      <c r="Q2288" s="8"/>
      <c r="R2288" s="1049"/>
      <c r="S2288" s="8"/>
      <c r="T2288" s="8"/>
      <c r="U2288" s="8"/>
      <c r="V2288" s="8"/>
      <c r="W2288" s="1166"/>
      <c r="X2288" s="8"/>
      <c r="Y2288" s="8"/>
      <c r="Z2288" s="1820"/>
    </row>
    <row r="2289" spans="1:27" ht="15" customHeight="1" x14ac:dyDescent="0.25">
      <c r="A2289" s="70">
        <v>1</v>
      </c>
      <c r="B2289" s="70">
        <v>1</v>
      </c>
      <c r="C2289" s="146" t="s">
        <v>90</v>
      </c>
      <c r="D2289" s="146"/>
      <c r="E2289" s="2263">
        <f>SUM(E2288:E2288)</f>
        <v>20</v>
      </c>
      <c r="F2289" s="727">
        <f>SUM(F2288:F2288)</f>
        <v>2</v>
      </c>
      <c r="G2289" s="727">
        <f>SUM(G2288:G2288)</f>
        <v>1</v>
      </c>
      <c r="H2289" s="727">
        <f t="shared" si="1488"/>
        <v>50</v>
      </c>
      <c r="I2289" s="712">
        <f>SUM(K2289/E2289)</f>
        <v>11</v>
      </c>
      <c r="J2289" s="117">
        <f>M2289/G2289</f>
        <v>10</v>
      </c>
      <c r="K2289" s="727">
        <f>SUM(K2288:K2288)</f>
        <v>220</v>
      </c>
      <c r="L2289" s="727">
        <f>SUM(L2288:L2288)</f>
        <v>18</v>
      </c>
      <c r="M2289" s="727">
        <f>SUM(M2288:M2288)</f>
        <v>10</v>
      </c>
      <c r="N2289" s="94">
        <f>M2289/L2289*100</f>
        <v>55.555555555555557</v>
      </c>
      <c r="O2289" s="286">
        <f>SUM(O2288:O2288)</f>
        <v>0.73333333333333328</v>
      </c>
      <c r="P2289" s="94">
        <f>M2289/$C$4*12/O2289</f>
        <v>163.63636363636365</v>
      </c>
      <c r="Q2289" s="8"/>
      <c r="R2289" s="1049"/>
      <c r="S2289" s="8"/>
      <c r="T2289" s="8"/>
      <c r="U2289" s="8"/>
      <c r="V2289" s="8"/>
      <c r="W2289" s="1166"/>
      <c r="X2289" s="8"/>
      <c r="Y2289" s="8"/>
      <c r="Z2289" s="1820"/>
    </row>
    <row r="2290" spans="1:27" s="96" customFormat="1" ht="21" customHeight="1" x14ac:dyDescent="0.25">
      <c r="A2290" s="70">
        <v>1</v>
      </c>
      <c r="B2290" s="70">
        <v>1</v>
      </c>
      <c r="C2290" s="539" t="s">
        <v>184</v>
      </c>
      <c r="D2290" s="539">
        <v>240</v>
      </c>
      <c r="E2290" s="720">
        <v>790</v>
      </c>
      <c r="F2290" s="92">
        <f>ROUND(E2290/12*$C$4,0)</f>
        <v>66</v>
      </c>
      <c r="G2290" s="92">
        <v>66</v>
      </c>
      <c r="H2290" s="92">
        <f t="shared" si="1488"/>
        <v>100</v>
      </c>
      <c r="I2290" s="370">
        <v>8</v>
      </c>
      <c r="J2290" s="93">
        <f>M2290/G2290</f>
        <v>7.9393939393939394</v>
      </c>
      <c r="K2290" s="94">
        <f>ROUND(E2290*I2290,0)</f>
        <v>6320</v>
      </c>
      <c r="L2290" s="94">
        <f t="shared" ref="L2290" si="1490">ROUND(K2290/12*$C$4,0)</f>
        <v>527</v>
      </c>
      <c r="M2290" s="94">
        <v>524</v>
      </c>
      <c r="N2290" s="94">
        <f>M2290/L2290*100</f>
        <v>99.430740037950656</v>
      </c>
      <c r="O2290" s="94">
        <f>K2290/D2290</f>
        <v>26.333333333333332</v>
      </c>
      <c r="P2290" s="94">
        <f>M2290/$C$4*12/O2290</f>
        <v>238.7848101265823</v>
      </c>
      <c r="Q2290" s="8"/>
      <c r="R2290" s="1049"/>
      <c r="S2290" s="8"/>
      <c r="T2290" s="8"/>
      <c r="U2290" s="8">
        <f>S2290-R2290</f>
        <v>0</v>
      </c>
      <c r="V2290" s="8"/>
      <c r="W2290" s="1166"/>
      <c r="X2290" s="8"/>
      <c r="Y2290" s="8"/>
      <c r="Z2290" s="1820"/>
      <c r="AA2290" s="2485"/>
    </row>
    <row r="2291" spans="1:27" ht="29.25" customHeight="1" x14ac:dyDescent="0.25">
      <c r="A2291" s="70">
        <v>1</v>
      </c>
      <c r="B2291" s="70">
        <v>1</v>
      </c>
      <c r="C2291" s="154" t="s">
        <v>241</v>
      </c>
      <c r="D2291" s="493"/>
      <c r="E2291" s="2234">
        <f>SUM(E2290:E2290)</f>
        <v>790</v>
      </c>
      <c r="F2291" s="472">
        <f>SUM(F2290:F2290)</f>
        <v>66</v>
      </c>
      <c r="G2291" s="472">
        <f>SUM(G2290:G2290)</f>
        <v>66</v>
      </c>
      <c r="H2291" s="98">
        <f t="shared" si="1488"/>
        <v>100</v>
      </c>
      <c r="I2291" s="716">
        <f>SUM(K2291/E2291)</f>
        <v>8</v>
      </c>
      <c r="J2291" s="304">
        <f>M2291/G2291</f>
        <v>7.9393939393939394</v>
      </c>
      <c r="K2291" s="185">
        <f>SUM(K2290:K2290)</f>
        <v>6320</v>
      </c>
      <c r="L2291" s="185">
        <f>SUM(L2290:L2290)</f>
        <v>527</v>
      </c>
      <c r="M2291" s="185">
        <f>SUM(M2290:M2290)</f>
        <v>524</v>
      </c>
      <c r="N2291" s="100">
        <f>M2291/L2291*100</f>
        <v>99.430740037950656</v>
      </c>
      <c r="O2291" s="185">
        <f>SUM(O2290:O2290)</f>
        <v>26.333333333333332</v>
      </c>
      <c r="P2291" s="100">
        <f>M2291/$C$4*12/O2291</f>
        <v>238.7848101265823</v>
      </c>
      <c r="Q2291" s="15"/>
      <c r="R2291" s="1050"/>
      <c r="S2291" s="15"/>
      <c r="T2291" s="15"/>
      <c r="U2291" s="15"/>
      <c r="V2291" s="15"/>
      <c r="W2291" s="1284"/>
      <c r="X2291" s="15"/>
      <c r="Y2291" s="15"/>
      <c r="Z2291" s="1821"/>
    </row>
    <row r="2292" spans="1:27" ht="29.25" customHeight="1" x14ac:dyDescent="0.25">
      <c r="A2292" s="70">
        <v>1</v>
      </c>
      <c r="B2292" s="70">
        <v>1</v>
      </c>
      <c r="C2292" s="740" t="s">
        <v>341</v>
      </c>
      <c r="D2292" s="358"/>
      <c r="E2292" s="2298">
        <f>SUM(E2291,E2289)</f>
        <v>810</v>
      </c>
      <c r="F2292" s="452">
        <f>SUM(F2289:F2290)</f>
        <v>68</v>
      </c>
      <c r="G2292" s="452">
        <f>SUM(G2291,G2289)</f>
        <v>67</v>
      </c>
      <c r="H2292" s="452">
        <f t="shared" si="1488"/>
        <v>98.529411764705884</v>
      </c>
      <c r="I2292" s="704">
        <f>SUM(K2292/E2292)</f>
        <v>8.0740740740740744</v>
      </c>
      <c r="J2292" s="304">
        <f>M2292/G2292</f>
        <v>7.9701492537313436</v>
      </c>
      <c r="K2292" s="452">
        <f>SUM(K2291,K2289)</f>
        <v>6540</v>
      </c>
      <c r="L2292" s="452">
        <f>SUM(L2291,L2289)</f>
        <v>545</v>
      </c>
      <c r="M2292" s="452">
        <f>SUM(M2291,M2289)</f>
        <v>534</v>
      </c>
      <c r="N2292" s="180">
        <f>M2292/L2292*100</f>
        <v>97.9816513761468</v>
      </c>
      <c r="O2292" s="452">
        <f>SUM(O2291,O2289)</f>
        <v>27.066666666666666</v>
      </c>
      <c r="P2292" s="180">
        <f>M2292/$C$4*12/O2292</f>
        <v>236.74876847290642</v>
      </c>
      <c r="Q2292" s="17">
        <v>11722.916799999999</v>
      </c>
      <c r="R2292" s="1051">
        <f>Q2292/12*$C$4</f>
        <v>976.90973333333329</v>
      </c>
      <c r="S2292" s="17">
        <f>W2292-V2292</f>
        <v>972.74176999999997</v>
      </c>
      <c r="T2292" s="17"/>
      <c r="U2292" s="17">
        <f>S2292-R2292</f>
        <v>-4.1679633333333186</v>
      </c>
      <c r="V2292" s="17">
        <v>0</v>
      </c>
      <c r="W2292" s="2525">
        <v>972.74176999999997</v>
      </c>
      <c r="X2292" s="741">
        <v>4</v>
      </c>
      <c r="Y2292" s="741">
        <v>51765</v>
      </c>
      <c r="Z2292" s="1854">
        <f>Y2292/1000</f>
        <v>51.765000000000001</v>
      </c>
    </row>
    <row r="2293" spans="1:27" ht="29.25" customHeight="1" x14ac:dyDescent="0.25">
      <c r="A2293" s="70">
        <v>1</v>
      </c>
      <c r="B2293" s="70">
        <v>1</v>
      </c>
      <c r="C2293" s="589" t="s">
        <v>326</v>
      </c>
      <c r="D2293" s="599"/>
      <c r="E2293" s="721">
        <f>E2294</f>
        <v>4893</v>
      </c>
      <c r="F2293" s="116">
        <f>SUM(F2294)</f>
        <v>408</v>
      </c>
      <c r="G2293" s="116">
        <f>SUM(G2294)</f>
        <v>382</v>
      </c>
      <c r="H2293" s="126">
        <f t="shared" si="1488"/>
        <v>93.627450980392155</v>
      </c>
      <c r="I2293" s="716"/>
      <c r="J2293" s="724"/>
      <c r="K2293" s="547"/>
      <c r="L2293" s="547"/>
      <c r="M2293" s="547"/>
      <c r="N2293" s="100"/>
      <c r="O2293" s="547"/>
      <c r="P2293" s="100"/>
      <c r="Q2293" s="8"/>
      <c r="R2293" s="1049"/>
      <c r="S2293" s="8"/>
      <c r="T2293" s="8"/>
      <c r="U2293" s="8"/>
      <c r="V2293" s="8"/>
      <c r="W2293" s="1166"/>
      <c r="X2293" s="8"/>
      <c r="Y2293" s="8"/>
      <c r="Z2293" s="1820"/>
    </row>
    <row r="2294" spans="1:27" ht="29.25" customHeight="1" x14ac:dyDescent="0.25">
      <c r="A2294" s="70">
        <v>1</v>
      </c>
      <c r="B2294" s="70">
        <v>1</v>
      </c>
      <c r="C2294" s="657" t="s">
        <v>327</v>
      </c>
      <c r="D2294" s="599"/>
      <c r="E2294" s="720">
        <v>4893</v>
      </c>
      <c r="F2294" s="92">
        <f>ROUND(E2294/12*$C$4,0)</f>
        <v>408</v>
      </c>
      <c r="G2294" s="368">
        <f>G2297-G2295</f>
        <v>382</v>
      </c>
      <c r="H2294" s="368">
        <f t="shared" si="1488"/>
        <v>93.627450980392155</v>
      </c>
      <c r="I2294" s="716"/>
      <c r="J2294" s="724"/>
      <c r="K2294" s="547"/>
      <c r="L2294" s="547"/>
      <c r="M2294" s="547"/>
      <c r="N2294" s="100"/>
      <c r="O2294" s="547"/>
      <c r="P2294" s="100"/>
      <c r="Q2294" s="8"/>
      <c r="R2294" s="1049"/>
      <c r="S2294" s="8"/>
      <c r="T2294" s="8"/>
      <c r="U2294" s="8"/>
      <c r="V2294" s="8"/>
      <c r="W2294" s="1166"/>
      <c r="X2294" s="8"/>
      <c r="Y2294" s="8"/>
      <c r="Z2294" s="1820"/>
    </row>
    <row r="2295" spans="1:27" ht="29.25" customHeight="1" x14ac:dyDescent="0.25">
      <c r="A2295" s="70">
        <v>1</v>
      </c>
      <c r="B2295" s="70">
        <v>1</v>
      </c>
      <c r="C2295" s="655" t="s">
        <v>328</v>
      </c>
      <c r="D2295" s="599"/>
      <c r="E2295" s="721">
        <f>E2296</f>
        <v>2</v>
      </c>
      <c r="F2295" s="116">
        <f>F2296</f>
        <v>0</v>
      </c>
      <c r="G2295" s="126">
        <f>G2296</f>
        <v>0</v>
      </c>
      <c r="H2295" s="126" t="e">
        <f t="shared" si="1488"/>
        <v>#DIV/0!</v>
      </c>
      <c r="I2295" s="716"/>
      <c r="J2295" s="724"/>
      <c r="K2295" s="547"/>
      <c r="L2295" s="547"/>
      <c r="M2295" s="547"/>
      <c r="N2295" s="100"/>
      <c r="O2295" s="547"/>
      <c r="P2295" s="100"/>
      <c r="Q2295" s="8"/>
      <c r="R2295" s="1049"/>
      <c r="S2295" s="8"/>
      <c r="T2295" s="8"/>
      <c r="U2295" s="8"/>
      <c r="V2295" s="8"/>
      <c r="W2295" s="1166"/>
      <c r="X2295" s="8"/>
      <c r="Y2295" s="8"/>
      <c r="Z2295" s="1820"/>
    </row>
    <row r="2296" spans="1:27" ht="35.25" customHeight="1" x14ac:dyDescent="0.25">
      <c r="A2296" s="70">
        <v>1</v>
      </c>
      <c r="B2296" s="70">
        <v>1</v>
      </c>
      <c r="C2296" s="657" t="s">
        <v>329</v>
      </c>
      <c r="D2296" s="444"/>
      <c r="E2296" s="720">
        <v>2</v>
      </c>
      <c r="F2296" s="92">
        <f>ROUND(E2296/12*$C$4,0)</f>
        <v>0</v>
      </c>
      <c r="G2296" s="126"/>
      <c r="H2296" s="126" t="e">
        <f t="shared" si="1488"/>
        <v>#DIV/0!</v>
      </c>
      <c r="I2296" s="716"/>
      <c r="J2296" s="724"/>
      <c r="K2296" s="547"/>
      <c r="L2296" s="547"/>
      <c r="M2296" s="126"/>
      <c r="N2296" s="94"/>
      <c r="O2296" s="547"/>
      <c r="P2296" s="94"/>
      <c r="Q2296" s="8"/>
      <c r="R2296" s="1049"/>
      <c r="S2296" s="8"/>
      <c r="T2296" s="8"/>
      <c r="U2296" s="8"/>
      <c r="V2296" s="8"/>
      <c r="W2296" s="1166"/>
      <c r="X2296" s="8"/>
      <c r="Y2296" s="8"/>
      <c r="Z2296" s="1820"/>
    </row>
    <row r="2297" spans="1:27" ht="24.75" customHeight="1" thickBot="1" x14ac:dyDescent="0.3">
      <c r="C2297" s="733" t="s">
        <v>317</v>
      </c>
      <c r="D2297" s="360"/>
      <c r="E2297" s="719">
        <f>SUM(E2293,E2295)</f>
        <v>4895</v>
      </c>
      <c r="F2297" s="742">
        <f>SUM(F2293,F2295)</f>
        <v>408</v>
      </c>
      <c r="G2297" s="109">
        <v>382</v>
      </c>
      <c r="H2297" s="503">
        <f t="shared" si="1488"/>
        <v>93.627450980392155</v>
      </c>
      <c r="I2297" s="2108"/>
      <c r="J2297" s="868"/>
      <c r="K2297" s="2092"/>
      <c r="L2297" s="2092"/>
      <c r="M2297" s="237"/>
      <c r="N2297" s="153"/>
      <c r="O2297" s="2092"/>
      <c r="P2297" s="153"/>
      <c r="Q2297" s="18">
        <v>8357.3175199999987</v>
      </c>
      <c r="R2297" s="1053">
        <f>Q2297/12*$C$4</f>
        <v>696.44312666666656</v>
      </c>
      <c r="S2297" s="18">
        <f>W2297-V2297</f>
        <v>687.54154999999992</v>
      </c>
      <c r="T2297" s="18"/>
      <c r="U2297" s="18">
        <f>S2297-R2297</f>
        <v>-8.9015766666666423</v>
      </c>
      <c r="V2297" s="18">
        <v>0</v>
      </c>
      <c r="W2297" s="2493">
        <v>687.54154999999992</v>
      </c>
      <c r="X2297" s="18"/>
      <c r="Y2297" s="18"/>
      <c r="Z2297" s="1825"/>
    </row>
    <row r="2298" spans="1:27" ht="18.75" customHeight="1" thickBot="1" x14ac:dyDescent="0.3">
      <c r="A2298" s="70">
        <v>1</v>
      </c>
      <c r="B2298" s="70">
        <v>1</v>
      </c>
      <c r="C2298" s="461" t="s">
        <v>17</v>
      </c>
      <c r="D2298" s="722"/>
      <c r="E2298" s="2305"/>
      <c r="F2298" s="723"/>
      <c r="G2298" s="723"/>
      <c r="H2298" s="723"/>
      <c r="I2298" s="551"/>
      <c r="J2298" s="551"/>
      <c r="K2298" s="551"/>
      <c r="L2298" s="551"/>
      <c r="M2298" s="551"/>
      <c r="N2298" s="551"/>
      <c r="O2298" s="551"/>
      <c r="P2298" s="551"/>
      <c r="Q2298" s="14">
        <f>SUM(Q2297,Q2292,Q2286,Q2257)</f>
        <v>93706.610249999998</v>
      </c>
      <c r="R2298" s="1054">
        <f t="shared" ref="R2298:W2298" si="1491">SUM(R2297,R2292,R2286,R2257)</f>
        <v>7808.8841874999998</v>
      </c>
      <c r="S2298" s="14">
        <f t="shared" si="1491"/>
        <v>7312.3321400000004</v>
      </c>
      <c r="T2298" s="14">
        <f t="shared" si="1491"/>
        <v>0</v>
      </c>
      <c r="U2298" s="14">
        <f t="shared" si="1491"/>
        <v>-496.55204749999939</v>
      </c>
      <c r="V2298" s="14">
        <f t="shared" si="1491"/>
        <v>-105.4414</v>
      </c>
      <c r="W2298" s="1265">
        <f t="shared" si="1491"/>
        <v>7206.8907400000007</v>
      </c>
      <c r="X2298" s="14" t="e">
        <f>SUM(#REF!,X2292,X2286,X2257)</f>
        <v>#REF!</v>
      </c>
      <c r="Y2298" s="14" t="e">
        <f>SUM(#REF!,Y2292,Y2286,Y2257)</f>
        <v>#REF!</v>
      </c>
      <c r="Z2298" s="14" t="e">
        <f>SUM(#REF!,Z2292,Z2286,Z2257)</f>
        <v>#REF!</v>
      </c>
    </row>
    <row r="2299" spans="1:27" ht="40.5" customHeight="1" x14ac:dyDescent="0.25">
      <c r="A2299" s="70">
        <v>1</v>
      </c>
      <c r="B2299" s="70">
        <v>1</v>
      </c>
      <c r="C2299" s="552" t="s">
        <v>218</v>
      </c>
      <c r="D2299" s="552"/>
      <c r="E2299" s="2291"/>
      <c r="F2299" s="388"/>
      <c r="G2299" s="388"/>
      <c r="H2299" s="388"/>
      <c r="I2299" s="388"/>
      <c r="J2299" s="388"/>
      <c r="K2299" s="388"/>
      <c r="L2299" s="388"/>
      <c r="M2299" s="388"/>
      <c r="N2299" s="388"/>
      <c r="O2299" s="388"/>
      <c r="P2299" s="388"/>
      <c r="Q2299" s="13"/>
      <c r="R2299" s="1052"/>
      <c r="S2299" s="13"/>
      <c r="T2299" s="13"/>
      <c r="U2299" s="13"/>
      <c r="V2299" s="13"/>
      <c r="W2299" s="1267"/>
      <c r="X2299" s="13"/>
      <c r="Y2299" s="13"/>
      <c r="Z2299" s="1823"/>
    </row>
    <row r="2300" spans="1:27" ht="15" customHeight="1" x14ac:dyDescent="0.25">
      <c r="A2300" s="70">
        <v>1</v>
      </c>
      <c r="B2300" s="70">
        <v>1</v>
      </c>
      <c r="C2300" s="448" t="s">
        <v>5</v>
      </c>
      <c r="D2300" s="448"/>
      <c r="E2300" s="781"/>
      <c r="F2300" s="701"/>
      <c r="G2300" s="701"/>
      <c r="H2300" s="701"/>
      <c r="I2300" s="701"/>
      <c r="J2300" s="701"/>
      <c r="K2300" s="63"/>
      <c r="L2300" s="63"/>
      <c r="M2300" s="63"/>
      <c r="N2300" s="63"/>
      <c r="O2300" s="63"/>
      <c r="P2300" s="63"/>
      <c r="Q2300" s="8"/>
      <c r="R2300" s="1049"/>
      <c r="S2300" s="8"/>
      <c r="T2300" s="8"/>
      <c r="U2300" s="8"/>
      <c r="V2300" s="8"/>
      <c r="W2300" s="1166"/>
      <c r="X2300" s="8"/>
      <c r="Y2300" s="8"/>
      <c r="Z2300" s="1820"/>
    </row>
    <row r="2301" spans="1:27" ht="15" customHeight="1" x14ac:dyDescent="0.25">
      <c r="A2301" s="70">
        <v>1</v>
      </c>
      <c r="B2301" s="70">
        <v>1</v>
      </c>
      <c r="C2301" s="124" t="s">
        <v>82</v>
      </c>
      <c r="D2301" s="124">
        <v>340</v>
      </c>
      <c r="E2301" s="781">
        <v>2057</v>
      </c>
      <c r="F2301" s="92">
        <f>ROUND(E2301/12*$C$4,0)</f>
        <v>171</v>
      </c>
      <c r="G2301" s="92">
        <v>169</v>
      </c>
      <c r="H2301" s="92">
        <f>G2301/F2301*100</f>
        <v>98.830409356725141</v>
      </c>
      <c r="I2301" s="702">
        <v>11</v>
      </c>
      <c r="J2301" s="93">
        <f>M2301/G2301</f>
        <v>9.384615384615385</v>
      </c>
      <c r="K2301" s="94">
        <f>ROUND(E2301*I2301,0)</f>
        <v>22627</v>
      </c>
      <c r="L2301" s="94">
        <f t="shared" ref="L2301:L2303" si="1492">ROUND(K2301/12*$C$4,0)</f>
        <v>1886</v>
      </c>
      <c r="M2301" s="94">
        <v>1586</v>
      </c>
      <c r="N2301" s="94">
        <f>M2301/L2301*100</f>
        <v>84.093319194061507</v>
      </c>
      <c r="O2301" s="94">
        <f>ROUND(K2301/D2301,0)</f>
        <v>67</v>
      </c>
      <c r="P2301" s="94">
        <f>M2301/$C$4*12/O2301</f>
        <v>284.05970149253733</v>
      </c>
      <c r="Q2301" s="8"/>
      <c r="R2301" s="1049"/>
      <c r="S2301" s="8"/>
      <c r="T2301" s="8"/>
      <c r="U2301" s="8"/>
      <c r="V2301" s="8"/>
      <c r="W2301" s="1166"/>
      <c r="X2301" s="8"/>
      <c r="Y2301" s="8"/>
      <c r="Z2301" s="1820"/>
    </row>
    <row r="2302" spans="1:27" ht="15" customHeight="1" x14ac:dyDescent="0.25">
      <c r="A2302" s="70">
        <v>1</v>
      </c>
      <c r="B2302" s="70">
        <v>1</v>
      </c>
      <c r="C2302" s="124" t="s">
        <v>83</v>
      </c>
      <c r="D2302" s="124">
        <v>330</v>
      </c>
      <c r="E2302" s="781">
        <v>497</v>
      </c>
      <c r="F2302" s="92">
        <f>ROUND(E2302/12*$C$4,0)</f>
        <v>41</v>
      </c>
      <c r="G2302" s="92">
        <v>44</v>
      </c>
      <c r="H2302" s="92">
        <f>G2302/F2302*100</f>
        <v>107.31707317073172</v>
      </c>
      <c r="I2302" s="702">
        <v>9</v>
      </c>
      <c r="J2302" s="93">
        <f>M2302/G2302</f>
        <v>8.4772727272727266</v>
      </c>
      <c r="K2302" s="94">
        <f>ROUND(E2302*I2302,0)</f>
        <v>4473</v>
      </c>
      <c r="L2302" s="94">
        <f t="shared" si="1492"/>
        <v>373</v>
      </c>
      <c r="M2302" s="94">
        <v>373</v>
      </c>
      <c r="N2302" s="94">
        <f>M2302/L2302*100</f>
        <v>100</v>
      </c>
      <c r="O2302" s="94">
        <f>ROUND(K2302/D2302,0)</f>
        <v>14</v>
      </c>
      <c r="P2302" s="94">
        <f>M2302/$C$4*12/O2302</f>
        <v>319.71428571428572</v>
      </c>
      <c r="Q2302" s="8"/>
      <c r="R2302" s="1049"/>
      <c r="S2302" s="8"/>
      <c r="T2302" s="8"/>
      <c r="U2302" s="8"/>
      <c r="V2302" s="8"/>
      <c r="W2302" s="1166"/>
      <c r="X2302" s="8"/>
      <c r="Y2302" s="8"/>
      <c r="Z2302" s="1820"/>
    </row>
    <row r="2303" spans="1:27" ht="15" customHeight="1" x14ac:dyDescent="0.25">
      <c r="A2303" s="70">
        <v>1</v>
      </c>
      <c r="B2303" s="70">
        <v>1</v>
      </c>
      <c r="C2303" s="364" t="s">
        <v>26</v>
      </c>
      <c r="D2303" s="364">
        <v>340</v>
      </c>
      <c r="E2303" s="2306">
        <v>205</v>
      </c>
      <c r="F2303" s="98">
        <f>ROUND(E2303/12*$C$4,0)</f>
        <v>17</v>
      </c>
      <c r="G2303" s="98">
        <v>16</v>
      </c>
      <c r="H2303" s="98">
        <f>G2303/F2303*100</f>
        <v>94.117647058823522</v>
      </c>
      <c r="I2303" s="703">
        <v>6.1</v>
      </c>
      <c r="J2303" s="99">
        <f>M2303/G2303</f>
        <v>4.8125</v>
      </c>
      <c r="K2303" s="100">
        <f>ROUND(E2303*I2303,0)</f>
        <v>1251</v>
      </c>
      <c r="L2303" s="100">
        <f t="shared" si="1492"/>
        <v>104</v>
      </c>
      <c r="M2303" s="100">
        <v>77</v>
      </c>
      <c r="N2303" s="100">
        <f>M2303/L2303*100</f>
        <v>74.038461538461547</v>
      </c>
      <c r="O2303" s="100">
        <f>ROUND(K2303/D2303,0)</f>
        <v>4</v>
      </c>
      <c r="P2303" s="100">
        <f>M2303/$C$4*12/O2303</f>
        <v>231</v>
      </c>
      <c r="Q2303" s="15"/>
      <c r="R2303" s="1050"/>
      <c r="S2303" s="15"/>
      <c r="T2303" s="15"/>
      <c r="U2303" s="15"/>
      <c r="V2303" s="15"/>
      <c r="W2303" s="1284"/>
      <c r="X2303" s="15"/>
      <c r="Y2303" s="15"/>
      <c r="Z2303" s="1821"/>
    </row>
    <row r="2304" spans="1:27" ht="15" customHeight="1" x14ac:dyDescent="0.25">
      <c r="A2304" s="70">
        <v>1</v>
      </c>
      <c r="B2304" s="70">
        <v>1</v>
      </c>
      <c r="C2304" s="718" t="s">
        <v>7</v>
      </c>
      <c r="D2304" s="718"/>
      <c r="E2304" s="2298">
        <f>SUM(E2301:E2303)</f>
        <v>2759</v>
      </c>
      <c r="F2304" s="482">
        <f>SUM(F2301:F2303)</f>
        <v>229</v>
      </c>
      <c r="G2304" s="482">
        <f>SUM(G2301:G2303)</f>
        <v>229</v>
      </c>
      <c r="H2304" s="482">
        <f>G2304/F2304*100</f>
        <v>100</v>
      </c>
      <c r="I2304" s="104">
        <f>L2304/F2304</f>
        <v>10.318777292576419</v>
      </c>
      <c r="J2304" s="104">
        <f>M2304/G2304</f>
        <v>8.8908296943231448</v>
      </c>
      <c r="K2304" s="482">
        <f>SUM(K2301:K2303)</f>
        <v>28351</v>
      </c>
      <c r="L2304" s="482">
        <f>SUM(L2301:L2303)</f>
        <v>2363</v>
      </c>
      <c r="M2304" s="482">
        <f>SUM(M2301:M2303)</f>
        <v>2036</v>
      </c>
      <c r="N2304" s="105">
        <f>M2304/L2304*100</f>
        <v>86.161658908167581</v>
      </c>
      <c r="O2304" s="482">
        <f>SUM(O2301:O2303)</f>
        <v>85</v>
      </c>
      <c r="P2304" s="105">
        <f>M2304/$C$4*12/O2304</f>
        <v>287.43529411764706</v>
      </c>
      <c r="Q2304" s="17">
        <v>61153.135539999981</v>
      </c>
      <c r="R2304" s="1051">
        <f>Q2304/12*$C$4</f>
        <v>5096.0946283333315</v>
      </c>
      <c r="S2304" s="17">
        <f>W2304-V2304-T2304</f>
        <v>5095.7939400000005</v>
      </c>
      <c r="T2304" s="17"/>
      <c r="U2304" s="17">
        <f>S2304-R2304</f>
        <v>-0.30068833333098155</v>
      </c>
      <c r="V2304" s="17">
        <v>-81.49221</v>
      </c>
      <c r="W2304" s="1259">
        <v>5014.3017300000001</v>
      </c>
      <c r="X2304" s="17"/>
      <c r="Y2304" s="17"/>
      <c r="Z2304" s="1822"/>
    </row>
    <row r="2305" spans="1:27" ht="16.5" customHeight="1" x14ac:dyDescent="0.25">
      <c r="A2305" s="70">
        <v>1</v>
      </c>
      <c r="B2305" s="70">
        <v>1</v>
      </c>
      <c r="C2305" s="676" t="s">
        <v>14</v>
      </c>
      <c r="D2305" s="548"/>
      <c r="E2305" s="2405"/>
      <c r="F2305" s="466"/>
      <c r="G2305" s="466"/>
      <c r="H2305" s="466"/>
      <c r="I2305" s="705"/>
      <c r="J2305" s="705"/>
      <c r="K2305" s="466"/>
      <c r="L2305" s="466"/>
      <c r="M2305" s="466"/>
      <c r="N2305" s="466"/>
      <c r="O2305" s="466"/>
      <c r="P2305" s="466"/>
      <c r="Q2305" s="13"/>
      <c r="R2305" s="1052"/>
      <c r="S2305" s="13"/>
      <c r="T2305" s="13"/>
      <c r="U2305" s="13"/>
      <c r="V2305" s="13"/>
      <c r="W2305" s="1267"/>
      <c r="X2305" s="13"/>
      <c r="Y2305" s="13"/>
      <c r="Z2305" s="1823"/>
    </row>
    <row r="2306" spans="1:27" ht="28.5" customHeight="1" x14ac:dyDescent="0.25">
      <c r="A2306" s="70">
        <v>1</v>
      </c>
      <c r="B2306" s="70">
        <v>1</v>
      </c>
      <c r="C2306" s="514" t="s">
        <v>302</v>
      </c>
      <c r="D2306" s="527"/>
      <c r="E2306" s="2283"/>
      <c r="F2306" s="116"/>
      <c r="G2306" s="116"/>
      <c r="H2306" s="116"/>
      <c r="I2306" s="370"/>
      <c r="J2306" s="370"/>
      <c r="K2306" s="372"/>
      <c r="L2306" s="372"/>
      <c r="M2306" s="372"/>
      <c r="N2306" s="372"/>
      <c r="O2306" s="372"/>
      <c r="P2306" s="372"/>
      <c r="Q2306" s="8"/>
      <c r="R2306" s="1049"/>
      <c r="S2306" s="8"/>
      <c r="T2306" s="8"/>
      <c r="U2306" s="8"/>
      <c r="V2306" s="8"/>
      <c r="W2306" s="1166"/>
      <c r="X2306" s="8"/>
      <c r="Y2306" s="8"/>
      <c r="Z2306" s="1820"/>
    </row>
    <row r="2307" spans="1:27" ht="37.5" customHeight="1" x14ac:dyDescent="0.25">
      <c r="A2307" s="70">
        <v>1</v>
      </c>
      <c r="B2307" s="70">
        <v>1</v>
      </c>
      <c r="C2307" s="414" t="s">
        <v>345</v>
      </c>
      <c r="D2307" s="414"/>
      <c r="E2307" s="2552">
        <f t="shared" ref="E2307:F2307" si="1493">E2310+E2311+E2312+E2308/2.7</f>
        <v>25500</v>
      </c>
      <c r="F2307" s="2545">
        <f t="shared" si="1493"/>
        <v>2125</v>
      </c>
      <c r="G2307" s="2545">
        <f>G2310+G2311+G2312+G2308/2.7</f>
        <v>1512.462962962963</v>
      </c>
      <c r="H2307" s="445">
        <f>G2307/F2307*100</f>
        <v>71.174727668845321</v>
      </c>
      <c r="I2307" s="125"/>
      <c r="J2307" s="125"/>
      <c r="K2307" s="471"/>
      <c r="L2307" s="471"/>
      <c r="M2307" s="471"/>
      <c r="N2307" s="471"/>
      <c r="O2307" s="471"/>
      <c r="P2307" s="471"/>
      <c r="Q2307" s="8"/>
      <c r="R2307" s="1049"/>
      <c r="S2307" s="8"/>
      <c r="T2307" s="8"/>
      <c r="U2307" s="8"/>
      <c r="V2307" s="8"/>
      <c r="W2307" s="1166"/>
      <c r="X2307" s="8"/>
      <c r="Y2307" s="8"/>
      <c r="Z2307" s="1820"/>
    </row>
    <row r="2308" spans="1:27" ht="27" customHeight="1" x14ac:dyDescent="0.25">
      <c r="C2308" s="414" t="s">
        <v>478</v>
      </c>
      <c r="D2308" s="414"/>
      <c r="E2308" s="720"/>
      <c r="F2308" s="447"/>
      <c r="G2308" s="447">
        <v>616.85</v>
      </c>
      <c r="H2308" s="445"/>
      <c r="I2308" s="125"/>
      <c r="J2308" s="125"/>
      <c r="K2308" s="471"/>
      <c r="L2308" s="471"/>
      <c r="M2308" s="471"/>
      <c r="N2308" s="471"/>
      <c r="O2308" s="471"/>
      <c r="P2308" s="471"/>
      <c r="Q2308" s="8"/>
      <c r="R2308" s="1049"/>
      <c r="S2308" s="8"/>
      <c r="T2308" s="8"/>
      <c r="U2308" s="8"/>
      <c r="V2308" s="8"/>
      <c r="W2308" s="1166"/>
      <c r="X2308" s="8"/>
      <c r="Y2308" s="8"/>
      <c r="Z2308" s="1820"/>
    </row>
    <row r="2309" spans="1:27" ht="33" customHeight="1" x14ac:dyDescent="0.25">
      <c r="A2309" s="70">
        <v>1</v>
      </c>
      <c r="B2309" s="70">
        <v>1</v>
      </c>
      <c r="C2309" s="414" t="s">
        <v>303</v>
      </c>
      <c r="D2309" s="414"/>
      <c r="E2309" s="720"/>
      <c r="F2309" s="92">
        <f t="shared" ref="F2309:F2332" si="1494">ROUND(E2309/12*$C$4,0)</f>
        <v>0</v>
      </c>
      <c r="G2309" s="447"/>
      <c r="H2309" s="445"/>
      <c r="I2309" s="125"/>
      <c r="J2309" s="125"/>
      <c r="K2309" s="471"/>
      <c r="L2309" s="471"/>
      <c r="M2309" s="471"/>
      <c r="N2309" s="471"/>
      <c r="O2309" s="471"/>
      <c r="P2309" s="471"/>
      <c r="Q2309" s="8"/>
      <c r="R2309" s="1049"/>
      <c r="S2309" s="8"/>
      <c r="T2309" s="8"/>
      <c r="U2309" s="8"/>
      <c r="V2309" s="8"/>
      <c r="W2309" s="1166"/>
      <c r="X2309" s="8"/>
      <c r="Y2309" s="8"/>
      <c r="Z2309" s="1820"/>
    </row>
    <row r="2310" spans="1:27" ht="36" customHeight="1" x14ac:dyDescent="0.25">
      <c r="A2310" s="70">
        <v>1</v>
      </c>
      <c r="B2310" s="70">
        <v>1</v>
      </c>
      <c r="C2310" s="414" t="s">
        <v>304</v>
      </c>
      <c r="D2310" s="414"/>
      <c r="E2310" s="720">
        <v>9000</v>
      </c>
      <c r="F2310" s="92">
        <f t="shared" si="1494"/>
        <v>750</v>
      </c>
      <c r="G2310" s="447">
        <v>228</v>
      </c>
      <c r="H2310" s="445">
        <f t="shared" ref="H2310:H2316" si="1495">G2310/F2310*100</f>
        <v>30.4</v>
      </c>
      <c r="I2310" s="125"/>
      <c r="J2310" s="125"/>
      <c r="K2310" s="471"/>
      <c r="L2310" s="471"/>
      <c r="M2310" s="471"/>
      <c r="N2310" s="471"/>
      <c r="O2310" s="471"/>
      <c r="P2310" s="471"/>
      <c r="Q2310" s="8"/>
      <c r="R2310" s="1049"/>
      <c r="S2310" s="8"/>
      <c r="T2310" s="8"/>
      <c r="U2310" s="8"/>
      <c r="V2310" s="8"/>
      <c r="W2310" s="1166"/>
      <c r="X2310" s="8"/>
      <c r="Y2310" s="8"/>
      <c r="Z2310" s="1820"/>
    </row>
    <row r="2311" spans="1:27" ht="15" customHeight="1" x14ac:dyDescent="0.25">
      <c r="A2311" s="70">
        <v>1</v>
      </c>
      <c r="B2311" s="70">
        <v>1</v>
      </c>
      <c r="C2311" s="414" t="s">
        <v>305</v>
      </c>
      <c r="D2311" s="414"/>
      <c r="E2311" s="720">
        <v>500</v>
      </c>
      <c r="F2311" s="92">
        <f t="shared" si="1494"/>
        <v>42</v>
      </c>
      <c r="G2311" s="447">
        <v>23</v>
      </c>
      <c r="H2311" s="445">
        <f t="shared" si="1495"/>
        <v>54.761904761904766</v>
      </c>
      <c r="I2311" s="125"/>
      <c r="J2311" s="125"/>
      <c r="K2311" s="471"/>
      <c r="L2311" s="471"/>
      <c r="M2311" s="471"/>
      <c r="N2311" s="471"/>
      <c r="O2311" s="471"/>
      <c r="P2311" s="471"/>
      <c r="Q2311" s="8"/>
      <c r="R2311" s="1049"/>
      <c r="S2311" s="8"/>
      <c r="T2311" s="8"/>
      <c r="U2311" s="8"/>
      <c r="V2311" s="8"/>
      <c r="W2311" s="1166"/>
      <c r="X2311" s="8"/>
      <c r="Y2311" s="8"/>
      <c r="Z2311" s="1820"/>
    </row>
    <row r="2312" spans="1:27" ht="15" customHeight="1" x14ac:dyDescent="0.25">
      <c r="A2312" s="70">
        <v>1</v>
      </c>
      <c r="B2312" s="70">
        <v>1</v>
      </c>
      <c r="C2312" s="414" t="s">
        <v>306</v>
      </c>
      <c r="D2312" s="414"/>
      <c r="E2312" s="720">
        <v>16000</v>
      </c>
      <c r="F2312" s="92">
        <f t="shared" si="1494"/>
        <v>1333</v>
      </c>
      <c r="G2312" s="447">
        <v>1033</v>
      </c>
      <c r="H2312" s="445">
        <f t="shared" si="1495"/>
        <v>77.49437359339835</v>
      </c>
      <c r="I2312" s="125"/>
      <c r="J2312" s="125"/>
      <c r="K2312" s="471"/>
      <c r="L2312" s="471"/>
      <c r="M2312" s="471"/>
      <c r="N2312" s="471"/>
      <c r="O2312" s="471"/>
      <c r="P2312" s="471"/>
      <c r="Q2312" s="8"/>
      <c r="R2312" s="1049"/>
      <c r="S2312" s="8"/>
      <c r="T2312" s="8"/>
      <c r="U2312" s="8"/>
      <c r="V2312" s="8"/>
      <c r="W2312" s="1166"/>
      <c r="X2312" s="8"/>
      <c r="Y2312" s="8"/>
      <c r="Z2312" s="1820"/>
    </row>
    <row r="2313" spans="1:27" ht="15" customHeight="1" x14ac:dyDescent="0.25">
      <c r="A2313" s="70">
        <v>1</v>
      </c>
      <c r="B2313" s="70">
        <v>1</v>
      </c>
      <c r="C2313" s="414" t="s">
        <v>157</v>
      </c>
      <c r="D2313" s="414"/>
      <c r="E2313" s="720">
        <f>E2314+E2315/8.5</f>
        <v>98105</v>
      </c>
      <c r="F2313" s="92">
        <f t="shared" ref="F2313:G2313" si="1496">F2314+F2315/8.5</f>
        <v>8175.2941176470586</v>
      </c>
      <c r="G2313" s="447">
        <f t="shared" si="1496"/>
        <v>8185.4870588235299</v>
      </c>
      <c r="H2313" s="445">
        <f t="shared" si="1495"/>
        <v>100.12467981004463</v>
      </c>
      <c r="I2313" s="125"/>
      <c r="J2313" s="125"/>
      <c r="K2313" s="471"/>
      <c r="L2313" s="471"/>
      <c r="M2313" s="471"/>
      <c r="N2313" s="471"/>
      <c r="O2313" s="471"/>
      <c r="P2313" s="471"/>
      <c r="Q2313" s="8"/>
      <c r="R2313" s="1049"/>
      <c r="S2313" s="8"/>
      <c r="T2313" s="8"/>
      <c r="U2313" s="8"/>
      <c r="V2313" s="8"/>
      <c r="W2313" s="1166"/>
      <c r="X2313" s="8"/>
      <c r="Y2313" s="8"/>
      <c r="Z2313" s="1820"/>
    </row>
    <row r="2314" spans="1:27" ht="15" customHeight="1" x14ac:dyDescent="0.25">
      <c r="C2314" s="414" t="s">
        <v>458</v>
      </c>
      <c r="D2314" s="414"/>
      <c r="E2314" s="720">
        <v>82105</v>
      </c>
      <c r="F2314" s="92">
        <f t="shared" si="1494"/>
        <v>6842</v>
      </c>
      <c r="G2314" s="447">
        <v>6989</v>
      </c>
      <c r="H2314" s="445">
        <f t="shared" si="1495"/>
        <v>102.14849459222451</v>
      </c>
      <c r="I2314" s="125"/>
      <c r="J2314" s="125"/>
      <c r="K2314" s="471"/>
      <c r="L2314" s="471"/>
      <c r="M2314" s="471"/>
      <c r="N2314" s="471"/>
      <c r="O2314" s="471"/>
      <c r="P2314" s="471"/>
      <c r="Q2314" s="8"/>
      <c r="R2314" s="1049"/>
      <c r="S2314" s="8"/>
      <c r="T2314" s="8"/>
      <c r="U2314" s="8"/>
      <c r="V2314" s="8"/>
      <c r="W2314" s="1166"/>
      <c r="X2314" s="8"/>
      <c r="Y2314" s="8"/>
      <c r="Z2314" s="1820"/>
    </row>
    <row r="2315" spans="1:27" s="96" customFormat="1" ht="32.25" customHeight="1" x14ac:dyDescent="0.25">
      <c r="A2315" s="70">
        <v>1</v>
      </c>
      <c r="B2315" s="70">
        <v>1</v>
      </c>
      <c r="C2315" s="414" t="s">
        <v>462</v>
      </c>
      <c r="D2315" s="414"/>
      <c r="E2315" s="720">
        <v>136000</v>
      </c>
      <c r="F2315" s="92">
        <f t="shared" si="1494"/>
        <v>11333</v>
      </c>
      <c r="G2315" s="447">
        <v>10170.14</v>
      </c>
      <c r="H2315" s="445">
        <f t="shared" si="1495"/>
        <v>89.739168799082321</v>
      </c>
      <c r="I2315" s="125"/>
      <c r="J2315" s="125"/>
      <c r="K2315" s="471"/>
      <c r="L2315" s="471"/>
      <c r="M2315" s="471"/>
      <c r="N2315" s="471"/>
      <c r="O2315" s="471"/>
      <c r="P2315" s="471"/>
      <c r="Q2315" s="8"/>
      <c r="R2315" s="1049"/>
      <c r="S2315" s="8"/>
      <c r="T2315" s="8"/>
      <c r="U2315" s="8"/>
      <c r="V2315" s="8"/>
      <c r="W2315" s="1166"/>
      <c r="X2315" s="8"/>
      <c r="Y2315" s="8"/>
      <c r="Z2315" s="1820"/>
      <c r="AA2315" s="2485"/>
    </row>
    <row r="2316" spans="1:27" ht="28.5" customHeight="1" x14ac:dyDescent="0.25">
      <c r="A2316" s="70">
        <v>1</v>
      </c>
      <c r="B2316" s="70">
        <v>1</v>
      </c>
      <c r="C2316" s="515" t="s">
        <v>168</v>
      </c>
      <c r="D2316" s="515"/>
      <c r="E2316" s="721">
        <f>SUM(E2307+E2314*3.2)+E2315/3.9</f>
        <v>323107.79487179487</v>
      </c>
      <c r="F2316" s="395">
        <f t="shared" ref="F2316:G2316" si="1497">SUM(F2307+F2314*3.2)+F2315/3.9</f>
        <v>26925.297435897439</v>
      </c>
      <c r="G2316" s="395">
        <f t="shared" si="1497"/>
        <v>26484.991168091172</v>
      </c>
      <c r="H2316" s="471">
        <f t="shared" si="1495"/>
        <v>98.364711591934949</v>
      </c>
      <c r="I2316" s="125"/>
      <c r="J2316" s="125"/>
      <c r="K2316" s="471"/>
      <c r="L2316" s="471"/>
      <c r="M2316" s="471"/>
      <c r="N2316" s="471"/>
      <c r="O2316" s="471"/>
      <c r="P2316" s="471"/>
      <c r="Q2316" s="8">
        <v>122748.03839999999</v>
      </c>
      <c r="R2316" s="1715">
        <f>Q2316/12*$C$4</f>
        <v>10229.003199999999</v>
      </c>
      <c r="S2316" s="8">
        <f>W2316-V2316</f>
        <v>10229.003209999999</v>
      </c>
      <c r="T2316" s="8"/>
      <c r="U2316" s="8">
        <f>S2316-R2316</f>
        <v>9.9999997473787516E-6</v>
      </c>
      <c r="V2316" s="8">
        <v>-14.73151</v>
      </c>
      <c r="W2316" s="1166">
        <v>10214.271699999999</v>
      </c>
      <c r="X2316" s="8"/>
      <c r="Y2316" s="8"/>
      <c r="Z2316" s="1820"/>
    </row>
    <row r="2317" spans="1:27" ht="16.5" customHeight="1" x14ac:dyDescent="0.25">
      <c r="A2317" s="70">
        <v>1</v>
      </c>
      <c r="B2317" s="70">
        <v>1</v>
      </c>
      <c r="C2317" s="490" t="s">
        <v>307</v>
      </c>
      <c r="D2317" s="414"/>
      <c r="E2317" s="720"/>
      <c r="F2317" s="92"/>
      <c r="G2317" s="447"/>
      <c r="H2317" s="447"/>
      <c r="I2317" s="125"/>
      <c r="J2317" s="125"/>
      <c r="K2317" s="471"/>
      <c r="L2317" s="471"/>
      <c r="M2317" s="471"/>
      <c r="N2317" s="471"/>
      <c r="O2317" s="471"/>
      <c r="P2317" s="471"/>
      <c r="Q2317" s="8"/>
      <c r="R2317" s="1049"/>
      <c r="S2317" s="8"/>
      <c r="T2317" s="8"/>
      <c r="U2317" s="8"/>
      <c r="V2317" s="8"/>
      <c r="W2317" s="1166"/>
      <c r="X2317" s="8"/>
      <c r="Y2317" s="8"/>
      <c r="Z2317" s="1820"/>
    </row>
    <row r="2318" spans="1:27" ht="15" customHeight="1" x14ac:dyDescent="0.25">
      <c r="A2318" s="70">
        <v>1</v>
      </c>
      <c r="B2318" s="70">
        <v>1</v>
      </c>
      <c r="C2318" s="414" t="s">
        <v>198</v>
      </c>
      <c r="D2318" s="414"/>
      <c r="E2318" s="720">
        <f>E2320+E2325</f>
        <v>68293</v>
      </c>
      <c r="F2318" s="447">
        <f>F2320+F2325</f>
        <v>5691</v>
      </c>
      <c r="G2318" s="447">
        <f>G2320+G2325</f>
        <v>2407</v>
      </c>
      <c r="H2318" s="445">
        <f>G2318/F2318*100</f>
        <v>42.294851519943769</v>
      </c>
      <c r="I2318" s="125"/>
      <c r="J2318" s="125"/>
      <c r="K2318" s="471"/>
      <c r="L2318" s="471"/>
      <c r="M2318" s="471"/>
      <c r="N2318" s="471"/>
      <c r="O2318" s="471"/>
      <c r="P2318" s="471"/>
      <c r="Q2318" s="8"/>
      <c r="R2318" s="1049"/>
      <c r="S2318" s="8"/>
      <c r="T2318" s="8"/>
      <c r="U2318" s="8"/>
      <c r="V2318" s="8"/>
      <c r="W2318" s="1166"/>
      <c r="X2318" s="8">
        <f>X2319+X2320+X2325</f>
        <v>3365.1290000000004</v>
      </c>
      <c r="Y2318" s="8">
        <f t="shared" ref="Y2318:Z2318" si="1498">Y2319+Y2320+Y2325</f>
        <v>2987948.8699999996</v>
      </c>
      <c r="Z2318" s="8">
        <f t="shared" si="1498"/>
        <v>2987.9488699999997</v>
      </c>
    </row>
    <row r="2319" spans="1:27" ht="47.25" customHeight="1" x14ac:dyDescent="0.25">
      <c r="A2319" s="70">
        <v>1</v>
      </c>
      <c r="B2319" s="70">
        <v>1</v>
      </c>
      <c r="C2319" s="414" t="s">
        <v>303</v>
      </c>
      <c r="D2319" s="414"/>
      <c r="E2319" s="720"/>
      <c r="F2319" s="92"/>
      <c r="G2319" s="447"/>
      <c r="H2319" s="447"/>
      <c r="I2319" s="125"/>
      <c r="J2319" s="125"/>
      <c r="K2319" s="471"/>
      <c r="L2319" s="471"/>
      <c r="M2319" s="471"/>
      <c r="N2319" s="471"/>
      <c r="O2319" s="471"/>
      <c r="P2319" s="471"/>
      <c r="Q2319" s="8"/>
      <c r="R2319" s="1049"/>
      <c r="S2319" s="8"/>
      <c r="T2319" s="8"/>
      <c r="U2319" s="8"/>
      <c r="V2319" s="8"/>
      <c r="W2319" s="1166"/>
      <c r="X2319" s="8"/>
      <c r="Y2319" s="8"/>
      <c r="Z2319" s="1820"/>
    </row>
    <row r="2320" spans="1:27" ht="36.950000000000003" customHeight="1" x14ac:dyDescent="0.25">
      <c r="A2320" s="70">
        <v>1</v>
      </c>
      <c r="B2320" s="70">
        <v>1</v>
      </c>
      <c r="C2320" s="490" t="s">
        <v>308</v>
      </c>
      <c r="D2320" s="414"/>
      <c r="E2320" s="720">
        <f>SUM(E2321:E2324)</f>
        <v>11816</v>
      </c>
      <c r="F2320" s="447">
        <f>SUM(F2321:F2324)</f>
        <v>985</v>
      </c>
      <c r="G2320" s="447">
        <f>SUM(G2321:G2324)</f>
        <v>653</v>
      </c>
      <c r="H2320" s="445">
        <f t="shared" ref="H2320:H2328" si="1499">G2320/F2320*100</f>
        <v>66.294416243654823</v>
      </c>
      <c r="I2320" s="125"/>
      <c r="J2320" s="125"/>
      <c r="K2320" s="471"/>
      <c r="L2320" s="471"/>
      <c r="M2320" s="471"/>
      <c r="N2320" s="471"/>
      <c r="O2320" s="471"/>
      <c r="P2320" s="471"/>
      <c r="Q2320" s="8"/>
      <c r="R2320" s="1049"/>
      <c r="S2320" s="8"/>
      <c r="T2320" s="8"/>
      <c r="U2320" s="8"/>
      <c r="V2320" s="8"/>
      <c r="W2320" s="1166"/>
      <c r="X2320" s="8">
        <f>X2321+X2322</f>
        <v>609</v>
      </c>
      <c r="Y2320" s="8">
        <f t="shared" ref="Y2320:Z2320" si="1500">Y2321+Y2322</f>
        <v>1334884.4499999995</v>
      </c>
      <c r="Z2320" s="8">
        <f t="shared" si="1500"/>
        <v>1334.8844499999996</v>
      </c>
    </row>
    <row r="2321" spans="1:27" ht="36.950000000000003" customHeight="1" x14ac:dyDescent="0.25">
      <c r="A2321" s="70">
        <v>1</v>
      </c>
      <c r="B2321" s="70">
        <v>1</v>
      </c>
      <c r="C2321" s="414" t="s">
        <v>309</v>
      </c>
      <c r="D2321" s="414"/>
      <c r="E2321" s="720">
        <v>8508</v>
      </c>
      <c r="F2321" s="92">
        <f t="shared" si="1494"/>
        <v>709</v>
      </c>
      <c r="G2321" s="447">
        <v>605</v>
      </c>
      <c r="H2321" s="445">
        <f t="shared" si="1499"/>
        <v>85.331452750352611</v>
      </c>
      <c r="I2321" s="125"/>
      <c r="J2321" s="125"/>
      <c r="K2321" s="471"/>
      <c r="L2321" s="471"/>
      <c r="M2321" s="471"/>
      <c r="N2321" s="471"/>
      <c r="O2321" s="471"/>
      <c r="P2321" s="471"/>
      <c r="Q2321" s="8"/>
      <c r="R2321" s="1049"/>
      <c r="S2321" s="8"/>
      <c r="T2321" s="8"/>
      <c r="U2321" s="8"/>
      <c r="V2321" s="8"/>
      <c r="W2321" s="1166"/>
      <c r="X2321" s="8">
        <v>490</v>
      </c>
      <c r="Y2321" s="8">
        <v>1146304.8799999994</v>
      </c>
      <c r="Z2321" s="1820">
        <f t="shared" ref="Z2321:Z2322" si="1501">Y2321/1000</f>
        <v>1146.3048799999995</v>
      </c>
    </row>
    <row r="2322" spans="1:27" ht="48.75" customHeight="1" x14ac:dyDescent="0.25">
      <c r="A2322" s="70">
        <v>1</v>
      </c>
      <c r="B2322" s="70">
        <v>1</v>
      </c>
      <c r="C2322" s="414" t="s">
        <v>310</v>
      </c>
      <c r="D2322" s="414"/>
      <c r="E2322" s="720">
        <v>2552</v>
      </c>
      <c r="F2322" s="92">
        <f t="shared" si="1494"/>
        <v>213</v>
      </c>
      <c r="G2322" s="447">
        <v>48</v>
      </c>
      <c r="H2322" s="445">
        <f t="shared" si="1499"/>
        <v>22.535211267605636</v>
      </c>
      <c r="I2322" s="125"/>
      <c r="J2322" s="125"/>
      <c r="K2322" s="471"/>
      <c r="L2322" s="471"/>
      <c r="M2322" s="471"/>
      <c r="N2322" s="471"/>
      <c r="O2322" s="471"/>
      <c r="P2322" s="471"/>
      <c r="Q2322" s="8"/>
      <c r="R2322" s="1049"/>
      <c r="S2322" s="8"/>
      <c r="T2322" s="8"/>
      <c r="U2322" s="8"/>
      <c r="V2322" s="8"/>
      <c r="W2322" s="1166"/>
      <c r="X2322" s="8">
        <v>119</v>
      </c>
      <c r="Y2322" s="8">
        <v>188579.57000000004</v>
      </c>
      <c r="Z2322" s="1820">
        <f t="shared" si="1501"/>
        <v>188.57957000000005</v>
      </c>
    </row>
    <row r="2323" spans="1:27" ht="46.5" customHeight="1" x14ac:dyDescent="0.25">
      <c r="A2323" s="70">
        <v>1</v>
      </c>
      <c r="B2323" s="70">
        <v>1</v>
      </c>
      <c r="C2323" s="414" t="s">
        <v>354</v>
      </c>
      <c r="D2323" s="414"/>
      <c r="E2323" s="720">
        <v>540</v>
      </c>
      <c r="F2323" s="92">
        <f t="shared" si="1494"/>
        <v>45</v>
      </c>
      <c r="G2323" s="447"/>
      <c r="H2323" s="445">
        <f t="shared" si="1499"/>
        <v>0</v>
      </c>
      <c r="I2323" s="125"/>
      <c r="J2323" s="125"/>
      <c r="K2323" s="471"/>
      <c r="L2323" s="471"/>
      <c r="M2323" s="471"/>
      <c r="N2323" s="471"/>
      <c r="O2323" s="471"/>
      <c r="P2323" s="471"/>
      <c r="Q2323" s="8"/>
      <c r="R2323" s="1049"/>
      <c r="S2323" s="8"/>
      <c r="T2323" s="8"/>
      <c r="U2323" s="8"/>
      <c r="V2323" s="8"/>
      <c r="W2323" s="1166"/>
      <c r="X2323" s="8"/>
      <c r="Y2323" s="8"/>
      <c r="Z2323" s="1820"/>
    </row>
    <row r="2324" spans="1:27" ht="42.75" customHeight="1" x14ac:dyDescent="0.25">
      <c r="A2324" s="70">
        <v>1</v>
      </c>
      <c r="B2324" s="70">
        <v>1</v>
      </c>
      <c r="C2324" s="414" t="s">
        <v>355</v>
      </c>
      <c r="D2324" s="414"/>
      <c r="E2324" s="720">
        <v>216</v>
      </c>
      <c r="F2324" s="92">
        <f t="shared" si="1494"/>
        <v>18</v>
      </c>
      <c r="G2324" s="447"/>
      <c r="H2324" s="445">
        <f t="shared" si="1499"/>
        <v>0</v>
      </c>
      <c r="I2324" s="125"/>
      <c r="J2324" s="125"/>
      <c r="K2324" s="471"/>
      <c r="L2324" s="471"/>
      <c r="M2324" s="471"/>
      <c r="N2324" s="471"/>
      <c r="O2324" s="471"/>
      <c r="P2324" s="471"/>
      <c r="Q2324" s="8"/>
      <c r="R2324" s="1049"/>
      <c r="S2324" s="8"/>
      <c r="T2324" s="8"/>
      <c r="U2324" s="8"/>
      <c r="V2324" s="8"/>
      <c r="W2324" s="1166"/>
      <c r="X2324" s="8"/>
      <c r="Y2324" s="8"/>
      <c r="Z2324" s="1820"/>
    </row>
    <row r="2325" spans="1:27" ht="48.75" customHeight="1" x14ac:dyDescent="0.25">
      <c r="A2325" s="70">
        <v>1</v>
      </c>
      <c r="B2325" s="70">
        <v>1</v>
      </c>
      <c r="C2325" s="490" t="s">
        <v>311</v>
      </c>
      <c r="D2325" s="414"/>
      <c r="E2325" s="720">
        <f>SUM(E2326:E2328)</f>
        <v>56477</v>
      </c>
      <c r="F2325" s="447">
        <f>SUM(F2326:F2328)</f>
        <v>4706</v>
      </c>
      <c r="G2325" s="447">
        <f>SUM(G2326:G2328)</f>
        <v>1754</v>
      </c>
      <c r="H2325" s="445">
        <f t="shared" si="1499"/>
        <v>37.271568210794733</v>
      </c>
      <c r="I2325" s="125"/>
      <c r="J2325" s="125"/>
      <c r="K2325" s="471"/>
      <c r="L2325" s="471"/>
      <c r="M2325" s="471"/>
      <c r="N2325" s="471"/>
      <c r="O2325" s="471"/>
      <c r="P2325" s="471"/>
      <c r="Q2325" s="8"/>
      <c r="R2325" s="1049"/>
      <c r="S2325" s="8"/>
      <c r="T2325" s="8"/>
      <c r="U2325" s="8"/>
      <c r="V2325" s="8"/>
      <c r="W2325" s="1166"/>
      <c r="X2325" s="8">
        <f>X2326+X2327*4.7647+X2328*1.4375</f>
        <v>2756.1290000000004</v>
      </c>
      <c r="Y2325" s="8">
        <f>Y2326+Y2327+Y2328</f>
        <v>1653064.4200000002</v>
      </c>
      <c r="Z2325" s="8">
        <f>Z2326+Z2327+Z2328</f>
        <v>1653.0644200000002</v>
      </c>
    </row>
    <row r="2326" spans="1:27" ht="56.25" customHeight="1" x14ac:dyDescent="0.25">
      <c r="A2326" s="70">
        <v>1</v>
      </c>
      <c r="B2326" s="70">
        <v>1</v>
      </c>
      <c r="C2326" s="414" t="s">
        <v>312</v>
      </c>
      <c r="D2326" s="414"/>
      <c r="E2326" s="720">
        <v>300</v>
      </c>
      <c r="F2326" s="92">
        <f t="shared" si="1494"/>
        <v>25</v>
      </c>
      <c r="G2326" s="447"/>
      <c r="H2326" s="445">
        <f t="shared" si="1499"/>
        <v>0</v>
      </c>
      <c r="I2326" s="125"/>
      <c r="J2326" s="125"/>
      <c r="K2326" s="471"/>
      <c r="L2326" s="471"/>
      <c r="M2326" s="471"/>
      <c r="N2326" s="471"/>
      <c r="O2326" s="471"/>
      <c r="P2326" s="471"/>
      <c r="Q2326" s="8"/>
      <c r="R2326" s="1049"/>
      <c r="S2326" s="8"/>
      <c r="T2326" s="8"/>
      <c r="U2326" s="8"/>
      <c r="V2326" s="8"/>
      <c r="W2326" s="1166"/>
      <c r="X2326" s="8"/>
      <c r="Y2326" s="8"/>
      <c r="Z2326" s="1820"/>
    </row>
    <row r="2327" spans="1:27" ht="63" customHeight="1" x14ac:dyDescent="0.25">
      <c r="A2327" s="70">
        <v>1</v>
      </c>
      <c r="B2327" s="70">
        <v>1</v>
      </c>
      <c r="C2327" s="414" t="s">
        <v>376</v>
      </c>
      <c r="D2327" s="414"/>
      <c r="E2327" s="720">
        <v>42017</v>
      </c>
      <c r="F2327" s="92">
        <f t="shared" si="1494"/>
        <v>3501</v>
      </c>
      <c r="G2327" s="447">
        <v>1111</v>
      </c>
      <c r="H2327" s="445">
        <f t="shared" si="1499"/>
        <v>31.733790345615535</v>
      </c>
      <c r="I2327" s="125"/>
      <c r="J2327" s="125"/>
      <c r="K2327" s="471"/>
      <c r="L2327" s="471"/>
      <c r="M2327" s="471"/>
      <c r="N2327" s="471"/>
      <c r="O2327" s="471"/>
      <c r="P2327" s="471"/>
      <c r="Q2327" s="8"/>
      <c r="R2327" s="1049"/>
      <c r="S2327" s="8"/>
      <c r="T2327" s="8"/>
      <c r="U2327" s="8"/>
      <c r="V2327" s="8"/>
      <c r="W2327" s="1166"/>
      <c r="X2327" s="8">
        <v>570</v>
      </c>
      <c r="Y2327" s="8">
        <v>1630930.6800000002</v>
      </c>
      <c r="Z2327" s="1820">
        <f t="shared" ref="Z2327:Z2328" si="1502">Y2327/1000</f>
        <v>1630.9306800000002</v>
      </c>
    </row>
    <row r="2328" spans="1:27" ht="49.5" customHeight="1" x14ac:dyDescent="0.25">
      <c r="A2328" s="70">
        <v>1</v>
      </c>
      <c r="B2328" s="70">
        <v>1</v>
      </c>
      <c r="C2328" s="414" t="s">
        <v>322</v>
      </c>
      <c r="D2328" s="414"/>
      <c r="E2328" s="720">
        <v>14160</v>
      </c>
      <c r="F2328" s="92">
        <f t="shared" si="1494"/>
        <v>1180</v>
      </c>
      <c r="G2328" s="447">
        <v>643</v>
      </c>
      <c r="H2328" s="445">
        <f t="shared" si="1499"/>
        <v>54.491525423728817</v>
      </c>
      <c r="I2328" s="125"/>
      <c r="J2328" s="125"/>
      <c r="K2328" s="471"/>
      <c r="L2328" s="471"/>
      <c r="M2328" s="471"/>
      <c r="N2328" s="471"/>
      <c r="O2328" s="471"/>
      <c r="P2328" s="471"/>
      <c r="Q2328" s="8"/>
      <c r="R2328" s="1049"/>
      <c r="S2328" s="8"/>
      <c r="T2328" s="8"/>
      <c r="U2328" s="8"/>
      <c r="V2328" s="8"/>
      <c r="W2328" s="1166"/>
      <c r="X2328" s="8">
        <v>28</v>
      </c>
      <c r="Y2328" s="8">
        <v>22133.739999999998</v>
      </c>
      <c r="Z2328" s="1820">
        <f t="shared" si="1502"/>
        <v>22.13374</v>
      </c>
    </row>
    <row r="2329" spans="1:27" ht="18.75" customHeight="1" x14ac:dyDescent="0.25">
      <c r="A2329" s="70">
        <v>1</v>
      </c>
      <c r="B2329" s="70">
        <v>1</v>
      </c>
      <c r="C2329" s="414" t="s">
        <v>157</v>
      </c>
      <c r="D2329" s="414"/>
      <c r="E2329" s="720"/>
      <c r="F2329" s="92">
        <f t="shared" si="1494"/>
        <v>0</v>
      </c>
      <c r="G2329" s="447"/>
      <c r="H2329" s="445"/>
      <c r="I2329" s="125"/>
      <c r="J2329" s="125"/>
      <c r="K2329" s="471"/>
      <c r="L2329" s="471"/>
      <c r="M2329" s="471"/>
      <c r="N2329" s="471"/>
      <c r="O2329" s="471"/>
      <c r="P2329" s="471"/>
      <c r="Q2329" s="8"/>
      <c r="R2329" s="1049"/>
      <c r="S2329" s="8"/>
      <c r="T2329" s="8"/>
      <c r="U2329" s="8"/>
      <c r="V2329" s="8"/>
      <c r="W2329" s="1166"/>
      <c r="X2329" s="8"/>
      <c r="Y2329" s="8"/>
      <c r="Z2329" s="1820"/>
    </row>
    <row r="2330" spans="1:27" ht="27.75" customHeight="1" x14ac:dyDescent="0.25">
      <c r="A2330" s="70">
        <v>1</v>
      </c>
      <c r="B2330" s="70">
        <v>1</v>
      </c>
      <c r="C2330" s="414" t="s">
        <v>298</v>
      </c>
      <c r="D2330" s="414"/>
      <c r="E2330" s="720"/>
      <c r="F2330" s="92">
        <f t="shared" si="1494"/>
        <v>0</v>
      </c>
      <c r="G2330" s="447"/>
      <c r="H2330" s="445"/>
      <c r="I2330" s="125"/>
      <c r="J2330" s="125"/>
      <c r="K2330" s="471"/>
      <c r="L2330" s="471"/>
      <c r="M2330" s="471"/>
      <c r="N2330" s="471"/>
      <c r="O2330" s="471"/>
      <c r="P2330" s="471"/>
      <c r="Q2330" s="8"/>
      <c r="R2330" s="1049"/>
      <c r="S2330" s="8"/>
      <c r="T2330" s="8"/>
      <c r="U2330" s="8"/>
      <c r="V2330" s="8"/>
      <c r="W2330" s="1166"/>
      <c r="X2330" s="8"/>
      <c r="Y2330" s="8"/>
      <c r="Z2330" s="1820"/>
    </row>
    <row r="2331" spans="1:27" ht="37.5" customHeight="1" x14ac:dyDescent="0.25">
      <c r="A2331" s="70">
        <v>1</v>
      </c>
      <c r="B2331" s="70">
        <v>1</v>
      </c>
      <c r="C2331" s="414" t="s">
        <v>158</v>
      </c>
      <c r="D2331" s="414"/>
      <c r="E2331" s="720">
        <v>30400</v>
      </c>
      <c r="F2331" s="92">
        <f t="shared" si="1494"/>
        <v>2533</v>
      </c>
      <c r="G2331" s="447">
        <v>2488</v>
      </c>
      <c r="H2331" s="445">
        <f>G2331/F2331*100</f>
        <v>98.223450454007107</v>
      </c>
      <c r="I2331" s="125"/>
      <c r="J2331" s="125"/>
      <c r="K2331" s="471"/>
      <c r="L2331" s="471"/>
      <c r="M2331" s="471"/>
      <c r="N2331" s="471"/>
      <c r="O2331" s="471"/>
      <c r="P2331" s="471"/>
      <c r="Q2331" s="8"/>
      <c r="R2331" s="1049"/>
      <c r="S2331" s="8"/>
      <c r="T2331" s="8"/>
      <c r="U2331" s="8"/>
      <c r="V2331" s="8"/>
      <c r="W2331" s="1166"/>
      <c r="X2331" s="8">
        <v>541</v>
      </c>
      <c r="Y2331" s="8">
        <v>364763.84</v>
      </c>
      <c r="Z2331" s="1820">
        <f>Y2331/1000</f>
        <v>364.76384000000002</v>
      </c>
    </row>
    <row r="2332" spans="1:27" s="96" customFormat="1" ht="27.75" customHeight="1" x14ac:dyDescent="0.25">
      <c r="A2332" s="70">
        <v>1</v>
      </c>
      <c r="B2332" s="70">
        <v>1</v>
      </c>
      <c r="C2332" s="414" t="s">
        <v>299</v>
      </c>
      <c r="D2332" s="414"/>
      <c r="E2332" s="720"/>
      <c r="F2332" s="92">
        <f t="shared" si="1494"/>
        <v>0</v>
      </c>
      <c r="G2332" s="92"/>
      <c r="H2332" s="445"/>
      <c r="I2332" s="125"/>
      <c r="J2332" s="125"/>
      <c r="K2332" s="471"/>
      <c r="L2332" s="471"/>
      <c r="M2332" s="471"/>
      <c r="N2332" s="471"/>
      <c r="O2332" s="471"/>
      <c r="P2332" s="471"/>
      <c r="Q2332" s="8"/>
      <c r="R2332" s="1049"/>
      <c r="S2332" s="8"/>
      <c r="T2332" s="8"/>
      <c r="U2332" s="8"/>
      <c r="V2332" s="8"/>
      <c r="W2332" s="1166"/>
      <c r="X2332" s="8"/>
      <c r="Y2332" s="8"/>
      <c r="Z2332" s="1820"/>
      <c r="AA2332" s="2485"/>
    </row>
    <row r="2333" spans="1:27" s="96" customFormat="1" ht="30" customHeight="1" x14ac:dyDescent="0.25">
      <c r="A2333" s="70">
        <v>1</v>
      </c>
      <c r="B2333" s="70">
        <v>1</v>
      </c>
      <c r="C2333" s="515" t="s">
        <v>165</v>
      </c>
      <c r="D2333" s="515"/>
      <c r="E2333" s="721">
        <f>SUM(E2331,E2318)</f>
        <v>98693</v>
      </c>
      <c r="F2333" s="395">
        <f>SUM(F2331,F2318)</f>
        <v>8224</v>
      </c>
      <c r="G2333" s="395">
        <f>SUM(G2331,G2318)</f>
        <v>4895</v>
      </c>
      <c r="H2333" s="471">
        <f>G2333/F2333*100</f>
        <v>59.520914396887157</v>
      </c>
      <c r="I2333" s="125"/>
      <c r="J2333" s="125"/>
      <c r="K2333" s="471"/>
      <c r="L2333" s="471"/>
      <c r="M2333" s="471"/>
      <c r="N2333" s="471"/>
      <c r="O2333" s="471"/>
      <c r="P2333" s="471"/>
      <c r="Q2333" s="8">
        <v>73359.654490000015</v>
      </c>
      <c r="R2333" s="1051">
        <f>Q2333/12*$C$4</f>
        <v>6113.3045408333346</v>
      </c>
      <c r="S2333" s="8">
        <f>W2333-V2333</f>
        <v>3626.1543099999999</v>
      </c>
      <c r="T2333" s="8"/>
      <c r="U2333" s="8">
        <f>S2333-R2333</f>
        <v>-2487.1502308333347</v>
      </c>
      <c r="V2333" s="8">
        <v>-42.251150000000003</v>
      </c>
      <c r="W2333" s="1166">
        <v>3583.9031599999998</v>
      </c>
      <c r="X2333" s="8">
        <f>X2331+X2318</f>
        <v>3906.1290000000004</v>
      </c>
      <c r="Y2333" s="8">
        <f t="shared" ref="Y2333:Z2333" si="1503">Y2331+Y2318</f>
        <v>3352712.7099999995</v>
      </c>
      <c r="Z2333" s="8">
        <f t="shared" si="1503"/>
        <v>3352.7127099999998</v>
      </c>
      <c r="AA2333" s="2485"/>
    </row>
    <row r="2334" spans="1:27" ht="15" customHeight="1" x14ac:dyDescent="0.25">
      <c r="A2334" s="70">
        <v>1</v>
      </c>
      <c r="B2334" s="70">
        <v>1</v>
      </c>
      <c r="C2334" s="515" t="s">
        <v>343</v>
      </c>
      <c r="D2334" s="515"/>
      <c r="E2334" s="721">
        <f>SUM(E2333,E2316)</f>
        <v>421800.79487179487</v>
      </c>
      <c r="F2334" s="395">
        <f>SUM(F2333,F2316)</f>
        <v>35149.297435897439</v>
      </c>
      <c r="G2334" s="395">
        <f>SUM(G2333,G2316)</f>
        <v>31379.991168091172</v>
      </c>
      <c r="H2334" s="471">
        <f>G2334/F2334*100</f>
        <v>89.276296988068012</v>
      </c>
      <c r="I2334" s="125"/>
      <c r="J2334" s="125"/>
      <c r="K2334" s="471"/>
      <c r="L2334" s="471"/>
      <c r="M2334" s="471"/>
      <c r="N2334" s="471"/>
      <c r="O2334" s="471"/>
      <c r="P2334" s="471"/>
      <c r="Q2334" s="8">
        <f t="shared" ref="Q2334" si="1504">SUM(Q2333,Q2316)</f>
        <v>196107.69289000001</v>
      </c>
      <c r="R2334" s="8">
        <f t="shared" ref="R2334:Z2334" si="1505">SUM(R2333,R2316)</f>
        <v>16342.307740833334</v>
      </c>
      <c r="S2334" s="8">
        <f t="shared" si="1505"/>
        <v>13855.157519999999</v>
      </c>
      <c r="T2334" s="8">
        <f t="shared" si="1505"/>
        <v>0</v>
      </c>
      <c r="U2334" s="8">
        <f t="shared" si="1505"/>
        <v>-2487.150220833335</v>
      </c>
      <c r="V2334" s="8">
        <f t="shared" si="1505"/>
        <v>-56.982660000000003</v>
      </c>
      <c r="W2334" s="1166">
        <f t="shared" si="1505"/>
        <v>13798.174859999999</v>
      </c>
      <c r="X2334" s="8">
        <f t="shared" si="1505"/>
        <v>3906.1290000000004</v>
      </c>
      <c r="Y2334" s="8">
        <f t="shared" si="1505"/>
        <v>3352712.7099999995</v>
      </c>
      <c r="Z2334" s="8">
        <f t="shared" si="1505"/>
        <v>3352.7127099999998</v>
      </c>
    </row>
    <row r="2335" spans="1:27" ht="15" customHeight="1" x14ac:dyDescent="0.25">
      <c r="A2335" s="70">
        <v>1</v>
      </c>
      <c r="B2335" s="70">
        <v>1</v>
      </c>
      <c r="C2335" s="218" t="s">
        <v>31</v>
      </c>
      <c r="D2335" s="218"/>
      <c r="E2335" s="781"/>
      <c r="F2335" s="445"/>
      <c r="G2335" s="445"/>
      <c r="H2335" s="445"/>
      <c r="I2335" s="712"/>
      <c r="J2335" s="712"/>
      <c r="K2335" s="471"/>
      <c r="L2335" s="471"/>
      <c r="M2335" s="471"/>
      <c r="N2335" s="471"/>
      <c r="O2335" s="471"/>
      <c r="P2335" s="471"/>
      <c r="Q2335" s="8"/>
      <c r="R2335" s="1049"/>
      <c r="S2335" s="8"/>
      <c r="T2335" s="8"/>
      <c r="U2335" s="8"/>
      <c r="V2335" s="8"/>
      <c r="W2335" s="1166"/>
      <c r="X2335" s="8"/>
      <c r="Y2335" s="8"/>
      <c r="Z2335" s="1820"/>
    </row>
    <row r="2336" spans="1:27" ht="15" customHeight="1" x14ac:dyDescent="0.25">
      <c r="A2336" s="70">
        <v>1</v>
      </c>
      <c r="B2336" s="70">
        <v>1</v>
      </c>
      <c r="C2336" s="124" t="s">
        <v>82</v>
      </c>
      <c r="D2336" s="368">
        <v>300</v>
      </c>
      <c r="E2336" s="720">
        <v>341</v>
      </c>
      <c r="F2336" s="92">
        <f>ROUND(E2336/12*$C$4,0)</f>
        <v>28</v>
      </c>
      <c r="G2336" s="92">
        <v>29</v>
      </c>
      <c r="H2336" s="92">
        <f t="shared" ref="H2336:H2345" si="1506">G2336/F2336*100</f>
        <v>103.57142857142858</v>
      </c>
      <c r="I2336" s="370">
        <v>11</v>
      </c>
      <c r="J2336" s="93">
        <f t="shared" ref="J2336:J2341" si="1507">M2336/G2336</f>
        <v>9.7931034482758612</v>
      </c>
      <c r="K2336" s="94">
        <f>ROUND(E2336*I2336,0)</f>
        <v>3751</v>
      </c>
      <c r="L2336" s="94">
        <f t="shared" ref="L2336:L2337" si="1508">ROUND(K2336/12*$C$4,0)</f>
        <v>313</v>
      </c>
      <c r="M2336" s="94">
        <v>284</v>
      </c>
      <c r="N2336" s="94">
        <f t="shared" ref="N2336:N2341" si="1509">M2336/L2336*100</f>
        <v>90.734824281150168</v>
      </c>
      <c r="O2336" s="94">
        <f>ROUND(K2336/D2336,0)</f>
        <v>13</v>
      </c>
      <c r="P2336" s="94">
        <f t="shared" ref="P2336:P2341" si="1510">M2336/$C$4*12/O2336</f>
        <v>262.15384615384613</v>
      </c>
      <c r="Q2336" s="8"/>
      <c r="R2336" s="1049"/>
      <c r="S2336" s="8"/>
      <c r="T2336" s="8"/>
      <c r="U2336" s="8"/>
      <c r="V2336" s="8"/>
      <c r="W2336" s="1166"/>
      <c r="X2336" s="8"/>
      <c r="Y2336" s="8"/>
      <c r="Z2336" s="1820"/>
    </row>
    <row r="2337" spans="1:27" ht="15" customHeight="1" x14ac:dyDescent="0.25">
      <c r="A2337" s="70">
        <v>1</v>
      </c>
      <c r="B2337" s="70">
        <v>1</v>
      </c>
      <c r="C2337" s="124" t="s">
        <v>83</v>
      </c>
      <c r="D2337" s="368">
        <v>300</v>
      </c>
      <c r="E2337" s="720">
        <v>350</v>
      </c>
      <c r="F2337" s="92">
        <f>ROUND(E2337/12*$C$4,0)</f>
        <v>29</v>
      </c>
      <c r="G2337" s="92">
        <v>30</v>
      </c>
      <c r="H2337" s="92">
        <f t="shared" si="1506"/>
        <v>103.44827586206897</v>
      </c>
      <c r="I2337" s="370">
        <v>9</v>
      </c>
      <c r="J2337" s="93">
        <f t="shared" si="1507"/>
        <v>8.5</v>
      </c>
      <c r="K2337" s="94">
        <f>ROUND(E2337*I2337,0)</f>
        <v>3150</v>
      </c>
      <c r="L2337" s="94">
        <f t="shared" si="1508"/>
        <v>263</v>
      </c>
      <c r="M2337" s="94">
        <v>255</v>
      </c>
      <c r="N2337" s="94">
        <f t="shared" si="1509"/>
        <v>96.958174904942965</v>
      </c>
      <c r="O2337" s="94">
        <f>ROUND(K2337/D2337,0)</f>
        <v>11</v>
      </c>
      <c r="P2337" s="94">
        <f t="shared" si="1510"/>
        <v>278.18181818181819</v>
      </c>
      <c r="Q2337" s="8"/>
      <c r="R2337" s="1049"/>
      <c r="S2337" s="8"/>
      <c r="T2337" s="8"/>
      <c r="U2337" s="8"/>
      <c r="V2337" s="8"/>
      <c r="W2337" s="1166"/>
      <c r="X2337" s="8"/>
      <c r="Y2337" s="8"/>
      <c r="Z2337" s="1820"/>
    </row>
    <row r="2338" spans="1:27" ht="15" customHeight="1" x14ac:dyDescent="0.25">
      <c r="A2338" s="70">
        <v>1</v>
      </c>
      <c r="B2338" s="70">
        <v>1</v>
      </c>
      <c r="C2338" s="146" t="s">
        <v>90</v>
      </c>
      <c r="D2338" s="146"/>
      <c r="E2338" s="2263">
        <f>SUM(E2336:E2337)</f>
        <v>691</v>
      </c>
      <c r="F2338" s="727">
        <f>SUM(F2336:F2337)</f>
        <v>57</v>
      </c>
      <c r="G2338" s="727">
        <f>SUM(G2336:G2337)</f>
        <v>59</v>
      </c>
      <c r="H2338" s="727">
        <f t="shared" si="1506"/>
        <v>103.50877192982458</v>
      </c>
      <c r="I2338" s="712">
        <f>SUM(K2338/E2338)</f>
        <v>9.98697539797395</v>
      </c>
      <c r="J2338" s="117">
        <f t="shared" si="1507"/>
        <v>9.1355932203389827</v>
      </c>
      <c r="K2338" s="727">
        <f>SUM(K2336:K2337)</f>
        <v>6901</v>
      </c>
      <c r="L2338" s="727">
        <f>SUM(L2336:L2337)</f>
        <v>576</v>
      </c>
      <c r="M2338" s="727">
        <f>SUM(M2336:M2337)</f>
        <v>539</v>
      </c>
      <c r="N2338" s="94">
        <f t="shared" si="1509"/>
        <v>93.576388888888886</v>
      </c>
      <c r="O2338" s="286">
        <f>SUM(O2336:O2337)</f>
        <v>24</v>
      </c>
      <c r="P2338" s="94">
        <f t="shared" si="1510"/>
        <v>269.5</v>
      </c>
      <c r="Q2338" s="8"/>
      <c r="R2338" s="1049"/>
      <c r="S2338" s="8"/>
      <c r="T2338" s="8"/>
      <c r="U2338" s="8"/>
      <c r="V2338" s="8"/>
      <c r="W2338" s="1166"/>
      <c r="X2338" s="8"/>
      <c r="Y2338" s="8"/>
      <c r="Z2338" s="1820"/>
    </row>
    <row r="2339" spans="1:27" s="96" customFormat="1" ht="21" customHeight="1" x14ac:dyDescent="0.25">
      <c r="A2339" s="70">
        <v>1</v>
      </c>
      <c r="B2339" s="70">
        <v>1</v>
      </c>
      <c r="C2339" s="500" t="s">
        <v>184</v>
      </c>
      <c r="D2339" s="500">
        <v>240</v>
      </c>
      <c r="E2339" s="2123">
        <v>694</v>
      </c>
      <c r="F2339" s="98">
        <f>ROUND(E2339/12*$C$4,0)</f>
        <v>58</v>
      </c>
      <c r="G2339" s="98">
        <v>57</v>
      </c>
      <c r="H2339" s="98">
        <f t="shared" si="1506"/>
        <v>98.275862068965509</v>
      </c>
      <c r="I2339" s="405">
        <v>8</v>
      </c>
      <c r="J2339" s="99">
        <f t="shared" si="1507"/>
        <v>8</v>
      </c>
      <c r="K2339" s="100">
        <f>ROUND(E2339*I2339,0)</f>
        <v>5552</v>
      </c>
      <c r="L2339" s="100">
        <f t="shared" ref="L2339" si="1511">ROUND(K2339/12*$C$4,0)</f>
        <v>463</v>
      </c>
      <c r="M2339" s="100">
        <v>456</v>
      </c>
      <c r="N2339" s="100">
        <f t="shared" si="1509"/>
        <v>98.488120950323975</v>
      </c>
      <c r="O2339" s="100">
        <f>K2339/D2339</f>
        <v>23.133333333333333</v>
      </c>
      <c r="P2339" s="100">
        <f t="shared" si="1510"/>
        <v>236.54178674351584</v>
      </c>
      <c r="Q2339" s="15"/>
      <c r="R2339" s="1050"/>
      <c r="S2339" s="15"/>
      <c r="T2339" s="15"/>
      <c r="U2339" s="15"/>
      <c r="V2339" s="15"/>
      <c r="W2339" s="1284"/>
      <c r="X2339" s="15"/>
      <c r="Y2339" s="15"/>
      <c r="Z2339" s="1821"/>
      <c r="AA2339" s="2485"/>
    </row>
    <row r="2340" spans="1:27" ht="21" customHeight="1" x14ac:dyDescent="0.25">
      <c r="A2340" s="70">
        <v>1</v>
      </c>
      <c r="B2340" s="70">
        <v>1</v>
      </c>
      <c r="C2340" s="732" t="s">
        <v>241</v>
      </c>
      <c r="D2340" s="709"/>
      <c r="E2340" s="2298">
        <f>SUM(E2339:E2339)</f>
        <v>694</v>
      </c>
      <c r="F2340" s="482">
        <f>SUM(F2339:F2339)</f>
        <v>58</v>
      </c>
      <c r="G2340" s="482">
        <f>G2339</f>
        <v>57</v>
      </c>
      <c r="H2340" s="252">
        <f t="shared" si="1506"/>
        <v>98.275862068965509</v>
      </c>
      <c r="I2340" s="704">
        <f>SUM(K2340/E2340)</f>
        <v>8</v>
      </c>
      <c r="J2340" s="359">
        <f t="shared" si="1507"/>
        <v>8</v>
      </c>
      <c r="K2340" s="105">
        <f>SUM(K2339:K2339)</f>
        <v>5552</v>
      </c>
      <c r="L2340" s="105">
        <f>SUM(L2339:L2339)</f>
        <v>463</v>
      </c>
      <c r="M2340" s="105">
        <f>SUM(M2339:M2339)</f>
        <v>456</v>
      </c>
      <c r="N2340" s="180">
        <f t="shared" si="1509"/>
        <v>98.488120950323975</v>
      </c>
      <c r="O2340" s="105">
        <f>SUM(O2339:O2339)</f>
        <v>23.133333333333333</v>
      </c>
      <c r="P2340" s="180">
        <f t="shared" si="1510"/>
        <v>236.54178674351584</v>
      </c>
      <c r="Q2340" s="17"/>
      <c r="R2340" s="1051"/>
      <c r="S2340" s="17"/>
      <c r="T2340" s="17"/>
      <c r="U2340" s="17"/>
      <c r="V2340" s="17"/>
      <c r="W2340" s="1259"/>
      <c r="X2340" s="17"/>
      <c r="Y2340" s="17"/>
      <c r="Z2340" s="1822"/>
    </row>
    <row r="2341" spans="1:27" s="96" customFormat="1" ht="36" customHeight="1" x14ac:dyDescent="0.25">
      <c r="A2341" s="70">
        <v>1</v>
      </c>
      <c r="B2341" s="70">
        <v>1</v>
      </c>
      <c r="C2341" s="358" t="s">
        <v>341</v>
      </c>
      <c r="D2341" s="358"/>
      <c r="E2341" s="2298">
        <f>SUM(E2340,E2338)</f>
        <v>1385</v>
      </c>
      <c r="F2341" s="452">
        <f>SUM(F2340,F2338)</f>
        <v>115</v>
      </c>
      <c r="G2341" s="452">
        <f>SUM(G2340,G2338)</f>
        <v>116</v>
      </c>
      <c r="H2341" s="452">
        <f t="shared" si="1506"/>
        <v>100.8695652173913</v>
      </c>
      <c r="I2341" s="704">
        <f>SUM(K2341/E2341)</f>
        <v>8.991335740072202</v>
      </c>
      <c r="J2341" s="359">
        <f t="shared" si="1507"/>
        <v>8.5775862068965516</v>
      </c>
      <c r="K2341" s="452">
        <f>SUM(K2340,K2338)</f>
        <v>12453</v>
      </c>
      <c r="L2341" s="452">
        <f>SUM(L2340,L2338)</f>
        <v>1039</v>
      </c>
      <c r="M2341" s="452">
        <f>SUM(M2340,M2338)</f>
        <v>995</v>
      </c>
      <c r="N2341" s="180">
        <f t="shared" si="1509"/>
        <v>95.765158806544761</v>
      </c>
      <c r="O2341" s="452">
        <f>SUM(O2340,O2338)</f>
        <v>47.133333333333333</v>
      </c>
      <c r="P2341" s="180">
        <f t="shared" si="1510"/>
        <v>253.32390381895334</v>
      </c>
      <c r="Q2341" s="17">
        <v>20460.363167999996</v>
      </c>
      <c r="R2341" s="1051">
        <f>Q2341/12*$C$4</f>
        <v>1705.0302639999998</v>
      </c>
      <c r="S2341" s="17">
        <f t="shared" ref="S2341:S2345" si="1512">W2341-V2341</f>
        <v>1685.6252399999998</v>
      </c>
      <c r="T2341" s="17"/>
      <c r="U2341" s="17">
        <f t="shared" ref="U2341:U2345" si="1513">S2341-R2341</f>
        <v>-19.405023999999912</v>
      </c>
      <c r="V2341" s="17">
        <v>0</v>
      </c>
      <c r="W2341" s="1259">
        <v>1685.6252399999998</v>
      </c>
      <c r="X2341" s="17">
        <v>2</v>
      </c>
      <c r="Y2341" s="17">
        <v>25951.52</v>
      </c>
      <c r="Z2341" s="1822">
        <f>Y2341/1000</f>
        <v>25.951520000000002</v>
      </c>
      <c r="AA2341" s="2485"/>
    </row>
    <row r="2342" spans="1:27" ht="36" customHeight="1" x14ac:dyDescent="0.25">
      <c r="A2342" s="70">
        <v>1</v>
      </c>
      <c r="B2342" s="70">
        <v>1</v>
      </c>
      <c r="C2342" s="495" t="s">
        <v>326</v>
      </c>
      <c r="D2342" s="495"/>
      <c r="E2342" s="721">
        <f>SUM(E2343)</f>
        <v>12600</v>
      </c>
      <c r="F2342" s="743">
        <f>SUM(F2343)</f>
        <v>1050</v>
      </c>
      <c r="G2342" s="743">
        <f>SUM(G2343)</f>
        <v>1065</v>
      </c>
      <c r="H2342" s="743">
        <f t="shared" si="1506"/>
        <v>101.42857142857142</v>
      </c>
      <c r="I2342" s="743"/>
      <c r="J2342" s="743"/>
      <c r="K2342" s="743"/>
      <c r="L2342" s="743"/>
      <c r="M2342" s="743"/>
      <c r="N2342" s="743"/>
      <c r="O2342" s="743"/>
      <c r="P2342" s="743"/>
      <c r="Q2342" s="8"/>
      <c r="R2342" s="1049"/>
      <c r="S2342" s="8">
        <f t="shared" si="1512"/>
        <v>0</v>
      </c>
      <c r="T2342" s="8"/>
      <c r="U2342" s="8">
        <f t="shared" si="1513"/>
        <v>0</v>
      </c>
      <c r="V2342" s="8"/>
      <c r="W2342" s="1166"/>
      <c r="X2342" s="8"/>
      <c r="Y2342" s="8"/>
      <c r="Z2342" s="1820"/>
    </row>
    <row r="2343" spans="1:27" s="96" customFormat="1" ht="36" customHeight="1" x14ac:dyDescent="0.25">
      <c r="A2343" s="70">
        <v>1</v>
      </c>
      <c r="B2343" s="70">
        <v>1</v>
      </c>
      <c r="C2343" s="744" t="s">
        <v>327</v>
      </c>
      <c r="D2343" s="744"/>
      <c r="E2343" s="720">
        <v>12600</v>
      </c>
      <c r="F2343" s="92">
        <f>ROUND(E2343/12*$C$4,0)</f>
        <v>1050</v>
      </c>
      <c r="G2343" s="726">
        <f>G2346-G2345</f>
        <v>1065</v>
      </c>
      <c r="H2343" s="743">
        <f t="shared" si="1506"/>
        <v>101.42857142857142</v>
      </c>
      <c r="I2343" s="726"/>
      <c r="J2343" s="726"/>
      <c r="K2343" s="726"/>
      <c r="L2343" s="726"/>
      <c r="M2343" s="726"/>
      <c r="N2343" s="726"/>
      <c r="O2343" s="726"/>
      <c r="P2343" s="726"/>
      <c r="Q2343" s="8"/>
      <c r="R2343" s="1049"/>
      <c r="S2343" s="8">
        <f t="shared" si="1512"/>
        <v>0</v>
      </c>
      <c r="T2343" s="8"/>
      <c r="U2343" s="8">
        <f t="shared" si="1513"/>
        <v>0</v>
      </c>
      <c r="V2343" s="8"/>
      <c r="W2343" s="1166"/>
      <c r="X2343" s="8"/>
      <c r="Y2343" s="8"/>
      <c r="Z2343" s="1820"/>
      <c r="AA2343" s="2485"/>
    </row>
    <row r="2344" spans="1:27" ht="36" customHeight="1" x14ac:dyDescent="0.25">
      <c r="A2344" s="70">
        <v>1</v>
      </c>
      <c r="B2344" s="70">
        <v>1</v>
      </c>
      <c r="C2344" s="495" t="s">
        <v>328</v>
      </c>
      <c r="D2344" s="495"/>
      <c r="E2344" s="721">
        <f>SUM(E2345)</f>
        <v>10</v>
      </c>
      <c r="F2344" s="743">
        <f t="shared" ref="F2344:G2344" si="1514">SUM(F2345)</f>
        <v>1</v>
      </c>
      <c r="G2344" s="743">
        <f t="shared" si="1514"/>
        <v>0</v>
      </c>
      <c r="H2344" s="743">
        <f t="shared" si="1506"/>
        <v>0</v>
      </c>
      <c r="I2344" s="743"/>
      <c r="J2344" s="743"/>
      <c r="K2344" s="743"/>
      <c r="L2344" s="743"/>
      <c r="M2344" s="743"/>
      <c r="N2344" s="743"/>
      <c r="O2344" s="743"/>
      <c r="P2344" s="743"/>
      <c r="Q2344" s="8"/>
      <c r="R2344" s="1049"/>
      <c r="S2344" s="8">
        <f t="shared" si="1512"/>
        <v>0</v>
      </c>
      <c r="T2344" s="8"/>
      <c r="U2344" s="8">
        <f t="shared" si="1513"/>
        <v>0</v>
      </c>
      <c r="V2344" s="8"/>
      <c r="W2344" s="1166"/>
      <c r="X2344" s="8"/>
      <c r="Y2344" s="8"/>
      <c r="Z2344" s="1820"/>
    </row>
    <row r="2345" spans="1:27" ht="15" customHeight="1" x14ac:dyDescent="0.25">
      <c r="A2345" s="70">
        <v>1</v>
      </c>
      <c r="B2345" s="70">
        <v>1</v>
      </c>
      <c r="C2345" s="744" t="s">
        <v>329</v>
      </c>
      <c r="D2345" s="744"/>
      <c r="E2345" s="720">
        <v>10</v>
      </c>
      <c r="F2345" s="92">
        <f>ROUND(E2345/12*$C$4,0)</f>
        <v>1</v>
      </c>
      <c r="G2345" s="726"/>
      <c r="H2345" s="743">
        <f t="shared" si="1506"/>
        <v>0</v>
      </c>
      <c r="I2345" s="726"/>
      <c r="J2345" s="726"/>
      <c r="K2345" s="726"/>
      <c r="L2345" s="726"/>
      <c r="M2345" s="726"/>
      <c r="N2345" s="726"/>
      <c r="O2345" s="726"/>
      <c r="P2345" s="726"/>
      <c r="Q2345" s="8"/>
      <c r="R2345" s="1049"/>
      <c r="S2345" s="8">
        <f t="shared" si="1512"/>
        <v>0</v>
      </c>
      <c r="T2345" s="8"/>
      <c r="U2345" s="8">
        <f t="shared" si="1513"/>
        <v>0</v>
      </c>
      <c r="V2345" s="8"/>
      <c r="W2345" s="1166"/>
      <c r="X2345" s="8"/>
      <c r="Y2345" s="8"/>
      <c r="Z2345" s="1820"/>
    </row>
    <row r="2346" spans="1:27" ht="24.75" customHeight="1" thickBot="1" x14ac:dyDescent="0.3">
      <c r="C2346" s="494" t="s">
        <v>344</v>
      </c>
      <c r="D2346" s="494"/>
      <c r="E2346" s="719">
        <f>SUM(E2342,E2344)</f>
        <v>12610</v>
      </c>
      <c r="F2346" s="742">
        <f>SUM(F2342,F2344)</f>
        <v>1051</v>
      </c>
      <c r="G2346" s="742">
        <v>1065</v>
      </c>
      <c r="H2346" s="743">
        <f t="shared" ref="H2346" si="1515">G2346/F2346*100</f>
        <v>101.33206470028544</v>
      </c>
      <c r="I2346" s="2109"/>
      <c r="J2346" s="2109"/>
      <c r="K2346" s="2109"/>
      <c r="L2346" s="2109"/>
      <c r="M2346" s="2109"/>
      <c r="N2346" s="2109"/>
      <c r="O2346" s="2109"/>
      <c r="P2346" s="2109"/>
      <c r="Q2346" s="18">
        <v>34873.8004</v>
      </c>
      <c r="R2346" s="1053">
        <f>Q2346/12*$C$4</f>
        <v>2906.1500333333333</v>
      </c>
      <c r="S2346" s="18">
        <f t="shared" ref="S2346" si="1516">W2346-V2346</f>
        <v>2861.9371700000006</v>
      </c>
      <c r="T2346" s="18"/>
      <c r="U2346" s="18">
        <f t="shared" ref="U2346" si="1517">S2346-R2346</f>
        <v>-44.212863333332734</v>
      </c>
      <c r="V2346" s="18">
        <v>-2.8267399999999996</v>
      </c>
      <c r="W2346" s="2493">
        <v>2859.1104300000006</v>
      </c>
      <c r="X2346" s="18"/>
      <c r="Y2346" s="18"/>
      <c r="Z2346" s="1825"/>
    </row>
    <row r="2347" spans="1:27" ht="23.25" customHeight="1" thickBot="1" x14ac:dyDescent="0.3">
      <c r="A2347" s="70">
        <v>1</v>
      </c>
      <c r="B2347" s="70">
        <v>1</v>
      </c>
      <c r="C2347" s="461" t="s">
        <v>17</v>
      </c>
      <c r="D2347" s="722"/>
      <c r="E2347" s="2305"/>
      <c r="F2347" s="723"/>
      <c r="G2347" s="723"/>
      <c r="H2347" s="723"/>
      <c r="I2347" s="551"/>
      <c r="J2347" s="551"/>
      <c r="K2347" s="551"/>
      <c r="L2347" s="551"/>
      <c r="M2347" s="551">
        <f>SUM(M2341,M2304)</f>
        <v>3031</v>
      </c>
      <c r="N2347" s="551"/>
      <c r="O2347" s="551"/>
      <c r="P2347" s="551"/>
      <c r="Q2347" s="14">
        <f>SUM(Q2346,Q2341,Q2334,Q2304)</f>
        <v>312594.99199799995</v>
      </c>
      <c r="R2347" s="1054">
        <f t="shared" ref="R2347:W2347" si="1518">SUM(R2346,R2341,R2334,R2304)</f>
        <v>26049.582666499999</v>
      </c>
      <c r="S2347" s="14">
        <f t="shared" si="1518"/>
        <v>23498.513869999999</v>
      </c>
      <c r="T2347" s="14">
        <f t="shared" si="1518"/>
        <v>0</v>
      </c>
      <c r="U2347" s="14">
        <f t="shared" si="1518"/>
        <v>-2551.0687964999988</v>
      </c>
      <c r="V2347" s="14">
        <f t="shared" si="1518"/>
        <v>-141.30161000000001</v>
      </c>
      <c r="W2347" s="1265">
        <f t="shared" si="1518"/>
        <v>23357.21226</v>
      </c>
      <c r="X2347" s="14" t="e">
        <f>SUM(#REF!,X2341,X2334,X2304)</f>
        <v>#REF!</v>
      </c>
      <c r="Y2347" s="14" t="e">
        <f>SUM(#REF!,Y2341,Y2334,Y2304)</f>
        <v>#REF!</v>
      </c>
      <c r="Z2347" s="14" t="e">
        <f>SUM(#REF!,Z2341,Z2334,Z2304)</f>
        <v>#REF!</v>
      </c>
    </row>
    <row r="2348" spans="1:27" ht="32.25" customHeight="1" x14ac:dyDescent="0.25">
      <c r="A2348" s="70">
        <v>1</v>
      </c>
      <c r="B2348" s="70">
        <v>1</v>
      </c>
      <c r="C2348" s="1413" t="s">
        <v>219</v>
      </c>
      <c r="D2348" s="1414"/>
      <c r="E2348" s="2453"/>
      <c r="F2348" s="1414"/>
      <c r="G2348" s="1414"/>
      <c r="H2348" s="1414"/>
      <c r="I2348" s="1415"/>
      <c r="J2348" s="1415"/>
      <c r="K2348" s="1414"/>
      <c r="L2348" s="1414"/>
      <c r="M2348" s="1414"/>
      <c r="N2348" s="1414"/>
      <c r="O2348" s="1414"/>
      <c r="P2348" s="1414"/>
      <c r="Q2348" s="1182">
        <f t="shared" ref="Q2348:Z2348" si="1519">SUM(Q2347,Q2298)</f>
        <v>406301.60224799998</v>
      </c>
      <c r="R2348" s="1182">
        <f t="shared" si="1519"/>
        <v>33858.466853999998</v>
      </c>
      <c r="S2348" s="1182">
        <f t="shared" si="1519"/>
        <v>30810.846010000001</v>
      </c>
      <c r="T2348" s="15">
        <f t="shared" si="1519"/>
        <v>0</v>
      </c>
      <c r="U2348" s="1182">
        <f t="shared" si="1519"/>
        <v>-3047.6208439999982</v>
      </c>
      <c r="V2348" s="1182">
        <f t="shared" si="1519"/>
        <v>-246.74301000000003</v>
      </c>
      <c r="W2348" s="2520">
        <f t="shared" si="1519"/>
        <v>30564.103000000003</v>
      </c>
      <c r="X2348" s="1182" t="e">
        <f t="shared" si="1519"/>
        <v>#REF!</v>
      </c>
      <c r="Y2348" s="1182" t="e">
        <f t="shared" si="1519"/>
        <v>#REF!</v>
      </c>
      <c r="Z2348" s="1182" t="e">
        <f t="shared" si="1519"/>
        <v>#REF!</v>
      </c>
    </row>
    <row r="2349" spans="1:27" ht="15" customHeight="1" x14ac:dyDescent="0.25">
      <c r="A2349" s="70">
        <v>1</v>
      </c>
      <c r="B2349" s="70">
        <v>1</v>
      </c>
      <c r="C2349" s="1416" t="s">
        <v>7</v>
      </c>
      <c r="D2349" s="1378"/>
      <c r="E2349" s="2255">
        <f>E2304+E2257</f>
        <v>3719</v>
      </c>
      <c r="F2349" s="1378">
        <f>F2304+F2257</f>
        <v>309</v>
      </c>
      <c r="G2349" s="1378">
        <f>G2304+G2257</f>
        <v>306</v>
      </c>
      <c r="H2349" s="1378">
        <f>G2349/F2349*100</f>
        <v>99.029126213592235</v>
      </c>
      <c r="I2349" s="1417">
        <f>K2349/E2349</f>
        <v>9.8303307340682977</v>
      </c>
      <c r="J2349" s="1185">
        <f>M2349/G2349</f>
        <v>8.7745098039215694</v>
      </c>
      <c r="K2349" s="1378">
        <f>K2304+K2257</f>
        <v>36559</v>
      </c>
      <c r="L2349" s="1378">
        <f>L2304+L2257</f>
        <v>3047</v>
      </c>
      <c r="M2349" s="1378">
        <f>M2304+M2257</f>
        <v>2685</v>
      </c>
      <c r="N2349" s="1186">
        <f>M2349/L2349*100</f>
        <v>88.119461765671147</v>
      </c>
      <c r="O2349" s="1378">
        <f>SUM(O2304,O2257)</f>
        <v>110</v>
      </c>
      <c r="P2349" s="1186">
        <f>M2349/$C$4*12/O2349</f>
        <v>292.90909090909093</v>
      </c>
      <c r="Q2349" s="1187">
        <f t="shared" ref="Q2349:W2349" si="1520">SUM(Q2304,Q2257)</f>
        <v>79871.013879999984</v>
      </c>
      <c r="R2349" s="1187">
        <f t="shared" si="1520"/>
        <v>6655.9178233333314</v>
      </c>
      <c r="S2349" s="1187">
        <f t="shared" si="1520"/>
        <v>6654.2626</v>
      </c>
      <c r="T2349" s="17">
        <f t="shared" si="1520"/>
        <v>0</v>
      </c>
      <c r="U2349" s="1187">
        <f t="shared" si="1520"/>
        <v>-1.6552233333311506</v>
      </c>
      <c r="V2349" s="1187">
        <f t="shared" si="1520"/>
        <v>-110.48802000000001</v>
      </c>
      <c r="W2349" s="2518">
        <f t="shared" si="1520"/>
        <v>6543.7745800000002</v>
      </c>
      <c r="X2349" s="1378">
        <f>X2304+X2257</f>
        <v>4</v>
      </c>
      <c r="Y2349" s="1378">
        <f>Y2304+Y2257</f>
        <v>72764.2</v>
      </c>
      <c r="Z2349" s="1378">
        <f>Z2304+Z2257</f>
        <v>72.764200000000002</v>
      </c>
    </row>
    <row r="2350" spans="1:27" ht="30.75" customHeight="1" x14ac:dyDescent="0.25">
      <c r="A2350" s="70">
        <v>1</v>
      </c>
      <c r="B2350" s="70">
        <v>1</v>
      </c>
      <c r="C2350" s="1323" t="s">
        <v>14</v>
      </c>
      <c r="D2350" s="1212"/>
      <c r="E2350" s="2320"/>
      <c r="F2350" s="1212"/>
      <c r="G2350" s="1212"/>
      <c r="H2350" s="1212"/>
      <c r="I2350" s="1325"/>
      <c r="J2350" s="1325"/>
      <c r="K2350" s="1326"/>
      <c r="L2350" s="1326"/>
      <c r="M2350" s="1326"/>
      <c r="N2350" s="1326"/>
      <c r="O2350" s="1326"/>
      <c r="P2350" s="1418"/>
      <c r="Q2350" s="1190"/>
      <c r="R2350" s="1190"/>
      <c r="S2350" s="1190"/>
      <c r="T2350" s="13"/>
      <c r="U2350" s="1190"/>
      <c r="V2350" s="1190"/>
      <c r="W2350" s="2521"/>
      <c r="X2350" s="1212"/>
      <c r="Y2350" s="1212"/>
      <c r="Z2350" s="1212"/>
    </row>
    <row r="2351" spans="1:27" ht="15" customHeight="1" x14ac:dyDescent="0.25">
      <c r="A2351" s="70">
        <v>1</v>
      </c>
      <c r="B2351" s="70">
        <v>1</v>
      </c>
      <c r="C2351" s="1360" t="s">
        <v>302</v>
      </c>
      <c r="D2351" s="1199"/>
      <c r="E2351" s="2319"/>
      <c r="F2351" s="1199"/>
      <c r="G2351" s="1199"/>
      <c r="H2351" s="1370"/>
      <c r="I2351" s="1327"/>
      <c r="J2351" s="1327"/>
      <c r="K2351" s="1328"/>
      <c r="L2351" s="1328"/>
      <c r="M2351" s="1328"/>
      <c r="N2351" s="1328"/>
      <c r="O2351" s="1328"/>
      <c r="P2351" s="1194"/>
      <c r="Q2351" s="1195"/>
      <c r="R2351" s="1195"/>
      <c r="S2351" s="1195"/>
      <c r="T2351" s="8"/>
      <c r="U2351" s="1195"/>
      <c r="V2351" s="1195"/>
      <c r="W2351" s="2519"/>
      <c r="X2351" s="1199"/>
      <c r="Y2351" s="1199"/>
      <c r="Z2351" s="1199"/>
    </row>
    <row r="2352" spans="1:27" ht="36.950000000000003" customHeight="1" x14ac:dyDescent="0.25">
      <c r="A2352" s="70">
        <v>1</v>
      </c>
      <c r="B2352" s="70">
        <v>1</v>
      </c>
      <c r="C2352" s="1198" t="s">
        <v>345</v>
      </c>
      <c r="D2352" s="1199"/>
      <c r="E2352" s="2319">
        <f>E2307+E2260</f>
        <v>33670</v>
      </c>
      <c r="F2352" s="1199">
        <f>F2307+F2260</f>
        <v>2806</v>
      </c>
      <c r="G2352" s="1199">
        <f>G2307+G2260</f>
        <v>2257.462962962963</v>
      </c>
      <c r="H2352" s="1199">
        <f>G2352/F2352*100</f>
        <v>80.451281645151923</v>
      </c>
      <c r="I2352" s="1327"/>
      <c r="J2352" s="1327"/>
      <c r="K2352" s="1328"/>
      <c r="L2352" s="1328"/>
      <c r="M2352" s="1328"/>
      <c r="N2352" s="1328"/>
      <c r="O2352" s="1328"/>
      <c r="P2352" s="1194"/>
      <c r="Q2352" s="1195"/>
      <c r="R2352" s="1195"/>
      <c r="S2352" s="1195"/>
      <c r="T2352" s="8"/>
      <c r="U2352" s="1195"/>
      <c r="V2352" s="1195"/>
      <c r="W2352" s="2519"/>
      <c r="X2352" s="1199">
        <f>X2307+X2260</f>
        <v>0</v>
      </c>
      <c r="Y2352" s="1199">
        <f>Y2307+Y2260</f>
        <v>0</v>
      </c>
      <c r="Z2352" s="1199">
        <f>Z2307+Z2260</f>
        <v>0</v>
      </c>
    </row>
    <row r="2353" spans="1:26" ht="26.25" customHeight="1" x14ac:dyDescent="0.25">
      <c r="C2353" s="1198" t="s">
        <v>478</v>
      </c>
      <c r="D2353" s="1199"/>
      <c r="E2353" s="2319">
        <f>E2308</f>
        <v>0</v>
      </c>
      <c r="F2353" s="2319">
        <f t="shared" ref="F2353:G2353" si="1521">F2308</f>
        <v>0</v>
      </c>
      <c r="G2353" s="2319">
        <f t="shared" si="1521"/>
        <v>616.85</v>
      </c>
      <c r="H2353" s="1199"/>
      <c r="I2353" s="1327"/>
      <c r="J2353" s="1327"/>
      <c r="K2353" s="1328"/>
      <c r="L2353" s="1328"/>
      <c r="M2353" s="1328"/>
      <c r="N2353" s="1328"/>
      <c r="O2353" s="1328"/>
      <c r="P2353" s="1194"/>
      <c r="Q2353" s="1195"/>
      <c r="R2353" s="1195"/>
      <c r="S2353" s="1195"/>
      <c r="T2353" s="8"/>
      <c r="U2353" s="1195"/>
      <c r="V2353" s="1195"/>
      <c r="W2353" s="2519"/>
      <c r="X2353" s="1199"/>
      <c r="Y2353" s="1199"/>
      <c r="Z2353" s="1199"/>
    </row>
    <row r="2354" spans="1:26" ht="27" customHeight="1" x14ac:dyDescent="0.25">
      <c r="A2354" s="70">
        <v>1</v>
      </c>
      <c r="B2354" s="70">
        <v>1</v>
      </c>
      <c r="C2354" s="1198" t="s">
        <v>303</v>
      </c>
      <c r="D2354" s="1199"/>
      <c r="E2354" s="2319">
        <f t="shared" ref="E2354:G2358" si="1522">E2309+E2262</f>
        <v>0</v>
      </c>
      <c r="F2354" s="1199">
        <f t="shared" si="1522"/>
        <v>0</v>
      </c>
      <c r="G2354" s="1199">
        <f t="shared" si="1522"/>
        <v>0</v>
      </c>
      <c r="H2354" s="1370"/>
      <c r="I2354" s="1327"/>
      <c r="J2354" s="1327"/>
      <c r="K2354" s="1328"/>
      <c r="L2354" s="1328"/>
      <c r="M2354" s="1328"/>
      <c r="N2354" s="1328"/>
      <c r="O2354" s="1328"/>
      <c r="P2354" s="1194"/>
      <c r="Q2354" s="1195"/>
      <c r="R2354" s="1195"/>
      <c r="S2354" s="1195"/>
      <c r="T2354" s="8"/>
      <c r="U2354" s="1195"/>
      <c r="V2354" s="1195"/>
      <c r="W2354" s="2519"/>
      <c r="X2354" s="1199">
        <f t="shared" ref="X2354:Z2358" si="1523">X2309+X2262</f>
        <v>0</v>
      </c>
      <c r="Y2354" s="1199">
        <f t="shared" si="1523"/>
        <v>0</v>
      </c>
      <c r="Z2354" s="1199">
        <f t="shared" si="1523"/>
        <v>0</v>
      </c>
    </row>
    <row r="2355" spans="1:26" ht="36.950000000000003" customHeight="1" x14ac:dyDescent="0.25">
      <c r="B2355" s="70">
        <v>1</v>
      </c>
      <c r="C2355" s="1198" t="s">
        <v>304</v>
      </c>
      <c r="D2355" s="1199"/>
      <c r="E2355" s="2319">
        <f t="shared" si="1522"/>
        <v>9000</v>
      </c>
      <c r="F2355" s="1199">
        <f t="shared" si="1522"/>
        <v>750</v>
      </c>
      <c r="G2355" s="1199">
        <f t="shared" si="1522"/>
        <v>228</v>
      </c>
      <c r="H2355" s="1370">
        <f t="shared" ref="H2355:H2361" si="1524">G2355/F2355*100</f>
        <v>30.4</v>
      </c>
      <c r="I2355" s="1327"/>
      <c r="J2355" s="1327"/>
      <c r="K2355" s="1328"/>
      <c r="L2355" s="1328"/>
      <c r="M2355" s="1328"/>
      <c r="N2355" s="1328"/>
      <c r="O2355" s="1328"/>
      <c r="P2355" s="1194"/>
      <c r="Q2355" s="1195"/>
      <c r="R2355" s="1195"/>
      <c r="S2355" s="1195"/>
      <c r="T2355" s="8"/>
      <c r="U2355" s="1195"/>
      <c r="V2355" s="1195"/>
      <c r="W2355" s="2519"/>
      <c r="X2355" s="1199">
        <f t="shared" si="1523"/>
        <v>0</v>
      </c>
      <c r="Y2355" s="1199">
        <f t="shared" si="1523"/>
        <v>0</v>
      </c>
      <c r="Z2355" s="1199">
        <f t="shared" si="1523"/>
        <v>0</v>
      </c>
    </row>
    <row r="2356" spans="1:26" ht="36.950000000000003" customHeight="1" x14ac:dyDescent="0.25">
      <c r="B2356" s="70">
        <v>1</v>
      </c>
      <c r="C2356" s="1198" t="s">
        <v>305</v>
      </c>
      <c r="D2356" s="1199"/>
      <c r="E2356" s="2319">
        <f t="shared" si="1522"/>
        <v>740</v>
      </c>
      <c r="F2356" s="1199">
        <f t="shared" si="1522"/>
        <v>62</v>
      </c>
      <c r="G2356" s="1199">
        <f t="shared" si="1522"/>
        <v>43</v>
      </c>
      <c r="H2356" s="1370">
        <f t="shared" si="1524"/>
        <v>69.354838709677423</v>
      </c>
      <c r="I2356" s="1327"/>
      <c r="J2356" s="1327"/>
      <c r="K2356" s="1328"/>
      <c r="L2356" s="1328"/>
      <c r="M2356" s="1328"/>
      <c r="N2356" s="1328"/>
      <c r="O2356" s="1328"/>
      <c r="P2356" s="1194"/>
      <c r="Q2356" s="1195"/>
      <c r="R2356" s="1195"/>
      <c r="S2356" s="1195"/>
      <c r="T2356" s="8"/>
      <c r="U2356" s="1195"/>
      <c r="V2356" s="1195"/>
      <c r="W2356" s="2519"/>
      <c r="X2356" s="1199">
        <f t="shared" si="1523"/>
        <v>0</v>
      </c>
      <c r="Y2356" s="1199">
        <f t="shared" si="1523"/>
        <v>0</v>
      </c>
      <c r="Z2356" s="1199">
        <f t="shared" si="1523"/>
        <v>0</v>
      </c>
    </row>
    <row r="2357" spans="1:26" ht="36.950000000000003" customHeight="1" x14ac:dyDescent="0.25">
      <c r="B2357" s="70">
        <v>1</v>
      </c>
      <c r="C2357" s="1198" t="s">
        <v>306</v>
      </c>
      <c r="D2357" s="1199"/>
      <c r="E2357" s="2319">
        <f t="shared" si="1522"/>
        <v>23930</v>
      </c>
      <c r="F2357" s="1199">
        <f t="shared" si="1522"/>
        <v>1994</v>
      </c>
      <c r="G2357" s="1199">
        <f t="shared" si="1522"/>
        <v>1758</v>
      </c>
      <c r="H2357" s="1370">
        <f t="shared" si="1524"/>
        <v>88.164493480441323</v>
      </c>
      <c r="I2357" s="1327"/>
      <c r="J2357" s="1327"/>
      <c r="K2357" s="1328"/>
      <c r="L2357" s="1328"/>
      <c r="M2357" s="1328"/>
      <c r="N2357" s="1328"/>
      <c r="O2357" s="1328"/>
      <c r="P2357" s="1194"/>
      <c r="Q2357" s="1195"/>
      <c r="R2357" s="1195"/>
      <c r="S2357" s="1195"/>
      <c r="T2357" s="8"/>
      <c r="U2357" s="1195"/>
      <c r="V2357" s="1195"/>
      <c r="W2357" s="2519"/>
      <c r="X2357" s="1199">
        <f t="shared" si="1523"/>
        <v>0</v>
      </c>
      <c r="Y2357" s="1199">
        <f t="shared" si="1523"/>
        <v>0</v>
      </c>
      <c r="Z2357" s="1199">
        <f t="shared" si="1523"/>
        <v>0</v>
      </c>
    </row>
    <row r="2358" spans="1:26" ht="36.950000000000003" customHeight="1" x14ac:dyDescent="0.25">
      <c r="B2358" s="70">
        <v>1</v>
      </c>
      <c r="C2358" s="1198" t="s">
        <v>157</v>
      </c>
      <c r="D2358" s="1199"/>
      <c r="E2358" s="2319">
        <f t="shared" si="1522"/>
        <v>133105</v>
      </c>
      <c r="F2358" s="1199">
        <f t="shared" si="1522"/>
        <v>11092.294117647059</v>
      </c>
      <c r="G2358" s="1199">
        <f t="shared" si="1522"/>
        <v>11174.48705882353</v>
      </c>
      <c r="H2358" s="1370">
        <f t="shared" si="1524"/>
        <v>100.74099136125238</v>
      </c>
      <c r="I2358" s="1327"/>
      <c r="J2358" s="1327"/>
      <c r="K2358" s="1328"/>
      <c r="L2358" s="1328"/>
      <c r="M2358" s="1328"/>
      <c r="N2358" s="1328"/>
      <c r="O2358" s="1328"/>
      <c r="P2358" s="1194"/>
      <c r="Q2358" s="1195"/>
      <c r="R2358" s="1195"/>
      <c r="S2358" s="1195"/>
      <c r="T2358" s="8"/>
      <c r="U2358" s="1195"/>
      <c r="V2358" s="1195"/>
      <c r="W2358" s="2519"/>
      <c r="X2358" s="1199">
        <f t="shared" si="1523"/>
        <v>0</v>
      </c>
      <c r="Y2358" s="1199">
        <f t="shared" si="1523"/>
        <v>0</v>
      </c>
      <c r="Z2358" s="1199">
        <f t="shared" si="1523"/>
        <v>0</v>
      </c>
    </row>
    <row r="2359" spans="1:26" ht="36.950000000000003" customHeight="1" x14ac:dyDescent="0.25">
      <c r="C2359" s="1198" t="s">
        <v>458</v>
      </c>
      <c r="D2359" s="1199"/>
      <c r="E2359" s="2319">
        <f t="shared" ref="E2359:G2361" si="1525">E2314+E2266</f>
        <v>117105</v>
      </c>
      <c r="F2359" s="1199">
        <f t="shared" si="1525"/>
        <v>9759</v>
      </c>
      <c r="G2359" s="1199">
        <f t="shared" si="1525"/>
        <v>9978</v>
      </c>
      <c r="H2359" s="1370">
        <f t="shared" si="1524"/>
        <v>102.24408238549032</v>
      </c>
      <c r="I2359" s="1327"/>
      <c r="J2359" s="1327"/>
      <c r="K2359" s="1328"/>
      <c r="L2359" s="1328"/>
      <c r="M2359" s="1328"/>
      <c r="N2359" s="1328"/>
      <c r="O2359" s="1328"/>
      <c r="P2359" s="1194"/>
      <c r="Q2359" s="1195"/>
      <c r="R2359" s="1195"/>
      <c r="S2359" s="1195"/>
      <c r="T2359" s="8"/>
      <c r="U2359" s="1195"/>
      <c r="V2359" s="1195"/>
      <c r="W2359" s="2519"/>
      <c r="X2359" s="1199"/>
      <c r="Y2359" s="1199"/>
      <c r="Z2359" s="1199"/>
    </row>
    <row r="2360" spans="1:26" ht="36.950000000000003" customHeight="1" x14ac:dyDescent="0.25">
      <c r="B2360" s="70">
        <v>1</v>
      </c>
      <c r="C2360" s="1198" t="s">
        <v>462</v>
      </c>
      <c r="D2360" s="1199"/>
      <c r="E2360" s="2319">
        <f t="shared" si="1525"/>
        <v>136000</v>
      </c>
      <c r="F2360" s="1199">
        <f t="shared" si="1525"/>
        <v>11333</v>
      </c>
      <c r="G2360" s="1199">
        <f t="shared" si="1525"/>
        <v>10170.14</v>
      </c>
      <c r="H2360" s="1370">
        <f t="shared" si="1524"/>
        <v>89.739168799082321</v>
      </c>
      <c r="I2360" s="1327"/>
      <c r="J2360" s="1327"/>
      <c r="K2360" s="1328"/>
      <c r="L2360" s="1328"/>
      <c r="M2360" s="1328"/>
      <c r="N2360" s="1328"/>
      <c r="O2360" s="1328"/>
      <c r="P2360" s="1194"/>
      <c r="Q2360" s="1195"/>
      <c r="R2360" s="1195"/>
      <c r="S2360" s="1195"/>
      <c r="T2360" s="8"/>
      <c r="U2360" s="1195"/>
      <c r="V2360" s="1195"/>
      <c r="W2360" s="2519"/>
      <c r="X2360" s="1199">
        <f t="shared" ref="X2360:Z2361" si="1526">X2315+X2267</f>
        <v>0</v>
      </c>
      <c r="Y2360" s="1199">
        <f t="shared" si="1526"/>
        <v>0</v>
      </c>
      <c r="Z2360" s="1199">
        <f t="shared" si="1526"/>
        <v>0</v>
      </c>
    </row>
    <row r="2361" spans="1:26" ht="36.950000000000003" customHeight="1" x14ac:dyDescent="0.25">
      <c r="B2361" s="70">
        <v>1</v>
      </c>
      <c r="C2361" s="1306" t="s">
        <v>168</v>
      </c>
      <c r="D2361" s="1199"/>
      <c r="E2361" s="1493">
        <f t="shared" si="1525"/>
        <v>443277.79487179487</v>
      </c>
      <c r="F2361" s="1307">
        <f t="shared" si="1525"/>
        <v>36940.69743589744</v>
      </c>
      <c r="G2361" s="1307">
        <f t="shared" si="1525"/>
        <v>36794.791168091171</v>
      </c>
      <c r="H2361" s="1370">
        <f t="shared" si="1524"/>
        <v>99.605025681879837</v>
      </c>
      <c r="I2361" s="1327"/>
      <c r="J2361" s="1327"/>
      <c r="K2361" s="1328"/>
      <c r="L2361" s="1328"/>
      <c r="M2361" s="1328"/>
      <c r="N2361" s="1328"/>
      <c r="O2361" s="1328"/>
      <c r="P2361" s="1194"/>
      <c r="Q2361" s="1195">
        <f t="shared" ref="Q2361:W2361" si="1527">Q2316+Q2268</f>
        <v>156727.22519999999</v>
      </c>
      <c r="R2361" s="1195">
        <f t="shared" si="1527"/>
        <v>13060.602099999998</v>
      </c>
      <c r="S2361" s="1195">
        <f t="shared" si="1527"/>
        <v>13060.60212</v>
      </c>
      <c r="T2361" s="8">
        <f t="shared" si="1527"/>
        <v>0</v>
      </c>
      <c r="U2361" s="1195">
        <f t="shared" si="1527"/>
        <v>2.0000000404252205E-5</v>
      </c>
      <c r="V2361" s="1195">
        <f t="shared" si="1527"/>
        <v>-65.671629999999993</v>
      </c>
      <c r="W2361" s="2519">
        <f t="shared" si="1527"/>
        <v>12994.930489999999</v>
      </c>
      <c r="X2361" s="1307">
        <f t="shared" si="1526"/>
        <v>0</v>
      </c>
      <c r="Y2361" s="1307">
        <f t="shared" si="1526"/>
        <v>0</v>
      </c>
      <c r="Z2361" s="1307">
        <f t="shared" si="1526"/>
        <v>0</v>
      </c>
    </row>
    <row r="2362" spans="1:26" ht="36.950000000000003" customHeight="1" x14ac:dyDescent="0.25">
      <c r="B2362" s="70">
        <v>1</v>
      </c>
      <c r="C2362" s="1330" t="s">
        <v>307</v>
      </c>
      <c r="D2362" s="1199"/>
      <c r="E2362" s="2319"/>
      <c r="F2362" s="1199"/>
      <c r="G2362" s="1199"/>
      <c r="H2362" s="1370"/>
      <c r="I2362" s="1327"/>
      <c r="J2362" s="1327"/>
      <c r="K2362" s="1328"/>
      <c r="L2362" s="1328"/>
      <c r="M2362" s="1328"/>
      <c r="N2362" s="1328"/>
      <c r="O2362" s="1328"/>
      <c r="P2362" s="1194"/>
      <c r="Q2362" s="1195"/>
      <c r="R2362" s="1195"/>
      <c r="S2362" s="1195"/>
      <c r="T2362" s="8"/>
      <c r="U2362" s="1195"/>
      <c r="V2362" s="1195"/>
      <c r="W2362" s="2519"/>
      <c r="X2362" s="1199"/>
      <c r="Y2362" s="1199"/>
      <c r="Z2362" s="1199"/>
    </row>
    <row r="2363" spans="1:26" ht="36.950000000000003" customHeight="1" x14ac:dyDescent="0.25">
      <c r="B2363" s="70">
        <v>1</v>
      </c>
      <c r="C2363" s="1198" t="s">
        <v>198</v>
      </c>
      <c r="D2363" s="1199"/>
      <c r="E2363" s="2319">
        <f t="shared" ref="E2363:G2378" si="1528">E2318+E2270</f>
        <v>86263</v>
      </c>
      <c r="F2363" s="1199">
        <f t="shared" si="1528"/>
        <v>7189</v>
      </c>
      <c r="G2363" s="1199">
        <f t="shared" si="1528"/>
        <v>3425</v>
      </c>
      <c r="H2363" s="1370">
        <f>G2363/F2363*100</f>
        <v>47.642231186534985</v>
      </c>
      <c r="I2363" s="1327"/>
      <c r="J2363" s="1327"/>
      <c r="K2363" s="1328"/>
      <c r="L2363" s="1328"/>
      <c r="M2363" s="1328"/>
      <c r="N2363" s="1328"/>
      <c r="O2363" s="1328"/>
      <c r="P2363" s="1194"/>
      <c r="Q2363" s="1195"/>
      <c r="R2363" s="1195"/>
      <c r="S2363" s="1195"/>
      <c r="T2363" s="8"/>
      <c r="U2363" s="1195"/>
      <c r="V2363" s="1195"/>
      <c r="W2363" s="2519"/>
      <c r="X2363" s="1199">
        <f t="shared" ref="X2363:Z2378" si="1529">X2318+X2270</f>
        <v>3540.2134000000005</v>
      </c>
      <c r="Y2363" s="1199">
        <f t="shared" si="1529"/>
        <v>3186547.8</v>
      </c>
      <c r="Z2363" s="1199">
        <f t="shared" si="1529"/>
        <v>3186.5477999999998</v>
      </c>
    </row>
    <row r="2364" spans="1:26" ht="36.950000000000003" customHeight="1" x14ac:dyDescent="0.25">
      <c r="B2364" s="70">
        <v>1</v>
      </c>
      <c r="C2364" s="1198" t="s">
        <v>303</v>
      </c>
      <c r="D2364" s="1199"/>
      <c r="E2364" s="2319">
        <f t="shared" si="1528"/>
        <v>0</v>
      </c>
      <c r="F2364" s="1199">
        <f t="shared" si="1528"/>
        <v>0</v>
      </c>
      <c r="G2364" s="1199">
        <f t="shared" si="1528"/>
        <v>0</v>
      </c>
      <c r="H2364" s="1370"/>
      <c r="I2364" s="1327"/>
      <c r="J2364" s="1327"/>
      <c r="K2364" s="1328"/>
      <c r="L2364" s="1328"/>
      <c r="M2364" s="1328"/>
      <c r="N2364" s="1328"/>
      <c r="O2364" s="1328"/>
      <c r="P2364" s="1194"/>
      <c r="Q2364" s="1195"/>
      <c r="R2364" s="1195"/>
      <c r="S2364" s="1195"/>
      <c r="T2364" s="8"/>
      <c r="U2364" s="1195"/>
      <c r="V2364" s="1195"/>
      <c r="W2364" s="2519"/>
      <c r="X2364" s="1199">
        <f t="shared" si="1529"/>
        <v>0</v>
      </c>
      <c r="Y2364" s="1199">
        <f t="shared" si="1529"/>
        <v>0</v>
      </c>
      <c r="Z2364" s="1199">
        <f t="shared" si="1529"/>
        <v>0</v>
      </c>
    </row>
    <row r="2365" spans="1:26" ht="49.5" customHeight="1" x14ac:dyDescent="0.25">
      <c r="B2365" s="70">
        <v>1</v>
      </c>
      <c r="C2365" s="1330" t="s">
        <v>308</v>
      </c>
      <c r="D2365" s="1199"/>
      <c r="E2365" s="2319">
        <f t="shared" si="1528"/>
        <v>14836</v>
      </c>
      <c r="F2365" s="1199">
        <f t="shared" si="1528"/>
        <v>1237</v>
      </c>
      <c r="G2365" s="1199">
        <f t="shared" si="1528"/>
        <v>760</v>
      </c>
      <c r="H2365" s="1370">
        <f t="shared" ref="H2365:H2373" si="1530">G2365/F2365*100</f>
        <v>61.438965238480193</v>
      </c>
      <c r="I2365" s="1327"/>
      <c r="J2365" s="1327"/>
      <c r="K2365" s="1328"/>
      <c r="L2365" s="1328"/>
      <c r="M2365" s="1328"/>
      <c r="N2365" s="1328"/>
      <c r="O2365" s="1328"/>
      <c r="P2365" s="1194"/>
      <c r="Q2365" s="1195"/>
      <c r="R2365" s="1195"/>
      <c r="S2365" s="1195"/>
      <c r="T2365" s="8"/>
      <c r="U2365" s="1195"/>
      <c r="V2365" s="1195"/>
      <c r="W2365" s="2519"/>
      <c r="X2365" s="1199">
        <f t="shared" si="1529"/>
        <v>654</v>
      </c>
      <c r="Y2365" s="1199">
        <f t="shared" si="1529"/>
        <v>1417539.2099999995</v>
      </c>
      <c r="Z2365" s="1199">
        <f t="shared" si="1529"/>
        <v>1417.5392099999995</v>
      </c>
    </row>
    <row r="2366" spans="1:26" ht="36.950000000000003" customHeight="1" x14ac:dyDescent="0.25">
      <c r="B2366" s="70">
        <v>1</v>
      </c>
      <c r="C2366" s="1198" t="s">
        <v>309</v>
      </c>
      <c r="D2366" s="1199"/>
      <c r="E2366" s="2319">
        <f t="shared" si="1528"/>
        <v>10401</v>
      </c>
      <c r="F2366" s="1199">
        <f t="shared" si="1528"/>
        <v>867</v>
      </c>
      <c r="G2366" s="1199">
        <f t="shared" si="1528"/>
        <v>710</v>
      </c>
      <c r="H2366" s="1370">
        <f t="shared" si="1530"/>
        <v>81.891580161476355</v>
      </c>
      <c r="I2366" s="1327"/>
      <c r="J2366" s="1327"/>
      <c r="K2366" s="1328"/>
      <c r="L2366" s="1328"/>
      <c r="M2366" s="1328"/>
      <c r="N2366" s="1328"/>
      <c r="O2366" s="1328"/>
      <c r="P2366" s="1194"/>
      <c r="Q2366" s="1195"/>
      <c r="R2366" s="1195"/>
      <c r="S2366" s="1195"/>
      <c r="T2366" s="8"/>
      <c r="U2366" s="1195"/>
      <c r="V2366" s="1195"/>
      <c r="W2366" s="2519"/>
      <c r="X2366" s="1199">
        <f t="shared" si="1529"/>
        <v>532</v>
      </c>
      <c r="Y2366" s="1199">
        <f t="shared" si="1529"/>
        <v>1225241.0799999994</v>
      </c>
      <c r="Z2366" s="1199">
        <f t="shared" si="1529"/>
        <v>1225.2410799999996</v>
      </c>
    </row>
    <row r="2367" spans="1:26" ht="36.950000000000003" customHeight="1" x14ac:dyDescent="0.25">
      <c r="B2367" s="70">
        <v>1</v>
      </c>
      <c r="C2367" s="1198" t="s">
        <v>310</v>
      </c>
      <c r="D2367" s="1199"/>
      <c r="E2367" s="2319">
        <f t="shared" si="1528"/>
        <v>3120</v>
      </c>
      <c r="F2367" s="1199">
        <f t="shared" si="1528"/>
        <v>260</v>
      </c>
      <c r="G2367" s="1199">
        <f t="shared" si="1528"/>
        <v>50</v>
      </c>
      <c r="H2367" s="1370">
        <f t="shared" si="1530"/>
        <v>19.230769230769234</v>
      </c>
      <c r="I2367" s="1327"/>
      <c r="J2367" s="1327"/>
      <c r="K2367" s="1328"/>
      <c r="L2367" s="1328"/>
      <c r="M2367" s="1328"/>
      <c r="N2367" s="1328"/>
      <c r="O2367" s="1328"/>
      <c r="P2367" s="1194"/>
      <c r="Q2367" s="1195"/>
      <c r="R2367" s="1195"/>
      <c r="S2367" s="1195"/>
      <c r="T2367" s="8"/>
      <c r="U2367" s="1195"/>
      <c r="V2367" s="1195"/>
      <c r="W2367" s="2519"/>
      <c r="X2367" s="1199">
        <f t="shared" si="1529"/>
        <v>122</v>
      </c>
      <c r="Y2367" s="1199">
        <f t="shared" si="1529"/>
        <v>192298.13000000003</v>
      </c>
      <c r="Z2367" s="1199">
        <f t="shared" si="1529"/>
        <v>192.29813000000004</v>
      </c>
    </row>
    <row r="2368" spans="1:26" ht="43.5" customHeight="1" x14ac:dyDescent="0.25">
      <c r="A2368" s="70">
        <v>1</v>
      </c>
      <c r="B2368" s="70">
        <v>1</v>
      </c>
      <c r="C2368" s="1198" t="s">
        <v>354</v>
      </c>
      <c r="D2368" s="1199"/>
      <c r="E2368" s="2319">
        <f t="shared" si="1528"/>
        <v>540</v>
      </c>
      <c r="F2368" s="1199">
        <f t="shared" si="1528"/>
        <v>45</v>
      </c>
      <c r="G2368" s="1199">
        <f t="shared" si="1528"/>
        <v>0</v>
      </c>
      <c r="H2368" s="1370">
        <f t="shared" si="1530"/>
        <v>0</v>
      </c>
      <c r="I2368" s="1327"/>
      <c r="J2368" s="1327"/>
      <c r="K2368" s="1328"/>
      <c r="L2368" s="1328"/>
      <c r="M2368" s="1328"/>
      <c r="N2368" s="1328"/>
      <c r="O2368" s="1328"/>
      <c r="P2368" s="1194"/>
      <c r="Q2368" s="1195"/>
      <c r="R2368" s="1195"/>
      <c r="S2368" s="1195"/>
      <c r="T2368" s="8"/>
      <c r="U2368" s="1195"/>
      <c r="V2368" s="1195"/>
      <c r="W2368" s="2519"/>
      <c r="X2368" s="1199">
        <f t="shared" si="1529"/>
        <v>0</v>
      </c>
      <c r="Y2368" s="1199">
        <f t="shared" si="1529"/>
        <v>0</v>
      </c>
      <c r="Z2368" s="1199">
        <f t="shared" si="1529"/>
        <v>0</v>
      </c>
    </row>
    <row r="2369" spans="1:26" ht="51" customHeight="1" x14ac:dyDescent="0.25">
      <c r="A2369" s="70">
        <v>1</v>
      </c>
      <c r="B2369" s="70">
        <v>1</v>
      </c>
      <c r="C2369" s="1198" t="s">
        <v>355</v>
      </c>
      <c r="D2369" s="1199"/>
      <c r="E2369" s="2319">
        <f t="shared" si="1528"/>
        <v>775</v>
      </c>
      <c r="F2369" s="1199">
        <f t="shared" si="1528"/>
        <v>65</v>
      </c>
      <c r="G2369" s="1199">
        <f t="shared" si="1528"/>
        <v>0</v>
      </c>
      <c r="H2369" s="1370">
        <f t="shared" si="1530"/>
        <v>0</v>
      </c>
      <c r="I2369" s="1327"/>
      <c r="J2369" s="1327"/>
      <c r="K2369" s="1328"/>
      <c r="L2369" s="1328"/>
      <c r="M2369" s="1328"/>
      <c r="N2369" s="1328"/>
      <c r="O2369" s="1328"/>
      <c r="P2369" s="1194"/>
      <c r="Q2369" s="1195"/>
      <c r="R2369" s="1195"/>
      <c r="S2369" s="1195"/>
      <c r="T2369" s="8"/>
      <c r="U2369" s="1195"/>
      <c r="V2369" s="1195"/>
      <c r="W2369" s="2519"/>
      <c r="X2369" s="1199">
        <f t="shared" si="1529"/>
        <v>0</v>
      </c>
      <c r="Y2369" s="1199">
        <f t="shared" si="1529"/>
        <v>0</v>
      </c>
      <c r="Z2369" s="1199">
        <f t="shared" si="1529"/>
        <v>0</v>
      </c>
    </row>
    <row r="2370" spans="1:26" ht="48.75" customHeight="1" x14ac:dyDescent="0.25">
      <c r="A2370" s="70">
        <v>1</v>
      </c>
      <c r="B2370" s="70">
        <v>1</v>
      </c>
      <c r="C2370" s="1330" t="s">
        <v>311</v>
      </c>
      <c r="D2370" s="1199"/>
      <c r="E2370" s="2319">
        <f t="shared" si="1528"/>
        <v>71427</v>
      </c>
      <c r="F2370" s="1199">
        <f t="shared" si="1528"/>
        <v>5952</v>
      </c>
      <c r="G2370" s="1199">
        <f t="shared" si="1528"/>
        <v>2665</v>
      </c>
      <c r="H2370" s="1370">
        <f t="shared" si="1530"/>
        <v>44.774865591397848</v>
      </c>
      <c r="I2370" s="1327"/>
      <c r="J2370" s="1327"/>
      <c r="K2370" s="1328"/>
      <c r="L2370" s="1328"/>
      <c r="M2370" s="1328"/>
      <c r="N2370" s="1328"/>
      <c r="O2370" s="1328"/>
      <c r="P2370" s="1194"/>
      <c r="Q2370" s="1195"/>
      <c r="R2370" s="1195"/>
      <c r="S2370" s="1195"/>
      <c r="T2370" s="8"/>
      <c r="U2370" s="1195"/>
      <c r="V2370" s="1195"/>
      <c r="W2370" s="2519"/>
      <c r="X2370" s="1199">
        <f t="shared" si="1529"/>
        <v>2886.2134000000005</v>
      </c>
      <c r="Y2370" s="1199">
        <f t="shared" si="1529"/>
        <v>1769008.59</v>
      </c>
      <c r="Z2370" s="1199">
        <f t="shared" si="1529"/>
        <v>1769.0085900000001</v>
      </c>
    </row>
    <row r="2371" spans="1:26" ht="46.5" customHeight="1" x14ac:dyDescent="0.25">
      <c r="A2371" s="70">
        <v>1</v>
      </c>
      <c r="B2371" s="70">
        <v>1</v>
      </c>
      <c r="C2371" s="1198" t="s">
        <v>312</v>
      </c>
      <c r="D2371" s="1199"/>
      <c r="E2371" s="2319">
        <f t="shared" si="1528"/>
        <v>550</v>
      </c>
      <c r="F2371" s="1199">
        <f t="shared" si="1528"/>
        <v>46</v>
      </c>
      <c r="G2371" s="1199">
        <f t="shared" si="1528"/>
        <v>19</v>
      </c>
      <c r="H2371" s="1370">
        <f t="shared" si="1530"/>
        <v>41.304347826086953</v>
      </c>
      <c r="I2371" s="1327"/>
      <c r="J2371" s="1327"/>
      <c r="K2371" s="1328"/>
      <c r="L2371" s="1328"/>
      <c r="M2371" s="1328"/>
      <c r="N2371" s="1328"/>
      <c r="O2371" s="1328"/>
      <c r="P2371" s="1194"/>
      <c r="Q2371" s="1195"/>
      <c r="R2371" s="1195"/>
      <c r="S2371" s="1195"/>
      <c r="T2371" s="8"/>
      <c r="U2371" s="1195"/>
      <c r="V2371" s="1195"/>
      <c r="W2371" s="2519"/>
      <c r="X2371" s="1199">
        <f t="shared" si="1529"/>
        <v>0</v>
      </c>
      <c r="Y2371" s="1199">
        <f t="shared" si="1529"/>
        <v>0</v>
      </c>
      <c r="Z2371" s="1199">
        <f t="shared" si="1529"/>
        <v>0</v>
      </c>
    </row>
    <row r="2372" spans="1:26" ht="63.75" customHeight="1" x14ac:dyDescent="0.25">
      <c r="A2372" s="70">
        <v>1</v>
      </c>
      <c r="B2372" s="70">
        <v>1</v>
      </c>
      <c r="C2372" s="1198" t="s">
        <v>376</v>
      </c>
      <c r="D2372" s="1199"/>
      <c r="E2372" s="2319">
        <f t="shared" si="1528"/>
        <v>55117</v>
      </c>
      <c r="F2372" s="1199">
        <f t="shared" si="1528"/>
        <v>4593</v>
      </c>
      <c r="G2372" s="1199">
        <f t="shared" si="1528"/>
        <v>1878</v>
      </c>
      <c r="H2372" s="1370">
        <f t="shared" si="1530"/>
        <v>40.888308295231873</v>
      </c>
      <c r="I2372" s="1327"/>
      <c r="J2372" s="1327"/>
      <c r="K2372" s="1328"/>
      <c r="L2372" s="1328"/>
      <c r="M2372" s="1328"/>
      <c r="N2372" s="1328"/>
      <c r="O2372" s="1328"/>
      <c r="P2372" s="1194"/>
      <c r="Q2372" s="1195"/>
      <c r="R2372" s="1195"/>
      <c r="S2372" s="1195"/>
      <c r="T2372" s="8"/>
      <c r="U2372" s="1195"/>
      <c r="V2372" s="1195"/>
      <c r="W2372" s="2519"/>
      <c r="X2372" s="1199">
        <f t="shared" si="1529"/>
        <v>597</v>
      </c>
      <c r="Y2372" s="1199">
        <f t="shared" si="1529"/>
        <v>1746240.9400000002</v>
      </c>
      <c r="Z2372" s="1199">
        <f t="shared" si="1529"/>
        <v>1746.2409400000001</v>
      </c>
    </row>
    <row r="2373" spans="1:26" ht="50.25" customHeight="1" x14ac:dyDescent="0.25">
      <c r="A2373" s="70">
        <v>1</v>
      </c>
      <c r="B2373" s="70">
        <v>1</v>
      </c>
      <c r="C2373" s="1198" t="s">
        <v>322</v>
      </c>
      <c r="D2373" s="1199"/>
      <c r="E2373" s="2319">
        <f t="shared" si="1528"/>
        <v>15760</v>
      </c>
      <c r="F2373" s="1199">
        <f t="shared" si="1528"/>
        <v>1313</v>
      </c>
      <c r="G2373" s="1199">
        <f t="shared" si="1528"/>
        <v>768</v>
      </c>
      <c r="H2373" s="1370">
        <f t="shared" si="1530"/>
        <v>58.492003046458493</v>
      </c>
      <c r="I2373" s="1327"/>
      <c r="J2373" s="1327"/>
      <c r="K2373" s="1328"/>
      <c r="L2373" s="1328"/>
      <c r="M2373" s="1328"/>
      <c r="N2373" s="1328"/>
      <c r="O2373" s="1328"/>
      <c r="P2373" s="1194"/>
      <c r="Q2373" s="1195"/>
      <c r="R2373" s="1195"/>
      <c r="S2373" s="1195"/>
      <c r="T2373" s="8"/>
      <c r="U2373" s="1195"/>
      <c r="V2373" s="1195"/>
      <c r="W2373" s="2519"/>
      <c r="X2373" s="1199">
        <f t="shared" si="1529"/>
        <v>29</v>
      </c>
      <c r="Y2373" s="1199">
        <f t="shared" si="1529"/>
        <v>22767.649999999998</v>
      </c>
      <c r="Z2373" s="1199">
        <f t="shared" si="1529"/>
        <v>22.76765</v>
      </c>
    </row>
    <row r="2374" spans="1:26" ht="36.950000000000003" customHeight="1" x14ac:dyDescent="0.25">
      <c r="A2374" s="70">
        <v>1</v>
      </c>
      <c r="B2374" s="70">
        <v>1</v>
      </c>
      <c r="C2374" s="1198" t="s">
        <v>157</v>
      </c>
      <c r="D2374" s="1199"/>
      <c r="E2374" s="2319">
        <f t="shared" si="1528"/>
        <v>0</v>
      </c>
      <c r="F2374" s="1199">
        <f t="shared" si="1528"/>
        <v>0</v>
      </c>
      <c r="G2374" s="1199">
        <f t="shared" si="1528"/>
        <v>0</v>
      </c>
      <c r="H2374" s="1370"/>
      <c r="I2374" s="1327"/>
      <c r="J2374" s="1327"/>
      <c r="K2374" s="1328"/>
      <c r="L2374" s="1328"/>
      <c r="M2374" s="1328"/>
      <c r="N2374" s="1328"/>
      <c r="O2374" s="1328"/>
      <c r="P2374" s="1194"/>
      <c r="Q2374" s="1195"/>
      <c r="R2374" s="1195"/>
      <c r="S2374" s="1195"/>
      <c r="T2374" s="8"/>
      <c r="U2374" s="1195"/>
      <c r="V2374" s="1195"/>
      <c r="W2374" s="2519"/>
      <c r="X2374" s="1199">
        <f t="shared" si="1529"/>
        <v>0</v>
      </c>
      <c r="Y2374" s="1199">
        <f t="shared" si="1529"/>
        <v>0</v>
      </c>
      <c r="Z2374" s="1199">
        <f t="shared" si="1529"/>
        <v>0</v>
      </c>
    </row>
    <row r="2375" spans="1:26" ht="42.75" customHeight="1" x14ac:dyDescent="0.25">
      <c r="A2375" s="70">
        <v>1</v>
      </c>
      <c r="B2375" s="70">
        <v>1</v>
      </c>
      <c r="C2375" s="1198" t="s">
        <v>298</v>
      </c>
      <c r="D2375" s="1199"/>
      <c r="E2375" s="2319">
        <f t="shared" si="1528"/>
        <v>0</v>
      </c>
      <c r="F2375" s="1199">
        <f t="shared" si="1528"/>
        <v>0</v>
      </c>
      <c r="G2375" s="1199">
        <f t="shared" si="1528"/>
        <v>0</v>
      </c>
      <c r="H2375" s="1370"/>
      <c r="I2375" s="1327"/>
      <c r="J2375" s="1327"/>
      <c r="K2375" s="1328"/>
      <c r="L2375" s="1328"/>
      <c r="M2375" s="1328"/>
      <c r="N2375" s="1328"/>
      <c r="O2375" s="1328"/>
      <c r="P2375" s="1194"/>
      <c r="Q2375" s="1195"/>
      <c r="R2375" s="1195"/>
      <c r="S2375" s="1195"/>
      <c r="T2375" s="8"/>
      <c r="U2375" s="1195"/>
      <c r="V2375" s="1195"/>
      <c r="W2375" s="2519"/>
      <c r="X2375" s="1199">
        <f t="shared" si="1529"/>
        <v>0</v>
      </c>
      <c r="Y2375" s="1199">
        <f t="shared" si="1529"/>
        <v>0</v>
      </c>
      <c r="Z2375" s="1199">
        <f t="shared" si="1529"/>
        <v>0</v>
      </c>
    </row>
    <row r="2376" spans="1:26" ht="58.5" customHeight="1" x14ac:dyDescent="0.25">
      <c r="A2376" s="70">
        <v>1</v>
      </c>
      <c r="B2376" s="70">
        <v>1</v>
      </c>
      <c r="C2376" s="1198" t="s">
        <v>158</v>
      </c>
      <c r="D2376" s="1199"/>
      <c r="E2376" s="2319">
        <f t="shared" si="1528"/>
        <v>39663</v>
      </c>
      <c r="F2376" s="1199">
        <f t="shared" si="1528"/>
        <v>3305</v>
      </c>
      <c r="G2376" s="1199">
        <f t="shared" si="1528"/>
        <v>3287</v>
      </c>
      <c r="H2376" s="1370">
        <f>G2376/F2376*100</f>
        <v>99.455370650529488</v>
      </c>
      <c r="I2376" s="1327"/>
      <c r="J2376" s="1327"/>
      <c r="K2376" s="1328"/>
      <c r="L2376" s="1328"/>
      <c r="M2376" s="1328"/>
      <c r="N2376" s="1328"/>
      <c r="O2376" s="1328"/>
      <c r="P2376" s="1194"/>
      <c r="Q2376" s="1195"/>
      <c r="R2376" s="1195"/>
      <c r="S2376" s="1195"/>
      <c r="T2376" s="8"/>
      <c r="U2376" s="1195"/>
      <c r="V2376" s="1195"/>
      <c r="W2376" s="2519"/>
      <c r="X2376" s="1199">
        <f t="shared" si="1529"/>
        <v>542</v>
      </c>
      <c r="Y2376" s="1199">
        <f t="shared" si="1529"/>
        <v>365438.08</v>
      </c>
      <c r="Z2376" s="1199">
        <f t="shared" si="1529"/>
        <v>365.43808000000001</v>
      </c>
    </row>
    <row r="2377" spans="1:26" ht="36.950000000000003" customHeight="1" x14ac:dyDescent="0.25">
      <c r="A2377" s="70">
        <v>1</v>
      </c>
      <c r="B2377" s="70">
        <v>1</v>
      </c>
      <c r="C2377" s="1198" t="s">
        <v>299</v>
      </c>
      <c r="D2377" s="1199"/>
      <c r="E2377" s="2319">
        <f t="shared" si="1528"/>
        <v>0</v>
      </c>
      <c r="F2377" s="1199">
        <f t="shared" si="1528"/>
        <v>0</v>
      </c>
      <c r="G2377" s="1199">
        <f t="shared" si="1528"/>
        <v>0</v>
      </c>
      <c r="H2377" s="1370"/>
      <c r="I2377" s="1327"/>
      <c r="J2377" s="1327"/>
      <c r="K2377" s="1328"/>
      <c r="L2377" s="1328"/>
      <c r="M2377" s="1328"/>
      <c r="N2377" s="1328"/>
      <c r="O2377" s="1328"/>
      <c r="P2377" s="1194"/>
      <c r="Q2377" s="1195"/>
      <c r="R2377" s="1195"/>
      <c r="S2377" s="1195"/>
      <c r="T2377" s="8"/>
      <c r="U2377" s="1195"/>
      <c r="V2377" s="1195"/>
      <c r="W2377" s="2519"/>
      <c r="X2377" s="1199">
        <f t="shared" si="1529"/>
        <v>0</v>
      </c>
      <c r="Y2377" s="1199">
        <f t="shared" si="1529"/>
        <v>0</v>
      </c>
      <c r="Z2377" s="1199">
        <f t="shared" si="1529"/>
        <v>0</v>
      </c>
    </row>
    <row r="2378" spans="1:26" ht="36.950000000000003" customHeight="1" x14ac:dyDescent="0.25">
      <c r="A2378" s="70">
        <v>1</v>
      </c>
      <c r="B2378" s="70">
        <v>1</v>
      </c>
      <c r="C2378" s="1306" t="s">
        <v>165</v>
      </c>
      <c r="D2378" s="1307"/>
      <c r="E2378" s="1493">
        <f t="shared" si="1528"/>
        <v>125926</v>
      </c>
      <c r="F2378" s="1307">
        <f t="shared" si="1528"/>
        <v>10494</v>
      </c>
      <c r="G2378" s="1307">
        <f t="shared" si="1528"/>
        <v>6712</v>
      </c>
      <c r="H2378" s="1370">
        <f>G2378/F2378*100</f>
        <v>63.960358299980946</v>
      </c>
      <c r="I2378" s="1327"/>
      <c r="J2378" s="1327"/>
      <c r="K2378" s="1328"/>
      <c r="L2378" s="1328"/>
      <c r="M2378" s="1328"/>
      <c r="N2378" s="1328"/>
      <c r="O2378" s="1328"/>
      <c r="P2378" s="1194"/>
      <c r="Q2378" s="1195">
        <f t="shared" ref="Q2378:W2378" si="1531">Q2333+Q2285</f>
        <v>94288.965280000019</v>
      </c>
      <c r="R2378" s="1195">
        <f t="shared" si="1531"/>
        <v>7857.4137733333346</v>
      </c>
      <c r="S2378" s="1195">
        <f t="shared" si="1531"/>
        <v>4888.1355599999997</v>
      </c>
      <c r="T2378" s="8">
        <f t="shared" si="1531"/>
        <v>0</v>
      </c>
      <c r="U2378" s="1195">
        <f t="shared" si="1531"/>
        <v>-2969.2782133333349</v>
      </c>
      <c r="V2378" s="1195">
        <f t="shared" si="1531"/>
        <v>-67.756619999999998</v>
      </c>
      <c r="W2378" s="2519">
        <f t="shared" si="1531"/>
        <v>4820.3789399999996</v>
      </c>
      <c r="X2378" s="1307">
        <f t="shared" si="1529"/>
        <v>4082.2134000000005</v>
      </c>
      <c r="Y2378" s="1307">
        <f t="shared" si="1529"/>
        <v>3551985.8799999994</v>
      </c>
      <c r="Z2378" s="1307">
        <f t="shared" si="1529"/>
        <v>3551.9858799999997</v>
      </c>
    </row>
    <row r="2379" spans="1:26" ht="22.5" customHeight="1" x14ac:dyDescent="0.25">
      <c r="A2379" s="70">
        <v>1</v>
      </c>
      <c r="B2379" s="70">
        <v>1</v>
      </c>
      <c r="C2379" s="1315" t="s">
        <v>14</v>
      </c>
      <c r="D2379" s="1199"/>
      <c r="E2379" s="2319"/>
      <c r="F2379" s="1199"/>
      <c r="G2379" s="1199"/>
      <c r="H2379" s="1370"/>
      <c r="I2379" s="1327"/>
      <c r="J2379" s="1327"/>
      <c r="K2379" s="1328"/>
      <c r="L2379" s="1328"/>
      <c r="M2379" s="1328"/>
      <c r="N2379" s="1328"/>
      <c r="O2379" s="1328"/>
      <c r="P2379" s="1194"/>
      <c r="Q2379" s="1195"/>
      <c r="R2379" s="1195"/>
      <c r="S2379" s="1195"/>
      <c r="T2379" s="8"/>
      <c r="U2379" s="1195"/>
      <c r="V2379" s="1195"/>
      <c r="W2379" s="2519"/>
      <c r="X2379" s="1199"/>
      <c r="Y2379" s="1199"/>
      <c r="Z2379" s="1199"/>
    </row>
    <row r="2380" spans="1:26" ht="24.75" customHeight="1" x14ac:dyDescent="0.25">
      <c r="A2380" s="70">
        <v>1</v>
      </c>
      <c r="B2380" s="70">
        <v>1</v>
      </c>
      <c r="C2380" s="1211" t="s">
        <v>198</v>
      </c>
      <c r="D2380" s="1199"/>
      <c r="E2380" s="2319">
        <f>E2318+E2307+E2270+E2260</f>
        <v>119933</v>
      </c>
      <c r="F2380" s="1199">
        <f>F2318+F2307+F2270+F2260</f>
        <v>9995</v>
      </c>
      <c r="G2380" s="1199">
        <f>G2318+G2307+G2270+G2260</f>
        <v>5682.4629629629635</v>
      </c>
      <c r="H2380" s="1370">
        <f t="shared" ref="H2380:H2391" si="1532">G2380/F2380*100</f>
        <v>56.853056157708494</v>
      </c>
      <c r="I2380" s="1327"/>
      <c r="J2380" s="1327"/>
      <c r="K2380" s="1328"/>
      <c r="L2380" s="1328"/>
      <c r="M2380" s="1328"/>
      <c r="N2380" s="1328"/>
      <c r="O2380" s="1328"/>
      <c r="P2380" s="1194"/>
      <c r="Q2380" s="1195"/>
      <c r="R2380" s="1195"/>
      <c r="S2380" s="1195"/>
      <c r="T2380" s="8"/>
      <c r="U2380" s="1195"/>
      <c r="V2380" s="1195"/>
      <c r="W2380" s="2519"/>
      <c r="X2380" s="1199">
        <f>X2318+X2307+X2270+X2260</f>
        <v>3540.2134000000005</v>
      </c>
      <c r="Y2380" s="1199">
        <f>Y2318+Y2307+Y2270+Y2260</f>
        <v>3186547.8</v>
      </c>
      <c r="Z2380" s="1199">
        <f>Z2318+Z2307+Z2270+Z2260</f>
        <v>3186.5477999999998</v>
      </c>
    </row>
    <row r="2381" spans="1:26" ht="28.5" customHeight="1" x14ac:dyDescent="0.25">
      <c r="A2381" s="70">
        <v>1</v>
      </c>
      <c r="B2381" s="70">
        <v>1</v>
      </c>
      <c r="C2381" s="1211" t="s">
        <v>157</v>
      </c>
      <c r="D2381" s="1199"/>
      <c r="E2381" s="2319">
        <f>E2313+E2266</f>
        <v>133105</v>
      </c>
      <c r="F2381" s="1199">
        <f>F2313+F2266</f>
        <v>11092.294117647059</v>
      </c>
      <c r="G2381" s="1199">
        <f>G2313+G2266</f>
        <v>11174.48705882353</v>
      </c>
      <c r="H2381" s="1370">
        <f t="shared" si="1532"/>
        <v>100.74099136125238</v>
      </c>
      <c r="I2381" s="1327"/>
      <c r="J2381" s="1327"/>
      <c r="K2381" s="1328"/>
      <c r="L2381" s="1328"/>
      <c r="M2381" s="1328"/>
      <c r="N2381" s="1328"/>
      <c r="O2381" s="1328"/>
      <c r="P2381" s="1194"/>
      <c r="Q2381" s="1195"/>
      <c r="R2381" s="1195"/>
      <c r="S2381" s="1195"/>
      <c r="T2381" s="8"/>
      <c r="U2381" s="1195"/>
      <c r="V2381" s="1195"/>
      <c r="W2381" s="2519"/>
      <c r="X2381" s="1199">
        <f>X2313+X2266</f>
        <v>0</v>
      </c>
      <c r="Y2381" s="1199">
        <f>Y2313+Y2266</f>
        <v>0</v>
      </c>
      <c r="Z2381" s="1199">
        <f>Z2313+Z2266</f>
        <v>0</v>
      </c>
    </row>
    <row r="2382" spans="1:26" ht="31.5" customHeight="1" x14ac:dyDescent="0.25">
      <c r="A2382" s="70">
        <v>1</v>
      </c>
      <c r="B2382" s="70">
        <v>1</v>
      </c>
      <c r="C2382" s="1314" t="s">
        <v>158</v>
      </c>
      <c r="D2382" s="1199"/>
      <c r="E2382" s="2319">
        <f>E2331+E2283</f>
        <v>39663</v>
      </c>
      <c r="F2382" s="1199">
        <f>F2331+F2283</f>
        <v>3305</v>
      </c>
      <c r="G2382" s="1199">
        <f>G2331+G2283</f>
        <v>3287</v>
      </c>
      <c r="H2382" s="1370">
        <f t="shared" si="1532"/>
        <v>99.455370650529488</v>
      </c>
      <c r="I2382" s="1327"/>
      <c r="J2382" s="1327"/>
      <c r="K2382" s="1328"/>
      <c r="L2382" s="1328"/>
      <c r="M2382" s="1328"/>
      <c r="N2382" s="1328"/>
      <c r="O2382" s="1328"/>
      <c r="P2382" s="1194"/>
      <c r="Q2382" s="1195"/>
      <c r="R2382" s="1195"/>
      <c r="S2382" s="1195"/>
      <c r="T2382" s="8"/>
      <c r="U2382" s="1195"/>
      <c r="V2382" s="1195"/>
      <c r="W2382" s="2519"/>
      <c r="X2382" s="1199">
        <f>X2331+X2283</f>
        <v>542</v>
      </c>
      <c r="Y2382" s="1199">
        <f>Y2331+Y2283</f>
        <v>365438.08</v>
      </c>
      <c r="Z2382" s="1199">
        <f>Z2331+Z2283</f>
        <v>365.43808000000001</v>
      </c>
    </row>
    <row r="2383" spans="1:26" ht="15" customHeight="1" x14ac:dyDescent="0.25">
      <c r="A2383" s="70">
        <v>1</v>
      </c>
      <c r="B2383" s="70">
        <v>1</v>
      </c>
      <c r="C2383" s="1306" t="s">
        <v>343</v>
      </c>
      <c r="D2383" s="1307"/>
      <c r="E2383" s="1493">
        <f>E2334+E2286</f>
        <v>569203.79487179487</v>
      </c>
      <c r="F2383" s="1307">
        <f>F2334+F2286</f>
        <v>47434.69743589744</v>
      </c>
      <c r="G2383" s="1307">
        <f>G2334+G2286</f>
        <v>43506.791168091171</v>
      </c>
      <c r="H2383" s="1370">
        <f t="shared" si="1532"/>
        <v>91.719339470617726</v>
      </c>
      <c r="I2383" s="1327"/>
      <c r="J2383" s="1327"/>
      <c r="K2383" s="1328"/>
      <c r="L2383" s="1328"/>
      <c r="M2383" s="1328"/>
      <c r="N2383" s="1328"/>
      <c r="O2383" s="1328"/>
      <c r="P2383" s="1194"/>
      <c r="Q2383" s="1195">
        <f t="shared" ref="Q2383:Z2383" si="1533">Q2334+Q2286</f>
        <v>251016.19047999999</v>
      </c>
      <c r="R2383" s="1195">
        <f t="shared" si="1533"/>
        <v>20918.015873333334</v>
      </c>
      <c r="S2383" s="1195">
        <f t="shared" si="1533"/>
        <v>17948.737679999998</v>
      </c>
      <c r="T2383" s="8">
        <f t="shared" si="1533"/>
        <v>0</v>
      </c>
      <c r="U2383" s="1195">
        <f t="shared" si="1533"/>
        <v>-2969.2781933333345</v>
      </c>
      <c r="V2383" s="1195">
        <f t="shared" si="1533"/>
        <v>-133.42824999999999</v>
      </c>
      <c r="W2383" s="2519">
        <f t="shared" si="1533"/>
        <v>17815.309430000001</v>
      </c>
      <c r="X2383" s="1307">
        <f t="shared" si="1533"/>
        <v>4082.2134000000005</v>
      </c>
      <c r="Y2383" s="1307">
        <f t="shared" si="1533"/>
        <v>3551985.8799999994</v>
      </c>
      <c r="Z2383" s="1307">
        <f t="shared" si="1533"/>
        <v>3551.9858799999997</v>
      </c>
    </row>
    <row r="2384" spans="1:26" ht="15" customHeight="1" x14ac:dyDescent="0.25">
      <c r="A2384" s="70">
        <v>1</v>
      </c>
      <c r="B2384" s="70">
        <v>1</v>
      </c>
      <c r="C2384" s="1409" t="s">
        <v>79</v>
      </c>
      <c r="D2384" s="1359"/>
      <c r="E2384" s="2259">
        <f>SUM(E2338,E2289)</f>
        <v>711</v>
      </c>
      <c r="F2384" s="1359">
        <f>SUM(F2338,F2289)</f>
        <v>59</v>
      </c>
      <c r="G2384" s="1359">
        <f>SUM(G2338,G2289)</f>
        <v>60</v>
      </c>
      <c r="H2384" s="1359">
        <f t="shared" si="1532"/>
        <v>101.69491525423729</v>
      </c>
      <c r="I2384" s="1197">
        <f>K2384/E2384</f>
        <v>10.015471167369901</v>
      </c>
      <c r="J2384" s="1193">
        <f>M2384/G2384</f>
        <v>9.15</v>
      </c>
      <c r="K2384" s="1359">
        <f>SUM(K2338,K2289)</f>
        <v>7121</v>
      </c>
      <c r="L2384" s="1359">
        <f>SUM(L2338,L2289)</f>
        <v>594</v>
      </c>
      <c r="M2384" s="1359">
        <f>SUM(M2338,M2289)</f>
        <v>549</v>
      </c>
      <c r="N2384" s="1194">
        <f>M2384/L2384*100</f>
        <v>92.424242424242422</v>
      </c>
      <c r="O2384" s="1359">
        <f>SUM(O2338,O2289)</f>
        <v>24.733333333333334</v>
      </c>
      <c r="P2384" s="1194">
        <f>M2384/$C$4*12/O2384</f>
        <v>266.36118598382751</v>
      </c>
      <c r="Q2384" s="1195">
        <f>SUM(Q2338,Q2289)</f>
        <v>0</v>
      </c>
      <c r="R2384" s="1195">
        <f>SUM(R2338,R2289)</f>
        <v>0</v>
      </c>
      <c r="S2384" s="1195">
        <f>SUM(S2338,S2289)</f>
        <v>0</v>
      </c>
      <c r="T2384" s="8"/>
      <c r="U2384" s="1195">
        <f t="shared" ref="U2384:Z2384" si="1534">SUM(U2338,U2289)</f>
        <v>0</v>
      </c>
      <c r="V2384" s="1195">
        <f t="shared" si="1534"/>
        <v>0</v>
      </c>
      <c r="W2384" s="2519">
        <f t="shared" si="1534"/>
        <v>0</v>
      </c>
      <c r="X2384" s="1359">
        <f t="shared" si="1534"/>
        <v>0</v>
      </c>
      <c r="Y2384" s="1359">
        <f t="shared" si="1534"/>
        <v>0</v>
      </c>
      <c r="Z2384" s="1359">
        <f t="shared" si="1534"/>
        <v>0</v>
      </c>
    </row>
    <row r="2385" spans="1:27" ht="16.5" customHeight="1" x14ac:dyDescent="0.25">
      <c r="A2385" s="70">
        <v>1</v>
      </c>
      <c r="B2385" s="70">
        <v>1</v>
      </c>
      <c r="C2385" s="1410" t="s">
        <v>16</v>
      </c>
      <c r="D2385" s="1369"/>
      <c r="E2385" s="2333">
        <f t="shared" ref="E2385:G2386" si="1535">SUM(E2340,E2291)</f>
        <v>1484</v>
      </c>
      <c r="F2385" s="1369">
        <f t="shared" si="1535"/>
        <v>124</v>
      </c>
      <c r="G2385" s="1369">
        <f t="shared" si="1535"/>
        <v>123</v>
      </c>
      <c r="H2385" s="1369">
        <f t="shared" si="1532"/>
        <v>99.193548387096769</v>
      </c>
      <c r="I2385" s="1197">
        <f>K2385/E2385</f>
        <v>8</v>
      </c>
      <c r="J2385" s="1193">
        <f>M2385/G2385</f>
        <v>7.9674796747967482</v>
      </c>
      <c r="K2385" s="1369">
        <f t="shared" ref="K2385:M2386" si="1536">SUM(K2340,K2291)</f>
        <v>11872</v>
      </c>
      <c r="L2385" s="1369">
        <f t="shared" si="1536"/>
        <v>990</v>
      </c>
      <c r="M2385" s="1369">
        <f t="shared" si="1536"/>
        <v>980</v>
      </c>
      <c r="N2385" s="1194">
        <f>M2385/L2385*100</f>
        <v>98.98989898989899</v>
      </c>
      <c r="O2385" s="1369">
        <f>SUM(O2340,O2291)</f>
        <v>49.466666666666669</v>
      </c>
      <c r="P2385" s="1194">
        <f>M2385/$C$4*12/O2385</f>
        <v>237.73584905660377</v>
      </c>
      <c r="Q2385" s="1195">
        <f t="shared" ref="Q2385:S2386" si="1537">SUM(Q2340,Q2291)</f>
        <v>0</v>
      </c>
      <c r="R2385" s="1195">
        <f t="shared" si="1537"/>
        <v>0</v>
      </c>
      <c r="S2385" s="1195">
        <f t="shared" si="1537"/>
        <v>0</v>
      </c>
      <c r="T2385" s="8"/>
      <c r="U2385" s="1195">
        <f t="shared" ref="U2385:Z2386" si="1538">SUM(U2340,U2291)</f>
        <v>0</v>
      </c>
      <c r="V2385" s="1195">
        <f t="shared" si="1538"/>
        <v>0</v>
      </c>
      <c r="W2385" s="2519">
        <f t="shared" si="1538"/>
        <v>0</v>
      </c>
      <c r="X2385" s="1369">
        <f t="shared" si="1538"/>
        <v>0</v>
      </c>
      <c r="Y2385" s="1369">
        <f t="shared" si="1538"/>
        <v>0</v>
      </c>
      <c r="Z2385" s="1369">
        <f t="shared" si="1538"/>
        <v>0</v>
      </c>
    </row>
    <row r="2386" spans="1:27" ht="16.5" customHeight="1" x14ac:dyDescent="0.25">
      <c r="A2386" s="70">
        <v>1</v>
      </c>
      <c r="B2386" s="70">
        <v>1</v>
      </c>
      <c r="C2386" s="1334" t="s">
        <v>341</v>
      </c>
      <c r="D2386" s="1370"/>
      <c r="E2386" s="2257">
        <f t="shared" si="1535"/>
        <v>2195</v>
      </c>
      <c r="F2386" s="1370">
        <f t="shared" si="1535"/>
        <v>183</v>
      </c>
      <c r="G2386" s="1370">
        <f t="shared" si="1535"/>
        <v>183</v>
      </c>
      <c r="H2386" s="1370">
        <f t="shared" si="1532"/>
        <v>100</v>
      </c>
      <c r="I2386" s="1197">
        <f>K2386/E2386</f>
        <v>8.652847380410023</v>
      </c>
      <c r="J2386" s="1193">
        <f>M2386/G2386</f>
        <v>8.3551912568306008</v>
      </c>
      <c r="K2386" s="1370">
        <f t="shared" si="1536"/>
        <v>18993</v>
      </c>
      <c r="L2386" s="1370">
        <f t="shared" si="1536"/>
        <v>1584</v>
      </c>
      <c r="M2386" s="1370">
        <f t="shared" si="1536"/>
        <v>1529</v>
      </c>
      <c r="N2386" s="1194">
        <f>M2386/L2386*100</f>
        <v>96.527777777777786</v>
      </c>
      <c r="O2386" s="1370">
        <f>SUM(O2341,O2292)</f>
        <v>74.2</v>
      </c>
      <c r="P2386" s="1194">
        <f>M2386/$C$4*12/O2386</f>
        <v>247.27762803234501</v>
      </c>
      <c r="Q2386" s="1195">
        <f t="shared" si="1537"/>
        <v>32183.279967999995</v>
      </c>
      <c r="R2386" s="1195">
        <f t="shared" si="1537"/>
        <v>2681.9399973333329</v>
      </c>
      <c r="S2386" s="1195">
        <f t="shared" si="1537"/>
        <v>2658.3670099999999</v>
      </c>
      <c r="T2386" s="8">
        <f>SUM(T2341,T2292)</f>
        <v>0</v>
      </c>
      <c r="U2386" s="1195">
        <f t="shared" si="1538"/>
        <v>-23.572987333333231</v>
      </c>
      <c r="V2386" s="1195">
        <f t="shared" si="1538"/>
        <v>0</v>
      </c>
      <c r="W2386" s="2519">
        <f t="shared" si="1538"/>
        <v>2658.3670099999999</v>
      </c>
      <c r="X2386" s="1370">
        <f t="shared" si="1538"/>
        <v>6</v>
      </c>
      <c r="Y2386" s="1370">
        <f t="shared" si="1538"/>
        <v>77716.52</v>
      </c>
      <c r="Z2386" s="1370">
        <f t="shared" si="1538"/>
        <v>77.716520000000003</v>
      </c>
    </row>
    <row r="2387" spans="1:27" ht="16.5" customHeight="1" x14ac:dyDescent="0.25">
      <c r="A2387" s="70">
        <v>1</v>
      </c>
      <c r="B2387" s="70">
        <v>1</v>
      </c>
      <c r="C2387" s="1411" t="s">
        <v>326</v>
      </c>
      <c r="D2387" s="1353"/>
      <c r="E2387" s="2279">
        <f t="shared" ref="E2387:G2390" si="1539">E2342+E2293</f>
        <v>17493</v>
      </c>
      <c r="F2387" s="1353">
        <f t="shared" si="1539"/>
        <v>1458</v>
      </c>
      <c r="G2387" s="1353">
        <f t="shared" si="1539"/>
        <v>1447</v>
      </c>
      <c r="H2387" s="1370">
        <f t="shared" si="1532"/>
        <v>99.245541838134429</v>
      </c>
      <c r="I2387" s="1390"/>
      <c r="J2387" s="1226"/>
      <c r="K2387" s="1353"/>
      <c r="L2387" s="1353"/>
      <c r="M2387" s="1353"/>
      <c r="N2387" s="1228"/>
      <c r="O2387" s="1353"/>
      <c r="P2387" s="1228"/>
      <c r="Q2387" s="1195">
        <f t="shared" ref="Q2387:S2390" si="1540">Q2342+Q2293</f>
        <v>0</v>
      </c>
      <c r="R2387" s="1195">
        <f t="shared" si="1540"/>
        <v>0</v>
      </c>
      <c r="S2387" s="1195">
        <f t="shared" si="1540"/>
        <v>0</v>
      </c>
      <c r="T2387" s="8"/>
      <c r="U2387" s="1195">
        <f t="shared" ref="U2387:Z2390" si="1541">U2342+U2293</f>
        <v>0</v>
      </c>
      <c r="V2387" s="1195">
        <f t="shared" si="1541"/>
        <v>0</v>
      </c>
      <c r="W2387" s="2519">
        <f t="shared" si="1541"/>
        <v>0</v>
      </c>
      <c r="X2387" s="1353">
        <f t="shared" si="1541"/>
        <v>0</v>
      </c>
      <c r="Y2387" s="1353">
        <f t="shared" si="1541"/>
        <v>0</v>
      </c>
      <c r="Z2387" s="1353">
        <f t="shared" si="1541"/>
        <v>0</v>
      </c>
    </row>
    <row r="2388" spans="1:27" ht="16.5" customHeight="1" x14ac:dyDescent="0.25">
      <c r="A2388" s="70">
        <v>1</v>
      </c>
      <c r="B2388" s="70">
        <v>1</v>
      </c>
      <c r="C2388" s="1412" t="s">
        <v>327</v>
      </c>
      <c r="D2388" s="1341"/>
      <c r="E2388" s="2278">
        <f t="shared" si="1539"/>
        <v>17493</v>
      </c>
      <c r="F2388" s="1341">
        <f t="shared" si="1539"/>
        <v>1458</v>
      </c>
      <c r="G2388" s="1353">
        <f t="shared" si="1539"/>
        <v>1447</v>
      </c>
      <c r="H2388" s="1370">
        <f t="shared" si="1532"/>
        <v>99.245541838134429</v>
      </c>
      <c r="I2388" s="1390"/>
      <c r="J2388" s="1226"/>
      <c r="K2388" s="1353"/>
      <c r="L2388" s="1353"/>
      <c r="M2388" s="1353"/>
      <c r="N2388" s="1228"/>
      <c r="O2388" s="1353"/>
      <c r="P2388" s="1228"/>
      <c r="Q2388" s="1195">
        <f t="shared" si="1540"/>
        <v>0</v>
      </c>
      <c r="R2388" s="1195">
        <f t="shared" si="1540"/>
        <v>0</v>
      </c>
      <c r="S2388" s="1195">
        <f t="shared" si="1540"/>
        <v>0</v>
      </c>
      <c r="T2388" s="8"/>
      <c r="U2388" s="1195">
        <f t="shared" si="1541"/>
        <v>0</v>
      </c>
      <c r="V2388" s="1195">
        <f t="shared" si="1541"/>
        <v>0</v>
      </c>
      <c r="W2388" s="2519">
        <f t="shared" si="1541"/>
        <v>0</v>
      </c>
      <c r="X2388" s="1341">
        <f t="shared" si="1541"/>
        <v>0</v>
      </c>
      <c r="Y2388" s="1341">
        <f t="shared" si="1541"/>
        <v>0</v>
      </c>
      <c r="Z2388" s="1341">
        <f t="shared" si="1541"/>
        <v>0</v>
      </c>
    </row>
    <row r="2389" spans="1:27" ht="16.5" customHeight="1" x14ac:dyDescent="0.25">
      <c r="A2389" s="70">
        <v>1</v>
      </c>
      <c r="B2389" s="70">
        <v>1</v>
      </c>
      <c r="C2389" s="1411" t="s">
        <v>328</v>
      </c>
      <c r="D2389" s="1353"/>
      <c r="E2389" s="2279">
        <f t="shared" si="1539"/>
        <v>12</v>
      </c>
      <c r="F2389" s="1353">
        <f t="shared" si="1539"/>
        <v>1</v>
      </c>
      <c r="G2389" s="1353">
        <f t="shared" si="1539"/>
        <v>0</v>
      </c>
      <c r="H2389" s="1370">
        <f t="shared" si="1532"/>
        <v>0</v>
      </c>
      <c r="I2389" s="1390"/>
      <c r="J2389" s="1226"/>
      <c r="K2389" s="1353"/>
      <c r="L2389" s="1353"/>
      <c r="M2389" s="1353"/>
      <c r="N2389" s="1228"/>
      <c r="O2389" s="1353"/>
      <c r="P2389" s="1228"/>
      <c r="Q2389" s="1195">
        <f t="shared" si="1540"/>
        <v>0</v>
      </c>
      <c r="R2389" s="1195">
        <f t="shared" si="1540"/>
        <v>0</v>
      </c>
      <c r="S2389" s="1195">
        <f t="shared" si="1540"/>
        <v>0</v>
      </c>
      <c r="T2389" s="1744"/>
      <c r="U2389" s="1195">
        <f t="shared" si="1541"/>
        <v>0</v>
      </c>
      <c r="V2389" s="1195">
        <f t="shared" si="1541"/>
        <v>0</v>
      </c>
      <c r="W2389" s="2519">
        <f t="shared" si="1541"/>
        <v>0</v>
      </c>
      <c r="X2389" s="1353">
        <f t="shared" si="1541"/>
        <v>0</v>
      </c>
      <c r="Y2389" s="1353">
        <f t="shared" si="1541"/>
        <v>0</v>
      </c>
      <c r="Z2389" s="1353">
        <f t="shared" si="1541"/>
        <v>0</v>
      </c>
    </row>
    <row r="2390" spans="1:27" ht="30.75" customHeight="1" thickBot="1" x14ac:dyDescent="0.3">
      <c r="B2390" s="70">
        <v>1</v>
      </c>
      <c r="C2390" s="1412" t="s">
        <v>329</v>
      </c>
      <c r="D2390" s="1218"/>
      <c r="E2390" s="2258">
        <f t="shared" si="1539"/>
        <v>12</v>
      </c>
      <c r="F2390" s="1341">
        <f t="shared" si="1539"/>
        <v>1</v>
      </c>
      <c r="G2390" s="2111">
        <f t="shared" si="1539"/>
        <v>0</v>
      </c>
      <c r="H2390" s="1353">
        <f t="shared" si="1532"/>
        <v>0</v>
      </c>
      <c r="I2390" s="2112"/>
      <c r="J2390" s="1193"/>
      <c r="K2390" s="1370"/>
      <c r="L2390" s="1370"/>
      <c r="M2390" s="1370"/>
      <c r="N2390" s="1228"/>
      <c r="O2390" s="1353"/>
      <c r="P2390" s="1194"/>
      <c r="Q2390" s="1195">
        <f t="shared" si="1540"/>
        <v>0</v>
      </c>
      <c r="R2390" s="1195">
        <f t="shared" si="1540"/>
        <v>0</v>
      </c>
      <c r="S2390" s="1195">
        <f t="shared" si="1540"/>
        <v>0</v>
      </c>
      <c r="T2390" s="1744"/>
      <c r="U2390" s="1195">
        <f t="shared" si="1541"/>
        <v>0</v>
      </c>
      <c r="V2390" s="1195">
        <f t="shared" si="1541"/>
        <v>0</v>
      </c>
      <c r="W2390" s="2526">
        <f t="shared" si="1541"/>
        <v>0</v>
      </c>
      <c r="X2390" s="1419">
        <f t="shared" si="1541"/>
        <v>0</v>
      </c>
      <c r="Y2390" s="1419">
        <f t="shared" si="1541"/>
        <v>0</v>
      </c>
      <c r="Z2390" s="2113">
        <f t="shared" si="1541"/>
        <v>0</v>
      </c>
      <c r="AA2390" s="2491"/>
    </row>
    <row r="2391" spans="1:27" ht="18.75" customHeight="1" thickBot="1" x14ac:dyDescent="0.3">
      <c r="B2391" s="232"/>
      <c r="C2391" s="2114" t="s">
        <v>344</v>
      </c>
      <c r="D2391" s="1371"/>
      <c r="E2391" s="2454">
        <f>E2346+E2297</f>
        <v>17505</v>
      </c>
      <c r="F2391" s="2116">
        <f t="shared" ref="F2391:G2391" si="1542">F2346+F2297</f>
        <v>1459</v>
      </c>
      <c r="G2391" s="2116">
        <f t="shared" si="1542"/>
        <v>1447</v>
      </c>
      <c r="H2391" s="1371">
        <f t="shared" si="1532"/>
        <v>99.17751884852639</v>
      </c>
      <c r="I2391" s="1391"/>
      <c r="J2391" s="1236"/>
      <c r="K2391" s="1371"/>
      <c r="L2391" s="1371"/>
      <c r="M2391" s="1371"/>
      <c r="N2391" s="1238"/>
      <c r="O2391" s="1371"/>
      <c r="P2391" s="1238"/>
      <c r="Q2391" s="1239">
        <f t="shared" ref="Q2391:W2391" si="1543">Q2346+Q2297</f>
        <v>43231.117919999997</v>
      </c>
      <c r="R2391" s="2065">
        <f t="shared" si="1543"/>
        <v>3602.5931599999999</v>
      </c>
      <c r="S2391" s="2065">
        <f t="shared" si="1543"/>
        <v>3549.4787200000005</v>
      </c>
      <c r="T2391" s="66">
        <f t="shared" si="1543"/>
        <v>0</v>
      </c>
      <c r="U2391" s="1239">
        <f t="shared" si="1543"/>
        <v>-53.114439999999377</v>
      </c>
      <c r="V2391" s="2065">
        <f t="shared" si="1543"/>
        <v>-2.8267399999999996</v>
      </c>
      <c r="W2391" s="2527">
        <f t="shared" si="1543"/>
        <v>3546.6519800000005</v>
      </c>
      <c r="X2391" s="2110"/>
      <c r="Y2391" s="2110"/>
      <c r="Z2391" s="2110"/>
      <c r="AA2391" s="2491"/>
    </row>
    <row r="2392" spans="1:27" x14ac:dyDescent="0.25">
      <c r="C2392" s="2115"/>
    </row>
    <row r="2399" spans="1:27" x14ac:dyDescent="0.25">
      <c r="C2399" s="70"/>
      <c r="D2399" s="70"/>
      <c r="E2399" s="2268"/>
      <c r="F2399" s="70"/>
      <c r="G2399" s="70"/>
      <c r="H2399" s="70"/>
      <c r="I2399" s="70"/>
      <c r="J2399" s="70"/>
      <c r="K2399" s="70"/>
      <c r="L2399" s="70"/>
      <c r="M2399" s="70"/>
      <c r="N2399" s="70"/>
      <c r="O2399" s="70"/>
      <c r="P2399" s="70"/>
      <c r="Q2399" s="70"/>
      <c r="R2399" s="1061"/>
      <c r="S2399" s="79"/>
      <c r="T2399" s="79"/>
      <c r="U2399" s="79"/>
      <c r="V2399" s="79"/>
      <c r="W2399" s="5"/>
    </row>
    <row r="2400" spans="1:27" x14ac:dyDescent="0.25">
      <c r="C2400" s="70"/>
      <c r="D2400" s="70"/>
      <c r="E2400" s="2268"/>
      <c r="F2400" s="70"/>
      <c r="G2400" s="70"/>
      <c r="H2400" s="70"/>
      <c r="I2400" s="70"/>
      <c r="J2400" s="70"/>
      <c r="K2400" s="70"/>
      <c r="L2400" s="70"/>
      <c r="M2400" s="70"/>
      <c r="N2400" s="70"/>
      <c r="O2400" s="70"/>
      <c r="P2400" s="70"/>
      <c r="Q2400" s="70"/>
      <c r="R2400" s="1061"/>
      <c r="S2400" s="79"/>
      <c r="T2400" s="79"/>
      <c r="U2400" s="79"/>
      <c r="V2400" s="79"/>
      <c r="W2400" s="5"/>
    </row>
    <row r="2401" spans="3:23" x14ac:dyDescent="0.25">
      <c r="C2401" s="70"/>
      <c r="D2401" s="70"/>
      <c r="E2401" s="2268"/>
      <c r="F2401" s="70"/>
      <c r="G2401" s="70"/>
      <c r="H2401" s="70"/>
      <c r="I2401" s="70"/>
      <c r="J2401" s="70"/>
      <c r="K2401" s="70"/>
      <c r="L2401" s="70"/>
      <c r="M2401" s="70"/>
      <c r="N2401" s="70"/>
      <c r="O2401" s="70"/>
      <c r="P2401" s="70"/>
      <c r="Q2401" s="70"/>
      <c r="R2401" s="1061"/>
      <c r="S2401" s="79"/>
      <c r="T2401" s="79"/>
      <c r="U2401" s="79"/>
      <c r="V2401" s="79"/>
      <c r="W2401" s="5"/>
    </row>
    <row r="2402" spans="3:23" x14ac:dyDescent="0.25">
      <c r="C2402" s="70"/>
      <c r="D2402" s="70"/>
      <c r="E2402" s="2268"/>
      <c r="F2402" s="70"/>
      <c r="G2402" s="70"/>
      <c r="H2402" s="70"/>
      <c r="I2402" s="70"/>
      <c r="J2402" s="70"/>
      <c r="K2402" s="70"/>
      <c r="L2402" s="70"/>
      <c r="M2402" s="70"/>
      <c r="N2402" s="70"/>
      <c r="O2402" s="70"/>
      <c r="P2402" s="70"/>
      <c r="Q2402" s="70"/>
      <c r="R2402" s="1061"/>
      <c r="S2402" s="79"/>
      <c r="T2402" s="79"/>
      <c r="U2402" s="79"/>
      <c r="V2402" s="79"/>
      <c r="W2402" s="5"/>
    </row>
    <row r="2403" spans="3:23" x14ac:dyDescent="0.25">
      <c r="C2403" s="70"/>
      <c r="D2403" s="70"/>
      <c r="E2403" s="2268"/>
      <c r="F2403" s="70"/>
      <c r="G2403" s="70"/>
      <c r="H2403" s="70"/>
      <c r="I2403" s="70"/>
      <c r="J2403" s="70"/>
      <c r="K2403" s="70"/>
      <c r="L2403" s="70"/>
      <c r="M2403" s="70"/>
      <c r="N2403" s="70"/>
      <c r="O2403" s="70"/>
      <c r="P2403" s="70"/>
      <c r="Q2403" s="70"/>
      <c r="R2403" s="1061"/>
      <c r="S2403" s="79"/>
      <c r="T2403" s="79"/>
      <c r="U2403" s="79"/>
      <c r="V2403" s="79"/>
      <c r="W2403" s="5"/>
    </row>
    <row r="2404" spans="3:23" x14ac:dyDescent="0.25">
      <c r="C2404" s="70"/>
      <c r="D2404" s="70"/>
      <c r="E2404" s="2268"/>
      <c r="F2404" s="70"/>
      <c r="G2404" s="70"/>
      <c r="H2404" s="70"/>
      <c r="I2404" s="70"/>
      <c r="J2404" s="70"/>
      <c r="K2404" s="70"/>
      <c r="L2404" s="70"/>
      <c r="M2404" s="70"/>
      <c r="N2404" s="70"/>
      <c r="O2404" s="70"/>
      <c r="P2404" s="70"/>
      <c r="Q2404" s="70"/>
      <c r="R2404" s="1061"/>
      <c r="S2404" s="79"/>
      <c r="T2404" s="79"/>
      <c r="U2404" s="79"/>
      <c r="V2404" s="79"/>
      <c r="W2404" s="5"/>
    </row>
    <row r="2405" spans="3:23" x14ac:dyDescent="0.25">
      <c r="C2405" s="70"/>
      <c r="D2405" s="70"/>
      <c r="E2405" s="2268"/>
      <c r="F2405" s="70"/>
      <c r="G2405" s="70"/>
      <c r="H2405" s="70"/>
      <c r="I2405" s="70"/>
      <c r="J2405" s="70"/>
      <c r="K2405" s="70"/>
      <c r="L2405" s="70"/>
      <c r="M2405" s="70"/>
      <c r="N2405" s="70"/>
      <c r="O2405" s="70"/>
      <c r="P2405" s="70"/>
      <c r="Q2405" s="70"/>
      <c r="R2405" s="1061"/>
      <c r="S2405" s="79"/>
      <c r="T2405" s="79"/>
      <c r="U2405" s="79"/>
      <c r="V2405" s="79"/>
      <c r="W2405" s="5"/>
    </row>
    <row r="2406" spans="3:23" x14ac:dyDescent="0.25">
      <c r="C2406" s="70"/>
      <c r="D2406" s="70"/>
      <c r="E2406" s="2268"/>
      <c r="F2406" s="70"/>
      <c r="G2406" s="70"/>
      <c r="H2406" s="70"/>
      <c r="I2406" s="70"/>
      <c r="J2406" s="70"/>
      <c r="K2406" s="70"/>
      <c r="L2406" s="70"/>
      <c r="M2406" s="70"/>
      <c r="N2406" s="70"/>
      <c r="O2406" s="70"/>
      <c r="P2406" s="70"/>
      <c r="Q2406" s="70"/>
      <c r="R2406" s="1061"/>
      <c r="S2406" s="79"/>
      <c r="T2406" s="79"/>
      <c r="U2406" s="79"/>
      <c r="V2406" s="79"/>
      <c r="W2406" s="5"/>
    </row>
    <row r="2407" spans="3:23" x14ac:dyDescent="0.25">
      <c r="C2407" s="70"/>
      <c r="D2407" s="70"/>
      <c r="E2407" s="2268"/>
      <c r="F2407" s="70"/>
      <c r="G2407" s="70"/>
      <c r="H2407" s="70"/>
      <c r="I2407" s="70"/>
      <c r="J2407" s="70"/>
      <c r="K2407" s="70"/>
      <c r="L2407" s="70"/>
      <c r="M2407" s="70"/>
      <c r="N2407" s="70"/>
      <c r="O2407" s="70"/>
      <c r="P2407" s="70"/>
      <c r="Q2407" s="70"/>
      <c r="R2407" s="1061"/>
      <c r="S2407" s="79"/>
      <c r="T2407" s="79"/>
      <c r="U2407" s="79"/>
      <c r="V2407" s="79"/>
      <c r="W2407" s="5"/>
    </row>
    <row r="2408" spans="3:23" x14ac:dyDescent="0.25">
      <c r="C2408" s="70"/>
      <c r="D2408" s="70"/>
      <c r="E2408" s="2268"/>
      <c r="F2408" s="70"/>
      <c r="G2408" s="70"/>
      <c r="H2408" s="70"/>
      <c r="I2408" s="70"/>
      <c r="J2408" s="70"/>
      <c r="K2408" s="70"/>
      <c r="L2408" s="70"/>
      <c r="M2408" s="70"/>
      <c r="N2408" s="70"/>
      <c r="O2408" s="70"/>
      <c r="P2408" s="70"/>
      <c r="Q2408" s="70"/>
      <c r="R2408" s="1061"/>
      <c r="S2408" s="79"/>
      <c r="T2408" s="79"/>
      <c r="U2408" s="79"/>
      <c r="V2408" s="79"/>
      <c r="W2408" s="5"/>
    </row>
    <row r="2409" spans="3:23" x14ac:dyDescent="0.25">
      <c r="C2409" s="70"/>
      <c r="D2409" s="70"/>
      <c r="E2409" s="2268"/>
      <c r="F2409" s="70"/>
      <c r="G2409" s="70"/>
      <c r="H2409" s="70"/>
      <c r="I2409" s="70"/>
      <c r="J2409" s="70"/>
      <c r="K2409" s="70"/>
      <c r="L2409" s="70"/>
      <c r="M2409" s="70"/>
      <c r="N2409" s="70"/>
      <c r="O2409" s="70"/>
      <c r="P2409" s="70"/>
      <c r="Q2409" s="70"/>
      <c r="R2409" s="1061"/>
      <c r="S2409" s="79"/>
      <c r="T2409" s="79"/>
      <c r="U2409" s="79"/>
      <c r="V2409" s="79"/>
      <c r="W2409" s="5"/>
    </row>
    <row r="2410" spans="3:23" x14ac:dyDescent="0.25">
      <c r="C2410" s="70"/>
      <c r="D2410" s="70"/>
      <c r="E2410" s="2268"/>
      <c r="F2410" s="70"/>
      <c r="G2410" s="70"/>
      <c r="H2410" s="70"/>
      <c r="I2410" s="70"/>
      <c r="J2410" s="70"/>
      <c r="K2410" s="70"/>
      <c r="L2410" s="70"/>
      <c r="M2410" s="70"/>
      <c r="N2410" s="70"/>
      <c r="O2410" s="70"/>
      <c r="P2410" s="70"/>
      <c r="Q2410" s="70"/>
      <c r="R2410" s="1061"/>
      <c r="S2410" s="79"/>
      <c r="T2410" s="79"/>
      <c r="U2410" s="79"/>
      <c r="V2410" s="79"/>
      <c r="W2410" s="5"/>
    </row>
    <row r="2411" spans="3:23" x14ac:dyDescent="0.25">
      <c r="C2411" s="70"/>
      <c r="D2411" s="70"/>
      <c r="E2411" s="2268"/>
      <c r="F2411" s="70"/>
      <c r="G2411" s="70"/>
      <c r="H2411" s="70"/>
      <c r="I2411" s="70"/>
      <c r="J2411" s="70"/>
      <c r="K2411" s="70"/>
      <c r="L2411" s="70"/>
      <c r="M2411" s="70"/>
      <c r="N2411" s="70"/>
      <c r="O2411" s="70"/>
      <c r="P2411" s="70"/>
      <c r="Q2411" s="70"/>
      <c r="R2411" s="1061"/>
      <c r="S2411" s="79"/>
      <c r="T2411" s="79"/>
      <c r="U2411" s="79"/>
      <c r="V2411" s="79"/>
      <c r="W2411" s="5"/>
    </row>
    <row r="2412" spans="3:23" x14ac:dyDescent="0.25">
      <c r="C2412" s="70"/>
      <c r="D2412" s="70"/>
      <c r="E2412" s="2268"/>
      <c r="F2412" s="70"/>
      <c r="G2412" s="70"/>
      <c r="H2412" s="70"/>
      <c r="I2412" s="70"/>
      <c r="J2412" s="70"/>
      <c r="K2412" s="70"/>
      <c r="L2412" s="70"/>
      <c r="M2412" s="70"/>
      <c r="N2412" s="70"/>
      <c r="O2412" s="70"/>
      <c r="P2412" s="70"/>
      <c r="Q2412" s="70"/>
      <c r="R2412" s="1061"/>
      <c r="S2412" s="79"/>
      <c r="T2412" s="79"/>
      <c r="U2412" s="79"/>
      <c r="V2412" s="79"/>
      <c r="W2412" s="5"/>
    </row>
    <row r="2413" spans="3:23" x14ac:dyDescent="0.25">
      <c r="C2413" s="70"/>
      <c r="D2413" s="70"/>
      <c r="E2413" s="2268"/>
      <c r="F2413" s="70"/>
      <c r="G2413" s="70"/>
      <c r="H2413" s="70"/>
      <c r="I2413" s="70"/>
      <c r="J2413" s="70"/>
      <c r="K2413" s="70"/>
      <c r="L2413" s="70"/>
      <c r="M2413" s="70"/>
      <c r="N2413" s="70"/>
      <c r="O2413" s="70"/>
      <c r="P2413" s="70"/>
      <c r="Q2413" s="70"/>
      <c r="R2413" s="1061"/>
      <c r="S2413" s="79"/>
      <c r="T2413" s="79"/>
      <c r="U2413" s="79"/>
      <c r="V2413" s="79"/>
      <c r="W2413" s="5"/>
    </row>
    <row r="2414" spans="3:23" x14ac:dyDescent="0.25">
      <c r="C2414" s="70"/>
      <c r="D2414" s="70"/>
      <c r="E2414" s="2268"/>
      <c r="F2414" s="70"/>
      <c r="G2414" s="70"/>
      <c r="H2414" s="70"/>
      <c r="I2414" s="70"/>
      <c r="J2414" s="70"/>
      <c r="K2414" s="70"/>
      <c r="L2414" s="70"/>
      <c r="M2414" s="70"/>
      <c r="N2414" s="70"/>
      <c r="O2414" s="70"/>
      <c r="P2414" s="70"/>
      <c r="Q2414" s="70"/>
      <c r="R2414" s="1061"/>
      <c r="S2414" s="79"/>
      <c r="T2414" s="79"/>
      <c r="U2414" s="79"/>
      <c r="V2414" s="79"/>
      <c r="W2414" s="5"/>
    </row>
    <row r="2415" spans="3:23" x14ac:dyDescent="0.25">
      <c r="C2415" s="70"/>
      <c r="D2415" s="70"/>
      <c r="E2415" s="2268"/>
      <c r="F2415" s="70"/>
      <c r="G2415" s="70"/>
      <c r="H2415" s="70"/>
      <c r="I2415" s="70"/>
      <c r="J2415" s="70"/>
      <c r="K2415" s="70"/>
      <c r="L2415" s="70"/>
      <c r="M2415" s="70"/>
      <c r="N2415" s="70"/>
      <c r="O2415" s="70"/>
      <c r="P2415" s="70"/>
      <c r="Q2415" s="70"/>
      <c r="R2415" s="1061"/>
      <c r="S2415" s="79"/>
      <c r="T2415" s="79"/>
      <c r="U2415" s="79"/>
      <c r="V2415" s="79"/>
      <c r="W2415" s="5"/>
    </row>
    <row r="2416" spans="3:23" x14ac:dyDescent="0.25">
      <c r="C2416" s="70"/>
      <c r="D2416" s="70"/>
      <c r="E2416" s="2268"/>
      <c r="F2416" s="70"/>
      <c r="G2416" s="70"/>
      <c r="H2416" s="70"/>
      <c r="I2416" s="70"/>
      <c r="J2416" s="70"/>
      <c r="K2416" s="70"/>
      <c r="L2416" s="70"/>
      <c r="M2416" s="70"/>
      <c r="N2416" s="70"/>
      <c r="O2416" s="70"/>
      <c r="P2416" s="70"/>
      <c r="Q2416" s="70"/>
      <c r="R2416" s="1061"/>
      <c r="S2416" s="79"/>
      <c r="T2416" s="79"/>
      <c r="U2416" s="79"/>
      <c r="V2416" s="79"/>
      <c r="W2416" s="5"/>
    </row>
    <row r="2417" spans="3:23" x14ac:dyDescent="0.25">
      <c r="C2417" s="70"/>
      <c r="D2417" s="70"/>
      <c r="E2417" s="2268"/>
      <c r="F2417" s="70"/>
      <c r="G2417" s="70"/>
      <c r="H2417" s="70"/>
      <c r="I2417" s="70"/>
      <c r="J2417" s="70"/>
      <c r="K2417" s="70"/>
      <c r="L2417" s="70"/>
      <c r="M2417" s="70"/>
      <c r="N2417" s="70"/>
      <c r="O2417" s="70"/>
      <c r="P2417" s="70"/>
      <c r="Q2417" s="70"/>
      <c r="R2417" s="1061"/>
      <c r="S2417" s="79"/>
      <c r="T2417" s="79"/>
      <c r="U2417" s="79"/>
      <c r="V2417" s="79"/>
      <c r="W2417" s="5"/>
    </row>
    <row r="2418" spans="3:23" x14ac:dyDescent="0.25">
      <c r="C2418" s="70"/>
      <c r="D2418" s="70"/>
      <c r="E2418" s="2268"/>
      <c r="F2418" s="70"/>
      <c r="G2418" s="70"/>
      <c r="H2418" s="70"/>
      <c r="I2418" s="70"/>
      <c r="J2418" s="70"/>
      <c r="K2418" s="70"/>
      <c r="L2418" s="70"/>
      <c r="M2418" s="70"/>
      <c r="N2418" s="70"/>
      <c r="O2418" s="70"/>
      <c r="P2418" s="70"/>
      <c r="Q2418" s="70"/>
      <c r="R2418" s="1061"/>
      <c r="S2418" s="79"/>
      <c r="T2418" s="79"/>
      <c r="U2418" s="79"/>
      <c r="V2418" s="79"/>
      <c r="W2418" s="5"/>
    </row>
    <row r="2419" spans="3:23" x14ac:dyDescent="0.25">
      <c r="C2419" s="70"/>
      <c r="D2419" s="70"/>
      <c r="E2419" s="2268"/>
      <c r="F2419" s="70"/>
      <c r="G2419" s="70"/>
      <c r="H2419" s="70"/>
      <c r="I2419" s="70"/>
      <c r="J2419" s="70"/>
      <c r="K2419" s="70"/>
      <c r="L2419" s="70"/>
      <c r="M2419" s="70"/>
      <c r="N2419" s="70"/>
      <c r="O2419" s="70"/>
      <c r="P2419" s="70"/>
      <c r="Q2419" s="70"/>
      <c r="R2419" s="1061"/>
      <c r="S2419" s="79"/>
      <c r="T2419" s="79"/>
      <c r="U2419" s="79"/>
      <c r="V2419" s="79"/>
      <c r="W2419" s="5"/>
    </row>
    <row r="2420" spans="3:23" x14ac:dyDescent="0.25">
      <c r="C2420" s="70"/>
      <c r="D2420" s="70"/>
      <c r="E2420" s="2268"/>
      <c r="F2420" s="70"/>
      <c r="G2420" s="70"/>
      <c r="H2420" s="70"/>
      <c r="I2420" s="70"/>
      <c r="J2420" s="70"/>
      <c r="K2420" s="70"/>
      <c r="L2420" s="70"/>
      <c r="M2420" s="70"/>
      <c r="N2420" s="70"/>
      <c r="O2420" s="70"/>
      <c r="P2420" s="70"/>
      <c r="Q2420" s="70"/>
      <c r="R2420" s="1061"/>
      <c r="S2420" s="79"/>
      <c r="T2420" s="79"/>
      <c r="U2420" s="79"/>
      <c r="V2420" s="79"/>
      <c r="W2420" s="5"/>
    </row>
    <row r="2421" spans="3:23" x14ac:dyDescent="0.25">
      <c r="C2421" s="70"/>
      <c r="D2421" s="70"/>
      <c r="E2421" s="2268"/>
      <c r="F2421" s="70"/>
      <c r="G2421" s="70"/>
      <c r="H2421" s="70"/>
      <c r="I2421" s="70"/>
      <c r="J2421" s="70"/>
      <c r="K2421" s="70"/>
      <c r="L2421" s="70"/>
      <c r="M2421" s="70"/>
      <c r="N2421" s="70"/>
      <c r="O2421" s="70"/>
      <c r="P2421" s="70"/>
      <c r="Q2421" s="70"/>
      <c r="R2421" s="1061"/>
      <c r="S2421" s="79"/>
      <c r="T2421" s="79"/>
      <c r="U2421" s="79"/>
      <c r="V2421" s="79"/>
      <c r="W2421" s="5"/>
    </row>
    <row r="2422" spans="3:23" x14ac:dyDescent="0.25">
      <c r="C2422" s="70"/>
      <c r="D2422" s="70"/>
      <c r="E2422" s="2268"/>
      <c r="F2422" s="70"/>
      <c r="G2422" s="70"/>
      <c r="H2422" s="70"/>
      <c r="I2422" s="70"/>
      <c r="J2422" s="70"/>
      <c r="K2422" s="70"/>
      <c r="L2422" s="70"/>
      <c r="M2422" s="70"/>
      <c r="N2422" s="70"/>
      <c r="O2422" s="70"/>
      <c r="P2422" s="70"/>
      <c r="Q2422" s="70"/>
      <c r="R2422" s="1061"/>
      <c r="S2422" s="79"/>
      <c r="T2422" s="79"/>
      <c r="U2422" s="79"/>
      <c r="V2422" s="79"/>
      <c r="W2422" s="5"/>
    </row>
    <row r="2423" spans="3:23" x14ac:dyDescent="0.25">
      <c r="C2423" s="70"/>
      <c r="D2423" s="70"/>
      <c r="E2423" s="2268"/>
      <c r="F2423" s="70"/>
      <c r="G2423" s="70"/>
      <c r="H2423" s="70"/>
      <c r="I2423" s="70"/>
      <c r="J2423" s="70"/>
      <c r="K2423" s="70"/>
      <c r="L2423" s="70"/>
      <c r="M2423" s="70"/>
      <c r="N2423" s="70"/>
      <c r="O2423" s="70"/>
      <c r="P2423" s="70"/>
      <c r="Q2423" s="70"/>
      <c r="R2423" s="1061"/>
      <c r="S2423" s="79"/>
      <c r="T2423" s="79"/>
      <c r="U2423" s="79"/>
      <c r="V2423" s="79"/>
      <c r="W2423" s="5"/>
    </row>
    <row r="2424" spans="3:23" x14ac:dyDescent="0.25">
      <c r="C2424" s="70"/>
      <c r="D2424" s="70"/>
      <c r="E2424" s="2268"/>
      <c r="F2424" s="70"/>
      <c r="G2424" s="70"/>
      <c r="H2424" s="70"/>
      <c r="I2424" s="70"/>
      <c r="J2424" s="70"/>
      <c r="K2424" s="70"/>
      <c r="L2424" s="70"/>
      <c r="M2424" s="70"/>
      <c r="N2424" s="70"/>
      <c r="O2424" s="70"/>
      <c r="P2424" s="70"/>
      <c r="Q2424" s="70"/>
      <c r="R2424" s="1061"/>
      <c r="S2424" s="79"/>
      <c r="T2424" s="79"/>
      <c r="U2424" s="79"/>
      <c r="V2424" s="79"/>
      <c r="W2424" s="5"/>
    </row>
    <row r="2425" spans="3:23" x14ac:dyDescent="0.25">
      <c r="C2425" s="70"/>
      <c r="D2425" s="70"/>
      <c r="E2425" s="2268"/>
      <c r="F2425" s="70"/>
      <c r="G2425" s="70"/>
      <c r="H2425" s="70"/>
      <c r="I2425" s="70"/>
      <c r="J2425" s="70"/>
      <c r="K2425" s="70"/>
      <c r="L2425" s="70"/>
      <c r="M2425" s="70"/>
      <c r="N2425" s="70"/>
      <c r="O2425" s="70"/>
      <c r="P2425" s="70"/>
      <c r="Q2425" s="70"/>
      <c r="R2425" s="1061"/>
      <c r="S2425" s="79"/>
      <c r="T2425" s="79"/>
      <c r="U2425" s="79"/>
      <c r="V2425" s="79"/>
      <c r="W2425" s="5"/>
    </row>
    <row r="2426" spans="3:23" x14ac:dyDescent="0.25">
      <c r="C2426" s="70"/>
      <c r="D2426" s="70"/>
      <c r="E2426" s="2268"/>
      <c r="F2426" s="70"/>
      <c r="G2426" s="70"/>
      <c r="H2426" s="70"/>
      <c r="I2426" s="70"/>
      <c r="J2426" s="70"/>
      <c r="K2426" s="70"/>
      <c r="L2426" s="70"/>
      <c r="M2426" s="70"/>
      <c r="N2426" s="70"/>
      <c r="O2426" s="70"/>
      <c r="P2426" s="70"/>
      <c r="Q2426" s="70"/>
      <c r="R2426" s="1061"/>
      <c r="S2426" s="79"/>
      <c r="T2426" s="79"/>
      <c r="U2426" s="79"/>
      <c r="V2426" s="79"/>
      <c r="W2426" s="5"/>
    </row>
    <row r="2427" spans="3:23" x14ac:dyDescent="0.25">
      <c r="C2427" s="70"/>
      <c r="D2427" s="70"/>
      <c r="E2427" s="2268"/>
      <c r="F2427" s="70"/>
      <c r="G2427" s="70"/>
      <c r="H2427" s="70"/>
      <c r="I2427" s="70"/>
      <c r="J2427" s="70"/>
      <c r="K2427" s="70"/>
      <c r="L2427" s="70"/>
      <c r="M2427" s="70"/>
      <c r="N2427" s="70"/>
      <c r="O2427" s="70"/>
      <c r="P2427" s="70"/>
      <c r="Q2427" s="70"/>
      <c r="R2427" s="1061"/>
      <c r="S2427" s="79"/>
      <c r="T2427" s="79"/>
      <c r="U2427" s="79"/>
      <c r="V2427" s="79"/>
      <c r="W2427" s="5"/>
    </row>
    <row r="2428" spans="3:23" x14ac:dyDescent="0.25">
      <c r="C2428" s="70"/>
      <c r="D2428" s="70"/>
      <c r="E2428" s="2268"/>
      <c r="F2428" s="70"/>
      <c r="G2428" s="70"/>
      <c r="H2428" s="70"/>
      <c r="I2428" s="70"/>
      <c r="J2428" s="70"/>
      <c r="K2428" s="70"/>
      <c r="L2428" s="70"/>
      <c r="M2428" s="70"/>
      <c r="N2428" s="70"/>
      <c r="O2428" s="70"/>
      <c r="P2428" s="70"/>
      <c r="Q2428" s="70"/>
      <c r="R2428" s="1061"/>
      <c r="S2428" s="79"/>
      <c r="T2428" s="79"/>
      <c r="U2428" s="79"/>
      <c r="V2428" s="79"/>
      <c r="W2428" s="5"/>
    </row>
    <row r="2429" spans="3:23" x14ac:dyDescent="0.25">
      <c r="C2429" s="70"/>
      <c r="D2429" s="70"/>
      <c r="E2429" s="2268"/>
      <c r="F2429" s="70"/>
      <c r="G2429" s="70"/>
      <c r="H2429" s="70"/>
      <c r="I2429" s="70"/>
      <c r="J2429" s="70"/>
      <c r="K2429" s="70"/>
      <c r="L2429" s="70"/>
      <c r="M2429" s="70"/>
      <c r="N2429" s="70"/>
      <c r="O2429" s="70"/>
      <c r="P2429" s="70"/>
      <c r="Q2429" s="70"/>
      <c r="R2429" s="1061"/>
      <c r="S2429" s="79"/>
      <c r="T2429" s="79"/>
      <c r="U2429" s="79"/>
      <c r="V2429" s="79"/>
      <c r="W2429" s="5"/>
    </row>
    <row r="2430" spans="3:23" x14ac:dyDescent="0.25">
      <c r="C2430" s="70"/>
      <c r="D2430" s="70"/>
      <c r="E2430" s="2268"/>
      <c r="F2430" s="70"/>
      <c r="G2430" s="70"/>
      <c r="H2430" s="70"/>
      <c r="I2430" s="70"/>
      <c r="J2430" s="70"/>
      <c r="K2430" s="70"/>
      <c r="L2430" s="70"/>
      <c r="M2430" s="70"/>
      <c r="N2430" s="70"/>
      <c r="O2430" s="70"/>
      <c r="P2430" s="70"/>
      <c r="Q2430" s="70"/>
      <c r="R2430" s="1061"/>
      <c r="S2430" s="79"/>
      <c r="T2430" s="79"/>
      <c r="U2430" s="79"/>
      <c r="V2430" s="79"/>
      <c r="W2430" s="5"/>
    </row>
    <row r="2431" spans="3:23" x14ac:dyDescent="0.25">
      <c r="C2431" s="70"/>
      <c r="D2431" s="70"/>
      <c r="E2431" s="2268"/>
      <c r="F2431" s="70"/>
      <c r="G2431" s="70"/>
      <c r="H2431" s="70"/>
      <c r="I2431" s="70"/>
      <c r="J2431" s="70"/>
      <c r="K2431" s="70"/>
      <c r="L2431" s="70"/>
      <c r="M2431" s="70"/>
      <c r="N2431" s="70"/>
      <c r="O2431" s="70"/>
      <c r="P2431" s="70"/>
      <c r="Q2431" s="70"/>
      <c r="R2431" s="1061"/>
      <c r="S2431" s="79"/>
      <c r="T2431" s="79"/>
      <c r="U2431" s="79"/>
      <c r="V2431" s="79"/>
      <c r="W2431" s="5"/>
    </row>
    <row r="2432" spans="3:23" x14ac:dyDescent="0.25">
      <c r="C2432" s="70"/>
      <c r="D2432" s="70"/>
      <c r="E2432" s="2268"/>
      <c r="F2432" s="70"/>
      <c r="G2432" s="70"/>
      <c r="H2432" s="70"/>
      <c r="I2432" s="70"/>
      <c r="J2432" s="70"/>
      <c r="K2432" s="70"/>
      <c r="L2432" s="70"/>
      <c r="M2432" s="70"/>
      <c r="N2432" s="70"/>
      <c r="O2432" s="70"/>
      <c r="P2432" s="70"/>
      <c r="Q2432" s="70"/>
      <c r="R2432" s="1061"/>
      <c r="S2432" s="79"/>
      <c r="T2432" s="79"/>
      <c r="U2432" s="79"/>
      <c r="V2432" s="79"/>
      <c r="W2432" s="5"/>
    </row>
    <row r="2433" spans="3:23" x14ac:dyDescent="0.25">
      <c r="C2433" s="70"/>
      <c r="D2433" s="70"/>
      <c r="E2433" s="2268"/>
      <c r="F2433" s="70"/>
      <c r="G2433" s="70"/>
      <c r="H2433" s="70"/>
      <c r="I2433" s="70"/>
      <c r="J2433" s="70"/>
      <c r="K2433" s="70"/>
      <c r="L2433" s="70"/>
      <c r="M2433" s="70"/>
      <c r="N2433" s="70"/>
      <c r="O2433" s="70"/>
      <c r="P2433" s="70"/>
      <c r="Q2433" s="70"/>
      <c r="R2433" s="1061"/>
      <c r="S2433" s="79"/>
      <c r="T2433" s="79"/>
      <c r="U2433" s="79"/>
      <c r="V2433" s="79"/>
      <c r="W2433" s="5"/>
    </row>
    <row r="2434" spans="3:23" x14ac:dyDescent="0.25">
      <c r="C2434" s="70"/>
      <c r="D2434" s="70"/>
      <c r="E2434" s="2268"/>
      <c r="F2434" s="70"/>
      <c r="G2434" s="70"/>
      <c r="H2434" s="70"/>
      <c r="I2434" s="70"/>
      <c r="J2434" s="70"/>
      <c r="K2434" s="70"/>
      <c r="L2434" s="70"/>
      <c r="M2434" s="70"/>
      <c r="N2434" s="70"/>
      <c r="O2434" s="70"/>
      <c r="P2434" s="70"/>
      <c r="Q2434" s="70"/>
      <c r="R2434" s="1061"/>
      <c r="S2434" s="79"/>
      <c r="T2434" s="79"/>
      <c r="U2434" s="79"/>
      <c r="V2434" s="79"/>
      <c r="W2434" s="5"/>
    </row>
    <row r="2435" spans="3:23" x14ac:dyDescent="0.25">
      <c r="C2435" s="70"/>
      <c r="D2435" s="70"/>
      <c r="E2435" s="2268"/>
      <c r="F2435" s="70"/>
      <c r="G2435" s="70"/>
      <c r="H2435" s="70"/>
      <c r="I2435" s="70"/>
      <c r="J2435" s="70"/>
      <c r="K2435" s="70"/>
      <c r="L2435" s="70"/>
      <c r="M2435" s="70"/>
      <c r="N2435" s="70"/>
      <c r="O2435" s="70"/>
      <c r="P2435" s="70"/>
      <c r="Q2435" s="70"/>
      <c r="R2435" s="1061"/>
      <c r="S2435" s="79"/>
      <c r="T2435" s="79"/>
      <c r="U2435" s="79"/>
      <c r="V2435" s="79"/>
      <c r="W2435" s="5"/>
    </row>
    <row r="2436" spans="3:23" x14ac:dyDescent="0.25">
      <c r="C2436" s="70"/>
      <c r="D2436" s="70"/>
      <c r="E2436" s="2268"/>
      <c r="F2436" s="70"/>
      <c r="G2436" s="70"/>
      <c r="H2436" s="70"/>
      <c r="I2436" s="70"/>
      <c r="J2436" s="70"/>
      <c r="K2436" s="70"/>
      <c r="L2436" s="70"/>
      <c r="M2436" s="70"/>
      <c r="N2436" s="70"/>
      <c r="O2436" s="70"/>
      <c r="P2436" s="70"/>
      <c r="Q2436" s="70"/>
      <c r="R2436" s="1061"/>
      <c r="S2436" s="79"/>
      <c r="T2436" s="79"/>
      <c r="U2436" s="79"/>
      <c r="V2436" s="79"/>
      <c r="W2436" s="5"/>
    </row>
    <row r="2437" spans="3:23" x14ac:dyDescent="0.25">
      <c r="C2437" s="70"/>
      <c r="D2437" s="70"/>
      <c r="E2437" s="2268"/>
      <c r="F2437" s="70"/>
      <c r="G2437" s="70"/>
      <c r="H2437" s="70"/>
      <c r="I2437" s="70"/>
      <c r="J2437" s="70"/>
      <c r="K2437" s="70"/>
      <c r="L2437" s="70"/>
      <c r="M2437" s="70"/>
      <c r="N2437" s="70"/>
      <c r="O2437" s="70"/>
      <c r="P2437" s="70"/>
      <c r="Q2437" s="70"/>
      <c r="R2437" s="1061"/>
      <c r="S2437" s="79"/>
      <c r="T2437" s="79"/>
      <c r="U2437" s="79"/>
      <c r="V2437" s="79"/>
      <c r="W2437" s="5"/>
    </row>
    <row r="2438" spans="3:23" x14ac:dyDescent="0.25">
      <c r="C2438" s="70"/>
      <c r="D2438" s="70"/>
      <c r="E2438" s="2268"/>
      <c r="F2438" s="70"/>
      <c r="G2438" s="70"/>
      <c r="H2438" s="70"/>
      <c r="I2438" s="70"/>
      <c r="J2438" s="70"/>
      <c r="K2438" s="70"/>
      <c r="L2438" s="70"/>
      <c r="M2438" s="70"/>
      <c r="N2438" s="70"/>
      <c r="O2438" s="70"/>
      <c r="P2438" s="70"/>
      <c r="Q2438" s="70"/>
      <c r="R2438" s="1061"/>
      <c r="S2438" s="79"/>
      <c r="T2438" s="79"/>
      <c r="U2438" s="79"/>
      <c r="V2438" s="79"/>
      <c r="W2438" s="5"/>
    </row>
    <row r="2439" spans="3:23" x14ac:dyDescent="0.25">
      <c r="C2439" s="70"/>
      <c r="D2439" s="70"/>
      <c r="E2439" s="2268"/>
      <c r="F2439" s="70"/>
      <c r="G2439" s="70"/>
      <c r="H2439" s="70"/>
      <c r="I2439" s="70"/>
      <c r="J2439" s="70"/>
      <c r="K2439" s="70"/>
      <c r="L2439" s="70"/>
      <c r="M2439" s="70"/>
      <c r="N2439" s="70"/>
      <c r="O2439" s="70"/>
      <c r="P2439" s="70"/>
      <c r="Q2439" s="70"/>
      <c r="R2439" s="1061"/>
      <c r="S2439" s="79"/>
      <c r="T2439" s="79"/>
      <c r="U2439" s="79"/>
      <c r="V2439" s="79"/>
      <c r="W2439" s="5"/>
    </row>
    <row r="2440" spans="3:23" x14ac:dyDescent="0.25">
      <c r="C2440" s="70"/>
      <c r="D2440" s="70"/>
      <c r="E2440" s="2268"/>
      <c r="F2440" s="70"/>
      <c r="G2440" s="70"/>
      <c r="H2440" s="70"/>
      <c r="I2440" s="70"/>
      <c r="J2440" s="70"/>
      <c r="K2440" s="70"/>
      <c r="L2440" s="70"/>
      <c r="M2440" s="70"/>
      <c r="N2440" s="70"/>
      <c r="O2440" s="70"/>
      <c r="P2440" s="70"/>
      <c r="Q2440" s="70"/>
      <c r="R2440" s="1061"/>
      <c r="S2440" s="79"/>
      <c r="T2440" s="79"/>
      <c r="U2440" s="79"/>
      <c r="V2440" s="79"/>
      <c r="W2440" s="5"/>
    </row>
    <row r="2441" spans="3:23" x14ac:dyDescent="0.25">
      <c r="C2441" s="70"/>
      <c r="D2441" s="70"/>
      <c r="E2441" s="2268"/>
      <c r="F2441" s="70"/>
      <c r="G2441" s="70"/>
      <c r="H2441" s="70"/>
      <c r="I2441" s="70"/>
      <c r="J2441" s="70"/>
      <c r="K2441" s="70"/>
      <c r="L2441" s="70"/>
      <c r="M2441" s="70"/>
      <c r="N2441" s="70"/>
      <c r="O2441" s="70"/>
      <c r="P2441" s="70"/>
      <c r="Q2441" s="70"/>
      <c r="R2441" s="1061"/>
      <c r="S2441" s="79"/>
      <c r="T2441" s="79"/>
      <c r="U2441" s="79"/>
      <c r="V2441" s="79"/>
      <c r="W2441" s="5"/>
    </row>
    <row r="2442" spans="3:23" x14ac:dyDescent="0.25">
      <c r="C2442" s="70"/>
      <c r="D2442" s="70"/>
      <c r="E2442" s="2268"/>
      <c r="F2442" s="70"/>
      <c r="G2442" s="70"/>
      <c r="H2442" s="70"/>
      <c r="I2442" s="70"/>
      <c r="J2442" s="70"/>
      <c r="K2442" s="70"/>
      <c r="L2442" s="70"/>
      <c r="M2442" s="70"/>
      <c r="N2442" s="70"/>
      <c r="O2442" s="70"/>
      <c r="P2442" s="70"/>
      <c r="Q2442" s="70"/>
      <c r="R2442" s="1061"/>
      <c r="S2442" s="79"/>
      <c r="T2442" s="79"/>
      <c r="U2442" s="79"/>
      <c r="V2442" s="79"/>
      <c r="W2442" s="5"/>
    </row>
    <row r="2443" spans="3:23" x14ac:dyDescent="0.25">
      <c r="C2443" s="70"/>
      <c r="D2443" s="70"/>
      <c r="E2443" s="2268"/>
      <c r="F2443" s="70"/>
      <c r="G2443" s="70"/>
      <c r="H2443" s="70"/>
      <c r="I2443" s="70"/>
      <c r="J2443" s="70"/>
      <c r="K2443" s="70"/>
      <c r="L2443" s="70"/>
      <c r="M2443" s="70"/>
      <c r="N2443" s="70"/>
      <c r="O2443" s="70"/>
      <c r="P2443" s="70"/>
      <c r="Q2443" s="70"/>
      <c r="R2443" s="1061"/>
      <c r="S2443" s="79"/>
      <c r="T2443" s="79"/>
      <c r="U2443" s="79"/>
      <c r="V2443" s="79"/>
      <c r="W2443" s="5"/>
    </row>
    <row r="2444" spans="3:23" x14ac:dyDescent="0.25">
      <c r="C2444" s="70"/>
      <c r="D2444" s="70"/>
      <c r="E2444" s="2268"/>
      <c r="F2444" s="70"/>
      <c r="G2444" s="70"/>
      <c r="H2444" s="70"/>
      <c r="I2444" s="70"/>
      <c r="J2444" s="70"/>
      <c r="K2444" s="70"/>
      <c r="L2444" s="70"/>
      <c r="M2444" s="70"/>
      <c r="N2444" s="70"/>
      <c r="O2444" s="70"/>
      <c r="P2444" s="70"/>
      <c r="Q2444" s="70"/>
      <c r="R2444" s="1061"/>
      <c r="S2444" s="79"/>
      <c r="T2444" s="79"/>
      <c r="U2444" s="79"/>
      <c r="V2444" s="79"/>
      <c r="W2444" s="5"/>
    </row>
    <row r="2445" spans="3:23" x14ac:dyDescent="0.25">
      <c r="C2445" s="70"/>
      <c r="D2445" s="70"/>
      <c r="E2445" s="2268"/>
      <c r="F2445" s="70"/>
      <c r="G2445" s="70"/>
      <c r="H2445" s="70"/>
      <c r="I2445" s="70"/>
      <c r="J2445" s="70"/>
      <c r="K2445" s="70"/>
      <c r="L2445" s="70"/>
      <c r="M2445" s="70"/>
      <c r="N2445" s="70"/>
      <c r="O2445" s="70"/>
      <c r="P2445" s="70"/>
      <c r="Q2445" s="70"/>
      <c r="R2445" s="1061"/>
      <c r="S2445" s="79"/>
      <c r="T2445" s="79"/>
      <c r="U2445" s="79"/>
      <c r="V2445" s="79"/>
      <c r="W2445" s="5"/>
    </row>
    <row r="2446" spans="3:23" x14ac:dyDescent="0.25">
      <c r="C2446" s="70"/>
      <c r="D2446" s="70"/>
      <c r="E2446" s="2268"/>
      <c r="F2446" s="70"/>
      <c r="G2446" s="70"/>
      <c r="H2446" s="70"/>
      <c r="I2446" s="70"/>
      <c r="J2446" s="70"/>
      <c r="K2446" s="70"/>
      <c r="L2446" s="70"/>
      <c r="M2446" s="70"/>
      <c r="N2446" s="70"/>
      <c r="O2446" s="70"/>
      <c r="P2446" s="70"/>
      <c r="Q2446" s="70"/>
      <c r="R2446" s="1061"/>
      <c r="S2446" s="79"/>
      <c r="T2446" s="79"/>
      <c r="U2446" s="79"/>
      <c r="V2446" s="79"/>
      <c r="W2446" s="5"/>
    </row>
    <row r="2447" spans="3:23" x14ac:dyDescent="0.25">
      <c r="C2447" s="70"/>
      <c r="D2447" s="70"/>
      <c r="E2447" s="2268"/>
      <c r="F2447" s="70"/>
      <c r="G2447" s="70"/>
      <c r="H2447" s="70"/>
      <c r="I2447" s="70"/>
      <c r="J2447" s="70"/>
      <c r="K2447" s="70"/>
      <c r="L2447" s="70"/>
      <c r="M2447" s="70"/>
      <c r="N2447" s="70"/>
      <c r="O2447" s="70"/>
      <c r="P2447" s="70"/>
      <c r="Q2447" s="70"/>
      <c r="R2447" s="1061"/>
      <c r="S2447" s="79"/>
      <c r="T2447" s="79"/>
      <c r="U2447" s="79"/>
      <c r="V2447" s="79"/>
      <c r="W2447" s="5"/>
    </row>
    <row r="2448" spans="3:23" x14ac:dyDescent="0.25">
      <c r="C2448" s="70"/>
      <c r="D2448" s="70"/>
      <c r="E2448" s="2268"/>
      <c r="F2448" s="70"/>
      <c r="G2448" s="70"/>
      <c r="H2448" s="70"/>
      <c r="I2448" s="70"/>
      <c r="J2448" s="70"/>
      <c r="K2448" s="70"/>
      <c r="L2448" s="70"/>
      <c r="M2448" s="70"/>
      <c r="N2448" s="70"/>
      <c r="O2448" s="70"/>
      <c r="P2448" s="70"/>
      <c r="Q2448" s="70"/>
      <c r="R2448" s="1061"/>
      <c r="S2448" s="79"/>
      <c r="T2448" s="79"/>
      <c r="U2448" s="79"/>
      <c r="V2448" s="79"/>
      <c r="W2448" s="5"/>
    </row>
    <row r="2449" spans="3:23" x14ac:dyDescent="0.25">
      <c r="C2449" s="70"/>
      <c r="D2449" s="70"/>
      <c r="E2449" s="2268"/>
      <c r="F2449" s="70"/>
      <c r="G2449" s="70"/>
      <c r="H2449" s="70"/>
      <c r="I2449" s="70"/>
      <c r="J2449" s="70"/>
      <c r="K2449" s="70"/>
      <c r="L2449" s="70"/>
      <c r="M2449" s="70"/>
      <c r="N2449" s="70"/>
      <c r="O2449" s="70"/>
      <c r="P2449" s="70"/>
      <c r="Q2449" s="70"/>
      <c r="R2449" s="1061"/>
      <c r="S2449" s="79"/>
      <c r="T2449" s="79"/>
      <c r="U2449" s="79"/>
      <c r="V2449" s="79"/>
      <c r="W2449" s="5"/>
    </row>
    <row r="2450" spans="3:23" x14ac:dyDescent="0.25">
      <c r="C2450" s="70"/>
      <c r="D2450" s="70"/>
      <c r="E2450" s="2268"/>
      <c r="F2450" s="70"/>
      <c r="G2450" s="70"/>
      <c r="H2450" s="70"/>
      <c r="I2450" s="70"/>
      <c r="J2450" s="70"/>
      <c r="K2450" s="70"/>
      <c r="L2450" s="70"/>
      <c r="M2450" s="70"/>
      <c r="N2450" s="70"/>
      <c r="O2450" s="70"/>
      <c r="P2450" s="70"/>
      <c r="Q2450" s="70"/>
      <c r="R2450" s="1061"/>
      <c r="S2450" s="79"/>
      <c r="T2450" s="79"/>
      <c r="U2450" s="79"/>
      <c r="V2450" s="79"/>
      <c r="W2450" s="5"/>
    </row>
    <row r="2451" spans="3:23" x14ac:dyDescent="0.25">
      <c r="C2451" s="70"/>
      <c r="D2451" s="70"/>
      <c r="E2451" s="2268"/>
      <c r="F2451" s="70"/>
      <c r="G2451" s="70"/>
      <c r="H2451" s="70"/>
      <c r="I2451" s="70"/>
      <c r="J2451" s="70"/>
      <c r="K2451" s="70"/>
      <c r="L2451" s="70"/>
      <c r="M2451" s="70"/>
      <c r="N2451" s="70"/>
      <c r="O2451" s="70"/>
      <c r="P2451" s="70"/>
      <c r="Q2451" s="70"/>
      <c r="R2451" s="1061"/>
      <c r="S2451" s="79"/>
      <c r="T2451" s="79"/>
      <c r="U2451" s="79"/>
      <c r="V2451" s="79"/>
      <c r="W2451" s="5"/>
    </row>
    <row r="2452" spans="3:23" x14ac:dyDescent="0.25">
      <c r="C2452" s="70"/>
      <c r="D2452" s="70"/>
      <c r="E2452" s="2268"/>
      <c r="F2452" s="70"/>
      <c r="G2452" s="70"/>
      <c r="H2452" s="70"/>
      <c r="I2452" s="70"/>
      <c r="J2452" s="70"/>
      <c r="K2452" s="70"/>
      <c r="L2452" s="70"/>
      <c r="M2452" s="70"/>
      <c r="N2452" s="70"/>
      <c r="O2452" s="70"/>
      <c r="P2452" s="70"/>
      <c r="Q2452" s="70"/>
      <c r="R2452" s="1061"/>
      <c r="S2452" s="79"/>
      <c r="T2452" s="79"/>
      <c r="U2452" s="79"/>
      <c r="V2452" s="79"/>
      <c r="W2452" s="5"/>
    </row>
    <row r="2453" spans="3:23" x14ac:dyDescent="0.25">
      <c r="C2453" s="70"/>
      <c r="D2453" s="70"/>
      <c r="E2453" s="2268"/>
      <c r="F2453" s="70"/>
      <c r="G2453" s="70"/>
      <c r="H2453" s="70"/>
      <c r="I2453" s="70"/>
      <c r="J2453" s="70"/>
      <c r="K2453" s="70"/>
      <c r="L2453" s="70"/>
      <c r="M2453" s="70"/>
      <c r="N2453" s="70"/>
      <c r="O2453" s="70"/>
      <c r="P2453" s="70"/>
      <c r="Q2453" s="70"/>
      <c r="R2453" s="1061"/>
      <c r="S2453" s="79"/>
      <c r="T2453" s="79"/>
      <c r="U2453" s="79"/>
      <c r="V2453" s="79"/>
      <c r="W2453" s="5"/>
    </row>
    <row r="2454" spans="3:23" x14ac:dyDescent="0.25">
      <c r="C2454" s="70"/>
      <c r="D2454" s="70"/>
      <c r="E2454" s="2268"/>
      <c r="F2454" s="70"/>
      <c r="G2454" s="70"/>
      <c r="H2454" s="70"/>
      <c r="I2454" s="70"/>
      <c r="J2454" s="70"/>
      <c r="K2454" s="70"/>
      <c r="L2454" s="70"/>
      <c r="M2454" s="70"/>
      <c r="N2454" s="70"/>
      <c r="O2454" s="70"/>
      <c r="P2454" s="70"/>
      <c r="Q2454" s="70"/>
      <c r="R2454" s="1061"/>
      <c r="S2454" s="79"/>
      <c r="T2454" s="79"/>
      <c r="U2454" s="79"/>
      <c r="V2454" s="79"/>
      <c r="W2454" s="5"/>
    </row>
    <row r="2455" spans="3:23" x14ac:dyDescent="0.25">
      <c r="C2455" s="70"/>
      <c r="D2455" s="70"/>
      <c r="E2455" s="2268"/>
      <c r="F2455" s="70"/>
      <c r="G2455" s="70"/>
      <c r="H2455" s="70"/>
      <c r="I2455" s="70"/>
      <c r="J2455" s="70"/>
      <c r="K2455" s="70"/>
      <c r="L2455" s="70"/>
      <c r="M2455" s="70"/>
      <c r="N2455" s="70"/>
      <c r="O2455" s="70"/>
      <c r="P2455" s="70"/>
      <c r="Q2455" s="70"/>
      <c r="R2455" s="1061"/>
      <c r="S2455" s="79"/>
      <c r="T2455" s="79"/>
      <c r="U2455" s="79"/>
      <c r="V2455" s="79"/>
      <c r="W2455" s="5"/>
    </row>
    <row r="2456" spans="3:23" x14ac:dyDescent="0.25">
      <c r="C2456" s="70"/>
      <c r="D2456" s="70"/>
      <c r="E2456" s="2268"/>
      <c r="F2456" s="70"/>
      <c r="G2456" s="70"/>
      <c r="H2456" s="70"/>
      <c r="I2456" s="70"/>
      <c r="J2456" s="70"/>
      <c r="K2456" s="70"/>
      <c r="L2456" s="70"/>
      <c r="M2456" s="70"/>
      <c r="N2456" s="70"/>
      <c r="O2456" s="70"/>
      <c r="P2456" s="70"/>
      <c r="Q2456" s="70"/>
      <c r="R2456" s="1061"/>
      <c r="S2456" s="79"/>
      <c r="T2456" s="79"/>
      <c r="U2456" s="79"/>
      <c r="V2456" s="79"/>
      <c r="W2456" s="5"/>
    </row>
    <row r="2457" spans="3:23" x14ac:dyDescent="0.25">
      <c r="C2457" s="70"/>
      <c r="D2457" s="70"/>
      <c r="E2457" s="2268"/>
      <c r="F2457" s="70"/>
      <c r="G2457" s="70"/>
      <c r="H2457" s="70"/>
      <c r="I2457" s="70"/>
      <c r="J2457" s="70"/>
      <c r="K2457" s="70"/>
      <c r="L2457" s="70"/>
      <c r="M2457" s="70"/>
      <c r="N2457" s="70"/>
      <c r="O2457" s="70"/>
      <c r="P2457" s="70"/>
      <c r="Q2457" s="70"/>
      <c r="R2457" s="1061"/>
      <c r="S2457" s="79"/>
      <c r="T2457" s="79"/>
      <c r="U2457" s="79"/>
      <c r="V2457" s="79"/>
      <c r="W2457" s="5"/>
    </row>
    <row r="2458" spans="3:23" x14ac:dyDescent="0.25">
      <c r="C2458" s="70"/>
      <c r="D2458" s="70"/>
      <c r="E2458" s="2268"/>
      <c r="F2458" s="70"/>
      <c r="G2458" s="70"/>
      <c r="H2458" s="70"/>
      <c r="I2458" s="70"/>
      <c r="J2458" s="70"/>
      <c r="K2458" s="70"/>
      <c r="L2458" s="70"/>
      <c r="M2458" s="70"/>
      <c r="N2458" s="70"/>
      <c r="O2458" s="70"/>
      <c r="P2458" s="70"/>
      <c r="Q2458" s="70"/>
      <c r="R2458" s="1061"/>
      <c r="S2458" s="79"/>
      <c r="T2458" s="79"/>
      <c r="U2458" s="79"/>
      <c r="V2458" s="79"/>
      <c r="W2458" s="5"/>
    </row>
    <row r="2459" spans="3:23" x14ac:dyDescent="0.25">
      <c r="C2459" s="70"/>
      <c r="D2459" s="70"/>
      <c r="E2459" s="2268"/>
      <c r="F2459" s="70"/>
      <c r="G2459" s="70"/>
      <c r="H2459" s="70"/>
      <c r="I2459" s="70"/>
      <c r="J2459" s="70"/>
      <c r="K2459" s="70"/>
      <c r="L2459" s="70"/>
      <c r="M2459" s="70"/>
      <c r="N2459" s="70"/>
      <c r="O2459" s="70"/>
      <c r="P2459" s="70"/>
      <c r="Q2459" s="70"/>
      <c r="R2459" s="1061"/>
      <c r="S2459" s="79"/>
      <c r="T2459" s="79"/>
      <c r="U2459" s="79"/>
      <c r="V2459" s="79"/>
      <c r="W2459" s="5"/>
    </row>
    <row r="2460" spans="3:23" x14ac:dyDescent="0.25">
      <c r="C2460" s="70"/>
      <c r="D2460" s="70"/>
      <c r="E2460" s="2268"/>
      <c r="F2460" s="70"/>
      <c r="G2460" s="70"/>
      <c r="H2460" s="70"/>
      <c r="I2460" s="70"/>
      <c r="J2460" s="70"/>
      <c r="K2460" s="70"/>
      <c r="L2460" s="70"/>
      <c r="M2460" s="70"/>
      <c r="N2460" s="70"/>
      <c r="O2460" s="70"/>
      <c r="P2460" s="70"/>
      <c r="Q2460" s="70"/>
      <c r="R2460" s="1061"/>
      <c r="S2460" s="79"/>
      <c r="T2460" s="79"/>
      <c r="U2460" s="79"/>
      <c r="V2460" s="79"/>
      <c r="W2460" s="5"/>
    </row>
    <row r="2461" spans="3:23" x14ac:dyDescent="0.25">
      <c r="C2461" s="70"/>
      <c r="D2461" s="70"/>
      <c r="E2461" s="2268"/>
      <c r="F2461" s="70"/>
      <c r="G2461" s="70"/>
      <c r="H2461" s="70"/>
      <c r="I2461" s="70"/>
      <c r="J2461" s="70"/>
      <c r="K2461" s="70"/>
      <c r="L2461" s="70"/>
      <c r="M2461" s="70"/>
      <c r="N2461" s="70"/>
      <c r="O2461" s="70"/>
      <c r="P2461" s="70"/>
      <c r="Q2461" s="70"/>
      <c r="R2461" s="1061"/>
      <c r="S2461" s="79"/>
      <c r="T2461" s="79"/>
      <c r="U2461" s="79"/>
      <c r="V2461" s="79"/>
      <c r="W2461" s="5"/>
    </row>
    <row r="2462" spans="3:23" x14ac:dyDescent="0.25">
      <c r="C2462" s="70"/>
      <c r="D2462" s="70"/>
      <c r="E2462" s="2268"/>
      <c r="F2462" s="70"/>
      <c r="G2462" s="70"/>
      <c r="H2462" s="70"/>
      <c r="I2462" s="70"/>
      <c r="J2462" s="70"/>
      <c r="K2462" s="70"/>
      <c r="L2462" s="70"/>
      <c r="M2462" s="70"/>
      <c r="N2462" s="70"/>
      <c r="O2462" s="70"/>
      <c r="P2462" s="70"/>
      <c r="Q2462" s="70"/>
      <c r="R2462" s="1061"/>
      <c r="S2462" s="79"/>
      <c r="T2462" s="79"/>
      <c r="U2462" s="79"/>
      <c r="V2462" s="79"/>
      <c r="W2462" s="5"/>
    </row>
    <row r="2463" spans="3:23" x14ac:dyDescent="0.25">
      <c r="C2463" s="70"/>
      <c r="D2463" s="70"/>
      <c r="E2463" s="2268"/>
      <c r="F2463" s="70"/>
      <c r="G2463" s="70"/>
      <c r="H2463" s="70"/>
      <c r="I2463" s="70"/>
      <c r="J2463" s="70"/>
      <c r="K2463" s="70"/>
      <c r="L2463" s="70"/>
      <c r="M2463" s="70"/>
      <c r="N2463" s="70"/>
      <c r="O2463" s="70"/>
      <c r="P2463" s="70"/>
      <c r="Q2463" s="70"/>
      <c r="R2463" s="1061"/>
      <c r="S2463" s="79"/>
      <c r="T2463" s="79"/>
      <c r="U2463" s="79"/>
      <c r="V2463" s="79"/>
      <c r="W2463" s="5"/>
    </row>
    <row r="2464" spans="3:23" x14ac:dyDescent="0.25">
      <c r="C2464" s="70"/>
      <c r="D2464" s="70"/>
      <c r="E2464" s="2268"/>
      <c r="F2464" s="70"/>
      <c r="G2464" s="70"/>
      <c r="H2464" s="70"/>
      <c r="I2464" s="70"/>
      <c r="J2464" s="70"/>
      <c r="K2464" s="70"/>
      <c r="L2464" s="70"/>
      <c r="M2464" s="70"/>
      <c r="N2464" s="70"/>
      <c r="O2464" s="70"/>
      <c r="P2464" s="70"/>
      <c r="Q2464" s="70"/>
      <c r="R2464" s="1061"/>
      <c r="S2464" s="79"/>
      <c r="T2464" s="79"/>
      <c r="U2464" s="79"/>
      <c r="V2464" s="79"/>
      <c r="W2464" s="5"/>
    </row>
    <row r="2465" spans="3:23" x14ac:dyDescent="0.25">
      <c r="C2465" s="70"/>
      <c r="D2465" s="70"/>
      <c r="E2465" s="2268"/>
      <c r="F2465" s="70"/>
      <c r="G2465" s="70"/>
      <c r="H2465" s="70"/>
      <c r="I2465" s="70"/>
      <c r="J2465" s="70"/>
      <c r="K2465" s="70"/>
      <c r="L2465" s="70"/>
      <c r="M2465" s="70"/>
      <c r="N2465" s="70"/>
      <c r="O2465" s="70"/>
      <c r="P2465" s="70"/>
      <c r="Q2465" s="70"/>
      <c r="R2465" s="1061"/>
      <c r="S2465" s="79"/>
      <c r="T2465" s="79"/>
      <c r="U2465" s="79"/>
      <c r="V2465" s="79"/>
      <c r="W2465" s="5"/>
    </row>
    <row r="2466" spans="3:23" x14ac:dyDescent="0.25">
      <c r="C2466" s="70"/>
      <c r="D2466" s="70"/>
      <c r="E2466" s="2268"/>
      <c r="F2466" s="70"/>
      <c r="G2466" s="70"/>
      <c r="H2466" s="70"/>
      <c r="I2466" s="70"/>
      <c r="J2466" s="70"/>
      <c r="K2466" s="70"/>
      <c r="L2466" s="70"/>
      <c r="M2466" s="70"/>
      <c r="N2466" s="70"/>
      <c r="O2466" s="70"/>
      <c r="P2466" s="70"/>
      <c r="Q2466" s="70"/>
      <c r="R2466" s="1061"/>
      <c r="S2466" s="79"/>
      <c r="T2466" s="79"/>
      <c r="U2466" s="79"/>
      <c r="V2466" s="79"/>
      <c r="W2466" s="5"/>
    </row>
    <row r="2467" spans="3:23" x14ac:dyDescent="0.25">
      <c r="C2467" s="70"/>
      <c r="D2467" s="70"/>
      <c r="E2467" s="2268"/>
      <c r="F2467" s="70"/>
      <c r="G2467" s="70"/>
      <c r="H2467" s="70"/>
      <c r="I2467" s="70"/>
      <c r="J2467" s="70"/>
      <c r="K2467" s="70"/>
      <c r="L2467" s="70"/>
      <c r="M2467" s="70"/>
      <c r="N2467" s="70"/>
      <c r="O2467" s="70"/>
      <c r="P2467" s="70"/>
      <c r="Q2467" s="70"/>
      <c r="R2467" s="1061"/>
      <c r="S2467" s="79"/>
      <c r="T2467" s="79"/>
      <c r="U2467" s="79"/>
      <c r="V2467" s="79"/>
      <c r="W2467" s="5"/>
    </row>
    <row r="2468" spans="3:23" x14ac:dyDescent="0.25">
      <c r="C2468" s="70"/>
      <c r="D2468" s="70"/>
      <c r="E2468" s="2268"/>
      <c r="F2468" s="70"/>
      <c r="G2468" s="70"/>
      <c r="H2468" s="70"/>
      <c r="I2468" s="70"/>
      <c r="J2468" s="70"/>
      <c r="K2468" s="70"/>
      <c r="L2468" s="70"/>
      <c r="M2468" s="70"/>
      <c r="N2468" s="70"/>
      <c r="O2468" s="70"/>
      <c r="P2468" s="70"/>
      <c r="Q2468" s="70"/>
      <c r="R2468" s="1061"/>
      <c r="S2468" s="79"/>
      <c r="T2468" s="79"/>
      <c r="U2468" s="79"/>
      <c r="V2468" s="79"/>
      <c r="W2468" s="5"/>
    </row>
    <row r="2469" spans="3:23" x14ac:dyDescent="0.25">
      <c r="C2469" s="70"/>
      <c r="D2469" s="70"/>
      <c r="E2469" s="2268"/>
      <c r="F2469" s="70"/>
      <c r="G2469" s="70"/>
      <c r="H2469" s="70"/>
      <c r="I2469" s="70"/>
      <c r="J2469" s="70"/>
      <c r="K2469" s="70"/>
      <c r="L2469" s="70"/>
      <c r="M2469" s="70"/>
      <c r="N2469" s="70"/>
      <c r="O2469" s="70"/>
      <c r="P2469" s="70"/>
      <c r="Q2469" s="70"/>
      <c r="R2469" s="1061"/>
      <c r="S2469" s="79"/>
      <c r="T2469" s="79"/>
      <c r="U2469" s="79"/>
      <c r="V2469" s="79"/>
      <c r="W2469" s="5"/>
    </row>
    <row r="2470" spans="3:23" x14ac:dyDescent="0.25">
      <c r="C2470" s="70"/>
      <c r="D2470" s="70"/>
      <c r="E2470" s="2268"/>
      <c r="F2470" s="70"/>
      <c r="G2470" s="70"/>
      <c r="H2470" s="70"/>
      <c r="I2470" s="70"/>
      <c r="J2470" s="70"/>
      <c r="K2470" s="70"/>
      <c r="L2470" s="70"/>
      <c r="M2470" s="70"/>
      <c r="N2470" s="70"/>
      <c r="O2470" s="70"/>
      <c r="P2470" s="70"/>
      <c r="Q2470" s="70"/>
      <c r="R2470" s="1061"/>
      <c r="S2470" s="79"/>
      <c r="T2470" s="79"/>
      <c r="U2470" s="79"/>
      <c r="V2470" s="79"/>
      <c r="W2470" s="5"/>
    </row>
    <row r="2471" spans="3:23" x14ac:dyDescent="0.25">
      <c r="C2471" s="70"/>
      <c r="D2471" s="70"/>
      <c r="E2471" s="2268"/>
      <c r="F2471" s="70"/>
      <c r="G2471" s="70"/>
      <c r="H2471" s="70"/>
      <c r="I2471" s="70"/>
      <c r="J2471" s="70"/>
      <c r="K2471" s="70"/>
      <c r="L2471" s="70"/>
      <c r="M2471" s="70"/>
      <c r="N2471" s="70"/>
      <c r="O2471" s="70"/>
      <c r="P2471" s="70"/>
      <c r="Q2471" s="70"/>
      <c r="R2471" s="1061"/>
      <c r="S2471" s="79"/>
      <c r="T2471" s="79"/>
      <c r="U2471" s="79"/>
      <c r="V2471" s="79"/>
      <c r="W2471" s="5"/>
    </row>
    <row r="2472" spans="3:23" x14ac:dyDescent="0.25">
      <c r="C2472" s="70"/>
      <c r="D2472" s="70"/>
      <c r="E2472" s="2268"/>
      <c r="F2472" s="70"/>
      <c r="G2472" s="70"/>
      <c r="H2472" s="70"/>
      <c r="I2472" s="70"/>
      <c r="J2472" s="70"/>
      <c r="K2472" s="70"/>
      <c r="L2472" s="70"/>
      <c r="M2472" s="70"/>
      <c r="N2472" s="70"/>
      <c r="O2472" s="70"/>
      <c r="P2472" s="70"/>
      <c r="Q2472" s="70"/>
      <c r="R2472" s="1061"/>
      <c r="S2472" s="79"/>
      <c r="T2472" s="79"/>
      <c r="U2472" s="79"/>
      <c r="V2472" s="79"/>
      <c r="W2472" s="5"/>
    </row>
    <row r="2473" spans="3:23" x14ac:dyDescent="0.25">
      <c r="C2473" s="70"/>
      <c r="D2473" s="70"/>
      <c r="E2473" s="2268"/>
      <c r="F2473" s="70"/>
      <c r="G2473" s="70"/>
      <c r="H2473" s="70"/>
      <c r="I2473" s="70"/>
      <c r="J2473" s="70"/>
      <c r="K2473" s="70"/>
      <c r="L2473" s="70"/>
      <c r="M2473" s="70"/>
      <c r="N2473" s="70"/>
      <c r="O2473" s="70"/>
      <c r="P2473" s="70"/>
      <c r="Q2473" s="70"/>
      <c r="R2473" s="1061"/>
      <c r="S2473" s="79"/>
      <c r="T2473" s="79"/>
      <c r="U2473" s="79"/>
      <c r="V2473" s="79"/>
      <c r="W2473" s="5"/>
    </row>
    <row r="2474" spans="3:23" x14ac:dyDescent="0.25">
      <c r="C2474" s="70"/>
      <c r="D2474" s="70"/>
      <c r="E2474" s="2268"/>
      <c r="F2474" s="70"/>
      <c r="G2474" s="70"/>
      <c r="H2474" s="70"/>
      <c r="I2474" s="70"/>
      <c r="J2474" s="70"/>
      <c r="K2474" s="70"/>
      <c r="L2474" s="70"/>
      <c r="M2474" s="70"/>
      <c r="N2474" s="70"/>
      <c r="O2474" s="70"/>
      <c r="P2474" s="70"/>
      <c r="Q2474" s="70"/>
      <c r="R2474" s="1061"/>
      <c r="S2474" s="79"/>
      <c r="T2474" s="79"/>
      <c r="U2474" s="79"/>
      <c r="V2474" s="79"/>
      <c r="W2474" s="5"/>
    </row>
    <row r="2475" spans="3:23" x14ac:dyDescent="0.25">
      <c r="C2475" s="70"/>
      <c r="D2475" s="70"/>
      <c r="E2475" s="2268"/>
      <c r="F2475" s="70"/>
      <c r="G2475" s="70"/>
      <c r="H2475" s="70"/>
      <c r="I2475" s="70"/>
      <c r="J2475" s="70"/>
      <c r="K2475" s="70"/>
      <c r="L2475" s="70"/>
      <c r="M2475" s="70"/>
      <c r="N2475" s="70"/>
      <c r="O2475" s="70"/>
      <c r="P2475" s="70"/>
      <c r="Q2475" s="70"/>
      <c r="R2475" s="1061"/>
      <c r="S2475" s="79"/>
      <c r="T2475" s="79"/>
      <c r="U2475" s="79"/>
      <c r="V2475" s="79"/>
      <c r="W2475" s="5"/>
    </row>
    <row r="2476" spans="3:23" x14ac:dyDescent="0.25">
      <c r="C2476" s="70"/>
      <c r="D2476" s="70"/>
      <c r="E2476" s="2268"/>
      <c r="F2476" s="70"/>
      <c r="G2476" s="70"/>
      <c r="H2476" s="70"/>
      <c r="I2476" s="70"/>
      <c r="J2476" s="70"/>
      <c r="K2476" s="70"/>
      <c r="L2476" s="70"/>
      <c r="M2476" s="70"/>
      <c r="N2476" s="70"/>
      <c r="O2476" s="70"/>
      <c r="P2476" s="70"/>
      <c r="Q2476" s="70"/>
      <c r="R2476" s="1061"/>
      <c r="S2476" s="79"/>
      <c r="T2476" s="79"/>
      <c r="U2476" s="79"/>
      <c r="V2476" s="79"/>
      <c r="W2476" s="5"/>
    </row>
    <row r="2477" spans="3:23" x14ac:dyDescent="0.25">
      <c r="C2477" s="70"/>
      <c r="D2477" s="70"/>
      <c r="E2477" s="2268"/>
      <c r="F2477" s="70"/>
      <c r="G2477" s="70"/>
      <c r="H2477" s="70"/>
      <c r="I2477" s="70"/>
      <c r="J2477" s="70"/>
      <c r="K2477" s="70"/>
      <c r="L2477" s="70"/>
      <c r="M2477" s="70"/>
      <c r="N2477" s="70"/>
      <c r="O2477" s="70"/>
      <c r="P2477" s="70"/>
      <c r="Q2477" s="70"/>
      <c r="R2477" s="1061"/>
      <c r="S2477" s="79"/>
      <c r="T2477" s="79"/>
      <c r="U2477" s="79"/>
      <c r="V2477" s="79"/>
      <c r="W2477" s="5"/>
    </row>
    <row r="2478" spans="3:23" x14ac:dyDescent="0.25">
      <c r="C2478" s="70"/>
      <c r="D2478" s="70"/>
      <c r="E2478" s="2268"/>
      <c r="F2478" s="70"/>
      <c r="G2478" s="70"/>
      <c r="H2478" s="70"/>
      <c r="I2478" s="70"/>
      <c r="J2478" s="70"/>
      <c r="K2478" s="70"/>
      <c r="L2478" s="70"/>
      <c r="M2478" s="70"/>
      <c r="N2478" s="70"/>
      <c r="O2478" s="70"/>
      <c r="P2478" s="70"/>
      <c r="Q2478" s="70"/>
      <c r="R2478" s="1061"/>
      <c r="S2478" s="79"/>
      <c r="T2478" s="79"/>
      <c r="U2478" s="79"/>
      <c r="V2478" s="79"/>
      <c r="W2478" s="5"/>
    </row>
    <row r="2479" spans="3:23" x14ac:dyDescent="0.25">
      <c r="C2479" s="70"/>
      <c r="D2479" s="70"/>
      <c r="E2479" s="2268"/>
      <c r="F2479" s="70"/>
      <c r="G2479" s="70"/>
      <c r="H2479" s="70"/>
      <c r="I2479" s="70"/>
      <c r="J2479" s="70"/>
      <c r="K2479" s="70"/>
      <c r="L2479" s="70"/>
      <c r="M2479" s="70"/>
      <c r="N2479" s="70"/>
      <c r="O2479" s="70"/>
      <c r="P2479" s="70"/>
      <c r="Q2479" s="70"/>
      <c r="R2479" s="1061"/>
      <c r="S2479" s="79"/>
      <c r="T2479" s="79"/>
      <c r="U2479" s="79"/>
      <c r="V2479" s="79"/>
      <c r="W2479" s="5"/>
    </row>
    <row r="2480" spans="3:23" x14ac:dyDescent="0.25">
      <c r="C2480" s="70"/>
      <c r="D2480" s="70"/>
      <c r="E2480" s="2268"/>
      <c r="F2480" s="70"/>
      <c r="G2480" s="70"/>
      <c r="H2480" s="70"/>
      <c r="I2480" s="70"/>
      <c r="J2480" s="70"/>
      <c r="K2480" s="70"/>
      <c r="L2480" s="70"/>
      <c r="M2480" s="70"/>
      <c r="N2480" s="70"/>
      <c r="O2480" s="70"/>
      <c r="P2480" s="70"/>
      <c r="Q2480" s="70"/>
      <c r="R2480" s="1061"/>
      <c r="S2480" s="79"/>
      <c r="T2480" s="79"/>
      <c r="U2480" s="79"/>
      <c r="V2480" s="79"/>
      <c r="W2480" s="5"/>
    </row>
    <row r="2481" spans="3:23" x14ac:dyDescent="0.25">
      <c r="C2481" s="70"/>
      <c r="D2481" s="70"/>
      <c r="E2481" s="2268"/>
      <c r="F2481" s="70"/>
      <c r="G2481" s="70"/>
      <c r="H2481" s="70"/>
      <c r="I2481" s="70"/>
      <c r="J2481" s="70"/>
      <c r="K2481" s="70"/>
      <c r="L2481" s="70"/>
      <c r="M2481" s="70"/>
      <c r="N2481" s="70"/>
      <c r="O2481" s="70"/>
      <c r="P2481" s="70"/>
      <c r="Q2481" s="70"/>
      <c r="R2481" s="1061"/>
      <c r="S2481" s="79"/>
      <c r="T2481" s="79"/>
      <c r="U2481" s="79"/>
      <c r="V2481" s="79"/>
      <c r="W2481" s="5"/>
    </row>
    <row r="2482" spans="3:23" x14ac:dyDescent="0.25">
      <c r="C2482" s="70"/>
      <c r="D2482" s="70"/>
      <c r="E2482" s="2268"/>
      <c r="F2482" s="70"/>
      <c r="G2482" s="70"/>
      <c r="H2482" s="70"/>
      <c r="I2482" s="70"/>
      <c r="J2482" s="70"/>
      <c r="K2482" s="70"/>
      <c r="L2482" s="70"/>
      <c r="M2482" s="70"/>
      <c r="N2482" s="70"/>
      <c r="O2482" s="70"/>
      <c r="P2482" s="70"/>
      <c r="Q2482" s="70"/>
      <c r="R2482" s="1061"/>
      <c r="S2482" s="79"/>
      <c r="T2482" s="79"/>
      <c r="U2482" s="79"/>
      <c r="V2482" s="79"/>
      <c r="W2482" s="5"/>
    </row>
    <row r="2483" spans="3:23" x14ac:dyDescent="0.25">
      <c r="C2483" s="70"/>
      <c r="D2483" s="70"/>
      <c r="E2483" s="2268"/>
      <c r="F2483" s="70"/>
      <c r="G2483" s="70"/>
      <c r="H2483" s="70"/>
      <c r="I2483" s="70"/>
      <c r="J2483" s="70"/>
      <c r="K2483" s="70"/>
      <c r="L2483" s="70"/>
      <c r="M2483" s="70"/>
      <c r="N2483" s="70"/>
      <c r="O2483" s="70"/>
      <c r="P2483" s="70"/>
      <c r="Q2483" s="70"/>
      <c r="R2483" s="1061"/>
      <c r="S2483" s="79"/>
      <c r="T2483" s="79"/>
      <c r="U2483" s="79"/>
      <c r="V2483" s="79"/>
      <c r="W2483" s="5"/>
    </row>
    <row r="2484" spans="3:23" x14ac:dyDescent="0.25">
      <c r="C2484" s="70"/>
      <c r="D2484" s="70"/>
      <c r="E2484" s="2268"/>
      <c r="F2484" s="70"/>
      <c r="G2484" s="70"/>
      <c r="H2484" s="70"/>
      <c r="I2484" s="70"/>
      <c r="J2484" s="70"/>
      <c r="K2484" s="70"/>
      <c r="L2484" s="70"/>
      <c r="M2484" s="70"/>
      <c r="N2484" s="70"/>
      <c r="O2484" s="70"/>
      <c r="P2484" s="70"/>
      <c r="Q2484" s="70"/>
      <c r="R2484" s="1061"/>
      <c r="S2484" s="79"/>
      <c r="T2484" s="79"/>
      <c r="U2484" s="79"/>
      <c r="V2484" s="79"/>
      <c r="W2484" s="5"/>
    </row>
    <row r="2485" spans="3:23" x14ac:dyDescent="0.25">
      <c r="C2485" s="70"/>
      <c r="D2485" s="70"/>
      <c r="E2485" s="2268"/>
      <c r="F2485" s="70"/>
      <c r="G2485" s="70"/>
      <c r="H2485" s="70"/>
      <c r="I2485" s="70"/>
      <c r="J2485" s="70"/>
      <c r="K2485" s="70"/>
      <c r="L2485" s="70"/>
      <c r="M2485" s="70"/>
      <c r="N2485" s="70"/>
      <c r="O2485" s="70"/>
      <c r="P2485" s="70"/>
      <c r="Q2485" s="70"/>
      <c r="R2485" s="1061"/>
      <c r="S2485" s="79"/>
      <c r="T2485" s="79"/>
      <c r="U2485" s="79"/>
      <c r="V2485" s="79"/>
      <c r="W2485" s="5"/>
    </row>
    <row r="2486" spans="3:23" x14ac:dyDescent="0.25">
      <c r="C2486" s="70"/>
      <c r="D2486" s="70"/>
      <c r="E2486" s="2268"/>
      <c r="F2486" s="70"/>
      <c r="G2486" s="70"/>
      <c r="H2486" s="70"/>
      <c r="I2486" s="70"/>
      <c r="J2486" s="70"/>
      <c r="K2486" s="70"/>
      <c r="L2486" s="70"/>
      <c r="M2486" s="70"/>
      <c r="N2486" s="70"/>
      <c r="O2486" s="70"/>
      <c r="P2486" s="70"/>
      <c r="Q2486" s="70"/>
      <c r="R2486" s="1061"/>
      <c r="S2486" s="79"/>
      <c r="T2486" s="79"/>
      <c r="U2486" s="79"/>
      <c r="V2486" s="79"/>
      <c r="W2486" s="5"/>
    </row>
    <row r="2487" spans="3:23" x14ac:dyDescent="0.25">
      <c r="C2487" s="70"/>
      <c r="D2487" s="70"/>
      <c r="E2487" s="2268"/>
      <c r="F2487" s="70"/>
      <c r="G2487" s="70"/>
      <c r="H2487" s="70"/>
      <c r="I2487" s="70"/>
      <c r="J2487" s="70"/>
      <c r="K2487" s="70"/>
      <c r="L2487" s="70"/>
      <c r="M2487" s="70"/>
      <c r="N2487" s="70"/>
      <c r="O2487" s="70"/>
      <c r="P2487" s="70"/>
      <c r="Q2487" s="70"/>
      <c r="R2487" s="1061"/>
      <c r="S2487" s="79"/>
      <c r="T2487" s="79"/>
      <c r="U2487" s="79"/>
      <c r="V2487" s="79"/>
      <c r="W2487" s="5"/>
    </row>
    <row r="2488" spans="3:23" x14ac:dyDescent="0.25">
      <c r="C2488" s="70"/>
      <c r="D2488" s="70"/>
      <c r="E2488" s="2268"/>
      <c r="F2488" s="70"/>
      <c r="G2488" s="70"/>
      <c r="H2488" s="70"/>
      <c r="I2488" s="70"/>
      <c r="J2488" s="70"/>
      <c r="K2488" s="70"/>
      <c r="L2488" s="70"/>
      <c r="M2488" s="70"/>
      <c r="N2488" s="70"/>
      <c r="O2488" s="70"/>
      <c r="P2488" s="70"/>
      <c r="Q2488" s="70"/>
      <c r="R2488" s="1061"/>
      <c r="S2488" s="79"/>
      <c r="T2488" s="79"/>
      <c r="U2488" s="79"/>
      <c r="V2488" s="79"/>
      <c r="W2488" s="5"/>
    </row>
    <row r="2489" spans="3:23" x14ac:dyDescent="0.25">
      <c r="C2489" s="70"/>
      <c r="D2489" s="70"/>
      <c r="E2489" s="2268"/>
      <c r="F2489" s="70"/>
      <c r="G2489" s="70"/>
      <c r="H2489" s="70"/>
      <c r="I2489" s="70"/>
      <c r="J2489" s="70"/>
      <c r="K2489" s="70"/>
      <c r="L2489" s="70"/>
      <c r="M2489" s="70"/>
      <c r="N2489" s="70"/>
      <c r="O2489" s="70"/>
      <c r="P2489" s="70"/>
      <c r="Q2489" s="70"/>
      <c r="R2489" s="1061"/>
      <c r="S2489" s="79"/>
      <c r="T2489" s="79"/>
      <c r="U2489" s="79"/>
      <c r="V2489" s="79"/>
      <c r="W2489" s="5"/>
    </row>
    <row r="2490" spans="3:23" x14ac:dyDescent="0.25">
      <c r="C2490" s="70"/>
      <c r="D2490" s="70"/>
      <c r="E2490" s="2268"/>
      <c r="F2490" s="70"/>
      <c r="G2490" s="70"/>
      <c r="H2490" s="70"/>
      <c r="I2490" s="70"/>
      <c r="J2490" s="70"/>
      <c r="K2490" s="70"/>
      <c r="L2490" s="70"/>
      <c r="M2490" s="70"/>
      <c r="N2490" s="70"/>
      <c r="O2490" s="70"/>
      <c r="P2490" s="70"/>
      <c r="Q2490" s="70"/>
      <c r="R2490" s="1061"/>
      <c r="S2490" s="79"/>
      <c r="T2490" s="79"/>
      <c r="U2490" s="79"/>
      <c r="V2490" s="79"/>
      <c r="W2490" s="5"/>
    </row>
    <row r="2491" spans="3:23" x14ac:dyDescent="0.25">
      <c r="C2491" s="70"/>
      <c r="D2491" s="70"/>
      <c r="E2491" s="2268"/>
      <c r="F2491" s="70"/>
      <c r="G2491" s="70"/>
      <c r="H2491" s="70"/>
      <c r="I2491" s="70"/>
      <c r="J2491" s="70"/>
      <c r="K2491" s="70"/>
      <c r="L2491" s="70"/>
      <c r="M2491" s="70"/>
      <c r="N2491" s="70"/>
      <c r="O2491" s="70"/>
      <c r="P2491" s="70"/>
      <c r="Q2491" s="70"/>
      <c r="R2491" s="1061"/>
      <c r="S2491" s="79"/>
      <c r="T2491" s="79"/>
      <c r="U2491" s="79"/>
      <c r="V2491" s="79"/>
      <c r="W2491" s="5"/>
    </row>
    <row r="2492" spans="3:23" x14ac:dyDescent="0.25">
      <c r="C2492" s="70"/>
      <c r="D2492" s="70"/>
      <c r="E2492" s="2268"/>
      <c r="F2492" s="70"/>
      <c r="G2492" s="70"/>
      <c r="H2492" s="70"/>
      <c r="I2492" s="70"/>
      <c r="J2492" s="70"/>
      <c r="K2492" s="70"/>
      <c r="L2492" s="70"/>
      <c r="M2492" s="70"/>
      <c r="N2492" s="70"/>
      <c r="O2492" s="70"/>
      <c r="P2492" s="70"/>
      <c r="Q2492" s="70"/>
      <c r="R2492" s="1061"/>
      <c r="S2492" s="79"/>
      <c r="T2492" s="79"/>
      <c r="U2492" s="79"/>
      <c r="V2492" s="79"/>
      <c r="W2492" s="5"/>
    </row>
    <row r="2493" spans="3:23" x14ac:dyDescent="0.25">
      <c r="C2493" s="70"/>
      <c r="D2493" s="70"/>
      <c r="E2493" s="2268"/>
      <c r="F2493" s="70"/>
      <c r="G2493" s="70"/>
      <c r="H2493" s="70"/>
      <c r="I2493" s="70"/>
      <c r="J2493" s="70"/>
      <c r="K2493" s="70"/>
      <c r="L2493" s="70"/>
      <c r="M2493" s="70"/>
      <c r="N2493" s="70"/>
      <c r="O2493" s="70"/>
      <c r="P2493" s="70"/>
      <c r="Q2493" s="70"/>
      <c r="R2493" s="1061"/>
      <c r="S2493" s="79"/>
      <c r="T2493" s="79"/>
      <c r="U2493" s="79"/>
      <c r="V2493" s="79"/>
      <c r="W2493" s="5"/>
    </row>
    <row r="2494" spans="3:23" x14ac:dyDescent="0.25">
      <c r="C2494" s="70"/>
      <c r="D2494" s="70"/>
      <c r="E2494" s="2268"/>
      <c r="F2494" s="70"/>
      <c r="G2494" s="70"/>
      <c r="H2494" s="70"/>
      <c r="I2494" s="70"/>
      <c r="J2494" s="70"/>
      <c r="K2494" s="70"/>
      <c r="L2494" s="70"/>
      <c r="M2494" s="70"/>
      <c r="N2494" s="70"/>
      <c r="O2494" s="70"/>
      <c r="P2494" s="70"/>
      <c r="Q2494" s="70"/>
      <c r="R2494" s="1061"/>
      <c r="S2494" s="79"/>
      <c r="T2494" s="79"/>
      <c r="U2494" s="79"/>
      <c r="V2494" s="79"/>
      <c r="W2494" s="5"/>
    </row>
    <row r="2495" spans="3:23" x14ac:dyDescent="0.25">
      <c r="C2495" s="70"/>
      <c r="D2495" s="70"/>
      <c r="E2495" s="2268"/>
      <c r="F2495" s="70"/>
      <c r="G2495" s="70"/>
      <c r="H2495" s="70"/>
      <c r="I2495" s="70"/>
      <c r="J2495" s="70"/>
      <c r="K2495" s="70"/>
      <c r="L2495" s="70"/>
      <c r="M2495" s="70"/>
      <c r="N2495" s="70"/>
      <c r="O2495" s="70"/>
      <c r="P2495" s="70"/>
      <c r="Q2495" s="70"/>
      <c r="R2495" s="1061"/>
      <c r="S2495" s="79"/>
      <c r="T2495" s="79"/>
      <c r="U2495" s="79"/>
      <c r="V2495" s="79"/>
      <c r="W2495" s="5"/>
    </row>
    <row r="2496" spans="3:23" x14ac:dyDescent="0.25">
      <c r="C2496" s="70"/>
      <c r="D2496" s="70"/>
      <c r="E2496" s="2268"/>
      <c r="F2496" s="70"/>
      <c r="G2496" s="70"/>
      <c r="H2496" s="70"/>
      <c r="I2496" s="70"/>
      <c r="J2496" s="70"/>
      <c r="K2496" s="70"/>
      <c r="L2496" s="70"/>
      <c r="M2496" s="70"/>
      <c r="N2496" s="70"/>
      <c r="O2496" s="70"/>
      <c r="P2496" s="70"/>
      <c r="Q2496" s="70"/>
      <c r="R2496" s="1061"/>
      <c r="S2496" s="79"/>
      <c r="T2496" s="79"/>
      <c r="U2496" s="79"/>
      <c r="V2496" s="79"/>
      <c r="W2496" s="5"/>
    </row>
    <row r="2497" spans="3:23" x14ac:dyDescent="0.25">
      <c r="C2497" s="70"/>
      <c r="D2497" s="70"/>
      <c r="E2497" s="2268"/>
      <c r="F2497" s="70"/>
      <c r="G2497" s="70"/>
      <c r="H2497" s="70"/>
      <c r="I2497" s="70"/>
      <c r="J2497" s="70"/>
      <c r="K2497" s="70"/>
      <c r="L2497" s="70"/>
      <c r="M2497" s="70"/>
      <c r="N2497" s="70"/>
      <c r="O2497" s="70"/>
      <c r="P2497" s="70"/>
      <c r="Q2497" s="70"/>
      <c r="R2497" s="1061"/>
      <c r="S2497" s="79"/>
      <c r="T2497" s="79"/>
      <c r="U2497" s="79"/>
      <c r="V2497" s="79"/>
      <c r="W2497" s="5"/>
    </row>
    <row r="2498" spans="3:23" x14ac:dyDescent="0.25">
      <c r="C2498" s="70"/>
      <c r="D2498" s="70"/>
      <c r="E2498" s="2268"/>
      <c r="F2498" s="70"/>
      <c r="G2498" s="70"/>
      <c r="H2498" s="70"/>
      <c r="I2498" s="70"/>
      <c r="J2498" s="70"/>
      <c r="K2498" s="70"/>
      <c r="L2498" s="70"/>
      <c r="M2498" s="70"/>
      <c r="N2498" s="70"/>
      <c r="O2498" s="70"/>
      <c r="P2498" s="70"/>
      <c r="Q2498" s="70"/>
      <c r="R2498" s="1061"/>
      <c r="S2498" s="79"/>
      <c r="T2498" s="79"/>
      <c r="U2498" s="79"/>
      <c r="V2498" s="79"/>
      <c r="W2498" s="5"/>
    </row>
    <row r="2499" spans="3:23" x14ac:dyDescent="0.25">
      <c r="C2499" s="70"/>
      <c r="D2499" s="70"/>
      <c r="E2499" s="2268"/>
      <c r="F2499" s="70"/>
      <c r="G2499" s="70"/>
      <c r="H2499" s="70"/>
      <c r="I2499" s="70"/>
      <c r="J2499" s="70"/>
      <c r="K2499" s="70"/>
      <c r="L2499" s="70"/>
      <c r="M2499" s="70"/>
      <c r="N2499" s="70"/>
      <c r="O2499" s="70"/>
      <c r="P2499" s="70"/>
      <c r="Q2499" s="70"/>
      <c r="R2499" s="1061"/>
      <c r="S2499" s="79"/>
      <c r="T2499" s="79"/>
      <c r="U2499" s="79"/>
      <c r="V2499" s="79"/>
      <c r="W2499" s="5"/>
    </row>
    <row r="2500" spans="3:23" x14ac:dyDescent="0.25">
      <c r="C2500" s="70"/>
      <c r="D2500" s="70"/>
      <c r="E2500" s="2268"/>
      <c r="F2500" s="70"/>
      <c r="G2500" s="70"/>
      <c r="H2500" s="70"/>
      <c r="I2500" s="70"/>
      <c r="J2500" s="70"/>
      <c r="K2500" s="70"/>
      <c r="L2500" s="70"/>
      <c r="M2500" s="70"/>
      <c r="N2500" s="70"/>
      <c r="O2500" s="70"/>
      <c r="P2500" s="70"/>
      <c r="Q2500" s="70"/>
      <c r="R2500" s="1061"/>
      <c r="S2500" s="79"/>
      <c r="T2500" s="79"/>
      <c r="U2500" s="79"/>
      <c r="V2500" s="79"/>
      <c r="W2500" s="5"/>
    </row>
    <row r="2501" spans="3:23" x14ac:dyDescent="0.25">
      <c r="C2501" s="70"/>
      <c r="D2501" s="70"/>
      <c r="E2501" s="2268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1061"/>
      <c r="S2501" s="79"/>
      <c r="T2501" s="79"/>
      <c r="U2501" s="79"/>
      <c r="V2501" s="79"/>
      <c r="W2501" s="5"/>
    </row>
    <row r="2502" spans="3:23" x14ac:dyDescent="0.25">
      <c r="C2502" s="70"/>
      <c r="D2502" s="70"/>
      <c r="E2502" s="2268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1061"/>
      <c r="S2502" s="79"/>
      <c r="T2502" s="79"/>
      <c r="U2502" s="79"/>
      <c r="V2502" s="79"/>
      <c r="W2502" s="5"/>
    </row>
    <row r="2503" spans="3:23" x14ac:dyDescent="0.25">
      <c r="C2503" s="70"/>
      <c r="D2503" s="70"/>
      <c r="E2503" s="2268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1061"/>
      <c r="S2503" s="79"/>
      <c r="T2503" s="79"/>
      <c r="U2503" s="79"/>
      <c r="V2503" s="79"/>
      <c r="W2503" s="5"/>
    </row>
    <row r="2504" spans="3:23" x14ac:dyDescent="0.25">
      <c r="C2504" s="70"/>
      <c r="D2504" s="70"/>
      <c r="E2504" s="2268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1061"/>
      <c r="S2504" s="79"/>
      <c r="T2504" s="79"/>
      <c r="U2504" s="79"/>
      <c r="V2504" s="79"/>
      <c r="W2504" s="5"/>
    </row>
    <row r="2505" spans="3:23" x14ac:dyDescent="0.25">
      <c r="C2505" s="70"/>
      <c r="D2505" s="70"/>
      <c r="E2505" s="2268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1061"/>
      <c r="S2505" s="79"/>
      <c r="T2505" s="79"/>
      <c r="U2505" s="79"/>
      <c r="V2505" s="79"/>
      <c r="W2505" s="5"/>
    </row>
    <row r="2506" spans="3:23" x14ac:dyDescent="0.25">
      <c r="C2506" s="70"/>
      <c r="D2506" s="70"/>
      <c r="E2506" s="2268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1061"/>
      <c r="S2506" s="79"/>
      <c r="T2506" s="79"/>
      <c r="U2506" s="79"/>
      <c r="V2506" s="79"/>
      <c r="W2506" s="5"/>
    </row>
    <row r="2507" spans="3:23" x14ac:dyDescent="0.25">
      <c r="C2507" s="70"/>
      <c r="D2507" s="70"/>
      <c r="E2507" s="2268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1061"/>
      <c r="S2507" s="79"/>
      <c r="T2507" s="79"/>
      <c r="U2507" s="79"/>
      <c r="V2507" s="79"/>
      <c r="W2507" s="5"/>
    </row>
    <row r="2508" spans="3:23" x14ac:dyDescent="0.25">
      <c r="C2508" s="70"/>
      <c r="D2508" s="70"/>
      <c r="E2508" s="2268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1061"/>
      <c r="S2508" s="79"/>
      <c r="T2508" s="79"/>
      <c r="U2508" s="79"/>
      <c r="V2508" s="79"/>
      <c r="W2508" s="5"/>
    </row>
    <row r="2509" spans="3:23" x14ac:dyDescent="0.25">
      <c r="C2509" s="70"/>
      <c r="D2509" s="70"/>
      <c r="E2509" s="2268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1061"/>
      <c r="S2509" s="79"/>
      <c r="T2509" s="79"/>
      <c r="U2509" s="79"/>
      <c r="V2509" s="79"/>
      <c r="W2509" s="5"/>
    </row>
    <row r="2510" spans="3:23" x14ac:dyDescent="0.25">
      <c r="C2510" s="70"/>
      <c r="D2510" s="70"/>
      <c r="E2510" s="2268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1061"/>
      <c r="S2510" s="79"/>
      <c r="T2510" s="79"/>
      <c r="U2510" s="79"/>
      <c r="V2510" s="79"/>
      <c r="W2510" s="5"/>
    </row>
    <row r="2511" spans="3:23" x14ac:dyDescent="0.25">
      <c r="C2511" s="70"/>
      <c r="D2511" s="70"/>
      <c r="E2511" s="2268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1061"/>
      <c r="S2511" s="79"/>
      <c r="T2511" s="79"/>
      <c r="U2511" s="79"/>
      <c r="V2511" s="79"/>
      <c r="W2511" s="5"/>
    </row>
    <row r="2512" spans="3:23" x14ac:dyDescent="0.25">
      <c r="C2512" s="70"/>
      <c r="D2512" s="70"/>
      <c r="E2512" s="2268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1061"/>
      <c r="S2512" s="79"/>
      <c r="T2512" s="79"/>
      <c r="U2512" s="79"/>
      <c r="V2512" s="79"/>
      <c r="W2512" s="5"/>
    </row>
    <row r="2513" spans="3:23" x14ac:dyDescent="0.25">
      <c r="C2513" s="70"/>
      <c r="D2513" s="70"/>
      <c r="E2513" s="2268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1061"/>
      <c r="S2513" s="79"/>
      <c r="T2513" s="79"/>
      <c r="U2513" s="79"/>
      <c r="V2513" s="79"/>
      <c r="W2513" s="5"/>
    </row>
    <row r="2514" spans="3:23" x14ac:dyDescent="0.25">
      <c r="C2514" s="70"/>
      <c r="D2514" s="70"/>
      <c r="E2514" s="2268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1061"/>
      <c r="S2514" s="79"/>
      <c r="T2514" s="79"/>
      <c r="U2514" s="79"/>
      <c r="V2514" s="79"/>
      <c r="W2514" s="5"/>
    </row>
    <row r="2515" spans="3:23" x14ac:dyDescent="0.25">
      <c r="C2515" s="70"/>
      <c r="D2515" s="70"/>
      <c r="E2515" s="2268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1061"/>
      <c r="S2515" s="79"/>
      <c r="T2515" s="79"/>
      <c r="U2515" s="79"/>
      <c r="V2515" s="79"/>
      <c r="W2515" s="5"/>
    </row>
    <row r="2516" spans="3:23" x14ac:dyDescent="0.25">
      <c r="C2516" s="70"/>
      <c r="D2516" s="70"/>
      <c r="E2516" s="2268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1061"/>
      <c r="S2516" s="79"/>
      <c r="T2516" s="79"/>
      <c r="U2516" s="79"/>
      <c r="V2516" s="79"/>
      <c r="W2516" s="5"/>
    </row>
    <row r="2517" spans="3:23" x14ac:dyDescent="0.25">
      <c r="C2517" s="70"/>
      <c r="D2517" s="70"/>
      <c r="E2517" s="2268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1061"/>
      <c r="S2517" s="79"/>
      <c r="T2517" s="79"/>
      <c r="U2517" s="79"/>
      <c r="V2517" s="79"/>
      <c r="W2517" s="5"/>
    </row>
    <row r="2518" spans="3:23" x14ac:dyDescent="0.25">
      <c r="C2518" s="70"/>
      <c r="D2518" s="70"/>
      <c r="E2518" s="2268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1061"/>
      <c r="S2518" s="79"/>
      <c r="T2518" s="79"/>
      <c r="U2518" s="79"/>
      <c r="V2518" s="79"/>
      <c r="W2518" s="5"/>
    </row>
    <row r="2519" spans="3:23" x14ac:dyDescent="0.25">
      <c r="C2519" s="70"/>
      <c r="D2519" s="70"/>
      <c r="E2519" s="2268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1061"/>
      <c r="S2519" s="79"/>
      <c r="T2519" s="79"/>
      <c r="U2519" s="79"/>
      <c r="V2519" s="79"/>
      <c r="W2519" s="5"/>
    </row>
    <row r="2520" spans="3:23" x14ac:dyDescent="0.25">
      <c r="C2520" s="70"/>
      <c r="D2520" s="70"/>
      <c r="E2520" s="2268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1061"/>
      <c r="S2520" s="79"/>
      <c r="T2520" s="79"/>
      <c r="U2520" s="79"/>
      <c r="V2520" s="79"/>
      <c r="W2520" s="5"/>
    </row>
    <row r="2521" spans="3:23" x14ac:dyDescent="0.25">
      <c r="C2521" s="70"/>
      <c r="D2521" s="70"/>
      <c r="E2521" s="2268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1061"/>
      <c r="S2521" s="79"/>
      <c r="T2521" s="79"/>
      <c r="U2521" s="79"/>
      <c r="V2521" s="79"/>
      <c r="W2521" s="5"/>
    </row>
    <row r="2522" spans="3:23" x14ac:dyDescent="0.25">
      <c r="C2522" s="70"/>
      <c r="D2522" s="70"/>
      <c r="E2522" s="2268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1061"/>
      <c r="S2522" s="79"/>
      <c r="T2522" s="79"/>
      <c r="U2522" s="79"/>
      <c r="V2522" s="79"/>
      <c r="W2522" s="5"/>
    </row>
    <row r="2523" spans="3:23" x14ac:dyDescent="0.25">
      <c r="C2523" s="70"/>
      <c r="D2523" s="70"/>
      <c r="E2523" s="2268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1061"/>
      <c r="S2523" s="79"/>
      <c r="T2523" s="79"/>
      <c r="U2523" s="79"/>
      <c r="V2523" s="79"/>
      <c r="W2523" s="5"/>
    </row>
    <row r="2524" spans="3:23" x14ac:dyDescent="0.25">
      <c r="C2524" s="70"/>
      <c r="D2524" s="70"/>
      <c r="E2524" s="2268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1061"/>
      <c r="S2524" s="79"/>
      <c r="T2524" s="79"/>
      <c r="U2524" s="79"/>
      <c r="V2524" s="79"/>
      <c r="W2524" s="5"/>
    </row>
    <row r="2525" spans="3:23" x14ac:dyDescent="0.25">
      <c r="C2525" s="70"/>
      <c r="D2525" s="70"/>
      <c r="E2525" s="2268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1061"/>
      <c r="S2525" s="79"/>
      <c r="T2525" s="79"/>
      <c r="U2525" s="79"/>
      <c r="V2525" s="79"/>
      <c r="W2525" s="5"/>
    </row>
    <row r="2526" spans="3:23" x14ac:dyDescent="0.25">
      <c r="C2526" s="70"/>
      <c r="D2526" s="70"/>
      <c r="E2526" s="2268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1061"/>
      <c r="S2526" s="79"/>
      <c r="T2526" s="79"/>
      <c r="U2526" s="79"/>
      <c r="V2526" s="79"/>
      <c r="W2526" s="5"/>
    </row>
    <row r="2527" spans="3:23" x14ac:dyDescent="0.25">
      <c r="C2527" s="70"/>
      <c r="D2527" s="70"/>
      <c r="E2527" s="2268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1061"/>
      <c r="S2527" s="79"/>
      <c r="T2527" s="79"/>
      <c r="U2527" s="79"/>
      <c r="V2527" s="79"/>
      <c r="W2527" s="5"/>
    </row>
    <row r="2528" spans="3:23" x14ac:dyDescent="0.25">
      <c r="C2528" s="70"/>
      <c r="D2528" s="70"/>
      <c r="E2528" s="2268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1061"/>
      <c r="S2528" s="79"/>
      <c r="T2528" s="79"/>
      <c r="U2528" s="79"/>
      <c r="V2528" s="79"/>
      <c r="W2528" s="5"/>
    </row>
    <row r="2529" spans="3:23" x14ac:dyDescent="0.25">
      <c r="C2529" s="70"/>
      <c r="D2529" s="70"/>
      <c r="E2529" s="2268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1061"/>
      <c r="S2529" s="79"/>
      <c r="T2529" s="79"/>
      <c r="U2529" s="79"/>
      <c r="V2529" s="79"/>
      <c r="W2529" s="5"/>
    </row>
    <row r="2530" spans="3:23" x14ac:dyDescent="0.25">
      <c r="C2530" s="70"/>
      <c r="D2530" s="70"/>
      <c r="E2530" s="2268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1061"/>
      <c r="S2530" s="79"/>
      <c r="T2530" s="79"/>
      <c r="U2530" s="79"/>
      <c r="V2530" s="79"/>
      <c r="W2530" s="5"/>
    </row>
    <row r="2531" spans="3:23" x14ac:dyDescent="0.25">
      <c r="C2531" s="70"/>
      <c r="D2531" s="70"/>
      <c r="E2531" s="2268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1061"/>
      <c r="S2531" s="79"/>
      <c r="T2531" s="79"/>
      <c r="U2531" s="79"/>
      <c r="V2531" s="79"/>
      <c r="W2531" s="5"/>
    </row>
    <row r="2532" spans="3:23" x14ac:dyDescent="0.25">
      <c r="C2532" s="70"/>
      <c r="D2532" s="70"/>
      <c r="E2532" s="2268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1061"/>
      <c r="S2532" s="79"/>
      <c r="T2532" s="79"/>
      <c r="U2532" s="79"/>
      <c r="V2532" s="79"/>
      <c r="W2532" s="5"/>
    </row>
    <row r="2533" spans="3:23" x14ac:dyDescent="0.25">
      <c r="C2533" s="70"/>
      <c r="D2533" s="70"/>
      <c r="E2533" s="2268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1061"/>
      <c r="S2533" s="79"/>
      <c r="T2533" s="79"/>
      <c r="U2533" s="79"/>
      <c r="V2533" s="79"/>
      <c r="W2533" s="5"/>
    </row>
    <row r="2534" spans="3:23" x14ac:dyDescent="0.25">
      <c r="C2534" s="70"/>
      <c r="D2534" s="70"/>
      <c r="E2534" s="2268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1061"/>
      <c r="S2534" s="79"/>
      <c r="T2534" s="79"/>
      <c r="U2534" s="79"/>
      <c r="V2534" s="79"/>
      <c r="W2534" s="5"/>
    </row>
    <row r="2535" spans="3:23" x14ac:dyDescent="0.25">
      <c r="C2535" s="70"/>
      <c r="D2535" s="70"/>
      <c r="E2535" s="2268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1061"/>
      <c r="S2535" s="79"/>
      <c r="T2535" s="79"/>
      <c r="U2535" s="79"/>
      <c r="V2535" s="79"/>
      <c r="W2535" s="5"/>
    </row>
    <row r="2536" spans="3:23" x14ac:dyDescent="0.25">
      <c r="C2536" s="70"/>
      <c r="D2536" s="70"/>
      <c r="E2536" s="2268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1061"/>
      <c r="S2536" s="79"/>
      <c r="T2536" s="79"/>
      <c r="U2536" s="79"/>
      <c r="V2536" s="79"/>
      <c r="W2536" s="5"/>
    </row>
    <row r="2537" spans="3:23" x14ac:dyDescent="0.25">
      <c r="C2537" s="70"/>
      <c r="D2537" s="70"/>
      <c r="E2537" s="2268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1061"/>
      <c r="S2537" s="79"/>
      <c r="T2537" s="79"/>
      <c r="U2537" s="79"/>
      <c r="V2537" s="79"/>
      <c r="W2537" s="5"/>
    </row>
    <row r="2538" spans="3:23" x14ac:dyDescent="0.25">
      <c r="C2538" s="70"/>
      <c r="D2538" s="70"/>
      <c r="E2538" s="2268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1061"/>
      <c r="S2538" s="79"/>
      <c r="T2538" s="79"/>
      <c r="U2538" s="79"/>
      <c r="V2538" s="79"/>
      <c r="W2538" s="5"/>
    </row>
    <row r="2539" spans="3:23" x14ac:dyDescent="0.25">
      <c r="C2539" s="70"/>
      <c r="D2539" s="70"/>
      <c r="E2539" s="2268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1061"/>
      <c r="S2539" s="79"/>
      <c r="T2539" s="79"/>
      <c r="U2539" s="79"/>
      <c r="V2539" s="79"/>
      <c r="W2539" s="5"/>
    </row>
    <row r="2540" spans="3:23" x14ac:dyDescent="0.25">
      <c r="C2540" s="70"/>
      <c r="D2540" s="70"/>
      <c r="E2540" s="2268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1061"/>
      <c r="S2540" s="79"/>
      <c r="T2540" s="79"/>
      <c r="U2540" s="79"/>
      <c r="V2540" s="79"/>
      <c r="W2540" s="5"/>
    </row>
    <row r="2541" spans="3:23" x14ac:dyDescent="0.25">
      <c r="C2541" s="70"/>
      <c r="D2541" s="70"/>
      <c r="E2541" s="2268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1061"/>
      <c r="S2541" s="79"/>
      <c r="T2541" s="79"/>
      <c r="U2541" s="79"/>
      <c r="V2541" s="79"/>
      <c r="W2541" s="5"/>
    </row>
    <row r="2542" spans="3:23" x14ac:dyDescent="0.25">
      <c r="C2542" s="70"/>
      <c r="D2542" s="70"/>
      <c r="E2542" s="2268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1061"/>
      <c r="S2542" s="79"/>
      <c r="T2542" s="79"/>
      <c r="U2542" s="79"/>
      <c r="V2542" s="79"/>
      <c r="W2542" s="5"/>
    </row>
    <row r="2543" spans="3:23" x14ac:dyDescent="0.25">
      <c r="C2543" s="70"/>
      <c r="D2543" s="70"/>
      <c r="E2543" s="2268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1061"/>
      <c r="S2543" s="79"/>
      <c r="T2543" s="79"/>
      <c r="U2543" s="79"/>
      <c r="V2543" s="79"/>
      <c r="W2543" s="5"/>
    </row>
    <row r="2544" spans="3:23" x14ac:dyDescent="0.25">
      <c r="C2544" s="70"/>
      <c r="D2544" s="70"/>
      <c r="E2544" s="2268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1061"/>
      <c r="S2544" s="79"/>
      <c r="T2544" s="79"/>
      <c r="U2544" s="79"/>
      <c r="V2544" s="79"/>
      <c r="W2544" s="5"/>
    </row>
    <row r="2545" spans="3:23" x14ac:dyDescent="0.25">
      <c r="C2545" s="70"/>
      <c r="D2545" s="70"/>
      <c r="E2545" s="2268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1061"/>
      <c r="S2545" s="79"/>
      <c r="T2545" s="79"/>
      <c r="U2545" s="79"/>
      <c r="V2545" s="79"/>
      <c r="W2545" s="5"/>
    </row>
    <row r="2546" spans="3:23" x14ac:dyDescent="0.25">
      <c r="C2546" s="70"/>
      <c r="D2546" s="70"/>
      <c r="E2546" s="2268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1061"/>
      <c r="S2546" s="79"/>
      <c r="T2546" s="79"/>
      <c r="U2546" s="79"/>
      <c r="V2546" s="79"/>
      <c r="W2546" s="5"/>
    </row>
    <row r="2547" spans="3:23" x14ac:dyDescent="0.25">
      <c r="C2547" s="70"/>
      <c r="D2547" s="70"/>
      <c r="E2547" s="2268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1061"/>
      <c r="S2547" s="79"/>
      <c r="T2547" s="79"/>
      <c r="U2547" s="79"/>
      <c r="V2547" s="79"/>
      <c r="W2547" s="5"/>
    </row>
    <row r="2548" spans="3:23" x14ac:dyDescent="0.25">
      <c r="C2548" s="70"/>
      <c r="D2548" s="70"/>
      <c r="E2548" s="2268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1061"/>
      <c r="S2548" s="79"/>
      <c r="T2548" s="79"/>
      <c r="U2548" s="79"/>
      <c r="V2548" s="79"/>
      <c r="W2548" s="5"/>
    </row>
    <row r="2549" spans="3:23" x14ac:dyDescent="0.25">
      <c r="C2549" s="70"/>
      <c r="D2549" s="70"/>
      <c r="E2549" s="2268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1061"/>
      <c r="S2549" s="79"/>
      <c r="T2549" s="79"/>
      <c r="U2549" s="79"/>
      <c r="V2549" s="79"/>
      <c r="W2549" s="5"/>
    </row>
    <row r="2550" spans="3:23" x14ac:dyDescent="0.25">
      <c r="C2550" s="70"/>
      <c r="D2550" s="70"/>
      <c r="E2550" s="2268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1061"/>
      <c r="S2550" s="79"/>
      <c r="T2550" s="79"/>
      <c r="U2550" s="79"/>
      <c r="V2550" s="79"/>
      <c r="W2550" s="5"/>
    </row>
    <row r="2551" spans="3:23" x14ac:dyDescent="0.25">
      <c r="C2551" s="70"/>
      <c r="D2551" s="70"/>
      <c r="E2551" s="2268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1061"/>
      <c r="S2551" s="79"/>
      <c r="T2551" s="79"/>
      <c r="U2551" s="79"/>
      <c r="V2551" s="79"/>
      <c r="W2551" s="5"/>
    </row>
    <row r="2552" spans="3:23" x14ac:dyDescent="0.25">
      <c r="C2552" s="70"/>
      <c r="D2552" s="70"/>
      <c r="E2552" s="2268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1061"/>
      <c r="S2552" s="79"/>
      <c r="T2552" s="79"/>
      <c r="U2552" s="79"/>
      <c r="V2552" s="79"/>
      <c r="W2552" s="5"/>
    </row>
    <row r="2553" spans="3:23" x14ac:dyDescent="0.25">
      <c r="C2553" s="70"/>
      <c r="D2553" s="70"/>
      <c r="E2553" s="2268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1061"/>
      <c r="S2553" s="79"/>
      <c r="T2553" s="79"/>
      <c r="U2553" s="79"/>
      <c r="V2553" s="79"/>
      <c r="W2553" s="5"/>
    </row>
    <row r="2554" spans="3:23" x14ac:dyDescent="0.25">
      <c r="C2554" s="70"/>
      <c r="D2554" s="70"/>
      <c r="E2554" s="2268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1061"/>
      <c r="S2554" s="79"/>
      <c r="T2554" s="79"/>
      <c r="U2554" s="79"/>
      <c r="V2554" s="79"/>
      <c r="W2554" s="5"/>
    </row>
    <row r="2555" spans="3:23" x14ac:dyDescent="0.25">
      <c r="C2555" s="70"/>
      <c r="D2555" s="70"/>
      <c r="E2555" s="2268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1061"/>
      <c r="S2555" s="79"/>
      <c r="T2555" s="79"/>
      <c r="U2555" s="79"/>
      <c r="V2555" s="79"/>
      <c r="W2555" s="5"/>
    </row>
    <row r="2556" spans="3:23" x14ac:dyDescent="0.25">
      <c r="C2556" s="70"/>
      <c r="D2556" s="70"/>
      <c r="E2556" s="2268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1061"/>
      <c r="S2556" s="79"/>
      <c r="T2556" s="79"/>
      <c r="U2556" s="79"/>
      <c r="V2556" s="79"/>
      <c r="W2556" s="5"/>
    </row>
    <row r="2557" spans="3:23" x14ac:dyDescent="0.25">
      <c r="C2557" s="70"/>
      <c r="D2557" s="70"/>
      <c r="E2557" s="2268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1061"/>
      <c r="S2557" s="79"/>
      <c r="T2557" s="79"/>
      <c r="U2557" s="79"/>
      <c r="V2557" s="79"/>
      <c r="W2557" s="5"/>
    </row>
    <row r="2558" spans="3:23" x14ac:dyDescent="0.25">
      <c r="C2558" s="70"/>
      <c r="D2558" s="70"/>
      <c r="E2558" s="2268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1061"/>
      <c r="S2558" s="79"/>
      <c r="T2558" s="79"/>
      <c r="U2558" s="79"/>
      <c r="V2558" s="79"/>
      <c r="W2558" s="5"/>
    </row>
    <row r="2559" spans="3:23" x14ac:dyDescent="0.25">
      <c r="C2559" s="70"/>
      <c r="D2559" s="70"/>
      <c r="E2559" s="2268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1061"/>
      <c r="S2559" s="79"/>
      <c r="T2559" s="79"/>
      <c r="U2559" s="79"/>
      <c r="V2559" s="79"/>
      <c r="W2559" s="5"/>
    </row>
    <row r="2560" spans="3:23" x14ac:dyDescent="0.25">
      <c r="C2560" s="70"/>
      <c r="D2560" s="70"/>
      <c r="E2560" s="2268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1061"/>
      <c r="S2560" s="79"/>
      <c r="T2560" s="79"/>
      <c r="U2560" s="79"/>
      <c r="V2560" s="79"/>
      <c r="W2560" s="5"/>
    </row>
    <row r="2561" spans="3:23" x14ac:dyDescent="0.25">
      <c r="C2561" s="70"/>
      <c r="D2561" s="70"/>
      <c r="E2561" s="2268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1061"/>
      <c r="S2561" s="79"/>
      <c r="T2561" s="79"/>
      <c r="U2561" s="79"/>
      <c r="V2561" s="79"/>
      <c r="W2561" s="5"/>
    </row>
    <row r="2562" spans="3:23" x14ac:dyDescent="0.25">
      <c r="C2562" s="70"/>
      <c r="D2562" s="70"/>
      <c r="E2562" s="2268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1061"/>
      <c r="S2562" s="79"/>
      <c r="T2562" s="79"/>
      <c r="U2562" s="79"/>
      <c r="V2562" s="79"/>
      <c r="W2562" s="5"/>
    </row>
    <row r="2563" spans="3:23" x14ac:dyDescent="0.25">
      <c r="C2563" s="70"/>
      <c r="D2563" s="70"/>
      <c r="E2563" s="2268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1061"/>
      <c r="S2563" s="79"/>
      <c r="T2563" s="79"/>
      <c r="U2563" s="79"/>
      <c r="V2563" s="79"/>
      <c r="W2563" s="5"/>
    </row>
    <row r="2564" spans="3:23" x14ac:dyDescent="0.25">
      <c r="C2564" s="70"/>
      <c r="D2564" s="70"/>
      <c r="E2564" s="2268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1061"/>
      <c r="S2564" s="79"/>
      <c r="T2564" s="79"/>
      <c r="U2564" s="79"/>
      <c r="V2564" s="79"/>
      <c r="W2564" s="5"/>
    </row>
    <row r="2565" spans="3:23" x14ac:dyDescent="0.25">
      <c r="C2565" s="70"/>
      <c r="D2565" s="70"/>
      <c r="E2565" s="2268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1061"/>
      <c r="S2565" s="79"/>
      <c r="T2565" s="79"/>
      <c r="U2565" s="79"/>
      <c r="V2565" s="79"/>
      <c r="W2565" s="5"/>
    </row>
    <row r="2566" spans="3:23" x14ac:dyDescent="0.25">
      <c r="C2566" s="70"/>
      <c r="D2566" s="70"/>
      <c r="E2566" s="2268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1061"/>
      <c r="S2566" s="79"/>
      <c r="T2566" s="79"/>
      <c r="U2566" s="79"/>
      <c r="V2566" s="79"/>
      <c r="W2566" s="5"/>
    </row>
    <row r="2567" spans="3:23" x14ac:dyDescent="0.25">
      <c r="C2567" s="70"/>
      <c r="D2567" s="70"/>
      <c r="E2567" s="2268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1061"/>
      <c r="S2567" s="79"/>
      <c r="T2567" s="79"/>
      <c r="U2567" s="79"/>
      <c r="V2567" s="79"/>
      <c r="W2567" s="5"/>
    </row>
    <row r="2568" spans="3:23" x14ac:dyDescent="0.25">
      <c r="C2568" s="70"/>
      <c r="D2568" s="70"/>
      <c r="E2568" s="2268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1061"/>
      <c r="S2568" s="79"/>
      <c r="T2568" s="79"/>
      <c r="U2568" s="79"/>
      <c r="V2568" s="79"/>
      <c r="W2568" s="5"/>
    </row>
    <row r="2569" spans="3:23" x14ac:dyDescent="0.25">
      <c r="C2569" s="70"/>
      <c r="D2569" s="70"/>
      <c r="E2569" s="2268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1061"/>
      <c r="S2569" s="79"/>
      <c r="T2569" s="79"/>
      <c r="U2569" s="79"/>
      <c r="V2569" s="79"/>
      <c r="W2569" s="5"/>
    </row>
    <row r="2570" spans="3:23" x14ac:dyDescent="0.25">
      <c r="C2570" s="70"/>
      <c r="D2570" s="70"/>
      <c r="E2570" s="2268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1061"/>
      <c r="S2570" s="79"/>
      <c r="T2570" s="79"/>
      <c r="U2570" s="79"/>
      <c r="V2570" s="79"/>
      <c r="W2570" s="5"/>
    </row>
    <row r="2571" spans="3:23" x14ac:dyDescent="0.25">
      <c r="C2571" s="70"/>
      <c r="D2571" s="70"/>
      <c r="E2571" s="2268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1061"/>
      <c r="S2571" s="79"/>
      <c r="T2571" s="79"/>
      <c r="U2571" s="79"/>
      <c r="V2571" s="79"/>
      <c r="W2571" s="5"/>
    </row>
    <row r="2572" spans="3:23" x14ac:dyDescent="0.25">
      <c r="C2572" s="70"/>
      <c r="D2572" s="70"/>
      <c r="E2572" s="2268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1061"/>
      <c r="S2572" s="79"/>
      <c r="T2572" s="79"/>
      <c r="U2572" s="79"/>
      <c r="V2572" s="79"/>
      <c r="W2572" s="5"/>
    </row>
    <row r="2573" spans="3:23" x14ac:dyDescent="0.25">
      <c r="C2573" s="70"/>
      <c r="D2573" s="70"/>
      <c r="E2573" s="2268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1061"/>
      <c r="S2573" s="79"/>
      <c r="T2573" s="79"/>
      <c r="U2573" s="79"/>
      <c r="V2573" s="79"/>
      <c r="W2573" s="5"/>
    </row>
    <row r="2574" spans="3:23" x14ac:dyDescent="0.25">
      <c r="C2574" s="70"/>
      <c r="D2574" s="70"/>
      <c r="E2574" s="2268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1061"/>
      <c r="S2574" s="79"/>
      <c r="T2574" s="79"/>
      <c r="U2574" s="79"/>
      <c r="V2574" s="79"/>
      <c r="W2574" s="5"/>
    </row>
    <row r="2575" spans="3:23" x14ac:dyDescent="0.25">
      <c r="C2575" s="70"/>
      <c r="D2575" s="70"/>
      <c r="E2575" s="2268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1061"/>
      <c r="S2575" s="79"/>
      <c r="T2575" s="79"/>
      <c r="U2575" s="79"/>
      <c r="V2575" s="79"/>
      <c r="W2575" s="5"/>
    </row>
    <row r="2576" spans="3:23" x14ac:dyDescent="0.25">
      <c r="C2576" s="70"/>
      <c r="D2576" s="70"/>
      <c r="E2576" s="2268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1061"/>
      <c r="S2576" s="79"/>
      <c r="T2576" s="79"/>
      <c r="U2576" s="79"/>
      <c r="V2576" s="79"/>
      <c r="W2576" s="5"/>
    </row>
    <row r="2577" spans="3:23" x14ac:dyDescent="0.25">
      <c r="C2577" s="70"/>
      <c r="D2577" s="70"/>
      <c r="E2577" s="2268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1061"/>
      <c r="S2577" s="79"/>
      <c r="T2577" s="79"/>
      <c r="U2577" s="79"/>
      <c r="V2577" s="79"/>
      <c r="W2577" s="5"/>
    </row>
    <row r="2578" spans="3:23" x14ac:dyDescent="0.25">
      <c r="C2578" s="70"/>
      <c r="D2578" s="70"/>
      <c r="E2578" s="2268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1061"/>
      <c r="S2578" s="79"/>
      <c r="T2578" s="79"/>
      <c r="U2578" s="79"/>
      <c r="V2578" s="79"/>
      <c r="W2578" s="5"/>
    </row>
    <row r="2579" spans="3:23" x14ac:dyDescent="0.25">
      <c r="C2579" s="70"/>
      <c r="D2579" s="70"/>
      <c r="E2579" s="2268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1061"/>
      <c r="S2579" s="79"/>
      <c r="T2579" s="79"/>
      <c r="U2579" s="79"/>
      <c r="V2579" s="79"/>
      <c r="W2579" s="5"/>
    </row>
    <row r="2580" spans="3:23" x14ac:dyDescent="0.25">
      <c r="C2580" s="70"/>
      <c r="D2580" s="70"/>
      <c r="E2580" s="2268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1061"/>
      <c r="S2580" s="79"/>
      <c r="T2580" s="79"/>
      <c r="U2580" s="79"/>
      <c r="V2580" s="79"/>
      <c r="W2580" s="5"/>
    </row>
    <row r="2581" spans="3:23" x14ac:dyDescent="0.25">
      <c r="C2581" s="70"/>
      <c r="D2581" s="70"/>
      <c r="E2581" s="2268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1061"/>
      <c r="S2581" s="79"/>
      <c r="T2581" s="79"/>
      <c r="U2581" s="79"/>
      <c r="V2581" s="79"/>
      <c r="W2581" s="5"/>
    </row>
    <row r="2582" spans="3:23" x14ac:dyDescent="0.25">
      <c r="C2582" s="70"/>
      <c r="D2582" s="70"/>
      <c r="E2582" s="2268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1061"/>
      <c r="S2582" s="79"/>
      <c r="T2582" s="79"/>
      <c r="U2582" s="79"/>
      <c r="V2582" s="79"/>
      <c r="W2582" s="5"/>
    </row>
    <row r="2583" spans="3:23" x14ac:dyDescent="0.25">
      <c r="C2583" s="70"/>
      <c r="D2583" s="70"/>
      <c r="E2583" s="2268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1061"/>
      <c r="S2583" s="79"/>
      <c r="T2583" s="79"/>
      <c r="U2583" s="79"/>
      <c r="V2583" s="79"/>
      <c r="W2583" s="5"/>
    </row>
    <row r="2584" spans="3:23" x14ac:dyDescent="0.25">
      <c r="C2584" s="70"/>
      <c r="D2584" s="70"/>
      <c r="E2584" s="2268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1061"/>
      <c r="S2584" s="79"/>
      <c r="T2584" s="79"/>
      <c r="U2584" s="79"/>
      <c r="V2584" s="79"/>
      <c r="W2584" s="5"/>
    </row>
    <row r="2585" spans="3:23" x14ac:dyDescent="0.25">
      <c r="C2585" s="70"/>
      <c r="D2585" s="70"/>
      <c r="E2585" s="2268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1061"/>
      <c r="S2585" s="79"/>
      <c r="T2585" s="79"/>
      <c r="U2585" s="79"/>
      <c r="V2585" s="79"/>
      <c r="W2585" s="5"/>
    </row>
    <row r="2586" spans="3:23" x14ac:dyDescent="0.25">
      <c r="C2586" s="70"/>
      <c r="D2586" s="70"/>
      <c r="E2586" s="2268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1061"/>
      <c r="S2586" s="79"/>
      <c r="T2586" s="79"/>
      <c r="U2586" s="79"/>
      <c r="V2586" s="79"/>
      <c r="W2586" s="5"/>
    </row>
    <row r="2587" spans="3:23" x14ac:dyDescent="0.25">
      <c r="C2587" s="70"/>
      <c r="D2587" s="70"/>
      <c r="E2587" s="2268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1061"/>
      <c r="S2587" s="79"/>
      <c r="T2587" s="79"/>
      <c r="U2587" s="79"/>
      <c r="V2587" s="79"/>
      <c r="W2587" s="5"/>
    </row>
    <row r="2588" spans="3:23" x14ac:dyDescent="0.25">
      <c r="C2588" s="70"/>
      <c r="D2588" s="70"/>
      <c r="E2588" s="2268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1061"/>
      <c r="S2588" s="79"/>
      <c r="T2588" s="79"/>
      <c r="U2588" s="79"/>
      <c r="V2588" s="79"/>
      <c r="W2588" s="5"/>
    </row>
    <row r="2589" spans="3:23" x14ac:dyDescent="0.25">
      <c r="C2589" s="70"/>
      <c r="D2589" s="70"/>
      <c r="E2589" s="2268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1061"/>
      <c r="S2589" s="79"/>
      <c r="T2589" s="79"/>
      <c r="U2589" s="79"/>
      <c r="V2589" s="79"/>
      <c r="W2589" s="5"/>
    </row>
    <row r="2590" spans="3:23" x14ac:dyDescent="0.25">
      <c r="C2590" s="70"/>
      <c r="D2590" s="70"/>
      <c r="E2590" s="2268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1061"/>
      <c r="S2590" s="79"/>
      <c r="T2590" s="79"/>
      <c r="U2590" s="79"/>
      <c r="V2590" s="79"/>
      <c r="W2590" s="5"/>
    </row>
    <row r="2591" spans="3:23" x14ac:dyDescent="0.25">
      <c r="C2591" s="70"/>
      <c r="D2591" s="70"/>
      <c r="E2591" s="2268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1061"/>
      <c r="S2591" s="79"/>
      <c r="T2591" s="79"/>
      <c r="U2591" s="79"/>
      <c r="V2591" s="79"/>
      <c r="W2591" s="5"/>
    </row>
    <row r="2592" spans="3:23" x14ac:dyDescent="0.25">
      <c r="C2592" s="70"/>
      <c r="D2592" s="70"/>
      <c r="E2592" s="2268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1061"/>
      <c r="S2592" s="79"/>
      <c r="T2592" s="79"/>
      <c r="U2592" s="79"/>
      <c r="V2592" s="79"/>
      <c r="W2592" s="5"/>
    </row>
    <row r="2593" spans="3:23" x14ac:dyDescent="0.25">
      <c r="C2593" s="70"/>
      <c r="D2593" s="70"/>
      <c r="E2593" s="2268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1061"/>
      <c r="S2593" s="79"/>
      <c r="T2593" s="79"/>
      <c r="U2593" s="79"/>
      <c r="V2593" s="79"/>
      <c r="W2593" s="5"/>
    </row>
    <row r="2594" spans="3:23" x14ac:dyDescent="0.25">
      <c r="C2594" s="70"/>
      <c r="D2594" s="70"/>
      <c r="E2594" s="2268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1061"/>
      <c r="S2594" s="79"/>
      <c r="T2594" s="79"/>
      <c r="U2594" s="79"/>
      <c r="V2594" s="79"/>
      <c r="W2594" s="5"/>
    </row>
    <row r="2595" spans="3:23" x14ac:dyDescent="0.25">
      <c r="C2595" s="70"/>
      <c r="D2595" s="70"/>
      <c r="E2595" s="2268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1061"/>
      <c r="S2595" s="79"/>
      <c r="T2595" s="79"/>
      <c r="U2595" s="79"/>
      <c r="V2595" s="79"/>
      <c r="W2595" s="5"/>
    </row>
    <row r="2596" spans="3:23" x14ac:dyDescent="0.25">
      <c r="C2596" s="70"/>
      <c r="D2596" s="70"/>
      <c r="E2596" s="2268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1061"/>
      <c r="S2596" s="79"/>
      <c r="T2596" s="79"/>
      <c r="U2596" s="79"/>
      <c r="V2596" s="79"/>
      <c r="W2596" s="5"/>
    </row>
    <row r="2597" spans="3:23" x14ac:dyDescent="0.25">
      <c r="C2597" s="70"/>
      <c r="D2597" s="70"/>
      <c r="E2597" s="2268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1061"/>
      <c r="S2597" s="79"/>
      <c r="T2597" s="79"/>
      <c r="U2597" s="79"/>
      <c r="V2597" s="79"/>
      <c r="W2597" s="5"/>
    </row>
    <row r="2598" spans="3:23" x14ac:dyDescent="0.25">
      <c r="C2598" s="70"/>
      <c r="D2598" s="70"/>
      <c r="E2598" s="2268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1061"/>
      <c r="S2598" s="79"/>
      <c r="T2598" s="79"/>
      <c r="U2598" s="79"/>
      <c r="V2598" s="79"/>
      <c r="W2598" s="5"/>
    </row>
    <row r="2599" spans="3:23" x14ac:dyDescent="0.25">
      <c r="C2599" s="70"/>
      <c r="D2599" s="70"/>
      <c r="E2599" s="2268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1061"/>
      <c r="S2599" s="79"/>
      <c r="T2599" s="79"/>
      <c r="U2599" s="79"/>
      <c r="V2599" s="79"/>
      <c r="W2599" s="5"/>
    </row>
    <row r="2600" spans="3:23" x14ac:dyDescent="0.25">
      <c r="C2600" s="70"/>
      <c r="D2600" s="70"/>
      <c r="E2600" s="2268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1061"/>
      <c r="S2600" s="79"/>
      <c r="T2600" s="79"/>
      <c r="U2600" s="79"/>
      <c r="V2600" s="79"/>
      <c r="W2600" s="5"/>
    </row>
    <row r="2601" spans="3:23" x14ac:dyDescent="0.25">
      <c r="C2601" s="70"/>
      <c r="D2601" s="70"/>
      <c r="E2601" s="2268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1061"/>
      <c r="S2601" s="79"/>
      <c r="T2601" s="79"/>
      <c r="U2601" s="79"/>
      <c r="V2601" s="79"/>
      <c r="W2601" s="5"/>
    </row>
    <row r="2602" spans="3:23" x14ac:dyDescent="0.25">
      <c r="C2602" s="70"/>
      <c r="D2602" s="70"/>
      <c r="E2602" s="2268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1061"/>
      <c r="S2602" s="79"/>
      <c r="T2602" s="79"/>
      <c r="U2602" s="79"/>
      <c r="V2602" s="79"/>
      <c r="W2602" s="5"/>
    </row>
    <row r="2603" spans="3:23" x14ac:dyDescent="0.25">
      <c r="C2603" s="70"/>
      <c r="D2603" s="70"/>
      <c r="E2603" s="2268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1061"/>
      <c r="S2603" s="79"/>
      <c r="T2603" s="79"/>
      <c r="U2603" s="79"/>
      <c r="V2603" s="79"/>
      <c r="W2603" s="5"/>
    </row>
    <row r="2604" spans="3:23" x14ac:dyDescent="0.25">
      <c r="C2604" s="70"/>
      <c r="D2604" s="70"/>
      <c r="E2604" s="2268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1061"/>
      <c r="S2604" s="79"/>
      <c r="T2604" s="79"/>
      <c r="U2604" s="79"/>
      <c r="V2604" s="79"/>
      <c r="W2604" s="5"/>
    </row>
    <row r="2605" spans="3:23" x14ac:dyDescent="0.25">
      <c r="C2605" s="70"/>
      <c r="D2605" s="70"/>
      <c r="E2605" s="2268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1061"/>
      <c r="S2605" s="79"/>
      <c r="T2605" s="79"/>
      <c r="U2605" s="79"/>
      <c r="V2605" s="79"/>
      <c r="W2605" s="5"/>
    </row>
    <row r="2606" spans="3:23" x14ac:dyDescent="0.25">
      <c r="C2606" s="70"/>
      <c r="D2606" s="70"/>
      <c r="E2606" s="2268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1061"/>
      <c r="S2606" s="79"/>
      <c r="T2606" s="79"/>
      <c r="U2606" s="79"/>
      <c r="V2606" s="79"/>
      <c r="W2606" s="5"/>
    </row>
    <row r="2607" spans="3:23" x14ac:dyDescent="0.25">
      <c r="C2607" s="70"/>
      <c r="D2607" s="70"/>
      <c r="E2607" s="2268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1061"/>
      <c r="S2607" s="79"/>
      <c r="T2607" s="79"/>
      <c r="U2607" s="79"/>
      <c r="V2607" s="79"/>
      <c r="W2607" s="5"/>
    </row>
    <row r="2608" spans="3:23" x14ac:dyDescent="0.25">
      <c r="C2608" s="70"/>
      <c r="D2608" s="70"/>
      <c r="E2608" s="2268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1061"/>
      <c r="S2608" s="79"/>
      <c r="T2608" s="79"/>
      <c r="U2608" s="79"/>
      <c r="V2608" s="79"/>
      <c r="W2608" s="5"/>
    </row>
    <row r="2609" spans="3:23" x14ac:dyDescent="0.25">
      <c r="C2609" s="70"/>
      <c r="D2609" s="70"/>
      <c r="E2609" s="2268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1061"/>
      <c r="S2609" s="79"/>
      <c r="T2609" s="79"/>
      <c r="U2609" s="79"/>
      <c r="V2609" s="79"/>
      <c r="W2609" s="5"/>
    </row>
    <row r="2610" spans="3:23" x14ac:dyDescent="0.25">
      <c r="C2610" s="70"/>
      <c r="D2610" s="70"/>
      <c r="E2610" s="2268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1061"/>
      <c r="S2610" s="79"/>
      <c r="T2610" s="79"/>
      <c r="U2610" s="79"/>
      <c r="V2610" s="79"/>
      <c r="W2610" s="5"/>
    </row>
    <row r="2611" spans="3:23" x14ac:dyDescent="0.25">
      <c r="C2611" s="70"/>
      <c r="D2611" s="70"/>
      <c r="E2611" s="2268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1061"/>
      <c r="S2611" s="79"/>
      <c r="T2611" s="79"/>
      <c r="U2611" s="79"/>
      <c r="V2611" s="79"/>
      <c r="W2611" s="5"/>
    </row>
    <row r="2612" spans="3:23" x14ac:dyDescent="0.25">
      <c r="C2612" s="70"/>
      <c r="D2612" s="70"/>
      <c r="E2612" s="2268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1061"/>
      <c r="S2612" s="79"/>
      <c r="T2612" s="79"/>
      <c r="U2612" s="79"/>
      <c r="V2612" s="79"/>
      <c r="W2612" s="5"/>
    </row>
    <row r="2613" spans="3:23" x14ac:dyDescent="0.25">
      <c r="C2613" s="70"/>
      <c r="D2613" s="70"/>
      <c r="E2613" s="2268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1061"/>
      <c r="S2613" s="79"/>
      <c r="T2613" s="79"/>
      <c r="U2613" s="79"/>
      <c r="V2613" s="79"/>
      <c r="W2613" s="5"/>
    </row>
    <row r="2614" spans="3:23" x14ac:dyDescent="0.25">
      <c r="C2614" s="70"/>
      <c r="D2614" s="70"/>
      <c r="E2614" s="2268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1061"/>
      <c r="S2614" s="79"/>
      <c r="T2614" s="79"/>
      <c r="U2614" s="79"/>
      <c r="V2614" s="79"/>
      <c r="W2614" s="5"/>
    </row>
    <row r="2615" spans="3:23" x14ac:dyDescent="0.25">
      <c r="C2615" s="70"/>
      <c r="D2615" s="70"/>
      <c r="E2615" s="2268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1061"/>
      <c r="S2615" s="79"/>
      <c r="T2615" s="79"/>
      <c r="U2615" s="79"/>
      <c r="V2615" s="79"/>
      <c r="W2615" s="5"/>
    </row>
    <row r="2616" spans="3:23" x14ac:dyDescent="0.25">
      <c r="C2616" s="70"/>
      <c r="D2616" s="70"/>
      <c r="E2616" s="2268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1061"/>
      <c r="S2616" s="79"/>
      <c r="T2616" s="79"/>
      <c r="U2616" s="79"/>
      <c r="V2616" s="79"/>
      <c r="W2616" s="5"/>
    </row>
    <row r="2617" spans="3:23" x14ac:dyDescent="0.25">
      <c r="C2617" s="70"/>
      <c r="D2617" s="70"/>
      <c r="E2617" s="2268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1061"/>
      <c r="S2617" s="79"/>
      <c r="T2617" s="79"/>
      <c r="U2617" s="79"/>
      <c r="V2617" s="79"/>
      <c r="W2617" s="5"/>
    </row>
    <row r="2618" spans="3:23" x14ac:dyDescent="0.25">
      <c r="C2618" s="70"/>
      <c r="D2618" s="70"/>
      <c r="E2618" s="2268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1061"/>
      <c r="S2618" s="79"/>
      <c r="T2618" s="79"/>
      <c r="U2618" s="79"/>
      <c r="V2618" s="79"/>
      <c r="W2618" s="5"/>
    </row>
    <row r="2619" spans="3:23" x14ac:dyDescent="0.25">
      <c r="C2619" s="70"/>
      <c r="D2619" s="70"/>
      <c r="E2619" s="2268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1061"/>
      <c r="S2619" s="79"/>
      <c r="T2619" s="79"/>
      <c r="U2619" s="79"/>
      <c r="V2619" s="79"/>
      <c r="W2619" s="5"/>
    </row>
    <row r="2620" spans="3:23" x14ac:dyDescent="0.25">
      <c r="C2620" s="70"/>
      <c r="D2620" s="70"/>
      <c r="E2620" s="2268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1061"/>
      <c r="S2620" s="79"/>
      <c r="T2620" s="79"/>
      <c r="U2620" s="79"/>
      <c r="V2620" s="79"/>
      <c r="W2620" s="5"/>
    </row>
    <row r="2621" spans="3:23" x14ac:dyDescent="0.25">
      <c r="C2621" s="70"/>
      <c r="D2621" s="70"/>
      <c r="E2621" s="2268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1061"/>
      <c r="S2621" s="79"/>
      <c r="T2621" s="79"/>
      <c r="U2621" s="79"/>
      <c r="V2621" s="79"/>
      <c r="W2621" s="5"/>
    </row>
    <row r="2622" spans="3:23" x14ac:dyDescent="0.25">
      <c r="C2622" s="70"/>
      <c r="D2622" s="70"/>
      <c r="E2622" s="2268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1061"/>
      <c r="S2622" s="79"/>
      <c r="T2622" s="79"/>
      <c r="U2622" s="79"/>
      <c r="V2622" s="79"/>
      <c r="W2622" s="5"/>
    </row>
    <row r="2623" spans="3:23" x14ac:dyDescent="0.25">
      <c r="C2623" s="70"/>
      <c r="D2623" s="70"/>
      <c r="E2623" s="2268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1061"/>
      <c r="S2623" s="79"/>
      <c r="T2623" s="79"/>
      <c r="U2623" s="79"/>
      <c r="V2623" s="79"/>
      <c r="W2623" s="5"/>
    </row>
    <row r="2624" spans="3:23" x14ac:dyDescent="0.25">
      <c r="C2624" s="70"/>
      <c r="D2624" s="70"/>
      <c r="E2624" s="2268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1061"/>
      <c r="S2624" s="79"/>
      <c r="T2624" s="79"/>
      <c r="U2624" s="79"/>
      <c r="V2624" s="79"/>
      <c r="W2624" s="5"/>
    </row>
    <row r="2625" spans="3:23" x14ac:dyDescent="0.25">
      <c r="C2625" s="70"/>
      <c r="D2625" s="70"/>
      <c r="E2625" s="2268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1061"/>
      <c r="S2625" s="79"/>
      <c r="T2625" s="79"/>
      <c r="U2625" s="79"/>
      <c r="V2625" s="79"/>
      <c r="W2625" s="5"/>
    </row>
    <row r="2626" spans="3:23" x14ac:dyDescent="0.25">
      <c r="C2626" s="70"/>
      <c r="D2626" s="70"/>
      <c r="E2626" s="2268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1061"/>
      <c r="S2626" s="79"/>
      <c r="T2626" s="79"/>
      <c r="U2626" s="79"/>
      <c r="V2626" s="79"/>
      <c r="W2626" s="5"/>
    </row>
    <row r="2627" spans="3:23" x14ac:dyDescent="0.25">
      <c r="C2627" s="70"/>
      <c r="D2627" s="70"/>
      <c r="E2627" s="2268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1061"/>
      <c r="S2627" s="79"/>
      <c r="T2627" s="79"/>
      <c r="U2627" s="79"/>
      <c r="V2627" s="79"/>
      <c r="W2627" s="5"/>
    </row>
    <row r="2628" spans="3:23" x14ac:dyDescent="0.25">
      <c r="C2628" s="70"/>
      <c r="D2628" s="70"/>
      <c r="E2628" s="2268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1061"/>
      <c r="S2628" s="79"/>
      <c r="T2628" s="79"/>
      <c r="U2628" s="79"/>
      <c r="V2628" s="79"/>
      <c r="W2628" s="5"/>
    </row>
    <row r="2629" spans="3:23" x14ac:dyDescent="0.25">
      <c r="C2629" s="70"/>
      <c r="D2629" s="70"/>
      <c r="E2629" s="2268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1061"/>
      <c r="S2629" s="79"/>
      <c r="T2629" s="79"/>
      <c r="U2629" s="79"/>
      <c r="V2629" s="79"/>
      <c r="W2629" s="5"/>
    </row>
    <row r="2630" spans="3:23" x14ac:dyDescent="0.25">
      <c r="C2630" s="70"/>
      <c r="D2630" s="70"/>
      <c r="E2630" s="2268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1061"/>
      <c r="S2630" s="79"/>
      <c r="T2630" s="79"/>
      <c r="U2630" s="79"/>
      <c r="V2630" s="79"/>
      <c r="W2630" s="5"/>
    </row>
    <row r="2631" spans="3:23" x14ac:dyDescent="0.25">
      <c r="C2631" s="70"/>
      <c r="D2631" s="70"/>
      <c r="E2631" s="2268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1061"/>
      <c r="S2631" s="79"/>
      <c r="T2631" s="79"/>
      <c r="U2631" s="79"/>
      <c r="V2631" s="79"/>
      <c r="W2631" s="5"/>
    </row>
    <row r="2632" spans="3:23" x14ac:dyDescent="0.25">
      <c r="C2632" s="70"/>
      <c r="D2632" s="70"/>
      <c r="E2632" s="2268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1061"/>
      <c r="S2632" s="79"/>
      <c r="T2632" s="79"/>
      <c r="U2632" s="79"/>
      <c r="V2632" s="79"/>
      <c r="W2632" s="5"/>
    </row>
    <row r="2633" spans="3:23" x14ac:dyDescent="0.25">
      <c r="C2633" s="70"/>
      <c r="D2633" s="70"/>
      <c r="E2633" s="2268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1061"/>
      <c r="S2633" s="79"/>
      <c r="T2633" s="79"/>
      <c r="U2633" s="79"/>
      <c r="V2633" s="79"/>
      <c r="W2633" s="5"/>
    </row>
    <row r="2634" spans="3:23" x14ac:dyDescent="0.25">
      <c r="C2634" s="70"/>
      <c r="D2634" s="70"/>
      <c r="E2634" s="2268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1061"/>
      <c r="S2634" s="79"/>
      <c r="T2634" s="79"/>
      <c r="U2634" s="79"/>
      <c r="V2634" s="79"/>
      <c r="W2634" s="5"/>
    </row>
    <row r="2635" spans="3:23" x14ac:dyDescent="0.25">
      <c r="C2635" s="70"/>
      <c r="D2635" s="70"/>
      <c r="E2635" s="2268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1061"/>
      <c r="S2635" s="79"/>
      <c r="T2635" s="79"/>
      <c r="U2635" s="79"/>
      <c r="V2635" s="79"/>
      <c r="W2635" s="5"/>
    </row>
    <row r="2636" spans="3:23" x14ac:dyDescent="0.25">
      <c r="C2636" s="70"/>
      <c r="D2636" s="70"/>
      <c r="E2636" s="2268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1061"/>
      <c r="S2636" s="79"/>
      <c r="T2636" s="79"/>
      <c r="U2636" s="79"/>
      <c r="V2636" s="79"/>
      <c r="W2636" s="5"/>
    </row>
    <row r="2637" spans="3:23" x14ac:dyDescent="0.25">
      <c r="C2637" s="70"/>
      <c r="D2637" s="70"/>
      <c r="E2637" s="2268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1061"/>
      <c r="S2637" s="79"/>
      <c r="T2637" s="79"/>
      <c r="U2637" s="79"/>
      <c r="V2637" s="79"/>
      <c r="W2637" s="5"/>
    </row>
    <row r="2638" spans="3:23" x14ac:dyDescent="0.25">
      <c r="C2638" s="70"/>
      <c r="D2638" s="70"/>
      <c r="E2638" s="2268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1061"/>
      <c r="S2638" s="79"/>
      <c r="T2638" s="79"/>
      <c r="U2638" s="79"/>
      <c r="V2638" s="79"/>
      <c r="W2638" s="5"/>
    </row>
    <row r="2639" spans="3:23" x14ac:dyDescent="0.25">
      <c r="C2639" s="70"/>
      <c r="D2639" s="70"/>
      <c r="E2639" s="2268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1061"/>
      <c r="S2639" s="79"/>
      <c r="T2639" s="79"/>
      <c r="U2639" s="79"/>
      <c r="V2639" s="79"/>
      <c r="W2639" s="5"/>
    </row>
    <row r="2640" spans="3:23" x14ac:dyDescent="0.25">
      <c r="C2640" s="70"/>
      <c r="D2640" s="70"/>
      <c r="E2640" s="2268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1061"/>
      <c r="S2640" s="79"/>
      <c r="T2640" s="79"/>
      <c r="U2640" s="79"/>
      <c r="V2640" s="79"/>
      <c r="W2640" s="5"/>
    </row>
    <row r="2641" spans="3:23" x14ac:dyDescent="0.25">
      <c r="C2641" s="70"/>
      <c r="D2641" s="70"/>
      <c r="E2641" s="2268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1061"/>
      <c r="S2641" s="79"/>
      <c r="T2641" s="79"/>
      <c r="U2641" s="79"/>
      <c r="V2641" s="79"/>
      <c r="W2641" s="5"/>
    </row>
    <row r="2642" spans="3:23" x14ac:dyDescent="0.25">
      <c r="C2642" s="70"/>
      <c r="D2642" s="70"/>
      <c r="E2642" s="2268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1061"/>
      <c r="S2642" s="79"/>
      <c r="T2642" s="79"/>
      <c r="U2642" s="79"/>
      <c r="V2642" s="79"/>
      <c r="W2642" s="5"/>
    </row>
    <row r="2643" spans="3:23" x14ac:dyDescent="0.25">
      <c r="C2643" s="70"/>
      <c r="D2643" s="70"/>
      <c r="E2643" s="2268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1061"/>
      <c r="S2643" s="79"/>
      <c r="T2643" s="79"/>
      <c r="U2643" s="79"/>
      <c r="V2643" s="79"/>
      <c r="W2643" s="5"/>
    </row>
    <row r="2644" spans="3:23" x14ac:dyDescent="0.25">
      <c r="C2644" s="70"/>
      <c r="D2644" s="70"/>
      <c r="E2644" s="2268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1061"/>
      <c r="S2644" s="79"/>
      <c r="T2644" s="79"/>
      <c r="U2644" s="79"/>
      <c r="V2644" s="79"/>
      <c r="W2644" s="5"/>
    </row>
    <row r="2645" spans="3:23" x14ac:dyDescent="0.25">
      <c r="C2645" s="70"/>
      <c r="D2645" s="70"/>
      <c r="E2645" s="2268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1061"/>
      <c r="S2645" s="79"/>
      <c r="T2645" s="79"/>
      <c r="U2645" s="79"/>
      <c r="V2645" s="79"/>
      <c r="W2645" s="5"/>
    </row>
    <row r="2646" spans="3:23" x14ac:dyDescent="0.25">
      <c r="C2646" s="70"/>
      <c r="D2646" s="70"/>
      <c r="E2646" s="2268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1061"/>
      <c r="S2646" s="79"/>
      <c r="T2646" s="79"/>
      <c r="U2646" s="79"/>
      <c r="V2646" s="79"/>
      <c r="W2646" s="5"/>
    </row>
    <row r="2647" spans="3:23" x14ac:dyDescent="0.25">
      <c r="C2647" s="70"/>
      <c r="D2647" s="70"/>
      <c r="E2647" s="2268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1061"/>
      <c r="S2647" s="79"/>
      <c r="T2647" s="79"/>
      <c r="U2647" s="79"/>
      <c r="V2647" s="79"/>
      <c r="W2647" s="5"/>
    </row>
    <row r="2648" spans="3:23" x14ac:dyDescent="0.25">
      <c r="C2648" s="70"/>
      <c r="D2648" s="70"/>
      <c r="E2648" s="2268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1061"/>
      <c r="S2648" s="79"/>
      <c r="T2648" s="79"/>
      <c r="U2648" s="79"/>
      <c r="V2648" s="79"/>
      <c r="W2648" s="5"/>
    </row>
    <row r="2649" spans="3:23" x14ac:dyDescent="0.25">
      <c r="C2649" s="70"/>
      <c r="D2649" s="70"/>
      <c r="E2649" s="2268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1061"/>
      <c r="S2649" s="79"/>
      <c r="T2649" s="79"/>
      <c r="U2649" s="79"/>
      <c r="V2649" s="79"/>
      <c r="W2649" s="5"/>
    </row>
    <row r="2650" spans="3:23" x14ac:dyDescent="0.25">
      <c r="C2650" s="70"/>
      <c r="D2650" s="70"/>
      <c r="E2650" s="2268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1061"/>
      <c r="S2650" s="79"/>
      <c r="T2650" s="79"/>
      <c r="U2650" s="79"/>
      <c r="V2650" s="79"/>
      <c r="W2650" s="5"/>
    </row>
    <row r="2651" spans="3:23" x14ac:dyDescent="0.25">
      <c r="C2651" s="70"/>
      <c r="D2651" s="70"/>
      <c r="E2651" s="2268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1061"/>
      <c r="S2651" s="79"/>
      <c r="T2651" s="79"/>
      <c r="U2651" s="79"/>
      <c r="V2651" s="79"/>
      <c r="W2651" s="5"/>
    </row>
    <row r="2652" spans="3:23" x14ac:dyDescent="0.25">
      <c r="C2652" s="70"/>
      <c r="D2652" s="70"/>
      <c r="E2652" s="2268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1061"/>
      <c r="S2652" s="79"/>
      <c r="T2652" s="79"/>
      <c r="U2652" s="79"/>
      <c r="V2652" s="79"/>
      <c r="W2652" s="5"/>
    </row>
    <row r="2653" spans="3:23" x14ac:dyDescent="0.25">
      <c r="C2653" s="70"/>
      <c r="D2653" s="70"/>
      <c r="E2653" s="2268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1061"/>
      <c r="S2653" s="79"/>
      <c r="T2653" s="79"/>
      <c r="U2653" s="79"/>
      <c r="V2653" s="79"/>
      <c r="W2653" s="5"/>
    </row>
    <row r="2654" spans="3:23" x14ac:dyDescent="0.25">
      <c r="C2654" s="70"/>
      <c r="D2654" s="70"/>
      <c r="E2654" s="2268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1061"/>
      <c r="S2654" s="79"/>
      <c r="T2654" s="79"/>
      <c r="U2654" s="79"/>
      <c r="V2654" s="79"/>
      <c r="W2654" s="5"/>
    </row>
    <row r="2655" spans="3:23" x14ac:dyDescent="0.25">
      <c r="C2655" s="70"/>
      <c r="D2655" s="70"/>
      <c r="E2655" s="2268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1061"/>
      <c r="S2655" s="79"/>
      <c r="T2655" s="79"/>
      <c r="U2655" s="79"/>
      <c r="V2655" s="79"/>
      <c r="W2655" s="5"/>
    </row>
    <row r="2656" spans="3:23" x14ac:dyDescent="0.25">
      <c r="C2656" s="70"/>
      <c r="D2656" s="70"/>
      <c r="E2656" s="2268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1061"/>
      <c r="S2656" s="79"/>
      <c r="T2656" s="79"/>
      <c r="U2656" s="79"/>
      <c r="V2656" s="79"/>
      <c r="W2656" s="5"/>
    </row>
    <row r="2657" spans="3:23" x14ac:dyDescent="0.25">
      <c r="C2657" s="70"/>
      <c r="D2657" s="70"/>
      <c r="E2657" s="2268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1061"/>
      <c r="S2657" s="79"/>
      <c r="T2657" s="79"/>
      <c r="U2657" s="79"/>
      <c r="V2657" s="79"/>
      <c r="W2657" s="5"/>
    </row>
    <row r="2658" spans="3:23" x14ac:dyDescent="0.25">
      <c r="C2658" s="70"/>
      <c r="D2658" s="70"/>
      <c r="E2658" s="2268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1061"/>
      <c r="S2658" s="79"/>
      <c r="T2658" s="79"/>
      <c r="U2658" s="79"/>
      <c r="V2658" s="79"/>
      <c r="W2658" s="5"/>
    </row>
    <row r="2659" spans="3:23" x14ac:dyDescent="0.25">
      <c r="C2659" s="70"/>
      <c r="D2659" s="70"/>
      <c r="E2659" s="2268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1061"/>
      <c r="S2659" s="79"/>
      <c r="T2659" s="79"/>
      <c r="U2659" s="79"/>
      <c r="V2659" s="79"/>
      <c r="W2659" s="5"/>
    </row>
    <row r="2660" spans="3:23" x14ac:dyDescent="0.25">
      <c r="C2660" s="70"/>
      <c r="D2660" s="70"/>
      <c r="E2660" s="2268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1061"/>
      <c r="S2660" s="79"/>
      <c r="T2660" s="79"/>
      <c r="U2660" s="79"/>
      <c r="V2660" s="79"/>
      <c r="W2660" s="5"/>
    </row>
    <row r="2661" spans="3:23" x14ac:dyDescent="0.25">
      <c r="C2661" s="70"/>
      <c r="D2661" s="70"/>
      <c r="E2661" s="2268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1061"/>
      <c r="S2661" s="79"/>
      <c r="T2661" s="79"/>
      <c r="U2661" s="79"/>
      <c r="V2661" s="79"/>
      <c r="W2661" s="5"/>
    </row>
    <row r="2662" spans="3:23" x14ac:dyDescent="0.25">
      <c r="C2662" s="70"/>
      <c r="D2662" s="70"/>
      <c r="E2662" s="2268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1061"/>
      <c r="S2662" s="79"/>
      <c r="T2662" s="79"/>
      <c r="U2662" s="79"/>
      <c r="V2662" s="79"/>
      <c r="W2662" s="5"/>
    </row>
    <row r="2663" spans="3:23" x14ac:dyDescent="0.25">
      <c r="C2663" s="70"/>
      <c r="D2663" s="70"/>
      <c r="E2663" s="2268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1061"/>
      <c r="S2663" s="79"/>
      <c r="T2663" s="79"/>
      <c r="U2663" s="79"/>
      <c r="V2663" s="79"/>
      <c r="W2663" s="5"/>
    </row>
    <row r="2664" spans="3:23" x14ac:dyDescent="0.25">
      <c r="C2664" s="70"/>
      <c r="D2664" s="70"/>
      <c r="E2664" s="2268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1061"/>
      <c r="S2664" s="79"/>
      <c r="T2664" s="79"/>
      <c r="U2664" s="79"/>
      <c r="V2664" s="79"/>
      <c r="W2664" s="5"/>
    </row>
    <row r="2665" spans="3:23" x14ac:dyDescent="0.25">
      <c r="C2665" s="70"/>
      <c r="D2665" s="70"/>
      <c r="E2665" s="2268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1061"/>
      <c r="S2665" s="79"/>
      <c r="T2665" s="79"/>
      <c r="U2665" s="79"/>
      <c r="V2665" s="79"/>
      <c r="W2665" s="5"/>
    </row>
    <row r="2666" spans="3:23" x14ac:dyDescent="0.25">
      <c r="C2666" s="70"/>
      <c r="D2666" s="70"/>
      <c r="E2666" s="2268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1061"/>
      <c r="S2666" s="79"/>
      <c r="T2666" s="79"/>
      <c r="U2666" s="79"/>
      <c r="V2666" s="79"/>
      <c r="W2666" s="5"/>
    </row>
    <row r="2667" spans="3:23" x14ac:dyDescent="0.25">
      <c r="C2667" s="70"/>
      <c r="D2667" s="70"/>
      <c r="E2667" s="2268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1061"/>
      <c r="S2667" s="79"/>
      <c r="T2667" s="79"/>
      <c r="U2667" s="79"/>
      <c r="V2667" s="79"/>
      <c r="W2667" s="5"/>
    </row>
    <row r="2668" spans="3:23" x14ac:dyDescent="0.25">
      <c r="C2668" s="70"/>
      <c r="D2668" s="70"/>
      <c r="E2668" s="2268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1061"/>
      <c r="S2668" s="79"/>
      <c r="T2668" s="79"/>
      <c r="U2668" s="79"/>
      <c r="V2668" s="79"/>
      <c r="W2668" s="5"/>
    </row>
    <row r="2669" spans="3:23" x14ac:dyDescent="0.25">
      <c r="C2669" s="70"/>
      <c r="D2669" s="70"/>
      <c r="E2669" s="2268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1061"/>
      <c r="S2669" s="79"/>
      <c r="T2669" s="79"/>
      <c r="U2669" s="79"/>
      <c r="V2669" s="79"/>
      <c r="W2669" s="5"/>
    </row>
    <row r="2670" spans="3:23" x14ac:dyDescent="0.25">
      <c r="C2670" s="70"/>
      <c r="D2670" s="70"/>
      <c r="E2670" s="2268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1061"/>
      <c r="S2670" s="79"/>
      <c r="T2670" s="79"/>
      <c r="U2670" s="79"/>
      <c r="V2670" s="79"/>
      <c r="W2670" s="5"/>
    </row>
    <row r="2671" spans="3:23" x14ac:dyDescent="0.25">
      <c r="C2671" s="70"/>
      <c r="D2671" s="70"/>
      <c r="E2671" s="2268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1061"/>
      <c r="S2671" s="79"/>
      <c r="T2671" s="79"/>
      <c r="U2671" s="79"/>
      <c r="V2671" s="79"/>
      <c r="W2671" s="5"/>
    </row>
    <row r="2672" spans="3:23" x14ac:dyDescent="0.25">
      <c r="C2672" s="70"/>
      <c r="D2672" s="70"/>
      <c r="E2672" s="2268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1061"/>
      <c r="S2672" s="79"/>
      <c r="T2672" s="79"/>
      <c r="U2672" s="79"/>
      <c r="V2672" s="79"/>
      <c r="W2672" s="5"/>
    </row>
    <row r="2673" spans="3:23" x14ac:dyDescent="0.25">
      <c r="C2673" s="70"/>
      <c r="D2673" s="70"/>
      <c r="E2673" s="2268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1061"/>
      <c r="S2673" s="79"/>
      <c r="T2673" s="79"/>
      <c r="U2673" s="79"/>
      <c r="V2673" s="79"/>
      <c r="W2673" s="5"/>
    </row>
    <row r="2674" spans="3:23" x14ac:dyDescent="0.25">
      <c r="C2674" s="70"/>
      <c r="D2674" s="70"/>
      <c r="E2674" s="2268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1061"/>
      <c r="S2674" s="79"/>
      <c r="T2674" s="79"/>
      <c r="U2674" s="79"/>
      <c r="V2674" s="79"/>
      <c r="W2674" s="5"/>
    </row>
    <row r="2675" spans="3:23" x14ac:dyDescent="0.25">
      <c r="C2675" s="70"/>
      <c r="D2675" s="70"/>
      <c r="E2675" s="2268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1061"/>
      <c r="S2675" s="79"/>
      <c r="T2675" s="79"/>
      <c r="U2675" s="79"/>
      <c r="V2675" s="79"/>
      <c r="W2675" s="5"/>
    </row>
    <row r="2676" spans="3:23" x14ac:dyDescent="0.25">
      <c r="C2676" s="70"/>
      <c r="D2676" s="70"/>
      <c r="E2676" s="2268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1061"/>
      <c r="S2676" s="79"/>
      <c r="T2676" s="79"/>
      <c r="U2676" s="79"/>
      <c r="V2676" s="79"/>
      <c r="W2676" s="5"/>
    </row>
    <row r="2677" spans="3:23" x14ac:dyDescent="0.25">
      <c r="C2677" s="70"/>
      <c r="D2677" s="70"/>
      <c r="E2677" s="2268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1061"/>
      <c r="S2677" s="79"/>
      <c r="T2677" s="79"/>
      <c r="U2677" s="79"/>
      <c r="V2677" s="79"/>
      <c r="W2677" s="5"/>
    </row>
    <row r="2678" spans="3:23" x14ac:dyDescent="0.25">
      <c r="C2678" s="70"/>
      <c r="D2678" s="70"/>
      <c r="E2678" s="2268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1061"/>
      <c r="S2678" s="79"/>
      <c r="T2678" s="79"/>
      <c r="U2678" s="79"/>
      <c r="V2678" s="79"/>
      <c r="W2678" s="5"/>
    </row>
    <row r="2679" spans="3:23" x14ac:dyDescent="0.25">
      <c r="C2679" s="70"/>
      <c r="D2679" s="70"/>
      <c r="E2679" s="2268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1061"/>
      <c r="S2679" s="79"/>
      <c r="T2679" s="79"/>
      <c r="U2679" s="79"/>
      <c r="V2679" s="79"/>
      <c r="W2679" s="5"/>
    </row>
    <row r="2680" spans="3:23" x14ac:dyDescent="0.25">
      <c r="C2680" s="70"/>
      <c r="D2680" s="70"/>
      <c r="E2680" s="2268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1061"/>
      <c r="S2680" s="79"/>
      <c r="T2680" s="79"/>
      <c r="U2680" s="79"/>
      <c r="V2680" s="79"/>
      <c r="W2680" s="5"/>
    </row>
    <row r="2681" spans="3:23" x14ac:dyDescent="0.25">
      <c r="C2681" s="70"/>
      <c r="D2681" s="70"/>
      <c r="E2681" s="2268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1061"/>
      <c r="S2681" s="79"/>
      <c r="T2681" s="79"/>
      <c r="U2681" s="79"/>
      <c r="V2681" s="79"/>
      <c r="W2681" s="5"/>
    </row>
    <row r="2682" spans="3:23" x14ac:dyDescent="0.25">
      <c r="C2682" s="70"/>
      <c r="D2682" s="70"/>
      <c r="E2682" s="2268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1061"/>
      <c r="S2682" s="79"/>
      <c r="T2682" s="79"/>
      <c r="U2682" s="79"/>
      <c r="V2682" s="79"/>
      <c r="W2682" s="5"/>
    </row>
    <row r="2683" spans="3:23" x14ac:dyDescent="0.25">
      <c r="C2683" s="70"/>
      <c r="D2683" s="70"/>
      <c r="E2683" s="2268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1061"/>
      <c r="S2683" s="79"/>
      <c r="T2683" s="79"/>
      <c r="U2683" s="79"/>
      <c r="V2683" s="79"/>
      <c r="W2683" s="5"/>
    </row>
    <row r="2684" spans="3:23" x14ac:dyDescent="0.25">
      <c r="C2684" s="70"/>
      <c r="D2684" s="70"/>
      <c r="E2684" s="2268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1061"/>
      <c r="S2684" s="79"/>
      <c r="T2684" s="79"/>
      <c r="U2684" s="79"/>
      <c r="V2684" s="79"/>
      <c r="W2684" s="5"/>
    </row>
    <row r="2685" spans="3:23" x14ac:dyDescent="0.25">
      <c r="C2685" s="70"/>
      <c r="D2685" s="70"/>
      <c r="E2685" s="2268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1061"/>
      <c r="S2685" s="79"/>
      <c r="T2685" s="79"/>
      <c r="U2685" s="79"/>
      <c r="V2685" s="79"/>
      <c r="W2685" s="5"/>
    </row>
    <row r="2686" spans="3:23" x14ac:dyDescent="0.25">
      <c r="C2686" s="70"/>
      <c r="D2686" s="70"/>
      <c r="E2686" s="2268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1061"/>
      <c r="S2686" s="79"/>
      <c r="T2686" s="79"/>
      <c r="U2686" s="79"/>
      <c r="V2686" s="79"/>
      <c r="W2686" s="5"/>
    </row>
    <row r="2687" spans="3:23" x14ac:dyDescent="0.25">
      <c r="C2687" s="70"/>
      <c r="D2687" s="70"/>
      <c r="E2687" s="2268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1061"/>
      <c r="S2687" s="79"/>
      <c r="T2687" s="79"/>
      <c r="U2687" s="79"/>
      <c r="V2687" s="79"/>
      <c r="W2687" s="5"/>
    </row>
    <row r="2688" spans="3:23" x14ac:dyDescent="0.25">
      <c r="C2688" s="70"/>
      <c r="D2688" s="70"/>
      <c r="E2688" s="2268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1061"/>
      <c r="S2688" s="79"/>
      <c r="T2688" s="79"/>
      <c r="U2688" s="79"/>
      <c r="V2688" s="79"/>
      <c r="W2688" s="5"/>
    </row>
    <row r="2689" spans="3:23" x14ac:dyDescent="0.25">
      <c r="C2689" s="70"/>
      <c r="D2689" s="70"/>
      <c r="E2689" s="2268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1061"/>
      <c r="S2689" s="79"/>
      <c r="T2689" s="79"/>
      <c r="U2689" s="79"/>
      <c r="V2689" s="79"/>
      <c r="W2689" s="5"/>
    </row>
    <row r="2690" spans="3:23" x14ac:dyDescent="0.25">
      <c r="C2690" s="70"/>
      <c r="D2690" s="70"/>
      <c r="E2690" s="2268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1061"/>
      <c r="S2690" s="79"/>
      <c r="T2690" s="79"/>
      <c r="U2690" s="79"/>
      <c r="V2690" s="79"/>
      <c r="W2690" s="5"/>
    </row>
    <row r="2691" spans="3:23" x14ac:dyDescent="0.25">
      <c r="C2691" s="70"/>
      <c r="D2691" s="70"/>
      <c r="E2691" s="2268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1061"/>
      <c r="S2691" s="79"/>
      <c r="T2691" s="79"/>
      <c r="U2691" s="79"/>
      <c r="V2691" s="79"/>
      <c r="W2691" s="5"/>
    </row>
    <row r="2692" spans="3:23" x14ac:dyDescent="0.25">
      <c r="C2692" s="70"/>
      <c r="D2692" s="70"/>
      <c r="E2692" s="2268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1061"/>
      <c r="S2692" s="79"/>
      <c r="T2692" s="79"/>
      <c r="U2692" s="79"/>
      <c r="V2692" s="79"/>
      <c r="W2692" s="5"/>
    </row>
    <row r="2693" spans="3:23" x14ac:dyDescent="0.25">
      <c r="C2693" s="70"/>
      <c r="D2693" s="70"/>
      <c r="E2693" s="2268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1061"/>
      <c r="S2693" s="79"/>
      <c r="T2693" s="79"/>
      <c r="U2693" s="79"/>
      <c r="V2693" s="79"/>
      <c r="W2693" s="5"/>
    </row>
    <row r="2694" spans="3:23" x14ac:dyDescent="0.25">
      <c r="C2694" s="70"/>
      <c r="D2694" s="70"/>
      <c r="E2694" s="2268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1061"/>
      <c r="S2694" s="79"/>
      <c r="T2694" s="79"/>
      <c r="U2694" s="79"/>
      <c r="V2694" s="79"/>
      <c r="W2694" s="5"/>
    </row>
    <row r="2695" spans="3:23" x14ac:dyDescent="0.25">
      <c r="C2695" s="70"/>
      <c r="D2695" s="70"/>
      <c r="E2695" s="2268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1061"/>
      <c r="S2695" s="79"/>
      <c r="T2695" s="79"/>
      <c r="U2695" s="79"/>
      <c r="V2695" s="79"/>
      <c r="W2695" s="5"/>
    </row>
    <row r="2696" spans="3:23" x14ac:dyDescent="0.25">
      <c r="C2696" s="70"/>
      <c r="D2696" s="70"/>
      <c r="E2696" s="2268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1061"/>
      <c r="S2696" s="79"/>
      <c r="T2696" s="79"/>
      <c r="U2696" s="79"/>
      <c r="V2696" s="79"/>
      <c r="W2696" s="5"/>
    </row>
    <row r="2697" spans="3:23" x14ac:dyDescent="0.25">
      <c r="C2697" s="70"/>
      <c r="D2697" s="70"/>
      <c r="E2697" s="2268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1061"/>
      <c r="S2697" s="79"/>
      <c r="T2697" s="79"/>
      <c r="U2697" s="79"/>
      <c r="V2697" s="79"/>
      <c r="W2697" s="5"/>
    </row>
    <row r="2698" spans="3:23" x14ac:dyDescent="0.25">
      <c r="C2698" s="70"/>
      <c r="D2698" s="70"/>
      <c r="E2698" s="2268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1061"/>
      <c r="S2698" s="79"/>
      <c r="T2698" s="79"/>
      <c r="U2698" s="79"/>
      <c r="V2698" s="79"/>
      <c r="W2698" s="5"/>
    </row>
    <row r="2699" spans="3:23" x14ac:dyDescent="0.25">
      <c r="C2699" s="70"/>
      <c r="D2699" s="70"/>
      <c r="E2699" s="2268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1061"/>
      <c r="S2699" s="79"/>
      <c r="T2699" s="79"/>
      <c r="U2699" s="79"/>
      <c r="V2699" s="79"/>
      <c r="W2699" s="5"/>
    </row>
    <row r="2700" spans="3:23" x14ac:dyDescent="0.25">
      <c r="C2700" s="70"/>
      <c r="D2700" s="70"/>
      <c r="E2700" s="2268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1061"/>
      <c r="S2700" s="79"/>
      <c r="T2700" s="79"/>
      <c r="U2700" s="79"/>
      <c r="V2700" s="79"/>
      <c r="W2700" s="5"/>
    </row>
    <row r="2701" spans="3:23" x14ac:dyDescent="0.25">
      <c r="C2701" s="70"/>
      <c r="D2701" s="70"/>
      <c r="E2701" s="2268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1061"/>
      <c r="S2701" s="79"/>
      <c r="T2701" s="79"/>
      <c r="U2701" s="79"/>
      <c r="V2701" s="79"/>
      <c r="W2701" s="5"/>
    </row>
    <row r="2702" spans="3:23" x14ac:dyDescent="0.25">
      <c r="C2702" s="70"/>
      <c r="D2702" s="70"/>
      <c r="E2702" s="2268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1061"/>
      <c r="S2702" s="79"/>
      <c r="T2702" s="79"/>
      <c r="U2702" s="79"/>
      <c r="V2702" s="79"/>
      <c r="W2702" s="5"/>
    </row>
    <row r="2703" spans="3:23" x14ac:dyDescent="0.25">
      <c r="C2703" s="70"/>
      <c r="D2703" s="70"/>
      <c r="E2703" s="2268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1061"/>
      <c r="S2703" s="79"/>
      <c r="T2703" s="79"/>
      <c r="U2703" s="79"/>
      <c r="V2703" s="79"/>
      <c r="W2703" s="5"/>
    </row>
    <row r="2704" spans="3:23" x14ac:dyDescent="0.25">
      <c r="C2704" s="70"/>
      <c r="D2704" s="70"/>
      <c r="E2704" s="2268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1061"/>
      <c r="S2704" s="79"/>
      <c r="T2704" s="79"/>
      <c r="U2704" s="79"/>
      <c r="V2704" s="79"/>
      <c r="W2704" s="5"/>
    </row>
    <row r="2705" spans="3:23" x14ac:dyDescent="0.25">
      <c r="C2705" s="70"/>
      <c r="D2705" s="70"/>
      <c r="E2705" s="2268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1061"/>
      <c r="S2705" s="79"/>
      <c r="T2705" s="79"/>
      <c r="U2705" s="79"/>
      <c r="V2705" s="79"/>
      <c r="W2705" s="5"/>
    </row>
    <row r="2706" spans="3:23" x14ac:dyDescent="0.25">
      <c r="C2706" s="70"/>
      <c r="D2706" s="70"/>
      <c r="E2706" s="2268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1061"/>
      <c r="S2706" s="79"/>
      <c r="T2706" s="79"/>
      <c r="U2706" s="79"/>
      <c r="V2706" s="79"/>
      <c r="W2706" s="5"/>
    </row>
    <row r="2707" spans="3:23" x14ac:dyDescent="0.25">
      <c r="C2707" s="70"/>
      <c r="D2707" s="70"/>
      <c r="E2707" s="2268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1061"/>
      <c r="S2707" s="79"/>
      <c r="T2707" s="79"/>
      <c r="U2707" s="79"/>
      <c r="V2707" s="79"/>
      <c r="W2707" s="5"/>
    </row>
    <row r="2708" spans="3:23" x14ac:dyDescent="0.25">
      <c r="C2708" s="70"/>
      <c r="D2708" s="70"/>
      <c r="E2708" s="2268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1061"/>
      <c r="S2708" s="79"/>
      <c r="T2708" s="79"/>
      <c r="U2708" s="79"/>
      <c r="V2708" s="79"/>
      <c r="W2708" s="5"/>
    </row>
    <row r="2709" spans="3:23" x14ac:dyDescent="0.25">
      <c r="C2709" s="70"/>
      <c r="D2709" s="70"/>
      <c r="E2709" s="2268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1061"/>
      <c r="S2709" s="79"/>
      <c r="T2709" s="79"/>
      <c r="U2709" s="79"/>
      <c r="V2709" s="79"/>
      <c r="W2709" s="5"/>
    </row>
    <row r="2710" spans="3:23" x14ac:dyDescent="0.25">
      <c r="C2710" s="70"/>
      <c r="D2710" s="70"/>
      <c r="E2710" s="2268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1061"/>
      <c r="S2710" s="79"/>
      <c r="T2710" s="79"/>
      <c r="U2710" s="79"/>
      <c r="V2710" s="79"/>
      <c r="W2710" s="5"/>
    </row>
    <row r="2711" spans="3:23" x14ac:dyDescent="0.25">
      <c r="C2711" s="70"/>
      <c r="D2711" s="70"/>
      <c r="E2711" s="2268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1061"/>
      <c r="S2711" s="79"/>
      <c r="T2711" s="79"/>
      <c r="U2711" s="79"/>
      <c r="V2711" s="79"/>
      <c r="W2711" s="5"/>
    </row>
    <row r="2712" spans="3:23" x14ac:dyDescent="0.25">
      <c r="C2712" s="70"/>
      <c r="D2712" s="70"/>
      <c r="E2712" s="2268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1061"/>
      <c r="S2712" s="79"/>
      <c r="T2712" s="79"/>
      <c r="U2712" s="79"/>
      <c r="V2712" s="79"/>
      <c r="W2712" s="5"/>
    </row>
    <row r="2713" spans="3:23" x14ac:dyDescent="0.25">
      <c r="C2713" s="70"/>
      <c r="D2713" s="70"/>
      <c r="E2713" s="2268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1061"/>
      <c r="S2713" s="79"/>
      <c r="T2713" s="79"/>
      <c r="U2713" s="79"/>
      <c r="V2713" s="79"/>
      <c r="W2713" s="5"/>
    </row>
    <row r="2714" spans="3:23" x14ac:dyDescent="0.25">
      <c r="C2714" s="70"/>
      <c r="D2714" s="70"/>
      <c r="E2714" s="2268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1061"/>
      <c r="S2714" s="79"/>
      <c r="T2714" s="79"/>
      <c r="U2714" s="79"/>
      <c r="V2714" s="79"/>
      <c r="W2714" s="5"/>
    </row>
    <row r="2715" spans="3:23" x14ac:dyDescent="0.25">
      <c r="C2715" s="70"/>
      <c r="D2715" s="70"/>
      <c r="E2715" s="2268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1061"/>
      <c r="S2715" s="79"/>
      <c r="T2715" s="79"/>
      <c r="U2715" s="79"/>
      <c r="V2715" s="79"/>
      <c r="W2715" s="5"/>
    </row>
    <row r="2716" spans="3:23" x14ac:dyDescent="0.25">
      <c r="C2716" s="70"/>
      <c r="D2716" s="70"/>
      <c r="E2716" s="2268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1061"/>
      <c r="S2716" s="79"/>
      <c r="T2716" s="79"/>
      <c r="U2716" s="79"/>
      <c r="V2716" s="79"/>
      <c r="W2716" s="5"/>
    </row>
    <row r="2717" spans="3:23" x14ac:dyDescent="0.25">
      <c r="C2717" s="70"/>
      <c r="D2717" s="70"/>
      <c r="E2717" s="2268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1061"/>
      <c r="S2717" s="79"/>
      <c r="T2717" s="79"/>
      <c r="U2717" s="79"/>
      <c r="V2717" s="79"/>
      <c r="W2717" s="5"/>
    </row>
    <row r="2718" spans="3:23" x14ac:dyDescent="0.25">
      <c r="C2718" s="70"/>
      <c r="D2718" s="70"/>
      <c r="E2718" s="2268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1061"/>
      <c r="S2718" s="79"/>
      <c r="T2718" s="79"/>
      <c r="U2718" s="79"/>
      <c r="V2718" s="79"/>
      <c r="W2718" s="5"/>
    </row>
    <row r="2719" spans="3:23" x14ac:dyDescent="0.25">
      <c r="C2719" s="70"/>
      <c r="D2719" s="70"/>
      <c r="E2719" s="2268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1061"/>
      <c r="S2719" s="79"/>
      <c r="T2719" s="79"/>
      <c r="U2719" s="79"/>
      <c r="V2719" s="79"/>
      <c r="W2719" s="5"/>
    </row>
    <row r="2720" spans="3:23" x14ac:dyDescent="0.25">
      <c r="C2720" s="70"/>
      <c r="D2720" s="70"/>
      <c r="E2720" s="2268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1061"/>
      <c r="S2720" s="79"/>
      <c r="T2720" s="79"/>
      <c r="U2720" s="79"/>
      <c r="V2720" s="79"/>
      <c r="W2720" s="5"/>
    </row>
    <row r="2721" spans="3:23" x14ac:dyDescent="0.25">
      <c r="C2721" s="70"/>
      <c r="D2721" s="70"/>
      <c r="E2721" s="2268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1061"/>
      <c r="S2721" s="79"/>
      <c r="T2721" s="79"/>
      <c r="U2721" s="79"/>
      <c r="V2721" s="79"/>
      <c r="W2721" s="5"/>
    </row>
    <row r="2722" spans="3:23" x14ac:dyDescent="0.25">
      <c r="C2722" s="70"/>
      <c r="D2722" s="70"/>
      <c r="E2722" s="2268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1061"/>
      <c r="S2722" s="79"/>
      <c r="T2722" s="79"/>
      <c r="U2722" s="79"/>
      <c r="V2722" s="79"/>
      <c r="W2722" s="5"/>
    </row>
    <row r="2723" spans="3:23" x14ac:dyDescent="0.25">
      <c r="C2723" s="70"/>
      <c r="D2723" s="70"/>
      <c r="E2723" s="2268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1061"/>
      <c r="S2723" s="79"/>
      <c r="T2723" s="79"/>
      <c r="U2723" s="79"/>
      <c r="V2723" s="79"/>
      <c r="W2723" s="5"/>
    </row>
    <row r="2724" spans="3:23" x14ac:dyDescent="0.25">
      <c r="C2724" s="70"/>
      <c r="D2724" s="70"/>
      <c r="E2724" s="2268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1061"/>
      <c r="S2724" s="79"/>
      <c r="T2724" s="79"/>
      <c r="U2724" s="79"/>
      <c r="V2724" s="79"/>
      <c r="W2724" s="5"/>
    </row>
    <row r="2725" spans="3:23" x14ac:dyDescent="0.25">
      <c r="C2725" s="70"/>
      <c r="D2725" s="70"/>
      <c r="E2725" s="2268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1061"/>
      <c r="S2725" s="79"/>
      <c r="T2725" s="79"/>
      <c r="U2725" s="79"/>
      <c r="V2725" s="79"/>
      <c r="W2725" s="5"/>
    </row>
    <row r="2726" spans="3:23" x14ac:dyDescent="0.25">
      <c r="C2726" s="70"/>
      <c r="D2726" s="70"/>
      <c r="E2726" s="2268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1061"/>
      <c r="S2726" s="79"/>
      <c r="T2726" s="79"/>
      <c r="U2726" s="79"/>
      <c r="V2726" s="79"/>
      <c r="W2726" s="5"/>
    </row>
    <row r="2727" spans="3:23" x14ac:dyDescent="0.25">
      <c r="C2727" s="70"/>
      <c r="D2727" s="70"/>
      <c r="E2727" s="2268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1061"/>
      <c r="S2727" s="79"/>
      <c r="T2727" s="79"/>
      <c r="U2727" s="79"/>
      <c r="V2727" s="79"/>
      <c r="W2727" s="5"/>
    </row>
    <row r="2728" spans="3:23" x14ac:dyDescent="0.25">
      <c r="C2728" s="70"/>
      <c r="D2728" s="70"/>
      <c r="E2728" s="2268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1061"/>
      <c r="S2728" s="79"/>
      <c r="T2728" s="79"/>
      <c r="U2728" s="79"/>
      <c r="V2728" s="79"/>
      <c r="W2728" s="5"/>
    </row>
    <row r="2729" spans="3:23" x14ac:dyDescent="0.25">
      <c r="C2729" s="70"/>
      <c r="D2729" s="70"/>
      <c r="E2729" s="2268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1061"/>
      <c r="S2729" s="79"/>
      <c r="T2729" s="79"/>
      <c r="U2729" s="79"/>
      <c r="V2729" s="79"/>
      <c r="W2729" s="5"/>
    </row>
    <row r="2730" spans="3:23" x14ac:dyDescent="0.25">
      <c r="C2730" s="70"/>
      <c r="D2730" s="70"/>
      <c r="E2730" s="2268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1061"/>
      <c r="S2730" s="79"/>
      <c r="T2730" s="79"/>
      <c r="U2730" s="79"/>
      <c r="V2730" s="79"/>
      <c r="W2730" s="5"/>
    </row>
    <row r="2731" spans="3:23" x14ac:dyDescent="0.25">
      <c r="C2731" s="70"/>
      <c r="D2731" s="70"/>
      <c r="E2731" s="2268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1061"/>
      <c r="S2731" s="79"/>
      <c r="T2731" s="79"/>
      <c r="U2731" s="79"/>
      <c r="V2731" s="79"/>
      <c r="W2731" s="5"/>
    </row>
    <row r="2732" spans="3:23" x14ac:dyDescent="0.25">
      <c r="C2732" s="70"/>
      <c r="D2732" s="70"/>
      <c r="E2732" s="2268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1061"/>
      <c r="S2732" s="79"/>
      <c r="T2732" s="79"/>
      <c r="U2732" s="79"/>
      <c r="V2732" s="79"/>
      <c r="W2732" s="5"/>
    </row>
    <row r="2733" spans="3:23" x14ac:dyDescent="0.25">
      <c r="C2733" s="70"/>
      <c r="D2733" s="70"/>
      <c r="E2733" s="2268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1061"/>
      <c r="S2733" s="79"/>
      <c r="T2733" s="79"/>
      <c r="U2733" s="79"/>
      <c r="V2733" s="79"/>
      <c r="W2733" s="5"/>
    </row>
    <row r="2734" spans="3:23" x14ac:dyDescent="0.25">
      <c r="C2734" s="70"/>
      <c r="D2734" s="70"/>
      <c r="E2734" s="2268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1061"/>
      <c r="S2734" s="79"/>
      <c r="T2734" s="79"/>
      <c r="U2734" s="79"/>
      <c r="V2734" s="79"/>
      <c r="W2734" s="5"/>
    </row>
    <row r="2735" spans="3:23" x14ac:dyDescent="0.25">
      <c r="C2735" s="70"/>
      <c r="D2735" s="70"/>
      <c r="E2735" s="2268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1061"/>
      <c r="S2735" s="79"/>
      <c r="T2735" s="79"/>
      <c r="U2735" s="79"/>
      <c r="V2735" s="79"/>
      <c r="W2735" s="5"/>
    </row>
    <row r="2736" spans="3:23" x14ac:dyDescent="0.25">
      <c r="C2736" s="70"/>
      <c r="D2736" s="70"/>
      <c r="E2736" s="2268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1061"/>
      <c r="S2736" s="79"/>
      <c r="T2736" s="79"/>
      <c r="U2736" s="79"/>
      <c r="V2736" s="79"/>
      <c r="W2736" s="5"/>
    </row>
    <row r="2737" spans="3:23" x14ac:dyDescent="0.25">
      <c r="C2737" s="70"/>
      <c r="D2737" s="70"/>
      <c r="E2737" s="2268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1061"/>
      <c r="S2737" s="79"/>
      <c r="T2737" s="79"/>
      <c r="U2737" s="79"/>
      <c r="V2737" s="79"/>
      <c r="W2737" s="5"/>
    </row>
    <row r="2738" spans="3:23" x14ac:dyDescent="0.25">
      <c r="C2738" s="70"/>
      <c r="D2738" s="70"/>
      <c r="E2738" s="2268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1061"/>
      <c r="S2738" s="79"/>
      <c r="T2738" s="79"/>
      <c r="U2738" s="79"/>
      <c r="V2738" s="79"/>
      <c r="W2738" s="5"/>
    </row>
    <row r="2739" spans="3:23" x14ac:dyDescent="0.25">
      <c r="C2739" s="70"/>
      <c r="D2739" s="70"/>
      <c r="E2739" s="2268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1061"/>
      <c r="S2739" s="79"/>
      <c r="T2739" s="79"/>
      <c r="U2739" s="79"/>
      <c r="V2739" s="79"/>
      <c r="W2739" s="5"/>
    </row>
    <row r="2740" spans="3:23" x14ac:dyDescent="0.25">
      <c r="C2740" s="70"/>
      <c r="D2740" s="70"/>
      <c r="E2740" s="2268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1061"/>
      <c r="S2740" s="79"/>
      <c r="T2740" s="79"/>
      <c r="U2740" s="79"/>
      <c r="V2740" s="79"/>
      <c r="W2740" s="5"/>
    </row>
    <row r="2741" spans="3:23" x14ac:dyDescent="0.25">
      <c r="C2741" s="70"/>
      <c r="D2741" s="70"/>
      <c r="E2741" s="2268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1061"/>
      <c r="S2741" s="79"/>
      <c r="T2741" s="79"/>
      <c r="U2741" s="79"/>
      <c r="V2741" s="79"/>
      <c r="W2741" s="5"/>
    </row>
    <row r="2742" spans="3:23" x14ac:dyDescent="0.25">
      <c r="C2742" s="70"/>
      <c r="D2742" s="70"/>
      <c r="E2742" s="2268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1061"/>
      <c r="S2742" s="79"/>
      <c r="T2742" s="79"/>
      <c r="U2742" s="79"/>
      <c r="V2742" s="79"/>
      <c r="W2742" s="5"/>
    </row>
    <row r="2743" spans="3:23" x14ac:dyDescent="0.25">
      <c r="C2743" s="70"/>
      <c r="D2743" s="70"/>
      <c r="E2743" s="2268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1061"/>
      <c r="S2743" s="79"/>
      <c r="T2743" s="79"/>
      <c r="U2743" s="79"/>
      <c r="V2743" s="79"/>
      <c r="W2743" s="5"/>
    </row>
    <row r="2744" spans="3:23" x14ac:dyDescent="0.25">
      <c r="C2744" s="70"/>
      <c r="D2744" s="70"/>
      <c r="E2744" s="2268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1061"/>
      <c r="S2744" s="79"/>
      <c r="T2744" s="79"/>
      <c r="U2744" s="79"/>
      <c r="V2744" s="79"/>
      <c r="W2744" s="5"/>
    </row>
    <row r="2745" spans="3:23" x14ac:dyDescent="0.25">
      <c r="C2745" s="70"/>
      <c r="D2745" s="70"/>
      <c r="E2745" s="2268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1061"/>
      <c r="S2745" s="79"/>
      <c r="T2745" s="79"/>
      <c r="U2745" s="79"/>
      <c r="V2745" s="79"/>
      <c r="W2745" s="5"/>
    </row>
    <row r="2746" spans="3:23" x14ac:dyDescent="0.25">
      <c r="C2746" s="70"/>
      <c r="D2746" s="70"/>
      <c r="E2746" s="2268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1061"/>
      <c r="S2746" s="79"/>
      <c r="T2746" s="79"/>
      <c r="U2746" s="79"/>
      <c r="V2746" s="79"/>
      <c r="W2746" s="5"/>
    </row>
    <row r="2747" spans="3:23" x14ac:dyDescent="0.25">
      <c r="C2747" s="70"/>
      <c r="D2747" s="70"/>
      <c r="E2747" s="2268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1061"/>
      <c r="S2747" s="79"/>
      <c r="T2747" s="79"/>
      <c r="U2747" s="79"/>
      <c r="V2747" s="79"/>
      <c r="W2747" s="5"/>
    </row>
    <row r="2748" spans="3:23" x14ac:dyDescent="0.25">
      <c r="C2748" s="70"/>
      <c r="D2748" s="70"/>
      <c r="E2748" s="2268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1061"/>
      <c r="S2748" s="79"/>
      <c r="T2748" s="79"/>
      <c r="U2748" s="79"/>
      <c r="V2748" s="79"/>
      <c r="W2748" s="5"/>
    </row>
    <row r="2749" spans="3:23" x14ac:dyDescent="0.25">
      <c r="C2749" s="70"/>
      <c r="D2749" s="70"/>
      <c r="E2749" s="2268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1061"/>
      <c r="S2749" s="79"/>
      <c r="T2749" s="79"/>
      <c r="U2749" s="79"/>
      <c r="V2749" s="79"/>
      <c r="W2749" s="5"/>
    </row>
    <row r="2750" spans="3:23" x14ac:dyDescent="0.25">
      <c r="C2750" s="70"/>
      <c r="D2750" s="70"/>
      <c r="E2750" s="2268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1061"/>
      <c r="S2750" s="79"/>
      <c r="T2750" s="79"/>
      <c r="U2750" s="79"/>
      <c r="V2750" s="79"/>
      <c r="W2750" s="5"/>
    </row>
    <row r="2751" spans="3:23" x14ac:dyDescent="0.25">
      <c r="C2751" s="70"/>
      <c r="D2751" s="70"/>
      <c r="E2751" s="2268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1061"/>
      <c r="S2751" s="79"/>
      <c r="T2751" s="79"/>
      <c r="U2751" s="79"/>
      <c r="V2751" s="79"/>
      <c r="W2751" s="5"/>
    </row>
    <row r="2752" spans="3:23" x14ac:dyDescent="0.25">
      <c r="C2752" s="70"/>
      <c r="D2752" s="70"/>
      <c r="E2752" s="2268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1061"/>
      <c r="S2752" s="79"/>
      <c r="T2752" s="79"/>
      <c r="U2752" s="79"/>
      <c r="V2752" s="79"/>
      <c r="W2752" s="5"/>
    </row>
    <row r="2753" spans="3:23" x14ac:dyDescent="0.25">
      <c r="C2753" s="70"/>
      <c r="D2753" s="70"/>
      <c r="E2753" s="2268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1061"/>
      <c r="S2753" s="79"/>
      <c r="T2753" s="79"/>
      <c r="U2753" s="79"/>
      <c r="V2753" s="79"/>
      <c r="W2753" s="5"/>
    </row>
    <row r="2754" spans="3:23" x14ac:dyDescent="0.25">
      <c r="C2754" s="70"/>
      <c r="D2754" s="70"/>
      <c r="E2754" s="2268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1061"/>
      <c r="S2754" s="79"/>
      <c r="T2754" s="79"/>
      <c r="U2754" s="79"/>
      <c r="V2754" s="79"/>
      <c r="W2754" s="5"/>
    </row>
    <row r="2755" spans="3:23" x14ac:dyDescent="0.25">
      <c r="C2755" s="70"/>
      <c r="D2755" s="70"/>
      <c r="E2755" s="2268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1061"/>
      <c r="S2755" s="79"/>
      <c r="T2755" s="79"/>
      <c r="U2755" s="79"/>
      <c r="V2755" s="79"/>
      <c r="W2755" s="5"/>
    </row>
    <row r="2756" spans="3:23" x14ac:dyDescent="0.25">
      <c r="C2756" s="70"/>
      <c r="D2756" s="70"/>
      <c r="E2756" s="2268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1061"/>
      <c r="S2756" s="79"/>
      <c r="T2756" s="79"/>
      <c r="U2756" s="79"/>
      <c r="V2756" s="79"/>
      <c r="W2756" s="5"/>
    </row>
    <row r="2757" spans="3:23" x14ac:dyDescent="0.25">
      <c r="C2757" s="70"/>
      <c r="D2757" s="70"/>
      <c r="E2757" s="2268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1061"/>
      <c r="S2757" s="79"/>
      <c r="T2757" s="79"/>
      <c r="U2757" s="79"/>
      <c r="V2757" s="79"/>
      <c r="W2757" s="5"/>
    </row>
    <row r="2758" spans="3:23" x14ac:dyDescent="0.25">
      <c r="C2758" s="70"/>
      <c r="D2758" s="70"/>
      <c r="E2758" s="2268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1061"/>
      <c r="S2758" s="79"/>
      <c r="T2758" s="79"/>
      <c r="U2758" s="79"/>
      <c r="V2758" s="79"/>
      <c r="W2758" s="5"/>
    </row>
    <row r="2759" spans="3:23" x14ac:dyDescent="0.25">
      <c r="C2759" s="70"/>
      <c r="D2759" s="70"/>
      <c r="E2759" s="2268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1061"/>
      <c r="S2759" s="79"/>
      <c r="T2759" s="79"/>
      <c r="U2759" s="79"/>
      <c r="V2759" s="79"/>
      <c r="W2759" s="5"/>
    </row>
    <row r="2760" spans="3:23" x14ac:dyDescent="0.25">
      <c r="C2760" s="70"/>
      <c r="D2760" s="70"/>
      <c r="E2760" s="2268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1061"/>
      <c r="S2760" s="79"/>
      <c r="T2760" s="79"/>
      <c r="U2760" s="79"/>
      <c r="V2760" s="79"/>
      <c r="W2760" s="5"/>
    </row>
    <row r="2761" spans="3:23" x14ac:dyDescent="0.25">
      <c r="C2761" s="70"/>
      <c r="D2761" s="70"/>
      <c r="E2761" s="2268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1061"/>
      <c r="S2761" s="79"/>
      <c r="T2761" s="79"/>
      <c r="U2761" s="79"/>
      <c r="V2761" s="79"/>
      <c r="W2761" s="5"/>
    </row>
    <row r="2762" spans="3:23" x14ac:dyDescent="0.25">
      <c r="C2762" s="70"/>
      <c r="D2762" s="70"/>
      <c r="E2762" s="2268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1061"/>
      <c r="S2762" s="79"/>
      <c r="T2762" s="79"/>
      <c r="U2762" s="79"/>
      <c r="V2762" s="79"/>
      <c r="W2762" s="5"/>
    </row>
    <row r="2763" spans="3:23" x14ac:dyDescent="0.25">
      <c r="C2763" s="70"/>
      <c r="D2763" s="70"/>
      <c r="E2763" s="2268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1061"/>
      <c r="S2763" s="79"/>
      <c r="T2763" s="79"/>
      <c r="U2763" s="79"/>
      <c r="V2763" s="79"/>
      <c r="W2763" s="5"/>
    </row>
    <row r="2764" spans="3:23" x14ac:dyDescent="0.25">
      <c r="C2764" s="70"/>
      <c r="D2764" s="70"/>
      <c r="E2764" s="2268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1061"/>
      <c r="S2764" s="79"/>
      <c r="T2764" s="79"/>
      <c r="U2764" s="79"/>
      <c r="V2764" s="79"/>
      <c r="W2764" s="5"/>
    </row>
    <row r="2765" spans="3:23" x14ac:dyDescent="0.25">
      <c r="C2765" s="70"/>
      <c r="D2765" s="70"/>
      <c r="E2765" s="2268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1061"/>
      <c r="S2765" s="79"/>
      <c r="T2765" s="79"/>
      <c r="U2765" s="79"/>
      <c r="V2765" s="79"/>
      <c r="W2765" s="5"/>
    </row>
    <row r="2766" spans="3:23" x14ac:dyDescent="0.25">
      <c r="C2766" s="70"/>
      <c r="D2766" s="70"/>
      <c r="E2766" s="2268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1061"/>
      <c r="S2766" s="79"/>
      <c r="T2766" s="79"/>
      <c r="U2766" s="79"/>
      <c r="V2766" s="79"/>
      <c r="W2766" s="5"/>
    </row>
    <row r="2767" spans="3:23" x14ac:dyDescent="0.25">
      <c r="C2767" s="70"/>
      <c r="D2767" s="70"/>
      <c r="E2767" s="2268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1061"/>
      <c r="S2767" s="79"/>
      <c r="T2767" s="79"/>
      <c r="U2767" s="79"/>
      <c r="V2767" s="79"/>
      <c r="W2767" s="5"/>
    </row>
    <row r="2768" spans="3:23" x14ac:dyDescent="0.25">
      <c r="C2768" s="70"/>
      <c r="D2768" s="70"/>
      <c r="E2768" s="2268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1061"/>
      <c r="S2768" s="79"/>
      <c r="T2768" s="79"/>
      <c r="U2768" s="79"/>
      <c r="V2768" s="79"/>
      <c r="W2768" s="5"/>
    </row>
    <row r="2769" spans="3:23" x14ac:dyDescent="0.25">
      <c r="C2769" s="70"/>
      <c r="D2769" s="70"/>
      <c r="E2769" s="2268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1061"/>
      <c r="S2769" s="79"/>
      <c r="T2769" s="79"/>
      <c r="U2769" s="79"/>
      <c r="V2769" s="79"/>
      <c r="W2769" s="5"/>
    </row>
    <row r="2770" spans="3:23" x14ac:dyDescent="0.25">
      <c r="C2770" s="70"/>
      <c r="D2770" s="70"/>
      <c r="E2770" s="2268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1061"/>
      <c r="S2770" s="79"/>
      <c r="T2770" s="79"/>
      <c r="U2770" s="79"/>
      <c r="V2770" s="79"/>
      <c r="W2770" s="5"/>
    </row>
    <row r="2771" spans="3:23" x14ac:dyDescent="0.25">
      <c r="C2771" s="70"/>
      <c r="D2771" s="70"/>
      <c r="E2771" s="2268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1061"/>
      <c r="S2771" s="79"/>
      <c r="T2771" s="79"/>
      <c r="U2771" s="79"/>
      <c r="V2771" s="79"/>
      <c r="W2771" s="5"/>
    </row>
    <row r="2772" spans="3:23" x14ac:dyDescent="0.25">
      <c r="C2772" s="70"/>
      <c r="D2772" s="70"/>
      <c r="E2772" s="2268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1061"/>
      <c r="S2772" s="79"/>
      <c r="T2772" s="79"/>
      <c r="U2772" s="79"/>
      <c r="V2772" s="79"/>
      <c r="W2772" s="5"/>
    </row>
    <row r="2773" spans="3:23" x14ac:dyDescent="0.25">
      <c r="C2773" s="70"/>
      <c r="D2773" s="70"/>
      <c r="E2773" s="2268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1061"/>
      <c r="S2773" s="79"/>
      <c r="T2773" s="79"/>
      <c r="U2773" s="79"/>
      <c r="V2773" s="79"/>
      <c r="W2773" s="5"/>
    </row>
    <row r="2774" spans="3:23" x14ac:dyDescent="0.25">
      <c r="C2774" s="70"/>
      <c r="D2774" s="70"/>
      <c r="E2774" s="2268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1061"/>
      <c r="S2774" s="79"/>
      <c r="T2774" s="79"/>
      <c r="U2774" s="79"/>
      <c r="V2774" s="79"/>
      <c r="W2774" s="5"/>
    </row>
    <row r="2775" spans="3:23" x14ac:dyDescent="0.25">
      <c r="C2775" s="70"/>
      <c r="D2775" s="70"/>
      <c r="E2775" s="2268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1061"/>
      <c r="S2775" s="79"/>
      <c r="T2775" s="79"/>
      <c r="U2775" s="79"/>
      <c r="V2775" s="79"/>
      <c r="W2775" s="5"/>
    </row>
    <row r="2776" spans="3:23" x14ac:dyDescent="0.25">
      <c r="C2776" s="70"/>
      <c r="D2776" s="70"/>
      <c r="E2776" s="2268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1061"/>
      <c r="S2776" s="79"/>
      <c r="T2776" s="79"/>
      <c r="U2776" s="79"/>
      <c r="V2776" s="79"/>
      <c r="W2776" s="5"/>
    </row>
    <row r="2777" spans="3:23" x14ac:dyDescent="0.25">
      <c r="C2777" s="70"/>
      <c r="D2777" s="70"/>
      <c r="E2777" s="2268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1061"/>
      <c r="S2777" s="79"/>
      <c r="T2777" s="79"/>
      <c r="U2777" s="79"/>
      <c r="V2777" s="79"/>
      <c r="W2777" s="5"/>
    </row>
    <row r="2778" spans="3:23" x14ac:dyDescent="0.25">
      <c r="C2778" s="70"/>
      <c r="D2778" s="70"/>
      <c r="E2778" s="2268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1061"/>
      <c r="S2778" s="79"/>
      <c r="T2778" s="79"/>
      <c r="U2778" s="79"/>
      <c r="V2778" s="79"/>
      <c r="W2778" s="5"/>
    </row>
    <row r="2779" spans="3:23" x14ac:dyDescent="0.25">
      <c r="C2779" s="70"/>
      <c r="D2779" s="70"/>
      <c r="E2779" s="2268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1061"/>
      <c r="S2779" s="79"/>
      <c r="T2779" s="79"/>
      <c r="U2779" s="79"/>
      <c r="V2779" s="79"/>
      <c r="W2779" s="5"/>
    </row>
    <row r="2780" spans="3:23" x14ac:dyDescent="0.25">
      <c r="C2780" s="70"/>
      <c r="D2780" s="70"/>
      <c r="E2780" s="2268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1061"/>
      <c r="S2780" s="79"/>
      <c r="T2780" s="79"/>
      <c r="U2780" s="79"/>
      <c r="V2780" s="79"/>
      <c r="W2780" s="5"/>
    </row>
    <row r="2781" spans="3:23" x14ac:dyDescent="0.25">
      <c r="C2781" s="70"/>
      <c r="D2781" s="70"/>
      <c r="E2781" s="2268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1061"/>
      <c r="S2781" s="79"/>
      <c r="T2781" s="79"/>
      <c r="U2781" s="79"/>
      <c r="V2781" s="79"/>
      <c r="W2781" s="5"/>
    </row>
    <row r="2782" spans="3:23" x14ac:dyDescent="0.25">
      <c r="C2782" s="70"/>
      <c r="D2782" s="70"/>
      <c r="E2782" s="2268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1061"/>
      <c r="S2782" s="79"/>
      <c r="T2782" s="79"/>
      <c r="U2782" s="79"/>
      <c r="V2782" s="79"/>
      <c r="W2782" s="5"/>
    </row>
    <row r="2783" spans="3:23" x14ac:dyDescent="0.25">
      <c r="C2783" s="70"/>
      <c r="D2783" s="70"/>
      <c r="E2783" s="2268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1061"/>
      <c r="S2783" s="79"/>
      <c r="T2783" s="79"/>
      <c r="U2783" s="79"/>
      <c r="V2783" s="79"/>
      <c r="W2783" s="5"/>
    </row>
    <row r="2784" spans="3:23" x14ac:dyDescent="0.25">
      <c r="C2784" s="70"/>
      <c r="D2784" s="70"/>
      <c r="E2784" s="2268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1061"/>
      <c r="S2784" s="79"/>
      <c r="T2784" s="79"/>
      <c r="U2784" s="79"/>
      <c r="V2784" s="79"/>
      <c r="W2784" s="5"/>
    </row>
    <row r="2785" spans="3:23" x14ac:dyDescent="0.25">
      <c r="C2785" s="70"/>
      <c r="D2785" s="70"/>
      <c r="E2785" s="2268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1061"/>
      <c r="S2785" s="79"/>
      <c r="T2785" s="79"/>
      <c r="U2785" s="79"/>
      <c r="V2785" s="79"/>
      <c r="W2785" s="5"/>
    </row>
    <row r="2786" spans="3:23" x14ac:dyDescent="0.25">
      <c r="C2786" s="70"/>
      <c r="D2786" s="70"/>
      <c r="E2786" s="2268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1061"/>
      <c r="S2786" s="79"/>
      <c r="T2786" s="79"/>
      <c r="U2786" s="79"/>
      <c r="V2786" s="79"/>
      <c r="W2786" s="5"/>
    </row>
    <row r="2787" spans="3:23" x14ac:dyDescent="0.25">
      <c r="C2787" s="70"/>
      <c r="D2787" s="70"/>
      <c r="E2787" s="2268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1061"/>
      <c r="S2787" s="79"/>
      <c r="T2787" s="79"/>
      <c r="U2787" s="79"/>
      <c r="V2787" s="79"/>
      <c r="W2787" s="5"/>
    </row>
    <row r="2788" spans="3:23" x14ac:dyDescent="0.25">
      <c r="C2788" s="70"/>
      <c r="D2788" s="70"/>
      <c r="E2788" s="2268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1061"/>
      <c r="S2788" s="79"/>
      <c r="T2788" s="79"/>
      <c r="U2788" s="79"/>
      <c r="V2788" s="79"/>
      <c r="W2788" s="5"/>
    </row>
    <row r="2789" spans="3:23" x14ac:dyDescent="0.25">
      <c r="C2789" s="70"/>
      <c r="D2789" s="70"/>
      <c r="E2789" s="2268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1061"/>
      <c r="S2789" s="79"/>
      <c r="T2789" s="79"/>
      <c r="U2789" s="79"/>
      <c r="V2789" s="79"/>
      <c r="W2789" s="5"/>
    </row>
    <row r="2790" spans="3:23" x14ac:dyDescent="0.25">
      <c r="C2790" s="70"/>
      <c r="D2790" s="70"/>
      <c r="E2790" s="2268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1061"/>
      <c r="S2790" s="79"/>
      <c r="T2790" s="79"/>
      <c r="U2790" s="79"/>
      <c r="V2790" s="79"/>
      <c r="W2790" s="5"/>
    </row>
    <row r="2791" spans="3:23" x14ac:dyDescent="0.25">
      <c r="C2791" s="70"/>
      <c r="D2791" s="70"/>
      <c r="E2791" s="2268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1061"/>
      <c r="S2791" s="79"/>
      <c r="T2791" s="79"/>
      <c r="U2791" s="79"/>
      <c r="V2791" s="79"/>
      <c r="W2791" s="5"/>
    </row>
    <row r="2792" spans="3:23" x14ac:dyDescent="0.25">
      <c r="C2792" s="70"/>
      <c r="D2792" s="70"/>
      <c r="E2792" s="2268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1061"/>
      <c r="S2792" s="79"/>
      <c r="T2792" s="79"/>
      <c r="U2792" s="79"/>
      <c r="V2792" s="79"/>
      <c r="W2792" s="5"/>
    </row>
    <row r="2793" spans="3:23" x14ac:dyDescent="0.25">
      <c r="C2793" s="70"/>
      <c r="D2793" s="70"/>
      <c r="E2793" s="2268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1061"/>
      <c r="S2793" s="79"/>
      <c r="T2793" s="79"/>
      <c r="U2793" s="79"/>
      <c r="V2793" s="79"/>
      <c r="W2793" s="5"/>
    </row>
    <row r="2794" spans="3:23" x14ac:dyDescent="0.25">
      <c r="C2794" s="70"/>
      <c r="D2794" s="70"/>
      <c r="E2794" s="2268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1061"/>
      <c r="S2794" s="79"/>
      <c r="T2794" s="79"/>
      <c r="U2794" s="79"/>
      <c r="V2794" s="79"/>
      <c r="W2794" s="5"/>
    </row>
    <row r="2795" spans="3:23" x14ac:dyDescent="0.25">
      <c r="C2795" s="70"/>
      <c r="D2795" s="70"/>
      <c r="E2795" s="2268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1061"/>
      <c r="S2795" s="79"/>
      <c r="T2795" s="79"/>
      <c r="U2795" s="79"/>
      <c r="V2795" s="79"/>
      <c r="W2795" s="5"/>
    </row>
    <row r="2796" spans="3:23" x14ac:dyDescent="0.25">
      <c r="C2796" s="70"/>
      <c r="D2796" s="70"/>
      <c r="E2796" s="2268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1061"/>
      <c r="S2796" s="79"/>
      <c r="T2796" s="79"/>
      <c r="U2796" s="79"/>
      <c r="V2796" s="79"/>
      <c r="W2796" s="5"/>
    </row>
    <row r="2797" spans="3:23" x14ac:dyDescent="0.25">
      <c r="C2797" s="70"/>
      <c r="D2797" s="70"/>
      <c r="E2797" s="2268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1061"/>
      <c r="S2797" s="79"/>
      <c r="T2797" s="79"/>
      <c r="U2797" s="79"/>
      <c r="V2797" s="79"/>
      <c r="W2797" s="5"/>
    </row>
    <row r="2798" spans="3:23" x14ac:dyDescent="0.25">
      <c r="C2798" s="70"/>
      <c r="D2798" s="70"/>
      <c r="E2798" s="2268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1061"/>
      <c r="S2798" s="79"/>
      <c r="T2798" s="79"/>
      <c r="U2798" s="79"/>
      <c r="V2798" s="79"/>
      <c r="W2798" s="5"/>
    </row>
    <row r="2799" spans="3:23" x14ac:dyDescent="0.25">
      <c r="C2799" s="70"/>
      <c r="D2799" s="70"/>
      <c r="E2799" s="2268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1061"/>
      <c r="S2799" s="79"/>
      <c r="T2799" s="79"/>
      <c r="U2799" s="79"/>
      <c r="V2799" s="79"/>
      <c r="W2799" s="5"/>
    </row>
    <row r="2800" spans="3:23" x14ac:dyDescent="0.25">
      <c r="C2800" s="70"/>
      <c r="D2800" s="70"/>
      <c r="E2800" s="2268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1061"/>
      <c r="S2800" s="79"/>
      <c r="T2800" s="79"/>
      <c r="U2800" s="79"/>
      <c r="V2800" s="79"/>
      <c r="W2800" s="5"/>
    </row>
    <row r="2801" spans="3:23" x14ac:dyDescent="0.25">
      <c r="C2801" s="70"/>
      <c r="D2801" s="70"/>
      <c r="E2801" s="2268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1061"/>
      <c r="S2801" s="79"/>
      <c r="T2801" s="79"/>
      <c r="U2801" s="79"/>
      <c r="V2801" s="79"/>
      <c r="W2801" s="5"/>
    </row>
    <row r="2802" spans="3:23" x14ac:dyDescent="0.25">
      <c r="C2802" s="70"/>
      <c r="D2802" s="70"/>
      <c r="E2802" s="2268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1061"/>
      <c r="S2802" s="79"/>
      <c r="T2802" s="79"/>
      <c r="U2802" s="79"/>
      <c r="V2802" s="79"/>
      <c r="W2802" s="5"/>
    </row>
    <row r="2803" spans="3:23" x14ac:dyDescent="0.25">
      <c r="C2803" s="70"/>
      <c r="D2803" s="70"/>
      <c r="E2803" s="2268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1061"/>
      <c r="S2803" s="79"/>
      <c r="T2803" s="79"/>
      <c r="U2803" s="79"/>
      <c r="V2803" s="79"/>
      <c r="W2803" s="5"/>
    </row>
    <row r="2804" spans="3:23" x14ac:dyDescent="0.25">
      <c r="C2804" s="70"/>
      <c r="D2804" s="70"/>
      <c r="E2804" s="2268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1061"/>
      <c r="S2804" s="79"/>
      <c r="T2804" s="79"/>
      <c r="U2804" s="79"/>
      <c r="V2804" s="79"/>
      <c r="W2804" s="5"/>
    </row>
    <row r="2805" spans="3:23" x14ac:dyDescent="0.25">
      <c r="C2805" s="70"/>
      <c r="D2805" s="70"/>
      <c r="E2805" s="2268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1061"/>
      <c r="S2805" s="79"/>
      <c r="T2805" s="79"/>
      <c r="U2805" s="79"/>
      <c r="V2805" s="79"/>
      <c r="W2805" s="5"/>
    </row>
    <row r="2806" spans="3:23" x14ac:dyDescent="0.25">
      <c r="C2806" s="70"/>
      <c r="D2806" s="70"/>
      <c r="E2806" s="2268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1061"/>
      <c r="S2806" s="79"/>
      <c r="T2806" s="79"/>
      <c r="U2806" s="79"/>
      <c r="V2806" s="79"/>
      <c r="W2806" s="5"/>
    </row>
    <row r="2807" spans="3:23" x14ac:dyDescent="0.25">
      <c r="C2807" s="70"/>
      <c r="D2807" s="70"/>
      <c r="E2807" s="2268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1061"/>
      <c r="S2807" s="79"/>
      <c r="T2807" s="79"/>
      <c r="U2807" s="79"/>
      <c r="V2807" s="79"/>
      <c r="W2807" s="5"/>
    </row>
    <row r="2808" spans="3:23" x14ac:dyDescent="0.25">
      <c r="C2808" s="70"/>
      <c r="D2808" s="70"/>
      <c r="E2808" s="2268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1061"/>
      <c r="S2808" s="79"/>
      <c r="T2808" s="79"/>
      <c r="U2808" s="79"/>
      <c r="V2808" s="79"/>
      <c r="W2808" s="5"/>
    </row>
    <row r="2809" spans="3:23" x14ac:dyDescent="0.25">
      <c r="C2809" s="70"/>
      <c r="D2809" s="70"/>
      <c r="E2809" s="2268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1061"/>
      <c r="S2809" s="79"/>
      <c r="T2809" s="79"/>
      <c r="U2809" s="79"/>
      <c r="V2809" s="79"/>
      <c r="W2809" s="5"/>
    </row>
    <row r="2810" spans="3:23" x14ac:dyDescent="0.25">
      <c r="C2810" s="70"/>
      <c r="D2810" s="70"/>
      <c r="E2810" s="2268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1061"/>
      <c r="S2810" s="79"/>
      <c r="T2810" s="79"/>
      <c r="U2810" s="79"/>
      <c r="V2810" s="79"/>
      <c r="W2810" s="5"/>
    </row>
    <row r="2811" spans="3:23" x14ac:dyDescent="0.25">
      <c r="C2811" s="70"/>
      <c r="D2811" s="70"/>
      <c r="E2811" s="2268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1061"/>
      <c r="S2811" s="79"/>
      <c r="T2811" s="79"/>
      <c r="U2811" s="79"/>
      <c r="V2811" s="79"/>
      <c r="W2811" s="5"/>
    </row>
    <row r="2812" spans="3:23" x14ac:dyDescent="0.25">
      <c r="C2812" s="70"/>
      <c r="D2812" s="70"/>
      <c r="E2812" s="2268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1061"/>
      <c r="S2812" s="79"/>
      <c r="T2812" s="79"/>
      <c r="U2812" s="79"/>
      <c r="V2812" s="79"/>
      <c r="W2812" s="5"/>
    </row>
    <row r="2813" spans="3:23" x14ac:dyDescent="0.25">
      <c r="C2813" s="70"/>
      <c r="D2813" s="70"/>
      <c r="E2813" s="2268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1061"/>
      <c r="S2813" s="79"/>
      <c r="T2813" s="79"/>
      <c r="U2813" s="79"/>
      <c r="V2813" s="79"/>
      <c r="W2813" s="5"/>
    </row>
    <row r="2814" spans="3:23" x14ac:dyDescent="0.25">
      <c r="C2814" s="70"/>
      <c r="D2814" s="70"/>
      <c r="E2814" s="2268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1061"/>
      <c r="S2814" s="79"/>
      <c r="T2814" s="79"/>
      <c r="U2814" s="79"/>
      <c r="V2814" s="79"/>
      <c r="W2814" s="5"/>
    </row>
    <row r="2815" spans="3:23" x14ac:dyDescent="0.25">
      <c r="C2815" s="70"/>
      <c r="D2815" s="70"/>
      <c r="E2815" s="2268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1061"/>
      <c r="S2815" s="79"/>
      <c r="T2815" s="79"/>
      <c r="U2815" s="79"/>
      <c r="V2815" s="79"/>
      <c r="W2815" s="5"/>
    </row>
    <row r="2816" spans="3:23" x14ac:dyDescent="0.25">
      <c r="C2816" s="70"/>
      <c r="D2816" s="70"/>
      <c r="E2816" s="2268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1061"/>
      <c r="S2816" s="79"/>
      <c r="T2816" s="79"/>
      <c r="U2816" s="79"/>
      <c r="V2816" s="79"/>
      <c r="W2816" s="5"/>
    </row>
    <row r="2817" spans="3:23" x14ac:dyDescent="0.25">
      <c r="C2817" s="70"/>
      <c r="D2817" s="70"/>
      <c r="E2817" s="2268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1061"/>
      <c r="S2817" s="79"/>
      <c r="T2817" s="79"/>
      <c r="U2817" s="79"/>
      <c r="V2817" s="79"/>
      <c r="W2817" s="5"/>
    </row>
    <row r="2818" spans="3:23" x14ac:dyDescent="0.25">
      <c r="C2818" s="70"/>
      <c r="D2818" s="70"/>
      <c r="E2818" s="2268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1061"/>
      <c r="S2818" s="79"/>
      <c r="T2818" s="79"/>
      <c r="U2818" s="79"/>
      <c r="V2818" s="79"/>
      <c r="W2818" s="5"/>
    </row>
    <row r="2819" spans="3:23" x14ac:dyDescent="0.25">
      <c r="C2819" s="70"/>
      <c r="D2819" s="70"/>
      <c r="E2819" s="2268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1061"/>
      <c r="S2819" s="79"/>
      <c r="T2819" s="79"/>
      <c r="U2819" s="79"/>
      <c r="V2819" s="79"/>
      <c r="W2819" s="5"/>
    </row>
    <row r="2820" spans="3:23" x14ac:dyDescent="0.25">
      <c r="C2820" s="70"/>
      <c r="D2820" s="70"/>
      <c r="E2820" s="2268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1061"/>
      <c r="S2820" s="79"/>
      <c r="T2820" s="79"/>
      <c r="U2820" s="79"/>
      <c r="V2820" s="79"/>
      <c r="W2820" s="5"/>
    </row>
    <row r="2821" spans="3:23" x14ac:dyDescent="0.25">
      <c r="C2821" s="70"/>
      <c r="D2821" s="70"/>
      <c r="E2821" s="2268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1061"/>
      <c r="S2821" s="79"/>
      <c r="T2821" s="79"/>
      <c r="U2821" s="79"/>
      <c r="V2821" s="79"/>
      <c r="W2821" s="5"/>
    </row>
    <row r="2822" spans="3:23" x14ac:dyDescent="0.25">
      <c r="C2822" s="70"/>
      <c r="D2822" s="70"/>
      <c r="E2822" s="2268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1061"/>
      <c r="S2822" s="79"/>
      <c r="T2822" s="79"/>
      <c r="U2822" s="79"/>
      <c r="V2822" s="79"/>
      <c r="W2822" s="5"/>
    </row>
    <row r="2823" spans="3:23" x14ac:dyDescent="0.25">
      <c r="C2823" s="70"/>
      <c r="D2823" s="70"/>
      <c r="E2823" s="2268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1061"/>
      <c r="S2823" s="79"/>
      <c r="T2823" s="79"/>
      <c r="U2823" s="79"/>
      <c r="V2823" s="79"/>
      <c r="W2823" s="5"/>
    </row>
    <row r="2824" spans="3:23" x14ac:dyDescent="0.25">
      <c r="C2824" s="70"/>
      <c r="D2824" s="70"/>
      <c r="E2824" s="2268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1061"/>
      <c r="S2824" s="79"/>
      <c r="T2824" s="79"/>
      <c r="U2824" s="79"/>
      <c r="V2824" s="79"/>
      <c r="W2824" s="5"/>
    </row>
    <row r="2825" spans="3:23" x14ac:dyDescent="0.25">
      <c r="C2825" s="70"/>
      <c r="D2825" s="70"/>
      <c r="E2825" s="2268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1061"/>
      <c r="S2825" s="79"/>
      <c r="T2825" s="79"/>
      <c r="U2825" s="79"/>
      <c r="V2825" s="79"/>
      <c r="W2825" s="5"/>
    </row>
    <row r="2826" spans="3:23" x14ac:dyDescent="0.25">
      <c r="C2826" s="70"/>
      <c r="D2826" s="70"/>
      <c r="E2826" s="2268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1061"/>
      <c r="S2826" s="79"/>
      <c r="T2826" s="79"/>
      <c r="U2826" s="79"/>
      <c r="V2826" s="79"/>
      <c r="W2826" s="5"/>
    </row>
    <row r="2827" spans="3:23" x14ac:dyDescent="0.25">
      <c r="C2827" s="70"/>
      <c r="D2827" s="70"/>
      <c r="E2827" s="2268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1061"/>
      <c r="S2827" s="79"/>
      <c r="T2827" s="79"/>
      <c r="U2827" s="79"/>
      <c r="V2827" s="79"/>
      <c r="W2827" s="5"/>
    </row>
    <row r="2828" spans="3:23" x14ac:dyDescent="0.25">
      <c r="C2828" s="70"/>
      <c r="D2828" s="70"/>
      <c r="E2828" s="2268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1061"/>
      <c r="S2828" s="79"/>
      <c r="T2828" s="79"/>
      <c r="U2828" s="79"/>
      <c r="V2828" s="79"/>
      <c r="W2828" s="5"/>
    </row>
    <row r="2829" spans="3:23" x14ac:dyDescent="0.25">
      <c r="C2829" s="70"/>
      <c r="D2829" s="70"/>
      <c r="E2829" s="2268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1061"/>
      <c r="S2829" s="79"/>
      <c r="T2829" s="79"/>
      <c r="U2829" s="79"/>
      <c r="V2829" s="79"/>
      <c r="W2829" s="5"/>
    </row>
    <row r="2830" spans="3:23" x14ac:dyDescent="0.25">
      <c r="C2830" s="70"/>
      <c r="D2830" s="70"/>
      <c r="E2830" s="2268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1061"/>
      <c r="S2830" s="79"/>
      <c r="T2830" s="79"/>
      <c r="U2830" s="79"/>
      <c r="V2830" s="79"/>
      <c r="W2830" s="5"/>
    </row>
    <row r="2831" spans="3:23" x14ac:dyDescent="0.25">
      <c r="C2831" s="70"/>
      <c r="D2831" s="70"/>
      <c r="E2831" s="2268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1061"/>
      <c r="S2831" s="79"/>
      <c r="T2831" s="79"/>
      <c r="U2831" s="79"/>
      <c r="V2831" s="79"/>
      <c r="W2831" s="5"/>
    </row>
    <row r="2832" spans="3:23" x14ac:dyDescent="0.25">
      <c r="C2832" s="70"/>
      <c r="D2832" s="70"/>
      <c r="E2832" s="2268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1061"/>
      <c r="S2832" s="79"/>
      <c r="T2832" s="79"/>
      <c r="U2832" s="79"/>
      <c r="V2832" s="79"/>
      <c r="W2832" s="5"/>
    </row>
    <row r="2833" spans="3:23" x14ac:dyDescent="0.25">
      <c r="C2833" s="70"/>
      <c r="D2833" s="70"/>
      <c r="E2833" s="2268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1061"/>
      <c r="S2833" s="79"/>
      <c r="T2833" s="79"/>
      <c r="U2833" s="79"/>
      <c r="V2833" s="79"/>
      <c r="W2833" s="5"/>
    </row>
    <row r="2834" spans="3:23" x14ac:dyDescent="0.25">
      <c r="C2834" s="70"/>
      <c r="D2834" s="70"/>
      <c r="E2834" s="2268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1061"/>
      <c r="S2834" s="79"/>
      <c r="T2834" s="79"/>
      <c r="U2834" s="79"/>
      <c r="V2834" s="79"/>
      <c r="W2834" s="5"/>
    </row>
    <row r="2835" spans="3:23" x14ac:dyDescent="0.25">
      <c r="C2835" s="70"/>
      <c r="D2835" s="70"/>
      <c r="E2835" s="2268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1061"/>
      <c r="S2835" s="79"/>
      <c r="T2835" s="79"/>
      <c r="U2835" s="79"/>
      <c r="V2835" s="79"/>
      <c r="W2835" s="5"/>
    </row>
    <row r="2836" spans="3:23" x14ac:dyDescent="0.25">
      <c r="C2836" s="70"/>
      <c r="D2836" s="70"/>
      <c r="E2836" s="2268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1061"/>
      <c r="S2836" s="79"/>
      <c r="T2836" s="79"/>
      <c r="U2836" s="79"/>
      <c r="V2836" s="79"/>
      <c r="W2836" s="5"/>
    </row>
    <row r="2837" spans="3:23" x14ac:dyDescent="0.25">
      <c r="C2837" s="70"/>
      <c r="D2837" s="70"/>
      <c r="E2837" s="2268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1061"/>
      <c r="S2837" s="79"/>
      <c r="T2837" s="79"/>
      <c r="U2837" s="79"/>
      <c r="V2837" s="79"/>
      <c r="W2837" s="5"/>
    </row>
    <row r="2838" spans="3:23" x14ac:dyDescent="0.25">
      <c r="C2838" s="70"/>
      <c r="D2838" s="70"/>
      <c r="E2838" s="2268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1061"/>
      <c r="S2838" s="79"/>
      <c r="T2838" s="79"/>
      <c r="U2838" s="79"/>
      <c r="V2838" s="79"/>
      <c r="W2838" s="5"/>
    </row>
    <row r="2839" spans="3:23" x14ac:dyDescent="0.25">
      <c r="C2839" s="70"/>
      <c r="D2839" s="70"/>
      <c r="E2839" s="2268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1061"/>
      <c r="S2839" s="79"/>
      <c r="T2839" s="79"/>
      <c r="U2839" s="79"/>
      <c r="V2839" s="79"/>
      <c r="W2839" s="5"/>
    </row>
    <row r="2840" spans="3:23" x14ac:dyDescent="0.25">
      <c r="C2840" s="70"/>
      <c r="D2840" s="70"/>
      <c r="E2840" s="2268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1061"/>
      <c r="S2840" s="79"/>
      <c r="T2840" s="79"/>
      <c r="U2840" s="79"/>
      <c r="V2840" s="79"/>
      <c r="W2840" s="5"/>
    </row>
    <row r="2841" spans="3:23" x14ac:dyDescent="0.25">
      <c r="C2841" s="70"/>
      <c r="D2841" s="70"/>
      <c r="E2841" s="2268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1061"/>
      <c r="S2841" s="79"/>
      <c r="T2841" s="79"/>
      <c r="U2841" s="79"/>
      <c r="V2841" s="79"/>
      <c r="W2841" s="5"/>
    </row>
    <row r="2842" spans="3:23" x14ac:dyDescent="0.25">
      <c r="C2842" s="70"/>
      <c r="D2842" s="70"/>
      <c r="E2842" s="2268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1061"/>
      <c r="S2842" s="79"/>
      <c r="T2842" s="79"/>
      <c r="U2842" s="79"/>
      <c r="V2842" s="79"/>
      <c r="W2842" s="5"/>
    </row>
    <row r="2843" spans="3:23" x14ac:dyDescent="0.25">
      <c r="C2843" s="70"/>
      <c r="D2843" s="70"/>
      <c r="E2843" s="2268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1061"/>
      <c r="S2843" s="79"/>
      <c r="T2843" s="79"/>
      <c r="U2843" s="79"/>
      <c r="V2843" s="79"/>
      <c r="W2843" s="5"/>
    </row>
    <row r="2844" spans="3:23" x14ac:dyDescent="0.25">
      <c r="C2844" s="70"/>
      <c r="D2844" s="70"/>
      <c r="E2844" s="2268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1061"/>
      <c r="S2844" s="79"/>
      <c r="T2844" s="79"/>
      <c r="U2844" s="79"/>
      <c r="V2844" s="79"/>
      <c r="W2844" s="5"/>
    </row>
    <row r="2845" spans="3:23" x14ac:dyDescent="0.25">
      <c r="C2845" s="70"/>
      <c r="D2845" s="70"/>
      <c r="E2845" s="2268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1061"/>
      <c r="S2845" s="79"/>
      <c r="T2845" s="79"/>
      <c r="U2845" s="79"/>
      <c r="V2845" s="79"/>
      <c r="W2845" s="5"/>
    </row>
    <row r="2846" spans="3:23" x14ac:dyDescent="0.25">
      <c r="C2846" s="70"/>
      <c r="D2846" s="70"/>
      <c r="E2846" s="2268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1061"/>
      <c r="S2846" s="79"/>
      <c r="T2846" s="79"/>
      <c r="U2846" s="79"/>
      <c r="V2846" s="79"/>
      <c r="W2846" s="5"/>
    </row>
    <row r="2847" spans="3:23" x14ac:dyDescent="0.25">
      <c r="C2847" s="70"/>
      <c r="D2847" s="70"/>
      <c r="E2847" s="2268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1061"/>
      <c r="S2847" s="79"/>
      <c r="T2847" s="79"/>
      <c r="U2847" s="79"/>
      <c r="V2847" s="79"/>
      <c r="W2847" s="5"/>
    </row>
    <row r="2848" spans="3:23" x14ac:dyDescent="0.25">
      <c r="C2848" s="70"/>
      <c r="D2848" s="70"/>
      <c r="E2848" s="2268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1061"/>
      <c r="S2848" s="79"/>
      <c r="T2848" s="79"/>
      <c r="U2848" s="79"/>
      <c r="V2848" s="79"/>
      <c r="W2848" s="5"/>
    </row>
    <row r="2849" spans="3:23" x14ac:dyDescent="0.25">
      <c r="C2849" s="70"/>
      <c r="D2849" s="70"/>
      <c r="E2849" s="2268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1061"/>
      <c r="S2849" s="79"/>
      <c r="T2849" s="79"/>
      <c r="U2849" s="79"/>
      <c r="V2849" s="79"/>
      <c r="W2849" s="5"/>
    </row>
    <row r="2850" spans="3:23" x14ac:dyDescent="0.25">
      <c r="C2850" s="70"/>
      <c r="D2850" s="70"/>
      <c r="E2850" s="2268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1061"/>
      <c r="S2850" s="79"/>
      <c r="T2850" s="79"/>
      <c r="U2850" s="79"/>
      <c r="V2850" s="79"/>
      <c r="W2850" s="5"/>
    </row>
    <row r="2851" spans="3:23" x14ac:dyDescent="0.25">
      <c r="C2851" s="70"/>
      <c r="D2851" s="70"/>
      <c r="E2851" s="2268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1061"/>
      <c r="S2851" s="79"/>
      <c r="T2851" s="79"/>
      <c r="U2851" s="79"/>
      <c r="V2851" s="79"/>
      <c r="W2851" s="5"/>
    </row>
    <row r="2852" spans="3:23" x14ac:dyDescent="0.25">
      <c r="C2852" s="70"/>
      <c r="D2852" s="70"/>
      <c r="E2852" s="2268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1061"/>
      <c r="S2852" s="79"/>
      <c r="T2852" s="79"/>
      <c r="U2852" s="79"/>
      <c r="V2852" s="79"/>
      <c r="W2852" s="5"/>
    </row>
    <row r="2853" spans="3:23" x14ac:dyDescent="0.25">
      <c r="C2853" s="70"/>
      <c r="D2853" s="70"/>
      <c r="E2853" s="2268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1061"/>
      <c r="S2853" s="79"/>
      <c r="T2853" s="79"/>
      <c r="U2853" s="79"/>
      <c r="V2853" s="79"/>
      <c r="W2853" s="5"/>
    </row>
    <row r="2854" spans="3:23" x14ac:dyDescent="0.25">
      <c r="C2854" s="70"/>
      <c r="D2854" s="70"/>
      <c r="E2854" s="2268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1061"/>
      <c r="S2854" s="79"/>
      <c r="T2854" s="79"/>
      <c r="U2854" s="79"/>
      <c r="V2854" s="79"/>
      <c r="W2854" s="5"/>
    </row>
    <row r="2855" spans="3:23" x14ac:dyDescent="0.25">
      <c r="C2855" s="70"/>
      <c r="D2855" s="70"/>
      <c r="E2855" s="2268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1061"/>
      <c r="S2855" s="79"/>
      <c r="T2855" s="79"/>
      <c r="U2855" s="79"/>
      <c r="V2855" s="79"/>
      <c r="W2855" s="5"/>
    </row>
    <row r="2856" spans="3:23" x14ac:dyDescent="0.25">
      <c r="C2856" s="70"/>
      <c r="D2856" s="70"/>
      <c r="E2856" s="2268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1061"/>
      <c r="S2856" s="79"/>
      <c r="T2856" s="79"/>
      <c r="U2856" s="79"/>
      <c r="V2856" s="79"/>
      <c r="W2856" s="5"/>
    </row>
    <row r="2857" spans="3:23" x14ac:dyDescent="0.25">
      <c r="C2857" s="70"/>
      <c r="D2857" s="70"/>
      <c r="E2857" s="2268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1061"/>
      <c r="S2857" s="79"/>
      <c r="T2857" s="79"/>
      <c r="U2857" s="79"/>
      <c r="V2857" s="79"/>
      <c r="W2857" s="5"/>
    </row>
    <row r="2858" spans="3:23" x14ac:dyDescent="0.25">
      <c r="C2858" s="70"/>
      <c r="D2858" s="70"/>
      <c r="E2858" s="2268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1061"/>
      <c r="S2858" s="79"/>
      <c r="T2858" s="79"/>
      <c r="U2858" s="79"/>
      <c r="V2858" s="79"/>
      <c r="W2858" s="5"/>
    </row>
    <row r="2859" spans="3:23" x14ac:dyDescent="0.25">
      <c r="C2859" s="70"/>
      <c r="D2859" s="70"/>
      <c r="E2859" s="2268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1061"/>
      <c r="S2859" s="79"/>
      <c r="T2859" s="79"/>
      <c r="U2859" s="79"/>
      <c r="V2859" s="79"/>
      <c r="W2859" s="5"/>
    </row>
    <row r="2860" spans="3:23" x14ac:dyDescent="0.25">
      <c r="C2860" s="70"/>
      <c r="D2860" s="70"/>
      <c r="E2860" s="2268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1061"/>
      <c r="S2860" s="79"/>
      <c r="T2860" s="79"/>
      <c r="U2860" s="79"/>
      <c r="V2860" s="79"/>
      <c r="W2860" s="5"/>
    </row>
    <row r="2861" spans="3:23" x14ac:dyDescent="0.25">
      <c r="C2861" s="70"/>
      <c r="D2861" s="70"/>
      <c r="E2861" s="2268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1061"/>
      <c r="S2861" s="79"/>
      <c r="T2861" s="79"/>
      <c r="U2861" s="79"/>
      <c r="V2861" s="79"/>
      <c r="W2861" s="5"/>
    </row>
    <row r="2862" spans="3:23" x14ac:dyDescent="0.25">
      <c r="C2862" s="70"/>
      <c r="D2862" s="70"/>
      <c r="E2862" s="2268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1061"/>
      <c r="S2862" s="79"/>
      <c r="T2862" s="79"/>
      <c r="U2862" s="79"/>
      <c r="V2862" s="79"/>
      <c r="W2862" s="5"/>
    </row>
    <row r="2863" spans="3:23" x14ac:dyDescent="0.25">
      <c r="C2863" s="70"/>
      <c r="D2863" s="70"/>
      <c r="E2863" s="2268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1061"/>
      <c r="S2863" s="79"/>
      <c r="T2863" s="79"/>
      <c r="U2863" s="79"/>
      <c r="V2863" s="79"/>
      <c r="W2863" s="5"/>
    </row>
    <row r="2864" spans="3:23" x14ac:dyDescent="0.25">
      <c r="C2864" s="70"/>
      <c r="D2864" s="70"/>
      <c r="E2864" s="2268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1061"/>
      <c r="S2864" s="79"/>
      <c r="T2864" s="79"/>
      <c r="U2864" s="79"/>
      <c r="V2864" s="79"/>
      <c r="W2864" s="5"/>
    </row>
    <row r="2865" spans="3:23" x14ac:dyDescent="0.25">
      <c r="C2865" s="70"/>
      <c r="D2865" s="70"/>
      <c r="E2865" s="2268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1061"/>
      <c r="S2865" s="79"/>
      <c r="T2865" s="79"/>
      <c r="U2865" s="79"/>
      <c r="V2865" s="79"/>
      <c r="W2865" s="5"/>
    </row>
    <row r="2866" spans="3:23" x14ac:dyDescent="0.25">
      <c r="C2866" s="70"/>
      <c r="D2866" s="70"/>
      <c r="E2866" s="2268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1061"/>
      <c r="S2866" s="79"/>
      <c r="T2866" s="79"/>
      <c r="U2866" s="79"/>
      <c r="V2866" s="79"/>
      <c r="W2866" s="5"/>
    </row>
    <row r="2867" spans="3:23" x14ac:dyDescent="0.25">
      <c r="C2867" s="70"/>
      <c r="D2867" s="70"/>
      <c r="E2867" s="2268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1061"/>
      <c r="S2867" s="79"/>
      <c r="T2867" s="79"/>
      <c r="U2867" s="79"/>
      <c r="V2867" s="79"/>
      <c r="W2867" s="5"/>
    </row>
  </sheetData>
  <autoFilter ref="A9:Y2391"/>
  <mergeCells count="17">
    <mergeCell ref="X6:Z6"/>
    <mergeCell ref="C2:W3"/>
    <mergeCell ref="C1:W1"/>
    <mergeCell ref="R6:R8"/>
    <mergeCell ref="S6:S8"/>
    <mergeCell ref="U6:U8"/>
    <mergeCell ref="W6:W8"/>
    <mergeCell ref="V6:V8"/>
    <mergeCell ref="P6:P8"/>
    <mergeCell ref="T6:T8"/>
    <mergeCell ref="Q6:Q8"/>
    <mergeCell ref="C1303:C1304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C1645"/>
  <sheetViews>
    <sheetView showZeros="0" zoomScaleNormal="100" zoomScaleSheetLayoutView="85" workbookViewId="0">
      <pane xSplit="3" ySplit="8" topLeftCell="D1388" activePane="bottomRight" state="frozen"/>
      <selection pane="topRight" activeCell="C1" sqref="C1"/>
      <selection pane="bottomLeft" activeCell="A9" sqref="A9"/>
      <selection pane="bottomRight" activeCell="G1393" sqref="G1393"/>
    </sheetView>
  </sheetViews>
  <sheetFormatPr defaultColWidth="9.140625" defaultRowHeight="15" x14ac:dyDescent="0.25"/>
  <cols>
    <col min="1" max="1" width="3.140625" style="747" hidden="1" customWidth="1"/>
    <col min="2" max="2" width="3.140625" style="747" customWidth="1"/>
    <col min="3" max="3" width="42.7109375" style="747" customWidth="1"/>
    <col min="4" max="4" width="10.5703125" style="747" customWidth="1"/>
    <col min="5" max="5" width="15.7109375" style="2284" customWidth="1"/>
    <col min="6" max="6" width="16" style="747" customWidth="1"/>
    <col min="7" max="7" width="14.28515625" style="747" customWidth="1"/>
    <col min="8" max="8" width="8.7109375" style="747" customWidth="1"/>
    <col min="9" max="9" width="13.7109375" style="747" customWidth="1"/>
    <col min="10" max="10" width="15.140625" style="747" customWidth="1"/>
    <col min="11" max="13" width="12.7109375" style="747" customWidth="1"/>
    <col min="14" max="14" width="10.42578125" style="747" customWidth="1"/>
    <col min="15" max="15" width="10.5703125" style="747" customWidth="1"/>
    <col min="16" max="16" width="12" style="747" customWidth="1"/>
    <col min="17" max="17" width="17.7109375" style="750" customWidth="1"/>
    <col min="18" max="18" width="15.7109375" style="750" customWidth="1"/>
    <col min="19" max="20" width="14.140625" style="750" customWidth="1"/>
    <col min="21" max="21" width="12.5703125" style="750" customWidth="1"/>
    <col min="22" max="22" width="11.5703125" style="750" customWidth="1"/>
    <col min="23" max="23" width="15.5703125" style="750" customWidth="1"/>
    <col min="24" max="24" width="17.5703125" style="776" hidden="1" customWidth="1"/>
    <col min="25" max="25" width="17.5703125" style="1856" hidden="1" customWidth="1"/>
    <col min="26" max="26" width="14.5703125" style="1856" hidden="1" customWidth="1"/>
    <col min="27" max="27" width="19.7109375" style="79" customWidth="1"/>
    <col min="28" max="28" width="19.42578125" style="2484" customWidth="1"/>
    <col min="29" max="35" width="9.140625" style="79" customWidth="1"/>
    <col min="36" max="263" width="9.140625" style="79"/>
    <col min="264" max="16384" width="9.140625" style="747"/>
  </cols>
  <sheetData>
    <row r="1" spans="1:263" s="772" customFormat="1" ht="38.25" customHeight="1" x14ac:dyDescent="0.25">
      <c r="C1" s="2579" t="str">
        <f>'1 уровень'!C2</f>
        <v>Информация о выполнении объемов медицинской помощи лицам, застрахованным в Хабаровском крае, в рамках ТП ОМС,  за январь 2018</v>
      </c>
      <c r="D1" s="2579"/>
      <c r="E1" s="2579"/>
      <c r="F1" s="2579"/>
      <c r="G1" s="2579"/>
      <c r="H1" s="2579"/>
      <c r="I1" s="2579"/>
      <c r="J1" s="2579"/>
      <c r="K1" s="2579"/>
      <c r="L1" s="2579"/>
      <c r="M1" s="2579"/>
      <c r="N1" s="2579"/>
      <c r="O1" s="2579"/>
      <c r="P1" s="2579"/>
      <c r="Q1" s="2579"/>
      <c r="R1" s="2579"/>
      <c r="S1" s="2579"/>
      <c r="T1" s="2579"/>
      <c r="U1" s="2579"/>
      <c r="V1" s="2579"/>
      <c r="W1" s="2579"/>
      <c r="X1" s="773"/>
      <c r="Y1" s="1855"/>
      <c r="Z1" s="1855"/>
      <c r="AA1" s="774"/>
      <c r="AB1" s="2528"/>
      <c r="AC1" s="774"/>
      <c r="AD1" s="774"/>
      <c r="AE1" s="774"/>
      <c r="AF1" s="774"/>
      <c r="AG1" s="774"/>
      <c r="AH1" s="774"/>
      <c r="AI1" s="774"/>
      <c r="AJ1" s="774"/>
      <c r="AK1" s="774"/>
      <c r="AL1" s="774"/>
      <c r="AM1" s="774"/>
      <c r="AN1" s="774"/>
      <c r="AO1" s="774"/>
      <c r="AP1" s="774"/>
      <c r="AQ1" s="774"/>
      <c r="AR1" s="774"/>
      <c r="AS1" s="774"/>
      <c r="AT1" s="774"/>
      <c r="AU1" s="774"/>
      <c r="AV1" s="774"/>
      <c r="AW1" s="774"/>
      <c r="AX1" s="774"/>
      <c r="AY1" s="774"/>
      <c r="AZ1" s="774"/>
      <c r="BA1" s="774"/>
      <c r="BB1" s="774"/>
      <c r="BC1" s="774"/>
      <c r="BD1" s="774"/>
      <c r="BE1" s="774"/>
      <c r="BF1" s="774"/>
      <c r="BG1" s="774"/>
      <c r="BH1" s="774"/>
      <c r="BI1" s="774"/>
      <c r="BJ1" s="774"/>
      <c r="BK1" s="774"/>
      <c r="BL1" s="774"/>
      <c r="BM1" s="774"/>
      <c r="BN1" s="774"/>
      <c r="BO1" s="774"/>
      <c r="BP1" s="774"/>
      <c r="BQ1" s="774"/>
      <c r="BR1" s="774"/>
      <c r="BS1" s="774"/>
      <c r="BT1" s="774"/>
      <c r="BU1" s="774"/>
      <c r="BV1" s="774"/>
      <c r="BW1" s="774"/>
      <c r="BX1" s="774"/>
      <c r="BY1" s="774"/>
      <c r="BZ1" s="774"/>
      <c r="CA1" s="774"/>
      <c r="CB1" s="774"/>
      <c r="CC1" s="774"/>
      <c r="CD1" s="774"/>
      <c r="CE1" s="774"/>
      <c r="CF1" s="774"/>
      <c r="CG1" s="774"/>
      <c r="CH1" s="774"/>
      <c r="CI1" s="774"/>
      <c r="CJ1" s="774"/>
      <c r="CK1" s="774"/>
      <c r="CL1" s="774"/>
      <c r="CM1" s="774"/>
      <c r="CN1" s="774"/>
      <c r="CO1" s="774"/>
      <c r="CP1" s="774"/>
      <c r="CQ1" s="774"/>
      <c r="CR1" s="774"/>
      <c r="CS1" s="774"/>
      <c r="CT1" s="774"/>
      <c r="CU1" s="774"/>
      <c r="CV1" s="774"/>
      <c r="CW1" s="774"/>
      <c r="CX1" s="774"/>
      <c r="CY1" s="774"/>
      <c r="CZ1" s="774"/>
      <c r="DA1" s="774"/>
      <c r="DB1" s="774"/>
      <c r="DC1" s="774"/>
      <c r="DD1" s="774"/>
      <c r="DE1" s="774"/>
      <c r="DF1" s="774"/>
      <c r="DG1" s="774"/>
      <c r="DH1" s="774"/>
      <c r="DI1" s="774"/>
      <c r="DJ1" s="774"/>
      <c r="DK1" s="774"/>
      <c r="DL1" s="774"/>
      <c r="DM1" s="774"/>
      <c r="DN1" s="774"/>
      <c r="DO1" s="774"/>
      <c r="DP1" s="774"/>
      <c r="DQ1" s="774"/>
      <c r="DR1" s="774"/>
      <c r="DS1" s="774"/>
      <c r="DT1" s="774"/>
      <c r="DU1" s="774"/>
      <c r="DV1" s="774"/>
      <c r="DW1" s="774"/>
      <c r="DX1" s="774"/>
      <c r="DY1" s="774"/>
      <c r="DZ1" s="774"/>
      <c r="EA1" s="774"/>
      <c r="EB1" s="774"/>
      <c r="EC1" s="774"/>
      <c r="ED1" s="774"/>
      <c r="EE1" s="774"/>
      <c r="EF1" s="774"/>
      <c r="EG1" s="774"/>
      <c r="EH1" s="774"/>
      <c r="EI1" s="774"/>
      <c r="EJ1" s="774"/>
      <c r="EK1" s="774"/>
      <c r="EL1" s="774"/>
      <c r="EM1" s="774"/>
      <c r="EN1" s="774"/>
      <c r="EO1" s="774"/>
      <c r="EP1" s="774"/>
      <c r="EQ1" s="774"/>
      <c r="ER1" s="774"/>
      <c r="ES1" s="774"/>
      <c r="ET1" s="774"/>
      <c r="EU1" s="774"/>
      <c r="EV1" s="774"/>
      <c r="EW1" s="774"/>
      <c r="EX1" s="774"/>
      <c r="EY1" s="774"/>
      <c r="EZ1" s="774"/>
      <c r="FA1" s="774"/>
      <c r="FB1" s="774"/>
      <c r="FC1" s="774"/>
      <c r="FD1" s="774"/>
      <c r="FE1" s="774"/>
      <c r="FF1" s="774"/>
      <c r="FG1" s="774"/>
      <c r="FH1" s="774"/>
      <c r="FI1" s="774"/>
      <c r="FJ1" s="774"/>
      <c r="FK1" s="774"/>
      <c r="FL1" s="774"/>
      <c r="FM1" s="774"/>
      <c r="FN1" s="774"/>
      <c r="FO1" s="774"/>
      <c r="FP1" s="774"/>
      <c r="FQ1" s="774"/>
      <c r="FR1" s="774"/>
      <c r="FS1" s="774"/>
      <c r="FT1" s="774"/>
      <c r="FU1" s="774"/>
      <c r="FV1" s="774"/>
      <c r="FW1" s="774"/>
      <c r="FX1" s="774"/>
      <c r="FY1" s="774"/>
      <c r="FZ1" s="774"/>
      <c r="GA1" s="774"/>
      <c r="GB1" s="774"/>
      <c r="GC1" s="774"/>
      <c r="GD1" s="774"/>
      <c r="GE1" s="774"/>
      <c r="GF1" s="774"/>
      <c r="GG1" s="774"/>
      <c r="GH1" s="774"/>
      <c r="GI1" s="774"/>
      <c r="GJ1" s="774"/>
      <c r="GK1" s="774"/>
      <c r="GL1" s="774"/>
      <c r="GM1" s="774"/>
      <c r="GN1" s="774"/>
      <c r="GO1" s="774"/>
      <c r="GP1" s="774"/>
      <c r="GQ1" s="774"/>
      <c r="GR1" s="774"/>
      <c r="GS1" s="774"/>
      <c r="GT1" s="774"/>
      <c r="GU1" s="774"/>
      <c r="GV1" s="774"/>
      <c r="GW1" s="774"/>
      <c r="GX1" s="774"/>
      <c r="GY1" s="774"/>
      <c r="GZ1" s="774"/>
      <c r="HA1" s="774"/>
      <c r="HB1" s="774"/>
      <c r="HC1" s="774"/>
      <c r="HD1" s="774"/>
      <c r="HE1" s="774"/>
      <c r="HF1" s="774"/>
      <c r="HG1" s="774"/>
      <c r="HH1" s="774"/>
      <c r="HI1" s="774"/>
      <c r="HJ1" s="774"/>
      <c r="HK1" s="774"/>
      <c r="HL1" s="774"/>
      <c r="HM1" s="774"/>
      <c r="HN1" s="774"/>
      <c r="HO1" s="774"/>
      <c r="HP1" s="774"/>
      <c r="HQ1" s="774"/>
      <c r="HR1" s="774"/>
      <c r="HS1" s="774"/>
      <c r="HT1" s="774"/>
      <c r="HU1" s="774"/>
      <c r="HV1" s="774"/>
      <c r="HW1" s="774"/>
      <c r="HX1" s="774"/>
      <c r="HY1" s="774"/>
      <c r="HZ1" s="774"/>
      <c r="IA1" s="774"/>
      <c r="IB1" s="774"/>
      <c r="IC1" s="774"/>
      <c r="ID1" s="774"/>
      <c r="IE1" s="774"/>
      <c r="IF1" s="774"/>
      <c r="IG1" s="774"/>
      <c r="IH1" s="774"/>
      <c r="II1" s="774"/>
      <c r="IJ1" s="774"/>
      <c r="IK1" s="774"/>
      <c r="IL1" s="774"/>
      <c r="IM1" s="774"/>
      <c r="IN1" s="774"/>
      <c r="IO1" s="774"/>
      <c r="IP1" s="774"/>
      <c r="IQ1" s="774"/>
      <c r="IR1" s="774"/>
      <c r="IS1" s="774"/>
      <c r="IT1" s="774"/>
      <c r="IU1" s="774"/>
      <c r="IV1" s="774"/>
      <c r="IW1" s="774"/>
      <c r="IX1" s="774"/>
      <c r="IY1" s="774"/>
      <c r="IZ1" s="774"/>
      <c r="JA1" s="774"/>
      <c r="JB1" s="774"/>
      <c r="JC1" s="774"/>
    </row>
    <row r="2" spans="1:263" s="772" customFormat="1" ht="12.75" customHeight="1" x14ac:dyDescent="0.25">
      <c r="C2" s="2579"/>
      <c r="D2" s="2579"/>
      <c r="E2" s="2579"/>
      <c r="F2" s="2579"/>
      <c r="G2" s="2579"/>
      <c r="H2" s="2579"/>
      <c r="I2" s="2579"/>
      <c r="J2" s="2579"/>
      <c r="K2" s="2579"/>
      <c r="L2" s="2579"/>
      <c r="M2" s="2579"/>
      <c r="N2" s="2579"/>
      <c r="O2" s="2579"/>
      <c r="P2" s="2579"/>
      <c r="Q2" s="2579"/>
      <c r="R2" s="2579"/>
      <c r="S2" s="2579"/>
      <c r="T2" s="2579"/>
      <c r="U2" s="2579"/>
      <c r="V2" s="2579"/>
      <c r="W2" s="2579"/>
      <c r="X2" s="773"/>
      <c r="Y2" s="1855"/>
      <c r="Z2" s="1855"/>
      <c r="AA2" s="774"/>
      <c r="AB2" s="2528"/>
      <c r="AC2" s="774"/>
      <c r="AD2" s="774"/>
      <c r="AE2" s="774"/>
      <c r="AF2" s="774"/>
      <c r="AG2" s="774"/>
      <c r="AH2" s="774"/>
      <c r="AI2" s="774"/>
      <c r="AJ2" s="774"/>
      <c r="AK2" s="774"/>
      <c r="AL2" s="774"/>
      <c r="AM2" s="774"/>
      <c r="AN2" s="774"/>
      <c r="AO2" s="774"/>
      <c r="AP2" s="774"/>
      <c r="AQ2" s="774"/>
      <c r="AR2" s="774"/>
      <c r="AS2" s="774"/>
      <c r="AT2" s="774"/>
      <c r="AU2" s="774"/>
      <c r="AV2" s="774"/>
      <c r="AW2" s="774"/>
      <c r="AX2" s="774"/>
      <c r="AY2" s="774"/>
      <c r="AZ2" s="774"/>
      <c r="BA2" s="774"/>
      <c r="BB2" s="774"/>
      <c r="BC2" s="774"/>
      <c r="BD2" s="774"/>
      <c r="BE2" s="774"/>
      <c r="BF2" s="774"/>
      <c r="BG2" s="774"/>
      <c r="BH2" s="774"/>
      <c r="BI2" s="774"/>
      <c r="BJ2" s="774"/>
      <c r="BK2" s="774"/>
      <c r="BL2" s="774"/>
      <c r="BM2" s="774"/>
      <c r="BN2" s="774"/>
      <c r="BO2" s="774"/>
      <c r="BP2" s="774"/>
      <c r="BQ2" s="774"/>
      <c r="BR2" s="774"/>
      <c r="BS2" s="774"/>
      <c r="BT2" s="774"/>
      <c r="BU2" s="774"/>
      <c r="BV2" s="774"/>
      <c r="BW2" s="774"/>
      <c r="BX2" s="774"/>
      <c r="BY2" s="774"/>
      <c r="BZ2" s="774"/>
      <c r="CA2" s="774"/>
      <c r="CB2" s="774"/>
      <c r="CC2" s="774"/>
      <c r="CD2" s="774"/>
      <c r="CE2" s="774"/>
      <c r="CF2" s="774"/>
      <c r="CG2" s="774"/>
      <c r="CH2" s="774"/>
      <c r="CI2" s="774"/>
      <c r="CJ2" s="774"/>
      <c r="CK2" s="774"/>
      <c r="CL2" s="774"/>
      <c r="CM2" s="774"/>
      <c r="CN2" s="774"/>
      <c r="CO2" s="774"/>
      <c r="CP2" s="774"/>
      <c r="CQ2" s="774"/>
      <c r="CR2" s="774"/>
      <c r="CS2" s="774"/>
      <c r="CT2" s="774"/>
      <c r="CU2" s="774"/>
      <c r="CV2" s="774"/>
      <c r="CW2" s="774"/>
      <c r="CX2" s="774"/>
      <c r="CY2" s="774"/>
      <c r="CZ2" s="774"/>
      <c r="DA2" s="774"/>
      <c r="DB2" s="774"/>
      <c r="DC2" s="774"/>
      <c r="DD2" s="774"/>
      <c r="DE2" s="774"/>
      <c r="DF2" s="774"/>
      <c r="DG2" s="774"/>
      <c r="DH2" s="774"/>
      <c r="DI2" s="774"/>
      <c r="DJ2" s="774"/>
      <c r="DK2" s="774"/>
      <c r="DL2" s="774"/>
      <c r="DM2" s="774"/>
      <c r="DN2" s="774"/>
      <c r="DO2" s="774"/>
      <c r="DP2" s="774"/>
      <c r="DQ2" s="774"/>
      <c r="DR2" s="774"/>
      <c r="DS2" s="774"/>
      <c r="DT2" s="774"/>
      <c r="DU2" s="774"/>
      <c r="DV2" s="774"/>
      <c r="DW2" s="774"/>
      <c r="DX2" s="774"/>
      <c r="DY2" s="774"/>
      <c r="DZ2" s="774"/>
      <c r="EA2" s="774"/>
      <c r="EB2" s="774"/>
      <c r="EC2" s="774"/>
      <c r="ED2" s="774"/>
      <c r="EE2" s="774"/>
      <c r="EF2" s="774"/>
      <c r="EG2" s="774"/>
      <c r="EH2" s="774"/>
      <c r="EI2" s="774"/>
      <c r="EJ2" s="774"/>
      <c r="EK2" s="774"/>
      <c r="EL2" s="774"/>
      <c r="EM2" s="774"/>
      <c r="EN2" s="774"/>
      <c r="EO2" s="774"/>
      <c r="EP2" s="774"/>
      <c r="EQ2" s="774"/>
      <c r="ER2" s="774"/>
      <c r="ES2" s="774"/>
      <c r="ET2" s="774"/>
      <c r="EU2" s="774"/>
      <c r="EV2" s="774"/>
      <c r="EW2" s="774"/>
      <c r="EX2" s="774"/>
      <c r="EY2" s="774"/>
      <c r="EZ2" s="774"/>
      <c r="FA2" s="774"/>
      <c r="FB2" s="774"/>
      <c r="FC2" s="774"/>
      <c r="FD2" s="774"/>
      <c r="FE2" s="774"/>
      <c r="FF2" s="774"/>
      <c r="FG2" s="774"/>
      <c r="FH2" s="774"/>
      <c r="FI2" s="774"/>
      <c r="FJ2" s="774"/>
      <c r="FK2" s="774"/>
      <c r="FL2" s="774"/>
      <c r="FM2" s="774"/>
      <c r="FN2" s="774"/>
      <c r="FO2" s="774"/>
      <c r="FP2" s="774"/>
      <c r="FQ2" s="774"/>
      <c r="FR2" s="774"/>
      <c r="FS2" s="774"/>
      <c r="FT2" s="774"/>
      <c r="FU2" s="774"/>
      <c r="FV2" s="774"/>
      <c r="FW2" s="774"/>
      <c r="FX2" s="774"/>
      <c r="FY2" s="774"/>
      <c r="FZ2" s="774"/>
      <c r="GA2" s="774"/>
      <c r="GB2" s="774"/>
      <c r="GC2" s="774"/>
      <c r="GD2" s="774"/>
      <c r="GE2" s="774"/>
      <c r="GF2" s="774"/>
      <c r="GG2" s="774"/>
      <c r="GH2" s="774"/>
      <c r="GI2" s="774"/>
      <c r="GJ2" s="774"/>
      <c r="GK2" s="774"/>
      <c r="GL2" s="774"/>
      <c r="GM2" s="774"/>
      <c r="GN2" s="774"/>
      <c r="GO2" s="774"/>
      <c r="GP2" s="774"/>
      <c r="GQ2" s="774"/>
      <c r="GR2" s="774"/>
      <c r="GS2" s="774"/>
      <c r="GT2" s="774"/>
      <c r="GU2" s="774"/>
      <c r="GV2" s="774"/>
      <c r="GW2" s="774"/>
      <c r="GX2" s="774"/>
      <c r="GY2" s="774"/>
      <c r="GZ2" s="774"/>
      <c r="HA2" s="774"/>
      <c r="HB2" s="774"/>
      <c r="HC2" s="774"/>
      <c r="HD2" s="774"/>
      <c r="HE2" s="774"/>
      <c r="HF2" s="774"/>
      <c r="HG2" s="774"/>
      <c r="HH2" s="774"/>
      <c r="HI2" s="774"/>
      <c r="HJ2" s="774"/>
      <c r="HK2" s="774"/>
      <c r="HL2" s="774"/>
      <c r="HM2" s="774"/>
      <c r="HN2" s="774"/>
      <c r="HO2" s="774"/>
      <c r="HP2" s="774"/>
      <c r="HQ2" s="774"/>
      <c r="HR2" s="774"/>
      <c r="HS2" s="774"/>
      <c r="HT2" s="774"/>
      <c r="HU2" s="774"/>
      <c r="HV2" s="774"/>
      <c r="HW2" s="774"/>
      <c r="HX2" s="774"/>
      <c r="HY2" s="774"/>
      <c r="HZ2" s="774"/>
      <c r="IA2" s="774"/>
      <c r="IB2" s="774"/>
      <c r="IC2" s="774"/>
      <c r="ID2" s="774"/>
      <c r="IE2" s="774"/>
      <c r="IF2" s="774"/>
      <c r="IG2" s="774"/>
      <c r="IH2" s="774"/>
      <c r="II2" s="774"/>
      <c r="IJ2" s="774"/>
      <c r="IK2" s="774"/>
      <c r="IL2" s="774"/>
      <c r="IM2" s="774"/>
      <c r="IN2" s="774"/>
      <c r="IO2" s="774"/>
      <c r="IP2" s="774"/>
      <c r="IQ2" s="774"/>
      <c r="IR2" s="774"/>
      <c r="IS2" s="774"/>
      <c r="IT2" s="774"/>
      <c r="IU2" s="774"/>
      <c r="IV2" s="774"/>
      <c r="IW2" s="774"/>
      <c r="IX2" s="774"/>
      <c r="IY2" s="774"/>
      <c r="IZ2" s="774"/>
      <c r="JA2" s="774"/>
      <c r="JB2" s="774"/>
      <c r="JC2" s="774"/>
    </row>
    <row r="3" spans="1:263" ht="17.25" hidden="1" customHeight="1" x14ac:dyDescent="0.25">
      <c r="C3" s="775">
        <v>1</v>
      </c>
    </row>
    <row r="4" spans="1:263" ht="0.75" customHeight="1" thickBot="1" x14ac:dyDescent="0.3">
      <c r="C4" s="775"/>
    </row>
    <row r="5" spans="1:263" ht="20.25" customHeight="1" thickBot="1" x14ac:dyDescent="0.3">
      <c r="C5" s="73" t="s">
        <v>3</v>
      </c>
      <c r="D5" s="2573" t="s">
        <v>180</v>
      </c>
      <c r="E5" s="2558" t="s">
        <v>176</v>
      </c>
      <c r="F5" s="2559"/>
      <c r="G5" s="2559"/>
      <c r="H5" s="2560"/>
      <c r="I5" s="2564" t="s">
        <v>452</v>
      </c>
      <c r="J5" s="2565"/>
      <c r="K5" s="2564" t="s">
        <v>454</v>
      </c>
      <c r="L5" s="2568"/>
      <c r="M5" s="2568"/>
      <c r="N5" s="2565"/>
      <c r="O5" s="2570" t="s">
        <v>181</v>
      </c>
      <c r="P5" s="2570" t="s">
        <v>182</v>
      </c>
      <c r="Q5" s="2584" t="s">
        <v>455</v>
      </c>
      <c r="R5" s="2581" t="s">
        <v>456</v>
      </c>
      <c r="S5" s="2584" t="s">
        <v>174</v>
      </c>
      <c r="T5" s="2592" t="s">
        <v>395</v>
      </c>
      <c r="U5" s="2584" t="s">
        <v>51</v>
      </c>
      <c r="V5" s="2584" t="s">
        <v>175</v>
      </c>
      <c r="W5" s="2584" t="s">
        <v>396</v>
      </c>
      <c r="X5" s="2576" t="s">
        <v>443</v>
      </c>
      <c r="Y5" s="2577"/>
      <c r="Z5" s="2578"/>
    </row>
    <row r="6" spans="1:263" ht="23.25" customHeight="1" thickBot="1" x14ac:dyDescent="0.3">
      <c r="C6" s="74"/>
      <c r="D6" s="2574"/>
      <c r="E6" s="2561"/>
      <c r="F6" s="2562"/>
      <c r="G6" s="2562"/>
      <c r="H6" s="2563"/>
      <c r="I6" s="2566"/>
      <c r="J6" s="2567"/>
      <c r="K6" s="2566"/>
      <c r="L6" s="2569"/>
      <c r="M6" s="2569"/>
      <c r="N6" s="2567"/>
      <c r="O6" s="2571"/>
      <c r="P6" s="2590"/>
      <c r="Q6" s="2585"/>
      <c r="R6" s="2582"/>
      <c r="S6" s="2585"/>
      <c r="T6" s="2593"/>
      <c r="U6" s="2585"/>
      <c r="V6" s="2585"/>
      <c r="W6" s="2585"/>
      <c r="X6" s="1814"/>
      <c r="Y6" s="1857"/>
      <c r="Z6" s="1858"/>
    </row>
    <row r="7" spans="1:263" ht="73.5" customHeight="1" thickBot="1" x14ac:dyDescent="0.3">
      <c r="A7" s="747">
        <v>1</v>
      </c>
      <c r="C7" s="75" t="s">
        <v>4</v>
      </c>
      <c r="D7" s="2575"/>
      <c r="E7" s="2231" t="s">
        <v>453</v>
      </c>
      <c r="F7" s="77" t="str">
        <f>'1 уровень'!F8</f>
        <v>План 1 мес.. 2018 г.</v>
      </c>
      <c r="G7" s="76" t="s">
        <v>177</v>
      </c>
      <c r="H7" s="76" t="s">
        <v>178</v>
      </c>
      <c r="I7" s="77" t="s">
        <v>179</v>
      </c>
      <c r="J7" s="78" t="s">
        <v>177</v>
      </c>
      <c r="K7" s="76" t="s">
        <v>453</v>
      </c>
      <c r="L7" s="77" t="str">
        <f>'1 уровень'!L8</f>
        <v>План 1 мес.. 2018 г.</v>
      </c>
      <c r="M7" s="76" t="s">
        <v>177</v>
      </c>
      <c r="N7" s="76" t="s">
        <v>178</v>
      </c>
      <c r="O7" s="2572"/>
      <c r="P7" s="2591"/>
      <c r="Q7" s="2586"/>
      <c r="R7" s="2583"/>
      <c r="S7" s="2586"/>
      <c r="T7" s="2594"/>
      <c r="U7" s="2586"/>
      <c r="V7" s="2586"/>
      <c r="W7" s="2586"/>
      <c r="X7" s="1816" t="s">
        <v>444</v>
      </c>
      <c r="Y7" s="1859" t="s">
        <v>445</v>
      </c>
      <c r="Z7" s="1860" t="s">
        <v>446</v>
      </c>
    </row>
    <row r="8" spans="1:263" s="79" customFormat="1" ht="15.75" thickBot="1" x14ac:dyDescent="0.3">
      <c r="A8" s="747">
        <v>1</v>
      </c>
      <c r="B8" s="747"/>
      <c r="C8" s="80">
        <v>1</v>
      </c>
      <c r="D8" s="80">
        <v>2</v>
      </c>
      <c r="E8" s="2232">
        <v>3</v>
      </c>
      <c r="F8" s="81">
        <v>4</v>
      </c>
      <c r="G8" s="81">
        <v>5</v>
      </c>
      <c r="H8" s="81">
        <v>6</v>
      </c>
      <c r="I8" s="78">
        <v>7</v>
      </c>
      <c r="J8" s="78">
        <v>8</v>
      </c>
      <c r="K8" s="78">
        <v>9</v>
      </c>
      <c r="L8" s="78">
        <v>10</v>
      </c>
      <c r="M8" s="78">
        <v>11</v>
      </c>
      <c r="N8" s="78">
        <v>12</v>
      </c>
      <c r="O8" s="78">
        <v>13</v>
      </c>
      <c r="P8" s="78">
        <v>14</v>
      </c>
      <c r="Q8" s="82"/>
      <c r="R8" s="1047">
        <v>15</v>
      </c>
      <c r="S8" s="82">
        <v>16</v>
      </c>
      <c r="T8" s="82">
        <v>17</v>
      </c>
      <c r="U8" s="82">
        <v>18</v>
      </c>
      <c r="V8" s="82">
        <v>19</v>
      </c>
      <c r="W8" s="82">
        <v>20</v>
      </c>
      <c r="X8" s="82"/>
      <c r="Y8" s="1861"/>
      <c r="Z8" s="1862"/>
      <c r="AB8" s="2484"/>
    </row>
    <row r="9" spans="1:263" s="79" customFormat="1" ht="19.149999999999999" customHeight="1" x14ac:dyDescent="0.25">
      <c r="A9" s="747">
        <v>1</v>
      </c>
      <c r="B9" s="747">
        <v>1</v>
      </c>
      <c r="C9" s="701" t="s">
        <v>12</v>
      </c>
      <c r="D9" s="701"/>
      <c r="E9" s="781"/>
      <c r="F9" s="372"/>
      <c r="G9" s="372"/>
      <c r="H9" s="372"/>
      <c r="I9" s="370"/>
      <c r="J9" s="370"/>
      <c r="K9" s="368"/>
      <c r="L9" s="368"/>
      <c r="M9" s="368"/>
      <c r="N9" s="368"/>
      <c r="O9" s="368"/>
      <c r="P9" s="368"/>
      <c r="Q9" s="63"/>
      <c r="R9" s="1615"/>
      <c r="S9" s="63"/>
      <c r="T9" s="63"/>
      <c r="U9" s="63"/>
      <c r="V9" s="685"/>
      <c r="W9" s="63"/>
      <c r="X9" s="63"/>
      <c r="Y9" s="1863"/>
      <c r="Z9" s="1863"/>
      <c r="AB9" s="2484"/>
    </row>
    <row r="10" spans="1:263" s="1761" customFormat="1" ht="31.5" customHeight="1" x14ac:dyDescent="0.25">
      <c r="A10" s="1761">
        <v>1</v>
      </c>
      <c r="B10" s="1761">
        <v>1</v>
      </c>
      <c r="C10" s="1762" t="s">
        <v>268</v>
      </c>
      <c r="D10" s="1763"/>
      <c r="E10" s="2269"/>
      <c r="F10" s="1764"/>
      <c r="G10" s="1764"/>
      <c r="H10" s="1764"/>
      <c r="I10" s="1764"/>
      <c r="J10" s="1764"/>
      <c r="K10" s="1765"/>
      <c r="L10" s="1765"/>
      <c r="M10" s="1765"/>
      <c r="N10" s="1765"/>
      <c r="O10" s="1765"/>
      <c r="P10" s="1765"/>
      <c r="Q10" s="1765"/>
      <c r="R10" s="1765"/>
      <c r="S10" s="1765"/>
      <c r="T10" s="1765"/>
      <c r="U10" s="1765"/>
      <c r="V10" s="1766"/>
      <c r="W10" s="1765"/>
      <c r="X10" s="1765"/>
      <c r="Y10" s="1864"/>
      <c r="Z10" s="1864"/>
      <c r="AA10" s="1767"/>
      <c r="AB10" s="2529"/>
      <c r="AC10" s="1767"/>
      <c r="AD10" s="1767"/>
      <c r="AE10" s="1767"/>
      <c r="AF10" s="1767"/>
      <c r="AG10" s="1767"/>
      <c r="AH10" s="1767"/>
      <c r="AI10" s="1767"/>
      <c r="AJ10" s="1767"/>
      <c r="AK10" s="1767"/>
      <c r="AL10" s="1767"/>
      <c r="AM10" s="1767"/>
      <c r="AN10" s="1767"/>
      <c r="AO10" s="1767"/>
      <c r="AP10" s="1767"/>
      <c r="AQ10" s="1767"/>
      <c r="AR10" s="1767"/>
      <c r="AS10" s="1767"/>
      <c r="AT10" s="1767"/>
      <c r="AU10" s="1767"/>
      <c r="AV10" s="1767"/>
      <c r="AW10" s="1767"/>
      <c r="AX10" s="1767"/>
      <c r="AY10" s="1767"/>
      <c r="AZ10" s="1767"/>
      <c r="BA10" s="1767"/>
      <c r="BB10" s="1767"/>
      <c r="BC10" s="1767"/>
      <c r="BD10" s="1767"/>
      <c r="BE10" s="1767"/>
      <c r="BF10" s="1767"/>
      <c r="BG10" s="1767"/>
      <c r="BH10" s="1767"/>
      <c r="BI10" s="1767"/>
      <c r="BJ10" s="1767"/>
      <c r="BK10" s="1767"/>
      <c r="BL10" s="1767"/>
      <c r="BM10" s="1767"/>
      <c r="BN10" s="1767"/>
      <c r="BO10" s="1767"/>
      <c r="BP10" s="1767"/>
      <c r="BQ10" s="1767"/>
      <c r="BR10" s="1767"/>
      <c r="BS10" s="1767"/>
      <c r="BT10" s="1767"/>
      <c r="BU10" s="1767"/>
      <c r="BV10" s="1767"/>
      <c r="BW10" s="1767"/>
      <c r="BX10" s="1767"/>
      <c r="BY10" s="1767"/>
      <c r="BZ10" s="1767"/>
      <c r="CA10" s="1767"/>
      <c r="CB10" s="1767"/>
      <c r="CC10" s="1767"/>
      <c r="CD10" s="1767"/>
      <c r="CE10" s="1767"/>
      <c r="CF10" s="1767"/>
      <c r="CG10" s="1767"/>
      <c r="CH10" s="1767"/>
      <c r="CI10" s="1767"/>
      <c r="CJ10" s="1767"/>
      <c r="CK10" s="1767"/>
      <c r="CL10" s="1767"/>
      <c r="CM10" s="1767"/>
      <c r="CN10" s="1767"/>
      <c r="CO10" s="1767"/>
      <c r="CP10" s="1767"/>
      <c r="CQ10" s="1767"/>
      <c r="CR10" s="1767"/>
      <c r="CS10" s="1767"/>
      <c r="CT10" s="1767"/>
      <c r="CU10" s="1767"/>
      <c r="CV10" s="1767"/>
      <c r="CW10" s="1767"/>
      <c r="CX10" s="1767"/>
      <c r="CY10" s="1767"/>
      <c r="CZ10" s="1767"/>
      <c r="DA10" s="1767"/>
      <c r="DB10" s="1767"/>
      <c r="DC10" s="1767"/>
      <c r="DD10" s="1767"/>
      <c r="DE10" s="1767"/>
      <c r="DF10" s="1767"/>
      <c r="DG10" s="1767"/>
      <c r="DH10" s="1767"/>
      <c r="DI10" s="1767"/>
      <c r="DJ10" s="1767"/>
      <c r="DK10" s="1767"/>
      <c r="DL10" s="1767"/>
      <c r="DM10" s="1767"/>
      <c r="DN10" s="1767"/>
      <c r="DO10" s="1767"/>
      <c r="DP10" s="1767"/>
      <c r="DQ10" s="1767"/>
      <c r="DR10" s="1767"/>
      <c r="DS10" s="1767"/>
      <c r="DT10" s="1767"/>
      <c r="DU10" s="1767"/>
      <c r="DV10" s="1767"/>
      <c r="DW10" s="1767"/>
      <c r="DX10" s="1767"/>
      <c r="DY10" s="1767"/>
      <c r="DZ10" s="1767"/>
      <c r="EA10" s="1767"/>
      <c r="EB10" s="1767"/>
      <c r="EC10" s="1767"/>
      <c r="ED10" s="1767"/>
      <c r="EE10" s="1767"/>
      <c r="EF10" s="1767"/>
      <c r="EG10" s="1767"/>
      <c r="EH10" s="1767"/>
      <c r="EI10" s="1767"/>
      <c r="EJ10" s="1767"/>
      <c r="EK10" s="1767"/>
      <c r="EL10" s="1767"/>
      <c r="EM10" s="1767"/>
      <c r="EN10" s="1767"/>
      <c r="EO10" s="1767"/>
      <c r="EP10" s="1767"/>
      <c r="EQ10" s="1767"/>
      <c r="ER10" s="1767"/>
      <c r="ES10" s="1767"/>
      <c r="ET10" s="1767"/>
      <c r="EU10" s="1767"/>
      <c r="EV10" s="1767"/>
      <c r="EW10" s="1767"/>
      <c r="EX10" s="1767"/>
      <c r="EY10" s="1767"/>
      <c r="EZ10" s="1767"/>
      <c r="FA10" s="1767"/>
      <c r="FB10" s="1767"/>
      <c r="FC10" s="1767"/>
      <c r="FD10" s="1767"/>
      <c r="FE10" s="1767"/>
      <c r="FF10" s="1767"/>
      <c r="FG10" s="1767"/>
      <c r="FH10" s="1767"/>
      <c r="FI10" s="1767"/>
      <c r="FJ10" s="1767"/>
      <c r="FK10" s="1767"/>
      <c r="FL10" s="1767"/>
      <c r="FM10" s="1767"/>
      <c r="FN10" s="1767"/>
      <c r="FO10" s="1767"/>
      <c r="FP10" s="1767"/>
      <c r="FQ10" s="1767"/>
      <c r="FR10" s="1767"/>
      <c r="FS10" s="1767"/>
      <c r="FT10" s="1767"/>
      <c r="FU10" s="1767"/>
      <c r="FV10" s="1767"/>
      <c r="FW10" s="1767"/>
      <c r="FX10" s="1767"/>
      <c r="FY10" s="1767"/>
      <c r="FZ10" s="1767"/>
      <c r="GA10" s="1767"/>
      <c r="GB10" s="1767"/>
      <c r="GC10" s="1767"/>
      <c r="GD10" s="1767"/>
      <c r="GE10" s="1767"/>
      <c r="GF10" s="1767"/>
      <c r="GG10" s="1767"/>
      <c r="GH10" s="1767"/>
      <c r="GI10" s="1767"/>
      <c r="GJ10" s="1767"/>
      <c r="GK10" s="1767"/>
      <c r="GL10" s="1767"/>
      <c r="GM10" s="1767"/>
      <c r="GN10" s="1767"/>
      <c r="GO10" s="1767"/>
      <c r="GP10" s="1767"/>
      <c r="GQ10" s="1767"/>
      <c r="GR10" s="1767"/>
      <c r="GS10" s="1767"/>
      <c r="GT10" s="1767"/>
      <c r="GU10" s="1767"/>
      <c r="GV10" s="1767"/>
      <c r="GW10" s="1767"/>
      <c r="GX10" s="1767"/>
      <c r="GY10" s="1767"/>
      <c r="GZ10" s="1767"/>
      <c r="HA10" s="1767"/>
      <c r="HB10" s="1767"/>
      <c r="HC10" s="1767"/>
      <c r="HD10" s="1767"/>
      <c r="HE10" s="1767"/>
      <c r="HF10" s="1767"/>
      <c r="HG10" s="1767"/>
      <c r="HH10" s="1767"/>
      <c r="HI10" s="1767"/>
      <c r="HJ10" s="1767"/>
      <c r="HK10" s="1767"/>
      <c r="HL10" s="1767"/>
      <c r="HM10" s="1767"/>
      <c r="HN10" s="1767"/>
      <c r="HO10" s="1767"/>
      <c r="HP10" s="1767"/>
      <c r="HQ10" s="1767"/>
      <c r="HR10" s="1767"/>
      <c r="HS10" s="1767"/>
      <c r="HT10" s="1767"/>
      <c r="HU10" s="1767"/>
      <c r="HV10" s="1767"/>
      <c r="HW10" s="1767"/>
      <c r="HX10" s="1767"/>
      <c r="HY10" s="1767"/>
      <c r="HZ10" s="1767"/>
      <c r="IA10" s="1767"/>
      <c r="IB10" s="1767"/>
      <c r="IC10" s="1767"/>
      <c r="ID10" s="1767"/>
      <c r="IE10" s="1767"/>
      <c r="IF10" s="1767"/>
      <c r="IG10" s="1767"/>
      <c r="IH10" s="1767"/>
      <c r="II10" s="1767"/>
      <c r="IJ10" s="1767"/>
      <c r="IK10" s="1767"/>
      <c r="IL10" s="1767"/>
      <c r="IM10" s="1767"/>
      <c r="IN10" s="1767"/>
      <c r="IO10" s="1767"/>
      <c r="IP10" s="1767"/>
      <c r="IQ10" s="1767"/>
      <c r="IR10" s="1767"/>
      <c r="IS10" s="1767"/>
      <c r="IT10" s="1767"/>
      <c r="IU10" s="1767"/>
      <c r="IV10" s="1767"/>
      <c r="IW10" s="1767"/>
      <c r="IX10" s="1767"/>
      <c r="IY10" s="1767"/>
      <c r="IZ10" s="1767"/>
      <c r="JA10" s="1767"/>
      <c r="JB10" s="1767"/>
      <c r="JC10" s="1767"/>
    </row>
    <row r="11" spans="1:263" s="1772" customFormat="1" ht="15" customHeight="1" x14ac:dyDescent="0.25">
      <c r="A11" s="1761">
        <v>1</v>
      </c>
      <c r="B11" s="1761">
        <v>1</v>
      </c>
      <c r="C11" s="1768" t="s">
        <v>5</v>
      </c>
      <c r="D11" s="1768"/>
      <c r="E11" s="1742"/>
      <c r="F11" s="1769"/>
      <c r="G11" s="1769"/>
      <c r="H11" s="1769"/>
      <c r="I11" s="1770"/>
      <c r="J11" s="1770"/>
      <c r="K11" s="1771">
        <f t="shared" ref="K11:K23" si="0">ROUND(E11*I11,0)</f>
        <v>0</v>
      </c>
      <c r="L11" s="1771">
        <f t="shared" ref="L11" si="1">ROUND(F11*I11,0)</f>
        <v>0</v>
      </c>
      <c r="M11" s="1771"/>
      <c r="N11" s="1771"/>
      <c r="O11" s="1771"/>
      <c r="P11" s="1771"/>
      <c r="Q11" s="1771"/>
      <c r="R11" s="1771"/>
      <c r="S11" s="1771"/>
      <c r="T11" s="1771"/>
      <c r="U11" s="1771"/>
      <c r="V11" s="1771"/>
      <c r="W11" s="1771"/>
      <c r="X11" s="1771"/>
      <c r="Y11" s="1865"/>
      <c r="Z11" s="1865"/>
      <c r="AB11" s="2530"/>
    </row>
    <row r="12" spans="1:263" s="1772" customFormat="1" ht="15" customHeight="1" x14ac:dyDescent="0.25">
      <c r="A12" s="1761">
        <v>1</v>
      </c>
      <c r="B12" s="1761">
        <v>1</v>
      </c>
      <c r="C12" s="1773" t="s">
        <v>46</v>
      </c>
      <c r="D12" s="1774">
        <v>340</v>
      </c>
      <c r="E12" s="1742">
        <v>1260</v>
      </c>
      <c r="F12" s="1775">
        <f t="shared" ref="F12:F23" si="2">E12/12*$C$3</f>
        <v>105</v>
      </c>
      <c r="G12" s="1769">
        <v>101</v>
      </c>
      <c r="H12" s="1775">
        <f t="shared" ref="H12:H24" si="3">G12/F12*100</f>
        <v>96.19047619047619</v>
      </c>
      <c r="I12" s="1776">
        <v>11</v>
      </c>
      <c r="J12" s="1777">
        <f t="shared" ref="J12:J24" si="4">M12/G12</f>
        <v>10.356435643564357</v>
      </c>
      <c r="K12" s="1765">
        <f t="shared" si="0"/>
        <v>13860</v>
      </c>
      <c r="L12" s="1765">
        <f t="shared" ref="L12:L23" si="5">K12/12*$C$3</f>
        <v>1155</v>
      </c>
      <c r="M12" s="1742">
        <v>1046</v>
      </c>
      <c r="N12" s="1765">
        <f t="shared" ref="N12:N24" si="6">M12/L12*100</f>
        <v>90.562770562770567</v>
      </c>
      <c r="O12" s="1765">
        <f t="shared" ref="O12:O23" si="7">K12/D12</f>
        <v>40.764705882352942</v>
      </c>
      <c r="P12" s="1765">
        <f t="shared" ref="P12:P24" si="8">M12/$C$3*12/O12</f>
        <v>307.91341991341989</v>
      </c>
      <c r="Q12" s="1771"/>
      <c r="R12" s="1771"/>
      <c r="S12" s="1771"/>
      <c r="T12" s="1771"/>
      <c r="U12" s="1771"/>
      <c r="V12" s="1771"/>
      <c r="W12" s="1771"/>
      <c r="X12" s="1771"/>
      <c r="Y12" s="1865"/>
      <c r="Z12" s="1865"/>
      <c r="AB12" s="2530"/>
    </row>
    <row r="13" spans="1:263" s="1772" customFormat="1" ht="15" customHeight="1" x14ac:dyDescent="0.25">
      <c r="A13" s="1761">
        <v>1</v>
      </c>
      <c r="B13" s="1761">
        <v>1</v>
      </c>
      <c r="C13" s="1773" t="s">
        <v>55</v>
      </c>
      <c r="D13" s="1774">
        <v>340</v>
      </c>
      <c r="E13" s="1742">
        <v>260</v>
      </c>
      <c r="F13" s="1775">
        <f t="shared" si="2"/>
        <v>21.666666666666668</v>
      </c>
      <c r="G13" s="1769">
        <v>20</v>
      </c>
      <c r="H13" s="1775">
        <f t="shared" si="3"/>
        <v>92.307692307692307</v>
      </c>
      <c r="I13" s="1776">
        <v>11</v>
      </c>
      <c r="J13" s="1777">
        <f t="shared" si="4"/>
        <v>8.8000000000000007</v>
      </c>
      <c r="K13" s="1765">
        <f t="shared" si="0"/>
        <v>2860</v>
      </c>
      <c r="L13" s="1765">
        <f t="shared" si="5"/>
        <v>238.33333333333334</v>
      </c>
      <c r="M13" s="1742">
        <v>176</v>
      </c>
      <c r="N13" s="1765">
        <f t="shared" si="6"/>
        <v>73.84615384615384</v>
      </c>
      <c r="O13" s="1765">
        <f t="shared" si="7"/>
        <v>8.4117647058823533</v>
      </c>
      <c r="P13" s="1765">
        <f t="shared" si="8"/>
        <v>251.07692307692307</v>
      </c>
      <c r="Q13" s="1771"/>
      <c r="R13" s="1771"/>
      <c r="S13" s="1771"/>
      <c r="T13" s="1771"/>
      <c r="U13" s="1771"/>
      <c r="V13" s="1771"/>
      <c r="W13" s="1771"/>
      <c r="X13" s="1771"/>
      <c r="Y13" s="1865"/>
      <c r="Z13" s="1865"/>
      <c r="AB13" s="2530"/>
    </row>
    <row r="14" spans="1:263" s="1772" customFormat="1" ht="15" customHeight="1" x14ac:dyDescent="0.25">
      <c r="A14" s="1761">
        <v>1</v>
      </c>
      <c r="B14" s="1761">
        <v>1</v>
      </c>
      <c r="C14" s="1773" t="s">
        <v>47</v>
      </c>
      <c r="D14" s="1774">
        <v>340</v>
      </c>
      <c r="E14" s="1742">
        <v>480</v>
      </c>
      <c r="F14" s="1775">
        <f t="shared" si="2"/>
        <v>40</v>
      </c>
      <c r="G14" s="1769">
        <v>48</v>
      </c>
      <c r="H14" s="1775">
        <f t="shared" si="3"/>
        <v>120</v>
      </c>
      <c r="I14" s="1776">
        <v>13</v>
      </c>
      <c r="J14" s="1777">
        <f t="shared" si="4"/>
        <v>13.375</v>
      </c>
      <c r="K14" s="1765">
        <f t="shared" si="0"/>
        <v>6240</v>
      </c>
      <c r="L14" s="1765">
        <f t="shared" si="5"/>
        <v>520</v>
      </c>
      <c r="M14" s="1742">
        <v>642</v>
      </c>
      <c r="N14" s="1765">
        <f t="shared" si="6"/>
        <v>123.46153846153847</v>
      </c>
      <c r="O14" s="1765">
        <f t="shared" si="7"/>
        <v>18.352941176470587</v>
      </c>
      <c r="P14" s="1765">
        <f t="shared" si="8"/>
        <v>419.76923076923077</v>
      </c>
      <c r="Q14" s="1771"/>
      <c r="R14" s="1771"/>
      <c r="S14" s="1771"/>
      <c r="T14" s="1771"/>
      <c r="U14" s="1771"/>
      <c r="V14" s="1771"/>
      <c r="W14" s="1771"/>
      <c r="X14" s="1771"/>
      <c r="Y14" s="1865"/>
      <c r="Z14" s="1865"/>
      <c r="AB14" s="2530"/>
    </row>
    <row r="15" spans="1:263" s="1772" customFormat="1" ht="15" customHeight="1" x14ac:dyDescent="0.25">
      <c r="A15" s="1761">
        <v>1</v>
      </c>
      <c r="B15" s="1761">
        <v>1</v>
      </c>
      <c r="C15" s="1773" t="s">
        <v>29</v>
      </c>
      <c r="D15" s="1774">
        <v>340</v>
      </c>
      <c r="E15" s="1742">
        <v>300</v>
      </c>
      <c r="F15" s="1775">
        <f t="shared" si="2"/>
        <v>25</v>
      </c>
      <c r="G15" s="1769">
        <v>24</v>
      </c>
      <c r="H15" s="1775">
        <f t="shared" si="3"/>
        <v>96</v>
      </c>
      <c r="I15" s="1776">
        <v>11.8</v>
      </c>
      <c r="J15" s="1777">
        <f t="shared" si="4"/>
        <v>9.5416666666666661</v>
      </c>
      <c r="K15" s="1765">
        <f t="shared" si="0"/>
        <v>3540</v>
      </c>
      <c r="L15" s="1765">
        <f t="shared" si="5"/>
        <v>295</v>
      </c>
      <c r="M15" s="1742">
        <v>229</v>
      </c>
      <c r="N15" s="1765">
        <f t="shared" si="6"/>
        <v>77.627118644067792</v>
      </c>
      <c r="O15" s="1765">
        <f t="shared" si="7"/>
        <v>10.411764705882353</v>
      </c>
      <c r="P15" s="1765">
        <f t="shared" si="8"/>
        <v>263.93220338983048</v>
      </c>
      <c r="Q15" s="1771"/>
      <c r="R15" s="1771"/>
      <c r="S15" s="1771"/>
      <c r="T15" s="1771"/>
      <c r="U15" s="1771"/>
      <c r="V15" s="1771"/>
      <c r="W15" s="1771"/>
      <c r="X15" s="1771"/>
      <c r="Y15" s="1865"/>
      <c r="Z15" s="1865"/>
      <c r="AB15" s="2530"/>
    </row>
    <row r="16" spans="1:263" s="1772" customFormat="1" ht="15" customHeight="1" x14ac:dyDescent="0.25">
      <c r="A16" s="1761">
        <v>1</v>
      </c>
      <c r="B16" s="1761">
        <v>1</v>
      </c>
      <c r="C16" s="1773" t="s">
        <v>48</v>
      </c>
      <c r="D16" s="1774">
        <v>340</v>
      </c>
      <c r="E16" s="1742">
        <v>1000</v>
      </c>
      <c r="F16" s="1775">
        <f t="shared" si="2"/>
        <v>83.333333333333329</v>
      </c>
      <c r="G16" s="1769">
        <v>107</v>
      </c>
      <c r="H16" s="1775">
        <f t="shared" si="3"/>
        <v>128.4</v>
      </c>
      <c r="I16" s="1776">
        <v>10</v>
      </c>
      <c r="J16" s="1777">
        <f t="shared" si="4"/>
        <v>10.841121495327103</v>
      </c>
      <c r="K16" s="1765">
        <f t="shared" si="0"/>
        <v>10000</v>
      </c>
      <c r="L16" s="1765">
        <f t="shared" si="5"/>
        <v>833.33333333333337</v>
      </c>
      <c r="M16" s="1742">
        <v>1160</v>
      </c>
      <c r="N16" s="1765">
        <f t="shared" si="6"/>
        <v>139.19999999999999</v>
      </c>
      <c r="O16" s="1765">
        <f t="shared" si="7"/>
        <v>29.411764705882351</v>
      </c>
      <c r="P16" s="1765">
        <f t="shared" si="8"/>
        <v>473.28000000000003</v>
      </c>
      <c r="Q16" s="1771"/>
      <c r="R16" s="1771"/>
      <c r="S16" s="1771"/>
      <c r="T16" s="1771"/>
      <c r="U16" s="1771"/>
      <c r="V16" s="1771"/>
      <c r="W16" s="1771"/>
      <c r="X16" s="1771"/>
      <c r="Y16" s="1865"/>
      <c r="Z16" s="1865"/>
      <c r="AB16" s="2530"/>
    </row>
    <row r="17" spans="1:28" s="1772" customFormat="1" ht="15" customHeight="1" x14ac:dyDescent="0.25">
      <c r="A17" s="1761">
        <v>1</v>
      </c>
      <c r="B17" s="1761">
        <v>1</v>
      </c>
      <c r="C17" s="1773" t="s">
        <v>63</v>
      </c>
      <c r="D17" s="1774">
        <v>340</v>
      </c>
      <c r="E17" s="1742">
        <v>1150</v>
      </c>
      <c r="F17" s="1775">
        <f t="shared" si="2"/>
        <v>95.833333333333329</v>
      </c>
      <c r="G17" s="1769">
        <v>98</v>
      </c>
      <c r="H17" s="1775">
        <f t="shared" si="3"/>
        <v>102.2608695652174</v>
      </c>
      <c r="I17" s="1776">
        <v>8.9</v>
      </c>
      <c r="J17" s="1777">
        <f t="shared" si="4"/>
        <v>9.8367346938775508</v>
      </c>
      <c r="K17" s="1765">
        <f t="shared" si="0"/>
        <v>10235</v>
      </c>
      <c r="L17" s="1765">
        <f t="shared" si="5"/>
        <v>852.91666666666663</v>
      </c>
      <c r="M17" s="1742">
        <v>964</v>
      </c>
      <c r="N17" s="1765">
        <f t="shared" si="6"/>
        <v>113.02393746946753</v>
      </c>
      <c r="O17" s="1765">
        <f t="shared" si="7"/>
        <v>30.102941176470587</v>
      </c>
      <c r="P17" s="1765">
        <f t="shared" si="8"/>
        <v>384.28138739618959</v>
      </c>
      <c r="Q17" s="1771"/>
      <c r="R17" s="1771"/>
      <c r="S17" s="1771"/>
      <c r="T17" s="1771"/>
      <c r="U17" s="1771"/>
      <c r="V17" s="1771"/>
      <c r="W17" s="1771"/>
      <c r="X17" s="1771"/>
      <c r="Y17" s="1865"/>
      <c r="Z17" s="1865"/>
      <c r="AB17" s="2530"/>
    </row>
    <row r="18" spans="1:28" s="1772" customFormat="1" ht="15" customHeight="1" x14ac:dyDescent="0.25">
      <c r="A18" s="1761">
        <v>1</v>
      </c>
      <c r="B18" s="1761">
        <v>1</v>
      </c>
      <c r="C18" s="1773" t="s">
        <v>76</v>
      </c>
      <c r="D18" s="1774">
        <v>340</v>
      </c>
      <c r="E18" s="1742">
        <v>390</v>
      </c>
      <c r="F18" s="1775">
        <f t="shared" si="2"/>
        <v>32.5</v>
      </c>
      <c r="G18" s="1775">
        <v>34</v>
      </c>
      <c r="H18" s="1775">
        <f t="shared" si="3"/>
        <v>104.61538461538463</v>
      </c>
      <c r="I18" s="1776">
        <v>12.4</v>
      </c>
      <c r="J18" s="1777">
        <f t="shared" si="4"/>
        <v>16.529411764705884</v>
      </c>
      <c r="K18" s="1765">
        <f t="shared" si="0"/>
        <v>4836</v>
      </c>
      <c r="L18" s="1765">
        <f t="shared" si="5"/>
        <v>403</v>
      </c>
      <c r="M18" s="1778">
        <v>562</v>
      </c>
      <c r="N18" s="1765">
        <f t="shared" si="6"/>
        <v>139.45409429280397</v>
      </c>
      <c r="O18" s="1765">
        <f t="shared" si="7"/>
        <v>14.223529411764705</v>
      </c>
      <c r="P18" s="1765">
        <f t="shared" si="8"/>
        <v>474.14392059553353</v>
      </c>
      <c r="Q18" s="1779"/>
      <c r="R18" s="1779"/>
      <c r="S18" s="1779"/>
      <c r="T18" s="1779"/>
      <c r="U18" s="1779"/>
      <c r="V18" s="1779"/>
      <c r="W18" s="1779"/>
      <c r="X18" s="1779"/>
      <c r="Y18" s="1866"/>
      <c r="Z18" s="1866"/>
      <c r="AB18" s="2530"/>
    </row>
    <row r="19" spans="1:28" s="1772" customFormat="1" ht="15" customHeight="1" x14ac:dyDescent="0.25">
      <c r="A19" s="1761">
        <v>1</v>
      </c>
      <c r="B19" s="1761">
        <v>1</v>
      </c>
      <c r="C19" s="1773" t="s">
        <v>101</v>
      </c>
      <c r="D19" s="1774">
        <v>340</v>
      </c>
      <c r="E19" s="1742">
        <v>100</v>
      </c>
      <c r="F19" s="1775">
        <f t="shared" si="2"/>
        <v>8.3333333333333339</v>
      </c>
      <c r="G19" s="1775">
        <v>16</v>
      </c>
      <c r="H19" s="1775">
        <f t="shared" si="3"/>
        <v>192</v>
      </c>
      <c r="I19" s="1776">
        <v>17.399999999999999</v>
      </c>
      <c r="J19" s="1777">
        <f t="shared" si="4"/>
        <v>25</v>
      </c>
      <c r="K19" s="1765">
        <f t="shared" si="0"/>
        <v>1740</v>
      </c>
      <c r="L19" s="1765">
        <f t="shared" si="5"/>
        <v>145</v>
      </c>
      <c r="M19" s="1778">
        <v>400</v>
      </c>
      <c r="N19" s="1765">
        <f t="shared" si="6"/>
        <v>275.86206896551727</v>
      </c>
      <c r="O19" s="1765">
        <f t="shared" si="7"/>
        <v>5.117647058823529</v>
      </c>
      <c r="P19" s="1765">
        <f t="shared" si="8"/>
        <v>937.93103448275872</v>
      </c>
      <c r="Q19" s="1779"/>
      <c r="R19" s="1779"/>
      <c r="S19" s="1779"/>
      <c r="T19" s="1779"/>
      <c r="U19" s="1779"/>
      <c r="V19" s="1779"/>
      <c r="W19" s="1779"/>
      <c r="X19" s="1779"/>
      <c r="Y19" s="1866"/>
      <c r="Z19" s="1866"/>
      <c r="AB19" s="2530"/>
    </row>
    <row r="20" spans="1:28" s="1772" customFormat="1" ht="15" customHeight="1" x14ac:dyDescent="0.25">
      <c r="A20" s="1761">
        <v>1</v>
      </c>
      <c r="B20" s="1761">
        <v>1</v>
      </c>
      <c r="C20" s="1773" t="s">
        <v>49</v>
      </c>
      <c r="D20" s="1774">
        <v>340</v>
      </c>
      <c r="E20" s="1742">
        <v>100</v>
      </c>
      <c r="F20" s="1775">
        <f t="shared" si="2"/>
        <v>8.3333333333333339</v>
      </c>
      <c r="G20" s="1775">
        <v>2</v>
      </c>
      <c r="H20" s="1775">
        <f t="shared" si="3"/>
        <v>24</v>
      </c>
      <c r="I20" s="1776">
        <v>12.1</v>
      </c>
      <c r="J20" s="1777">
        <f t="shared" si="4"/>
        <v>11</v>
      </c>
      <c r="K20" s="1765">
        <f t="shared" si="0"/>
        <v>1210</v>
      </c>
      <c r="L20" s="1765">
        <f t="shared" si="5"/>
        <v>100.83333333333333</v>
      </c>
      <c r="M20" s="1778">
        <v>22</v>
      </c>
      <c r="N20" s="1765">
        <f t="shared" si="6"/>
        <v>21.81818181818182</v>
      </c>
      <c r="O20" s="1765">
        <f t="shared" si="7"/>
        <v>3.5588235294117645</v>
      </c>
      <c r="P20" s="1765">
        <f t="shared" si="8"/>
        <v>74.181818181818187</v>
      </c>
      <c r="Q20" s="1779"/>
      <c r="R20" s="1779"/>
      <c r="S20" s="1779"/>
      <c r="T20" s="1779"/>
      <c r="U20" s="1779"/>
      <c r="V20" s="1779"/>
      <c r="W20" s="1779"/>
      <c r="X20" s="1779"/>
      <c r="Y20" s="1866"/>
      <c r="Z20" s="1866"/>
      <c r="AB20" s="2530"/>
    </row>
    <row r="21" spans="1:28" s="1772" customFormat="1" ht="15" customHeight="1" x14ac:dyDescent="0.25">
      <c r="A21" s="1761">
        <v>1</v>
      </c>
      <c r="B21" s="1761">
        <v>1</v>
      </c>
      <c r="C21" s="1773" t="s">
        <v>50</v>
      </c>
      <c r="D21" s="1774">
        <v>340</v>
      </c>
      <c r="E21" s="1742">
        <v>1110</v>
      </c>
      <c r="F21" s="1775">
        <f t="shared" si="2"/>
        <v>92.5</v>
      </c>
      <c r="G21" s="1775">
        <v>92</v>
      </c>
      <c r="H21" s="1775">
        <f t="shared" si="3"/>
        <v>99.459459459459467</v>
      </c>
      <c r="I21" s="1776">
        <v>9.5</v>
      </c>
      <c r="J21" s="1777">
        <f t="shared" si="4"/>
        <v>9.9565217391304355</v>
      </c>
      <c r="K21" s="1765">
        <f t="shared" si="0"/>
        <v>10545</v>
      </c>
      <c r="L21" s="1765">
        <f t="shared" si="5"/>
        <v>878.75</v>
      </c>
      <c r="M21" s="1778">
        <v>916</v>
      </c>
      <c r="N21" s="1765">
        <f t="shared" si="6"/>
        <v>104.23897581792319</v>
      </c>
      <c r="O21" s="1765">
        <f t="shared" si="7"/>
        <v>31.014705882352942</v>
      </c>
      <c r="P21" s="1765">
        <f t="shared" si="8"/>
        <v>354.4125177809388</v>
      </c>
      <c r="Q21" s="1779"/>
      <c r="R21" s="1779"/>
      <c r="S21" s="1779"/>
      <c r="T21" s="1779"/>
      <c r="U21" s="1779"/>
      <c r="V21" s="1779"/>
      <c r="W21" s="1779"/>
      <c r="X21" s="1779"/>
      <c r="Y21" s="1866"/>
      <c r="Z21" s="1866"/>
      <c r="AB21" s="2530"/>
    </row>
    <row r="22" spans="1:28" s="1772" customFormat="1" ht="15" customHeight="1" x14ac:dyDescent="0.25">
      <c r="A22" s="1761">
        <v>1</v>
      </c>
      <c r="B22" s="1761">
        <v>1</v>
      </c>
      <c r="C22" s="1773" t="s">
        <v>54</v>
      </c>
      <c r="D22" s="1774">
        <v>320</v>
      </c>
      <c r="E22" s="1742">
        <v>1000</v>
      </c>
      <c r="F22" s="1775">
        <f t="shared" si="2"/>
        <v>83.333333333333329</v>
      </c>
      <c r="G22" s="1775">
        <v>70</v>
      </c>
      <c r="H22" s="1775">
        <f t="shared" si="3"/>
        <v>84.000000000000014</v>
      </c>
      <c r="I22" s="1776">
        <v>10.5</v>
      </c>
      <c r="J22" s="1777">
        <f t="shared" si="4"/>
        <v>9</v>
      </c>
      <c r="K22" s="1765">
        <f t="shared" si="0"/>
        <v>10500</v>
      </c>
      <c r="L22" s="1765">
        <f t="shared" si="5"/>
        <v>875</v>
      </c>
      <c r="M22" s="1778">
        <v>630</v>
      </c>
      <c r="N22" s="1765">
        <f t="shared" si="6"/>
        <v>72</v>
      </c>
      <c r="O22" s="1765">
        <f t="shared" si="7"/>
        <v>32.8125</v>
      </c>
      <c r="P22" s="1765">
        <f t="shared" si="8"/>
        <v>230.4</v>
      </c>
      <c r="Q22" s="1779"/>
      <c r="R22" s="1780"/>
      <c r="S22" s="1779"/>
      <c r="T22" s="1779"/>
      <c r="U22" s="1779"/>
      <c r="V22" s="1779"/>
      <c r="W22" s="1779"/>
      <c r="X22" s="1779"/>
      <c r="Y22" s="1866"/>
      <c r="Z22" s="1866"/>
      <c r="AB22" s="2530"/>
    </row>
    <row r="23" spans="1:28" s="1772" customFormat="1" ht="15" customHeight="1" x14ac:dyDescent="0.25">
      <c r="A23" s="1761"/>
      <c r="B23" s="1761">
        <v>1</v>
      </c>
      <c r="C23" s="1773" t="s">
        <v>25</v>
      </c>
      <c r="D23" s="1774">
        <v>310</v>
      </c>
      <c r="E23" s="1742">
        <v>4460</v>
      </c>
      <c r="F23" s="1775">
        <f t="shared" si="2"/>
        <v>371.66666666666669</v>
      </c>
      <c r="G23" s="1775">
        <v>422</v>
      </c>
      <c r="H23" s="1775">
        <f t="shared" si="3"/>
        <v>113.54260089686099</v>
      </c>
      <c r="I23" s="1776">
        <v>7.5</v>
      </c>
      <c r="J23" s="1777">
        <f t="shared" si="4"/>
        <v>6.4218009478672986</v>
      </c>
      <c r="K23" s="1765">
        <f t="shared" si="0"/>
        <v>33450</v>
      </c>
      <c r="L23" s="1765">
        <f t="shared" si="5"/>
        <v>2787.5</v>
      </c>
      <c r="M23" s="1778">
        <v>2710</v>
      </c>
      <c r="N23" s="1765">
        <f t="shared" si="6"/>
        <v>97.219730941704043</v>
      </c>
      <c r="O23" s="1765">
        <f t="shared" si="7"/>
        <v>107.90322580645162</v>
      </c>
      <c r="P23" s="1765">
        <f t="shared" si="8"/>
        <v>301.38116591928252</v>
      </c>
      <c r="Q23" s="1779"/>
      <c r="R23" s="1780"/>
      <c r="S23" s="1779"/>
      <c r="T23" s="1779"/>
      <c r="U23" s="1779"/>
      <c r="V23" s="1779"/>
      <c r="W23" s="1779"/>
      <c r="X23" s="1779"/>
      <c r="Y23" s="1866"/>
      <c r="Z23" s="1866"/>
      <c r="AB23" s="2530"/>
    </row>
    <row r="24" spans="1:28" s="1772" customFormat="1" ht="15" customHeight="1" x14ac:dyDescent="0.25">
      <c r="A24" s="1761">
        <v>1</v>
      </c>
      <c r="B24" s="1761">
        <v>1</v>
      </c>
      <c r="C24" s="1781" t="s">
        <v>7</v>
      </c>
      <c r="D24" s="1781"/>
      <c r="E24" s="2285">
        <f>SUM(E12:E23)</f>
        <v>11610</v>
      </c>
      <c r="F24" s="1782">
        <f>SUM(F12:F23)</f>
        <v>967.5</v>
      </c>
      <c r="G24" s="1782">
        <f>SUM(G12:G23)</f>
        <v>1034</v>
      </c>
      <c r="H24" s="1782">
        <f t="shared" si="3"/>
        <v>106.8733850129199</v>
      </c>
      <c r="I24" s="1783">
        <f>SUM(K24/E24)</f>
        <v>9.3898363479758835</v>
      </c>
      <c r="J24" s="1784">
        <f t="shared" si="4"/>
        <v>9.1460348162475817</v>
      </c>
      <c r="K24" s="1782">
        <f>SUM(K12:K23)</f>
        <v>109016</v>
      </c>
      <c r="L24" s="1782">
        <f>SUM(L12:L23)</f>
        <v>9084.6666666666661</v>
      </c>
      <c r="M24" s="1782">
        <f>SUM(M12:M23)</f>
        <v>9457</v>
      </c>
      <c r="N24" s="1785">
        <f t="shared" si="6"/>
        <v>104.09848095692375</v>
      </c>
      <c r="O24" s="1785">
        <f>SUM(O12:O23)</f>
        <v>332.08631404174571</v>
      </c>
      <c r="P24" s="1785">
        <f t="shared" si="8"/>
        <v>341.73043332865029</v>
      </c>
      <c r="Q24" s="1786">
        <v>513006.99995999999</v>
      </c>
      <c r="R24" s="1787">
        <f>Q24/12*$C$3</f>
        <v>42750.583330000001</v>
      </c>
      <c r="S24" s="1786">
        <f>W24-V24-T24</f>
        <v>41358.407399999996</v>
      </c>
      <c r="T24" s="1786">
        <v>-660.40066999999999</v>
      </c>
      <c r="U24" s="1786">
        <f>S24-R24</f>
        <v>-1392.1759300000049</v>
      </c>
      <c r="V24" s="1786">
        <v>-1151.92292</v>
      </c>
      <c r="W24" s="1786">
        <f>39546.08381</f>
        <v>39546.083809999996</v>
      </c>
      <c r="X24" s="1786"/>
      <c r="Y24" s="1867"/>
      <c r="Z24" s="1867"/>
      <c r="AB24" s="2530"/>
    </row>
    <row r="25" spans="1:28" s="1772" customFormat="1" ht="15" customHeight="1" x14ac:dyDescent="0.25">
      <c r="A25" s="1761">
        <v>1</v>
      </c>
      <c r="B25" s="1761">
        <v>1</v>
      </c>
      <c r="C25" s="1788" t="s">
        <v>14</v>
      </c>
      <c r="D25" s="1789"/>
      <c r="E25" s="1742"/>
      <c r="F25" s="1769"/>
      <c r="G25" s="1769"/>
      <c r="H25" s="1769"/>
      <c r="I25" s="1783"/>
      <c r="J25" s="1783"/>
      <c r="K25" s="1790"/>
      <c r="L25" s="1790"/>
      <c r="M25" s="1790"/>
      <c r="N25" s="1790"/>
      <c r="O25" s="1790"/>
      <c r="P25" s="1790"/>
      <c r="Q25" s="1791"/>
      <c r="R25" s="1791"/>
      <c r="S25" s="1791"/>
      <c r="T25" s="1791"/>
      <c r="U25" s="1791"/>
      <c r="V25" s="1791"/>
      <c r="W25" s="1791"/>
      <c r="X25" s="1791"/>
      <c r="Y25" s="1867"/>
      <c r="Z25" s="1867"/>
      <c r="AB25" s="2530"/>
    </row>
    <row r="26" spans="1:28" s="70" customFormat="1" ht="16.5" customHeight="1" x14ac:dyDescent="0.25">
      <c r="A26" s="747">
        <v>1</v>
      </c>
      <c r="B26" s="1761">
        <v>1</v>
      </c>
      <c r="C26" s="514" t="s">
        <v>302</v>
      </c>
      <c r="D26" s="527"/>
      <c r="E26" s="2283"/>
      <c r="F26" s="116"/>
      <c r="G26" s="116"/>
      <c r="H26" s="116"/>
      <c r="I26" s="370"/>
      <c r="J26" s="370"/>
      <c r="K26" s="372"/>
      <c r="L26" s="372"/>
      <c r="M26" s="372"/>
      <c r="N26" s="372"/>
      <c r="O26" s="372"/>
      <c r="P26" s="372"/>
      <c r="Q26" s="447"/>
      <c r="R26" s="1621"/>
      <c r="S26" s="447"/>
      <c r="T26" s="447"/>
      <c r="U26" s="447"/>
      <c r="V26" s="447"/>
      <c r="W26" s="447"/>
      <c r="X26" s="447"/>
      <c r="Y26" s="1863"/>
      <c r="Z26" s="1863"/>
      <c r="AB26" s="1746"/>
    </row>
    <row r="27" spans="1:28" s="70" customFormat="1" ht="15" customHeight="1" x14ac:dyDescent="0.25">
      <c r="A27" s="747">
        <v>1</v>
      </c>
      <c r="B27" s="1761">
        <v>1</v>
      </c>
      <c r="C27" s="414" t="s">
        <v>361</v>
      </c>
      <c r="D27" s="414"/>
      <c r="E27" s="2552">
        <f t="shared" ref="E27:F27" si="9">SUM(E29,E30,E31,E32)+E28/2.7</f>
        <v>17527</v>
      </c>
      <c r="F27" s="2545">
        <f t="shared" si="9"/>
        <v>1461</v>
      </c>
      <c r="G27" s="2545">
        <f>SUM(G29,G30,G31,G32)+G28/2.7</f>
        <v>1809</v>
      </c>
      <c r="H27" s="368">
        <f t="shared" ref="H27:H34" si="10">G27/F27*100</f>
        <v>123.81930184804928</v>
      </c>
      <c r="I27" s="125"/>
      <c r="J27" s="125"/>
      <c r="K27" s="471"/>
      <c r="L27" s="471"/>
      <c r="M27" s="471"/>
      <c r="N27" s="471"/>
      <c r="O27" s="471"/>
      <c r="P27" s="471"/>
      <c r="Q27" s="720"/>
      <c r="R27" s="1618"/>
      <c r="S27" s="720"/>
      <c r="T27" s="720"/>
      <c r="U27" s="720"/>
      <c r="V27" s="720"/>
      <c r="W27" s="720"/>
      <c r="X27" s="720"/>
      <c r="Y27" s="1868"/>
      <c r="Z27" s="1868"/>
      <c r="AB27" s="1746"/>
    </row>
    <row r="28" spans="1:28" s="70" customFormat="1" ht="15" customHeight="1" x14ac:dyDescent="0.25">
      <c r="A28" s="747"/>
      <c r="B28" s="1761"/>
      <c r="C28" s="414" t="s">
        <v>478</v>
      </c>
      <c r="D28" s="414"/>
      <c r="E28" s="720"/>
      <c r="F28" s="447"/>
      <c r="G28" s="447"/>
      <c r="H28" s="368"/>
      <c r="I28" s="125"/>
      <c r="J28" s="125"/>
      <c r="K28" s="471"/>
      <c r="L28" s="471"/>
      <c r="M28" s="471"/>
      <c r="N28" s="471"/>
      <c r="O28" s="471"/>
      <c r="P28" s="471"/>
      <c r="Q28" s="720"/>
      <c r="R28" s="1618"/>
      <c r="S28" s="720"/>
      <c r="T28" s="720"/>
      <c r="U28" s="720"/>
      <c r="V28" s="720"/>
      <c r="W28" s="720"/>
      <c r="X28" s="720"/>
      <c r="Y28" s="1868"/>
      <c r="Z28" s="1868"/>
      <c r="AB28" s="1746"/>
    </row>
    <row r="29" spans="1:28" s="70" customFormat="1" ht="15" customHeight="1" x14ac:dyDescent="0.25">
      <c r="A29" s="747">
        <v>1</v>
      </c>
      <c r="B29" s="1761">
        <v>1</v>
      </c>
      <c r="C29" s="414" t="s">
        <v>384</v>
      </c>
      <c r="D29" s="414"/>
      <c r="E29" s="720">
        <v>12000</v>
      </c>
      <c r="F29" s="92">
        <f t="shared" ref="F29:F53" si="11">ROUND(E29/12*$C$3,0)</f>
        <v>1000</v>
      </c>
      <c r="G29" s="447">
        <v>830</v>
      </c>
      <c r="H29" s="368">
        <f t="shared" si="10"/>
        <v>83</v>
      </c>
      <c r="I29" s="125"/>
      <c r="J29" s="125"/>
      <c r="K29" s="471"/>
      <c r="L29" s="471"/>
      <c r="M29" s="471"/>
      <c r="N29" s="471"/>
      <c r="O29" s="471"/>
      <c r="P29" s="471"/>
      <c r="Q29" s="720"/>
      <c r="R29" s="1618"/>
      <c r="S29" s="720"/>
      <c r="T29" s="720"/>
      <c r="U29" s="720"/>
      <c r="V29" s="720"/>
      <c r="W29" s="720"/>
      <c r="X29" s="720"/>
      <c r="Y29" s="1868"/>
      <c r="Z29" s="1868"/>
      <c r="AB29" s="1746"/>
    </row>
    <row r="30" spans="1:28" s="70" customFormat="1" ht="32.25" customHeight="1" x14ac:dyDescent="0.25">
      <c r="A30" s="747">
        <v>1</v>
      </c>
      <c r="B30" s="1761">
        <v>1</v>
      </c>
      <c r="C30" s="414" t="s">
        <v>304</v>
      </c>
      <c r="D30" s="414"/>
      <c r="E30" s="720">
        <v>762</v>
      </c>
      <c r="F30" s="92">
        <f t="shared" si="11"/>
        <v>64</v>
      </c>
      <c r="G30" s="447">
        <v>55</v>
      </c>
      <c r="H30" s="368">
        <f t="shared" si="10"/>
        <v>85.9375</v>
      </c>
      <c r="I30" s="125"/>
      <c r="J30" s="125"/>
      <c r="K30" s="471"/>
      <c r="L30" s="471"/>
      <c r="M30" s="471"/>
      <c r="N30" s="471"/>
      <c r="O30" s="471"/>
      <c r="P30" s="471"/>
      <c r="Q30" s="720"/>
      <c r="R30" s="1618"/>
      <c r="S30" s="720"/>
      <c r="T30" s="720"/>
      <c r="U30" s="720"/>
      <c r="V30" s="720"/>
      <c r="W30" s="720"/>
      <c r="X30" s="720"/>
      <c r="Y30" s="1868"/>
      <c r="Z30" s="1868"/>
      <c r="AB30" s="1746"/>
    </row>
    <row r="31" spans="1:28" s="70" customFormat="1" ht="31.5" customHeight="1" x14ac:dyDescent="0.25">
      <c r="A31" s="747">
        <v>1</v>
      </c>
      <c r="B31" s="1761">
        <v>1</v>
      </c>
      <c r="C31" s="414" t="s">
        <v>305</v>
      </c>
      <c r="D31" s="414"/>
      <c r="E31" s="720">
        <v>700</v>
      </c>
      <c r="F31" s="92">
        <f t="shared" si="11"/>
        <v>58</v>
      </c>
      <c r="G31" s="447">
        <v>27</v>
      </c>
      <c r="H31" s="368">
        <f t="shared" si="10"/>
        <v>46.551724137931032</v>
      </c>
      <c r="I31" s="125"/>
      <c r="J31" s="125"/>
      <c r="K31" s="471"/>
      <c r="L31" s="471"/>
      <c r="M31" s="471"/>
      <c r="N31" s="471"/>
      <c r="O31" s="471"/>
      <c r="P31" s="471"/>
      <c r="Q31" s="720"/>
      <c r="R31" s="1618"/>
      <c r="S31" s="720"/>
      <c r="T31" s="720"/>
      <c r="U31" s="720"/>
      <c r="V31" s="720"/>
      <c r="W31" s="720"/>
      <c r="X31" s="720"/>
      <c r="Y31" s="1868"/>
      <c r="Z31" s="1868"/>
      <c r="AB31" s="1746"/>
    </row>
    <row r="32" spans="1:28" s="70" customFormat="1" ht="15" customHeight="1" x14ac:dyDescent="0.25">
      <c r="A32" s="747">
        <v>1</v>
      </c>
      <c r="B32" s="1761">
        <v>1</v>
      </c>
      <c r="C32" s="414" t="s">
        <v>306</v>
      </c>
      <c r="D32" s="414"/>
      <c r="E32" s="720">
        <v>4065</v>
      </c>
      <c r="F32" s="92">
        <f t="shared" si="11"/>
        <v>339</v>
      </c>
      <c r="G32" s="447">
        <v>897</v>
      </c>
      <c r="H32" s="368">
        <f t="shared" si="10"/>
        <v>264.60176991150439</v>
      </c>
      <c r="I32" s="125"/>
      <c r="J32" s="125"/>
      <c r="K32" s="471"/>
      <c r="L32" s="471"/>
      <c r="M32" s="471"/>
      <c r="N32" s="471"/>
      <c r="O32" s="471"/>
      <c r="P32" s="471"/>
      <c r="Q32" s="720"/>
      <c r="R32" s="1618"/>
      <c r="S32" s="720"/>
      <c r="T32" s="720"/>
      <c r="U32" s="720"/>
      <c r="V32" s="720"/>
      <c r="W32" s="720"/>
      <c r="X32" s="720"/>
      <c r="Y32" s="1868"/>
      <c r="Z32" s="1868"/>
      <c r="AB32" s="1746"/>
    </row>
    <row r="33" spans="1:28" s="70" customFormat="1" ht="15" customHeight="1" x14ac:dyDescent="0.25">
      <c r="A33" s="747">
        <v>1</v>
      </c>
      <c r="B33" s="1761">
        <v>1</v>
      </c>
      <c r="C33" s="416" t="s">
        <v>360</v>
      </c>
      <c r="D33" s="414"/>
      <c r="E33" s="720">
        <f>E34+E35/8.5</f>
        <v>80298.823529411762</v>
      </c>
      <c r="F33" s="92">
        <f t="shared" ref="F33:G33" si="12">F34+F35/8.5</f>
        <v>6691.2352941176468</v>
      </c>
      <c r="G33" s="447">
        <f t="shared" si="12"/>
        <v>5777.2129411764708</v>
      </c>
      <c r="H33" s="368">
        <f t="shared" si="10"/>
        <v>86.340005802146806</v>
      </c>
      <c r="I33" s="125"/>
      <c r="J33" s="125"/>
      <c r="K33" s="471"/>
      <c r="L33" s="471"/>
      <c r="M33" s="471"/>
      <c r="N33" s="471"/>
      <c r="O33" s="471"/>
      <c r="P33" s="471"/>
      <c r="Q33" s="720"/>
      <c r="R33" s="1618"/>
      <c r="S33" s="720"/>
      <c r="T33" s="720"/>
      <c r="U33" s="720"/>
      <c r="V33" s="720"/>
      <c r="W33" s="720"/>
      <c r="X33" s="720"/>
      <c r="Y33" s="1868"/>
      <c r="Z33" s="1868"/>
      <c r="AB33" s="1746"/>
    </row>
    <row r="34" spans="1:28" s="70" customFormat="1" ht="15" customHeight="1" x14ac:dyDescent="0.25">
      <c r="A34" s="747"/>
      <c r="B34" s="1761"/>
      <c r="C34" s="1293" t="s">
        <v>468</v>
      </c>
      <c r="D34" s="414"/>
      <c r="E34" s="720">
        <v>79696</v>
      </c>
      <c r="F34" s="92">
        <f t="shared" si="11"/>
        <v>6641</v>
      </c>
      <c r="G34" s="447">
        <v>5703</v>
      </c>
      <c r="H34" s="368">
        <f t="shared" si="10"/>
        <v>85.875621141394362</v>
      </c>
      <c r="I34" s="125"/>
      <c r="J34" s="125"/>
      <c r="K34" s="471"/>
      <c r="L34" s="471"/>
      <c r="M34" s="471"/>
      <c r="N34" s="471"/>
      <c r="O34" s="471"/>
      <c r="P34" s="471"/>
      <c r="Q34" s="720"/>
      <c r="R34" s="1618"/>
      <c r="S34" s="720"/>
      <c r="T34" s="720"/>
      <c r="U34" s="720"/>
      <c r="V34" s="720"/>
      <c r="W34" s="720"/>
      <c r="X34" s="720"/>
      <c r="Y34" s="1868"/>
      <c r="Z34" s="1868"/>
      <c r="AB34" s="1746"/>
    </row>
    <row r="35" spans="1:28" s="70" customFormat="1" ht="15" customHeight="1" x14ac:dyDescent="0.25">
      <c r="A35" s="747">
        <v>1</v>
      </c>
      <c r="B35" s="1761">
        <v>1</v>
      </c>
      <c r="C35" s="414" t="s">
        <v>462</v>
      </c>
      <c r="D35" s="414"/>
      <c r="E35" s="720">
        <v>5124</v>
      </c>
      <c r="F35" s="92">
        <f t="shared" si="11"/>
        <v>427</v>
      </c>
      <c r="G35" s="447">
        <v>630.80999999999995</v>
      </c>
      <c r="H35" s="368">
        <f>G35/F35*100</f>
        <v>147.73067915690865</v>
      </c>
      <c r="I35" s="125"/>
      <c r="J35" s="125"/>
      <c r="K35" s="471"/>
      <c r="L35" s="471"/>
      <c r="M35" s="471"/>
      <c r="N35" s="471"/>
      <c r="O35" s="471"/>
      <c r="P35" s="471"/>
      <c r="Q35" s="720"/>
      <c r="R35" s="1618"/>
      <c r="S35" s="720"/>
      <c r="T35" s="720"/>
      <c r="U35" s="720"/>
      <c r="V35" s="720"/>
      <c r="W35" s="720"/>
      <c r="X35" s="720"/>
      <c r="Y35" s="1868"/>
      <c r="Z35" s="1868"/>
      <c r="AB35" s="1746"/>
    </row>
    <row r="36" spans="1:28" s="96" customFormat="1" ht="15" customHeight="1" x14ac:dyDescent="0.25">
      <c r="A36" s="747">
        <v>1</v>
      </c>
      <c r="B36" s="1761">
        <v>1</v>
      </c>
      <c r="C36" s="214" t="s">
        <v>168</v>
      </c>
      <c r="D36" s="515"/>
      <c r="E36" s="721">
        <f>SUM(E27+E34*3.2)+E35/3.9</f>
        <v>273868.04615384614</v>
      </c>
      <c r="F36" s="395">
        <f t="shared" ref="F36:G36" si="13">SUM(F27+F34*3.2)+F35/3.9</f>
        <v>22821.68717948718</v>
      </c>
      <c r="G36" s="395">
        <f t="shared" si="13"/>
        <v>20220.346153846156</v>
      </c>
      <c r="H36" s="564">
        <f>G36/F36*100</f>
        <v>88.601451745516925</v>
      </c>
      <c r="I36" s="125"/>
      <c r="J36" s="125"/>
      <c r="K36" s="471"/>
      <c r="L36" s="471"/>
      <c r="M36" s="471"/>
      <c r="N36" s="471"/>
      <c r="O36" s="471"/>
      <c r="P36" s="471"/>
      <c r="Q36" s="751">
        <v>150723.78750000001</v>
      </c>
      <c r="R36" s="1758">
        <f>Q36/12*$C$3</f>
        <v>12560.315625000001</v>
      </c>
      <c r="S36" s="751">
        <f>W36-V36</f>
        <v>12560.315629999999</v>
      </c>
      <c r="T36" s="751"/>
      <c r="U36" s="751">
        <f>S36-R36</f>
        <v>4.9999980546999723E-6</v>
      </c>
      <c r="V36" s="751">
        <v>-350.41253</v>
      </c>
      <c r="W36" s="751">
        <v>12209.9031</v>
      </c>
      <c r="X36" s="751"/>
      <c r="Y36" s="1869"/>
      <c r="Z36" s="1869"/>
      <c r="AB36" s="2485"/>
    </row>
    <row r="37" spans="1:28" s="70" customFormat="1" ht="15" customHeight="1" x14ac:dyDescent="0.25">
      <c r="A37" s="747">
        <v>1</v>
      </c>
      <c r="B37" s="1761">
        <v>1</v>
      </c>
      <c r="C37" s="514" t="s">
        <v>307</v>
      </c>
      <c r="D37" s="414"/>
      <c r="E37" s="720"/>
      <c r="F37" s="92">
        <f t="shared" si="11"/>
        <v>0</v>
      </c>
      <c r="G37" s="447"/>
      <c r="H37" s="564"/>
      <c r="I37" s="125"/>
      <c r="J37" s="125"/>
      <c r="K37" s="471"/>
      <c r="L37" s="471"/>
      <c r="M37" s="471"/>
      <c r="N37" s="471"/>
      <c r="O37" s="471"/>
      <c r="P37" s="471"/>
      <c r="Q37" s="720"/>
      <c r="R37" s="1618"/>
      <c r="S37" s="720"/>
      <c r="T37" s="720"/>
      <c r="U37" s="720"/>
      <c r="V37" s="720"/>
      <c r="W37" s="720"/>
      <c r="X37" s="720"/>
      <c r="Y37" s="1868"/>
      <c r="Z37" s="1868"/>
      <c r="AB37" s="1746"/>
    </row>
    <row r="38" spans="1:28" s="70" customFormat="1" ht="15" customHeight="1" x14ac:dyDescent="0.25">
      <c r="A38" s="747">
        <v>1</v>
      </c>
      <c r="B38" s="1761">
        <v>1</v>
      </c>
      <c r="C38" s="414" t="s">
        <v>198</v>
      </c>
      <c r="D38" s="414"/>
      <c r="E38" s="720">
        <f>SUM(E40,E45,E49)</f>
        <v>74219</v>
      </c>
      <c r="F38" s="447">
        <f>SUM(F40,F45,F49)</f>
        <v>6187</v>
      </c>
      <c r="G38" s="447">
        <f>SUM(G40,G45,G49)</f>
        <v>2923</v>
      </c>
      <c r="H38" s="368">
        <f>G38/F38*100</f>
        <v>47.24422175529336</v>
      </c>
      <c r="I38" s="125"/>
      <c r="J38" s="125"/>
      <c r="K38" s="471"/>
      <c r="L38" s="471"/>
      <c r="M38" s="471"/>
      <c r="N38" s="471"/>
      <c r="O38" s="471"/>
      <c r="P38" s="471"/>
      <c r="Q38" s="720"/>
      <c r="R38" s="1618"/>
      <c r="S38" s="720"/>
      <c r="T38" s="720"/>
      <c r="U38" s="720"/>
      <c r="V38" s="720"/>
      <c r="W38" s="720"/>
      <c r="X38" s="720">
        <f>X39+X40+X45+X49</f>
        <v>0</v>
      </c>
      <c r="Y38" s="1868">
        <f t="shared" ref="Y38:Z38" si="14">Y39+Y40+Y45+Y49</f>
        <v>0</v>
      </c>
      <c r="Z38" s="1868">
        <f t="shared" si="14"/>
        <v>0</v>
      </c>
      <c r="AB38" s="1746"/>
    </row>
    <row r="39" spans="1:28" s="70" customFormat="1" ht="15" customHeight="1" x14ac:dyDescent="0.25">
      <c r="A39" s="747">
        <v>1</v>
      </c>
      <c r="B39" s="1761">
        <v>1</v>
      </c>
      <c r="C39" s="414" t="s">
        <v>303</v>
      </c>
      <c r="D39" s="414"/>
      <c r="E39" s="720"/>
      <c r="F39" s="92">
        <f t="shared" si="11"/>
        <v>0</v>
      </c>
      <c r="G39" s="447"/>
      <c r="H39" s="368"/>
      <c r="I39" s="125"/>
      <c r="J39" s="125"/>
      <c r="K39" s="471"/>
      <c r="L39" s="471"/>
      <c r="M39" s="471"/>
      <c r="N39" s="471"/>
      <c r="O39" s="471"/>
      <c r="P39" s="471"/>
      <c r="Q39" s="720"/>
      <c r="R39" s="1618"/>
      <c r="S39" s="720"/>
      <c r="T39" s="720"/>
      <c r="U39" s="720"/>
      <c r="V39" s="720"/>
      <c r="W39" s="720"/>
      <c r="X39" s="720"/>
      <c r="Y39" s="1868"/>
      <c r="Z39" s="1868"/>
      <c r="AB39" s="1746"/>
    </row>
    <row r="40" spans="1:28" s="70" customFormat="1" ht="49.5" customHeight="1" x14ac:dyDescent="0.25">
      <c r="A40" s="747">
        <v>1</v>
      </c>
      <c r="B40" s="1761">
        <v>1</v>
      </c>
      <c r="C40" s="414" t="s">
        <v>308</v>
      </c>
      <c r="D40" s="414"/>
      <c r="E40" s="720">
        <f>SUM(E41:E44)</f>
        <v>14639</v>
      </c>
      <c r="F40" s="447">
        <f>SUM(F41:F44)</f>
        <v>1221</v>
      </c>
      <c r="G40" s="447">
        <f>SUM(G41:G44)</f>
        <v>801</v>
      </c>
      <c r="H40" s="368">
        <f t="shared" ref="H40:H51" si="15">G40/F40*100</f>
        <v>65.601965601965603</v>
      </c>
      <c r="I40" s="125"/>
      <c r="J40" s="125"/>
      <c r="K40" s="471"/>
      <c r="L40" s="471"/>
      <c r="M40" s="471"/>
      <c r="N40" s="471"/>
      <c r="O40" s="471"/>
      <c r="P40" s="471"/>
      <c r="Q40" s="720"/>
      <c r="R40" s="1618"/>
      <c r="S40" s="720"/>
      <c r="T40" s="720"/>
      <c r="U40" s="720"/>
      <c r="V40" s="720"/>
      <c r="W40" s="720"/>
      <c r="X40" s="720">
        <f>X41+X42</f>
        <v>0</v>
      </c>
      <c r="Y40" s="1868">
        <f t="shared" ref="Y40:Z40" si="16">Y41+Y42</f>
        <v>0</v>
      </c>
      <c r="Z40" s="1868">
        <f t="shared" si="16"/>
        <v>0</v>
      </c>
      <c r="AB40" s="1746"/>
    </row>
    <row r="41" spans="1:28" s="70" customFormat="1" ht="38.1" customHeight="1" x14ac:dyDescent="0.25">
      <c r="A41" s="747">
        <v>1</v>
      </c>
      <c r="B41" s="1761">
        <v>1</v>
      </c>
      <c r="C41" s="414" t="s">
        <v>309</v>
      </c>
      <c r="D41" s="414"/>
      <c r="E41" s="720">
        <v>9139</v>
      </c>
      <c r="F41" s="92">
        <f t="shared" si="11"/>
        <v>762</v>
      </c>
      <c r="G41" s="447">
        <v>799</v>
      </c>
      <c r="H41" s="368">
        <f t="shared" si="15"/>
        <v>104.85564304461943</v>
      </c>
      <c r="I41" s="125"/>
      <c r="J41" s="125"/>
      <c r="K41" s="471"/>
      <c r="L41" s="471"/>
      <c r="M41" s="471"/>
      <c r="N41" s="471"/>
      <c r="O41" s="471"/>
      <c r="P41" s="471"/>
      <c r="Q41" s="720"/>
      <c r="R41" s="1618"/>
      <c r="S41" s="720"/>
      <c r="T41" s="720"/>
      <c r="U41" s="720"/>
      <c r="V41" s="720"/>
      <c r="W41" s="720"/>
      <c r="X41" s="720"/>
      <c r="Y41" s="1868"/>
      <c r="Z41" s="1868">
        <f>Y41/1000</f>
        <v>0</v>
      </c>
      <c r="AB41" s="1746"/>
    </row>
    <row r="42" spans="1:28" s="70" customFormat="1" ht="38.1" customHeight="1" x14ac:dyDescent="0.25">
      <c r="A42" s="747">
        <v>1</v>
      </c>
      <c r="B42" s="1761">
        <v>1</v>
      </c>
      <c r="C42" s="414" t="s">
        <v>310</v>
      </c>
      <c r="D42" s="414"/>
      <c r="E42" s="720">
        <v>2742</v>
      </c>
      <c r="F42" s="92">
        <f t="shared" si="11"/>
        <v>229</v>
      </c>
      <c r="G42" s="447">
        <v>2</v>
      </c>
      <c r="H42" s="368">
        <f t="shared" si="15"/>
        <v>0.87336244541484709</v>
      </c>
      <c r="I42" s="125"/>
      <c r="J42" s="125"/>
      <c r="K42" s="471"/>
      <c r="L42" s="471"/>
      <c r="M42" s="471"/>
      <c r="N42" s="471"/>
      <c r="O42" s="471"/>
      <c r="P42" s="471"/>
      <c r="Q42" s="720"/>
      <c r="R42" s="1618"/>
      <c r="S42" s="720"/>
      <c r="T42" s="720"/>
      <c r="U42" s="720"/>
      <c r="V42" s="720"/>
      <c r="W42" s="720"/>
      <c r="X42" s="720"/>
      <c r="Y42" s="1868"/>
      <c r="Z42" s="1868">
        <f>Y42/1000</f>
        <v>0</v>
      </c>
      <c r="AB42" s="1746"/>
    </row>
    <row r="43" spans="1:28" s="70" customFormat="1" ht="58.5" customHeight="1" x14ac:dyDescent="0.25">
      <c r="A43" s="747">
        <v>1</v>
      </c>
      <c r="B43" s="1761">
        <v>1</v>
      </c>
      <c r="C43" s="414" t="s">
        <v>354</v>
      </c>
      <c r="D43" s="414"/>
      <c r="E43" s="720">
        <v>411</v>
      </c>
      <c r="F43" s="92">
        <f t="shared" si="11"/>
        <v>34</v>
      </c>
      <c r="G43" s="447"/>
      <c r="H43" s="368">
        <f t="shared" si="15"/>
        <v>0</v>
      </c>
      <c r="I43" s="125"/>
      <c r="J43" s="125"/>
      <c r="K43" s="471"/>
      <c r="L43" s="471"/>
      <c r="M43" s="471"/>
      <c r="N43" s="471"/>
      <c r="O43" s="471"/>
      <c r="P43" s="471"/>
      <c r="Q43" s="720"/>
      <c r="R43" s="1618"/>
      <c r="S43" s="720"/>
      <c r="T43" s="720"/>
      <c r="U43" s="720"/>
      <c r="V43" s="720"/>
      <c r="W43" s="720"/>
      <c r="X43" s="720"/>
      <c r="Y43" s="1868"/>
      <c r="Z43" s="1868"/>
      <c r="AB43" s="1746"/>
    </row>
    <row r="44" spans="1:28" s="70" customFormat="1" ht="38.1" customHeight="1" x14ac:dyDescent="0.25">
      <c r="A44" s="747">
        <v>1</v>
      </c>
      <c r="B44" s="1761">
        <v>1</v>
      </c>
      <c r="C44" s="414" t="s">
        <v>355</v>
      </c>
      <c r="D44" s="414"/>
      <c r="E44" s="720">
        <v>2347</v>
      </c>
      <c r="F44" s="92">
        <f t="shared" si="11"/>
        <v>196</v>
      </c>
      <c r="G44" s="447"/>
      <c r="H44" s="368">
        <f t="shared" si="15"/>
        <v>0</v>
      </c>
      <c r="I44" s="125"/>
      <c r="J44" s="125"/>
      <c r="K44" s="471"/>
      <c r="L44" s="471"/>
      <c r="M44" s="471"/>
      <c r="N44" s="471"/>
      <c r="O44" s="471"/>
      <c r="P44" s="471"/>
      <c r="Q44" s="720"/>
      <c r="R44" s="1618"/>
      <c r="S44" s="720"/>
      <c r="T44" s="720"/>
      <c r="U44" s="720"/>
      <c r="V44" s="720"/>
      <c r="W44" s="720"/>
      <c r="X44" s="720"/>
      <c r="Y44" s="1868"/>
      <c r="Z44" s="1868"/>
      <c r="AB44" s="1746"/>
    </row>
    <row r="45" spans="1:28" s="70" customFormat="1" ht="44.25" customHeight="1" x14ac:dyDescent="0.25">
      <c r="A45" s="747">
        <v>1</v>
      </c>
      <c r="B45" s="1761">
        <v>1</v>
      </c>
      <c r="C45" s="414" t="s">
        <v>311</v>
      </c>
      <c r="D45" s="414"/>
      <c r="E45" s="720">
        <f>SUM(E46:E48)</f>
        <v>58794</v>
      </c>
      <c r="F45" s="447">
        <f>SUM(F46:F48)</f>
        <v>4900</v>
      </c>
      <c r="G45" s="447">
        <f>SUM(G46:G48)</f>
        <v>2080</v>
      </c>
      <c r="H45" s="368">
        <f t="shared" si="15"/>
        <v>42.448979591836732</v>
      </c>
      <c r="I45" s="125"/>
      <c r="J45" s="125"/>
      <c r="K45" s="471"/>
      <c r="L45" s="471"/>
      <c r="M45" s="471"/>
      <c r="N45" s="471"/>
      <c r="O45" s="471"/>
      <c r="P45" s="471"/>
      <c r="Q45" s="720"/>
      <c r="R45" s="1618"/>
      <c r="S45" s="720"/>
      <c r="T45" s="720"/>
      <c r="U45" s="720"/>
      <c r="V45" s="720"/>
      <c r="W45" s="720"/>
      <c r="X45" s="720">
        <f>X46+X47*4.7647+X48*1.4375</f>
        <v>0</v>
      </c>
      <c r="Y45" s="1868">
        <f>Y46+Y47+Y48</f>
        <v>0</v>
      </c>
      <c r="Z45" s="1868">
        <f>Z46+Z47+Z48</f>
        <v>0</v>
      </c>
      <c r="AB45" s="1746"/>
    </row>
    <row r="46" spans="1:28" s="70" customFormat="1" ht="38.1" customHeight="1" x14ac:dyDescent="0.25">
      <c r="A46" s="747">
        <v>1</v>
      </c>
      <c r="B46" s="1761">
        <v>1</v>
      </c>
      <c r="C46" s="414" t="s">
        <v>312</v>
      </c>
      <c r="D46" s="414"/>
      <c r="E46" s="720">
        <v>1008</v>
      </c>
      <c r="F46" s="92">
        <f t="shared" si="11"/>
        <v>84</v>
      </c>
      <c r="G46" s="447">
        <v>92</v>
      </c>
      <c r="H46" s="368">
        <f t="shared" si="15"/>
        <v>109.52380952380953</v>
      </c>
      <c r="I46" s="125"/>
      <c r="J46" s="125"/>
      <c r="K46" s="471"/>
      <c r="L46" s="471"/>
      <c r="M46" s="471"/>
      <c r="N46" s="471"/>
      <c r="O46" s="471"/>
      <c r="P46" s="471"/>
      <c r="Q46" s="720"/>
      <c r="R46" s="1618"/>
      <c r="S46" s="720"/>
      <c r="T46" s="720"/>
      <c r="U46" s="720"/>
      <c r="V46" s="720"/>
      <c r="W46" s="720"/>
      <c r="X46" s="720"/>
      <c r="Y46" s="1868"/>
      <c r="Z46" s="1868"/>
      <c r="AB46" s="1746"/>
    </row>
    <row r="47" spans="1:28" s="70" customFormat="1" ht="69" customHeight="1" x14ac:dyDescent="0.25">
      <c r="A47" s="747">
        <v>1</v>
      </c>
      <c r="B47" s="1761">
        <v>1</v>
      </c>
      <c r="C47" s="414" t="s">
        <v>399</v>
      </c>
      <c r="D47" s="414"/>
      <c r="E47" s="720">
        <v>51093</v>
      </c>
      <c r="F47" s="92">
        <f t="shared" si="11"/>
        <v>4258</v>
      </c>
      <c r="G47" s="447">
        <v>1980</v>
      </c>
      <c r="H47" s="368">
        <f t="shared" si="15"/>
        <v>46.500704556129641</v>
      </c>
      <c r="I47" s="125"/>
      <c r="J47" s="125"/>
      <c r="K47" s="471"/>
      <c r="L47" s="471"/>
      <c r="M47" s="471"/>
      <c r="N47" s="471"/>
      <c r="O47" s="471"/>
      <c r="P47" s="471"/>
      <c r="Q47" s="720"/>
      <c r="R47" s="1618"/>
      <c r="S47" s="720"/>
      <c r="T47" s="720"/>
      <c r="U47" s="720"/>
      <c r="V47" s="720"/>
      <c r="W47" s="720"/>
      <c r="X47" s="720"/>
      <c r="Y47" s="1868"/>
      <c r="Z47" s="1868">
        <f>Y47/1000</f>
        <v>0</v>
      </c>
      <c r="AB47" s="1746"/>
    </row>
    <row r="48" spans="1:28" s="70" customFormat="1" ht="53.25" customHeight="1" x14ac:dyDescent="0.25">
      <c r="A48" s="747">
        <v>1</v>
      </c>
      <c r="B48" s="1761">
        <v>1</v>
      </c>
      <c r="C48" s="414" t="s">
        <v>322</v>
      </c>
      <c r="D48" s="414"/>
      <c r="E48" s="720">
        <v>6693</v>
      </c>
      <c r="F48" s="92">
        <f t="shared" si="11"/>
        <v>558</v>
      </c>
      <c r="G48" s="447">
        <v>8</v>
      </c>
      <c r="H48" s="368">
        <f t="shared" si="15"/>
        <v>1.4336917562724014</v>
      </c>
      <c r="I48" s="125"/>
      <c r="J48" s="125"/>
      <c r="K48" s="471"/>
      <c r="L48" s="471"/>
      <c r="M48" s="471"/>
      <c r="N48" s="471"/>
      <c r="O48" s="471"/>
      <c r="P48" s="471"/>
      <c r="Q48" s="720"/>
      <c r="R48" s="1618"/>
      <c r="S48" s="720"/>
      <c r="T48" s="720"/>
      <c r="U48" s="720"/>
      <c r="V48" s="720"/>
      <c r="W48" s="720"/>
      <c r="X48" s="720"/>
      <c r="Y48" s="1868"/>
      <c r="Z48" s="1868">
        <f>Y48/1000</f>
        <v>0</v>
      </c>
      <c r="AB48" s="1746"/>
    </row>
    <row r="49" spans="1:28" s="70" customFormat="1" ht="15.75" customHeight="1" x14ac:dyDescent="0.25">
      <c r="A49" s="747"/>
      <c r="B49" s="1761">
        <v>1</v>
      </c>
      <c r="C49" s="414" t="s">
        <v>293</v>
      </c>
      <c r="D49" s="414"/>
      <c r="E49" s="720">
        <v>786</v>
      </c>
      <c r="F49" s="92">
        <f t="shared" si="11"/>
        <v>66</v>
      </c>
      <c r="G49" s="447">
        <v>42</v>
      </c>
      <c r="H49" s="368">
        <f t="shared" si="15"/>
        <v>63.636363636363633</v>
      </c>
      <c r="I49" s="125"/>
      <c r="J49" s="125"/>
      <c r="K49" s="471"/>
      <c r="L49" s="471"/>
      <c r="M49" s="471"/>
      <c r="N49" s="471"/>
      <c r="O49" s="471"/>
      <c r="P49" s="471"/>
      <c r="Q49" s="720"/>
      <c r="R49" s="1618"/>
      <c r="S49" s="720"/>
      <c r="T49" s="720"/>
      <c r="U49" s="720"/>
      <c r="V49" s="720"/>
      <c r="W49" s="720"/>
      <c r="X49" s="720"/>
      <c r="Y49" s="1868"/>
      <c r="Z49" s="1868"/>
      <c r="AB49" s="1746"/>
    </row>
    <row r="50" spans="1:28" s="70" customFormat="1" ht="15" customHeight="1" x14ac:dyDescent="0.25">
      <c r="A50" s="747">
        <v>1</v>
      </c>
      <c r="B50" s="1761">
        <v>1</v>
      </c>
      <c r="C50" s="416" t="s">
        <v>157</v>
      </c>
      <c r="D50" s="414"/>
      <c r="E50" s="720">
        <v>764</v>
      </c>
      <c r="F50" s="92">
        <f t="shared" si="11"/>
        <v>64</v>
      </c>
      <c r="G50" s="92">
        <v>73</v>
      </c>
      <c r="H50" s="368">
        <f t="shared" si="15"/>
        <v>114.0625</v>
      </c>
      <c r="I50" s="125"/>
      <c r="J50" s="125"/>
      <c r="K50" s="471"/>
      <c r="L50" s="471"/>
      <c r="M50" s="471"/>
      <c r="N50" s="471"/>
      <c r="O50" s="471"/>
      <c r="P50" s="471"/>
      <c r="Q50" s="720"/>
      <c r="R50" s="1618"/>
      <c r="S50" s="720"/>
      <c r="T50" s="720"/>
      <c r="U50" s="720"/>
      <c r="V50" s="720"/>
      <c r="W50" s="720"/>
      <c r="X50" s="720"/>
      <c r="Y50" s="1868"/>
      <c r="Z50" s="1868"/>
      <c r="AB50" s="1746"/>
    </row>
    <row r="51" spans="1:28" s="70" customFormat="1" ht="30" customHeight="1" x14ac:dyDescent="0.25">
      <c r="A51" s="747">
        <v>1</v>
      </c>
      <c r="B51" s="1761">
        <v>1</v>
      </c>
      <c r="C51" s="416" t="s">
        <v>158</v>
      </c>
      <c r="D51" s="414"/>
      <c r="E51" s="720">
        <v>26960</v>
      </c>
      <c r="F51" s="92">
        <f t="shared" si="11"/>
        <v>2247</v>
      </c>
      <c r="G51" s="447">
        <v>2083</v>
      </c>
      <c r="H51" s="368">
        <f t="shared" si="15"/>
        <v>92.701379617267463</v>
      </c>
      <c r="I51" s="125"/>
      <c r="J51" s="125"/>
      <c r="K51" s="471"/>
      <c r="L51" s="471"/>
      <c r="M51" s="471"/>
      <c r="N51" s="471"/>
      <c r="O51" s="471"/>
      <c r="P51" s="471"/>
      <c r="Q51" s="720"/>
      <c r="R51" s="1618"/>
      <c r="S51" s="720"/>
      <c r="T51" s="720"/>
      <c r="U51" s="720"/>
      <c r="V51" s="720"/>
      <c r="W51" s="720"/>
      <c r="X51" s="720">
        <f>185+X53</f>
        <v>185</v>
      </c>
      <c r="Y51" s="1868">
        <f>149681.65+Y53</f>
        <v>149681.65</v>
      </c>
      <c r="Z51" s="1868">
        <f>Y51/1000</f>
        <v>149.68164999999999</v>
      </c>
      <c r="AB51" s="1746"/>
    </row>
    <row r="52" spans="1:28" s="70" customFormat="1" ht="15" customHeight="1" x14ac:dyDescent="0.25">
      <c r="A52" s="747">
        <v>1</v>
      </c>
      <c r="B52" s="1761">
        <v>1</v>
      </c>
      <c r="C52" s="650" t="s">
        <v>320</v>
      </c>
      <c r="D52" s="414"/>
      <c r="E52" s="720"/>
      <c r="F52" s="92">
        <f t="shared" si="11"/>
        <v>0</v>
      </c>
      <c r="G52" s="314"/>
      <c r="H52" s="368"/>
      <c r="I52" s="125"/>
      <c r="J52" s="125"/>
      <c r="K52" s="471"/>
      <c r="L52" s="471"/>
      <c r="M52" s="471"/>
      <c r="N52" s="471"/>
      <c r="O52" s="471"/>
      <c r="P52" s="471"/>
      <c r="Q52" s="720"/>
      <c r="R52" s="1618"/>
      <c r="S52" s="720"/>
      <c r="T52" s="720"/>
      <c r="U52" s="720"/>
      <c r="V52" s="720"/>
      <c r="W52" s="720"/>
      <c r="X52" s="720"/>
      <c r="Y52" s="1868"/>
      <c r="Z52" s="1868"/>
      <c r="AB52" s="1746"/>
    </row>
    <row r="53" spans="1:28" s="70" customFormat="1" ht="15" customHeight="1" x14ac:dyDescent="0.25">
      <c r="A53" s="747">
        <v>1</v>
      </c>
      <c r="B53" s="1761">
        <v>1</v>
      </c>
      <c r="C53" s="725" t="s">
        <v>356</v>
      </c>
      <c r="D53" s="414"/>
      <c r="E53" s="720">
        <v>2861</v>
      </c>
      <c r="F53" s="92">
        <f t="shared" si="11"/>
        <v>238</v>
      </c>
      <c r="G53" s="94">
        <v>379</v>
      </c>
      <c r="H53" s="368">
        <f>G53/F53*100</f>
        <v>159.24369747899158</v>
      </c>
      <c r="I53" s="125"/>
      <c r="J53" s="125"/>
      <c r="K53" s="471"/>
      <c r="L53" s="471"/>
      <c r="M53" s="471"/>
      <c r="N53" s="471"/>
      <c r="O53" s="471"/>
      <c r="P53" s="471"/>
      <c r="Q53" s="720"/>
      <c r="R53" s="1618"/>
      <c r="S53" s="720"/>
      <c r="T53" s="720"/>
      <c r="U53" s="720"/>
      <c r="V53" s="720"/>
      <c r="W53" s="720"/>
      <c r="X53" s="720"/>
      <c r="Y53" s="1868"/>
      <c r="Z53" s="1868">
        <f>Y53/1000</f>
        <v>0</v>
      </c>
      <c r="AB53" s="1746"/>
    </row>
    <row r="54" spans="1:28" s="241" customFormat="1" ht="18.75" customHeight="1" x14ac:dyDescent="0.25">
      <c r="A54" s="747">
        <v>1</v>
      </c>
      <c r="B54" s="1761">
        <v>1</v>
      </c>
      <c r="C54" s="301" t="s">
        <v>165</v>
      </c>
      <c r="D54" s="515"/>
      <c r="E54" s="721">
        <f>SUM(E38+E51+E50*3.2)</f>
        <v>103623.8</v>
      </c>
      <c r="F54" s="395">
        <f>SUM(F38+F51+F50*3.2)</f>
        <v>8638.7999999999993</v>
      </c>
      <c r="G54" s="395">
        <f>SUM(G38+G51+G50*3.2)</f>
        <v>5239.6000000000004</v>
      </c>
      <c r="H54" s="126">
        <f>G54/F54*100</f>
        <v>60.651942399407332</v>
      </c>
      <c r="I54" s="125"/>
      <c r="J54" s="125"/>
      <c r="K54" s="471"/>
      <c r="L54" s="471"/>
      <c r="M54" s="471"/>
      <c r="N54" s="471"/>
      <c r="O54" s="471"/>
      <c r="P54" s="471"/>
      <c r="Q54" s="751">
        <v>89413.878219999984</v>
      </c>
      <c r="R54" s="1623">
        <f t="shared" ref="R54:R55" si="17">Q54/12*$C$3</f>
        <v>7451.1565183333323</v>
      </c>
      <c r="S54" s="751">
        <f>W54-V54</f>
        <v>4970.36546</v>
      </c>
      <c r="T54" s="751"/>
      <c r="U54" s="751">
        <f>S54-R54</f>
        <v>-2480.7910583333323</v>
      </c>
      <c r="V54" s="751">
        <v>-211.77795</v>
      </c>
      <c r="W54" s="751">
        <v>4758.5875100000003</v>
      </c>
      <c r="X54" s="751">
        <f>X51+X38</f>
        <v>185</v>
      </c>
      <c r="Y54" s="1869">
        <f t="shared" ref="Y54:Z54" si="18">Y51+Y38</f>
        <v>149681.65</v>
      </c>
      <c r="Z54" s="1869">
        <f t="shared" si="18"/>
        <v>149.68164999999999</v>
      </c>
      <c r="AB54" s="776"/>
    </row>
    <row r="55" spans="1:28" s="241" customFormat="1" ht="18.75" customHeight="1" x14ac:dyDescent="0.25">
      <c r="A55" s="747"/>
      <c r="B55" s="1761"/>
      <c r="C55" s="620" t="s">
        <v>160</v>
      </c>
      <c r="D55" s="681"/>
      <c r="E55" s="2263"/>
      <c r="F55" s="564"/>
      <c r="G55" s="564"/>
      <c r="H55" s="564"/>
      <c r="I55" s="125"/>
      <c r="J55" s="125"/>
      <c r="K55" s="471"/>
      <c r="L55" s="471"/>
      <c r="M55" s="471"/>
      <c r="N55" s="471"/>
      <c r="O55" s="471"/>
      <c r="P55" s="471"/>
      <c r="Q55" s="751">
        <v>6941.1172399999987</v>
      </c>
      <c r="R55" s="1623">
        <f t="shared" si="17"/>
        <v>578.42643666666652</v>
      </c>
      <c r="S55" s="751">
        <f>W55-V55</f>
        <v>725.23379999999997</v>
      </c>
      <c r="T55" s="751"/>
      <c r="U55" s="751">
        <f>S55-R55</f>
        <v>146.80736333333346</v>
      </c>
      <c r="V55" s="751">
        <v>0</v>
      </c>
      <c r="W55" s="751">
        <v>725.23379999999997</v>
      </c>
      <c r="X55" s="751"/>
      <c r="Y55" s="1869"/>
      <c r="Z55" s="1869"/>
      <c r="AB55" s="776"/>
    </row>
    <row r="56" spans="1:28" s="241" customFormat="1" ht="18.75" customHeight="1" x14ac:dyDescent="0.25">
      <c r="A56" s="747"/>
      <c r="B56" s="1761"/>
      <c r="C56" s="542" t="s">
        <v>78</v>
      </c>
      <c r="D56" s="681"/>
      <c r="E56" s="2286">
        <v>1829</v>
      </c>
      <c r="F56" s="92">
        <f>ROUND(E56/12*$C$3,0)</f>
        <v>152</v>
      </c>
      <c r="G56" s="368">
        <v>118</v>
      </c>
      <c r="H56" s="368">
        <f>G56/F56*100</f>
        <v>77.631578947368425</v>
      </c>
      <c r="I56" s="125"/>
      <c r="J56" s="125"/>
      <c r="K56" s="471"/>
      <c r="L56" s="471"/>
      <c r="M56" s="471"/>
      <c r="N56" s="471"/>
      <c r="O56" s="471"/>
      <c r="P56" s="471"/>
      <c r="Q56" s="751"/>
      <c r="R56" s="1623"/>
      <c r="S56" s="751"/>
      <c r="T56" s="751"/>
      <c r="U56" s="751"/>
      <c r="V56" s="751"/>
      <c r="W56" s="751"/>
      <c r="X56" s="751"/>
      <c r="Y56" s="1869"/>
      <c r="Z56" s="1869"/>
      <c r="AB56" s="776"/>
    </row>
    <row r="57" spans="1:28" s="241" customFormat="1" ht="37.5" customHeight="1" x14ac:dyDescent="0.25">
      <c r="A57" s="747"/>
      <c r="B57" s="1761"/>
      <c r="C57" s="414" t="s">
        <v>144</v>
      </c>
      <c r="D57" s="681"/>
      <c r="E57" s="2286">
        <v>262</v>
      </c>
      <c r="F57" s="92">
        <f>ROUND(E57/12*$C$3,0)</f>
        <v>22</v>
      </c>
      <c r="G57" s="368">
        <v>20</v>
      </c>
      <c r="H57" s="368">
        <f>G57/F57*100</f>
        <v>90.909090909090907</v>
      </c>
      <c r="I57" s="125"/>
      <c r="J57" s="125"/>
      <c r="K57" s="471"/>
      <c r="L57" s="471"/>
      <c r="M57" s="471"/>
      <c r="N57" s="471"/>
      <c r="O57" s="471"/>
      <c r="P57" s="471"/>
      <c r="Q57" s="751"/>
      <c r="R57" s="1623"/>
      <c r="S57" s="751"/>
      <c r="T57" s="751"/>
      <c r="U57" s="751"/>
      <c r="V57" s="751"/>
      <c r="W57" s="751"/>
      <c r="X57" s="751"/>
      <c r="Y57" s="1869"/>
      <c r="Z57" s="1869"/>
      <c r="AB57" s="776"/>
    </row>
    <row r="58" spans="1:28" s="241" customFormat="1" ht="18.75" customHeight="1" x14ac:dyDescent="0.25">
      <c r="A58" s="747"/>
      <c r="B58" s="1761"/>
      <c r="C58" s="542" t="s">
        <v>137</v>
      </c>
      <c r="D58" s="681"/>
      <c r="E58" s="2286">
        <v>3484</v>
      </c>
      <c r="F58" s="92">
        <f>ROUND(E58/12*$C$3,0)</f>
        <v>290</v>
      </c>
      <c r="G58" s="368">
        <v>658</v>
      </c>
      <c r="H58" s="368">
        <f>G58/F58*100</f>
        <v>226.89655172413791</v>
      </c>
      <c r="I58" s="125"/>
      <c r="J58" s="125"/>
      <c r="K58" s="471"/>
      <c r="L58" s="471"/>
      <c r="M58" s="471"/>
      <c r="N58" s="471"/>
      <c r="O58" s="471"/>
      <c r="P58" s="471"/>
      <c r="Q58" s="751"/>
      <c r="R58" s="1623"/>
      <c r="S58" s="751"/>
      <c r="T58" s="751"/>
      <c r="U58" s="751"/>
      <c r="V58" s="751"/>
      <c r="W58" s="751"/>
      <c r="X58" s="751"/>
      <c r="Y58" s="1869"/>
      <c r="Z58" s="1869"/>
      <c r="AB58" s="776"/>
    </row>
    <row r="59" spans="1:28" s="70" customFormat="1" ht="36.75" customHeight="1" x14ac:dyDescent="0.25">
      <c r="A59" s="747">
        <v>1</v>
      </c>
      <c r="B59" s="1761">
        <v>1</v>
      </c>
      <c r="C59" s="783" t="s">
        <v>343</v>
      </c>
      <c r="D59" s="681"/>
      <c r="E59" s="2263">
        <f>SUM(E54,E36)</f>
        <v>377491.84615384613</v>
      </c>
      <c r="F59" s="564">
        <f>SUM(F54,F36)</f>
        <v>31460.48717948718</v>
      </c>
      <c r="G59" s="564">
        <f>SUM(G54,G36)</f>
        <v>25459.946153846155</v>
      </c>
      <c r="H59" s="564">
        <f>G59/F59*100</f>
        <v>80.926738383271157</v>
      </c>
      <c r="I59" s="712"/>
      <c r="J59" s="712"/>
      <c r="K59" s="782"/>
      <c r="L59" s="782"/>
      <c r="M59" s="782"/>
      <c r="N59" s="782"/>
      <c r="O59" s="782"/>
      <c r="P59" s="782"/>
      <c r="Q59" s="751">
        <f t="shared" ref="Q59:W59" si="19">SUM(Q55,Q54,Q36)</f>
        <v>247078.78295999998</v>
      </c>
      <c r="R59" s="751">
        <f t="shared" si="19"/>
        <v>20589.898580000001</v>
      </c>
      <c r="S59" s="751">
        <f t="shared" si="19"/>
        <v>18255.91489</v>
      </c>
      <c r="T59" s="751">
        <f t="shared" si="19"/>
        <v>0</v>
      </c>
      <c r="U59" s="751">
        <f t="shared" si="19"/>
        <v>-2333.9836900000009</v>
      </c>
      <c r="V59" s="751">
        <f t="shared" si="19"/>
        <v>-562.19047999999998</v>
      </c>
      <c r="W59" s="751">
        <f t="shared" si="19"/>
        <v>17693.724409999999</v>
      </c>
      <c r="X59" s="751">
        <f>X54</f>
        <v>185</v>
      </c>
      <c r="Y59" s="1869" t="e">
        <f>Y54+#REF!</f>
        <v>#REF!</v>
      </c>
      <c r="Z59" s="1869" t="e">
        <f>Z54+#REF!</f>
        <v>#REF!</v>
      </c>
      <c r="AB59" s="1746"/>
    </row>
    <row r="60" spans="1:28" s="70" customFormat="1" ht="15" customHeight="1" x14ac:dyDescent="0.25">
      <c r="A60" s="747">
        <v>1</v>
      </c>
      <c r="B60" s="1761">
        <v>1</v>
      </c>
      <c r="C60" s="287" t="s">
        <v>31</v>
      </c>
      <c r="D60" s="218"/>
      <c r="E60" s="781"/>
      <c r="F60" s="368"/>
      <c r="G60" s="368"/>
      <c r="H60" s="368"/>
      <c r="I60" s="125"/>
      <c r="J60" s="125"/>
      <c r="K60" s="395"/>
      <c r="L60" s="395"/>
      <c r="M60" s="395"/>
      <c r="N60" s="395"/>
      <c r="O60" s="395"/>
      <c r="P60" s="395"/>
      <c r="Q60" s="63"/>
      <c r="R60" s="1615"/>
      <c r="S60" s="63"/>
      <c r="T60" s="63"/>
      <c r="U60" s="63"/>
      <c r="V60" s="63"/>
      <c r="W60" s="63"/>
      <c r="X60" s="63"/>
      <c r="Y60" s="1863"/>
      <c r="Z60" s="1863"/>
      <c r="AB60" s="1746"/>
    </row>
    <row r="61" spans="1:28" s="70" customFormat="1" ht="15" customHeight="1" x14ac:dyDescent="0.25">
      <c r="A61" s="747">
        <v>1</v>
      </c>
      <c r="B61" s="1761">
        <v>1</v>
      </c>
      <c r="C61" s="144" t="s">
        <v>55</v>
      </c>
      <c r="D61" s="368">
        <v>300</v>
      </c>
      <c r="E61" s="781">
        <v>20</v>
      </c>
      <c r="F61" s="92">
        <f>ROUND(E61/12*$C$3,0)</f>
        <v>2</v>
      </c>
      <c r="G61" s="92"/>
      <c r="H61" s="92">
        <f>G61/F61*100</f>
        <v>0</v>
      </c>
      <c r="I61" s="370">
        <v>11</v>
      </c>
      <c r="J61" s="93" t="e">
        <f>M61/G61</f>
        <v>#DIV/0!</v>
      </c>
      <c r="K61" s="94">
        <f>ROUND(E61*I61,0)</f>
        <v>220</v>
      </c>
      <c r="L61" s="94">
        <f t="shared" ref="L61:L62" si="20">K61/12*$C$3</f>
        <v>18.333333333333332</v>
      </c>
      <c r="M61" s="94"/>
      <c r="N61" s="94">
        <f>M61/L61*100</f>
        <v>0</v>
      </c>
      <c r="O61" s="94">
        <f>K61/D61</f>
        <v>0.73333333333333328</v>
      </c>
      <c r="P61" s="94">
        <f>M61/$C$3*12/O61</f>
        <v>0</v>
      </c>
      <c r="Q61" s="720"/>
      <c r="R61" s="1618"/>
      <c r="S61" s="720"/>
      <c r="T61" s="720"/>
      <c r="U61" s="720"/>
      <c r="V61" s="720"/>
      <c r="W61" s="720"/>
      <c r="X61" s="720"/>
      <c r="Y61" s="1868"/>
      <c r="Z61" s="1868"/>
      <c r="AB61" s="1746"/>
    </row>
    <row r="62" spans="1:28" s="70" customFormat="1" ht="15" customHeight="1" x14ac:dyDescent="0.25">
      <c r="A62" s="747">
        <v>1</v>
      </c>
      <c r="B62" s="1761">
        <v>1</v>
      </c>
      <c r="C62" s="144" t="s">
        <v>63</v>
      </c>
      <c r="D62" s="368">
        <v>300</v>
      </c>
      <c r="E62" s="781">
        <v>15</v>
      </c>
      <c r="F62" s="92">
        <f>ROUND(E62/12*$C$3,0)</f>
        <v>1</v>
      </c>
      <c r="G62" s="92">
        <v>1</v>
      </c>
      <c r="H62" s="92">
        <f>G62/F62*100</f>
        <v>100</v>
      </c>
      <c r="I62" s="370">
        <v>9</v>
      </c>
      <c r="J62" s="93">
        <f>M62/G62</f>
        <v>8</v>
      </c>
      <c r="K62" s="94">
        <f>ROUND(E62*I62,0)</f>
        <v>135</v>
      </c>
      <c r="L62" s="94">
        <f t="shared" si="20"/>
        <v>11.25</v>
      </c>
      <c r="M62" s="94">
        <v>8</v>
      </c>
      <c r="N62" s="94">
        <f>M62/L62*100</f>
        <v>71.111111111111114</v>
      </c>
      <c r="O62" s="94">
        <f>K62/D62</f>
        <v>0.45</v>
      </c>
      <c r="P62" s="94">
        <f>M62/$C$3*12/O62</f>
        <v>213.33333333333331</v>
      </c>
      <c r="Q62" s="720"/>
      <c r="R62" s="1618"/>
      <c r="S62" s="720"/>
      <c r="T62" s="720"/>
      <c r="U62" s="720"/>
      <c r="V62" s="720"/>
      <c r="W62" s="720"/>
      <c r="X62" s="720"/>
      <c r="Y62" s="1868"/>
      <c r="Z62" s="1868"/>
      <c r="AB62" s="1746"/>
    </row>
    <row r="63" spans="1:28" s="70" customFormat="1" ht="15" customHeight="1" x14ac:dyDescent="0.25">
      <c r="A63" s="747">
        <v>1</v>
      </c>
      <c r="B63" s="1761">
        <v>1</v>
      </c>
      <c r="C63" s="287" t="s">
        <v>35</v>
      </c>
      <c r="D63" s="287"/>
      <c r="E63" s="2263">
        <f>SUM(E61:E62)</f>
        <v>35</v>
      </c>
      <c r="F63" s="564">
        <f>SUM(F61:F62)</f>
        <v>3</v>
      </c>
      <c r="G63" s="564">
        <f>SUM(G61:G62)</f>
        <v>1</v>
      </c>
      <c r="H63" s="564">
        <f>G63/F63*100</f>
        <v>33.333333333333329</v>
      </c>
      <c r="I63" s="712">
        <f>SUM(K63/E63)</f>
        <v>10.142857142857142</v>
      </c>
      <c r="J63" s="117">
        <f>M63/G63</f>
        <v>8</v>
      </c>
      <c r="K63" s="713">
        <f>SUM(K61:K62)</f>
        <v>355</v>
      </c>
      <c r="L63" s="713">
        <f>SUM(L61:L62)</f>
        <v>29.583333333333332</v>
      </c>
      <c r="M63" s="713">
        <f>SUM(M61:M62)</f>
        <v>8</v>
      </c>
      <c r="N63" s="94">
        <f>M63/L63*100</f>
        <v>27.042253521126764</v>
      </c>
      <c r="O63" s="286">
        <f>SUM(O61:O62)</f>
        <v>1.1833333333333333</v>
      </c>
      <c r="P63" s="94">
        <f>M63/$C$3*12/O63</f>
        <v>81.126760563380287</v>
      </c>
      <c r="Q63" s="713"/>
      <c r="R63" s="1624"/>
      <c r="S63" s="751"/>
      <c r="T63" s="751"/>
      <c r="U63" s="751"/>
      <c r="V63" s="713"/>
      <c r="W63" s="713"/>
      <c r="X63" s="713"/>
      <c r="Y63" s="1869"/>
      <c r="Z63" s="1869"/>
      <c r="AB63" s="1746"/>
    </row>
    <row r="64" spans="1:28" s="70" customFormat="1" ht="15" customHeight="1" x14ac:dyDescent="0.25">
      <c r="A64" s="747">
        <v>1</v>
      </c>
      <c r="B64" s="1761">
        <v>1</v>
      </c>
      <c r="C64" s="218" t="s">
        <v>148</v>
      </c>
      <c r="D64" s="287"/>
      <c r="E64" s="2263"/>
      <c r="F64" s="564"/>
      <c r="G64" s="564"/>
      <c r="H64" s="564"/>
      <c r="I64" s="712"/>
      <c r="J64" s="117"/>
      <c r="K64" s="713"/>
      <c r="L64" s="713"/>
      <c r="M64" s="713"/>
      <c r="N64" s="94"/>
      <c r="O64" s="286"/>
      <c r="P64" s="94"/>
      <c r="Q64" s="713"/>
      <c r="R64" s="1625"/>
      <c r="S64" s="713"/>
      <c r="T64" s="713"/>
      <c r="U64" s="713"/>
      <c r="V64" s="713"/>
      <c r="W64" s="713"/>
      <c r="X64" s="713"/>
      <c r="Y64" s="1869"/>
      <c r="Z64" s="1869"/>
      <c r="AB64" s="1746"/>
    </row>
    <row r="65" spans="1:263" s="70" customFormat="1" ht="15" customHeight="1" x14ac:dyDescent="0.25">
      <c r="A65" s="747">
        <v>1</v>
      </c>
      <c r="B65" s="1761">
        <v>1</v>
      </c>
      <c r="C65" s="150" t="s">
        <v>184</v>
      </c>
      <c r="D65" s="542">
        <v>240</v>
      </c>
      <c r="E65" s="781">
        <v>1770</v>
      </c>
      <c r="F65" s="92">
        <f>ROUND(E65/12*$C$3,0)</f>
        <v>148</v>
      </c>
      <c r="G65" s="92">
        <v>146</v>
      </c>
      <c r="H65" s="92">
        <f>G65/F65*100</f>
        <v>98.648648648648646</v>
      </c>
      <c r="I65" s="714">
        <v>8</v>
      </c>
      <c r="J65" s="93">
        <f>M65/G65</f>
        <v>10.267123287671232</v>
      </c>
      <c r="K65" s="94">
        <f>ROUND(E65*I65,0)</f>
        <v>14160</v>
      </c>
      <c r="L65" s="94">
        <f t="shared" ref="L65" si="21">K65/12*$C$3</f>
        <v>1180</v>
      </c>
      <c r="M65" s="94">
        <v>1499</v>
      </c>
      <c r="N65" s="94">
        <f>M65/L65*100</f>
        <v>127.03389830508473</v>
      </c>
      <c r="O65" s="94">
        <f>K65/D65</f>
        <v>59</v>
      </c>
      <c r="P65" s="94">
        <f>M65/$C$3*12/O65</f>
        <v>304.88135593220341</v>
      </c>
      <c r="Q65" s="720"/>
      <c r="R65" s="1618"/>
      <c r="S65" s="720"/>
      <c r="T65" s="720"/>
      <c r="U65" s="720"/>
      <c r="V65" s="720"/>
      <c r="W65" s="720"/>
      <c r="X65" s="720"/>
      <c r="Y65" s="1868"/>
      <c r="Z65" s="1868"/>
      <c r="AB65" s="1746"/>
    </row>
    <row r="66" spans="1:263" s="96" customFormat="1" ht="15" customHeight="1" x14ac:dyDescent="0.25">
      <c r="A66" s="747">
        <v>1</v>
      </c>
      <c r="B66" s="1761">
        <v>1</v>
      </c>
      <c r="C66" s="715" t="s">
        <v>187</v>
      </c>
      <c r="D66" s="715"/>
      <c r="E66" s="1933">
        <f>SUM(E65)</f>
        <v>1770</v>
      </c>
      <c r="F66" s="126">
        <f>SUM(F65)</f>
        <v>148</v>
      </c>
      <c r="G66" s="126">
        <f>SUM(G65)</f>
        <v>146</v>
      </c>
      <c r="H66" s="92">
        <f>G66/F66*100</f>
        <v>98.648648648648646</v>
      </c>
      <c r="I66" s="712">
        <f>SUM(K66/E66)</f>
        <v>8</v>
      </c>
      <c r="J66" s="93">
        <f>M66/G66</f>
        <v>10.267123287671232</v>
      </c>
      <c r="K66" s="118">
        <f>SUM(K65)</f>
        <v>14160</v>
      </c>
      <c r="L66" s="118">
        <f>SUM(L65)</f>
        <v>1180</v>
      </c>
      <c r="M66" s="118">
        <f>SUM(M65)</f>
        <v>1499</v>
      </c>
      <c r="N66" s="94">
        <f>M66/L66*100</f>
        <v>127.03389830508473</v>
      </c>
      <c r="O66" s="118">
        <f>SUM(O65)</f>
        <v>59</v>
      </c>
      <c r="P66" s="94">
        <f>M66/$C$3*12/O66</f>
        <v>304.88135593220341</v>
      </c>
      <c r="Q66" s="721"/>
      <c r="R66" s="1624"/>
      <c r="S66" s="751"/>
      <c r="T66" s="751"/>
      <c r="U66" s="751"/>
      <c r="V66" s="721"/>
      <c r="W66" s="721"/>
      <c r="X66" s="721"/>
      <c r="Y66" s="1871"/>
      <c r="Z66" s="1871"/>
      <c r="AB66" s="2485"/>
    </row>
    <row r="67" spans="1:263" s="70" customFormat="1" ht="34.5" customHeight="1" x14ac:dyDescent="0.25">
      <c r="A67" s="747">
        <v>1</v>
      </c>
      <c r="B67" s="1761">
        <v>1</v>
      </c>
      <c r="C67" s="599" t="s">
        <v>173</v>
      </c>
      <c r="D67" s="599"/>
      <c r="E67" s="2263">
        <f>SUM(E66,E63)</f>
        <v>1805</v>
      </c>
      <c r="F67" s="564">
        <f>SUM(F66,F63)</f>
        <v>151</v>
      </c>
      <c r="G67" s="564">
        <f>SUM(G66,G63)</f>
        <v>147</v>
      </c>
      <c r="H67" s="564">
        <f>G67/F67*100</f>
        <v>97.350993377483448</v>
      </c>
      <c r="I67" s="714">
        <f>SUM(K67/E67)</f>
        <v>8.0415512465373968</v>
      </c>
      <c r="J67" s="93">
        <f>M67/G67</f>
        <v>10.251700680272108</v>
      </c>
      <c r="K67" s="564">
        <f>SUM(K66,K63)</f>
        <v>14515</v>
      </c>
      <c r="L67" s="564">
        <f>SUM(L66,L63)</f>
        <v>1209.5833333333333</v>
      </c>
      <c r="M67" s="564">
        <f>SUM(M66,M63)</f>
        <v>1507</v>
      </c>
      <c r="N67" s="94">
        <f>M67/L67*100</f>
        <v>124.58835687220117</v>
      </c>
      <c r="O67" s="564">
        <f>SUM(O66,O63)</f>
        <v>60.18333333333333</v>
      </c>
      <c r="P67" s="94">
        <f>M67/$C$3*12/O67</f>
        <v>300.4818609803379</v>
      </c>
      <c r="Q67" s="564">
        <v>31235.906284799999</v>
      </c>
      <c r="R67" s="1623">
        <f>Q67/12*$C$3</f>
        <v>2602.9921903999998</v>
      </c>
      <c r="S67" s="713">
        <f>W67-V67-T67</f>
        <v>2572.95991</v>
      </c>
      <c r="T67" s="713"/>
      <c r="U67" s="713">
        <f>S67-R67</f>
        <v>-30.032280399999763</v>
      </c>
      <c r="V67" s="564">
        <v>-25.02018</v>
      </c>
      <c r="W67" s="564">
        <v>2547.9397300000001</v>
      </c>
      <c r="X67" s="564"/>
      <c r="Y67" s="1872"/>
      <c r="Z67" s="1872">
        <f>Y67/1000</f>
        <v>0</v>
      </c>
      <c r="AB67" s="1746"/>
    </row>
    <row r="68" spans="1:263" s="70" customFormat="1" ht="15" customHeight="1" x14ac:dyDescent="0.25">
      <c r="A68" s="747">
        <v>1</v>
      </c>
      <c r="B68" s="1761">
        <v>1</v>
      </c>
      <c r="C68" s="147"/>
      <c r="D68" s="147"/>
      <c r="E68" s="1933"/>
      <c r="F68" s="92"/>
      <c r="G68" s="92"/>
      <c r="H68" s="92"/>
      <c r="I68" s="499"/>
      <c r="J68" s="499"/>
      <c r="K68" s="499"/>
      <c r="L68" s="499"/>
      <c r="M68" s="499"/>
      <c r="N68" s="499"/>
      <c r="O68" s="499"/>
      <c r="P68" s="499"/>
      <c r="Q68" s="720"/>
      <c r="R68" s="1618"/>
      <c r="S68" s="720">
        <f>W68-V68</f>
        <v>0</v>
      </c>
      <c r="T68" s="720"/>
      <c r="U68" s="720">
        <f>S68-R68</f>
        <v>0</v>
      </c>
      <c r="V68" s="720"/>
      <c r="W68" s="720"/>
      <c r="X68" s="720"/>
      <c r="Y68" s="1868"/>
      <c r="Z68" s="1868"/>
      <c r="AB68" s="1746"/>
    </row>
    <row r="69" spans="1:263" s="70" customFormat="1" ht="15.75" customHeight="1" x14ac:dyDescent="0.25">
      <c r="A69" s="747">
        <v>1</v>
      </c>
      <c r="B69" s="1761">
        <v>1</v>
      </c>
      <c r="C69" s="784" t="s">
        <v>17</v>
      </c>
      <c r="D69" s="785"/>
      <c r="E69" s="2287"/>
      <c r="F69" s="786"/>
      <c r="G69" s="786"/>
      <c r="H69" s="786"/>
      <c r="I69" s="452"/>
      <c r="J69" s="452"/>
      <c r="K69" s="452"/>
      <c r="L69" s="452"/>
      <c r="M69" s="452">
        <f>SUM(M67,M59,M24)</f>
        <v>10964</v>
      </c>
      <c r="N69" s="452"/>
      <c r="O69" s="452"/>
      <c r="P69" s="452"/>
      <c r="Q69" s="622">
        <f t="shared" ref="Q69:W69" si="22">SUM(Q67,Q59,Q24)</f>
        <v>791321.68920479994</v>
      </c>
      <c r="R69" s="1626">
        <f t="shared" si="22"/>
        <v>65943.474100399995</v>
      </c>
      <c r="S69" s="452">
        <f t="shared" si="22"/>
        <v>62187.282200000001</v>
      </c>
      <c r="T69" s="452">
        <f t="shared" si="22"/>
        <v>-660.40066999999999</v>
      </c>
      <c r="U69" s="452">
        <f t="shared" si="22"/>
        <v>-3756.1919004000056</v>
      </c>
      <c r="V69" s="452">
        <f t="shared" si="22"/>
        <v>-1739.1335799999999</v>
      </c>
      <c r="W69" s="452">
        <f t="shared" si="22"/>
        <v>59787.747949999997</v>
      </c>
      <c r="X69" s="452"/>
      <c r="Y69" s="1873" t="e">
        <f>Y67+Y59+Y24</f>
        <v>#REF!</v>
      </c>
      <c r="Z69" s="1873" t="e">
        <f>Z67+Z59+Z24</f>
        <v>#REF!</v>
      </c>
      <c r="AA69" s="1932"/>
      <c r="AB69" s="2531"/>
    </row>
    <row r="70" spans="1:263" ht="14.25" customHeight="1" x14ac:dyDescent="0.25">
      <c r="A70" s="747">
        <v>1</v>
      </c>
      <c r="B70" s="1761">
        <v>1</v>
      </c>
      <c r="C70" s="308"/>
      <c r="D70" s="308"/>
      <c r="E70" s="2270"/>
      <c r="F70" s="787"/>
      <c r="G70" s="787"/>
      <c r="H70" s="787"/>
      <c r="I70" s="787"/>
      <c r="J70" s="787"/>
      <c r="K70" s="787"/>
      <c r="L70" s="787"/>
      <c r="M70" s="787"/>
      <c r="N70" s="787"/>
      <c r="O70" s="787"/>
      <c r="P70" s="787"/>
      <c r="Q70" s="752"/>
      <c r="R70" s="1627"/>
      <c r="S70" s="752"/>
      <c r="T70" s="752"/>
      <c r="U70" s="752"/>
      <c r="V70" s="788"/>
      <c r="W70" s="752"/>
      <c r="X70" s="752"/>
      <c r="Y70" s="1874"/>
      <c r="Z70" s="1874"/>
    </row>
    <row r="71" spans="1:263" s="790" customFormat="1" ht="27.75" customHeight="1" x14ac:dyDescent="0.25">
      <c r="A71" s="747">
        <v>1</v>
      </c>
      <c r="B71" s="1761">
        <v>1</v>
      </c>
      <c r="C71" s="87" t="s">
        <v>269</v>
      </c>
      <c r="D71" s="173"/>
      <c r="E71" s="2271"/>
      <c r="F71" s="579"/>
      <c r="G71" s="579"/>
      <c r="H71" s="579"/>
      <c r="I71" s="789"/>
      <c r="J71" s="789"/>
      <c r="K71" s="94"/>
      <c r="L71" s="94"/>
      <c r="M71" s="94"/>
      <c r="N71" s="94"/>
      <c r="O71" s="94"/>
      <c r="P71" s="94"/>
      <c r="Q71" s="94"/>
      <c r="R71" s="1616"/>
      <c r="S71" s="94"/>
      <c r="T71" s="94"/>
      <c r="U71" s="94"/>
      <c r="V71" s="778"/>
      <c r="W71" s="94"/>
      <c r="X71" s="94"/>
      <c r="Y71" s="314"/>
      <c r="Z71" s="314"/>
      <c r="AA71" s="79"/>
      <c r="AB71" s="2484"/>
      <c r="AC71" s="79"/>
      <c r="AD71" s="79"/>
      <c r="AE71" s="79"/>
      <c r="AF71" s="79"/>
      <c r="AG71" s="79"/>
      <c r="AH71" s="79"/>
      <c r="AI71" s="79"/>
      <c r="AJ71" s="79"/>
      <c r="AK71" s="79"/>
      <c r="AL71" s="79"/>
      <c r="AM71" s="79"/>
      <c r="AN71" s="79"/>
      <c r="AO71" s="79"/>
      <c r="AP71" s="79"/>
      <c r="AQ71" s="79"/>
      <c r="AR71" s="79"/>
      <c r="AS71" s="79"/>
      <c r="AT71" s="79"/>
      <c r="AU71" s="79"/>
      <c r="AV71" s="79"/>
      <c r="AW71" s="79"/>
      <c r="AX71" s="79"/>
      <c r="AY71" s="79"/>
      <c r="AZ71" s="79"/>
      <c r="BA71" s="79"/>
      <c r="BB71" s="79"/>
      <c r="BC71" s="79"/>
      <c r="BD71" s="79"/>
      <c r="BE71" s="79"/>
      <c r="BF71" s="79"/>
      <c r="BG71" s="79"/>
      <c r="BH71" s="79"/>
      <c r="BI71" s="79"/>
      <c r="BJ71" s="79"/>
      <c r="BK71" s="79"/>
      <c r="BL71" s="79"/>
      <c r="BM71" s="79"/>
      <c r="BN71" s="79"/>
      <c r="BO71" s="79"/>
      <c r="BP71" s="79"/>
      <c r="BQ71" s="79"/>
      <c r="BR71" s="79"/>
      <c r="BS71" s="79"/>
      <c r="BT71" s="79"/>
      <c r="BU71" s="79"/>
      <c r="BV71" s="79"/>
      <c r="BW71" s="79"/>
      <c r="BX71" s="79"/>
      <c r="BY71" s="79"/>
      <c r="BZ71" s="79"/>
      <c r="CA71" s="79"/>
      <c r="CB71" s="79"/>
      <c r="CC71" s="79"/>
      <c r="CD71" s="79"/>
      <c r="CE71" s="79"/>
      <c r="CF71" s="79"/>
      <c r="CG71" s="79"/>
      <c r="CH71" s="79"/>
      <c r="CI71" s="79"/>
      <c r="CJ71" s="79"/>
      <c r="CK71" s="79"/>
      <c r="CL71" s="79"/>
      <c r="CM71" s="79"/>
      <c r="CN71" s="79"/>
      <c r="CO71" s="79"/>
      <c r="CP71" s="79"/>
      <c r="CQ71" s="79"/>
      <c r="CR71" s="79"/>
      <c r="CS71" s="79"/>
      <c r="CT71" s="79"/>
      <c r="CU71" s="79"/>
      <c r="CV71" s="79"/>
      <c r="CW71" s="79"/>
      <c r="CX71" s="79"/>
      <c r="CY71" s="79"/>
      <c r="CZ71" s="79"/>
      <c r="DA71" s="79"/>
      <c r="DB71" s="79"/>
      <c r="DC71" s="79"/>
      <c r="DD71" s="79"/>
      <c r="DE71" s="79"/>
      <c r="DF71" s="79"/>
      <c r="DG71" s="79"/>
      <c r="DH71" s="79"/>
      <c r="DI71" s="79"/>
      <c r="DJ71" s="79"/>
      <c r="DK71" s="79"/>
      <c r="DL71" s="79"/>
      <c r="DM71" s="79"/>
      <c r="DN71" s="79"/>
      <c r="DO71" s="79"/>
      <c r="DP71" s="79"/>
      <c r="DQ71" s="79"/>
      <c r="DR71" s="79"/>
      <c r="DS71" s="79"/>
      <c r="DT71" s="79"/>
      <c r="DU71" s="79"/>
      <c r="DV71" s="79"/>
      <c r="DW71" s="79"/>
      <c r="DX71" s="79"/>
      <c r="DY71" s="79"/>
      <c r="DZ71" s="79"/>
      <c r="EA71" s="79"/>
      <c r="EB71" s="79"/>
      <c r="EC71" s="79"/>
      <c r="ED71" s="79"/>
      <c r="EE71" s="79"/>
      <c r="EF71" s="79"/>
      <c r="EG71" s="79"/>
      <c r="EH71" s="79"/>
      <c r="EI71" s="79"/>
      <c r="EJ71" s="79"/>
      <c r="EK71" s="79"/>
      <c r="EL71" s="79"/>
      <c r="EM71" s="79"/>
      <c r="EN71" s="79"/>
      <c r="EO71" s="79"/>
      <c r="EP71" s="79"/>
      <c r="EQ71" s="79"/>
      <c r="ER71" s="79"/>
      <c r="ES71" s="79"/>
      <c r="ET71" s="79"/>
      <c r="EU71" s="79"/>
      <c r="EV71" s="79"/>
      <c r="EW71" s="79"/>
      <c r="EX71" s="79"/>
      <c r="EY71" s="79"/>
      <c r="EZ71" s="79"/>
      <c r="FA71" s="79"/>
      <c r="FB71" s="79"/>
      <c r="FC71" s="79"/>
      <c r="FD71" s="79"/>
      <c r="FE71" s="79"/>
      <c r="FF71" s="79"/>
      <c r="FG71" s="79"/>
      <c r="FH71" s="79"/>
      <c r="FI71" s="79"/>
      <c r="FJ71" s="79"/>
      <c r="FK71" s="79"/>
      <c r="FL71" s="79"/>
      <c r="FM71" s="79"/>
      <c r="FN71" s="79"/>
      <c r="FO71" s="79"/>
      <c r="FP71" s="79"/>
      <c r="FQ71" s="79"/>
      <c r="FR71" s="79"/>
      <c r="FS71" s="79"/>
      <c r="FT71" s="79"/>
      <c r="FU71" s="79"/>
      <c r="FV71" s="79"/>
      <c r="FW71" s="79"/>
      <c r="FX71" s="79"/>
      <c r="FY71" s="79"/>
      <c r="FZ71" s="79"/>
      <c r="GA71" s="79"/>
      <c r="GB71" s="79"/>
      <c r="GC71" s="79"/>
      <c r="GD71" s="79"/>
      <c r="GE71" s="79"/>
      <c r="GF71" s="79"/>
      <c r="GG71" s="79"/>
      <c r="GH71" s="79"/>
      <c r="GI71" s="79"/>
      <c r="GJ71" s="79"/>
      <c r="GK71" s="79"/>
      <c r="GL71" s="79"/>
      <c r="GM71" s="79"/>
      <c r="GN71" s="79"/>
      <c r="GO71" s="79"/>
      <c r="GP71" s="79"/>
      <c r="GQ71" s="79"/>
      <c r="GR71" s="79"/>
      <c r="GS71" s="79"/>
      <c r="GT71" s="79"/>
      <c r="GU71" s="79"/>
      <c r="GV71" s="79"/>
      <c r="GW71" s="79"/>
      <c r="GX71" s="79"/>
      <c r="GY71" s="79"/>
      <c r="GZ71" s="79"/>
      <c r="HA71" s="79"/>
      <c r="HB71" s="79"/>
      <c r="HC71" s="79"/>
      <c r="HD71" s="79"/>
      <c r="HE71" s="79"/>
      <c r="HF71" s="79"/>
      <c r="HG71" s="79"/>
      <c r="HH71" s="79"/>
      <c r="HI71" s="79"/>
      <c r="HJ71" s="79"/>
      <c r="HK71" s="79"/>
      <c r="HL71" s="79"/>
      <c r="HM71" s="79"/>
      <c r="HN71" s="79"/>
      <c r="HO71" s="79"/>
      <c r="HP71" s="79"/>
      <c r="HQ71" s="79"/>
      <c r="HR71" s="79"/>
      <c r="HS71" s="79"/>
      <c r="HT71" s="79"/>
      <c r="HU71" s="79"/>
      <c r="HV71" s="79"/>
      <c r="HW71" s="79"/>
      <c r="HX71" s="79"/>
      <c r="HY71" s="79"/>
      <c r="HZ71" s="79"/>
      <c r="IA71" s="79"/>
      <c r="IB71" s="79"/>
      <c r="IC71" s="79"/>
      <c r="ID71" s="79"/>
      <c r="IE71" s="79"/>
      <c r="IF71" s="79"/>
      <c r="IG71" s="79"/>
      <c r="IH71" s="79"/>
      <c r="II71" s="79"/>
      <c r="IJ71" s="79"/>
      <c r="IK71" s="79"/>
      <c r="IL71" s="79"/>
      <c r="IM71" s="79"/>
      <c r="IN71" s="79"/>
      <c r="IO71" s="79"/>
      <c r="IP71" s="79"/>
      <c r="IQ71" s="79"/>
      <c r="IR71" s="79"/>
      <c r="IS71" s="79"/>
      <c r="IT71" s="79"/>
      <c r="IU71" s="79"/>
      <c r="IV71" s="79"/>
      <c r="IW71" s="79"/>
      <c r="IX71" s="79"/>
      <c r="IY71" s="79"/>
      <c r="IZ71" s="79"/>
      <c r="JA71" s="79"/>
      <c r="JB71" s="79"/>
      <c r="JC71" s="79"/>
    </row>
    <row r="72" spans="1:263" s="70" customFormat="1" ht="15" customHeight="1" x14ac:dyDescent="0.25">
      <c r="A72" s="747">
        <v>1</v>
      </c>
      <c r="B72" s="1761">
        <v>1</v>
      </c>
      <c r="C72" s="448" t="s">
        <v>5</v>
      </c>
      <c r="D72" s="448"/>
      <c r="E72" s="781"/>
      <c r="F72" s="368"/>
      <c r="G72" s="368"/>
      <c r="H72" s="368"/>
      <c r="I72" s="700"/>
      <c r="J72" s="700"/>
      <c r="K72" s="701"/>
      <c r="L72" s="701"/>
      <c r="M72" s="701"/>
      <c r="N72" s="701"/>
      <c r="O72" s="701"/>
      <c r="P72" s="701"/>
      <c r="Q72" s="701"/>
      <c r="R72" s="1617"/>
      <c r="S72" s="701"/>
      <c r="T72" s="701"/>
      <c r="U72" s="701"/>
      <c r="V72" s="701"/>
      <c r="W72" s="701"/>
      <c r="X72" s="701"/>
      <c r="Y72" s="1863"/>
      <c r="Z72" s="1863"/>
      <c r="AB72" s="1746"/>
    </row>
    <row r="73" spans="1:263" s="70" customFormat="1" ht="15" customHeight="1" x14ac:dyDescent="0.25">
      <c r="A73" s="747">
        <v>1</v>
      </c>
      <c r="B73" s="1761">
        <v>1</v>
      </c>
      <c r="C73" s="91" t="s">
        <v>55</v>
      </c>
      <c r="D73" s="779">
        <v>340</v>
      </c>
      <c r="E73" s="781">
        <v>810</v>
      </c>
      <c r="F73" s="92">
        <f t="shared" ref="F73:F75" si="23">E73/12*$C$3</f>
        <v>67.5</v>
      </c>
      <c r="G73" s="368">
        <v>68</v>
      </c>
      <c r="H73" s="447">
        <f>G73/F73*100</f>
        <v>100.74074074074073</v>
      </c>
      <c r="I73" s="791">
        <v>11</v>
      </c>
      <c r="J73" s="93">
        <f>M73/G73</f>
        <v>11.176470588235293</v>
      </c>
      <c r="K73" s="94">
        <f>ROUND(E73*I73,0)</f>
        <v>8910</v>
      </c>
      <c r="L73" s="94">
        <f t="shared" ref="L73:L75" si="24">K73/12*$C$3</f>
        <v>742.5</v>
      </c>
      <c r="M73" s="94">
        <v>760</v>
      </c>
      <c r="N73" s="94">
        <f>M73/L73*100</f>
        <v>102.35690235690235</v>
      </c>
      <c r="O73" s="94">
        <f>ROUND(K73/D73,0)</f>
        <v>26</v>
      </c>
      <c r="P73" s="94">
        <f>M73/$C$3*12/O73</f>
        <v>350.76923076923077</v>
      </c>
      <c r="Q73" s="701"/>
      <c r="R73" s="1617"/>
      <c r="S73" s="701"/>
      <c r="T73" s="701"/>
      <c r="U73" s="701"/>
      <c r="V73" s="701"/>
      <c r="W73" s="701"/>
      <c r="X73" s="701"/>
      <c r="Y73" s="1863"/>
      <c r="Z73" s="1863"/>
      <c r="AB73" s="1746"/>
    </row>
    <row r="74" spans="1:263" s="70" customFormat="1" ht="15" customHeight="1" x14ac:dyDescent="0.25">
      <c r="A74" s="747">
        <v>1</v>
      </c>
      <c r="B74" s="1761">
        <v>1</v>
      </c>
      <c r="C74" s="91" t="s">
        <v>56</v>
      </c>
      <c r="D74" s="779">
        <v>340</v>
      </c>
      <c r="E74" s="781">
        <v>312</v>
      </c>
      <c r="F74" s="92">
        <f t="shared" si="23"/>
        <v>26</v>
      </c>
      <c r="G74" s="368">
        <v>23</v>
      </c>
      <c r="H74" s="447">
        <f>G74/F74*100</f>
        <v>88.461538461538453</v>
      </c>
      <c r="I74" s="791">
        <v>10.5</v>
      </c>
      <c r="J74" s="93">
        <f>M74/G74</f>
        <v>11.304347826086957</v>
      </c>
      <c r="K74" s="94">
        <f>ROUND(E74*I74,0)</f>
        <v>3276</v>
      </c>
      <c r="L74" s="94">
        <f t="shared" si="24"/>
        <v>273</v>
      </c>
      <c r="M74" s="94">
        <v>260</v>
      </c>
      <c r="N74" s="94">
        <f>M74/L74*100</f>
        <v>95.238095238095227</v>
      </c>
      <c r="O74" s="94">
        <f>ROUND(K74/D74,0)</f>
        <v>10</v>
      </c>
      <c r="P74" s="94">
        <f>M74/$C$3*12/O74</f>
        <v>312</v>
      </c>
      <c r="Q74" s="701"/>
      <c r="R74" s="1617"/>
      <c r="S74" s="701"/>
      <c r="T74" s="701"/>
      <c r="U74" s="701"/>
      <c r="V74" s="701"/>
      <c r="W74" s="701"/>
      <c r="X74" s="701"/>
      <c r="Y74" s="1863"/>
      <c r="Z74" s="1863"/>
      <c r="AB74" s="1746"/>
    </row>
    <row r="75" spans="1:263" s="70" customFormat="1" ht="15" customHeight="1" x14ac:dyDescent="0.25">
      <c r="A75" s="747">
        <v>1</v>
      </c>
      <c r="B75" s="1761">
        <v>1</v>
      </c>
      <c r="C75" s="91" t="s">
        <v>48</v>
      </c>
      <c r="D75" s="779">
        <v>340</v>
      </c>
      <c r="E75" s="781">
        <v>483</v>
      </c>
      <c r="F75" s="92">
        <f t="shared" si="23"/>
        <v>40.25</v>
      </c>
      <c r="G75" s="368">
        <v>39</v>
      </c>
      <c r="H75" s="447">
        <f>G75/F75*100</f>
        <v>96.894409937888199</v>
      </c>
      <c r="I75" s="791">
        <v>12</v>
      </c>
      <c r="J75" s="93">
        <f>M75/G75</f>
        <v>13.692307692307692</v>
      </c>
      <c r="K75" s="94">
        <f>ROUND(E75*I75,0)</f>
        <v>5796</v>
      </c>
      <c r="L75" s="94">
        <f t="shared" si="24"/>
        <v>483</v>
      </c>
      <c r="M75" s="94">
        <v>534</v>
      </c>
      <c r="N75" s="94">
        <f>M75/L75*100</f>
        <v>110.55900621118013</v>
      </c>
      <c r="O75" s="94">
        <f>ROUND(K75/D75,0)</f>
        <v>17</v>
      </c>
      <c r="P75" s="94">
        <f>M75/$C$3*12/O75</f>
        <v>376.94117647058823</v>
      </c>
      <c r="Q75" s="701"/>
      <c r="R75" s="1617"/>
      <c r="S75" s="701"/>
      <c r="T75" s="701"/>
      <c r="U75" s="701"/>
      <c r="V75" s="701"/>
      <c r="W75" s="701"/>
      <c r="X75" s="701"/>
      <c r="Y75" s="1863"/>
      <c r="Z75" s="1863"/>
      <c r="AB75" s="1746"/>
    </row>
    <row r="76" spans="1:263" s="70" customFormat="1" ht="15" customHeight="1" x14ac:dyDescent="0.25">
      <c r="A76" s="747">
        <v>1</v>
      </c>
      <c r="B76" s="1761">
        <v>1</v>
      </c>
      <c r="C76" s="444" t="s">
        <v>7</v>
      </c>
      <c r="D76" s="444"/>
      <c r="E76" s="2263">
        <f>SUM(E73:E75)</f>
        <v>1605</v>
      </c>
      <c r="F76" s="564">
        <f>SUM(F73:F75)</f>
        <v>133.75</v>
      </c>
      <c r="G76" s="564">
        <f>SUM(G73:G75)</f>
        <v>130</v>
      </c>
      <c r="H76" s="395">
        <f>G76/F76*100</f>
        <v>97.196261682242991</v>
      </c>
      <c r="I76" s="712">
        <f>SUM(K76/E76)</f>
        <v>11.20373831775701</v>
      </c>
      <c r="J76" s="117">
        <f>M76/G76</f>
        <v>11.953846153846154</v>
      </c>
      <c r="K76" s="564">
        <f>SUM(K73:K75)</f>
        <v>17982</v>
      </c>
      <c r="L76" s="564">
        <f>SUM(L73:L75)</f>
        <v>1498.5</v>
      </c>
      <c r="M76" s="564">
        <f>SUM(M73:M75)</f>
        <v>1554</v>
      </c>
      <c r="N76" s="286">
        <f>M76/L76*100</f>
        <v>103.7037037037037</v>
      </c>
      <c r="O76" s="286">
        <f>SUM(O73:O75)</f>
        <v>53</v>
      </c>
      <c r="P76" s="286">
        <f>M76/$C$3*12/O76</f>
        <v>351.84905660377359</v>
      </c>
      <c r="Q76" s="751">
        <v>56636.862575999992</v>
      </c>
      <c r="R76" s="1623">
        <f>Q76/12*$C$3</f>
        <v>4719.7385479999994</v>
      </c>
      <c r="S76" s="751">
        <f>W76-V76-T76</f>
        <v>4440.4463399999995</v>
      </c>
      <c r="T76" s="1738">
        <v>-77.486180000000004</v>
      </c>
      <c r="U76" s="751">
        <f>S76-R76</f>
        <v>-279.29220799999985</v>
      </c>
      <c r="V76" s="751">
        <v>-200.57027000000002</v>
      </c>
      <c r="W76" s="751">
        <v>4162.3898899999995</v>
      </c>
      <c r="X76" s="751"/>
      <c r="Y76" s="1869"/>
      <c r="Z76" s="1869">
        <f>Y76/1000</f>
        <v>0</v>
      </c>
      <c r="AB76" s="1746"/>
    </row>
    <row r="77" spans="1:263" s="70" customFormat="1" ht="15" customHeight="1" x14ac:dyDescent="0.25">
      <c r="A77" s="747">
        <v>1</v>
      </c>
      <c r="B77" s="1761">
        <v>1</v>
      </c>
      <c r="C77" s="645" t="s">
        <v>14</v>
      </c>
      <c r="D77" s="514"/>
      <c r="E77" s="781"/>
      <c r="F77" s="368"/>
      <c r="G77" s="368"/>
      <c r="H77" s="368"/>
      <c r="I77" s="712"/>
      <c r="J77" s="712"/>
      <c r="K77" s="782"/>
      <c r="L77" s="782"/>
      <c r="M77" s="782"/>
      <c r="N77" s="782"/>
      <c r="O77" s="782"/>
      <c r="P77" s="782"/>
      <c r="Q77" s="499"/>
      <c r="R77" s="1628"/>
      <c r="S77" s="499"/>
      <c r="T77" s="499"/>
      <c r="U77" s="499"/>
      <c r="V77" s="499"/>
      <c r="W77" s="499"/>
      <c r="X77" s="499"/>
      <c r="Y77" s="1869"/>
      <c r="Z77" s="1869"/>
      <c r="AB77" s="1746"/>
    </row>
    <row r="78" spans="1:263" s="70" customFormat="1" ht="16.5" customHeight="1" x14ac:dyDescent="0.25">
      <c r="A78" s="747">
        <v>1</v>
      </c>
      <c r="B78" s="1761">
        <v>1</v>
      </c>
      <c r="C78" s="514" t="s">
        <v>302</v>
      </c>
      <c r="D78" s="527"/>
      <c r="E78" s="2283"/>
      <c r="F78" s="116"/>
      <c r="G78" s="116"/>
      <c r="H78" s="92"/>
      <c r="I78" s="370"/>
      <c r="J78" s="370"/>
      <c r="K78" s="372"/>
      <c r="L78" s="372"/>
      <c r="M78" s="372"/>
      <c r="N78" s="372"/>
      <c r="O78" s="372"/>
      <c r="P78" s="372"/>
      <c r="Q78" s="447"/>
      <c r="R78" s="1621"/>
      <c r="S78" s="447"/>
      <c r="T78" s="447"/>
      <c r="U78" s="447"/>
      <c r="V78" s="447"/>
      <c r="W78" s="447"/>
      <c r="X78" s="447"/>
      <c r="Y78" s="1863"/>
      <c r="Z78" s="1863"/>
      <c r="AB78" s="1746"/>
    </row>
    <row r="79" spans="1:263" s="70" customFormat="1" ht="15" customHeight="1" x14ac:dyDescent="0.25">
      <c r="A79" s="747">
        <v>1</v>
      </c>
      <c r="B79" s="1761">
        <v>1</v>
      </c>
      <c r="C79" s="414" t="s">
        <v>361</v>
      </c>
      <c r="D79" s="414"/>
      <c r="E79" s="2552">
        <f t="shared" ref="E79:F79" si="25">SUM(E81,E82,E83,E84)+E80/2.7</f>
        <v>21244</v>
      </c>
      <c r="F79" s="2545">
        <f t="shared" si="25"/>
        <v>1771</v>
      </c>
      <c r="G79" s="2545">
        <f>SUM(G81,G82,G83,G84)+G80/2.7</f>
        <v>1588.3703703703704</v>
      </c>
      <c r="H79" s="573">
        <f>G79/F79*100</f>
        <v>89.687767948637514</v>
      </c>
      <c r="I79" s="125"/>
      <c r="J79" s="125"/>
      <c r="K79" s="471"/>
      <c r="L79" s="471"/>
      <c r="M79" s="471"/>
      <c r="N79" s="471"/>
      <c r="O79" s="471"/>
      <c r="P79" s="471"/>
      <c r="Q79" s="720"/>
      <c r="R79" s="1618"/>
      <c r="S79" s="720"/>
      <c r="T79" s="720"/>
      <c r="U79" s="720"/>
      <c r="V79" s="720"/>
      <c r="W79" s="720"/>
      <c r="X79" s="720"/>
      <c r="Y79" s="1868"/>
      <c r="Z79" s="1868"/>
      <c r="AB79" s="1746"/>
    </row>
    <row r="80" spans="1:263" s="70" customFormat="1" ht="15" customHeight="1" x14ac:dyDescent="0.25">
      <c r="A80" s="747"/>
      <c r="B80" s="1761"/>
      <c r="C80" s="414" t="s">
        <v>478</v>
      </c>
      <c r="D80" s="414"/>
      <c r="E80" s="720"/>
      <c r="F80" s="447"/>
      <c r="G80" s="447">
        <v>9.1</v>
      </c>
      <c r="H80" s="573"/>
      <c r="I80" s="125"/>
      <c r="J80" s="125"/>
      <c r="K80" s="471"/>
      <c r="L80" s="471"/>
      <c r="M80" s="471"/>
      <c r="N80" s="471"/>
      <c r="O80" s="471"/>
      <c r="P80" s="471"/>
      <c r="Q80" s="720"/>
      <c r="R80" s="1618"/>
      <c r="S80" s="720"/>
      <c r="T80" s="720"/>
      <c r="U80" s="720"/>
      <c r="V80" s="720"/>
      <c r="W80" s="720"/>
      <c r="X80" s="720"/>
      <c r="Y80" s="1868"/>
      <c r="Z80" s="1868"/>
      <c r="AB80" s="1746"/>
    </row>
    <row r="81" spans="1:28" s="70" customFormat="1" ht="15" customHeight="1" x14ac:dyDescent="0.25">
      <c r="A81" s="747">
        <v>1</v>
      </c>
      <c r="B81" s="1761">
        <v>1</v>
      </c>
      <c r="C81" s="414" t="s">
        <v>384</v>
      </c>
      <c r="D81" s="414"/>
      <c r="E81" s="720"/>
      <c r="F81" s="92">
        <f t="shared" ref="F81:F87" si="26">ROUND(E81/12*$C$3,0)</f>
        <v>0</v>
      </c>
      <c r="G81" s="447"/>
      <c r="H81" s="573"/>
      <c r="I81" s="125"/>
      <c r="J81" s="125"/>
      <c r="K81" s="471"/>
      <c r="L81" s="471"/>
      <c r="M81" s="471"/>
      <c r="N81" s="471"/>
      <c r="O81" s="471"/>
      <c r="P81" s="471"/>
      <c r="Q81" s="720"/>
      <c r="R81" s="1618"/>
      <c r="S81" s="720"/>
      <c r="T81" s="720"/>
      <c r="U81" s="720"/>
      <c r="V81" s="720"/>
      <c r="W81" s="720"/>
      <c r="X81" s="720"/>
      <c r="Y81" s="1868"/>
      <c r="Z81" s="1868"/>
      <c r="AB81" s="1746"/>
    </row>
    <row r="82" spans="1:28" s="70" customFormat="1" ht="33" customHeight="1" x14ac:dyDescent="0.25">
      <c r="A82" s="747">
        <v>1</v>
      </c>
      <c r="B82" s="1761">
        <v>1</v>
      </c>
      <c r="C82" s="414" t="s">
        <v>304</v>
      </c>
      <c r="D82" s="414"/>
      <c r="E82" s="720">
        <v>10182</v>
      </c>
      <c r="F82" s="92">
        <f t="shared" si="26"/>
        <v>849</v>
      </c>
      <c r="G82" s="447">
        <v>786</v>
      </c>
      <c r="H82" s="573">
        <f>G82/F82*100</f>
        <v>92.579505300353361</v>
      </c>
      <c r="I82" s="125"/>
      <c r="J82" s="125"/>
      <c r="K82" s="471"/>
      <c r="L82" s="471"/>
      <c r="M82" s="471"/>
      <c r="N82" s="471"/>
      <c r="O82" s="471"/>
      <c r="P82" s="471"/>
      <c r="Q82" s="720"/>
      <c r="R82" s="1618"/>
      <c r="S82" s="720"/>
      <c r="T82" s="720"/>
      <c r="U82" s="720"/>
      <c r="V82" s="720"/>
      <c r="W82" s="720"/>
      <c r="X82" s="720"/>
      <c r="Y82" s="1868"/>
      <c r="Z82" s="1868"/>
      <c r="AB82" s="1746"/>
    </row>
    <row r="83" spans="1:28" s="70" customFormat="1" ht="31.5" customHeight="1" x14ac:dyDescent="0.25">
      <c r="A83" s="747">
        <v>1</v>
      </c>
      <c r="B83" s="1761">
        <v>1</v>
      </c>
      <c r="C83" s="414" t="s">
        <v>305</v>
      </c>
      <c r="D83" s="414"/>
      <c r="E83" s="720">
        <v>180</v>
      </c>
      <c r="F83" s="92">
        <f t="shared" si="26"/>
        <v>15</v>
      </c>
      <c r="G83" s="447">
        <v>12</v>
      </c>
      <c r="H83" s="573">
        <f>G83/F83*100</f>
        <v>80</v>
      </c>
      <c r="I83" s="125"/>
      <c r="J83" s="125"/>
      <c r="K83" s="471"/>
      <c r="L83" s="471"/>
      <c r="M83" s="471"/>
      <c r="N83" s="471"/>
      <c r="O83" s="471"/>
      <c r="P83" s="471"/>
      <c r="Q83" s="720"/>
      <c r="R83" s="1618"/>
      <c r="S83" s="720"/>
      <c r="T83" s="720"/>
      <c r="U83" s="720"/>
      <c r="V83" s="720"/>
      <c r="W83" s="720"/>
      <c r="X83" s="720"/>
      <c r="Y83" s="1868"/>
      <c r="Z83" s="1868"/>
      <c r="AB83" s="1746"/>
    </row>
    <row r="84" spans="1:28" s="70" customFormat="1" ht="15" customHeight="1" x14ac:dyDescent="0.25">
      <c r="A84" s="747">
        <v>1</v>
      </c>
      <c r="B84" s="1761">
        <v>1</v>
      </c>
      <c r="C84" s="414" t="s">
        <v>306</v>
      </c>
      <c r="D84" s="414"/>
      <c r="E84" s="720">
        <v>10882</v>
      </c>
      <c r="F84" s="92">
        <f t="shared" si="26"/>
        <v>907</v>
      </c>
      <c r="G84" s="447">
        <v>787</v>
      </c>
      <c r="H84" s="573">
        <f>G84/F84*100</f>
        <v>86.769570011025351</v>
      </c>
      <c r="I84" s="125"/>
      <c r="J84" s="125"/>
      <c r="K84" s="471"/>
      <c r="L84" s="471"/>
      <c r="M84" s="471"/>
      <c r="N84" s="471"/>
      <c r="O84" s="471"/>
      <c r="P84" s="471"/>
      <c r="Q84" s="720"/>
      <c r="R84" s="1618"/>
      <c r="S84" s="720"/>
      <c r="T84" s="720"/>
      <c r="U84" s="720"/>
      <c r="V84" s="720"/>
      <c r="W84" s="720"/>
      <c r="X84" s="720"/>
      <c r="Y84" s="1868"/>
      <c r="Z84" s="1868"/>
      <c r="AB84" s="1746"/>
    </row>
    <row r="85" spans="1:28" s="70" customFormat="1" ht="15" customHeight="1" x14ac:dyDescent="0.25">
      <c r="A85" s="747">
        <v>1</v>
      </c>
      <c r="B85" s="1761">
        <v>1</v>
      </c>
      <c r="C85" s="416" t="s">
        <v>360</v>
      </c>
      <c r="D85" s="414"/>
      <c r="E85" s="720">
        <f>E86+E87/8.5</f>
        <v>53172.705882352937</v>
      </c>
      <c r="F85" s="92">
        <f t="shared" ref="F85:G85" si="27">F86+F87/8.5</f>
        <v>4431.3529411764703</v>
      </c>
      <c r="G85" s="447">
        <f t="shared" si="27"/>
        <v>3990.8988235294119</v>
      </c>
      <c r="H85" s="573">
        <f>G85/F85*100</f>
        <v>90.06050469249864</v>
      </c>
      <c r="I85" s="125"/>
      <c r="J85" s="125"/>
      <c r="K85" s="471"/>
      <c r="L85" s="471"/>
      <c r="M85" s="471"/>
      <c r="N85" s="471"/>
      <c r="O85" s="471"/>
      <c r="P85" s="471"/>
      <c r="Q85" s="720"/>
      <c r="R85" s="1618"/>
      <c r="S85" s="720"/>
      <c r="T85" s="720"/>
      <c r="U85" s="720"/>
      <c r="V85" s="720"/>
      <c r="W85" s="720"/>
      <c r="X85" s="720"/>
      <c r="Y85" s="1868"/>
      <c r="Z85" s="1868"/>
      <c r="AB85" s="1746"/>
    </row>
    <row r="86" spans="1:28" s="70" customFormat="1" ht="15" customHeight="1" x14ac:dyDescent="0.25">
      <c r="A86" s="747"/>
      <c r="B86" s="1761"/>
      <c r="C86" s="416" t="s">
        <v>468</v>
      </c>
      <c r="D86" s="414"/>
      <c r="E86" s="720">
        <v>44864</v>
      </c>
      <c r="F86" s="92">
        <f t="shared" si="26"/>
        <v>3739</v>
      </c>
      <c r="G86" s="447">
        <v>3271</v>
      </c>
      <c r="H86" s="573"/>
      <c r="I86" s="125"/>
      <c r="J86" s="125"/>
      <c r="K86" s="471"/>
      <c r="L86" s="471"/>
      <c r="M86" s="471"/>
      <c r="N86" s="471"/>
      <c r="O86" s="471"/>
      <c r="P86" s="471"/>
      <c r="Q86" s="720"/>
      <c r="R86" s="1618"/>
      <c r="S86" s="720"/>
      <c r="T86" s="720"/>
      <c r="U86" s="720"/>
      <c r="V86" s="720"/>
      <c r="W86" s="720"/>
      <c r="X86" s="720"/>
      <c r="Y86" s="1868"/>
      <c r="Z86" s="1868"/>
      <c r="AB86" s="1746"/>
    </row>
    <row r="87" spans="1:28" s="70" customFormat="1" ht="15" customHeight="1" x14ac:dyDescent="0.25">
      <c r="A87" s="747">
        <v>1</v>
      </c>
      <c r="B87" s="1761">
        <v>1</v>
      </c>
      <c r="C87" s="414" t="s">
        <v>462</v>
      </c>
      <c r="D87" s="414"/>
      <c r="E87" s="720">
        <v>70624</v>
      </c>
      <c r="F87" s="92">
        <f t="shared" si="26"/>
        <v>5885</v>
      </c>
      <c r="G87" s="447">
        <v>6119.14</v>
      </c>
      <c r="H87" s="573">
        <f>G87/F87*100</f>
        <v>103.9785896346644</v>
      </c>
      <c r="I87" s="125"/>
      <c r="J87" s="125"/>
      <c r="K87" s="471"/>
      <c r="L87" s="471"/>
      <c r="M87" s="471"/>
      <c r="N87" s="471"/>
      <c r="O87" s="471"/>
      <c r="P87" s="471"/>
      <c r="Q87" s="720"/>
      <c r="R87" s="1618"/>
      <c r="S87" s="720"/>
      <c r="T87" s="720"/>
      <c r="U87" s="720"/>
      <c r="V87" s="720"/>
      <c r="W87" s="720"/>
      <c r="X87" s="720"/>
      <c r="Y87" s="1868"/>
      <c r="Z87" s="1868"/>
      <c r="AB87" s="1746"/>
    </row>
    <row r="88" spans="1:28" s="70" customFormat="1" ht="15" customHeight="1" x14ac:dyDescent="0.25">
      <c r="A88" s="747">
        <v>1</v>
      </c>
      <c r="B88" s="1761">
        <v>1</v>
      </c>
      <c r="C88" s="214" t="s">
        <v>168</v>
      </c>
      <c r="D88" s="515"/>
      <c r="E88" s="721">
        <f>E79+E86*3.2+E87/3.9</f>
        <v>182917.51794871796</v>
      </c>
      <c r="F88" s="395">
        <f t="shared" ref="F88:G88" si="28">F79+F86*3.2+F87/3.9</f>
        <v>15244.77435897436</v>
      </c>
      <c r="G88" s="395">
        <f t="shared" si="28"/>
        <v>13624.580626780627</v>
      </c>
      <c r="H88" s="573">
        <f>G88/F88*100</f>
        <v>89.372137008771475</v>
      </c>
      <c r="I88" s="125"/>
      <c r="J88" s="125"/>
      <c r="K88" s="471"/>
      <c r="L88" s="471"/>
      <c r="M88" s="471"/>
      <c r="N88" s="471"/>
      <c r="O88" s="471"/>
      <c r="P88" s="471"/>
      <c r="Q88" s="751">
        <v>72004.14</v>
      </c>
      <c r="R88" s="1758">
        <f>Q88/12*$C$3</f>
        <v>6000.3450000000003</v>
      </c>
      <c r="S88" s="751">
        <f>W88-V88-T88</f>
        <v>6000.3450099999991</v>
      </c>
      <c r="T88" s="751"/>
      <c r="U88" s="751">
        <f>S88-R88</f>
        <v>9.9999988378840499E-6</v>
      </c>
      <c r="V88" s="751">
        <v>-149.88180999999994</v>
      </c>
      <c r="W88" s="751">
        <v>5850.4631999999992</v>
      </c>
      <c r="X88" s="751"/>
      <c r="Y88" s="1869"/>
      <c r="Z88" s="1869"/>
      <c r="AB88" s="1746"/>
    </row>
    <row r="89" spans="1:28" s="70" customFormat="1" ht="15" customHeight="1" x14ac:dyDescent="0.25">
      <c r="A89" s="747">
        <v>1</v>
      </c>
      <c r="B89" s="1761">
        <v>1</v>
      </c>
      <c r="C89" s="514" t="s">
        <v>307</v>
      </c>
      <c r="D89" s="414"/>
      <c r="E89" s="720"/>
      <c r="F89" s="92"/>
      <c r="G89" s="447"/>
      <c r="H89" s="573"/>
      <c r="I89" s="125"/>
      <c r="J89" s="125"/>
      <c r="K89" s="471"/>
      <c r="L89" s="471"/>
      <c r="M89" s="471"/>
      <c r="N89" s="471"/>
      <c r="O89" s="471"/>
      <c r="P89" s="471"/>
      <c r="Q89" s="720"/>
      <c r="R89" s="1618"/>
      <c r="S89" s="720"/>
      <c r="T89" s="720"/>
      <c r="U89" s="720"/>
      <c r="V89" s="720"/>
      <c r="W89" s="720"/>
      <c r="X89" s="720"/>
      <c r="Y89" s="1868"/>
      <c r="Z89" s="1868"/>
      <c r="AB89" s="1746"/>
    </row>
    <row r="90" spans="1:28" s="70" customFormat="1" ht="15" customHeight="1" x14ac:dyDescent="0.25">
      <c r="A90" s="747">
        <v>1</v>
      </c>
      <c r="B90" s="1761">
        <v>1</v>
      </c>
      <c r="C90" s="414" t="s">
        <v>198</v>
      </c>
      <c r="D90" s="414"/>
      <c r="E90" s="720">
        <f>SUM(E92,E97)</f>
        <v>23344</v>
      </c>
      <c r="F90" s="447">
        <f>SUM(F92,F97)</f>
        <v>1946</v>
      </c>
      <c r="G90" s="447">
        <f>SUM(G92,G97)</f>
        <v>1448</v>
      </c>
      <c r="H90" s="573">
        <f>G90/F90*100</f>
        <v>74.409044193216857</v>
      </c>
      <c r="I90" s="125"/>
      <c r="J90" s="125"/>
      <c r="K90" s="471"/>
      <c r="L90" s="471"/>
      <c r="M90" s="471"/>
      <c r="N90" s="471"/>
      <c r="O90" s="471"/>
      <c r="P90" s="471"/>
      <c r="Q90" s="720"/>
      <c r="R90" s="1618"/>
      <c r="S90" s="720"/>
      <c r="T90" s="720"/>
      <c r="U90" s="720"/>
      <c r="V90" s="720"/>
      <c r="W90" s="720"/>
      <c r="X90" s="720">
        <f>X91+X92+X97</f>
        <v>0</v>
      </c>
      <c r="Y90" s="720">
        <f t="shared" ref="Y90" si="29">Y91+Y92+Y97</f>
        <v>0</v>
      </c>
      <c r="Z90" s="720">
        <f>Y90/1000</f>
        <v>0</v>
      </c>
      <c r="AB90" s="1746"/>
    </row>
    <row r="91" spans="1:28" s="70" customFormat="1" ht="15" customHeight="1" x14ac:dyDescent="0.25">
      <c r="A91" s="747">
        <v>1</v>
      </c>
      <c r="B91" s="1761">
        <v>1</v>
      </c>
      <c r="C91" s="414" t="s">
        <v>303</v>
      </c>
      <c r="D91" s="414"/>
      <c r="E91" s="720"/>
      <c r="F91" s="92">
        <f>ROUND(E91/12*$C$3,0)</f>
        <v>0</v>
      </c>
      <c r="G91" s="447"/>
      <c r="H91" s="573"/>
      <c r="I91" s="125"/>
      <c r="J91" s="125"/>
      <c r="K91" s="471"/>
      <c r="L91" s="471"/>
      <c r="M91" s="471"/>
      <c r="N91" s="471"/>
      <c r="O91" s="471"/>
      <c r="P91" s="471"/>
      <c r="Q91" s="720"/>
      <c r="R91" s="1618"/>
      <c r="S91" s="720"/>
      <c r="T91" s="720"/>
      <c r="U91" s="720"/>
      <c r="V91" s="720"/>
      <c r="W91" s="720"/>
      <c r="X91" s="720"/>
      <c r="Y91" s="1868"/>
      <c r="Z91" s="1868"/>
      <c r="AB91" s="1746"/>
    </row>
    <row r="92" spans="1:28" s="70" customFormat="1" ht="45" customHeight="1" x14ac:dyDescent="0.25">
      <c r="A92" s="747">
        <v>1</v>
      </c>
      <c r="B92" s="1761">
        <v>1</v>
      </c>
      <c r="C92" s="414" t="s">
        <v>308</v>
      </c>
      <c r="D92" s="414"/>
      <c r="E92" s="720">
        <f>SUM(E93:E96)</f>
        <v>7532</v>
      </c>
      <c r="F92" s="447">
        <f>SUM(F93:F96)</f>
        <v>628</v>
      </c>
      <c r="G92" s="447">
        <f>SUM(G93:G96)</f>
        <v>356</v>
      </c>
      <c r="H92" s="573">
        <f>G92/F92*100</f>
        <v>56.687898089171973</v>
      </c>
      <c r="I92" s="125"/>
      <c r="J92" s="125"/>
      <c r="K92" s="471"/>
      <c r="L92" s="471"/>
      <c r="M92" s="471"/>
      <c r="N92" s="471"/>
      <c r="O92" s="471"/>
      <c r="P92" s="471"/>
      <c r="Q92" s="720"/>
      <c r="R92" s="1618"/>
      <c r="S92" s="720"/>
      <c r="T92" s="720"/>
      <c r="U92" s="720"/>
      <c r="V92" s="720"/>
      <c r="W92" s="720"/>
      <c r="X92" s="720">
        <f>X93+X94</f>
        <v>0</v>
      </c>
      <c r="Y92" s="720">
        <f t="shared" ref="Y92" si="30">Y93+Y94</f>
        <v>0</v>
      </c>
      <c r="Z92" s="720">
        <f>Y92/1000</f>
        <v>0</v>
      </c>
      <c r="AB92" s="1746"/>
    </row>
    <row r="93" spans="1:28" s="70" customFormat="1" ht="38.1" customHeight="1" x14ac:dyDescent="0.25">
      <c r="A93" s="747">
        <v>1</v>
      </c>
      <c r="B93" s="1761">
        <v>1</v>
      </c>
      <c r="C93" s="414" t="s">
        <v>309</v>
      </c>
      <c r="D93" s="414"/>
      <c r="E93" s="720">
        <v>5370</v>
      </c>
      <c r="F93" s="92">
        <f>ROUND(E93/12*$C$3,0)</f>
        <v>448</v>
      </c>
      <c r="G93" s="447">
        <v>337</v>
      </c>
      <c r="H93" s="573">
        <f>G93/F93*100</f>
        <v>75.223214285714292</v>
      </c>
      <c r="I93" s="125"/>
      <c r="J93" s="125"/>
      <c r="K93" s="471"/>
      <c r="L93" s="471"/>
      <c r="M93" s="471"/>
      <c r="N93" s="471"/>
      <c r="O93" s="471"/>
      <c r="P93" s="471"/>
      <c r="Q93" s="720"/>
      <c r="R93" s="1618"/>
      <c r="S93" s="720"/>
      <c r="T93" s="720"/>
      <c r="U93" s="720"/>
      <c r="V93" s="720"/>
      <c r="W93" s="720"/>
      <c r="X93" s="720"/>
      <c r="Y93" s="1868"/>
      <c r="Z93" s="1868">
        <f>Y93/1000</f>
        <v>0</v>
      </c>
      <c r="AB93" s="1746"/>
    </row>
    <row r="94" spans="1:28" s="70" customFormat="1" ht="38.1" customHeight="1" x14ac:dyDescent="0.25">
      <c r="A94" s="747">
        <v>1</v>
      </c>
      <c r="B94" s="1761">
        <v>1</v>
      </c>
      <c r="C94" s="414" t="s">
        <v>310</v>
      </c>
      <c r="D94" s="414"/>
      <c r="E94" s="720">
        <v>1611</v>
      </c>
      <c r="F94" s="92">
        <f>ROUND(E94/12*$C$3,0)</f>
        <v>134</v>
      </c>
      <c r="G94" s="447">
        <v>19</v>
      </c>
      <c r="H94" s="573">
        <f>G94/F94*100</f>
        <v>14.17910447761194</v>
      </c>
      <c r="I94" s="125"/>
      <c r="J94" s="125"/>
      <c r="K94" s="471"/>
      <c r="L94" s="471"/>
      <c r="M94" s="471"/>
      <c r="N94" s="471"/>
      <c r="O94" s="471"/>
      <c r="P94" s="471"/>
      <c r="Q94" s="720"/>
      <c r="R94" s="1618"/>
      <c r="S94" s="720"/>
      <c r="T94" s="720"/>
      <c r="U94" s="720"/>
      <c r="V94" s="720"/>
      <c r="W94" s="720"/>
      <c r="X94" s="720"/>
      <c r="Y94" s="1868"/>
      <c r="Z94" s="1868">
        <f>Y94/1000</f>
        <v>0</v>
      </c>
      <c r="AB94" s="1746"/>
    </row>
    <row r="95" spans="1:28" s="70" customFormat="1" ht="48.75" customHeight="1" x14ac:dyDescent="0.25">
      <c r="A95" s="747">
        <v>1</v>
      </c>
      <c r="B95" s="1761">
        <v>1</v>
      </c>
      <c r="C95" s="414" t="s">
        <v>354</v>
      </c>
      <c r="D95" s="414"/>
      <c r="E95" s="720"/>
      <c r="F95" s="92">
        <f>ROUND(E95/12*$C$3,0)</f>
        <v>0</v>
      </c>
      <c r="G95" s="447"/>
      <c r="H95" s="573"/>
      <c r="I95" s="125"/>
      <c r="J95" s="125"/>
      <c r="K95" s="471"/>
      <c r="L95" s="471"/>
      <c r="M95" s="471"/>
      <c r="N95" s="471"/>
      <c r="O95" s="471"/>
      <c r="P95" s="471"/>
      <c r="Q95" s="720"/>
      <c r="R95" s="1618"/>
      <c r="S95" s="720"/>
      <c r="T95" s="720"/>
      <c r="U95" s="720"/>
      <c r="V95" s="720"/>
      <c r="W95" s="720"/>
      <c r="X95" s="720"/>
      <c r="Y95" s="1868"/>
      <c r="Z95" s="1868"/>
      <c r="AB95" s="1746"/>
    </row>
    <row r="96" spans="1:28" s="70" customFormat="1" ht="48" customHeight="1" x14ac:dyDescent="0.25">
      <c r="A96" s="747">
        <v>1</v>
      </c>
      <c r="B96" s="1761">
        <v>1</v>
      </c>
      <c r="C96" s="414" t="s">
        <v>355</v>
      </c>
      <c r="D96" s="414"/>
      <c r="E96" s="720">
        <v>551</v>
      </c>
      <c r="F96" s="92">
        <f>ROUND(E96/12*$C$3,0)</f>
        <v>46</v>
      </c>
      <c r="G96" s="447"/>
      <c r="H96" s="573">
        <f>G96/F96*100</f>
        <v>0</v>
      </c>
      <c r="I96" s="125"/>
      <c r="J96" s="125"/>
      <c r="K96" s="471"/>
      <c r="L96" s="471"/>
      <c r="M96" s="471"/>
      <c r="N96" s="471"/>
      <c r="O96" s="471"/>
      <c r="P96" s="471"/>
      <c r="Q96" s="720"/>
      <c r="R96" s="1618"/>
      <c r="S96" s="720"/>
      <c r="T96" s="720"/>
      <c r="U96" s="720"/>
      <c r="V96" s="720"/>
      <c r="W96" s="720"/>
      <c r="X96" s="720"/>
      <c r="Y96" s="1868"/>
      <c r="Z96" s="1868"/>
      <c r="AB96" s="1746"/>
    </row>
    <row r="97" spans="1:28" s="70" customFormat="1" ht="51.75" customHeight="1" x14ac:dyDescent="0.25">
      <c r="A97" s="747">
        <v>1</v>
      </c>
      <c r="B97" s="1761">
        <v>1</v>
      </c>
      <c r="C97" s="414" t="s">
        <v>311</v>
      </c>
      <c r="D97" s="414"/>
      <c r="E97" s="720">
        <f>SUM(E98:E100)</f>
        <v>15812</v>
      </c>
      <c r="F97" s="447">
        <f>SUM(F98:F100)</f>
        <v>1318</v>
      </c>
      <c r="G97" s="447">
        <f>SUM(G98:G100)</f>
        <v>1092</v>
      </c>
      <c r="H97" s="573">
        <f>G97/F97*100</f>
        <v>82.852807283763269</v>
      </c>
      <c r="I97" s="125"/>
      <c r="J97" s="125"/>
      <c r="K97" s="471"/>
      <c r="L97" s="471"/>
      <c r="M97" s="471"/>
      <c r="N97" s="471"/>
      <c r="O97" s="471"/>
      <c r="P97" s="471"/>
      <c r="Q97" s="720"/>
      <c r="R97" s="1618"/>
      <c r="S97" s="720"/>
      <c r="T97" s="720"/>
      <c r="U97" s="720"/>
      <c r="V97" s="720"/>
      <c r="W97" s="720"/>
      <c r="X97" s="720">
        <f>X98+X99*4.7647+X100*1.4375</f>
        <v>0</v>
      </c>
      <c r="Y97" s="1868">
        <f>Y98+Y99+Y100</f>
        <v>0</v>
      </c>
      <c r="Z97" s="1868">
        <f>Y97/1000</f>
        <v>0</v>
      </c>
      <c r="AB97" s="1746"/>
    </row>
    <row r="98" spans="1:28" s="70" customFormat="1" ht="38.1" customHeight="1" x14ac:dyDescent="0.25">
      <c r="A98" s="747">
        <v>1</v>
      </c>
      <c r="B98" s="1761">
        <v>1</v>
      </c>
      <c r="C98" s="414" t="s">
        <v>312</v>
      </c>
      <c r="D98" s="414"/>
      <c r="E98" s="720">
        <v>500</v>
      </c>
      <c r="F98" s="92">
        <f t="shared" ref="F98:F104" si="31">ROUND(E98/12*$C$3,0)</f>
        <v>42</v>
      </c>
      <c r="G98" s="447">
        <v>91</v>
      </c>
      <c r="H98" s="573">
        <f>G98/F98*100</f>
        <v>216.66666666666666</v>
      </c>
      <c r="I98" s="125"/>
      <c r="J98" s="125"/>
      <c r="K98" s="471"/>
      <c r="L98" s="471"/>
      <c r="M98" s="471"/>
      <c r="N98" s="471"/>
      <c r="O98" s="471"/>
      <c r="P98" s="471"/>
      <c r="Q98" s="720"/>
      <c r="R98" s="1618"/>
      <c r="S98" s="720"/>
      <c r="T98" s="720"/>
      <c r="U98" s="720"/>
      <c r="V98" s="720"/>
      <c r="W98" s="720"/>
      <c r="X98" s="720"/>
      <c r="Y98" s="1868"/>
      <c r="Z98" s="1868"/>
      <c r="AB98" s="1746"/>
    </row>
    <row r="99" spans="1:28" s="70" customFormat="1" ht="61.5" customHeight="1" x14ac:dyDescent="0.25">
      <c r="A99" s="747">
        <v>1</v>
      </c>
      <c r="B99" s="1761">
        <v>1</v>
      </c>
      <c r="C99" s="414" t="s">
        <v>376</v>
      </c>
      <c r="D99" s="414"/>
      <c r="E99" s="720">
        <v>11678</v>
      </c>
      <c r="F99" s="92">
        <f t="shared" si="31"/>
        <v>973</v>
      </c>
      <c r="G99" s="447">
        <v>827</v>
      </c>
      <c r="H99" s="573">
        <f>G99/F99*100</f>
        <v>84.994861253854054</v>
      </c>
      <c r="I99" s="125"/>
      <c r="J99" s="125"/>
      <c r="K99" s="471"/>
      <c r="L99" s="471"/>
      <c r="M99" s="471"/>
      <c r="N99" s="471"/>
      <c r="O99" s="471"/>
      <c r="P99" s="471"/>
      <c r="Q99" s="720"/>
      <c r="R99" s="1618"/>
      <c r="S99" s="720"/>
      <c r="T99" s="720"/>
      <c r="U99" s="720"/>
      <c r="V99" s="720"/>
      <c r="W99" s="720"/>
      <c r="X99" s="720"/>
      <c r="Y99" s="1868"/>
      <c r="Z99" s="1868">
        <f>Y99/1000</f>
        <v>0</v>
      </c>
      <c r="AB99" s="1746"/>
    </row>
    <row r="100" spans="1:28" s="70" customFormat="1" ht="48" customHeight="1" x14ac:dyDescent="0.25">
      <c r="A100" s="747">
        <v>1</v>
      </c>
      <c r="B100" s="1761">
        <v>1</v>
      </c>
      <c r="C100" s="414" t="s">
        <v>322</v>
      </c>
      <c r="D100" s="414"/>
      <c r="E100" s="720">
        <v>3634</v>
      </c>
      <c r="F100" s="92">
        <f t="shared" si="31"/>
        <v>303</v>
      </c>
      <c r="G100" s="447">
        <v>174</v>
      </c>
      <c r="H100" s="573">
        <f>G100/F100*100</f>
        <v>57.42574257425742</v>
      </c>
      <c r="I100" s="125"/>
      <c r="J100" s="125"/>
      <c r="K100" s="471"/>
      <c r="L100" s="471"/>
      <c r="M100" s="471"/>
      <c r="N100" s="471"/>
      <c r="O100" s="471"/>
      <c r="P100" s="471"/>
      <c r="Q100" s="720"/>
      <c r="R100" s="1618"/>
      <c r="S100" s="720"/>
      <c r="T100" s="720"/>
      <c r="U100" s="720"/>
      <c r="V100" s="720"/>
      <c r="W100" s="720"/>
      <c r="X100" s="720"/>
      <c r="Y100" s="1868"/>
      <c r="Z100" s="1868">
        <f>Y100/1000</f>
        <v>0</v>
      </c>
      <c r="AB100" s="1746"/>
    </row>
    <row r="101" spans="1:28" s="70" customFormat="1" ht="30" customHeight="1" x14ac:dyDescent="0.25">
      <c r="A101" s="747">
        <v>1</v>
      </c>
      <c r="B101" s="1761">
        <v>1</v>
      </c>
      <c r="C101" s="416" t="s">
        <v>157</v>
      </c>
      <c r="D101" s="414"/>
      <c r="E101" s="720"/>
      <c r="F101" s="92">
        <f t="shared" si="31"/>
        <v>0</v>
      </c>
      <c r="G101" s="92"/>
      <c r="H101" s="368"/>
      <c r="I101" s="125"/>
      <c r="J101" s="125"/>
      <c r="K101" s="471"/>
      <c r="L101" s="471"/>
      <c r="M101" s="471"/>
      <c r="N101" s="471"/>
      <c r="O101" s="471"/>
      <c r="P101" s="471"/>
      <c r="Q101" s="720"/>
      <c r="R101" s="1618"/>
      <c r="S101" s="720"/>
      <c r="T101" s="720"/>
      <c r="U101" s="720"/>
      <c r="V101" s="720"/>
      <c r="W101" s="720"/>
      <c r="X101" s="720"/>
      <c r="Y101" s="1868"/>
      <c r="Z101" s="1868"/>
      <c r="AB101" s="1746"/>
    </row>
    <row r="102" spans="1:28" s="70" customFormat="1" ht="36" customHeight="1" x14ac:dyDescent="0.25">
      <c r="A102" s="747">
        <v>1</v>
      </c>
      <c r="B102" s="1761">
        <v>1</v>
      </c>
      <c r="C102" s="416" t="s">
        <v>158</v>
      </c>
      <c r="D102" s="414"/>
      <c r="E102" s="720">
        <v>13125</v>
      </c>
      <c r="F102" s="92">
        <f t="shared" si="31"/>
        <v>1094</v>
      </c>
      <c r="G102" s="447">
        <v>1144</v>
      </c>
      <c r="H102" s="368">
        <f>G102/F102*100</f>
        <v>104.57038391224862</v>
      </c>
      <c r="I102" s="125"/>
      <c r="J102" s="125"/>
      <c r="K102" s="471"/>
      <c r="L102" s="471"/>
      <c r="M102" s="471"/>
      <c r="N102" s="471"/>
      <c r="O102" s="471"/>
      <c r="P102" s="471"/>
      <c r="Q102" s="720"/>
      <c r="R102" s="1618"/>
      <c r="S102" s="720"/>
      <c r="T102" s="720"/>
      <c r="U102" s="720"/>
      <c r="V102" s="720"/>
      <c r="W102" s="720"/>
      <c r="X102" s="720"/>
      <c r="Y102" s="1868"/>
      <c r="Z102" s="1868">
        <f>Y102/1000</f>
        <v>0</v>
      </c>
      <c r="AB102" s="1746"/>
    </row>
    <row r="103" spans="1:28" s="70" customFormat="1" ht="25.9" customHeight="1" x14ac:dyDescent="0.25">
      <c r="A103" s="747">
        <v>1</v>
      </c>
      <c r="B103" s="1761">
        <v>1</v>
      </c>
      <c r="C103" s="725" t="s">
        <v>320</v>
      </c>
      <c r="D103" s="414"/>
      <c r="E103" s="720"/>
      <c r="F103" s="92">
        <f t="shared" si="31"/>
        <v>0</v>
      </c>
      <c r="G103" s="314"/>
      <c r="H103" s="368"/>
      <c r="I103" s="125"/>
      <c r="J103" s="125"/>
      <c r="K103" s="471"/>
      <c r="L103" s="471"/>
      <c r="M103" s="471"/>
      <c r="N103" s="471"/>
      <c r="O103" s="471"/>
      <c r="P103" s="471"/>
      <c r="Q103" s="720"/>
      <c r="R103" s="1618"/>
      <c r="S103" s="720"/>
      <c r="T103" s="720"/>
      <c r="U103" s="720"/>
      <c r="V103" s="720"/>
      <c r="W103" s="720"/>
      <c r="X103" s="720"/>
      <c r="Y103" s="1868"/>
      <c r="Z103" s="1868"/>
      <c r="AB103" s="1746"/>
    </row>
    <row r="104" spans="1:28" s="70" customFormat="1" ht="15" customHeight="1" x14ac:dyDescent="0.25">
      <c r="A104" s="747">
        <v>1</v>
      </c>
      <c r="B104" s="1761">
        <v>1</v>
      </c>
      <c r="C104" s="650" t="s">
        <v>356</v>
      </c>
      <c r="D104" s="414"/>
      <c r="E104" s="720">
        <v>50</v>
      </c>
      <c r="F104" s="92">
        <f t="shared" si="31"/>
        <v>4</v>
      </c>
      <c r="G104" s="593">
        <v>5</v>
      </c>
      <c r="H104" s="368">
        <f>G104/F104*100</f>
        <v>125</v>
      </c>
      <c r="I104" s="125"/>
      <c r="J104" s="125"/>
      <c r="K104" s="471"/>
      <c r="L104" s="471"/>
      <c r="M104" s="471"/>
      <c r="N104" s="471"/>
      <c r="O104" s="471"/>
      <c r="P104" s="471"/>
      <c r="Q104" s="720"/>
      <c r="R104" s="1618"/>
      <c r="S104" s="720"/>
      <c r="T104" s="720"/>
      <c r="U104" s="720"/>
      <c r="V104" s="720"/>
      <c r="W104" s="720"/>
      <c r="X104" s="720"/>
      <c r="Y104" s="1868"/>
      <c r="Z104" s="1868"/>
      <c r="AB104" s="1746"/>
    </row>
    <row r="105" spans="1:28" s="70" customFormat="1" ht="17.25" customHeight="1" x14ac:dyDescent="0.25">
      <c r="A105" s="747">
        <v>1</v>
      </c>
      <c r="B105" s="1761">
        <v>1</v>
      </c>
      <c r="C105" s="214" t="s">
        <v>165</v>
      </c>
      <c r="D105" s="515"/>
      <c r="E105" s="721">
        <f>SUM(E90+E102)</f>
        <v>36469</v>
      </c>
      <c r="F105" s="395">
        <f>SUM(F90+F102)</f>
        <v>3040</v>
      </c>
      <c r="G105" s="395">
        <f>SUM(G90+G102)</f>
        <v>2592</v>
      </c>
      <c r="H105" s="368">
        <f>G105/F105*100</f>
        <v>85.263157894736835</v>
      </c>
      <c r="I105" s="125"/>
      <c r="J105" s="125"/>
      <c r="K105" s="471"/>
      <c r="L105" s="471"/>
      <c r="M105" s="471"/>
      <c r="N105" s="471"/>
      <c r="O105" s="471"/>
      <c r="P105" s="471"/>
      <c r="Q105" s="751">
        <v>36416.455139999998</v>
      </c>
      <c r="R105" s="1623">
        <f>Q105/12*$C$3</f>
        <v>3034.7045949999997</v>
      </c>
      <c r="S105" s="751">
        <f>W105-V105</f>
        <v>2398.9783600000001</v>
      </c>
      <c r="T105" s="751"/>
      <c r="U105" s="751">
        <f>S105-R105</f>
        <v>-635.72623499999963</v>
      </c>
      <c r="V105" s="751">
        <v>0</v>
      </c>
      <c r="W105" s="751">
        <v>2398.9783600000001</v>
      </c>
      <c r="X105" s="751">
        <f>X102+X90</f>
        <v>0</v>
      </c>
      <c r="Y105" s="751">
        <f t="shared" ref="Y105:Z105" si="32">Y102+Y90</f>
        <v>0</v>
      </c>
      <c r="Z105" s="751">
        <f t="shared" si="32"/>
        <v>0</v>
      </c>
      <c r="AB105" s="1746"/>
    </row>
    <row r="106" spans="1:28" s="70" customFormat="1" ht="15" customHeight="1" x14ac:dyDescent="0.25">
      <c r="A106" s="747">
        <v>1</v>
      </c>
      <c r="B106" s="1761">
        <v>1</v>
      </c>
      <c r="C106" s="681" t="s">
        <v>343</v>
      </c>
      <c r="D106" s="681"/>
      <c r="E106" s="2263">
        <f>SUM(E105,E88)</f>
        <v>219386.51794871796</v>
      </c>
      <c r="F106" s="564">
        <f>SUM(F105,F88)</f>
        <v>18284.774358974362</v>
      </c>
      <c r="G106" s="564">
        <f>SUM(G105,G88)</f>
        <v>16216.580626780627</v>
      </c>
      <c r="H106" s="564">
        <f>G106/F106*100</f>
        <v>88.688984115471769</v>
      </c>
      <c r="I106" s="712"/>
      <c r="J106" s="712"/>
      <c r="K106" s="782"/>
      <c r="L106" s="782"/>
      <c r="M106" s="782"/>
      <c r="N106" s="782"/>
      <c r="O106" s="782"/>
      <c r="P106" s="782"/>
      <c r="Q106" s="751">
        <f t="shared" ref="Q106" si="33">SUM(Q105,Q88)</f>
        <v>108420.59513999999</v>
      </c>
      <c r="R106" s="751">
        <f t="shared" ref="R106:W106" si="34">SUM(R105,R88)</f>
        <v>9035.0495950000004</v>
      </c>
      <c r="S106" s="751">
        <f t="shared" si="34"/>
        <v>8399.3233699999982</v>
      </c>
      <c r="T106" s="751">
        <f t="shared" si="34"/>
        <v>0</v>
      </c>
      <c r="U106" s="751">
        <f t="shared" si="34"/>
        <v>-635.7262250000008</v>
      </c>
      <c r="V106" s="751">
        <f t="shared" si="34"/>
        <v>-149.88180999999994</v>
      </c>
      <c r="W106" s="751">
        <f t="shared" si="34"/>
        <v>8249.4415599999993</v>
      </c>
      <c r="X106" s="751">
        <f>X105</f>
        <v>0</v>
      </c>
      <c r="Y106" s="751">
        <f t="shared" ref="Y106:Z106" si="35">Y105</f>
        <v>0</v>
      </c>
      <c r="Z106" s="751">
        <f t="shared" si="35"/>
        <v>0</v>
      </c>
      <c r="AB106" s="1746"/>
    </row>
    <row r="107" spans="1:28" s="70" customFormat="1" ht="15" customHeight="1" x14ac:dyDescent="0.25">
      <c r="A107" s="747">
        <v>1</v>
      </c>
      <c r="B107" s="1761">
        <v>1</v>
      </c>
      <c r="C107" s="287" t="s">
        <v>31</v>
      </c>
      <c r="D107" s="218"/>
      <c r="E107" s="781"/>
      <c r="F107" s="368"/>
      <c r="G107" s="368"/>
      <c r="H107" s="368"/>
      <c r="I107" s="125"/>
      <c r="J107" s="125"/>
      <c r="K107" s="395"/>
      <c r="L107" s="395"/>
      <c r="M107" s="395"/>
      <c r="N107" s="395"/>
      <c r="O107" s="395"/>
      <c r="P107" s="395"/>
      <c r="Q107" s="63"/>
      <c r="R107" s="1615"/>
      <c r="S107" s="63"/>
      <c r="T107" s="63"/>
      <c r="U107" s="63"/>
      <c r="V107" s="63"/>
      <c r="W107" s="63"/>
      <c r="X107" s="63"/>
      <c r="Y107" s="1863"/>
      <c r="Z107" s="1863"/>
      <c r="AB107" s="1746"/>
    </row>
    <row r="108" spans="1:28" s="70" customFormat="1" ht="15" customHeight="1" x14ac:dyDescent="0.25">
      <c r="A108" s="747">
        <v>1</v>
      </c>
      <c r="B108" s="1761">
        <v>1</v>
      </c>
      <c r="C108" s="144" t="s">
        <v>56</v>
      </c>
      <c r="D108" s="368">
        <v>300</v>
      </c>
      <c r="E108" s="781">
        <v>650</v>
      </c>
      <c r="F108" s="92">
        <f>ROUND(E108/12*$C$3,0)</f>
        <v>54</v>
      </c>
      <c r="G108" s="92">
        <v>54</v>
      </c>
      <c r="H108" s="92">
        <f>G108/F108*100</f>
        <v>100</v>
      </c>
      <c r="I108" s="370">
        <v>10.5</v>
      </c>
      <c r="J108" s="93">
        <f>M108/G108</f>
        <v>11</v>
      </c>
      <c r="K108" s="94">
        <f>ROUND(E108*I108,0)</f>
        <v>6825</v>
      </c>
      <c r="L108" s="94">
        <f t="shared" ref="L108" si="36">K108/12*$C$3</f>
        <v>568.75</v>
      </c>
      <c r="M108" s="94">
        <v>594</v>
      </c>
      <c r="N108" s="94">
        <f>M108/L108*100</f>
        <v>104.43956043956044</v>
      </c>
      <c r="O108" s="94">
        <f>K108/D108</f>
        <v>22.75</v>
      </c>
      <c r="P108" s="94">
        <f>M108/$C$3*12/O108</f>
        <v>313.31868131868134</v>
      </c>
      <c r="Q108" s="720"/>
      <c r="R108" s="1618"/>
      <c r="S108" s="720"/>
      <c r="T108" s="720"/>
      <c r="U108" s="720"/>
      <c r="V108" s="720"/>
      <c r="W108" s="720"/>
      <c r="X108" s="720"/>
      <c r="Y108" s="1868"/>
      <c r="Z108" s="1868"/>
      <c r="AB108" s="1746"/>
    </row>
    <row r="109" spans="1:28" s="70" customFormat="1" ht="15" customHeight="1" x14ac:dyDescent="0.25">
      <c r="A109" s="747">
        <v>1</v>
      </c>
      <c r="B109" s="1761">
        <v>1</v>
      </c>
      <c r="C109" s="287" t="s">
        <v>35</v>
      </c>
      <c r="D109" s="287"/>
      <c r="E109" s="2263">
        <f>SUM(E108:E108)</f>
        <v>650</v>
      </c>
      <c r="F109" s="564">
        <f>SUM(F108:F108)</f>
        <v>54</v>
      </c>
      <c r="G109" s="564">
        <f>SUM(G108:G108)</f>
        <v>54</v>
      </c>
      <c r="H109" s="564">
        <f>G109/F109*100</f>
        <v>100</v>
      </c>
      <c r="I109" s="712">
        <f>SUM(K109/E109)</f>
        <v>10.5</v>
      </c>
      <c r="J109" s="117">
        <f>M109/G109</f>
        <v>11</v>
      </c>
      <c r="K109" s="713">
        <f>SUM(K108:K108)</f>
        <v>6825</v>
      </c>
      <c r="L109" s="713">
        <f>SUM(L108:L108)</f>
        <v>568.75</v>
      </c>
      <c r="M109" s="713">
        <f>SUM(M108:M108)</f>
        <v>594</v>
      </c>
      <c r="N109" s="286">
        <f>M109/L109*100</f>
        <v>104.43956043956044</v>
      </c>
      <c r="O109" s="286">
        <f>SUM(O108:O108)</f>
        <v>22.75</v>
      </c>
      <c r="P109" s="286">
        <f>M109/$C$3*12/O109</f>
        <v>313.31868131868134</v>
      </c>
      <c r="Q109" s="713"/>
      <c r="R109" s="1624"/>
      <c r="S109" s="751"/>
      <c r="T109" s="751"/>
      <c r="U109" s="751"/>
      <c r="V109" s="713"/>
      <c r="W109" s="713"/>
      <c r="X109" s="713"/>
      <c r="Y109" s="1869"/>
      <c r="Z109" s="1869"/>
      <c r="AB109" s="1746"/>
    </row>
    <row r="110" spans="1:28" s="70" customFormat="1" ht="15" customHeight="1" x14ac:dyDescent="0.25">
      <c r="A110" s="747">
        <v>1</v>
      </c>
      <c r="B110" s="1761">
        <v>1</v>
      </c>
      <c r="C110" s="218" t="s">
        <v>148</v>
      </c>
      <c r="D110" s="287"/>
      <c r="E110" s="2263"/>
      <c r="F110" s="564"/>
      <c r="G110" s="564"/>
      <c r="H110" s="564"/>
      <c r="I110" s="712"/>
      <c r="J110" s="117"/>
      <c r="K110" s="713"/>
      <c r="L110" s="713"/>
      <c r="M110" s="713"/>
      <c r="N110" s="94"/>
      <c r="O110" s="286"/>
      <c r="P110" s="94"/>
      <c r="Q110" s="713"/>
      <c r="R110" s="1625"/>
      <c r="S110" s="713"/>
      <c r="T110" s="713"/>
      <c r="U110" s="713"/>
      <c r="V110" s="713"/>
      <c r="W110" s="713"/>
      <c r="X110" s="713"/>
      <c r="Y110" s="1869"/>
      <c r="Z110" s="1869"/>
      <c r="AB110" s="1746"/>
    </row>
    <row r="111" spans="1:28" s="70" customFormat="1" ht="15" customHeight="1" x14ac:dyDescent="0.25">
      <c r="A111" s="747">
        <v>1</v>
      </c>
      <c r="B111" s="1761">
        <v>1</v>
      </c>
      <c r="C111" s="150" t="s">
        <v>184</v>
      </c>
      <c r="D111" s="542">
        <v>240</v>
      </c>
      <c r="E111" s="781">
        <v>1240</v>
      </c>
      <c r="F111" s="92">
        <f>ROUND(E111/12*$C$3,0)</f>
        <v>103</v>
      </c>
      <c r="G111" s="92">
        <v>86</v>
      </c>
      <c r="H111" s="92">
        <f t="shared" ref="H111:H116" si="37">G111/F111*100</f>
        <v>83.495145631067956</v>
      </c>
      <c r="I111" s="714">
        <v>8</v>
      </c>
      <c r="J111" s="93">
        <f>M111/G111</f>
        <v>7.9534883720930232</v>
      </c>
      <c r="K111" s="94">
        <f>ROUND(E111*I111,0)</f>
        <v>9920</v>
      </c>
      <c r="L111" s="94">
        <f t="shared" ref="L111" si="38">K111/12*$C$3</f>
        <v>826.66666666666663</v>
      </c>
      <c r="M111" s="94">
        <v>684</v>
      </c>
      <c r="N111" s="94">
        <f>M111/L111*100</f>
        <v>82.741935483870975</v>
      </c>
      <c r="O111" s="94">
        <f>K111/D111</f>
        <v>41.333333333333336</v>
      </c>
      <c r="P111" s="94">
        <f>M111/$C$3*12/O111</f>
        <v>198.58064516129031</v>
      </c>
      <c r="Q111" s="720"/>
      <c r="R111" s="1618"/>
      <c r="S111" s="720"/>
      <c r="T111" s="720"/>
      <c r="U111" s="720"/>
      <c r="V111" s="720"/>
      <c r="W111" s="720"/>
      <c r="X111" s="720"/>
      <c r="Y111" s="1868"/>
      <c r="Z111" s="1868"/>
      <c r="AB111" s="1746"/>
    </row>
    <row r="112" spans="1:28" s="96" customFormat="1" ht="15" customHeight="1" x14ac:dyDescent="0.25">
      <c r="A112" s="747">
        <v>1</v>
      </c>
      <c r="B112" s="1761">
        <v>1</v>
      </c>
      <c r="C112" s="715" t="s">
        <v>187</v>
      </c>
      <c r="D112" s="715"/>
      <c r="E112" s="1933">
        <f>SUM(E111)</f>
        <v>1240</v>
      </c>
      <c r="F112" s="126">
        <f>SUM(F111)</f>
        <v>103</v>
      </c>
      <c r="G112" s="126">
        <f>SUM(G111)</f>
        <v>86</v>
      </c>
      <c r="H112" s="92">
        <f t="shared" si="37"/>
        <v>83.495145631067956</v>
      </c>
      <c r="I112" s="712">
        <f>SUM(K112/E112)</f>
        <v>8</v>
      </c>
      <c r="J112" s="93">
        <f>M112/G112</f>
        <v>7.9534883720930232</v>
      </c>
      <c r="K112" s="118">
        <f>SUM(K111)</f>
        <v>9920</v>
      </c>
      <c r="L112" s="118">
        <f>SUM(L111)</f>
        <v>826.66666666666663</v>
      </c>
      <c r="M112" s="118">
        <f>SUM(M111)</f>
        <v>684</v>
      </c>
      <c r="N112" s="286">
        <f>M112/L112*100</f>
        <v>82.741935483870975</v>
      </c>
      <c r="O112" s="286">
        <f>SUM(O111)</f>
        <v>41.333333333333336</v>
      </c>
      <c r="P112" s="286">
        <f>M112/$C$3*12/O112</f>
        <v>198.58064516129031</v>
      </c>
      <c r="Q112" s="721"/>
      <c r="R112" s="1624"/>
      <c r="S112" s="751"/>
      <c r="T112" s="751"/>
      <c r="U112" s="751"/>
      <c r="V112" s="721"/>
      <c r="W112" s="721"/>
      <c r="X112" s="721"/>
      <c r="Y112" s="1871"/>
      <c r="Z112" s="1871"/>
      <c r="AB112" s="2485"/>
    </row>
    <row r="113" spans="1:263" s="70" customFormat="1" ht="27" customHeight="1" x14ac:dyDescent="0.25">
      <c r="A113" s="747">
        <v>1</v>
      </c>
      <c r="B113" s="1761">
        <v>1</v>
      </c>
      <c r="C113" s="599" t="s">
        <v>173</v>
      </c>
      <c r="D113" s="599"/>
      <c r="E113" s="2263">
        <f>SUM(E112,E109)</f>
        <v>1890</v>
      </c>
      <c r="F113" s="564">
        <f>SUM(F112,F109)</f>
        <v>157</v>
      </c>
      <c r="G113" s="564">
        <f>SUM(G112,G109)</f>
        <v>140</v>
      </c>
      <c r="H113" s="564">
        <f t="shared" si="37"/>
        <v>89.171974522292999</v>
      </c>
      <c r="I113" s="714">
        <f>SUM(K113/E113)</f>
        <v>8.8597883597883591</v>
      </c>
      <c r="J113" s="93">
        <f>M113/G113</f>
        <v>9.1285714285714281</v>
      </c>
      <c r="K113" s="564">
        <f>SUM(K112,K109)</f>
        <v>16745</v>
      </c>
      <c r="L113" s="564">
        <f>SUM(L112,L109)</f>
        <v>1395.4166666666665</v>
      </c>
      <c r="M113" s="564">
        <f>SUM(M112,M109)</f>
        <v>1278</v>
      </c>
      <c r="N113" s="118">
        <f>M113/L113*100</f>
        <v>91.585547924753669</v>
      </c>
      <c r="O113" s="564">
        <f>SUM(O112,O109)</f>
        <v>64.083333333333343</v>
      </c>
      <c r="P113" s="118">
        <f>M113/$C$3*12/O113</f>
        <v>239.31339401820543</v>
      </c>
      <c r="Q113" s="564">
        <v>37918.065292799991</v>
      </c>
      <c r="R113" s="1623">
        <f>Q113/12*$C$3</f>
        <v>3159.8387743999992</v>
      </c>
      <c r="S113" s="792">
        <f>W113-V113-T113</f>
        <v>2917.8395600000003</v>
      </c>
      <c r="T113" s="792"/>
      <c r="U113" s="713">
        <f>S113-R113</f>
        <v>-241.99921439999889</v>
      </c>
      <c r="V113" s="564">
        <v>0</v>
      </c>
      <c r="W113" s="564">
        <v>2917.8395600000003</v>
      </c>
      <c r="X113" s="564"/>
      <c r="Y113" s="1872"/>
      <c r="Z113" s="1872">
        <f t="shared" ref="Z113:Z115" si="39">Y113/1000</f>
        <v>0</v>
      </c>
      <c r="AB113" s="1746"/>
    </row>
    <row r="114" spans="1:263" s="70" customFormat="1" ht="35.25" customHeight="1" x14ac:dyDescent="0.25">
      <c r="A114" s="747">
        <v>1</v>
      </c>
      <c r="B114" s="1761">
        <v>1</v>
      </c>
      <c r="C114" s="793" t="s">
        <v>296</v>
      </c>
      <c r="D114" s="147"/>
      <c r="E114" s="781">
        <v>3000</v>
      </c>
      <c r="F114" s="92">
        <f>ROUND(E114/12*$C$3,0)</f>
        <v>250</v>
      </c>
      <c r="G114" s="92">
        <v>22</v>
      </c>
      <c r="H114" s="564">
        <f t="shared" si="37"/>
        <v>8.7999999999999989</v>
      </c>
      <c r="I114" s="499"/>
      <c r="J114" s="499"/>
      <c r="K114" s="499"/>
      <c r="L114" s="499"/>
      <c r="M114" s="564"/>
      <c r="N114" s="499"/>
      <c r="O114" s="499"/>
      <c r="P114" s="499"/>
      <c r="Q114" s="720"/>
      <c r="R114" s="1618"/>
      <c r="S114" s="720">
        <f>W114-V114</f>
        <v>0</v>
      </c>
      <c r="T114" s="720"/>
      <c r="U114" s="720">
        <f>S114-R114</f>
        <v>0</v>
      </c>
      <c r="V114" s="720"/>
      <c r="W114" s="720"/>
      <c r="X114" s="720"/>
      <c r="Y114" s="1868"/>
      <c r="Z114" s="1868">
        <f t="shared" si="39"/>
        <v>0</v>
      </c>
      <c r="AB114" s="1746"/>
    </row>
    <row r="115" spans="1:263" s="70" customFormat="1" ht="33" customHeight="1" x14ac:dyDescent="0.25">
      <c r="A115" s="747">
        <v>1</v>
      </c>
      <c r="B115" s="1761">
        <v>1</v>
      </c>
      <c r="C115" s="793" t="s">
        <v>295</v>
      </c>
      <c r="D115" s="599"/>
      <c r="E115" s="781">
        <v>9000</v>
      </c>
      <c r="F115" s="92">
        <f>ROUND(E115/12*$C$3,0)</f>
        <v>750</v>
      </c>
      <c r="G115" s="368">
        <v>937</v>
      </c>
      <c r="H115" s="564">
        <f t="shared" si="37"/>
        <v>124.93333333333334</v>
      </c>
      <c r="I115" s="714"/>
      <c r="J115" s="93"/>
      <c r="K115" s="564"/>
      <c r="L115" s="564"/>
      <c r="M115" s="499"/>
      <c r="N115" s="94"/>
      <c r="O115" s="564"/>
      <c r="P115" s="94"/>
      <c r="Q115" s="564"/>
      <c r="R115" s="1623"/>
      <c r="S115" s="792"/>
      <c r="T115" s="792"/>
      <c r="U115" s="713"/>
      <c r="V115" s="564"/>
      <c r="W115" s="564"/>
      <c r="X115" s="368"/>
      <c r="Y115" s="1863"/>
      <c r="Z115" s="1872">
        <f t="shared" si="39"/>
        <v>0</v>
      </c>
      <c r="AB115" s="1746"/>
    </row>
    <row r="116" spans="1:263" s="70" customFormat="1" ht="20.25" customHeight="1" x14ac:dyDescent="0.25">
      <c r="A116" s="747"/>
      <c r="B116" s="1761">
        <v>1</v>
      </c>
      <c r="C116" s="560" t="s">
        <v>352</v>
      </c>
      <c r="D116" s="1975"/>
      <c r="E116" s="2288">
        <f>SUM(E114:E115)</f>
        <v>12000</v>
      </c>
      <c r="F116" s="794">
        <f t="shared" ref="F116:G116" si="40">SUM(F114:F115)</f>
        <v>1000</v>
      </c>
      <c r="G116" s="808">
        <f t="shared" si="40"/>
        <v>959</v>
      </c>
      <c r="H116" s="795">
        <f t="shared" si="37"/>
        <v>95.899999999999991</v>
      </c>
      <c r="I116" s="236"/>
      <c r="J116" s="236"/>
      <c r="K116" s="236"/>
      <c r="L116" s="236"/>
      <c r="M116" s="236"/>
      <c r="N116" s="236"/>
      <c r="O116" s="236"/>
      <c r="P116" s="236"/>
      <c r="Q116" s="564">
        <v>82111.199999999997</v>
      </c>
      <c r="R116" s="1623">
        <f>Q116/12*$C$3</f>
        <v>6842.5999999999995</v>
      </c>
      <c r="S116" s="792">
        <f>W116-V116</f>
        <v>6488.5410000000002</v>
      </c>
      <c r="T116" s="792"/>
      <c r="U116" s="713">
        <f>S116-R116</f>
        <v>-354.05899999999929</v>
      </c>
      <c r="V116" s="564">
        <v>0</v>
      </c>
      <c r="W116" s="564">
        <v>6488.5410000000002</v>
      </c>
      <c r="X116" s="564">
        <f>X115+X114</f>
        <v>0</v>
      </c>
      <c r="Y116" s="564">
        <f>Y115+Y114</f>
        <v>0</v>
      </c>
      <c r="Z116" s="564">
        <f>Z115+Z114</f>
        <v>0</v>
      </c>
      <c r="AB116" s="1746"/>
    </row>
    <row r="117" spans="1:263" s="70" customFormat="1" ht="15.75" customHeight="1" x14ac:dyDescent="0.25">
      <c r="A117" s="747">
        <v>1</v>
      </c>
      <c r="B117" s="1761">
        <v>1</v>
      </c>
      <c r="C117" s="784" t="s">
        <v>17</v>
      </c>
      <c r="D117" s="785"/>
      <c r="E117" s="2287"/>
      <c r="F117" s="786"/>
      <c r="G117" s="786"/>
      <c r="H117" s="786"/>
      <c r="I117" s="452"/>
      <c r="J117" s="452"/>
      <c r="K117" s="452"/>
      <c r="L117" s="452"/>
      <c r="M117" s="452">
        <f>SUM(M116,M113,M106,M76)</f>
        <v>2832</v>
      </c>
      <c r="N117" s="452"/>
      <c r="O117" s="452"/>
      <c r="P117" s="452"/>
      <c r="Q117" s="622">
        <f t="shared" ref="Q117" si="41">SUM(Q116,Q113,Q106,Q76)</f>
        <v>285086.72300879995</v>
      </c>
      <c r="R117" s="1629">
        <f t="shared" ref="R117:W117" si="42">SUM(R116,R113,R106,R76)</f>
        <v>23757.226917399996</v>
      </c>
      <c r="S117" s="622">
        <f t="shared" si="42"/>
        <v>22246.150269999998</v>
      </c>
      <c r="T117" s="622">
        <f>SUM(T113,T76)</f>
        <v>-77.486180000000004</v>
      </c>
      <c r="U117" s="622">
        <f t="shared" si="42"/>
        <v>-1511.0766473999988</v>
      </c>
      <c r="V117" s="622">
        <f t="shared" si="42"/>
        <v>-350.45207999999997</v>
      </c>
      <c r="W117" s="622">
        <f t="shared" si="42"/>
        <v>21818.212009999999</v>
      </c>
      <c r="X117" s="622"/>
      <c r="Y117" s="622">
        <f t="shared" ref="Y117:Z117" si="43">Y116+Y113+Y106+Y76</f>
        <v>0</v>
      </c>
      <c r="Z117" s="622">
        <f t="shared" si="43"/>
        <v>0</v>
      </c>
      <c r="AB117" s="1746"/>
    </row>
    <row r="118" spans="1:263" s="799" customFormat="1" ht="15" customHeight="1" x14ac:dyDescent="0.25">
      <c r="A118" s="747">
        <v>1</v>
      </c>
      <c r="B118" s="1761">
        <v>1</v>
      </c>
      <c r="C118" s="796"/>
      <c r="D118" s="796"/>
      <c r="E118" s="2272"/>
      <c r="F118" s="797"/>
      <c r="G118" s="797"/>
      <c r="H118" s="797"/>
      <c r="I118" s="798"/>
      <c r="J118" s="798"/>
      <c r="K118" s="136"/>
      <c r="L118" s="136"/>
      <c r="M118" s="136"/>
      <c r="N118" s="136"/>
      <c r="O118" s="136"/>
      <c r="P118" s="136"/>
      <c r="Q118" s="752"/>
      <c r="R118" s="1627"/>
      <c r="S118" s="752"/>
      <c r="T118" s="752"/>
      <c r="U118" s="752"/>
      <c r="V118" s="788"/>
      <c r="W118" s="752"/>
      <c r="X118" s="752"/>
      <c r="Y118" s="1874"/>
      <c r="Z118" s="1874"/>
      <c r="AA118" s="96"/>
      <c r="AB118" s="2485"/>
      <c r="AC118" s="96"/>
      <c r="AD118" s="96"/>
      <c r="AE118" s="96"/>
      <c r="AF118" s="96"/>
      <c r="AG118" s="96"/>
      <c r="AH118" s="96"/>
      <c r="AI118" s="96"/>
      <c r="AJ118" s="96"/>
      <c r="AK118" s="96"/>
      <c r="AL118" s="96"/>
      <c r="AM118" s="96"/>
      <c r="AN118" s="96"/>
      <c r="AO118" s="96"/>
      <c r="AP118" s="96"/>
      <c r="AQ118" s="96"/>
      <c r="AR118" s="96"/>
      <c r="AS118" s="96"/>
      <c r="AT118" s="96"/>
      <c r="AU118" s="96"/>
      <c r="AV118" s="96"/>
      <c r="AW118" s="96"/>
      <c r="AX118" s="96"/>
      <c r="AY118" s="96"/>
      <c r="AZ118" s="96"/>
      <c r="BA118" s="96"/>
      <c r="BB118" s="96"/>
      <c r="BC118" s="96"/>
      <c r="BD118" s="96"/>
      <c r="BE118" s="96"/>
      <c r="BF118" s="96"/>
      <c r="BG118" s="96"/>
      <c r="BH118" s="96"/>
      <c r="BI118" s="96"/>
      <c r="BJ118" s="96"/>
      <c r="BK118" s="96"/>
      <c r="BL118" s="96"/>
      <c r="BM118" s="96"/>
      <c r="BN118" s="96"/>
      <c r="BO118" s="96"/>
      <c r="BP118" s="96"/>
      <c r="BQ118" s="96"/>
      <c r="BR118" s="96"/>
      <c r="BS118" s="96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 s="96"/>
      <c r="CH118" s="96"/>
      <c r="CI118" s="96"/>
      <c r="CJ118" s="96"/>
      <c r="CK118" s="96"/>
      <c r="CL118" s="96"/>
      <c r="CM118" s="96"/>
      <c r="CN118" s="96"/>
      <c r="CO118" s="96"/>
      <c r="CP118" s="96"/>
      <c r="CQ118" s="96"/>
      <c r="CR118" s="96"/>
      <c r="CS118" s="96"/>
      <c r="CT118" s="96"/>
      <c r="CU118" s="96"/>
      <c r="CV118" s="96"/>
      <c r="CW118" s="96"/>
      <c r="CX118" s="96"/>
      <c r="CY118" s="96"/>
      <c r="CZ118" s="96"/>
      <c r="DA118" s="96"/>
      <c r="DB118" s="96"/>
      <c r="DC118" s="96"/>
      <c r="DD118" s="96"/>
      <c r="DE118" s="96"/>
      <c r="DF118" s="96"/>
      <c r="DG118" s="96"/>
      <c r="DH118" s="96"/>
      <c r="DI118" s="96"/>
      <c r="DJ118" s="96"/>
      <c r="DK118" s="96"/>
      <c r="DL118" s="96"/>
      <c r="DM118" s="96"/>
      <c r="DN118" s="96"/>
      <c r="DO118" s="96"/>
      <c r="DP118" s="96"/>
      <c r="DQ118" s="96"/>
      <c r="DR118" s="96"/>
      <c r="DS118" s="96"/>
      <c r="DT118" s="96"/>
      <c r="DU118" s="96"/>
      <c r="DV118" s="96"/>
      <c r="DW118" s="96"/>
      <c r="DX118" s="96"/>
      <c r="DY118" s="96"/>
      <c r="DZ118" s="96"/>
      <c r="EA118" s="96"/>
      <c r="EB118" s="96"/>
      <c r="EC118" s="96"/>
      <c r="ED118" s="96"/>
      <c r="EE118" s="96"/>
      <c r="EF118" s="96"/>
      <c r="EG118" s="96"/>
      <c r="EH118" s="96"/>
      <c r="EI118" s="96"/>
      <c r="EJ118" s="96"/>
      <c r="EK118" s="96"/>
      <c r="EL118" s="96"/>
      <c r="EM118" s="96"/>
      <c r="EN118" s="96"/>
      <c r="EO118" s="96"/>
      <c r="EP118" s="96"/>
      <c r="EQ118" s="96"/>
      <c r="ER118" s="96"/>
      <c r="ES118" s="96"/>
      <c r="ET118" s="96"/>
      <c r="EU118" s="96"/>
      <c r="EV118" s="96"/>
      <c r="EW118" s="96"/>
      <c r="EX118" s="96"/>
      <c r="EY118" s="96"/>
      <c r="EZ118" s="96"/>
      <c r="FA118" s="96"/>
      <c r="FB118" s="96"/>
      <c r="FC118" s="96"/>
      <c r="FD118" s="96"/>
      <c r="FE118" s="96"/>
      <c r="FF118" s="96"/>
      <c r="FG118" s="96"/>
      <c r="FH118" s="96"/>
      <c r="FI118" s="96"/>
      <c r="FJ118" s="96"/>
      <c r="FK118" s="96"/>
      <c r="FL118" s="96"/>
      <c r="FM118" s="96"/>
      <c r="FN118" s="96"/>
      <c r="FO118" s="96"/>
      <c r="FP118" s="96"/>
      <c r="FQ118" s="96"/>
      <c r="FR118" s="96"/>
      <c r="FS118" s="96"/>
      <c r="FT118" s="96"/>
      <c r="FU118" s="96"/>
      <c r="FV118" s="96"/>
      <c r="FW118" s="96"/>
      <c r="FX118" s="96"/>
      <c r="FY118" s="96"/>
      <c r="FZ118" s="96"/>
      <c r="GA118" s="96"/>
      <c r="GB118" s="96"/>
      <c r="GC118" s="96"/>
      <c r="GD118" s="96"/>
      <c r="GE118" s="96"/>
      <c r="GF118" s="96"/>
      <c r="GG118" s="96"/>
      <c r="GH118" s="96"/>
      <c r="GI118" s="96"/>
      <c r="GJ118" s="96"/>
      <c r="GK118" s="96"/>
      <c r="GL118" s="96"/>
      <c r="GM118" s="96"/>
      <c r="GN118" s="96"/>
      <c r="GO118" s="96"/>
      <c r="GP118" s="96"/>
      <c r="GQ118" s="96"/>
      <c r="GR118" s="96"/>
      <c r="GS118" s="96"/>
      <c r="GT118" s="96"/>
      <c r="GU118" s="96"/>
      <c r="GV118" s="96"/>
      <c r="GW118" s="96"/>
      <c r="GX118" s="96"/>
      <c r="GY118" s="96"/>
      <c r="GZ118" s="96"/>
      <c r="HA118" s="96"/>
      <c r="HB118" s="96"/>
      <c r="HC118" s="96"/>
      <c r="HD118" s="96"/>
      <c r="HE118" s="96"/>
      <c r="HF118" s="96"/>
      <c r="HG118" s="96"/>
      <c r="HH118" s="96"/>
      <c r="HI118" s="96"/>
      <c r="HJ118" s="96"/>
      <c r="HK118" s="96"/>
      <c r="HL118" s="96"/>
      <c r="HM118" s="96"/>
      <c r="HN118" s="96"/>
      <c r="HO118" s="96"/>
      <c r="HP118" s="96"/>
      <c r="HQ118" s="96"/>
      <c r="HR118" s="96"/>
      <c r="HS118" s="96"/>
      <c r="HT118" s="96"/>
      <c r="HU118" s="96"/>
      <c r="HV118" s="96"/>
      <c r="HW118" s="96"/>
      <c r="HX118" s="96"/>
      <c r="HY118" s="96"/>
      <c r="HZ118" s="96"/>
      <c r="IA118" s="96"/>
      <c r="IB118" s="96"/>
      <c r="IC118" s="96"/>
      <c r="ID118" s="96"/>
      <c r="IE118" s="96"/>
      <c r="IF118" s="96"/>
      <c r="IG118" s="96"/>
      <c r="IH118" s="96"/>
      <c r="II118" s="96"/>
      <c r="IJ118" s="96"/>
      <c r="IK118" s="96"/>
      <c r="IL118" s="96"/>
      <c r="IM118" s="96"/>
      <c r="IN118" s="96"/>
      <c r="IO118" s="96"/>
      <c r="IP118" s="96"/>
      <c r="IQ118" s="96"/>
      <c r="IR118" s="96"/>
      <c r="IS118" s="96"/>
      <c r="IT118" s="96"/>
      <c r="IU118" s="96"/>
      <c r="IV118" s="96"/>
      <c r="IW118" s="96"/>
      <c r="IX118" s="96"/>
      <c r="IY118" s="96"/>
      <c r="IZ118" s="96"/>
      <c r="JA118" s="96"/>
      <c r="JB118" s="96"/>
      <c r="JC118" s="96"/>
    </row>
    <row r="119" spans="1:263" s="800" customFormat="1" ht="32.25" customHeight="1" x14ac:dyDescent="0.25">
      <c r="A119" s="747">
        <v>1</v>
      </c>
      <c r="B119" s="1761">
        <v>1</v>
      </c>
      <c r="C119" s="87" t="s">
        <v>270</v>
      </c>
      <c r="D119" s="173"/>
      <c r="E119" s="2271"/>
      <c r="F119" s="579"/>
      <c r="G119" s="579"/>
      <c r="H119" s="579"/>
      <c r="I119" s="789"/>
      <c r="J119" s="789"/>
      <c r="K119" s="94"/>
      <c r="L119" s="94"/>
      <c r="M119" s="94"/>
      <c r="N119" s="94"/>
      <c r="O119" s="94"/>
      <c r="P119" s="94"/>
      <c r="Q119" s="94"/>
      <c r="R119" s="1616"/>
      <c r="S119" s="94"/>
      <c r="T119" s="94"/>
      <c r="U119" s="94"/>
      <c r="V119" s="778"/>
      <c r="W119" s="94"/>
      <c r="X119" s="94"/>
      <c r="Y119" s="314"/>
      <c r="Z119" s="314"/>
      <c r="AA119" s="241"/>
      <c r="AB119" s="776"/>
      <c r="AC119" s="241"/>
      <c r="AD119" s="241"/>
      <c r="AE119" s="241"/>
      <c r="AF119" s="241"/>
      <c r="AG119" s="241"/>
      <c r="AH119" s="241"/>
      <c r="AI119" s="241"/>
      <c r="AJ119" s="241"/>
      <c r="AK119" s="241"/>
      <c r="AL119" s="241"/>
      <c r="AM119" s="241"/>
      <c r="AN119" s="241"/>
      <c r="AO119" s="241"/>
      <c r="AP119" s="241"/>
      <c r="AQ119" s="241"/>
      <c r="AR119" s="241"/>
      <c r="AS119" s="241"/>
      <c r="AT119" s="241"/>
      <c r="AU119" s="241"/>
      <c r="AV119" s="241"/>
      <c r="AW119" s="241"/>
      <c r="AX119" s="241"/>
      <c r="AY119" s="241"/>
      <c r="AZ119" s="241"/>
      <c r="BA119" s="241"/>
      <c r="BB119" s="241"/>
      <c r="BC119" s="241"/>
      <c r="BD119" s="241"/>
      <c r="BE119" s="241"/>
      <c r="BF119" s="241"/>
      <c r="BG119" s="241"/>
      <c r="BH119" s="241"/>
      <c r="BI119" s="241"/>
      <c r="BJ119" s="241"/>
      <c r="BK119" s="241"/>
      <c r="BL119" s="241"/>
      <c r="BM119" s="241"/>
      <c r="BN119" s="241"/>
      <c r="BO119" s="241"/>
      <c r="BP119" s="241"/>
      <c r="BQ119" s="241"/>
      <c r="BR119" s="241"/>
      <c r="BS119" s="241"/>
      <c r="BT119" s="241"/>
      <c r="BU119" s="241"/>
      <c r="BV119" s="241"/>
      <c r="BW119" s="241"/>
      <c r="BX119" s="241"/>
      <c r="BY119" s="241"/>
      <c r="BZ119" s="241"/>
      <c r="CA119" s="241"/>
      <c r="CB119" s="241"/>
      <c r="CC119" s="241"/>
      <c r="CD119" s="241"/>
      <c r="CE119" s="241"/>
      <c r="CF119" s="241"/>
      <c r="CG119" s="241"/>
      <c r="CH119" s="241"/>
      <c r="CI119" s="241"/>
      <c r="CJ119" s="241"/>
      <c r="CK119" s="241"/>
      <c r="CL119" s="241"/>
      <c r="CM119" s="241"/>
      <c r="CN119" s="241"/>
      <c r="CO119" s="241"/>
      <c r="CP119" s="241"/>
      <c r="CQ119" s="241"/>
      <c r="CR119" s="241"/>
      <c r="CS119" s="241"/>
      <c r="CT119" s="241"/>
      <c r="CU119" s="241"/>
      <c r="CV119" s="241"/>
      <c r="CW119" s="241"/>
      <c r="CX119" s="241"/>
      <c r="CY119" s="241"/>
      <c r="CZ119" s="241"/>
      <c r="DA119" s="241"/>
      <c r="DB119" s="241"/>
      <c r="DC119" s="241"/>
      <c r="DD119" s="241"/>
      <c r="DE119" s="241"/>
      <c r="DF119" s="241"/>
      <c r="DG119" s="241"/>
      <c r="DH119" s="241"/>
      <c r="DI119" s="241"/>
      <c r="DJ119" s="241"/>
      <c r="DK119" s="241"/>
      <c r="DL119" s="241"/>
      <c r="DM119" s="241"/>
      <c r="DN119" s="241"/>
      <c r="DO119" s="241"/>
      <c r="DP119" s="241"/>
      <c r="DQ119" s="241"/>
      <c r="DR119" s="241"/>
      <c r="DS119" s="241"/>
      <c r="DT119" s="241"/>
      <c r="DU119" s="241"/>
      <c r="DV119" s="241"/>
      <c r="DW119" s="241"/>
      <c r="DX119" s="241"/>
      <c r="DY119" s="241"/>
      <c r="DZ119" s="241"/>
      <c r="EA119" s="241"/>
      <c r="EB119" s="241"/>
      <c r="EC119" s="241"/>
      <c r="ED119" s="241"/>
      <c r="EE119" s="241"/>
      <c r="EF119" s="241"/>
      <c r="EG119" s="241"/>
      <c r="EH119" s="241"/>
      <c r="EI119" s="241"/>
      <c r="EJ119" s="241"/>
      <c r="EK119" s="241"/>
      <c r="EL119" s="241"/>
      <c r="EM119" s="241"/>
      <c r="EN119" s="241"/>
      <c r="EO119" s="241"/>
      <c r="EP119" s="241"/>
      <c r="EQ119" s="241"/>
      <c r="ER119" s="241"/>
      <c r="ES119" s="241"/>
      <c r="ET119" s="241"/>
      <c r="EU119" s="241"/>
      <c r="EV119" s="241"/>
      <c r="EW119" s="241"/>
      <c r="EX119" s="241"/>
      <c r="EY119" s="241"/>
      <c r="EZ119" s="241"/>
      <c r="FA119" s="241"/>
      <c r="FB119" s="241"/>
      <c r="FC119" s="241"/>
      <c r="FD119" s="241"/>
      <c r="FE119" s="241"/>
      <c r="FF119" s="241"/>
      <c r="FG119" s="241"/>
      <c r="FH119" s="241"/>
      <c r="FI119" s="241"/>
      <c r="FJ119" s="241"/>
      <c r="FK119" s="241"/>
      <c r="FL119" s="241"/>
      <c r="FM119" s="241"/>
      <c r="FN119" s="241"/>
      <c r="FO119" s="241"/>
      <c r="FP119" s="241"/>
      <c r="FQ119" s="241"/>
      <c r="FR119" s="241"/>
      <c r="FS119" s="241"/>
      <c r="FT119" s="241"/>
      <c r="FU119" s="241"/>
      <c r="FV119" s="241"/>
      <c r="FW119" s="241"/>
      <c r="FX119" s="241"/>
      <c r="FY119" s="241"/>
      <c r="FZ119" s="241"/>
      <c r="GA119" s="241"/>
      <c r="GB119" s="241"/>
      <c r="GC119" s="241"/>
      <c r="GD119" s="241"/>
      <c r="GE119" s="241"/>
      <c r="GF119" s="241"/>
      <c r="GG119" s="241"/>
      <c r="GH119" s="241"/>
      <c r="GI119" s="241"/>
      <c r="GJ119" s="241"/>
      <c r="GK119" s="241"/>
      <c r="GL119" s="241"/>
      <c r="GM119" s="241"/>
      <c r="GN119" s="241"/>
      <c r="GO119" s="241"/>
      <c r="GP119" s="241"/>
      <c r="GQ119" s="241"/>
      <c r="GR119" s="241"/>
      <c r="GS119" s="241"/>
      <c r="GT119" s="241"/>
      <c r="GU119" s="241"/>
      <c r="GV119" s="241"/>
      <c r="GW119" s="241"/>
      <c r="GX119" s="241"/>
      <c r="GY119" s="241"/>
      <c r="GZ119" s="241"/>
      <c r="HA119" s="241"/>
      <c r="HB119" s="241"/>
      <c r="HC119" s="241"/>
      <c r="HD119" s="241"/>
      <c r="HE119" s="241"/>
      <c r="HF119" s="241"/>
      <c r="HG119" s="241"/>
      <c r="HH119" s="241"/>
      <c r="HI119" s="241"/>
      <c r="HJ119" s="241"/>
      <c r="HK119" s="241"/>
      <c r="HL119" s="241"/>
      <c r="HM119" s="241"/>
      <c r="HN119" s="241"/>
      <c r="HO119" s="241"/>
      <c r="HP119" s="241"/>
      <c r="HQ119" s="241"/>
      <c r="HR119" s="241"/>
      <c r="HS119" s="241"/>
      <c r="HT119" s="241"/>
      <c r="HU119" s="241"/>
      <c r="HV119" s="241"/>
      <c r="HW119" s="241"/>
      <c r="HX119" s="241"/>
      <c r="HY119" s="241"/>
      <c r="HZ119" s="241"/>
      <c r="IA119" s="241"/>
      <c r="IB119" s="241"/>
      <c r="IC119" s="241"/>
      <c r="ID119" s="241"/>
      <c r="IE119" s="241"/>
      <c r="IF119" s="241"/>
      <c r="IG119" s="241"/>
      <c r="IH119" s="241"/>
      <c r="II119" s="241"/>
      <c r="IJ119" s="241"/>
      <c r="IK119" s="241"/>
      <c r="IL119" s="241"/>
      <c r="IM119" s="241"/>
      <c r="IN119" s="241"/>
      <c r="IO119" s="241"/>
      <c r="IP119" s="241"/>
      <c r="IQ119" s="241"/>
      <c r="IR119" s="241"/>
      <c r="IS119" s="241"/>
      <c r="IT119" s="241"/>
      <c r="IU119" s="241"/>
      <c r="IV119" s="241"/>
      <c r="IW119" s="241"/>
      <c r="IX119" s="241"/>
      <c r="IY119" s="241"/>
      <c r="IZ119" s="241"/>
      <c r="JA119" s="241"/>
      <c r="JB119" s="241"/>
      <c r="JC119" s="241"/>
    </row>
    <row r="120" spans="1:263" s="70" customFormat="1" ht="15" customHeight="1" x14ac:dyDescent="0.25">
      <c r="A120" s="747">
        <v>1</v>
      </c>
      <c r="B120" s="1761">
        <v>1</v>
      </c>
      <c r="C120" s="448" t="s">
        <v>5</v>
      </c>
      <c r="D120" s="448"/>
      <c r="E120" s="781"/>
      <c r="F120" s="368"/>
      <c r="G120" s="368"/>
      <c r="H120" s="368"/>
      <c r="I120" s="700"/>
      <c r="J120" s="700"/>
      <c r="K120" s="701"/>
      <c r="L120" s="701"/>
      <c r="M120" s="701"/>
      <c r="N120" s="701"/>
      <c r="O120" s="701"/>
      <c r="P120" s="701"/>
      <c r="Q120" s="701"/>
      <c r="R120" s="1617"/>
      <c r="S120" s="701"/>
      <c r="T120" s="701"/>
      <c r="U120" s="701"/>
      <c r="V120" s="701"/>
      <c r="W120" s="701"/>
      <c r="X120" s="701"/>
      <c r="Y120" s="1863"/>
      <c r="Z120" s="1863"/>
      <c r="AB120" s="1746"/>
    </row>
    <row r="121" spans="1:263" s="70" customFormat="1" ht="15" customHeight="1" x14ac:dyDescent="0.25">
      <c r="A121" s="747">
        <v>1</v>
      </c>
      <c r="B121" s="1761">
        <v>1</v>
      </c>
      <c r="C121" s="91" t="s">
        <v>55</v>
      </c>
      <c r="D121" s="779">
        <v>340</v>
      </c>
      <c r="E121" s="781">
        <v>1540</v>
      </c>
      <c r="F121" s="92">
        <f t="shared" ref="F121:F124" si="44">E121/12*$C$3</f>
        <v>128.33333333333334</v>
      </c>
      <c r="G121" s="368">
        <v>126</v>
      </c>
      <c r="H121" s="92">
        <f>G121/F121*100</f>
        <v>98.181818181818173</v>
      </c>
      <c r="I121" s="791">
        <v>11</v>
      </c>
      <c r="J121" s="93">
        <f>M121/G121</f>
        <v>11.984126984126984</v>
      </c>
      <c r="K121" s="94">
        <f>ROUND(E121*I121,0)</f>
        <v>16940</v>
      </c>
      <c r="L121" s="94">
        <f t="shared" ref="L121:L124" si="45">K121/12*$C$3</f>
        <v>1411.6666666666667</v>
      </c>
      <c r="M121" s="781">
        <v>1510</v>
      </c>
      <c r="N121" s="94">
        <f>M121/L121*100</f>
        <v>106.96576151121606</v>
      </c>
      <c r="O121" s="94">
        <f>K121/D121</f>
        <v>49.823529411764703</v>
      </c>
      <c r="P121" s="94">
        <f>M121/$C$3*12/O121</f>
        <v>363.68358913813461</v>
      </c>
      <c r="Q121" s="701"/>
      <c r="R121" s="1617"/>
      <c r="S121" s="701"/>
      <c r="T121" s="701"/>
      <c r="U121" s="701"/>
      <c r="V121" s="701"/>
      <c r="W121" s="701"/>
      <c r="X121" s="701"/>
      <c r="Y121" s="1863"/>
      <c r="Z121" s="1863"/>
      <c r="AB121" s="1746"/>
    </row>
    <row r="122" spans="1:263" s="70" customFormat="1" ht="15" customHeight="1" x14ac:dyDescent="0.25">
      <c r="A122" s="747">
        <v>1</v>
      </c>
      <c r="B122" s="1761">
        <v>1</v>
      </c>
      <c r="C122" s="91" t="s">
        <v>94</v>
      </c>
      <c r="D122" s="779">
        <v>340</v>
      </c>
      <c r="E122" s="781">
        <v>390</v>
      </c>
      <c r="F122" s="92">
        <f t="shared" si="44"/>
        <v>32.5</v>
      </c>
      <c r="G122" s="368">
        <v>40</v>
      </c>
      <c r="H122" s="92">
        <f>G122/F122*100</f>
        <v>123.07692307692308</v>
      </c>
      <c r="I122" s="791">
        <v>11</v>
      </c>
      <c r="J122" s="93">
        <f>M122/G122</f>
        <v>9.6</v>
      </c>
      <c r="K122" s="94">
        <f>ROUND(E122*I122,0)</f>
        <v>4290</v>
      </c>
      <c r="L122" s="94">
        <f t="shared" si="45"/>
        <v>357.5</v>
      </c>
      <c r="M122" s="781">
        <v>384</v>
      </c>
      <c r="N122" s="94">
        <f>M122/L122*100</f>
        <v>107.41258741258741</v>
      </c>
      <c r="O122" s="94">
        <f>K122/D122</f>
        <v>12.617647058823529</v>
      </c>
      <c r="P122" s="94">
        <f>M122/$C$3*12/O122</f>
        <v>365.20279720279723</v>
      </c>
      <c r="Q122" s="701"/>
      <c r="R122" s="1617"/>
      <c r="S122" s="701"/>
      <c r="T122" s="701"/>
      <c r="U122" s="701"/>
      <c r="V122" s="701"/>
      <c r="W122" s="701"/>
      <c r="X122" s="701"/>
      <c r="Y122" s="1863"/>
      <c r="Z122" s="1863"/>
      <c r="AB122" s="1746"/>
    </row>
    <row r="123" spans="1:263" s="70" customFormat="1" ht="15" customHeight="1" x14ac:dyDescent="0.25">
      <c r="A123" s="747">
        <v>1</v>
      </c>
      <c r="B123" s="1761">
        <v>1</v>
      </c>
      <c r="C123" s="91" t="s">
        <v>18</v>
      </c>
      <c r="D123" s="779">
        <v>340</v>
      </c>
      <c r="E123" s="781">
        <v>1725</v>
      </c>
      <c r="F123" s="92">
        <f t="shared" si="44"/>
        <v>143.75</v>
      </c>
      <c r="G123" s="368">
        <v>136</v>
      </c>
      <c r="H123" s="92">
        <f>G123/F123*100</f>
        <v>94.608695652173907</v>
      </c>
      <c r="I123" s="791">
        <v>7.5</v>
      </c>
      <c r="J123" s="93">
        <f>M123/G123</f>
        <v>7.9632352941176467</v>
      </c>
      <c r="K123" s="94">
        <f>ROUND(E123*I123,0)</f>
        <v>12938</v>
      </c>
      <c r="L123" s="94">
        <f t="shared" si="45"/>
        <v>1078.1666666666667</v>
      </c>
      <c r="M123" s="781">
        <v>1083</v>
      </c>
      <c r="N123" s="94">
        <f>M123/L123*100</f>
        <v>100.44829185345495</v>
      </c>
      <c r="O123" s="94">
        <f>K123/D123</f>
        <v>38.05294117647059</v>
      </c>
      <c r="P123" s="94">
        <f>M123/$C$3*12/O123</f>
        <v>341.52419230174678</v>
      </c>
      <c r="Q123" s="701"/>
      <c r="R123" s="1617"/>
      <c r="S123" s="701"/>
      <c r="T123" s="701"/>
      <c r="U123" s="701"/>
      <c r="V123" s="701"/>
      <c r="W123" s="701"/>
      <c r="X123" s="701"/>
      <c r="Y123" s="1863"/>
      <c r="Z123" s="1863"/>
      <c r="AB123" s="1746"/>
    </row>
    <row r="124" spans="1:263" s="70" customFormat="1" ht="15" customHeight="1" x14ac:dyDescent="0.25">
      <c r="A124" s="747">
        <v>1</v>
      </c>
      <c r="B124" s="1761">
        <v>1</v>
      </c>
      <c r="C124" s="91" t="s">
        <v>207</v>
      </c>
      <c r="D124" s="779">
        <v>340</v>
      </c>
      <c r="E124" s="781">
        <v>1190</v>
      </c>
      <c r="F124" s="92">
        <f t="shared" si="44"/>
        <v>99.166666666666671</v>
      </c>
      <c r="G124" s="368">
        <v>88</v>
      </c>
      <c r="H124" s="92">
        <f>G124/F124*100</f>
        <v>88.739495798319325</v>
      </c>
      <c r="I124" s="791">
        <v>10</v>
      </c>
      <c r="J124" s="93">
        <f>M124/G124</f>
        <v>9.795454545454545</v>
      </c>
      <c r="K124" s="94">
        <f>ROUND(E124*I124,0)</f>
        <v>11900</v>
      </c>
      <c r="L124" s="94">
        <f t="shared" si="45"/>
        <v>991.66666666666663</v>
      </c>
      <c r="M124" s="781">
        <v>862</v>
      </c>
      <c r="N124" s="94">
        <f>M124/L124*100</f>
        <v>86.924369747899163</v>
      </c>
      <c r="O124" s="94">
        <f>K124/D124</f>
        <v>35</v>
      </c>
      <c r="P124" s="94">
        <f>M124/$C$3*12/O124</f>
        <v>295.54285714285714</v>
      </c>
      <c r="Q124" s="701"/>
      <c r="R124" s="1630"/>
      <c r="S124" s="701"/>
      <c r="T124" s="701"/>
      <c r="U124" s="701"/>
      <c r="V124" s="701"/>
      <c r="W124" s="701"/>
      <c r="X124" s="701"/>
      <c r="Y124" s="1863"/>
      <c r="Z124" s="1863"/>
      <c r="AB124" s="1746"/>
    </row>
    <row r="125" spans="1:263" s="70" customFormat="1" ht="15" customHeight="1" x14ac:dyDescent="0.25">
      <c r="A125" s="747">
        <v>1</v>
      </c>
      <c r="B125" s="1761">
        <v>1</v>
      </c>
      <c r="C125" s="444" t="s">
        <v>7</v>
      </c>
      <c r="D125" s="444"/>
      <c r="E125" s="2263">
        <f>SUM(E121:E124)</f>
        <v>4845</v>
      </c>
      <c r="F125" s="564">
        <f>SUM(F121:F124)</f>
        <v>403.75000000000006</v>
      </c>
      <c r="G125" s="564">
        <f>SUM(G121:G124)</f>
        <v>390</v>
      </c>
      <c r="H125" s="564">
        <f>G125/F125*100</f>
        <v>96.594427244582022</v>
      </c>
      <c r="I125" s="712">
        <f>SUM(K125/E125)</f>
        <v>9.5083591331269357</v>
      </c>
      <c r="J125" s="117">
        <f>M125/G125</f>
        <v>9.8435897435897441</v>
      </c>
      <c r="K125" s="564">
        <f>SUM(K121:K124)</f>
        <v>46068</v>
      </c>
      <c r="L125" s="564">
        <f>SUM(L121:L124)</f>
        <v>3839</v>
      </c>
      <c r="M125" s="564">
        <f>SUM(M121:M124)</f>
        <v>3839</v>
      </c>
      <c r="N125" s="94">
        <f>M125/L125*100</f>
        <v>100</v>
      </c>
      <c r="O125" s="286">
        <f>SUM(O121:O124)</f>
        <v>135.49411764705883</v>
      </c>
      <c r="P125" s="94">
        <f>M125/$C$3*12/O125</f>
        <v>340</v>
      </c>
      <c r="Q125" s="751">
        <v>195764.61234120003</v>
      </c>
      <c r="R125" s="1623">
        <f>Q125/12*$C$3</f>
        <v>16313.717695100002</v>
      </c>
      <c r="S125" s="751">
        <f>W125-V125-T125</f>
        <v>14370.38169</v>
      </c>
      <c r="T125" s="751">
        <v>-176.20146</v>
      </c>
      <c r="U125" s="751">
        <f>S125-R125</f>
        <v>-1943.3360051000018</v>
      </c>
      <c r="V125" s="751">
        <v>-1035.6717999999998</v>
      </c>
      <c r="W125" s="751">
        <v>13158.50843</v>
      </c>
      <c r="X125" s="751"/>
      <c r="Y125" s="1869"/>
      <c r="Z125" s="1869"/>
      <c r="AB125" s="1746"/>
    </row>
    <row r="126" spans="1:263" s="70" customFormat="1" ht="15" customHeight="1" x14ac:dyDescent="0.25">
      <c r="A126" s="747">
        <v>1</v>
      </c>
      <c r="B126" s="1761">
        <v>1</v>
      </c>
      <c r="C126" s="645" t="s">
        <v>14</v>
      </c>
      <c r="D126" s="514"/>
      <c r="E126" s="781"/>
      <c r="F126" s="368"/>
      <c r="G126" s="368"/>
      <c r="H126" s="368"/>
      <c r="I126" s="712"/>
      <c r="J126" s="712"/>
      <c r="K126" s="782"/>
      <c r="L126" s="782"/>
      <c r="M126" s="782"/>
      <c r="N126" s="782"/>
      <c r="O126" s="782"/>
      <c r="P126" s="782"/>
      <c r="Q126" s="499"/>
      <c r="R126" s="1620"/>
      <c r="S126" s="499"/>
      <c r="T126" s="499"/>
      <c r="U126" s="499"/>
      <c r="V126" s="499"/>
      <c r="W126" s="499"/>
      <c r="X126" s="499"/>
      <c r="Y126" s="1869"/>
      <c r="Z126" s="1869"/>
      <c r="AB126" s="1746"/>
    </row>
    <row r="127" spans="1:263" s="70" customFormat="1" ht="16.5" customHeight="1" x14ac:dyDescent="0.25">
      <c r="A127" s="747">
        <v>1</v>
      </c>
      <c r="B127" s="1761">
        <v>1</v>
      </c>
      <c r="C127" s="514" t="s">
        <v>302</v>
      </c>
      <c r="D127" s="527"/>
      <c r="E127" s="2283"/>
      <c r="F127" s="116"/>
      <c r="G127" s="116"/>
      <c r="H127" s="116"/>
      <c r="I127" s="370"/>
      <c r="J127" s="370"/>
      <c r="K127" s="372"/>
      <c r="L127" s="372"/>
      <c r="M127" s="372"/>
      <c r="N127" s="372"/>
      <c r="O127" s="372"/>
      <c r="P127" s="372"/>
      <c r="Q127" s="447"/>
      <c r="R127" s="1621"/>
      <c r="S127" s="447"/>
      <c r="T127" s="447"/>
      <c r="U127" s="447"/>
      <c r="V127" s="447"/>
      <c r="W127" s="447"/>
      <c r="X127" s="447"/>
      <c r="Y127" s="1863"/>
      <c r="Z127" s="1863"/>
      <c r="AB127" s="1746"/>
    </row>
    <row r="128" spans="1:263" s="70" customFormat="1" ht="15" customHeight="1" x14ac:dyDescent="0.25">
      <c r="A128" s="747">
        <v>1</v>
      </c>
      <c r="B128" s="1761">
        <v>1</v>
      </c>
      <c r="C128" s="414" t="s">
        <v>361</v>
      </c>
      <c r="D128" s="414"/>
      <c r="E128" s="2552">
        <f t="shared" ref="E128:F128" si="46">SUM(E130,E131,E132,E133)+E129/2.7</f>
        <v>11200</v>
      </c>
      <c r="F128" s="2545">
        <f t="shared" si="46"/>
        <v>934</v>
      </c>
      <c r="G128" s="2545">
        <f>SUM(G130,G131,G132,G133)+G129/2.7</f>
        <v>1993</v>
      </c>
      <c r="H128" s="564">
        <f>G128/F128*100</f>
        <v>213.3832976445396</v>
      </c>
      <c r="I128" s="125"/>
      <c r="J128" s="125"/>
      <c r="K128" s="471"/>
      <c r="L128" s="471"/>
      <c r="M128" s="471"/>
      <c r="N128" s="471"/>
      <c r="O128" s="471"/>
      <c r="P128" s="471"/>
      <c r="Q128" s="720"/>
      <c r="R128" s="1618"/>
      <c r="S128" s="720"/>
      <c r="T128" s="720"/>
      <c r="U128" s="720"/>
      <c r="V128" s="720"/>
      <c r="W128" s="720"/>
      <c r="X128" s="720"/>
      <c r="Y128" s="1868"/>
      <c r="Z128" s="1868"/>
      <c r="AB128" s="1746"/>
    </row>
    <row r="129" spans="1:28" s="70" customFormat="1" ht="15" customHeight="1" x14ac:dyDescent="0.25">
      <c r="A129" s="747"/>
      <c r="B129" s="1761"/>
      <c r="C129" s="414" t="s">
        <v>478</v>
      </c>
      <c r="D129" s="414"/>
      <c r="E129" s="720"/>
      <c r="F129" s="447"/>
      <c r="G129" s="447"/>
      <c r="H129" s="564"/>
      <c r="I129" s="125"/>
      <c r="J129" s="125"/>
      <c r="K129" s="471"/>
      <c r="L129" s="471"/>
      <c r="M129" s="471"/>
      <c r="N129" s="471"/>
      <c r="O129" s="471"/>
      <c r="P129" s="471"/>
      <c r="Q129" s="720"/>
      <c r="R129" s="1618"/>
      <c r="S129" s="720"/>
      <c r="T129" s="720"/>
      <c r="U129" s="720"/>
      <c r="V129" s="720"/>
      <c r="W129" s="720"/>
      <c r="X129" s="720"/>
      <c r="Y129" s="1868"/>
      <c r="Z129" s="1868"/>
      <c r="AB129" s="1746"/>
    </row>
    <row r="130" spans="1:28" s="70" customFormat="1" ht="15" customHeight="1" x14ac:dyDescent="0.25">
      <c r="A130" s="747">
        <v>1</v>
      </c>
      <c r="B130" s="1761">
        <v>1</v>
      </c>
      <c r="C130" s="414" t="s">
        <v>384</v>
      </c>
      <c r="D130" s="414"/>
      <c r="E130" s="720"/>
      <c r="F130" s="92">
        <f t="shared" ref="F130:F135" si="47">ROUND(E130/12*$C$3,0)</f>
        <v>0</v>
      </c>
      <c r="G130" s="447"/>
      <c r="H130" s="564"/>
      <c r="I130" s="125"/>
      <c r="J130" s="125"/>
      <c r="K130" s="471"/>
      <c r="L130" s="471"/>
      <c r="M130" s="471"/>
      <c r="N130" s="471"/>
      <c r="O130" s="471"/>
      <c r="P130" s="471"/>
      <c r="Q130" s="720"/>
      <c r="R130" s="1618"/>
      <c r="S130" s="720"/>
      <c r="T130" s="720"/>
      <c r="U130" s="720"/>
      <c r="V130" s="720"/>
      <c r="W130" s="720"/>
      <c r="X130" s="720"/>
      <c r="Y130" s="1868"/>
      <c r="Z130" s="1868"/>
      <c r="AB130" s="1746"/>
    </row>
    <row r="131" spans="1:28" s="70" customFormat="1" ht="38.1" customHeight="1" x14ac:dyDescent="0.25">
      <c r="A131" s="747">
        <v>1</v>
      </c>
      <c r="B131" s="1761">
        <v>1</v>
      </c>
      <c r="C131" s="414" t="s">
        <v>304</v>
      </c>
      <c r="D131" s="414"/>
      <c r="E131" s="720">
        <v>3200</v>
      </c>
      <c r="F131" s="92">
        <f t="shared" si="47"/>
        <v>267</v>
      </c>
      <c r="G131" s="447">
        <v>237</v>
      </c>
      <c r="H131" s="564">
        <f>G131/F131*100</f>
        <v>88.764044943820224</v>
      </c>
      <c r="I131" s="125"/>
      <c r="J131" s="125"/>
      <c r="K131" s="471"/>
      <c r="L131" s="471"/>
      <c r="M131" s="471"/>
      <c r="N131" s="471"/>
      <c r="O131" s="471"/>
      <c r="P131" s="471"/>
      <c r="Q131" s="720"/>
      <c r="R131" s="1618"/>
      <c r="S131" s="720"/>
      <c r="T131" s="720"/>
      <c r="U131" s="720"/>
      <c r="V131" s="720"/>
      <c r="W131" s="720"/>
      <c r="X131" s="720"/>
      <c r="Y131" s="1868"/>
      <c r="Z131" s="1868"/>
      <c r="AB131" s="1746"/>
    </row>
    <row r="132" spans="1:28" s="70" customFormat="1" ht="38.1" customHeight="1" x14ac:dyDescent="0.25">
      <c r="A132" s="747">
        <v>1</v>
      </c>
      <c r="B132" s="1761">
        <v>1</v>
      </c>
      <c r="C132" s="414" t="s">
        <v>305</v>
      </c>
      <c r="D132" s="414"/>
      <c r="E132" s="720"/>
      <c r="F132" s="92">
        <f t="shared" si="47"/>
        <v>0</v>
      </c>
      <c r="G132" s="447"/>
      <c r="H132" s="564"/>
      <c r="I132" s="125"/>
      <c r="J132" s="125"/>
      <c r="K132" s="471"/>
      <c r="L132" s="471"/>
      <c r="M132" s="471"/>
      <c r="N132" s="471"/>
      <c r="O132" s="471"/>
      <c r="P132" s="471"/>
      <c r="Q132" s="720"/>
      <c r="R132" s="1618"/>
      <c r="S132" s="720"/>
      <c r="T132" s="720"/>
      <c r="U132" s="720"/>
      <c r="V132" s="720"/>
      <c r="W132" s="720"/>
      <c r="X132" s="720"/>
      <c r="Y132" s="1868"/>
      <c r="Z132" s="1868"/>
      <c r="AB132" s="1746"/>
    </row>
    <row r="133" spans="1:28" s="70" customFormat="1" ht="18.75" customHeight="1" x14ac:dyDescent="0.25">
      <c r="A133" s="747">
        <v>1</v>
      </c>
      <c r="B133" s="1761">
        <v>1</v>
      </c>
      <c r="C133" s="414" t="s">
        <v>306</v>
      </c>
      <c r="D133" s="414"/>
      <c r="E133" s="720">
        <v>8000</v>
      </c>
      <c r="F133" s="92">
        <f t="shared" si="47"/>
        <v>667</v>
      </c>
      <c r="G133" s="447">
        <v>1756</v>
      </c>
      <c r="H133" s="564">
        <f>G133/F133*100</f>
        <v>263.26836581709148</v>
      </c>
      <c r="I133" s="125"/>
      <c r="J133" s="125"/>
      <c r="K133" s="471"/>
      <c r="L133" s="471"/>
      <c r="M133" s="471"/>
      <c r="N133" s="471"/>
      <c r="O133" s="471"/>
      <c r="P133" s="471"/>
      <c r="Q133" s="720"/>
      <c r="R133" s="1618"/>
      <c r="S133" s="720"/>
      <c r="T133" s="720"/>
      <c r="U133" s="720"/>
      <c r="V133" s="720"/>
      <c r="W133" s="720"/>
      <c r="X133" s="720"/>
      <c r="Y133" s="1868"/>
      <c r="Z133" s="1868"/>
      <c r="AB133" s="1746"/>
    </row>
    <row r="134" spans="1:28" s="70" customFormat="1" ht="18" customHeight="1" x14ac:dyDescent="0.25">
      <c r="A134" s="747">
        <v>1</v>
      </c>
      <c r="B134" s="1761">
        <v>1</v>
      </c>
      <c r="C134" s="416" t="s">
        <v>360</v>
      </c>
      <c r="D134" s="414"/>
      <c r="E134" s="720">
        <v>31243</v>
      </c>
      <c r="F134" s="92">
        <f t="shared" si="47"/>
        <v>2604</v>
      </c>
      <c r="G134" s="447">
        <v>1450</v>
      </c>
      <c r="H134" s="564">
        <f>G134/F134*100</f>
        <v>55.683563748079877</v>
      </c>
      <c r="I134" s="125"/>
      <c r="J134" s="125"/>
      <c r="K134" s="471"/>
      <c r="L134" s="471"/>
      <c r="M134" s="471"/>
      <c r="N134" s="471"/>
      <c r="O134" s="471"/>
      <c r="P134" s="471"/>
      <c r="Q134" s="720"/>
      <c r="R134" s="1618"/>
      <c r="S134" s="720"/>
      <c r="T134" s="720"/>
      <c r="U134" s="720"/>
      <c r="V134" s="720"/>
      <c r="W134" s="720"/>
      <c r="X134" s="720"/>
      <c r="Y134" s="1868"/>
      <c r="Z134" s="1868"/>
      <c r="AB134" s="1746"/>
    </row>
    <row r="135" spans="1:28" s="70" customFormat="1" ht="15" customHeight="1" x14ac:dyDescent="0.25">
      <c r="A135" s="747">
        <v>1</v>
      </c>
      <c r="B135" s="1761">
        <v>1</v>
      </c>
      <c r="C135" s="650" t="s">
        <v>377</v>
      </c>
      <c r="D135" s="414"/>
      <c r="E135" s="720"/>
      <c r="F135" s="92">
        <f t="shared" si="47"/>
        <v>0</v>
      </c>
      <c r="G135" s="447"/>
      <c r="H135" s="564"/>
      <c r="I135" s="125"/>
      <c r="J135" s="125"/>
      <c r="K135" s="471"/>
      <c r="L135" s="471"/>
      <c r="M135" s="471"/>
      <c r="N135" s="471"/>
      <c r="O135" s="471"/>
      <c r="P135" s="471"/>
      <c r="Q135" s="720"/>
      <c r="R135" s="1618"/>
      <c r="S135" s="720"/>
      <c r="T135" s="720"/>
      <c r="U135" s="720"/>
      <c r="V135" s="720"/>
      <c r="W135" s="720"/>
      <c r="X135" s="720"/>
      <c r="Y135" s="1868"/>
      <c r="Z135" s="1868"/>
      <c r="AB135" s="1746"/>
    </row>
    <row r="136" spans="1:28" s="70" customFormat="1" ht="15" customHeight="1" x14ac:dyDescent="0.25">
      <c r="A136" s="747">
        <v>1</v>
      </c>
      <c r="B136" s="1761">
        <v>1</v>
      </c>
      <c r="C136" s="214" t="s">
        <v>168</v>
      </c>
      <c r="D136" s="515"/>
      <c r="E136" s="721">
        <f>SUM(E128+E134*3.2)</f>
        <v>111177.60000000001</v>
      </c>
      <c r="F136" s="395">
        <f>SUM(F128+F134*3.2)</f>
        <v>9266.8000000000011</v>
      </c>
      <c r="G136" s="395">
        <f>SUM(G128+G134*3.2)</f>
        <v>6633</v>
      </c>
      <c r="H136" s="564">
        <f>G136/F136*100</f>
        <v>71.578106789830358</v>
      </c>
      <c r="I136" s="125"/>
      <c r="J136" s="125"/>
      <c r="K136" s="471"/>
      <c r="L136" s="471"/>
      <c r="M136" s="471"/>
      <c r="N136" s="471"/>
      <c r="O136" s="471"/>
      <c r="P136" s="471"/>
      <c r="Q136" s="751">
        <v>77907.234599999996</v>
      </c>
      <c r="R136" s="1758">
        <f>Q136/12*$C$3</f>
        <v>6492.26955</v>
      </c>
      <c r="S136" s="751">
        <f>W136-V136-T136</f>
        <v>6492.2695500000009</v>
      </c>
      <c r="T136" s="751"/>
      <c r="U136" s="751">
        <f>S136-R136</f>
        <v>0</v>
      </c>
      <c r="V136" s="751">
        <v>-26.667620000000007</v>
      </c>
      <c r="W136" s="751">
        <v>6465.6019300000007</v>
      </c>
      <c r="X136" s="751"/>
      <c r="Y136" s="1869"/>
      <c r="Z136" s="1869"/>
      <c r="AB136" s="1746"/>
    </row>
    <row r="137" spans="1:28" s="70" customFormat="1" ht="15" customHeight="1" x14ac:dyDescent="0.25">
      <c r="A137" s="747">
        <v>1</v>
      </c>
      <c r="B137" s="1761">
        <v>1</v>
      </c>
      <c r="C137" s="514" t="s">
        <v>307</v>
      </c>
      <c r="D137" s="414"/>
      <c r="E137" s="720"/>
      <c r="F137" s="92"/>
      <c r="G137" s="447"/>
      <c r="H137" s="564"/>
      <c r="I137" s="125"/>
      <c r="J137" s="125"/>
      <c r="K137" s="471"/>
      <c r="L137" s="471"/>
      <c r="M137" s="471"/>
      <c r="N137" s="471"/>
      <c r="O137" s="471"/>
      <c r="P137" s="471"/>
      <c r="Q137" s="720"/>
      <c r="R137" s="1618"/>
      <c r="S137" s="720"/>
      <c r="T137" s="720"/>
      <c r="U137" s="720"/>
      <c r="V137" s="720"/>
      <c r="W137" s="720"/>
      <c r="X137" s="720"/>
      <c r="Y137" s="1868"/>
      <c r="Z137" s="1868"/>
      <c r="AB137" s="1746"/>
    </row>
    <row r="138" spans="1:28" s="70" customFormat="1" ht="15" customHeight="1" x14ac:dyDescent="0.25">
      <c r="A138" s="747">
        <v>1</v>
      </c>
      <c r="B138" s="1761">
        <v>1</v>
      </c>
      <c r="C138" s="414" t="s">
        <v>198</v>
      </c>
      <c r="D138" s="414"/>
      <c r="E138" s="720">
        <f>SUM(E140,E143)</f>
        <v>10156</v>
      </c>
      <c r="F138" s="447">
        <f>SUM(F140,F143)</f>
        <v>846</v>
      </c>
      <c r="G138" s="447">
        <f>SUM(G140,G143)</f>
        <v>347</v>
      </c>
      <c r="H138" s="564">
        <f>G138/F138*100</f>
        <v>41.016548463356969</v>
      </c>
      <c r="I138" s="125"/>
      <c r="J138" s="125"/>
      <c r="K138" s="471"/>
      <c r="L138" s="471"/>
      <c r="M138" s="471"/>
      <c r="N138" s="471"/>
      <c r="O138" s="471"/>
      <c r="P138" s="471"/>
      <c r="Q138" s="720"/>
      <c r="R138" s="1618"/>
      <c r="S138" s="720"/>
      <c r="T138" s="720"/>
      <c r="U138" s="720"/>
      <c r="V138" s="720"/>
      <c r="W138" s="720"/>
      <c r="X138" s="720">
        <f>X139+X140+X143</f>
        <v>0</v>
      </c>
      <c r="Y138" s="720">
        <f t="shared" ref="Y138" si="48">Y139+Y140+Y143</f>
        <v>0</v>
      </c>
      <c r="Z138" s="720">
        <f>Y138/1000</f>
        <v>0</v>
      </c>
      <c r="AB138" s="1746"/>
    </row>
    <row r="139" spans="1:28" s="70" customFormat="1" ht="15" customHeight="1" x14ac:dyDescent="0.25">
      <c r="A139" s="747">
        <v>1</v>
      </c>
      <c r="B139" s="1761">
        <v>1</v>
      </c>
      <c r="C139" s="414" t="s">
        <v>303</v>
      </c>
      <c r="D139" s="414"/>
      <c r="E139" s="720"/>
      <c r="F139" s="92">
        <f>ROUND(E139/12*$C$3,0)</f>
        <v>0</v>
      </c>
      <c r="G139" s="447"/>
      <c r="H139" s="564"/>
      <c r="I139" s="125"/>
      <c r="J139" s="125"/>
      <c r="K139" s="471"/>
      <c r="L139" s="471"/>
      <c r="M139" s="471"/>
      <c r="N139" s="471"/>
      <c r="O139" s="471"/>
      <c r="P139" s="471"/>
      <c r="Q139" s="720"/>
      <c r="R139" s="1618"/>
      <c r="S139" s="720"/>
      <c r="T139" s="720"/>
      <c r="U139" s="720"/>
      <c r="V139" s="720"/>
      <c r="W139" s="720"/>
      <c r="X139" s="720"/>
      <c r="Y139" s="1868"/>
      <c r="Z139" s="1868"/>
      <c r="AB139" s="1746"/>
    </row>
    <row r="140" spans="1:28" s="70" customFormat="1" ht="48.75" customHeight="1" x14ac:dyDescent="0.25">
      <c r="A140" s="747">
        <v>1</v>
      </c>
      <c r="B140" s="1761">
        <v>1</v>
      </c>
      <c r="C140" s="414" t="s">
        <v>308</v>
      </c>
      <c r="D140" s="414"/>
      <c r="E140" s="720">
        <f>SUM(E141:E142)</f>
        <v>9156</v>
      </c>
      <c r="F140" s="447">
        <f>SUM(F141:F142)</f>
        <v>763</v>
      </c>
      <c r="G140" s="447">
        <f>SUM(G141:G142)</f>
        <v>346</v>
      </c>
      <c r="H140" s="564">
        <f>G140/F140*100</f>
        <v>45.347313237221492</v>
      </c>
      <c r="I140" s="125"/>
      <c r="J140" s="125"/>
      <c r="K140" s="471"/>
      <c r="L140" s="471"/>
      <c r="M140" s="471"/>
      <c r="N140" s="471"/>
      <c r="O140" s="471"/>
      <c r="P140" s="471"/>
      <c r="Q140" s="720"/>
      <c r="R140" s="1618"/>
      <c r="S140" s="720"/>
      <c r="T140" s="720"/>
      <c r="U140" s="720"/>
      <c r="V140" s="720"/>
      <c r="W140" s="720"/>
      <c r="X140" s="720">
        <f>X141+X142</f>
        <v>0</v>
      </c>
      <c r="Y140" s="720">
        <f t="shared" ref="Y140" si="49">Y141+Y142</f>
        <v>0</v>
      </c>
      <c r="Z140" s="720">
        <f t="shared" ref="Z140:Z143" si="50">Y140/1000</f>
        <v>0</v>
      </c>
      <c r="AB140" s="1746"/>
    </row>
    <row r="141" spans="1:28" s="70" customFormat="1" ht="38.1" customHeight="1" x14ac:dyDescent="0.25">
      <c r="A141" s="747">
        <v>1</v>
      </c>
      <c r="B141" s="1761">
        <v>1</v>
      </c>
      <c r="C141" s="414" t="s">
        <v>309</v>
      </c>
      <c r="D141" s="414"/>
      <c r="E141" s="720">
        <v>7042</v>
      </c>
      <c r="F141" s="92">
        <f>ROUND(E141/12*$C$3,0)</f>
        <v>587</v>
      </c>
      <c r="G141" s="447">
        <v>338</v>
      </c>
      <c r="H141" s="564">
        <f>G141/F141*100</f>
        <v>57.580919931856897</v>
      </c>
      <c r="I141" s="125"/>
      <c r="J141" s="125"/>
      <c r="K141" s="471"/>
      <c r="L141" s="471"/>
      <c r="M141" s="471"/>
      <c r="N141" s="471"/>
      <c r="O141" s="471"/>
      <c r="P141" s="471"/>
      <c r="Q141" s="720"/>
      <c r="R141" s="1618"/>
      <c r="S141" s="720"/>
      <c r="T141" s="720"/>
      <c r="U141" s="720"/>
      <c r="V141" s="720"/>
      <c r="W141" s="720"/>
      <c r="X141" s="720"/>
      <c r="Y141" s="1868"/>
      <c r="Z141" s="1868">
        <f t="shared" si="50"/>
        <v>0</v>
      </c>
      <c r="AB141" s="1746"/>
    </row>
    <row r="142" spans="1:28" s="70" customFormat="1" ht="38.1" customHeight="1" x14ac:dyDescent="0.25">
      <c r="A142" s="747">
        <v>1</v>
      </c>
      <c r="B142" s="1761">
        <v>1</v>
      </c>
      <c r="C142" s="414" t="s">
        <v>310</v>
      </c>
      <c r="D142" s="414"/>
      <c r="E142" s="720">
        <v>2114</v>
      </c>
      <c r="F142" s="92">
        <f>ROUND(E142/12*$C$3,0)</f>
        <v>176</v>
      </c>
      <c r="G142" s="447">
        <v>8</v>
      </c>
      <c r="H142" s="564">
        <f>G142/F142*100</f>
        <v>4.5454545454545459</v>
      </c>
      <c r="I142" s="125"/>
      <c r="J142" s="125"/>
      <c r="K142" s="471"/>
      <c r="L142" s="471"/>
      <c r="M142" s="471"/>
      <c r="N142" s="471"/>
      <c r="O142" s="471"/>
      <c r="P142" s="471"/>
      <c r="Q142" s="720"/>
      <c r="R142" s="1618"/>
      <c r="S142" s="720"/>
      <c r="T142" s="720"/>
      <c r="U142" s="720"/>
      <c r="V142" s="720"/>
      <c r="W142" s="720"/>
      <c r="X142" s="720"/>
      <c r="Y142" s="1868"/>
      <c r="Z142" s="1868">
        <f t="shared" si="50"/>
        <v>0</v>
      </c>
      <c r="AB142" s="1746"/>
    </row>
    <row r="143" spans="1:28" s="70" customFormat="1" ht="46.5" customHeight="1" x14ac:dyDescent="0.25">
      <c r="A143" s="747">
        <v>1</v>
      </c>
      <c r="B143" s="1761">
        <v>1</v>
      </c>
      <c r="C143" s="414" t="s">
        <v>311</v>
      </c>
      <c r="D143" s="414"/>
      <c r="E143" s="720">
        <f>SUM(E144:E144)</f>
        <v>1000</v>
      </c>
      <c r="F143" s="447">
        <f>SUM(F144:F144)</f>
        <v>83</v>
      </c>
      <c r="G143" s="447">
        <f>SUM(G144:G144)</f>
        <v>1</v>
      </c>
      <c r="H143" s="564">
        <f>G143/F143*100</f>
        <v>1.2048192771084338</v>
      </c>
      <c r="I143" s="125"/>
      <c r="J143" s="125"/>
      <c r="K143" s="471"/>
      <c r="L143" s="471"/>
      <c r="M143" s="471"/>
      <c r="N143" s="471"/>
      <c r="O143" s="471"/>
      <c r="P143" s="471"/>
      <c r="Q143" s="720"/>
      <c r="R143" s="1618"/>
      <c r="S143" s="720"/>
      <c r="T143" s="720"/>
      <c r="U143" s="720"/>
      <c r="V143" s="720"/>
      <c r="W143" s="720"/>
      <c r="X143" s="720">
        <f>X144</f>
        <v>0</v>
      </c>
      <c r="Y143" s="720">
        <f t="shared" ref="Y143" si="51">Y144</f>
        <v>0</v>
      </c>
      <c r="Z143" s="720">
        <f t="shared" si="50"/>
        <v>0</v>
      </c>
      <c r="AB143" s="1746"/>
    </row>
    <row r="144" spans="1:28" s="70" customFormat="1" ht="38.1" customHeight="1" x14ac:dyDescent="0.25">
      <c r="A144" s="747">
        <v>1</v>
      </c>
      <c r="B144" s="1761">
        <v>1</v>
      </c>
      <c r="C144" s="414" t="s">
        <v>312</v>
      </c>
      <c r="D144" s="414"/>
      <c r="E144" s="720">
        <v>1000</v>
      </c>
      <c r="F144" s="92">
        <f>ROUND(E144/12*$C$3,0)</f>
        <v>83</v>
      </c>
      <c r="G144" s="447">
        <v>1</v>
      </c>
      <c r="H144" s="564">
        <f>G144/F144*100</f>
        <v>1.2048192771084338</v>
      </c>
      <c r="I144" s="125"/>
      <c r="J144" s="125"/>
      <c r="K144" s="471"/>
      <c r="L144" s="471"/>
      <c r="M144" s="471"/>
      <c r="N144" s="471"/>
      <c r="O144" s="471"/>
      <c r="P144" s="471"/>
      <c r="Q144" s="720"/>
      <c r="R144" s="1618"/>
      <c r="S144" s="720"/>
      <c r="T144" s="720"/>
      <c r="U144" s="720"/>
      <c r="V144" s="720"/>
      <c r="W144" s="720"/>
      <c r="X144" s="720"/>
      <c r="Y144" s="1868"/>
      <c r="Z144" s="1868">
        <f>Y144/1000</f>
        <v>0</v>
      </c>
      <c r="AB144" s="1746"/>
    </row>
    <row r="145" spans="1:28" s="70" customFormat="1" ht="30" customHeight="1" x14ac:dyDescent="0.25">
      <c r="A145" s="747">
        <v>1</v>
      </c>
      <c r="B145" s="1761">
        <v>1</v>
      </c>
      <c r="C145" s="416" t="s">
        <v>157</v>
      </c>
      <c r="D145" s="414"/>
      <c r="E145" s="720"/>
      <c r="F145" s="92">
        <f>ROUND(E145/12*$C$3,0)</f>
        <v>0</v>
      </c>
      <c r="G145" s="92"/>
      <c r="H145" s="564"/>
      <c r="I145" s="125"/>
      <c r="J145" s="125"/>
      <c r="K145" s="471"/>
      <c r="L145" s="471"/>
      <c r="M145" s="471"/>
      <c r="N145" s="471"/>
      <c r="O145" s="471"/>
      <c r="P145" s="471"/>
      <c r="Q145" s="720"/>
      <c r="R145" s="1618"/>
      <c r="S145" s="720"/>
      <c r="T145" s="720"/>
      <c r="U145" s="720"/>
      <c r="V145" s="720"/>
      <c r="W145" s="720"/>
      <c r="X145" s="720"/>
      <c r="Y145" s="1868"/>
      <c r="Z145" s="1868"/>
      <c r="AB145" s="1746"/>
    </row>
    <row r="146" spans="1:28" s="70" customFormat="1" ht="30.75" customHeight="1" x14ac:dyDescent="0.25">
      <c r="A146" s="747">
        <v>1</v>
      </c>
      <c r="B146" s="1761">
        <v>1</v>
      </c>
      <c r="C146" s="416" t="s">
        <v>158</v>
      </c>
      <c r="D146" s="414"/>
      <c r="E146" s="720">
        <v>11460</v>
      </c>
      <c r="F146" s="92">
        <f>ROUND(E146/12*$C$3,0)</f>
        <v>955</v>
      </c>
      <c r="G146" s="447">
        <v>976</v>
      </c>
      <c r="H146" s="564">
        <f>G146/F146*100</f>
        <v>102.19895287958116</v>
      </c>
      <c r="I146" s="125"/>
      <c r="J146" s="125"/>
      <c r="K146" s="471"/>
      <c r="L146" s="471"/>
      <c r="M146" s="471"/>
      <c r="N146" s="471"/>
      <c r="O146" s="471"/>
      <c r="P146" s="471"/>
      <c r="Q146" s="720"/>
      <c r="R146" s="1618"/>
      <c r="S146" s="720"/>
      <c r="T146" s="720"/>
      <c r="U146" s="720"/>
      <c r="V146" s="720"/>
      <c r="W146" s="720"/>
      <c r="X146" s="720">
        <f>142+X147</f>
        <v>142</v>
      </c>
      <c r="Y146" s="1868">
        <f>114890.78+Y147</f>
        <v>114890.78</v>
      </c>
      <c r="Z146" s="1868">
        <f>Y146/1000</f>
        <v>114.89077999999999</v>
      </c>
      <c r="AB146" s="1746"/>
    </row>
    <row r="147" spans="1:28" s="70" customFormat="1" ht="30.75" customHeight="1" x14ac:dyDescent="0.25">
      <c r="A147" s="747">
        <v>1</v>
      </c>
      <c r="B147" s="1761">
        <v>1</v>
      </c>
      <c r="C147" s="707" t="s">
        <v>356</v>
      </c>
      <c r="D147" s="414"/>
      <c r="E147" s="720">
        <v>2000</v>
      </c>
      <c r="F147" s="92">
        <f>ROUND(E147/12*$C$3,0)</f>
        <v>167</v>
      </c>
      <c r="G147" s="447">
        <v>552</v>
      </c>
      <c r="H147" s="564">
        <f>G147/F147*100</f>
        <v>330.53892215568862</v>
      </c>
      <c r="I147" s="125"/>
      <c r="J147" s="125"/>
      <c r="K147" s="471"/>
      <c r="L147" s="471"/>
      <c r="M147" s="471"/>
      <c r="N147" s="471"/>
      <c r="O147" s="471"/>
      <c r="P147" s="471"/>
      <c r="Q147" s="720"/>
      <c r="R147" s="1618"/>
      <c r="S147" s="720"/>
      <c r="T147" s="720"/>
      <c r="U147" s="720"/>
      <c r="V147" s="720"/>
      <c r="W147" s="720"/>
      <c r="X147" s="720"/>
      <c r="Y147" s="1868"/>
      <c r="Z147" s="1868">
        <f>Y147/1000</f>
        <v>0</v>
      </c>
      <c r="AB147" s="1746"/>
    </row>
    <row r="148" spans="1:28" s="70" customFormat="1" ht="30.75" customHeight="1" x14ac:dyDescent="0.25">
      <c r="A148" s="747"/>
      <c r="B148" s="1761"/>
      <c r="C148" s="620" t="s">
        <v>160</v>
      </c>
      <c r="D148" s="414"/>
      <c r="E148" s="720"/>
      <c r="F148" s="92"/>
      <c r="G148" s="447"/>
      <c r="H148" s="564"/>
      <c r="I148" s="125"/>
      <c r="J148" s="125"/>
      <c r="K148" s="471"/>
      <c r="L148" s="471"/>
      <c r="M148" s="471"/>
      <c r="N148" s="471"/>
      <c r="O148" s="471"/>
      <c r="P148" s="471"/>
      <c r="Q148" s="751">
        <v>1542.4997999999998</v>
      </c>
      <c r="R148" s="1622">
        <f>Q148/12*$C$3</f>
        <v>128.54164999999998</v>
      </c>
      <c r="S148" s="721">
        <f>W148-V148-T148</f>
        <v>75.009219999999999</v>
      </c>
      <c r="T148" s="721">
        <f>T150</f>
        <v>9.1747199999999989</v>
      </c>
      <c r="U148" s="721">
        <f>S148-R148</f>
        <v>-53.532429999999977</v>
      </c>
      <c r="V148" s="721">
        <v>0</v>
      </c>
      <c r="W148" s="721">
        <v>84.183939999999993</v>
      </c>
      <c r="X148" s="720"/>
      <c r="Y148" s="1868"/>
      <c r="Z148" s="1868"/>
      <c r="AB148" s="1746"/>
    </row>
    <row r="149" spans="1:28" s="70" customFormat="1" ht="30.75" customHeight="1" x14ac:dyDescent="0.25">
      <c r="A149" s="747"/>
      <c r="B149" s="1761"/>
      <c r="C149" s="542" t="s">
        <v>137</v>
      </c>
      <c r="D149" s="414"/>
      <c r="E149" s="2286">
        <v>2690</v>
      </c>
      <c r="F149" s="92">
        <f>ROUND(E149/12*$C$3,0)</f>
        <v>224</v>
      </c>
      <c r="G149" s="368">
        <v>131</v>
      </c>
      <c r="H149" s="564">
        <f>G149/F149*100</f>
        <v>58.482142857142861</v>
      </c>
      <c r="I149" s="125"/>
      <c r="J149" s="125"/>
      <c r="K149" s="471"/>
      <c r="L149" s="471"/>
      <c r="M149" s="471"/>
      <c r="N149" s="471"/>
      <c r="O149" s="471"/>
      <c r="P149" s="471"/>
      <c r="Q149" s="720"/>
      <c r="R149" s="1618"/>
      <c r="S149" s="720"/>
      <c r="T149" s="720"/>
      <c r="U149" s="720"/>
      <c r="V149" s="720"/>
      <c r="W149" s="720"/>
      <c r="X149" s="720"/>
      <c r="Y149" s="1868"/>
      <c r="Z149" s="1868"/>
      <c r="AB149" s="1746"/>
    </row>
    <row r="150" spans="1:28" s="70" customFormat="1" ht="30.75" customHeight="1" x14ac:dyDescent="0.25">
      <c r="A150" s="747"/>
      <c r="B150" s="1761"/>
      <c r="C150" s="2457" t="s">
        <v>441</v>
      </c>
      <c r="D150" s="414"/>
      <c r="E150" s="2286"/>
      <c r="F150" s="92"/>
      <c r="G150" s="368">
        <v>16</v>
      </c>
      <c r="H150" s="564"/>
      <c r="I150" s="125"/>
      <c r="J150" s="125"/>
      <c r="K150" s="471"/>
      <c r="L150" s="471"/>
      <c r="M150" s="471"/>
      <c r="N150" s="471"/>
      <c r="O150" s="471"/>
      <c r="P150" s="471"/>
      <c r="Q150" s="720"/>
      <c r="R150" s="1618"/>
      <c r="S150" s="720"/>
      <c r="T150" s="720">
        <v>9.1747199999999989</v>
      </c>
      <c r="U150" s="720"/>
      <c r="V150" s="720"/>
      <c r="W150" s="720"/>
      <c r="X150" s="720"/>
      <c r="Y150" s="1868"/>
      <c r="Z150" s="1868"/>
      <c r="AB150" s="1746"/>
    </row>
    <row r="151" spans="1:28" s="70" customFormat="1" ht="17.25" customHeight="1" x14ac:dyDescent="0.25">
      <c r="A151" s="747">
        <v>1</v>
      </c>
      <c r="B151" s="1761">
        <v>1</v>
      </c>
      <c r="C151" s="214" t="s">
        <v>165</v>
      </c>
      <c r="D151" s="515"/>
      <c r="E151" s="721">
        <f>SUM(E138+E146)</f>
        <v>21616</v>
      </c>
      <c r="F151" s="395">
        <f>SUM(F138+F146)</f>
        <v>1801</v>
      </c>
      <c r="G151" s="395">
        <f>SUM(G138+G146)</f>
        <v>1323</v>
      </c>
      <c r="H151" s="126">
        <f>G151/F151*100</f>
        <v>73.459189339255971</v>
      </c>
      <c r="I151" s="125"/>
      <c r="J151" s="125"/>
      <c r="K151" s="471"/>
      <c r="L151" s="471"/>
      <c r="M151" s="471"/>
      <c r="N151" s="471"/>
      <c r="O151" s="471"/>
      <c r="P151" s="471"/>
      <c r="Q151" s="751">
        <v>26048.06754</v>
      </c>
      <c r="R151" s="1623">
        <f>Q151/12*$C$3</f>
        <v>2170.6722949999998</v>
      </c>
      <c r="S151" s="751">
        <f>W151-V151</f>
        <v>1353.05655</v>
      </c>
      <c r="T151" s="751"/>
      <c r="U151" s="751">
        <f>S151-R151</f>
        <v>-817.61574499999983</v>
      </c>
      <c r="V151" s="751">
        <v>0</v>
      </c>
      <c r="W151" s="751">
        <v>1353.05655</v>
      </c>
      <c r="X151" s="751">
        <f>X146+X138</f>
        <v>142</v>
      </c>
      <c r="Y151" s="751">
        <f t="shared" ref="Y151:Z151" si="52">Y146+Y138</f>
        <v>114890.78</v>
      </c>
      <c r="Z151" s="751">
        <f t="shared" si="52"/>
        <v>114.89077999999999</v>
      </c>
      <c r="AB151" s="1746"/>
    </row>
    <row r="152" spans="1:28" s="70" customFormat="1" ht="15" customHeight="1" x14ac:dyDescent="0.25">
      <c r="A152" s="747">
        <v>1</v>
      </c>
      <c r="B152" s="1761">
        <v>1</v>
      </c>
      <c r="C152" s="681" t="s">
        <v>343</v>
      </c>
      <c r="D152" s="681"/>
      <c r="E152" s="2263">
        <f>SUM(E151,E136)</f>
        <v>132793.60000000001</v>
      </c>
      <c r="F152" s="564">
        <f>SUM(F151,F136)</f>
        <v>11067.800000000001</v>
      </c>
      <c r="G152" s="564">
        <f>SUM(G151,G136)</f>
        <v>7956</v>
      </c>
      <c r="H152" s="564">
        <f>G152/F152*100</f>
        <v>71.884204629646348</v>
      </c>
      <c r="I152" s="712"/>
      <c r="J152" s="712"/>
      <c r="K152" s="782"/>
      <c r="L152" s="782"/>
      <c r="M152" s="782"/>
      <c r="N152" s="782"/>
      <c r="O152" s="782"/>
      <c r="P152" s="782"/>
      <c r="Q152" s="751">
        <f>SUM(Q151,Q148,Q136)</f>
        <v>105497.80194</v>
      </c>
      <c r="R152" s="1623">
        <f t="shared" ref="R152:W152" si="53">SUM(R151,R148,R136)</f>
        <v>8791.4834950000004</v>
      </c>
      <c r="S152" s="751">
        <f t="shared" si="53"/>
        <v>7920.335320000001</v>
      </c>
      <c r="T152" s="751">
        <f t="shared" si="53"/>
        <v>9.1747199999999989</v>
      </c>
      <c r="U152" s="751">
        <f t="shared" si="53"/>
        <v>-871.14817499999981</v>
      </c>
      <c r="V152" s="751">
        <f t="shared" si="53"/>
        <v>-26.667620000000007</v>
      </c>
      <c r="W152" s="751">
        <f t="shared" si="53"/>
        <v>7902.8424200000009</v>
      </c>
      <c r="X152" s="751">
        <f>X151</f>
        <v>142</v>
      </c>
      <c r="Y152" s="751" t="e">
        <f>Y151+#REF!</f>
        <v>#REF!</v>
      </c>
      <c r="Z152" s="751" t="e">
        <f>Z151+#REF!</f>
        <v>#REF!</v>
      </c>
      <c r="AB152" s="1746"/>
    </row>
    <row r="153" spans="1:28" s="70" customFormat="1" ht="15" customHeight="1" x14ac:dyDescent="0.25">
      <c r="A153" s="747">
        <v>1</v>
      </c>
      <c r="B153" s="1761">
        <v>1</v>
      </c>
      <c r="C153" s="287" t="s">
        <v>31</v>
      </c>
      <c r="D153" s="218"/>
      <c r="E153" s="781"/>
      <c r="F153" s="368"/>
      <c r="G153" s="368"/>
      <c r="H153" s="368"/>
      <c r="I153" s="125"/>
      <c r="J153" s="125"/>
      <c r="K153" s="395"/>
      <c r="L153" s="395"/>
      <c r="M153" s="395"/>
      <c r="N153" s="395"/>
      <c r="O153" s="395"/>
      <c r="P153" s="395"/>
      <c r="Q153" s="63"/>
      <c r="R153" s="1615"/>
      <c r="S153" s="63"/>
      <c r="T153" s="63"/>
      <c r="U153" s="63"/>
      <c r="V153" s="63"/>
      <c r="W153" s="63"/>
      <c r="X153" s="63"/>
      <c r="Y153" s="1863"/>
      <c r="Z153" s="1863"/>
      <c r="AB153" s="1746"/>
    </row>
    <row r="154" spans="1:28" s="70" customFormat="1" ht="15" customHeight="1" x14ac:dyDescent="0.25">
      <c r="A154" s="747">
        <v>1</v>
      </c>
      <c r="B154" s="1761">
        <v>1</v>
      </c>
      <c r="C154" s="144" t="s">
        <v>18</v>
      </c>
      <c r="D154" s="368">
        <v>300</v>
      </c>
      <c r="E154" s="781">
        <v>800</v>
      </c>
      <c r="F154" s="92">
        <f>ROUND(E154/12*$C$3,0)</f>
        <v>67</v>
      </c>
      <c r="G154" s="92">
        <v>62</v>
      </c>
      <c r="H154" s="92">
        <f>G154/F154*100</f>
        <v>92.537313432835816</v>
      </c>
      <c r="I154" s="370">
        <v>7.5</v>
      </c>
      <c r="J154" s="93">
        <f>M154/G154</f>
        <v>9.4516129032258061</v>
      </c>
      <c r="K154" s="94">
        <f>ROUND(E154*I154,0)</f>
        <v>6000</v>
      </c>
      <c r="L154" s="94">
        <f t="shared" ref="L154:L156" si="54">K154/12*$C$3</f>
        <v>500</v>
      </c>
      <c r="M154" s="94">
        <v>586</v>
      </c>
      <c r="N154" s="94">
        <f>M154/L154*100</f>
        <v>117.19999999999999</v>
      </c>
      <c r="O154" s="94">
        <f>K154/D154</f>
        <v>20</v>
      </c>
      <c r="P154" s="94">
        <f>M154/$C$3*12/O154</f>
        <v>351.6</v>
      </c>
      <c r="Q154" s="720"/>
      <c r="R154" s="1618"/>
      <c r="S154" s="720"/>
      <c r="T154" s="720"/>
      <c r="U154" s="720"/>
      <c r="V154" s="720"/>
      <c r="W154" s="720"/>
      <c r="X154" s="720"/>
      <c r="Y154" s="1868"/>
      <c r="Z154" s="1868"/>
      <c r="AB154" s="1746"/>
    </row>
    <row r="155" spans="1:28" s="70" customFormat="1" ht="15" customHeight="1" x14ac:dyDescent="0.25">
      <c r="A155" s="747"/>
      <c r="B155" s="1761">
        <v>1</v>
      </c>
      <c r="C155" s="144" t="s">
        <v>94</v>
      </c>
      <c r="D155" s="368">
        <v>300</v>
      </c>
      <c r="E155" s="781">
        <v>100</v>
      </c>
      <c r="F155" s="92">
        <f>ROUND(E155/12*$C$3,0)</f>
        <v>8</v>
      </c>
      <c r="G155" s="92">
        <v>9</v>
      </c>
      <c r="H155" s="92">
        <f>G155/F155*100</f>
        <v>112.5</v>
      </c>
      <c r="I155" s="370">
        <v>4</v>
      </c>
      <c r="J155" s="93">
        <f>M155/G155</f>
        <v>5</v>
      </c>
      <c r="K155" s="94">
        <f>ROUND(E155*I155,0)</f>
        <v>400</v>
      </c>
      <c r="L155" s="94">
        <f t="shared" si="54"/>
        <v>33.333333333333336</v>
      </c>
      <c r="M155" s="94">
        <v>45</v>
      </c>
      <c r="N155" s="94">
        <f>M155/L155*100</f>
        <v>135</v>
      </c>
      <c r="O155" s="94">
        <f>K155/D155</f>
        <v>1.3333333333333333</v>
      </c>
      <c r="P155" s="94">
        <f>M155/$C$3*12/O155</f>
        <v>405</v>
      </c>
      <c r="Q155" s="720"/>
      <c r="R155" s="1618"/>
      <c r="S155" s="720"/>
      <c r="T155" s="720"/>
      <c r="U155" s="720"/>
      <c r="V155" s="720"/>
      <c r="W155" s="720"/>
      <c r="X155" s="720"/>
      <c r="Y155" s="1868"/>
      <c r="Z155" s="1868"/>
      <c r="AB155" s="1746"/>
    </row>
    <row r="156" spans="1:28" s="70" customFormat="1" ht="15" customHeight="1" x14ac:dyDescent="0.25">
      <c r="A156" s="747">
        <v>1</v>
      </c>
      <c r="B156" s="1761">
        <v>1</v>
      </c>
      <c r="C156" s="144" t="s">
        <v>15</v>
      </c>
      <c r="D156" s="368">
        <v>300</v>
      </c>
      <c r="E156" s="781">
        <v>140</v>
      </c>
      <c r="F156" s="92">
        <f>ROUND(E156/12*$C$3,0)</f>
        <v>12</v>
      </c>
      <c r="G156" s="92">
        <v>11</v>
      </c>
      <c r="H156" s="92">
        <f>G156/F156*100</f>
        <v>91.666666666666657</v>
      </c>
      <c r="I156" s="370">
        <v>10</v>
      </c>
      <c r="J156" s="93">
        <f>M156/G156</f>
        <v>10</v>
      </c>
      <c r="K156" s="94">
        <f>ROUND(E156*I156,0)</f>
        <v>1400</v>
      </c>
      <c r="L156" s="94">
        <f t="shared" si="54"/>
        <v>116.66666666666667</v>
      </c>
      <c r="M156" s="94">
        <v>110</v>
      </c>
      <c r="N156" s="94">
        <f>M156/L156*100</f>
        <v>94.285714285714278</v>
      </c>
      <c r="O156" s="94">
        <f>K156/D156</f>
        <v>4.666666666666667</v>
      </c>
      <c r="P156" s="94">
        <f>M156/$C$3*12/O156</f>
        <v>282.85714285714283</v>
      </c>
      <c r="Q156" s="720"/>
      <c r="R156" s="1618"/>
      <c r="S156" s="720"/>
      <c r="T156" s="720"/>
      <c r="U156" s="720"/>
      <c r="V156" s="720"/>
      <c r="W156" s="720"/>
      <c r="X156" s="720"/>
      <c r="Y156" s="1868"/>
      <c r="Z156" s="1868"/>
      <c r="AB156" s="1746"/>
    </row>
    <row r="157" spans="1:28" s="70" customFormat="1" ht="15" customHeight="1" x14ac:dyDescent="0.25">
      <c r="A157" s="747">
        <v>1</v>
      </c>
      <c r="B157" s="1761">
        <v>1</v>
      </c>
      <c r="C157" s="287" t="s">
        <v>35</v>
      </c>
      <c r="D157" s="287"/>
      <c r="E157" s="2263">
        <f>SUM(E154:E156)</f>
        <v>1040</v>
      </c>
      <c r="F157" s="564">
        <f>SUM(F154:F156)</f>
        <v>87</v>
      </c>
      <c r="G157" s="564">
        <f>SUM(G154:G156)</f>
        <v>82</v>
      </c>
      <c r="H157" s="564">
        <f>G157/F157*100</f>
        <v>94.252873563218387</v>
      </c>
      <c r="I157" s="712">
        <f>SUM(K157/E157)</f>
        <v>7.5</v>
      </c>
      <c r="J157" s="117">
        <f>M157/G157</f>
        <v>9.036585365853659</v>
      </c>
      <c r="K157" s="713">
        <f>SUM(K154:K156)</f>
        <v>7800</v>
      </c>
      <c r="L157" s="713">
        <f>SUM(L154:L156)</f>
        <v>650</v>
      </c>
      <c r="M157" s="713">
        <f>SUM(M154:M156)</f>
        <v>741</v>
      </c>
      <c r="N157" s="94">
        <f>M157/L157*100</f>
        <v>113.99999999999999</v>
      </c>
      <c r="O157" s="286">
        <f>SUM(O154:O156)</f>
        <v>26</v>
      </c>
      <c r="P157" s="94">
        <f>M157/$C$3*12/O157</f>
        <v>342</v>
      </c>
      <c r="Q157" s="713"/>
      <c r="R157" s="1624"/>
      <c r="S157" s="751"/>
      <c r="T157" s="751"/>
      <c r="U157" s="751"/>
      <c r="V157" s="713"/>
      <c r="W157" s="713"/>
      <c r="X157" s="713"/>
      <c r="Y157" s="1869"/>
      <c r="Z157" s="1869"/>
      <c r="AB157" s="1746"/>
    </row>
    <row r="158" spans="1:28" s="70" customFormat="1" ht="15" customHeight="1" x14ac:dyDescent="0.25">
      <c r="A158" s="747">
        <v>1</v>
      </c>
      <c r="B158" s="1761">
        <v>1</v>
      </c>
      <c r="C158" s="218" t="s">
        <v>148</v>
      </c>
      <c r="D158" s="287"/>
      <c r="E158" s="2263"/>
      <c r="F158" s="564"/>
      <c r="G158" s="564"/>
      <c r="H158" s="564"/>
      <c r="I158" s="712"/>
      <c r="J158" s="117"/>
      <c r="K158" s="713"/>
      <c r="L158" s="713"/>
      <c r="M158" s="713"/>
      <c r="N158" s="94"/>
      <c r="O158" s="286"/>
      <c r="P158" s="94"/>
      <c r="Q158" s="713"/>
      <c r="R158" s="1625"/>
      <c r="S158" s="713"/>
      <c r="T158" s="713"/>
      <c r="U158" s="713"/>
      <c r="V158" s="713"/>
      <c r="W158" s="713"/>
      <c r="X158" s="713"/>
      <c r="Y158" s="1869"/>
      <c r="Z158" s="1869"/>
      <c r="AB158" s="1746"/>
    </row>
    <row r="159" spans="1:28" s="70" customFormat="1" ht="15" customHeight="1" x14ac:dyDescent="0.25">
      <c r="A159" s="747">
        <v>1</v>
      </c>
      <c r="B159" s="1761">
        <v>1</v>
      </c>
      <c r="C159" s="150" t="s">
        <v>184</v>
      </c>
      <c r="D159" s="542">
        <v>240</v>
      </c>
      <c r="E159" s="781">
        <v>613</v>
      </c>
      <c r="F159" s="92">
        <f>ROUND(E159/12*$C$3,0)</f>
        <v>51</v>
      </c>
      <c r="G159" s="92">
        <v>35</v>
      </c>
      <c r="H159" s="92">
        <f>G159/F159*100</f>
        <v>68.627450980392155</v>
      </c>
      <c r="I159" s="714">
        <v>8</v>
      </c>
      <c r="J159" s="93">
        <f>M159/G159</f>
        <v>7.9428571428571431</v>
      </c>
      <c r="K159" s="94">
        <f>ROUND(E159*I159,0)</f>
        <v>4904</v>
      </c>
      <c r="L159" s="94">
        <f t="shared" ref="L159" si="55">K159/12*$C$3</f>
        <v>408.66666666666669</v>
      </c>
      <c r="M159" s="94">
        <v>278</v>
      </c>
      <c r="N159" s="94">
        <f>M159/L159*100</f>
        <v>68.026101141924954</v>
      </c>
      <c r="O159" s="94">
        <f>K159/D159</f>
        <v>20.433333333333334</v>
      </c>
      <c r="P159" s="94">
        <f>M159/$C$3*12/O159</f>
        <v>163.2626427406199</v>
      </c>
      <c r="Q159" s="720"/>
      <c r="R159" s="1618"/>
      <c r="S159" s="720"/>
      <c r="T159" s="720"/>
      <c r="U159" s="720"/>
      <c r="V159" s="720"/>
      <c r="W159" s="720"/>
      <c r="X159" s="720"/>
      <c r="Y159" s="1868"/>
      <c r="Z159" s="1868"/>
      <c r="AB159" s="1746"/>
    </row>
    <row r="160" spans="1:28" s="96" customFormat="1" ht="15" customHeight="1" x14ac:dyDescent="0.25">
      <c r="A160" s="747">
        <v>1</v>
      </c>
      <c r="B160" s="1761">
        <v>1</v>
      </c>
      <c r="C160" s="715" t="s">
        <v>187</v>
      </c>
      <c r="D160" s="715"/>
      <c r="E160" s="1933">
        <f>SUM(E159)</f>
        <v>613</v>
      </c>
      <c r="F160" s="126">
        <f>SUM(F159)</f>
        <v>51</v>
      </c>
      <c r="G160" s="126">
        <f>SUM(G159)</f>
        <v>35</v>
      </c>
      <c r="H160" s="92">
        <f>G160/F160*100</f>
        <v>68.627450980392155</v>
      </c>
      <c r="I160" s="712">
        <f>SUM(K160/E160)</f>
        <v>8</v>
      </c>
      <c r="J160" s="93">
        <f>M160/G160</f>
        <v>7.9428571428571431</v>
      </c>
      <c r="K160" s="118">
        <f>SUM(K159)</f>
        <v>4904</v>
      </c>
      <c r="L160" s="118">
        <f>SUM(L159)</f>
        <v>408.66666666666669</v>
      </c>
      <c r="M160" s="118">
        <f>SUM(M159)</f>
        <v>278</v>
      </c>
      <c r="N160" s="94">
        <f>M160/L160*100</f>
        <v>68.026101141924954</v>
      </c>
      <c r="O160" s="118">
        <f>SUM(O159)</f>
        <v>20.433333333333334</v>
      </c>
      <c r="P160" s="94">
        <f>M160/$C$3*12/O160</f>
        <v>163.2626427406199</v>
      </c>
      <c r="Q160" s="721"/>
      <c r="R160" s="1624"/>
      <c r="S160" s="751"/>
      <c r="T160" s="751"/>
      <c r="U160" s="751"/>
      <c r="V160" s="721"/>
      <c r="W160" s="721"/>
      <c r="X160" s="721"/>
      <c r="Y160" s="1871"/>
      <c r="Z160" s="1871"/>
      <c r="AB160" s="2485"/>
    </row>
    <row r="161" spans="1:28" s="70" customFormat="1" ht="27.75" customHeight="1" x14ac:dyDescent="0.25">
      <c r="A161" s="747">
        <v>1</v>
      </c>
      <c r="B161" s="1761">
        <v>1</v>
      </c>
      <c r="C161" s="599" t="s">
        <v>173</v>
      </c>
      <c r="D161" s="599"/>
      <c r="E161" s="2263">
        <f>SUM(E160,E157)</f>
        <v>1653</v>
      </c>
      <c r="F161" s="564">
        <f>SUM(F160,F157)</f>
        <v>138</v>
      </c>
      <c r="G161" s="564">
        <f>SUM(G160,G157)</f>
        <v>117</v>
      </c>
      <c r="H161" s="564">
        <f>G161/F161*100</f>
        <v>84.782608695652172</v>
      </c>
      <c r="I161" s="712">
        <f>SUM(K161/E161)</f>
        <v>7.6854204476709018</v>
      </c>
      <c r="J161" s="117">
        <f>M161/G161</f>
        <v>8.7094017094017087</v>
      </c>
      <c r="K161" s="564">
        <f>SUM(K160,K157)</f>
        <v>12704</v>
      </c>
      <c r="L161" s="564">
        <f>SUM(L160,L157)</f>
        <v>1058.6666666666667</v>
      </c>
      <c r="M161" s="564">
        <f>SUM(M160,M157)</f>
        <v>1019</v>
      </c>
      <c r="N161" s="94">
        <f>M161/L161*100</f>
        <v>96.253148614609557</v>
      </c>
      <c r="O161" s="564">
        <f>SUM(O160,O157)</f>
        <v>46.433333333333337</v>
      </c>
      <c r="P161" s="94">
        <f>M161/$C$3*12/O161</f>
        <v>263.3452979181622</v>
      </c>
      <c r="Q161" s="564">
        <v>44662.789382399998</v>
      </c>
      <c r="R161" s="1623">
        <f>Q161/12*$C$3</f>
        <v>3721.8991151999999</v>
      </c>
      <c r="S161" s="713">
        <f>W161-V161</f>
        <v>3465.3419199999998</v>
      </c>
      <c r="T161" s="713"/>
      <c r="U161" s="713">
        <f>S161-R161</f>
        <v>-256.55719520000002</v>
      </c>
      <c r="V161" s="564">
        <v>-13.25184</v>
      </c>
      <c r="W161" s="564">
        <v>3452.0900799999999</v>
      </c>
      <c r="X161" s="564"/>
      <c r="Y161" s="1872"/>
      <c r="Z161" s="1872"/>
      <c r="AB161" s="1746"/>
    </row>
    <row r="162" spans="1:28" s="70" customFormat="1" ht="15" customHeight="1" x14ac:dyDescent="0.25">
      <c r="A162" s="747">
        <v>1</v>
      </c>
      <c r="B162" s="1761">
        <v>1</v>
      </c>
      <c r="C162" s="147"/>
      <c r="D162" s="147"/>
      <c r="E162" s="1933"/>
      <c r="F162" s="92"/>
      <c r="G162" s="92"/>
      <c r="H162" s="92"/>
      <c r="I162" s="499"/>
      <c r="J162" s="499"/>
      <c r="K162" s="499"/>
      <c r="L162" s="499"/>
      <c r="M162" s="499"/>
      <c r="N162" s="499"/>
      <c r="O162" s="499"/>
      <c r="P162" s="499"/>
      <c r="Q162" s="720"/>
      <c r="R162" s="1618"/>
      <c r="S162" s="720">
        <f>W162-V162</f>
        <v>0</v>
      </c>
      <c r="T162" s="720"/>
      <c r="U162" s="720">
        <f>S162-R162</f>
        <v>0</v>
      </c>
      <c r="V162" s="720"/>
      <c r="W162" s="720"/>
      <c r="X162" s="720"/>
      <c r="Y162" s="1868"/>
      <c r="Z162" s="1868"/>
      <c r="AB162" s="1746"/>
    </row>
    <row r="163" spans="1:28" s="70" customFormat="1" ht="15.75" customHeight="1" x14ac:dyDescent="0.25">
      <c r="A163" s="747">
        <v>1</v>
      </c>
      <c r="B163" s="1761">
        <v>1</v>
      </c>
      <c r="C163" s="784" t="s">
        <v>17</v>
      </c>
      <c r="D163" s="785"/>
      <c r="E163" s="2287"/>
      <c r="F163" s="786"/>
      <c r="G163" s="786"/>
      <c r="H163" s="786"/>
      <c r="I163" s="452"/>
      <c r="J163" s="452"/>
      <c r="K163" s="452"/>
      <c r="L163" s="452"/>
      <c r="M163" s="452">
        <f>SUM(M161,M152,M125)</f>
        <v>4858</v>
      </c>
      <c r="N163" s="452"/>
      <c r="O163" s="452"/>
      <c r="P163" s="452"/>
      <c r="Q163" s="452">
        <f t="shared" ref="Q163:W163" si="56">SUM(Q161,Q152,Q125)</f>
        <v>345925.20366360003</v>
      </c>
      <c r="R163" s="1626">
        <f t="shared" si="56"/>
        <v>28827.100305300002</v>
      </c>
      <c r="S163" s="452">
        <f t="shared" si="56"/>
        <v>25756.058929999999</v>
      </c>
      <c r="T163" s="622">
        <f t="shared" si="56"/>
        <v>-167.02673999999999</v>
      </c>
      <c r="U163" s="452">
        <f t="shared" si="56"/>
        <v>-3071.0413753000016</v>
      </c>
      <c r="V163" s="452">
        <f t="shared" si="56"/>
        <v>-1075.5912599999999</v>
      </c>
      <c r="W163" s="622">
        <f t="shared" si="56"/>
        <v>24513.440930000001</v>
      </c>
      <c r="X163" s="452">
        <f>X161+X152+X125</f>
        <v>142</v>
      </c>
      <c r="Y163" s="452" t="e">
        <f>Y161+Y152+Y125</f>
        <v>#REF!</v>
      </c>
      <c r="Z163" s="452" t="e">
        <f>Z161+Z152+Z125</f>
        <v>#REF!</v>
      </c>
      <c r="AA163" s="2532"/>
      <c r="AB163" s="1746"/>
    </row>
    <row r="164" spans="1:28" ht="15" customHeight="1" x14ac:dyDescent="0.25">
      <c r="A164" s="747">
        <v>1</v>
      </c>
      <c r="B164" s="1761">
        <v>1</v>
      </c>
      <c r="C164" s="801"/>
      <c r="D164" s="801"/>
      <c r="E164" s="2270"/>
      <c r="F164" s="787"/>
      <c r="G164" s="787"/>
      <c r="H164" s="787"/>
      <c r="I164" s="802"/>
      <c r="J164" s="802"/>
      <c r="K164" s="112"/>
      <c r="L164" s="112"/>
      <c r="M164" s="112"/>
      <c r="N164" s="112"/>
      <c r="O164" s="112"/>
      <c r="P164" s="112"/>
      <c r="Q164" s="752"/>
      <c r="R164" s="1627"/>
      <c r="S164" s="752"/>
      <c r="T164" s="752"/>
      <c r="U164" s="752"/>
      <c r="V164" s="788"/>
      <c r="W164" s="752"/>
      <c r="X164" s="752"/>
      <c r="Y164" s="1874"/>
      <c r="Z164" s="1874"/>
    </row>
    <row r="165" spans="1:28" ht="33" customHeight="1" x14ac:dyDescent="0.25">
      <c r="A165" s="747">
        <v>1</v>
      </c>
      <c r="B165" s="1761">
        <v>1</v>
      </c>
      <c r="C165" s="87" t="s">
        <v>271</v>
      </c>
      <c r="D165" s="173"/>
      <c r="E165" s="2271"/>
      <c r="F165" s="579"/>
      <c r="G165" s="579"/>
      <c r="H165" s="579"/>
      <c r="I165" s="789"/>
      <c r="J165" s="789"/>
      <c r="K165" s="94"/>
      <c r="L165" s="94"/>
      <c r="M165" s="94"/>
      <c r="N165" s="94"/>
      <c r="O165" s="94"/>
      <c r="P165" s="94"/>
      <c r="Q165" s="94"/>
      <c r="R165" s="1616"/>
      <c r="S165" s="94"/>
      <c r="T165" s="94"/>
      <c r="U165" s="94"/>
      <c r="V165" s="778"/>
      <c r="W165" s="94"/>
      <c r="X165" s="94"/>
      <c r="Y165" s="314"/>
      <c r="Z165" s="314"/>
    </row>
    <row r="166" spans="1:28" s="70" customFormat="1" ht="15" customHeight="1" x14ac:dyDescent="0.25">
      <c r="A166" s="747">
        <v>1</v>
      </c>
      <c r="B166" s="1761">
        <v>1</v>
      </c>
      <c r="C166" s="448" t="s">
        <v>5</v>
      </c>
      <c r="D166" s="448"/>
      <c r="E166" s="781"/>
      <c r="F166" s="368"/>
      <c r="G166" s="368"/>
      <c r="H166" s="368"/>
      <c r="I166" s="700"/>
      <c r="J166" s="700"/>
      <c r="K166" s="701"/>
      <c r="L166" s="701"/>
      <c r="M166" s="701"/>
      <c r="N166" s="701"/>
      <c r="O166" s="701"/>
      <c r="P166" s="701"/>
      <c r="Q166" s="701"/>
      <c r="R166" s="1617"/>
      <c r="S166" s="701"/>
      <c r="T166" s="701"/>
      <c r="U166" s="701"/>
      <c r="V166" s="701"/>
      <c r="W166" s="701"/>
      <c r="X166" s="701"/>
      <c r="Y166" s="1863"/>
      <c r="Z166" s="1863"/>
      <c r="AB166" s="1746"/>
    </row>
    <row r="167" spans="1:28" s="70" customFormat="1" ht="15" customHeight="1" x14ac:dyDescent="0.25">
      <c r="A167" s="747">
        <v>1</v>
      </c>
      <c r="B167" s="1761">
        <v>1</v>
      </c>
      <c r="C167" s="91" t="s">
        <v>6</v>
      </c>
      <c r="D167" s="779">
        <v>340</v>
      </c>
      <c r="E167" s="2286">
        <v>2750</v>
      </c>
      <c r="F167" s="92">
        <f t="shared" ref="F167:F182" si="57">E167/12*$C$3</f>
        <v>229.16666666666666</v>
      </c>
      <c r="G167" s="368">
        <v>188</v>
      </c>
      <c r="H167" s="92">
        <f t="shared" ref="H167:H184" si="58">G167/F167*100</f>
        <v>82.036363636363646</v>
      </c>
      <c r="I167" s="93">
        <v>8.9</v>
      </c>
      <c r="J167" s="93">
        <f t="shared" ref="J167:J183" si="59">M167/G167</f>
        <v>10.664893617021276</v>
      </c>
      <c r="K167" s="94">
        <f t="shared" ref="K167:K182" si="60">ROUND(E167*I167,0)</f>
        <v>24475</v>
      </c>
      <c r="L167" s="94">
        <f t="shared" ref="L167:L182" si="61">K167/12*$C$3</f>
        <v>2039.5833333333333</v>
      </c>
      <c r="M167" s="447">
        <v>2005</v>
      </c>
      <c r="N167" s="94">
        <f t="shared" ref="N167:N183" si="62">M167/L167*100</f>
        <v>98.304392236976511</v>
      </c>
      <c r="O167" s="94">
        <f t="shared" ref="O167:O182" si="63">K167/D167</f>
        <v>71.985294117647058</v>
      </c>
      <c r="P167" s="94">
        <f t="shared" ref="P167:P183" si="64">M167/$C$3*12/O167</f>
        <v>334.23493360572013</v>
      </c>
      <c r="Q167" s="701"/>
      <c r="R167" s="1617"/>
      <c r="S167" s="701"/>
      <c r="T167" s="701"/>
      <c r="U167" s="701"/>
      <c r="V167" s="701"/>
      <c r="W167" s="701"/>
      <c r="X167" s="701"/>
      <c r="Y167" s="1863"/>
      <c r="Z167" s="1863"/>
      <c r="AB167" s="1746"/>
    </row>
    <row r="168" spans="1:28" s="70" customFormat="1" ht="15" customHeight="1" x14ac:dyDescent="0.25">
      <c r="A168" s="747">
        <v>1</v>
      </c>
      <c r="B168" s="1761">
        <v>1</v>
      </c>
      <c r="C168" s="91" t="s">
        <v>130</v>
      </c>
      <c r="D168" s="779">
        <v>340</v>
      </c>
      <c r="E168" s="2286">
        <v>1010</v>
      </c>
      <c r="F168" s="92">
        <f t="shared" si="57"/>
        <v>84.166666666666671</v>
      </c>
      <c r="G168" s="368">
        <v>66</v>
      </c>
      <c r="H168" s="92">
        <f t="shared" si="58"/>
        <v>78.415841584158414</v>
      </c>
      <c r="I168" s="93">
        <v>10.5</v>
      </c>
      <c r="J168" s="93">
        <f t="shared" si="59"/>
        <v>11.590909090909092</v>
      </c>
      <c r="K168" s="94">
        <f t="shared" si="60"/>
        <v>10605</v>
      </c>
      <c r="L168" s="94">
        <f t="shared" si="61"/>
        <v>883.75</v>
      </c>
      <c r="M168" s="447">
        <v>765</v>
      </c>
      <c r="N168" s="94">
        <f t="shared" si="62"/>
        <v>86.562942008486559</v>
      </c>
      <c r="O168" s="94">
        <f t="shared" si="63"/>
        <v>31.191176470588236</v>
      </c>
      <c r="P168" s="94">
        <f t="shared" si="64"/>
        <v>294.31400282885431</v>
      </c>
      <c r="Q168" s="701"/>
      <c r="R168" s="1617"/>
      <c r="S168" s="701"/>
      <c r="T168" s="701"/>
      <c r="U168" s="701"/>
      <c r="V168" s="701"/>
      <c r="W168" s="701"/>
      <c r="X168" s="701"/>
      <c r="Y168" s="1863"/>
      <c r="Z168" s="1863"/>
      <c r="AB168" s="1746"/>
    </row>
    <row r="169" spans="1:28" s="70" customFormat="1" ht="15" customHeight="1" x14ac:dyDescent="0.25">
      <c r="A169" s="747">
        <v>1</v>
      </c>
      <c r="B169" s="1761">
        <v>1</v>
      </c>
      <c r="C169" s="91" t="s">
        <v>220</v>
      </c>
      <c r="D169" s="779">
        <v>340</v>
      </c>
      <c r="E169" s="2286">
        <v>65</v>
      </c>
      <c r="F169" s="92">
        <f t="shared" si="57"/>
        <v>5.416666666666667</v>
      </c>
      <c r="G169" s="368">
        <v>6</v>
      </c>
      <c r="H169" s="92">
        <f t="shared" si="58"/>
        <v>110.76923076923076</v>
      </c>
      <c r="I169" s="93">
        <v>11.5</v>
      </c>
      <c r="J169" s="93">
        <f t="shared" si="59"/>
        <v>14.5</v>
      </c>
      <c r="K169" s="94">
        <f t="shared" si="60"/>
        <v>748</v>
      </c>
      <c r="L169" s="94">
        <f t="shared" si="61"/>
        <v>62.333333333333336</v>
      </c>
      <c r="M169" s="447">
        <v>87</v>
      </c>
      <c r="N169" s="94">
        <f t="shared" si="62"/>
        <v>139.57219251336898</v>
      </c>
      <c r="O169" s="94">
        <f t="shared" si="63"/>
        <v>2.2000000000000002</v>
      </c>
      <c r="P169" s="94">
        <f t="shared" si="64"/>
        <v>474.5454545454545</v>
      </c>
      <c r="Q169" s="701"/>
      <c r="R169" s="1617"/>
      <c r="S169" s="701"/>
      <c r="T169" s="701"/>
      <c r="U169" s="701"/>
      <c r="V169" s="701"/>
      <c r="W169" s="701"/>
      <c r="X169" s="701"/>
      <c r="Y169" s="1863"/>
      <c r="Z169" s="1863"/>
      <c r="AB169" s="1746"/>
    </row>
    <row r="170" spans="1:28" s="70" customFormat="1" ht="15" customHeight="1" x14ac:dyDescent="0.25">
      <c r="A170" s="747">
        <v>1</v>
      </c>
      <c r="B170" s="1761">
        <v>1</v>
      </c>
      <c r="C170" s="91" t="s">
        <v>55</v>
      </c>
      <c r="D170" s="779">
        <v>340</v>
      </c>
      <c r="E170" s="2286">
        <v>780</v>
      </c>
      <c r="F170" s="92">
        <f t="shared" si="57"/>
        <v>65</v>
      </c>
      <c r="G170" s="368">
        <v>63</v>
      </c>
      <c r="H170" s="92">
        <f t="shared" si="58"/>
        <v>96.92307692307692</v>
      </c>
      <c r="I170" s="93">
        <v>10.199999999999999</v>
      </c>
      <c r="J170" s="93">
        <f t="shared" si="59"/>
        <v>9.6349206349206344</v>
      </c>
      <c r="K170" s="94">
        <f t="shared" si="60"/>
        <v>7956</v>
      </c>
      <c r="L170" s="94">
        <f t="shared" si="61"/>
        <v>663</v>
      </c>
      <c r="M170" s="447">
        <v>607</v>
      </c>
      <c r="N170" s="94">
        <f t="shared" si="62"/>
        <v>91.553544494720967</v>
      </c>
      <c r="O170" s="94">
        <f t="shared" si="63"/>
        <v>23.4</v>
      </c>
      <c r="P170" s="94">
        <f t="shared" si="64"/>
        <v>311.28205128205133</v>
      </c>
      <c r="Q170" s="701"/>
      <c r="R170" s="1617"/>
      <c r="S170" s="701"/>
      <c r="T170" s="701"/>
      <c r="U170" s="701"/>
      <c r="V170" s="701"/>
      <c r="W170" s="701"/>
      <c r="X170" s="701"/>
      <c r="Y170" s="1863"/>
      <c r="Z170" s="1863"/>
      <c r="AB170" s="1746"/>
    </row>
    <row r="171" spans="1:28" s="70" customFormat="1" ht="15" customHeight="1" x14ac:dyDescent="0.25">
      <c r="A171" s="747">
        <v>1</v>
      </c>
      <c r="B171" s="1761">
        <v>1</v>
      </c>
      <c r="C171" s="91" t="s">
        <v>46</v>
      </c>
      <c r="D171" s="779">
        <v>340</v>
      </c>
      <c r="E171" s="2286">
        <v>1545</v>
      </c>
      <c r="F171" s="92">
        <f t="shared" si="57"/>
        <v>128.75</v>
      </c>
      <c r="G171" s="368">
        <v>129</v>
      </c>
      <c r="H171" s="92">
        <f t="shared" si="58"/>
        <v>100.19417475728156</v>
      </c>
      <c r="I171" s="93">
        <v>10.5</v>
      </c>
      <c r="J171" s="93">
        <f t="shared" si="59"/>
        <v>10.720930232558139</v>
      </c>
      <c r="K171" s="94">
        <f t="shared" si="60"/>
        <v>16223</v>
      </c>
      <c r="L171" s="94">
        <f t="shared" si="61"/>
        <v>1351.9166666666667</v>
      </c>
      <c r="M171" s="447">
        <v>1383</v>
      </c>
      <c r="N171" s="94">
        <f t="shared" si="62"/>
        <v>102.299204832645</v>
      </c>
      <c r="O171" s="94">
        <f t="shared" si="63"/>
        <v>47.714705882352938</v>
      </c>
      <c r="P171" s="94">
        <f t="shared" si="64"/>
        <v>347.81729643099305</v>
      </c>
      <c r="Q171" s="701"/>
      <c r="R171" s="1617"/>
      <c r="S171" s="701"/>
      <c r="T171" s="701"/>
      <c r="U171" s="701"/>
      <c r="V171" s="701"/>
      <c r="W171" s="701"/>
      <c r="X171" s="701"/>
      <c r="Y171" s="1863"/>
      <c r="Z171" s="1863"/>
      <c r="AB171" s="1746"/>
    </row>
    <row r="172" spans="1:28" s="70" customFormat="1" ht="15" customHeight="1" x14ac:dyDescent="0.25">
      <c r="A172" s="747">
        <v>1</v>
      </c>
      <c r="B172" s="1761">
        <v>1</v>
      </c>
      <c r="C172" s="91" t="s">
        <v>221</v>
      </c>
      <c r="D172" s="779">
        <v>340</v>
      </c>
      <c r="E172" s="2286">
        <v>260</v>
      </c>
      <c r="F172" s="92">
        <f t="shared" si="57"/>
        <v>21.666666666666668</v>
      </c>
      <c r="G172" s="368">
        <v>21</v>
      </c>
      <c r="H172" s="92">
        <f t="shared" si="58"/>
        <v>96.92307692307692</v>
      </c>
      <c r="I172" s="93">
        <v>11.5</v>
      </c>
      <c r="J172" s="93">
        <f t="shared" si="59"/>
        <v>11.80952380952381</v>
      </c>
      <c r="K172" s="94">
        <f t="shared" si="60"/>
        <v>2990</v>
      </c>
      <c r="L172" s="94">
        <f t="shared" si="61"/>
        <v>249.16666666666666</v>
      </c>
      <c r="M172" s="447">
        <v>248</v>
      </c>
      <c r="N172" s="94">
        <f t="shared" si="62"/>
        <v>99.531772575250841</v>
      </c>
      <c r="O172" s="94">
        <f t="shared" si="63"/>
        <v>8.7941176470588243</v>
      </c>
      <c r="P172" s="94">
        <f t="shared" si="64"/>
        <v>338.4080267558528</v>
      </c>
      <c r="Q172" s="701"/>
      <c r="R172" s="1617"/>
      <c r="S172" s="701"/>
      <c r="T172" s="701"/>
      <c r="U172" s="701"/>
      <c r="V172" s="701"/>
      <c r="W172" s="701"/>
      <c r="X172" s="701"/>
      <c r="Y172" s="1863"/>
      <c r="Z172" s="1863"/>
      <c r="AB172" s="1746"/>
    </row>
    <row r="173" spans="1:28" s="70" customFormat="1" ht="15" customHeight="1" x14ac:dyDescent="0.25">
      <c r="A173" s="747">
        <v>1</v>
      </c>
      <c r="B173" s="1761">
        <v>1</v>
      </c>
      <c r="C173" s="91" t="s">
        <v>57</v>
      </c>
      <c r="D173" s="779">
        <v>340</v>
      </c>
      <c r="E173" s="2286">
        <v>240</v>
      </c>
      <c r="F173" s="92">
        <f t="shared" si="57"/>
        <v>20</v>
      </c>
      <c r="G173" s="368">
        <v>14</v>
      </c>
      <c r="H173" s="92">
        <f t="shared" si="58"/>
        <v>70</v>
      </c>
      <c r="I173" s="93">
        <v>12</v>
      </c>
      <c r="J173" s="93">
        <f t="shared" si="59"/>
        <v>10.285714285714286</v>
      </c>
      <c r="K173" s="94">
        <f t="shared" si="60"/>
        <v>2880</v>
      </c>
      <c r="L173" s="94">
        <f t="shared" si="61"/>
        <v>240</v>
      </c>
      <c r="M173" s="447">
        <v>144</v>
      </c>
      <c r="N173" s="94">
        <f t="shared" si="62"/>
        <v>60</v>
      </c>
      <c r="O173" s="94">
        <f t="shared" si="63"/>
        <v>8.4705882352941178</v>
      </c>
      <c r="P173" s="94">
        <f t="shared" si="64"/>
        <v>204</v>
      </c>
      <c r="Q173" s="701"/>
      <c r="R173" s="1617"/>
      <c r="S173" s="701"/>
      <c r="T173" s="701"/>
      <c r="U173" s="701"/>
      <c r="V173" s="701"/>
      <c r="W173" s="701"/>
      <c r="X173" s="701"/>
      <c r="Y173" s="1863"/>
      <c r="Z173" s="1863"/>
      <c r="AB173" s="1746"/>
    </row>
    <row r="174" spans="1:28" s="70" customFormat="1" ht="15" customHeight="1" x14ac:dyDescent="0.25">
      <c r="A174" s="747">
        <v>1</v>
      </c>
      <c r="B174" s="1761">
        <v>1</v>
      </c>
      <c r="C174" s="91" t="s">
        <v>9</v>
      </c>
      <c r="D174" s="779">
        <v>340</v>
      </c>
      <c r="E174" s="2286">
        <v>1438</v>
      </c>
      <c r="F174" s="92">
        <f t="shared" si="57"/>
        <v>119.83333333333333</v>
      </c>
      <c r="G174" s="368">
        <v>111</v>
      </c>
      <c r="H174" s="92">
        <f t="shared" si="58"/>
        <v>92.628650904033378</v>
      </c>
      <c r="I174" s="93">
        <v>8.5</v>
      </c>
      <c r="J174" s="93">
        <f t="shared" si="59"/>
        <v>9.4594594594594597</v>
      </c>
      <c r="K174" s="94">
        <f t="shared" si="60"/>
        <v>12223</v>
      </c>
      <c r="L174" s="94">
        <f t="shared" si="61"/>
        <v>1018.5833333333334</v>
      </c>
      <c r="M174" s="447">
        <v>1050</v>
      </c>
      <c r="N174" s="94">
        <f t="shared" si="62"/>
        <v>103.0843491777796</v>
      </c>
      <c r="O174" s="94">
        <f t="shared" si="63"/>
        <v>35.950000000000003</v>
      </c>
      <c r="P174" s="94">
        <f t="shared" si="64"/>
        <v>350.48678720445059</v>
      </c>
      <c r="Q174" s="701"/>
      <c r="R174" s="1617"/>
      <c r="S174" s="701"/>
      <c r="T174" s="701"/>
      <c r="U174" s="701"/>
      <c r="V174" s="701"/>
      <c r="W174" s="701"/>
      <c r="X174" s="701"/>
      <c r="Y174" s="1863"/>
      <c r="Z174" s="1863"/>
      <c r="AB174" s="1746"/>
    </row>
    <row r="175" spans="1:28" s="70" customFormat="1" ht="15" customHeight="1" x14ac:dyDescent="0.25">
      <c r="A175" s="747">
        <v>1</v>
      </c>
      <c r="B175" s="1761">
        <v>1</v>
      </c>
      <c r="C175" s="91" t="s">
        <v>206</v>
      </c>
      <c r="D175" s="779">
        <v>340</v>
      </c>
      <c r="E175" s="2286">
        <v>700</v>
      </c>
      <c r="F175" s="92">
        <f t="shared" si="57"/>
        <v>58.333333333333336</v>
      </c>
      <c r="G175" s="368">
        <v>50</v>
      </c>
      <c r="H175" s="92">
        <f t="shared" si="58"/>
        <v>85.714285714285708</v>
      </c>
      <c r="I175" s="93">
        <v>7.5</v>
      </c>
      <c r="J175" s="93">
        <f t="shared" si="59"/>
        <v>7.66</v>
      </c>
      <c r="K175" s="94">
        <f t="shared" si="60"/>
        <v>5250</v>
      </c>
      <c r="L175" s="94">
        <f t="shared" si="61"/>
        <v>437.5</v>
      </c>
      <c r="M175" s="447">
        <v>383</v>
      </c>
      <c r="N175" s="94">
        <f t="shared" si="62"/>
        <v>87.542857142857144</v>
      </c>
      <c r="O175" s="94">
        <f t="shared" si="63"/>
        <v>15.441176470588236</v>
      </c>
      <c r="P175" s="94">
        <f t="shared" si="64"/>
        <v>297.64571428571429</v>
      </c>
      <c r="Q175" s="701"/>
      <c r="R175" s="1617"/>
      <c r="S175" s="701"/>
      <c r="T175" s="701"/>
      <c r="U175" s="701"/>
      <c r="V175" s="701"/>
      <c r="W175" s="701"/>
      <c r="X175" s="701"/>
      <c r="Y175" s="1863"/>
      <c r="Z175" s="1863"/>
      <c r="AB175" s="1746"/>
    </row>
    <row r="176" spans="1:28" s="70" customFormat="1" ht="15" customHeight="1" x14ac:dyDescent="0.25">
      <c r="A176" s="747">
        <v>1</v>
      </c>
      <c r="B176" s="1761">
        <v>1</v>
      </c>
      <c r="C176" s="91" t="s">
        <v>76</v>
      </c>
      <c r="D176" s="779">
        <v>340</v>
      </c>
      <c r="E176" s="2286">
        <v>1060</v>
      </c>
      <c r="F176" s="92">
        <f t="shared" si="57"/>
        <v>88.333333333333329</v>
      </c>
      <c r="G176" s="368">
        <v>97</v>
      </c>
      <c r="H176" s="92">
        <f t="shared" si="58"/>
        <v>109.81132075471697</v>
      </c>
      <c r="I176" s="93">
        <v>12.4</v>
      </c>
      <c r="J176" s="93">
        <f t="shared" si="59"/>
        <v>12.061855670103093</v>
      </c>
      <c r="K176" s="94">
        <f t="shared" si="60"/>
        <v>13144</v>
      </c>
      <c r="L176" s="94">
        <f t="shared" si="61"/>
        <v>1095.3333333333333</v>
      </c>
      <c r="M176" s="447">
        <v>1170</v>
      </c>
      <c r="N176" s="94">
        <f t="shared" si="62"/>
        <v>106.81679853925748</v>
      </c>
      <c r="O176" s="94">
        <f t="shared" si="63"/>
        <v>38.658823529411762</v>
      </c>
      <c r="P176" s="94">
        <f t="shared" si="64"/>
        <v>363.17711503347539</v>
      </c>
      <c r="Q176" s="701"/>
      <c r="R176" s="1617"/>
      <c r="S176" s="701"/>
      <c r="T176" s="701"/>
      <c r="U176" s="701"/>
      <c r="V176" s="701"/>
      <c r="W176" s="701"/>
      <c r="X176" s="701"/>
      <c r="Y176" s="1863"/>
      <c r="Z176" s="1863"/>
      <c r="AB176" s="1746"/>
    </row>
    <row r="177" spans="1:28" s="70" customFormat="1" ht="15" customHeight="1" x14ac:dyDescent="0.25">
      <c r="A177" s="747">
        <v>1</v>
      </c>
      <c r="B177" s="1761">
        <v>1</v>
      </c>
      <c r="C177" s="91" t="s">
        <v>49</v>
      </c>
      <c r="D177" s="779">
        <v>340</v>
      </c>
      <c r="E177" s="2286">
        <v>290</v>
      </c>
      <c r="F177" s="92">
        <f t="shared" si="57"/>
        <v>24.166666666666668</v>
      </c>
      <c r="G177" s="368">
        <v>16</v>
      </c>
      <c r="H177" s="92">
        <f t="shared" si="58"/>
        <v>66.206896551724142</v>
      </c>
      <c r="I177" s="93">
        <v>13</v>
      </c>
      <c r="J177" s="93">
        <f t="shared" si="59"/>
        <v>20.3125</v>
      </c>
      <c r="K177" s="94">
        <f t="shared" si="60"/>
        <v>3770</v>
      </c>
      <c r="L177" s="94">
        <f t="shared" si="61"/>
        <v>314.16666666666669</v>
      </c>
      <c r="M177" s="447">
        <v>325</v>
      </c>
      <c r="N177" s="94">
        <f t="shared" si="62"/>
        <v>103.44827586206895</v>
      </c>
      <c r="O177" s="94">
        <f t="shared" si="63"/>
        <v>11.088235294117647</v>
      </c>
      <c r="P177" s="94">
        <f t="shared" si="64"/>
        <v>351.72413793103448</v>
      </c>
      <c r="Q177" s="701"/>
      <c r="R177" s="1617"/>
      <c r="S177" s="701"/>
      <c r="T177" s="701"/>
      <c r="U177" s="701"/>
      <c r="V177" s="701"/>
      <c r="W177" s="701"/>
      <c r="X177" s="701"/>
      <c r="Y177" s="1863"/>
      <c r="Z177" s="1863"/>
      <c r="AB177" s="1746"/>
    </row>
    <row r="178" spans="1:28" s="70" customFormat="1" ht="15" customHeight="1" x14ac:dyDescent="0.25">
      <c r="A178" s="747">
        <v>1</v>
      </c>
      <c r="B178" s="1761">
        <v>1</v>
      </c>
      <c r="C178" s="91" t="s">
        <v>58</v>
      </c>
      <c r="D178" s="779">
        <v>340</v>
      </c>
      <c r="E178" s="2286">
        <v>945</v>
      </c>
      <c r="F178" s="92">
        <f t="shared" si="57"/>
        <v>78.75</v>
      </c>
      <c r="G178" s="368">
        <v>78</v>
      </c>
      <c r="H178" s="92">
        <f t="shared" si="58"/>
        <v>99.047619047619051</v>
      </c>
      <c r="I178" s="93">
        <v>10</v>
      </c>
      <c r="J178" s="93">
        <f t="shared" si="59"/>
        <v>11.692307692307692</v>
      </c>
      <c r="K178" s="94">
        <f t="shared" si="60"/>
        <v>9450</v>
      </c>
      <c r="L178" s="94">
        <f t="shared" si="61"/>
        <v>787.5</v>
      </c>
      <c r="M178" s="447">
        <v>912</v>
      </c>
      <c r="N178" s="94">
        <f t="shared" si="62"/>
        <v>115.80952380952381</v>
      </c>
      <c r="O178" s="94">
        <f t="shared" si="63"/>
        <v>27.794117647058822</v>
      </c>
      <c r="P178" s="94">
        <f t="shared" si="64"/>
        <v>393.75238095238097</v>
      </c>
      <c r="Q178" s="701"/>
      <c r="R178" s="1617"/>
      <c r="S178" s="701"/>
      <c r="T178" s="701"/>
      <c r="U178" s="701"/>
      <c r="V178" s="701"/>
      <c r="W178" s="701"/>
      <c r="X178" s="701"/>
      <c r="Y178" s="1863"/>
      <c r="Z178" s="1863"/>
      <c r="AB178" s="1746"/>
    </row>
    <row r="179" spans="1:28" s="70" customFormat="1" ht="15" customHeight="1" x14ac:dyDescent="0.25">
      <c r="A179" s="747">
        <v>1</v>
      </c>
      <c r="B179" s="1761">
        <v>1</v>
      </c>
      <c r="C179" s="91" t="s">
        <v>151</v>
      </c>
      <c r="D179" s="779">
        <v>320</v>
      </c>
      <c r="E179" s="2286">
        <v>140</v>
      </c>
      <c r="F179" s="92">
        <f t="shared" si="57"/>
        <v>11.666666666666666</v>
      </c>
      <c r="G179" s="368">
        <v>18</v>
      </c>
      <c r="H179" s="92">
        <f t="shared" si="58"/>
        <v>154.28571428571431</v>
      </c>
      <c r="I179" s="93">
        <v>11</v>
      </c>
      <c r="J179" s="93">
        <f t="shared" si="59"/>
        <v>10.888888888888889</v>
      </c>
      <c r="K179" s="94">
        <f t="shared" si="60"/>
        <v>1540</v>
      </c>
      <c r="L179" s="94">
        <f t="shared" si="61"/>
        <v>128.33333333333334</v>
      </c>
      <c r="M179" s="447">
        <v>196</v>
      </c>
      <c r="N179" s="94">
        <f t="shared" si="62"/>
        <v>152.72727272727272</v>
      </c>
      <c r="O179" s="94">
        <f t="shared" si="63"/>
        <v>4.8125</v>
      </c>
      <c r="P179" s="94">
        <f t="shared" si="64"/>
        <v>488.72727272727275</v>
      </c>
      <c r="Q179" s="701"/>
      <c r="R179" s="1617"/>
      <c r="S179" s="701"/>
      <c r="T179" s="701"/>
      <c r="U179" s="701"/>
      <c r="V179" s="701"/>
      <c r="W179" s="701"/>
      <c r="X179" s="701"/>
      <c r="Y179" s="1863"/>
      <c r="Z179" s="1863"/>
      <c r="AB179" s="1746"/>
    </row>
    <row r="180" spans="1:28" s="70" customFormat="1" ht="15" customHeight="1" x14ac:dyDescent="0.25">
      <c r="A180" s="747">
        <v>1</v>
      </c>
      <c r="B180" s="1761">
        <v>1</v>
      </c>
      <c r="C180" s="91" t="s">
        <v>59</v>
      </c>
      <c r="D180" s="779">
        <v>300</v>
      </c>
      <c r="E180" s="2286">
        <v>1850</v>
      </c>
      <c r="F180" s="92">
        <f t="shared" si="57"/>
        <v>154.16666666666666</v>
      </c>
      <c r="G180" s="368">
        <v>145</v>
      </c>
      <c r="H180" s="92">
        <f t="shared" si="58"/>
        <v>94.054054054054063</v>
      </c>
      <c r="I180" s="93">
        <v>6.3</v>
      </c>
      <c r="J180" s="93">
        <f t="shared" si="59"/>
        <v>6.296551724137931</v>
      </c>
      <c r="K180" s="94">
        <f t="shared" si="60"/>
        <v>11655</v>
      </c>
      <c r="L180" s="94">
        <f t="shared" si="61"/>
        <v>971.25</v>
      </c>
      <c r="M180" s="447">
        <v>913</v>
      </c>
      <c r="N180" s="94">
        <f t="shared" si="62"/>
        <v>94.002574002574008</v>
      </c>
      <c r="O180" s="94">
        <f t="shared" si="63"/>
        <v>38.85</v>
      </c>
      <c r="P180" s="94">
        <f t="shared" si="64"/>
        <v>282.00772200772201</v>
      </c>
      <c r="Q180" s="701"/>
      <c r="R180" s="1617"/>
      <c r="S180" s="701"/>
      <c r="T180" s="701"/>
      <c r="U180" s="701"/>
      <c r="V180" s="701"/>
      <c r="W180" s="701"/>
      <c r="X180" s="701"/>
      <c r="Y180" s="1863"/>
      <c r="Z180" s="1863"/>
      <c r="AB180" s="1746"/>
    </row>
    <row r="181" spans="1:28" s="70" customFormat="1" ht="15" customHeight="1" x14ac:dyDescent="0.25">
      <c r="A181" s="747"/>
      <c r="B181" s="1761">
        <v>1</v>
      </c>
      <c r="C181" s="91" t="s">
        <v>362</v>
      </c>
      <c r="D181" s="92">
        <v>300</v>
      </c>
      <c r="E181" s="2286">
        <v>130</v>
      </c>
      <c r="F181" s="92">
        <f t="shared" ref="F181" si="65">E181/12*$C$3</f>
        <v>10.833333333333334</v>
      </c>
      <c r="G181" s="368">
        <v>7</v>
      </c>
      <c r="H181" s="92">
        <f t="shared" si="58"/>
        <v>64.615384615384613</v>
      </c>
      <c r="I181" s="93">
        <v>9.5</v>
      </c>
      <c r="J181" s="93">
        <f t="shared" si="59"/>
        <v>12.714285714285714</v>
      </c>
      <c r="K181" s="94">
        <f t="shared" si="60"/>
        <v>1235</v>
      </c>
      <c r="L181" s="94">
        <f t="shared" si="61"/>
        <v>102.91666666666667</v>
      </c>
      <c r="M181" s="447">
        <v>89</v>
      </c>
      <c r="N181" s="94">
        <f t="shared" si="62"/>
        <v>86.477732793522264</v>
      </c>
      <c r="O181" s="94">
        <f t="shared" si="63"/>
        <v>4.1166666666666663</v>
      </c>
      <c r="P181" s="94">
        <f t="shared" si="64"/>
        <v>259.43319838056681</v>
      </c>
      <c r="Q181" s="701"/>
      <c r="R181" s="1617"/>
      <c r="S181" s="701"/>
      <c r="T181" s="701"/>
      <c r="U181" s="701"/>
      <c r="V181" s="701"/>
      <c r="W181" s="701"/>
      <c r="X181" s="701"/>
      <c r="Y181" s="1863"/>
      <c r="Z181" s="1863"/>
      <c r="AB181" s="1746"/>
    </row>
    <row r="182" spans="1:28" s="70" customFormat="1" ht="15" customHeight="1" x14ac:dyDescent="0.25">
      <c r="A182" s="747">
        <v>1</v>
      </c>
      <c r="B182" s="1761">
        <v>1</v>
      </c>
      <c r="C182" s="91" t="s">
        <v>28</v>
      </c>
      <c r="D182" s="92">
        <v>340</v>
      </c>
      <c r="E182" s="2286">
        <v>1350</v>
      </c>
      <c r="F182" s="92">
        <f t="shared" si="57"/>
        <v>112.5</v>
      </c>
      <c r="G182" s="368">
        <v>87</v>
      </c>
      <c r="H182" s="92">
        <f t="shared" si="58"/>
        <v>77.333333333333329</v>
      </c>
      <c r="I182" s="93">
        <v>7.7</v>
      </c>
      <c r="J182" s="93">
        <f t="shared" si="59"/>
        <v>8.0459770114942533</v>
      </c>
      <c r="K182" s="94">
        <f t="shared" si="60"/>
        <v>10395</v>
      </c>
      <c r="L182" s="94">
        <f t="shared" si="61"/>
        <v>866.25</v>
      </c>
      <c r="M182" s="447">
        <v>700</v>
      </c>
      <c r="N182" s="94">
        <f t="shared" si="62"/>
        <v>80.808080808080803</v>
      </c>
      <c r="O182" s="94">
        <f t="shared" si="63"/>
        <v>30.573529411764707</v>
      </c>
      <c r="P182" s="94">
        <f t="shared" si="64"/>
        <v>274.74747474747477</v>
      </c>
      <c r="Q182" s="701"/>
      <c r="R182" s="1617"/>
      <c r="S182" s="701"/>
      <c r="T182" s="701"/>
      <c r="U182" s="701"/>
      <c r="V182" s="701"/>
      <c r="W182" s="701"/>
      <c r="X182" s="701"/>
      <c r="Y182" s="1863"/>
      <c r="Z182" s="1863"/>
      <c r="AB182" s="1746"/>
    </row>
    <row r="183" spans="1:28" s="70" customFormat="1" ht="15" customHeight="1" x14ac:dyDescent="0.25">
      <c r="A183" s="747">
        <v>1</v>
      </c>
      <c r="B183" s="1761">
        <v>1</v>
      </c>
      <c r="C183" s="444" t="s">
        <v>7</v>
      </c>
      <c r="D183" s="444"/>
      <c r="E183" s="2263">
        <f>SUM(E167:E182)</f>
        <v>14553</v>
      </c>
      <c r="F183" s="564">
        <f>SUM(F167:F182)</f>
        <v>1212.75</v>
      </c>
      <c r="G183" s="564">
        <f>SUM(G167:G182)</f>
        <v>1096</v>
      </c>
      <c r="H183" s="564">
        <f t="shared" si="58"/>
        <v>90.373118944547514</v>
      </c>
      <c r="I183" s="712">
        <f>SUM(K183/E183)</f>
        <v>9.2447605304748155</v>
      </c>
      <c r="J183" s="117">
        <f t="shared" si="59"/>
        <v>10.01551094890511</v>
      </c>
      <c r="K183" s="564">
        <f>SUM(K167:K182)</f>
        <v>134539</v>
      </c>
      <c r="L183" s="564">
        <f>SUM(L167:L182)</f>
        <v>11211.583333333332</v>
      </c>
      <c r="M183" s="564">
        <f>SUM(M167:M182)</f>
        <v>10977</v>
      </c>
      <c r="N183" s="94">
        <f t="shared" si="62"/>
        <v>97.907669894974703</v>
      </c>
      <c r="O183" s="286">
        <f>SUM(O167:O182)</f>
        <v>401.04093137254898</v>
      </c>
      <c r="P183" s="94">
        <f t="shared" si="64"/>
        <v>328.45525156043072</v>
      </c>
      <c r="Q183" s="751">
        <v>782440.42819519981</v>
      </c>
      <c r="R183" s="1623">
        <f>Q183/12*$C$3</f>
        <v>65203.369016266653</v>
      </c>
      <c r="S183" s="751">
        <f>W183-V183-T183</f>
        <v>58479.716909999988</v>
      </c>
      <c r="T183" s="751">
        <v>-195.26588999999998</v>
      </c>
      <c r="U183" s="751">
        <f>S183-R183</f>
        <v>-6723.6521062666652</v>
      </c>
      <c r="V183" s="751">
        <v>-190.51587000000004</v>
      </c>
      <c r="W183" s="751">
        <v>58093.935149999983</v>
      </c>
      <c r="X183" s="751"/>
      <c r="Y183" s="1869"/>
      <c r="Z183" s="1869">
        <f>Y183/1000</f>
        <v>0</v>
      </c>
      <c r="AB183" s="1746"/>
    </row>
    <row r="184" spans="1:28" s="70" customFormat="1" ht="43.5" customHeight="1" x14ac:dyDescent="0.25">
      <c r="A184" s="747"/>
      <c r="B184" s="1761"/>
      <c r="C184" s="1260" t="s">
        <v>276</v>
      </c>
      <c r="D184" s="444"/>
      <c r="E184" s="2263">
        <v>300</v>
      </c>
      <c r="F184" s="564">
        <f t="shared" ref="F184" si="66">E184/12*$C$3</f>
        <v>25</v>
      </c>
      <c r="G184" s="564"/>
      <c r="H184" s="564">
        <f t="shared" si="58"/>
        <v>0</v>
      </c>
      <c r="I184" s="712"/>
      <c r="J184" s="117"/>
      <c r="K184" s="564"/>
      <c r="L184" s="564"/>
      <c r="M184" s="564"/>
      <c r="N184" s="94"/>
      <c r="O184" s="286"/>
      <c r="P184" s="94"/>
      <c r="Q184" s="751">
        <v>66986.104460000002</v>
      </c>
      <c r="R184" s="1623">
        <f>Q184/12*$C$3</f>
        <v>5582.1753716666672</v>
      </c>
      <c r="S184" s="751">
        <f>W184-V184</f>
        <v>0</v>
      </c>
      <c r="T184" s="751"/>
      <c r="U184" s="751">
        <f>S184-R184</f>
        <v>-5582.1753716666672</v>
      </c>
      <c r="V184" s="751">
        <v>0</v>
      </c>
      <c r="W184" s="751">
        <v>0</v>
      </c>
      <c r="X184" s="751"/>
      <c r="Y184" s="1869"/>
      <c r="Z184" s="1869"/>
      <c r="AB184" s="1746"/>
    </row>
    <row r="185" spans="1:28" s="774" customFormat="1" ht="15" customHeight="1" x14ac:dyDescent="0.25">
      <c r="A185" s="772">
        <v>1</v>
      </c>
      <c r="B185" s="1980">
        <v>1</v>
      </c>
      <c r="C185" s="1981" t="s">
        <v>14</v>
      </c>
      <c r="D185" s="1982"/>
      <c r="E185" s="2289"/>
      <c r="F185" s="1983"/>
      <c r="G185" s="1983"/>
      <c r="H185" s="1983"/>
      <c r="I185" s="1984"/>
      <c r="J185" s="1984"/>
      <c r="K185" s="1985"/>
      <c r="L185" s="1985"/>
      <c r="M185" s="1985"/>
      <c r="N185" s="1985"/>
      <c r="O185" s="1985"/>
      <c r="P185" s="1985"/>
      <c r="Q185" s="1986"/>
      <c r="R185" s="1987"/>
      <c r="S185" s="1986"/>
      <c r="T185" s="1986"/>
      <c r="U185" s="1986"/>
      <c r="V185" s="1986"/>
      <c r="W185" s="1986"/>
      <c r="X185" s="1986"/>
      <c r="Y185" s="1988"/>
      <c r="Z185" s="1988"/>
      <c r="AB185" s="2528"/>
    </row>
    <row r="186" spans="1:28" s="70" customFormat="1" ht="16.5" customHeight="1" x14ac:dyDescent="0.25">
      <c r="A186" s="747">
        <v>1</v>
      </c>
      <c r="B186" s="1761">
        <v>1</v>
      </c>
      <c r="C186" s="514" t="s">
        <v>302</v>
      </c>
      <c r="D186" s="527"/>
      <c r="E186" s="2283"/>
      <c r="F186" s="116"/>
      <c r="G186" s="116"/>
      <c r="H186" s="116"/>
      <c r="I186" s="370"/>
      <c r="J186" s="370"/>
      <c r="K186" s="372"/>
      <c r="L186" s="372"/>
      <c r="M186" s="372"/>
      <c r="N186" s="372"/>
      <c r="O186" s="372"/>
      <c r="P186" s="372"/>
      <c r="Q186" s="447"/>
      <c r="R186" s="1621"/>
      <c r="S186" s="447"/>
      <c r="T186" s="447"/>
      <c r="U186" s="447"/>
      <c r="V186" s="447"/>
      <c r="W186" s="447"/>
      <c r="X186" s="447"/>
      <c r="Y186" s="1863"/>
      <c r="Z186" s="1863"/>
      <c r="AB186" s="1746"/>
    </row>
    <row r="187" spans="1:28" s="70" customFormat="1" ht="15" customHeight="1" x14ac:dyDescent="0.25">
      <c r="A187" s="747">
        <v>1</v>
      </c>
      <c r="B187" s="1761">
        <v>1</v>
      </c>
      <c r="C187" s="414" t="s">
        <v>361</v>
      </c>
      <c r="D187" s="414"/>
      <c r="E187" s="2552">
        <f t="shared" ref="E187:F187" si="67">SUM(E189,E190,E191,E192)+E188/2.7</f>
        <v>35500</v>
      </c>
      <c r="F187" s="2545">
        <f t="shared" si="67"/>
        <v>2958</v>
      </c>
      <c r="G187" s="2545">
        <f>SUM(G189,G190,G191,G192)+G188/2.7</f>
        <v>3059</v>
      </c>
      <c r="H187" s="368">
        <f>G187/F187*100</f>
        <v>103.41446923597024</v>
      </c>
      <c r="I187" s="125"/>
      <c r="J187" s="125"/>
      <c r="K187" s="471"/>
      <c r="L187" s="471"/>
      <c r="M187" s="471"/>
      <c r="N187" s="471"/>
      <c r="O187" s="471"/>
      <c r="P187" s="471"/>
      <c r="Q187" s="720"/>
      <c r="R187" s="1618"/>
      <c r="S187" s="720"/>
      <c r="T187" s="720"/>
      <c r="U187" s="720"/>
      <c r="V187" s="720"/>
      <c r="W187" s="720"/>
      <c r="X187" s="720"/>
      <c r="Y187" s="1868"/>
      <c r="Z187" s="1868"/>
      <c r="AB187" s="1746"/>
    </row>
    <row r="188" spans="1:28" s="70" customFormat="1" ht="15" customHeight="1" x14ac:dyDescent="0.25">
      <c r="A188" s="747"/>
      <c r="B188" s="1761"/>
      <c r="C188" s="414" t="s">
        <v>478</v>
      </c>
      <c r="D188" s="414"/>
      <c r="E188" s="720"/>
      <c r="F188" s="447"/>
      <c r="G188" s="447"/>
      <c r="H188" s="368"/>
      <c r="I188" s="125"/>
      <c r="J188" s="125"/>
      <c r="K188" s="471"/>
      <c r="L188" s="471"/>
      <c r="M188" s="471"/>
      <c r="N188" s="471"/>
      <c r="O188" s="471"/>
      <c r="P188" s="471"/>
      <c r="Q188" s="720"/>
      <c r="R188" s="1618"/>
      <c r="S188" s="720"/>
      <c r="T188" s="720"/>
      <c r="U188" s="720"/>
      <c r="V188" s="720"/>
      <c r="W188" s="720"/>
      <c r="X188" s="720"/>
      <c r="Y188" s="1868"/>
      <c r="Z188" s="1868"/>
      <c r="AB188" s="1746"/>
    </row>
    <row r="189" spans="1:28" s="70" customFormat="1" ht="15" customHeight="1" x14ac:dyDescent="0.25">
      <c r="A189" s="747">
        <v>1</v>
      </c>
      <c r="B189" s="1761">
        <v>1</v>
      </c>
      <c r="C189" s="414" t="s">
        <v>384</v>
      </c>
      <c r="D189" s="414"/>
      <c r="E189" s="720"/>
      <c r="F189" s="92">
        <f t="shared" ref="F189:F194" si="68">ROUND(E189/12*$C$3,0)</f>
        <v>0</v>
      </c>
      <c r="G189" s="447"/>
      <c r="H189" s="368"/>
      <c r="I189" s="125"/>
      <c r="J189" s="125"/>
      <c r="K189" s="471"/>
      <c r="L189" s="471"/>
      <c r="M189" s="471"/>
      <c r="N189" s="471"/>
      <c r="O189" s="471"/>
      <c r="P189" s="471"/>
      <c r="Q189" s="720"/>
      <c r="R189" s="1618"/>
      <c r="S189" s="720"/>
      <c r="T189" s="720"/>
      <c r="U189" s="720"/>
      <c r="V189" s="720"/>
      <c r="W189" s="720"/>
      <c r="X189" s="720"/>
      <c r="Y189" s="1868"/>
      <c r="Z189" s="1868"/>
      <c r="AB189" s="1746"/>
    </row>
    <row r="190" spans="1:28" s="70" customFormat="1" ht="35.1" customHeight="1" x14ac:dyDescent="0.25">
      <c r="A190" s="747">
        <v>1</v>
      </c>
      <c r="B190" s="1761">
        <v>1</v>
      </c>
      <c r="C190" s="414" t="s">
        <v>304</v>
      </c>
      <c r="D190" s="414"/>
      <c r="E190" s="720">
        <v>14500</v>
      </c>
      <c r="F190" s="92">
        <f t="shared" si="68"/>
        <v>1208</v>
      </c>
      <c r="G190" s="447">
        <v>873</v>
      </c>
      <c r="H190" s="368">
        <f>G190/F190*100</f>
        <v>72.268211920529808</v>
      </c>
      <c r="I190" s="125"/>
      <c r="J190" s="125"/>
      <c r="K190" s="471"/>
      <c r="L190" s="471"/>
      <c r="M190" s="471"/>
      <c r="N190" s="471"/>
      <c r="O190" s="471"/>
      <c r="P190" s="471"/>
      <c r="Q190" s="720"/>
      <c r="R190" s="1618"/>
      <c r="S190" s="720"/>
      <c r="T190" s="720"/>
      <c r="U190" s="720"/>
      <c r="V190" s="720"/>
      <c r="W190" s="720"/>
      <c r="X190" s="720"/>
      <c r="Y190" s="1868"/>
      <c r="Z190" s="1868"/>
      <c r="AB190" s="1746"/>
    </row>
    <row r="191" spans="1:28" s="70" customFormat="1" ht="35.1" customHeight="1" x14ac:dyDescent="0.25">
      <c r="A191" s="747">
        <v>1</v>
      </c>
      <c r="B191" s="1761">
        <v>1</v>
      </c>
      <c r="C191" s="414" t="s">
        <v>305</v>
      </c>
      <c r="D191" s="414"/>
      <c r="E191" s="720"/>
      <c r="F191" s="92">
        <f t="shared" si="68"/>
        <v>0</v>
      </c>
      <c r="G191" s="447"/>
      <c r="H191" s="368"/>
      <c r="I191" s="125"/>
      <c r="J191" s="125"/>
      <c r="K191" s="471"/>
      <c r="L191" s="471"/>
      <c r="M191" s="471"/>
      <c r="N191" s="471"/>
      <c r="O191" s="471"/>
      <c r="P191" s="471"/>
      <c r="Q191" s="720"/>
      <c r="R191" s="1618"/>
      <c r="S191" s="720"/>
      <c r="T191" s="720"/>
      <c r="U191" s="720"/>
      <c r="V191" s="720"/>
      <c r="W191" s="720"/>
      <c r="X191" s="720"/>
      <c r="Y191" s="1868"/>
      <c r="Z191" s="1868"/>
      <c r="AB191" s="1746"/>
    </row>
    <row r="192" spans="1:28" s="70" customFormat="1" ht="35.1" customHeight="1" x14ac:dyDescent="0.25">
      <c r="A192" s="747">
        <v>1</v>
      </c>
      <c r="B192" s="1761">
        <v>1</v>
      </c>
      <c r="C192" s="414" t="s">
        <v>306</v>
      </c>
      <c r="D192" s="414"/>
      <c r="E192" s="720">
        <v>21000</v>
      </c>
      <c r="F192" s="92">
        <f t="shared" si="68"/>
        <v>1750</v>
      </c>
      <c r="G192" s="447">
        <v>2186</v>
      </c>
      <c r="H192" s="368">
        <f>G192/F192*100</f>
        <v>124.91428571428571</v>
      </c>
      <c r="I192" s="125"/>
      <c r="J192" s="125"/>
      <c r="K192" s="471"/>
      <c r="L192" s="471"/>
      <c r="M192" s="471"/>
      <c r="N192" s="471"/>
      <c r="O192" s="471"/>
      <c r="P192" s="471"/>
      <c r="Q192" s="720"/>
      <c r="R192" s="1618"/>
      <c r="S192" s="720"/>
      <c r="T192" s="720"/>
      <c r="U192" s="720"/>
      <c r="V192" s="720"/>
      <c r="W192" s="720"/>
      <c r="X192" s="720"/>
      <c r="Y192" s="1868"/>
      <c r="Z192" s="1868"/>
      <c r="AB192" s="1746"/>
    </row>
    <row r="193" spans="1:263" s="70" customFormat="1" ht="35.1" customHeight="1" x14ac:dyDescent="0.25">
      <c r="A193" s="747">
        <v>1</v>
      </c>
      <c r="B193" s="1761">
        <v>1</v>
      </c>
      <c r="C193" s="416" t="s">
        <v>360</v>
      </c>
      <c r="D193" s="414"/>
      <c r="E193" s="720">
        <v>103500</v>
      </c>
      <c r="F193" s="92">
        <f t="shared" si="68"/>
        <v>8625</v>
      </c>
      <c r="G193" s="447">
        <v>8197</v>
      </c>
      <c r="H193" s="368">
        <f>G193/F193*100</f>
        <v>95.037681159420302</v>
      </c>
      <c r="I193" s="125"/>
      <c r="J193" s="125"/>
      <c r="K193" s="471"/>
      <c r="L193" s="471"/>
      <c r="M193" s="471"/>
      <c r="N193" s="471"/>
      <c r="O193" s="471"/>
      <c r="P193" s="471"/>
      <c r="Q193" s="720"/>
      <c r="R193" s="1618"/>
      <c r="S193" s="720"/>
      <c r="T193" s="720"/>
      <c r="U193" s="720"/>
      <c r="V193" s="720"/>
      <c r="W193" s="720"/>
      <c r="X193" s="720"/>
      <c r="Y193" s="1868"/>
      <c r="Z193" s="1868"/>
      <c r="AB193" s="1746"/>
    </row>
    <row r="194" spans="1:263" s="70" customFormat="1" ht="15" customHeight="1" x14ac:dyDescent="0.25">
      <c r="A194" s="747">
        <v>1</v>
      </c>
      <c r="B194" s="1761">
        <v>1</v>
      </c>
      <c r="C194" s="650" t="s">
        <v>377</v>
      </c>
      <c r="D194" s="414"/>
      <c r="E194" s="720"/>
      <c r="F194" s="92">
        <f t="shared" si="68"/>
        <v>0</v>
      </c>
      <c r="G194" s="447"/>
      <c r="H194" s="368"/>
      <c r="I194" s="125"/>
      <c r="J194" s="125"/>
      <c r="K194" s="471"/>
      <c r="L194" s="471"/>
      <c r="M194" s="471"/>
      <c r="N194" s="471"/>
      <c r="O194" s="471"/>
      <c r="P194" s="471"/>
      <c r="Q194" s="720"/>
      <c r="R194" s="1618"/>
      <c r="S194" s="720"/>
      <c r="T194" s="720"/>
      <c r="U194" s="720"/>
      <c r="V194" s="720"/>
      <c r="W194" s="720"/>
      <c r="X194" s="720"/>
      <c r="Y194" s="1868"/>
      <c r="Z194" s="1868"/>
      <c r="AB194" s="1746"/>
    </row>
    <row r="195" spans="1:263" s="70" customFormat="1" ht="15" customHeight="1" x14ac:dyDescent="0.25">
      <c r="A195" s="747">
        <v>1</v>
      </c>
      <c r="B195" s="1761">
        <v>1</v>
      </c>
      <c r="C195" s="214" t="s">
        <v>168</v>
      </c>
      <c r="D195" s="515"/>
      <c r="E195" s="721">
        <f>SUM(E187+E193*3.2)</f>
        <v>366700</v>
      </c>
      <c r="F195" s="395">
        <f>SUM(F187+F193*3.2)</f>
        <v>30558</v>
      </c>
      <c r="G195" s="395">
        <f>SUM(G187+G193*3.2)</f>
        <v>29289.4</v>
      </c>
      <c r="H195" s="368">
        <f>G195/F195*100</f>
        <v>95.848550297794361</v>
      </c>
      <c r="I195" s="125"/>
      <c r="J195" s="125"/>
      <c r="K195" s="471"/>
      <c r="L195" s="471"/>
      <c r="M195" s="471"/>
      <c r="N195" s="471"/>
      <c r="O195" s="471"/>
      <c r="P195" s="471"/>
      <c r="Q195" s="751">
        <v>145135.72319999998</v>
      </c>
      <c r="R195" s="1758">
        <f>Q195/12*$C$3</f>
        <v>12094.643599999998</v>
      </c>
      <c r="S195" s="751">
        <f>W195-V195</f>
        <v>12094.643599999999</v>
      </c>
      <c r="T195" s="751"/>
      <c r="U195" s="751">
        <f>S195-R195</f>
        <v>0</v>
      </c>
      <c r="V195" s="751">
        <v>-560.53549999999791</v>
      </c>
      <c r="W195" s="751">
        <v>11534.108100000001</v>
      </c>
      <c r="X195" s="751"/>
      <c r="Y195" s="1869"/>
      <c r="Z195" s="1869"/>
      <c r="AB195" s="1746"/>
    </row>
    <row r="196" spans="1:263" s="70" customFormat="1" ht="15" customHeight="1" x14ac:dyDescent="0.25">
      <c r="A196" s="747">
        <v>1</v>
      </c>
      <c r="B196" s="1761">
        <v>1</v>
      </c>
      <c r="C196" s="514" t="s">
        <v>307</v>
      </c>
      <c r="D196" s="414"/>
      <c r="E196" s="720"/>
      <c r="F196" s="92"/>
      <c r="G196" s="447"/>
      <c r="H196" s="368"/>
      <c r="I196" s="125"/>
      <c r="J196" s="125"/>
      <c r="K196" s="471"/>
      <c r="L196" s="471"/>
      <c r="M196" s="471"/>
      <c r="N196" s="471"/>
      <c r="O196" s="471"/>
      <c r="P196" s="471"/>
      <c r="Q196" s="720"/>
      <c r="R196" s="1618"/>
      <c r="S196" s="720"/>
      <c r="T196" s="720"/>
      <c r="U196" s="720"/>
      <c r="V196" s="720"/>
      <c r="W196" s="720"/>
      <c r="X196" s="720"/>
      <c r="Y196" s="1868"/>
      <c r="Z196" s="1868"/>
      <c r="AB196" s="1746"/>
    </row>
    <row r="197" spans="1:263" s="70" customFormat="1" ht="15" customHeight="1" x14ac:dyDescent="0.25">
      <c r="A197" s="747">
        <v>1</v>
      </c>
      <c r="B197" s="1761">
        <v>1</v>
      </c>
      <c r="C197" s="414" t="s">
        <v>198</v>
      </c>
      <c r="D197" s="414"/>
      <c r="E197" s="720">
        <f>SUM(E199,E202,E204)</f>
        <v>28575</v>
      </c>
      <c r="F197" s="447">
        <f>SUM(F199,F202,F204)</f>
        <v>2382</v>
      </c>
      <c r="G197" s="447">
        <f>SUM(G199,G202,G204)</f>
        <v>0</v>
      </c>
      <c r="H197" s="368">
        <f>G197/F197*100</f>
        <v>0</v>
      </c>
      <c r="I197" s="125"/>
      <c r="J197" s="125"/>
      <c r="K197" s="471"/>
      <c r="L197" s="471"/>
      <c r="M197" s="471"/>
      <c r="N197" s="471"/>
      <c r="O197" s="471"/>
      <c r="P197" s="471"/>
      <c r="Q197" s="720"/>
      <c r="R197" s="1618"/>
      <c r="S197" s="720"/>
      <c r="T197" s="720"/>
      <c r="U197" s="720"/>
      <c r="V197" s="720"/>
      <c r="W197" s="720"/>
      <c r="X197" s="720">
        <f>X199+X202+X204+X198</f>
        <v>0</v>
      </c>
      <c r="Y197" s="720">
        <f t="shared" ref="Y197" si="69">Y199+Y202+Y204+Y198</f>
        <v>0</v>
      </c>
      <c r="Z197" s="720">
        <f>Y197/1000</f>
        <v>0</v>
      </c>
      <c r="AB197" s="1746"/>
    </row>
    <row r="198" spans="1:263" s="70" customFormat="1" ht="15" customHeight="1" x14ac:dyDescent="0.25">
      <c r="A198" s="747">
        <v>1</v>
      </c>
      <c r="B198" s="1761">
        <v>1</v>
      </c>
      <c r="C198" s="414" t="s">
        <v>303</v>
      </c>
      <c r="D198" s="414"/>
      <c r="E198" s="720"/>
      <c r="F198" s="92">
        <f>ROUND(E198/12*$C$3,0)</f>
        <v>0</v>
      </c>
      <c r="G198" s="447"/>
      <c r="H198" s="368"/>
      <c r="I198" s="125"/>
      <c r="J198" s="125"/>
      <c r="K198" s="471"/>
      <c r="L198" s="471"/>
      <c r="M198" s="471"/>
      <c r="N198" s="471"/>
      <c r="O198" s="471"/>
      <c r="P198" s="471"/>
      <c r="Q198" s="720"/>
      <c r="R198" s="1618"/>
      <c r="S198" s="720"/>
      <c r="T198" s="720"/>
      <c r="U198" s="720"/>
      <c r="V198" s="720"/>
      <c r="W198" s="720"/>
      <c r="X198" s="720"/>
      <c r="Y198" s="1868"/>
      <c r="Z198" s="1868"/>
      <c r="AB198" s="1746"/>
    </row>
    <row r="199" spans="1:263" s="70" customFormat="1" ht="47.25" customHeight="1" x14ac:dyDescent="0.25">
      <c r="A199" s="747">
        <v>1</v>
      </c>
      <c r="B199" s="1761">
        <v>1</v>
      </c>
      <c r="C199" s="414" t="s">
        <v>308</v>
      </c>
      <c r="D199" s="414"/>
      <c r="E199" s="720">
        <f>SUM(E200:E201)</f>
        <v>20075</v>
      </c>
      <c r="F199" s="447">
        <f>SUM(F200:F201)</f>
        <v>1673</v>
      </c>
      <c r="G199" s="447">
        <f>SUM(G200:G201)</f>
        <v>0</v>
      </c>
      <c r="H199" s="368">
        <f t="shared" ref="H199:H204" si="70">G199/F199*100</f>
        <v>0</v>
      </c>
      <c r="I199" s="125"/>
      <c r="J199" s="125"/>
      <c r="K199" s="471"/>
      <c r="L199" s="471"/>
      <c r="M199" s="471"/>
      <c r="N199" s="471"/>
      <c r="O199" s="471"/>
      <c r="P199" s="471"/>
      <c r="Q199" s="720"/>
      <c r="R199" s="1618"/>
      <c r="S199" s="720"/>
      <c r="T199" s="720"/>
      <c r="U199" s="720"/>
      <c r="V199" s="720"/>
      <c r="W199" s="720"/>
      <c r="X199" s="720">
        <f>X200+X201</f>
        <v>0</v>
      </c>
      <c r="Y199" s="720">
        <f t="shared" ref="Y199" si="71">Y200+Y201</f>
        <v>0</v>
      </c>
      <c r="Z199" s="720">
        <f>Y199/1000</f>
        <v>0</v>
      </c>
      <c r="AB199" s="1746"/>
    </row>
    <row r="200" spans="1:263" s="70" customFormat="1" ht="38.1" customHeight="1" x14ac:dyDescent="0.25">
      <c r="A200" s="747">
        <v>1</v>
      </c>
      <c r="B200" s="1761">
        <v>1</v>
      </c>
      <c r="C200" s="414" t="s">
        <v>309</v>
      </c>
      <c r="D200" s="414"/>
      <c r="E200" s="720">
        <v>15442</v>
      </c>
      <c r="F200" s="92">
        <f>ROUND(E200/12*$C$3,0)</f>
        <v>1287</v>
      </c>
      <c r="G200" s="447"/>
      <c r="H200" s="368">
        <f t="shared" si="70"/>
        <v>0</v>
      </c>
      <c r="I200" s="125"/>
      <c r="J200" s="125"/>
      <c r="K200" s="471"/>
      <c r="L200" s="471"/>
      <c r="M200" s="471"/>
      <c r="N200" s="471"/>
      <c r="O200" s="471"/>
      <c r="P200" s="471"/>
      <c r="Q200" s="720"/>
      <c r="R200" s="1618"/>
      <c r="S200" s="720"/>
      <c r="T200" s="720"/>
      <c r="U200" s="720"/>
      <c r="V200" s="720"/>
      <c r="W200" s="720"/>
      <c r="X200" s="720"/>
      <c r="Y200" s="1868"/>
      <c r="Z200" s="1868">
        <f t="shared" ref="Z200:Z203" si="72">Y200/1000</f>
        <v>0</v>
      </c>
      <c r="AB200" s="1746"/>
    </row>
    <row r="201" spans="1:263" s="70" customFormat="1" ht="38.1" customHeight="1" x14ac:dyDescent="0.25">
      <c r="A201" s="747">
        <v>1</v>
      </c>
      <c r="B201" s="1761">
        <v>1</v>
      </c>
      <c r="C201" s="414" t="s">
        <v>310</v>
      </c>
      <c r="D201" s="414"/>
      <c r="E201" s="720">
        <v>4633</v>
      </c>
      <c r="F201" s="92">
        <f>ROUND(E201/12*$C$3,0)</f>
        <v>386</v>
      </c>
      <c r="G201" s="447"/>
      <c r="H201" s="368">
        <f t="shared" si="70"/>
        <v>0</v>
      </c>
      <c r="I201" s="125"/>
      <c r="J201" s="125"/>
      <c r="K201" s="471"/>
      <c r="L201" s="471"/>
      <c r="M201" s="471"/>
      <c r="N201" s="471"/>
      <c r="O201" s="471"/>
      <c r="P201" s="471"/>
      <c r="Q201" s="720"/>
      <c r="R201" s="1618"/>
      <c r="S201" s="720"/>
      <c r="T201" s="720"/>
      <c r="U201" s="720"/>
      <c r="V201" s="720"/>
      <c r="W201" s="720"/>
      <c r="X201" s="720"/>
      <c r="Y201" s="1868"/>
      <c r="Z201" s="1868">
        <f t="shared" si="72"/>
        <v>0</v>
      </c>
      <c r="AB201" s="1746"/>
    </row>
    <row r="202" spans="1:263" s="70" customFormat="1" ht="44.25" customHeight="1" x14ac:dyDescent="0.25">
      <c r="A202" s="747">
        <v>1</v>
      </c>
      <c r="B202" s="1761">
        <v>1</v>
      </c>
      <c r="C202" s="414" t="s">
        <v>311</v>
      </c>
      <c r="D202" s="414"/>
      <c r="E202" s="720">
        <f>SUM(E203:E203)</f>
        <v>8000</v>
      </c>
      <c r="F202" s="447">
        <f>SUM(F203:F203)</f>
        <v>667</v>
      </c>
      <c r="G202" s="447">
        <f>SUM(G203:G203)</f>
        <v>0</v>
      </c>
      <c r="H202" s="368">
        <f t="shared" si="70"/>
        <v>0</v>
      </c>
      <c r="I202" s="125"/>
      <c r="J202" s="125"/>
      <c r="K202" s="471"/>
      <c r="L202" s="471"/>
      <c r="M202" s="471"/>
      <c r="N202" s="471"/>
      <c r="O202" s="471"/>
      <c r="P202" s="471"/>
      <c r="Q202" s="720"/>
      <c r="R202" s="1618"/>
      <c r="S202" s="720"/>
      <c r="T202" s="720"/>
      <c r="U202" s="720"/>
      <c r="V202" s="720"/>
      <c r="W202" s="720"/>
      <c r="X202" s="720">
        <f>X203</f>
        <v>0</v>
      </c>
      <c r="Y202" s="720">
        <f t="shared" ref="Y202" si="73">Y203</f>
        <v>0</v>
      </c>
      <c r="Z202" s="720">
        <f t="shared" si="72"/>
        <v>0</v>
      </c>
      <c r="AB202" s="1746"/>
    </row>
    <row r="203" spans="1:263" s="70" customFormat="1" ht="38.1" customHeight="1" x14ac:dyDescent="0.25">
      <c r="A203" s="747">
        <v>1</v>
      </c>
      <c r="B203" s="1761">
        <v>1</v>
      </c>
      <c r="C203" s="414" t="s">
        <v>312</v>
      </c>
      <c r="D203" s="414"/>
      <c r="E203" s="720">
        <v>8000</v>
      </c>
      <c r="F203" s="92">
        <f t="shared" ref="F203:F208" si="74">ROUND(E203/12*$C$3,0)</f>
        <v>667</v>
      </c>
      <c r="G203" s="447"/>
      <c r="H203" s="368">
        <f t="shared" si="70"/>
        <v>0</v>
      </c>
      <c r="I203" s="125"/>
      <c r="J203" s="125"/>
      <c r="K203" s="471"/>
      <c r="L203" s="471"/>
      <c r="M203" s="471"/>
      <c r="N203" s="471"/>
      <c r="O203" s="471"/>
      <c r="P203" s="471"/>
      <c r="Q203" s="720"/>
      <c r="R203" s="1618"/>
      <c r="S203" s="720"/>
      <c r="T203" s="720"/>
      <c r="U203" s="720"/>
      <c r="V203" s="720"/>
      <c r="W203" s="720"/>
      <c r="X203" s="720"/>
      <c r="Y203" s="1868"/>
      <c r="Z203" s="1868">
        <f t="shared" si="72"/>
        <v>0</v>
      </c>
      <c r="AB203" s="1746"/>
    </row>
    <row r="204" spans="1:263" s="70" customFormat="1" ht="48" customHeight="1" x14ac:dyDescent="0.25">
      <c r="A204" s="747">
        <v>1</v>
      </c>
      <c r="B204" s="1761">
        <v>1</v>
      </c>
      <c r="C204" s="414" t="s">
        <v>292</v>
      </c>
      <c r="D204" s="414"/>
      <c r="E204" s="720">
        <v>500</v>
      </c>
      <c r="F204" s="92">
        <f t="shared" si="74"/>
        <v>42</v>
      </c>
      <c r="G204" s="447"/>
      <c r="H204" s="368">
        <f t="shared" si="70"/>
        <v>0</v>
      </c>
      <c r="I204" s="125"/>
      <c r="J204" s="125"/>
      <c r="K204" s="471"/>
      <c r="L204" s="471"/>
      <c r="M204" s="471"/>
      <c r="N204" s="471"/>
      <c r="O204" s="471"/>
      <c r="P204" s="471"/>
      <c r="Q204" s="720"/>
      <c r="R204" s="1618"/>
      <c r="S204" s="720"/>
      <c r="T204" s="720"/>
      <c r="U204" s="720"/>
      <c r="V204" s="720"/>
      <c r="W204" s="720"/>
      <c r="X204" s="720"/>
      <c r="Y204" s="1868"/>
      <c r="Z204" s="1868"/>
      <c r="AB204" s="1746"/>
    </row>
    <row r="205" spans="1:263" s="70" customFormat="1" ht="30" customHeight="1" x14ac:dyDescent="0.25">
      <c r="A205" s="747">
        <v>1</v>
      </c>
      <c r="B205" s="1761">
        <v>1</v>
      </c>
      <c r="C205" s="416" t="s">
        <v>157</v>
      </c>
      <c r="D205" s="414"/>
      <c r="E205" s="720"/>
      <c r="F205" s="92">
        <f t="shared" si="74"/>
        <v>0</v>
      </c>
      <c r="G205" s="92"/>
      <c r="H205" s="368"/>
      <c r="I205" s="125"/>
      <c r="J205" s="125"/>
      <c r="K205" s="471"/>
      <c r="L205" s="471"/>
      <c r="M205" s="471"/>
      <c r="N205" s="471"/>
      <c r="O205" s="471"/>
      <c r="P205" s="471"/>
      <c r="Q205" s="720"/>
      <c r="R205" s="1618"/>
      <c r="S205" s="720"/>
      <c r="T205" s="720"/>
      <c r="U205" s="720"/>
      <c r="V205" s="720"/>
      <c r="W205" s="720"/>
      <c r="X205" s="720"/>
      <c r="Y205" s="1868"/>
      <c r="Z205" s="1868"/>
      <c r="AB205" s="1746"/>
    </row>
    <row r="206" spans="1:263" s="70" customFormat="1" ht="38.1" customHeight="1" x14ac:dyDescent="0.25">
      <c r="A206" s="747">
        <v>1</v>
      </c>
      <c r="B206" s="1761">
        <v>1</v>
      </c>
      <c r="C206" s="416" t="s">
        <v>158</v>
      </c>
      <c r="D206" s="414"/>
      <c r="E206" s="720">
        <v>35558</v>
      </c>
      <c r="F206" s="92">
        <f t="shared" si="74"/>
        <v>2963</v>
      </c>
      <c r="G206" s="447">
        <v>2446</v>
      </c>
      <c r="H206" s="368">
        <f>G206/F206*100</f>
        <v>82.551468106648656</v>
      </c>
      <c r="I206" s="125"/>
      <c r="J206" s="125"/>
      <c r="K206" s="471"/>
      <c r="L206" s="471"/>
      <c r="M206" s="471"/>
      <c r="N206" s="471"/>
      <c r="O206" s="471"/>
      <c r="P206" s="471"/>
      <c r="Q206" s="720"/>
      <c r="R206" s="1618"/>
      <c r="S206" s="720"/>
      <c r="T206" s="720"/>
      <c r="U206" s="720"/>
      <c r="V206" s="720"/>
      <c r="W206" s="720"/>
      <c r="X206" s="720">
        <f>46+X207+X208</f>
        <v>46</v>
      </c>
      <c r="Y206" s="1868">
        <f>37218.14+Y207+Y208</f>
        <v>37218.14</v>
      </c>
      <c r="Z206" s="1868">
        <f>Y206/1000</f>
        <v>37.218139999999998</v>
      </c>
      <c r="AB206" s="1746"/>
    </row>
    <row r="207" spans="1:263" s="70" customFormat="1" ht="38.1" customHeight="1" x14ac:dyDescent="0.25">
      <c r="A207" s="747">
        <v>1</v>
      </c>
      <c r="B207" s="1761">
        <v>1</v>
      </c>
      <c r="C207" s="725" t="s">
        <v>390</v>
      </c>
      <c r="D207" s="414"/>
      <c r="E207" s="781">
        <v>15000</v>
      </c>
      <c r="F207" s="368">
        <f t="shared" si="74"/>
        <v>1250</v>
      </c>
      <c r="G207" s="368">
        <v>1014</v>
      </c>
      <c r="H207" s="92">
        <f>G207/F207*100</f>
        <v>81.12</v>
      </c>
      <c r="I207" s="712">
        <f>SUM(K207/E207)</f>
        <v>0</v>
      </c>
      <c r="J207" s="93"/>
      <c r="K207" s="118">
        <f>SUM(K206)</f>
        <v>0</v>
      </c>
      <c r="L207" s="118">
        <f>SUM(L206)</f>
        <v>0</v>
      </c>
      <c r="M207" s="118">
        <f>SUM(M206)</f>
        <v>0</v>
      </c>
      <c r="N207" s="94"/>
      <c r="O207" s="118">
        <f>SUM(O206)</f>
        <v>0</v>
      </c>
      <c r="P207" s="94"/>
      <c r="Q207" s="721"/>
      <c r="R207" s="1624"/>
      <c r="S207" s="751"/>
      <c r="T207" s="751"/>
      <c r="U207" s="751"/>
      <c r="V207" s="721"/>
      <c r="W207" s="721"/>
      <c r="X207" s="721"/>
      <c r="Y207" s="1871"/>
      <c r="Z207" s="1871">
        <f>Y207/1000</f>
        <v>0</v>
      </c>
      <c r="AA207" s="96"/>
      <c r="AB207" s="2485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  <c r="AV207" s="96"/>
      <c r="AW207" s="96"/>
      <c r="AX207" s="96"/>
      <c r="AY207" s="96"/>
      <c r="AZ207" s="96"/>
      <c r="BA207" s="96"/>
      <c r="BB207" s="96"/>
      <c r="BC207" s="96"/>
      <c r="BD207" s="96"/>
      <c r="BE207" s="96"/>
      <c r="BF207" s="96"/>
      <c r="BG207" s="96"/>
      <c r="BH207" s="96"/>
      <c r="BI207" s="96"/>
      <c r="BJ207" s="96"/>
      <c r="BK207" s="96"/>
      <c r="BL207" s="96"/>
      <c r="BM207" s="96"/>
      <c r="BN207" s="96"/>
      <c r="BO207" s="96"/>
      <c r="BP207" s="96"/>
      <c r="BQ207" s="96"/>
      <c r="BR207" s="96"/>
      <c r="BS207" s="96"/>
      <c r="BT207" s="96"/>
      <c r="BU207" s="96"/>
      <c r="BV207" s="96"/>
      <c r="BW207" s="96"/>
      <c r="BX207" s="96"/>
      <c r="BY207" s="96"/>
      <c r="BZ207" s="96"/>
      <c r="CA207" s="96"/>
      <c r="CB207" s="96"/>
      <c r="CC207" s="96"/>
      <c r="CD207" s="96"/>
      <c r="CE207" s="96"/>
      <c r="CF207" s="96"/>
      <c r="CG207" s="96"/>
      <c r="CH207" s="96"/>
      <c r="CI207" s="96"/>
      <c r="CJ207" s="96"/>
      <c r="CK207" s="96"/>
      <c r="CL207" s="96"/>
      <c r="CM207" s="96"/>
      <c r="CN207" s="96"/>
      <c r="CO207" s="96"/>
      <c r="CP207" s="96"/>
      <c r="CQ207" s="96"/>
      <c r="CR207" s="96"/>
      <c r="CS207" s="96"/>
      <c r="CT207" s="96"/>
      <c r="CU207" s="96"/>
      <c r="CV207" s="96"/>
      <c r="CW207" s="96"/>
      <c r="CX207" s="96"/>
      <c r="CY207" s="96"/>
      <c r="CZ207" s="96"/>
      <c r="DA207" s="96"/>
      <c r="DB207" s="96"/>
      <c r="DC207" s="96"/>
      <c r="DD207" s="96"/>
      <c r="DE207" s="96"/>
      <c r="DF207" s="96"/>
      <c r="DG207" s="96"/>
      <c r="DH207" s="96"/>
      <c r="DI207" s="96"/>
      <c r="DJ207" s="96"/>
      <c r="DK207" s="96"/>
      <c r="DL207" s="96"/>
      <c r="DM207" s="96"/>
      <c r="DN207" s="96"/>
      <c r="DO207" s="96"/>
      <c r="DP207" s="96"/>
      <c r="DQ207" s="96"/>
      <c r="DR207" s="96"/>
      <c r="DS207" s="96"/>
      <c r="DT207" s="96"/>
      <c r="DU207" s="96"/>
      <c r="DV207" s="96"/>
      <c r="DW207" s="96"/>
      <c r="DX207" s="96"/>
      <c r="DY207" s="96"/>
      <c r="DZ207" s="96"/>
      <c r="EA207" s="96"/>
      <c r="EB207" s="96"/>
      <c r="EC207" s="96"/>
      <c r="ED207" s="96"/>
      <c r="EE207" s="96"/>
      <c r="EF207" s="96"/>
      <c r="EG207" s="96"/>
      <c r="EH207" s="96"/>
      <c r="EI207" s="96"/>
      <c r="EJ207" s="96"/>
      <c r="EK207" s="96"/>
      <c r="EL207" s="96"/>
      <c r="EM207" s="96"/>
      <c r="EN207" s="96"/>
      <c r="EO207" s="96"/>
      <c r="EP207" s="96"/>
      <c r="EQ207" s="96"/>
      <c r="ER207" s="96"/>
      <c r="ES207" s="96"/>
      <c r="ET207" s="96"/>
      <c r="EU207" s="96"/>
      <c r="EV207" s="96"/>
      <c r="EW207" s="96"/>
      <c r="EX207" s="96"/>
      <c r="EY207" s="96"/>
      <c r="EZ207" s="96"/>
      <c r="FA207" s="96"/>
      <c r="FB207" s="96"/>
      <c r="FC207" s="96"/>
      <c r="FD207" s="96"/>
      <c r="FE207" s="96"/>
      <c r="FF207" s="96"/>
      <c r="FG207" s="96"/>
      <c r="FH207" s="96"/>
      <c r="FI207" s="96"/>
      <c r="FJ207" s="96"/>
      <c r="FK207" s="96"/>
      <c r="FL207" s="96"/>
      <c r="FM207" s="96"/>
      <c r="FN207" s="96"/>
      <c r="FO207" s="96"/>
      <c r="FP207" s="96"/>
      <c r="FQ207" s="96"/>
      <c r="FR207" s="96"/>
      <c r="FS207" s="96"/>
      <c r="FT207" s="96"/>
      <c r="FU207" s="96"/>
      <c r="FV207" s="96"/>
      <c r="FW207" s="96"/>
      <c r="FX207" s="96"/>
      <c r="FY207" s="96"/>
      <c r="FZ207" s="96"/>
      <c r="GA207" s="96"/>
      <c r="GB207" s="96"/>
      <c r="GC207" s="96"/>
      <c r="GD207" s="96"/>
      <c r="GE207" s="96"/>
      <c r="GF207" s="96"/>
      <c r="GG207" s="96"/>
      <c r="GH207" s="96"/>
      <c r="GI207" s="96"/>
      <c r="GJ207" s="96"/>
      <c r="GK207" s="96"/>
      <c r="GL207" s="96"/>
      <c r="GM207" s="96"/>
      <c r="GN207" s="96"/>
      <c r="GO207" s="96"/>
      <c r="GP207" s="96"/>
      <c r="GQ207" s="96"/>
      <c r="GR207" s="96"/>
      <c r="GS207" s="96"/>
      <c r="GT207" s="96"/>
      <c r="GU207" s="96"/>
      <c r="GV207" s="96"/>
      <c r="GW207" s="96"/>
      <c r="GX207" s="96"/>
      <c r="GY207" s="96"/>
      <c r="GZ207" s="96"/>
      <c r="HA207" s="96"/>
      <c r="HB207" s="96"/>
      <c r="HC207" s="96"/>
      <c r="HD207" s="96"/>
      <c r="HE207" s="96"/>
      <c r="HF207" s="96"/>
      <c r="HG207" s="96"/>
      <c r="HH207" s="96"/>
      <c r="HI207" s="96"/>
      <c r="HJ207" s="96"/>
      <c r="HK207" s="96"/>
      <c r="HL207" s="96"/>
      <c r="HM207" s="96"/>
      <c r="HN207" s="96"/>
      <c r="HO207" s="96"/>
      <c r="HP207" s="96"/>
      <c r="HQ207" s="96"/>
      <c r="HR207" s="96"/>
      <c r="HS207" s="96"/>
      <c r="HT207" s="96"/>
      <c r="HU207" s="96"/>
      <c r="HV207" s="96"/>
      <c r="HW207" s="96"/>
      <c r="HX207" s="96"/>
      <c r="HY207" s="96"/>
      <c r="HZ207" s="96"/>
      <c r="IA207" s="96"/>
      <c r="IB207" s="96"/>
      <c r="IC207" s="96"/>
      <c r="ID207" s="96"/>
      <c r="IE207" s="96"/>
      <c r="IF207" s="96"/>
      <c r="IG207" s="96"/>
      <c r="IH207" s="96"/>
      <c r="II207" s="96"/>
      <c r="IJ207" s="96"/>
      <c r="IK207" s="96"/>
      <c r="IL207" s="96"/>
      <c r="IM207" s="96"/>
      <c r="IN207" s="96"/>
      <c r="IO207" s="96"/>
      <c r="IP207" s="96"/>
      <c r="IQ207" s="96"/>
      <c r="IR207" s="96"/>
      <c r="IS207" s="96"/>
      <c r="IT207" s="96"/>
      <c r="IU207" s="96"/>
      <c r="IV207" s="96"/>
      <c r="IW207" s="96"/>
      <c r="IX207" s="96"/>
      <c r="IY207" s="96"/>
      <c r="IZ207" s="96"/>
      <c r="JA207" s="96"/>
      <c r="JB207" s="96"/>
      <c r="JC207" s="96"/>
    </row>
    <row r="208" spans="1:263" s="70" customFormat="1" ht="38.1" customHeight="1" x14ac:dyDescent="0.25">
      <c r="A208" s="747">
        <v>1</v>
      </c>
      <c r="B208" s="1761">
        <v>1</v>
      </c>
      <c r="C208" s="416" t="s">
        <v>356</v>
      </c>
      <c r="D208" s="414"/>
      <c r="E208" s="720">
        <v>7800</v>
      </c>
      <c r="F208" s="92">
        <f t="shared" si="74"/>
        <v>650</v>
      </c>
      <c r="G208" s="447">
        <v>729</v>
      </c>
      <c r="H208" s="368">
        <f>G208/F208*100</f>
        <v>112.15384615384616</v>
      </c>
      <c r="I208" s="125"/>
      <c r="J208" s="125"/>
      <c r="K208" s="471"/>
      <c r="L208" s="471"/>
      <c r="M208" s="471"/>
      <c r="N208" s="471"/>
      <c r="O208" s="471"/>
      <c r="P208" s="471"/>
      <c r="Q208" s="720"/>
      <c r="R208" s="1618"/>
      <c r="S208" s="720"/>
      <c r="T208" s="720"/>
      <c r="U208" s="720"/>
      <c r="V208" s="720"/>
      <c r="W208" s="720"/>
      <c r="X208" s="720"/>
      <c r="Y208" s="1868"/>
      <c r="Z208" s="1868">
        <f>Y208/1000</f>
        <v>0</v>
      </c>
      <c r="AB208" s="1746"/>
    </row>
    <row r="209" spans="1:28" s="70" customFormat="1" ht="38.1" customHeight="1" x14ac:dyDescent="0.25">
      <c r="A209" s="747"/>
      <c r="B209" s="1761"/>
      <c r="C209" s="620" t="s">
        <v>160</v>
      </c>
      <c r="D209" s="414"/>
      <c r="E209" s="720"/>
      <c r="F209" s="92"/>
      <c r="G209" s="447"/>
      <c r="H209" s="368"/>
      <c r="I209" s="125"/>
      <c r="J209" s="125"/>
      <c r="K209" s="471"/>
      <c r="L209" s="471"/>
      <c r="M209" s="471"/>
      <c r="N209" s="471"/>
      <c r="O209" s="471"/>
      <c r="P209" s="471"/>
      <c r="Q209" s="721">
        <v>9118.5879999999997</v>
      </c>
      <c r="R209" s="1622">
        <f>Q209/12*$C$3</f>
        <v>759.88233333333335</v>
      </c>
      <c r="S209" s="721">
        <f>W209-V209</f>
        <v>1002.33773</v>
      </c>
      <c r="T209" s="721"/>
      <c r="U209" s="721">
        <f>S209-R209</f>
        <v>242.45539666666662</v>
      </c>
      <c r="V209" s="721">
        <v>0</v>
      </c>
      <c r="W209" s="721">
        <v>1002.33773</v>
      </c>
      <c r="X209" s="720"/>
      <c r="Y209" s="1868"/>
      <c r="Z209" s="1868"/>
      <c r="AB209" s="1746"/>
    </row>
    <row r="210" spans="1:28" s="70" customFormat="1" ht="38.1" customHeight="1" x14ac:dyDescent="0.25">
      <c r="A210" s="747"/>
      <c r="B210" s="1761"/>
      <c r="C210" s="91" t="s">
        <v>81</v>
      </c>
      <c r="D210" s="414"/>
      <c r="E210" s="720">
        <v>2300</v>
      </c>
      <c r="F210" s="92">
        <v>192</v>
      </c>
      <c r="G210" s="447">
        <v>263</v>
      </c>
      <c r="H210" s="368">
        <f t="shared" ref="H210:H213" si="75">G210/F210*100</f>
        <v>136.97916666666669</v>
      </c>
      <c r="I210" s="125"/>
      <c r="J210" s="125"/>
      <c r="K210" s="471"/>
      <c r="L210" s="471"/>
      <c r="M210" s="471"/>
      <c r="N210" s="471"/>
      <c r="O210" s="471"/>
      <c r="P210" s="471"/>
      <c r="Q210" s="720"/>
      <c r="R210" s="1618"/>
      <c r="S210" s="720"/>
      <c r="T210" s="720"/>
      <c r="U210" s="720"/>
      <c r="V210" s="720"/>
      <c r="W210" s="720"/>
      <c r="X210" s="720"/>
      <c r="Y210" s="1868"/>
      <c r="Z210" s="1868"/>
      <c r="AB210" s="1746"/>
    </row>
    <row r="211" spans="1:28" s="70" customFormat="1" ht="38.1" customHeight="1" x14ac:dyDescent="0.25">
      <c r="A211" s="747"/>
      <c r="B211" s="1761"/>
      <c r="C211" s="91" t="s">
        <v>91</v>
      </c>
      <c r="D211" s="414"/>
      <c r="E211" s="720">
        <v>400</v>
      </c>
      <c r="F211" s="92">
        <v>33</v>
      </c>
      <c r="G211" s="447">
        <v>35</v>
      </c>
      <c r="H211" s="368">
        <f t="shared" si="75"/>
        <v>106.06060606060606</v>
      </c>
      <c r="I211" s="125"/>
      <c r="J211" s="125"/>
      <c r="K211" s="471"/>
      <c r="L211" s="471"/>
      <c r="M211" s="471"/>
      <c r="N211" s="471"/>
      <c r="O211" s="471"/>
      <c r="P211" s="471"/>
      <c r="Q211" s="720"/>
      <c r="R211" s="1618"/>
      <c r="S211" s="720"/>
      <c r="T211" s="720"/>
      <c r="U211" s="720"/>
      <c r="V211" s="720"/>
      <c r="W211" s="720"/>
      <c r="X211" s="720"/>
      <c r="Y211" s="1868"/>
      <c r="Z211" s="1868"/>
      <c r="AB211" s="1746"/>
    </row>
    <row r="212" spans="1:28" s="70" customFormat="1" ht="38.1" customHeight="1" x14ac:dyDescent="0.25">
      <c r="A212" s="747"/>
      <c r="B212" s="1761"/>
      <c r="C212" s="91" t="s">
        <v>78</v>
      </c>
      <c r="D212" s="414"/>
      <c r="E212" s="720">
        <v>1000</v>
      </c>
      <c r="F212" s="92">
        <v>83</v>
      </c>
      <c r="G212" s="447">
        <v>128</v>
      </c>
      <c r="H212" s="368">
        <f t="shared" si="75"/>
        <v>154.21686746987953</v>
      </c>
      <c r="I212" s="125"/>
      <c r="J212" s="125"/>
      <c r="K212" s="471"/>
      <c r="L212" s="471"/>
      <c r="M212" s="471"/>
      <c r="N212" s="471"/>
      <c r="O212" s="471"/>
      <c r="P212" s="471"/>
      <c r="Q212" s="720"/>
      <c r="R212" s="1618"/>
      <c r="S212" s="720"/>
      <c r="T212" s="720"/>
      <c r="U212" s="720"/>
      <c r="V212" s="720"/>
      <c r="W212" s="720"/>
      <c r="X212" s="720"/>
      <c r="Y212" s="1868"/>
      <c r="Z212" s="1868"/>
      <c r="AB212" s="1746"/>
    </row>
    <row r="213" spans="1:28" s="70" customFormat="1" ht="38.1" customHeight="1" x14ac:dyDescent="0.25">
      <c r="A213" s="747"/>
      <c r="B213" s="1761"/>
      <c r="C213" s="175" t="s">
        <v>284</v>
      </c>
      <c r="D213" s="414"/>
      <c r="E213" s="720">
        <v>200</v>
      </c>
      <c r="F213" s="92">
        <v>17</v>
      </c>
      <c r="G213" s="447">
        <v>25</v>
      </c>
      <c r="H213" s="368">
        <f t="shared" si="75"/>
        <v>147.05882352941177</v>
      </c>
      <c r="I213" s="125"/>
      <c r="J213" s="125"/>
      <c r="K213" s="471"/>
      <c r="L213" s="471"/>
      <c r="M213" s="471"/>
      <c r="N213" s="471"/>
      <c r="O213" s="471"/>
      <c r="P213" s="471"/>
      <c r="Q213" s="720"/>
      <c r="R213" s="1618"/>
      <c r="S213" s="720"/>
      <c r="T213" s="720"/>
      <c r="U213" s="720"/>
      <c r="V213" s="720"/>
      <c r="W213" s="720"/>
      <c r="X213" s="720"/>
      <c r="Y213" s="1868"/>
      <c r="Z213" s="1868"/>
      <c r="AB213" s="1746"/>
    </row>
    <row r="214" spans="1:28" s="70" customFormat="1" ht="15" customHeight="1" x14ac:dyDescent="0.25">
      <c r="A214" s="747">
        <v>1</v>
      </c>
      <c r="B214" s="1761">
        <v>1</v>
      </c>
      <c r="C214" s="214" t="s">
        <v>165</v>
      </c>
      <c r="D214" s="515"/>
      <c r="E214" s="721">
        <f>SUM(E206,E197)</f>
        <v>64133</v>
      </c>
      <c r="F214" s="395">
        <f>SUM(F197+F206)</f>
        <v>5345</v>
      </c>
      <c r="G214" s="395">
        <f>SUM(G197+G206)</f>
        <v>2446</v>
      </c>
      <c r="H214" s="126">
        <f>G214/F214*100</f>
        <v>45.762394761459305</v>
      </c>
      <c r="I214" s="125"/>
      <c r="J214" s="125"/>
      <c r="K214" s="471"/>
      <c r="L214" s="471"/>
      <c r="M214" s="471"/>
      <c r="N214" s="471"/>
      <c r="O214" s="471"/>
      <c r="P214" s="471"/>
      <c r="Q214" s="751">
        <v>81490.963899999988</v>
      </c>
      <c r="R214" s="1049">
        <f>Q214/12*$C$3</f>
        <v>6790.913658333332</v>
      </c>
      <c r="S214" s="751">
        <f>W214-V214</f>
        <v>2326.33322</v>
      </c>
      <c r="T214" s="751"/>
      <c r="U214" s="751">
        <f>S214-R214</f>
        <v>-4464.5804383333325</v>
      </c>
      <c r="V214" s="751">
        <v>-19.093590000000003</v>
      </c>
      <c r="W214" s="751">
        <v>2307.23963</v>
      </c>
      <c r="X214" s="751">
        <f>X206+X197</f>
        <v>46</v>
      </c>
      <c r="Y214" s="751">
        <f>Y206+Y197</f>
        <v>37218.14</v>
      </c>
      <c r="Z214" s="751">
        <f>Z206+Z197</f>
        <v>37.218139999999998</v>
      </c>
      <c r="AB214" s="1746"/>
    </row>
    <row r="215" spans="1:28" s="70" customFormat="1" ht="15" customHeight="1" x14ac:dyDescent="0.25">
      <c r="A215" s="747">
        <v>1</v>
      </c>
      <c r="B215" s="1761">
        <v>1</v>
      </c>
      <c r="C215" s="681" t="s">
        <v>343</v>
      </c>
      <c r="D215" s="681"/>
      <c r="E215" s="2263">
        <f>SUM(E214,E195)</f>
        <v>430833</v>
      </c>
      <c r="F215" s="564">
        <f>SUM(F214,F195)</f>
        <v>35903</v>
      </c>
      <c r="G215" s="564">
        <f>SUM(G214,G195)</f>
        <v>31735.4</v>
      </c>
      <c r="H215" s="564">
        <f>G215/F215*100</f>
        <v>88.39205637411915</v>
      </c>
      <c r="I215" s="712"/>
      <c r="J215" s="712"/>
      <c r="K215" s="782"/>
      <c r="L215" s="782"/>
      <c r="M215" s="782"/>
      <c r="N215" s="782"/>
      <c r="O215" s="782"/>
      <c r="P215" s="782"/>
      <c r="Q215" s="751">
        <f>SUM(Q214,Q209,Q195)</f>
        <v>235745.27509999997</v>
      </c>
      <c r="R215" s="751">
        <f t="shared" ref="R215:W215" si="76">SUM(R214,R209,R195)</f>
        <v>19645.439591666662</v>
      </c>
      <c r="S215" s="751">
        <f t="shared" si="76"/>
        <v>15423.314549999999</v>
      </c>
      <c r="T215" s="751">
        <f t="shared" si="76"/>
        <v>0</v>
      </c>
      <c r="U215" s="751">
        <f t="shared" si="76"/>
        <v>-4222.1250416666662</v>
      </c>
      <c r="V215" s="751">
        <f t="shared" si="76"/>
        <v>-579.62908999999786</v>
      </c>
      <c r="W215" s="751">
        <f t="shared" si="76"/>
        <v>14843.685460000001</v>
      </c>
      <c r="X215" s="751">
        <f>X214</f>
        <v>46</v>
      </c>
      <c r="Y215" s="751">
        <f t="shared" ref="Y215:Z215" si="77">Y214</f>
        <v>37218.14</v>
      </c>
      <c r="Z215" s="751">
        <f t="shared" si="77"/>
        <v>37.218139999999998</v>
      </c>
      <c r="AB215" s="1746"/>
    </row>
    <row r="216" spans="1:28" s="70" customFormat="1" ht="15" customHeight="1" x14ac:dyDescent="0.25">
      <c r="A216" s="747">
        <v>1</v>
      </c>
      <c r="B216" s="1761">
        <v>1</v>
      </c>
      <c r="C216" s="287" t="s">
        <v>31</v>
      </c>
      <c r="D216" s="218"/>
      <c r="E216" s="781"/>
      <c r="F216" s="368"/>
      <c r="G216" s="368"/>
      <c r="H216" s="368"/>
      <c r="I216" s="125"/>
      <c r="J216" s="125"/>
      <c r="K216" s="395"/>
      <c r="L216" s="395"/>
      <c r="M216" s="395"/>
      <c r="N216" s="395"/>
      <c r="O216" s="395"/>
      <c r="P216" s="395"/>
      <c r="Q216" s="63"/>
      <c r="R216" s="1615"/>
      <c r="S216" s="63"/>
      <c r="T216" s="63"/>
      <c r="U216" s="63"/>
      <c r="V216" s="63"/>
      <c r="W216" s="63"/>
      <c r="X216" s="63"/>
      <c r="Y216" s="1863"/>
      <c r="Z216" s="1863"/>
      <c r="AB216" s="1746"/>
    </row>
    <row r="217" spans="1:28" s="70" customFormat="1" ht="15" customHeight="1" x14ac:dyDescent="0.25">
      <c r="A217" s="747">
        <v>1</v>
      </c>
      <c r="B217" s="1761">
        <v>1</v>
      </c>
      <c r="C217" s="144" t="s">
        <v>206</v>
      </c>
      <c r="D217" s="803">
        <v>300</v>
      </c>
      <c r="E217" s="2286">
        <v>135</v>
      </c>
      <c r="F217" s="92">
        <f>ROUND(E217/12*$C$3,0)</f>
        <v>11</v>
      </c>
      <c r="G217" s="368">
        <v>13</v>
      </c>
      <c r="H217" s="92">
        <f>G217/F217*100</f>
        <v>118.18181818181819</v>
      </c>
      <c r="I217" s="370">
        <v>7</v>
      </c>
      <c r="J217" s="93">
        <f>M217/G217</f>
        <v>8.0769230769230766</v>
      </c>
      <c r="K217" s="94">
        <f>ROUND(E217*I217,0)</f>
        <v>945</v>
      </c>
      <c r="L217" s="94">
        <f t="shared" ref="L217:L220" si="78">K217/12*$C$3</f>
        <v>78.75</v>
      </c>
      <c r="M217" s="447">
        <v>105</v>
      </c>
      <c r="N217" s="94">
        <f>M217/L217*100</f>
        <v>133.33333333333331</v>
      </c>
      <c r="O217" s="94">
        <f>K217/D217</f>
        <v>3.15</v>
      </c>
      <c r="P217" s="94">
        <f>M217/$C$3*12/O217</f>
        <v>400</v>
      </c>
      <c r="Q217" s="63"/>
      <c r="R217" s="1615"/>
      <c r="S217" s="63"/>
      <c r="T217" s="63"/>
      <c r="U217" s="63"/>
      <c r="V217" s="63"/>
      <c r="W217" s="63"/>
      <c r="X217" s="63"/>
      <c r="Y217" s="1863"/>
      <c r="Z217" s="1863"/>
      <c r="AB217" s="1746"/>
    </row>
    <row r="218" spans="1:28" s="70" customFormat="1" ht="15" customHeight="1" x14ac:dyDescent="0.25">
      <c r="A218" s="747">
        <v>1</v>
      </c>
      <c r="B218" s="1761">
        <v>1</v>
      </c>
      <c r="C218" s="144" t="s">
        <v>6</v>
      </c>
      <c r="D218" s="803">
        <v>300</v>
      </c>
      <c r="E218" s="2286">
        <v>80</v>
      </c>
      <c r="F218" s="92">
        <f>ROUND(E218/12*$C$3,0)</f>
        <v>7</v>
      </c>
      <c r="G218" s="368">
        <v>5</v>
      </c>
      <c r="H218" s="92">
        <f>G218/F218*100</f>
        <v>71.428571428571431</v>
      </c>
      <c r="I218" s="370">
        <v>8.9</v>
      </c>
      <c r="J218" s="93">
        <f>M218/G218</f>
        <v>6.6</v>
      </c>
      <c r="K218" s="94">
        <f>ROUND(E218*I218,0)</f>
        <v>712</v>
      </c>
      <c r="L218" s="94">
        <f t="shared" si="78"/>
        <v>59.333333333333336</v>
      </c>
      <c r="M218" s="447">
        <v>33</v>
      </c>
      <c r="N218" s="94">
        <f>M218/L218*100</f>
        <v>55.617977528089888</v>
      </c>
      <c r="O218" s="94">
        <f>K218/D218</f>
        <v>2.3733333333333335</v>
      </c>
      <c r="P218" s="94">
        <f>M218/$C$3*12/O218</f>
        <v>166.85393258426964</v>
      </c>
      <c r="Q218" s="63"/>
      <c r="R218" s="1615"/>
      <c r="S218" s="63"/>
      <c r="T218" s="63"/>
      <c r="U218" s="63"/>
      <c r="V218" s="63"/>
      <c r="W218" s="63"/>
      <c r="X218" s="63"/>
      <c r="Y218" s="1863"/>
      <c r="Z218" s="1863"/>
      <c r="AB218" s="1746"/>
    </row>
    <row r="219" spans="1:28" s="70" customFormat="1" ht="15" customHeight="1" x14ac:dyDescent="0.25">
      <c r="A219" s="747">
        <v>1</v>
      </c>
      <c r="B219" s="1761">
        <v>1</v>
      </c>
      <c r="C219" s="144" t="s">
        <v>10</v>
      </c>
      <c r="D219" s="803">
        <v>300</v>
      </c>
      <c r="E219" s="2286">
        <v>55</v>
      </c>
      <c r="F219" s="92">
        <f>ROUND(E219/12*$C$3,0)</f>
        <v>5</v>
      </c>
      <c r="G219" s="368">
        <v>2</v>
      </c>
      <c r="H219" s="92">
        <f>G219/F219*100</f>
        <v>40</v>
      </c>
      <c r="I219" s="370">
        <v>11</v>
      </c>
      <c r="J219" s="93">
        <f>M219/G219</f>
        <v>9</v>
      </c>
      <c r="K219" s="94">
        <f>ROUND(E219*I219,0)</f>
        <v>605</v>
      </c>
      <c r="L219" s="94">
        <f t="shared" si="78"/>
        <v>50.416666666666664</v>
      </c>
      <c r="M219" s="447">
        <v>18</v>
      </c>
      <c r="N219" s="94">
        <f>M219/L219*100</f>
        <v>35.702479338842977</v>
      </c>
      <c r="O219" s="94">
        <f>K219/D219</f>
        <v>2.0166666666666666</v>
      </c>
      <c r="P219" s="94">
        <f>M219/$C$3*12/O219</f>
        <v>107.10743801652893</v>
      </c>
      <c r="Q219" s="63"/>
      <c r="R219" s="1615"/>
      <c r="S219" s="63"/>
      <c r="T219" s="63"/>
      <c r="U219" s="63"/>
      <c r="V219" s="63"/>
      <c r="W219" s="63"/>
      <c r="X219" s="63"/>
      <c r="Y219" s="1863"/>
      <c r="Z219" s="1863"/>
      <c r="AB219" s="1746"/>
    </row>
    <row r="220" spans="1:28" s="70" customFormat="1" ht="15" customHeight="1" x14ac:dyDescent="0.25">
      <c r="A220" s="747">
        <v>1</v>
      </c>
      <c r="B220" s="1761">
        <v>1</v>
      </c>
      <c r="C220" s="144" t="s">
        <v>76</v>
      </c>
      <c r="D220" s="803">
        <v>300</v>
      </c>
      <c r="E220" s="2286">
        <v>90</v>
      </c>
      <c r="F220" s="92">
        <f>ROUND(E220/12*$C$3,0)</f>
        <v>8</v>
      </c>
      <c r="G220" s="92">
        <v>7</v>
      </c>
      <c r="H220" s="92">
        <f>G220/F220*100</f>
        <v>87.5</v>
      </c>
      <c r="I220" s="370">
        <v>11</v>
      </c>
      <c r="J220" s="93">
        <f>M220/G220</f>
        <v>12.571428571428571</v>
      </c>
      <c r="K220" s="94">
        <f>ROUND(E220*I220,0)</f>
        <v>990</v>
      </c>
      <c r="L220" s="94">
        <f t="shared" si="78"/>
        <v>82.5</v>
      </c>
      <c r="M220" s="94">
        <v>88</v>
      </c>
      <c r="N220" s="94">
        <f>M220/L220*100</f>
        <v>106.66666666666667</v>
      </c>
      <c r="O220" s="94">
        <f>K220/D220</f>
        <v>3.3</v>
      </c>
      <c r="P220" s="94">
        <f>M220/$C$3*12/O220</f>
        <v>320</v>
      </c>
      <c r="Q220" s="720"/>
      <c r="R220" s="1618"/>
      <c r="S220" s="720"/>
      <c r="T220" s="720"/>
      <c r="U220" s="720"/>
      <c r="V220" s="720"/>
      <c r="W220" s="720"/>
      <c r="X220" s="720"/>
      <c r="Y220" s="1868"/>
      <c r="Z220" s="1868"/>
      <c r="AB220" s="1746"/>
    </row>
    <row r="221" spans="1:28" s="70" customFormat="1" ht="15" customHeight="1" x14ac:dyDescent="0.25">
      <c r="A221" s="747">
        <v>1</v>
      </c>
      <c r="B221" s="1761">
        <v>1</v>
      </c>
      <c r="C221" s="287" t="s">
        <v>35</v>
      </c>
      <c r="D221" s="287"/>
      <c r="E221" s="2263">
        <f>SUM(E217:E220)</f>
        <v>360</v>
      </c>
      <c r="F221" s="564">
        <f>SUM(F217:F220)</f>
        <v>31</v>
      </c>
      <c r="G221" s="564">
        <f>SUM(G217:G220)</f>
        <v>27</v>
      </c>
      <c r="H221" s="564">
        <f>G221/F221*100</f>
        <v>87.096774193548384</v>
      </c>
      <c r="I221" s="712">
        <f>SUM(K221/E221)</f>
        <v>9.0333333333333332</v>
      </c>
      <c r="J221" s="117">
        <f>M221/G221</f>
        <v>9.0370370370370363</v>
      </c>
      <c r="K221" s="713">
        <f>SUM(K217:K220)</f>
        <v>3252</v>
      </c>
      <c r="L221" s="713">
        <f>SUM(L217:L220)</f>
        <v>271</v>
      </c>
      <c r="M221" s="713">
        <f>SUM(M217:M220)</f>
        <v>244</v>
      </c>
      <c r="N221" s="94">
        <f>M221/L221*100</f>
        <v>90.036900369003689</v>
      </c>
      <c r="O221" s="286">
        <f>SUM(O217:O220)</f>
        <v>10.84</v>
      </c>
      <c r="P221" s="94">
        <f>M221/$C$3*12/O221</f>
        <v>270.1107011070111</v>
      </c>
      <c r="Q221" s="713"/>
      <c r="R221" s="1624"/>
      <c r="S221" s="751"/>
      <c r="T221" s="751"/>
      <c r="U221" s="751"/>
      <c r="V221" s="713"/>
      <c r="W221" s="713"/>
      <c r="X221" s="713"/>
      <c r="Y221" s="1869"/>
      <c r="Z221" s="1869"/>
      <c r="AB221" s="1746"/>
    </row>
    <row r="222" spans="1:28" s="70" customFormat="1" ht="15" customHeight="1" x14ac:dyDescent="0.25">
      <c r="A222" s="747">
        <v>1</v>
      </c>
      <c r="B222" s="1761">
        <v>1</v>
      </c>
      <c r="C222" s="218" t="s">
        <v>148</v>
      </c>
      <c r="D222" s="287"/>
      <c r="E222" s="2263"/>
      <c r="F222" s="564"/>
      <c r="G222" s="564"/>
      <c r="H222" s="564"/>
      <c r="I222" s="712"/>
      <c r="J222" s="117"/>
      <c r="K222" s="713"/>
      <c r="L222" s="713"/>
      <c r="M222" s="713"/>
      <c r="N222" s="94"/>
      <c r="O222" s="286"/>
      <c r="P222" s="94"/>
      <c r="Q222" s="713"/>
      <c r="R222" s="1625"/>
      <c r="S222" s="713"/>
      <c r="T222" s="713"/>
      <c r="U222" s="713"/>
      <c r="V222" s="713"/>
      <c r="W222" s="713"/>
      <c r="X222" s="713"/>
      <c r="Y222" s="1869"/>
      <c r="Z222" s="1869"/>
      <c r="AB222" s="1746"/>
    </row>
    <row r="223" spans="1:28" s="70" customFormat="1" ht="15" customHeight="1" x14ac:dyDescent="0.25">
      <c r="A223" s="747">
        <v>1</v>
      </c>
      <c r="B223" s="1761">
        <v>1</v>
      </c>
      <c r="C223" s="150" t="s">
        <v>184</v>
      </c>
      <c r="D223" s="542">
        <v>240</v>
      </c>
      <c r="E223" s="781">
        <v>1780</v>
      </c>
      <c r="F223" s="92">
        <f>ROUND(E223/12*$C$3,0)</f>
        <v>148</v>
      </c>
      <c r="G223" s="92">
        <v>105</v>
      </c>
      <c r="H223" s="92">
        <f>G223/F223*100</f>
        <v>70.945945945945937</v>
      </c>
      <c r="I223" s="668">
        <v>8</v>
      </c>
      <c r="J223" s="93">
        <f>M223/G223</f>
        <v>7.7904761904761903</v>
      </c>
      <c r="K223" s="94">
        <f>ROUND(E223*I223,0)</f>
        <v>14240</v>
      </c>
      <c r="L223" s="94">
        <f t="shared" ref="L223" si="79">K223/12*$C$3</f>
        <v>1186.6666666666667</v>
      </c>
      <c r="M223" s="94">
        <v>818</v>
      </c>
      <c r="N223" s="94">
        <f>M223/L223*100</f>
        <v>68.932584269662925</v>
      </c>
      <c r="O223" s="94">
        <f>K223/D223</f>
        <v>59.333333333333336</v>
      </c>
      <c r="P223" s="94">
        <f>M223/$C$3*12/O223</f>
        <v>165.43820224719101</v>
      </c>
      <c r="Q223" s="720"/>
      <c r="R223" s="1618"/>
      <c r="S223" s="720"/>
      <c r="T223" s="720"/>
      <c r="U223" s="720"/>
      <c r="V223" s="720"/>
      <c r="W223" s="720"/>
      <c r="X223" s="720"/>
      <c r="Y223" s="1868"/>
      <c r="Z223" s="1868"/>
      <c r="AB223" s="1746"/>
    </row>
    <row r="224" spans="1:28" s="96" customFormat="1" ht="15" customHeight="1" x14ac:dyDescent="0.25">
      <c r="A224" s="747">
        <v>1</v>
      </c>
      <c r="B224" s="1761">
        <v>1</v>
      </c>
      <c r="C224" s="715" t="s">
        <v>187</v>
      </c>
      <c r="D224" s="715"/>
      <c r="E224" s="1933">
        <f>SUM(E223)</f>
        <v>1780</v>
      </c>
      <c r="F224" s="126">
        <f>SUM(F223)</f>
        <v>148</v>
      </c>
      <c r="G224" s="126">
        <f>SUM(G223)</f>
        <v>105</v>
      </c>
      <c r="H224" s="92">
        <f>G224/F224*100</f>
        <v>70.945945945945937</v>
      </c>
      <c r="I224" s="712">
        <f>SUM(K224/E224)</f>
        <v>8</v>
      </c>
      <c r="J224" s="93">
        <f>M224/G224</f>
        <v>7.7904761904761903</v>
      </c>
      <c r="K224" s="118">
        <f>SUM(K223)</f>
        <v>14240</v>
      </c>
      <c r="L224" s="118">
        <f>SUM(L223)</f>
        <v>1186.6666666666667</v>
      </c>
      <c r="M224" s="118">
        <f>SUM(M223)</f>
        <v>818</v>
      </c>
      <c r="N224" s="94">
        <f>M224/L224*100</f>
        <v>68.932584269662925</v>
      </c>
      <c r="O224" s="118">
        <f>SUM(O223)</f>
        <v>59.333333333333336</v>
      </c>
      <c r="P224" s="94">
        <f>M224/$C$3*12/O224</f>
        <v>165.43820224719101</v>
      </c>
      <c r="Q224" s="721"/>
      <c r="R224" s="1624"/>
      <c r="S224" s="751"/>
      <c r="T224" s="751"/>
      <c r="U224" s="751"/>
      <c r="V224" s="721"/>
      <c r="W224" s="721"/>
      <c r="X224" s="721"/>
      <c r="Y224" s="1871"/>
      <c r="Z224" s="1871"/>
      <c r="AB224" s="2485"/>
    </row>
    <row r="225" spans="1:28" s="70" customFormat="1" ht="25.5" customHeight="1" x14ac:dyDescent="0.25">
      <c r="A225" s="747">
        <v>1</v>
      </c>
      <c r="B225" s="1761">
        <v>1</v>
      </c>
      <c r="C225" s="599" t="s">
        <v>173</v>
      </c>
      <c r="D225" s="599"/>
      <c r="E225" s="2263">
        <f>SUM(E224,E221)</f>
        <v>2140</v>
      </c>
      <c r="F225" s="564">
        <f>SUM(F224,F221)</f>
        <v>179</v>
      </c>
      <c r="G225" s="564">
        <f>SUM(G224,G221)</f>
        <v>132</v>
      </c>
      <c r="H225" s="564">
        <f>G225/F225*100</f>
        <v>73.743016759776538</v>
      </c>
      <c r="I225" s="712">
        <f>SUM(K225/E225)</f>
        <v>8.1738317757009344</v>
      </c>
      <c r="J225" s="804">
        <f>M225/G225</f>
        <v>8.045454545454545</v>
      </c>
      <c r="K225" s="564">
        <f>SUM(K224,K221)</f>
        <v>17492</v>
      </c>
      <c r="L225" s="564">
        <f>SUM(L224,L221)</f>
        <v>1457.6666666666667</v>
      </c>
      <c r="M225" s="564">
        <f>SUM(M224,M221)</f>
        <v>1062</v>
      </c>
      <c r="N225" s="94">
        <f>M225/L225*100</f>
        <v>72.856162817287895</v>
      </c>
      <c r="O225" s="564">
        <f>SUM(O224,O221)</f>
        <v>70.173333333333332</v>
      </c>
      <c r="P225" s="94">
        <f>M225/$C$3*12/O225</f>
        <v>181.60744822344671</v>
      </c>
      <c r="Q225" s="564">
        <v>37561.344038399991</v>
      </c>
      <c r="R225" s="1623">
        <f>Q225/12*$C$3</f>
        <v>3130.1120031999994</v>
      </c>
      <c r="S225" s="713">
        <f>W225-V225-T225</f>
        <v>2267.57915</v>
      </c>
      <c r="T225" s="713"/>
      <c r="U225" s="713">
        <f>S225-R225</f>
        <v>-862.53285319999941</v>
      </c>
      <c r="V225" s="564">
        <v>-32.798300000000005</v>
      </c>
      <c r="W225" s="564">
        <v>2234.7808500000001</v>
      </c>
      <c r="X225" s="564"/>
      <c r="Y225" s="1872"/>
      <c r="Z225" s="1872">
        <f>Y225/1000</f>
        <v>0</v>
      </c>
      <c r="AB225" s="1746"/>
    </row>
    <row r="226" spans="1:28" s="70" customFormat="1" ht="15" customHeight="1" x14ac:dyDescent="0.25">
      <c r="A226" s="747">
        <v>1</v>
      </c>
      <c r="B226" s="1761">
        <v>1</v>
      </c>
      <c r="C226" s="147"/>
      <c r="D226" s="147"/>
      <c r="E226" s="1933"/>
      <c r="F226" s="92"/>
      <c r="G226" s="92"/>
      <c r="H226" s="92"/>
      <c r="I226" s="499"/>
      <c r="J226" s="499"/>
      <c r="K226" s="499"/>
      <c r="L226" s="499"/>
      <c r="M226" s="499"/>
      <c r="N226" s="499"/>
      <c r="O226" s="499"/>
      <c r="P226" s="499"/>
      <c r="Q226" s="720"/>
      <c r="R226" s="1618"/>
      <c r="S226" s="720">
        <f>W226-V226</f>
        <v>0</v>
      </c>
      <c r="T226" s="720"/>
      <c r="U226" s="720">
        <f>S226-R226</f>
        <v>0</v>
      </c>
      <c r="V226" s="720"/>
      <c r="W226" s="720"/>
      <c r="X226" s="720"/>
      <c r="Y226" s="1868"/>
      <c r="Z226" s="1868"/>
      <c r="AB226" s="1746"/>
    </row>
    <row r="227" spans="1:28" s="70" customFormat="1" ht="15.75" customHeight="1" x14ac:dyDescent="0.25">
      <c r="A227" s="747">
        <v>1</v>
      </c>
      <c r="B227" s="1761">
        <v>1</v>
      </c>
      <c r="C227" s="784" t="s">
        <v>17</v>
      </c>
      <c r="D227" s="785"/>
      <c r="E227" s="2287"/>
      <c r="F227" s="786"/>
      <c r="G227" s="786"/>
      <c r="H227" s="786"/>
      <c r="I227" s="452"/>
      <c r="J227" s="452"/>
      <c r="K227" s="452"/>
      <c r="L227" s="452"/>
      <c r="M227" s="452">
        <f>SUM(M225,M215,M183)</f>
        <v>12039</v>
      </c>
      <c r="N227" s="452"/>
      <c r="O227" s="452"/>
      <c r="P227" s="452"/>
      <c r="Q227" s="452">
        <f t="shared" ref="Q227:W227" si="80">SUM(Q225,Q215,Q183)</f>
        <v>1055747.0473335998</v>
      </c>
      <c r="R227" s="1626">
        <f t="shared" si="80"/>
        <v>87978.920611133319</v>
      </c>
      <c r="S227" s="452">
        <f t="shared" si="80"/>
        <v>76170.610609999989</v>
      </c>
      <c r="T227" s="452">
        <f t="shared" si="80"/>
        <v>-195.26588999999998</v>
      </c>
      <c r="U227" s="452">
        <f t="shared" si="80"/>
        <v>-11808.31000113333</v>
      </c>
      <c r="V227" s="452">
        <f t="shared" si="80"/>
        <v>-802.94325999999796</v>
      </c>
      <c r="W227" s="622">
        <f t="shared" si="80"/>
        <v>75172.401459999979</v>
      </c>
      <c r="X227" s="452">
        <f>X225+X215+X183</f>
        <v>46</v>
      </c>
      <c r="Y227" s="452">
        <f>Y225+Y215+Y183</f>
        <v>37218.14</v>
      </c>
      <c r="Z227" s="452">
        <f>Z225+Z215+Z183</f>
        <v>37.218139999999998</v>
      </c>
      <c r="AB227" s="1746"/>
    </row>
    <row r="228" spans="1:28" ht="15" customHeight="1" x14ac:dyDescent="0.25">
      <c r="A228" s="747">
        <v>1</v>
      </c>
      <c r="B228" s="1761">
        <v>1</v>
      </c>
      <c r="C228" s="805"/>
      <c r="D228" s="805"/>
      <c r="E228" s="2272"/>
      <c r="F228" s="797"/>
      <c r="G228" s="797"/>
      <c r="H228" s="797"/>
      <c r="I228" s="798"/>
      <c r="J228" s="798"/>
      <c r="K228" s="136"/>
      <c r="L228" s="136"/>
      <c r="M228" s="136"/>
      <c r="N228" s="136"/>
      <c r="O228" s="136"/>
      <c r="P228" s="136"/>
      <c r="Q228" s="752"/>
      <c r="R228" s="1627"/>
      <c r="S228" s="752"/>
      <c r="T228" s="752"/>
      <c r="U228" s="752"/>
      <c r="V228" s="788"/>
      <c r="W228" s="752"/>
      <c r="X228" s="752"/>
      <c r="Y228" s="1874"/>
      <c r="Z228" s="1874"/>
    </row>
    <row r="229" spans="1:28" ht="15" customHeight="1" x14ac:dyDescent="0.25">
      <c r="A229" s="747">
        <v>1</v>
      </c>
      <c r="B229" s="1761">
        <v>1</v>
      </c>
      <c r="C229" s="173" t="s">
        <v>236</v>
      </c>
      <c r="D229" s="173"/>
      <c r="E229" s="2271"/>
      <c r="F229" s="579"/>
      <c r="G229" s="579"/>
      <c r="H229" s="579"/>
      <c r="I229" s="789"/>
      <c r="J229" s="789"/>
      <c r="K229" s="94"/>
      <c r="L229" s="94"/>
      <c r="M229" s="94"/>
      <c r="N229" s="94"/>
      <c r="O229" s="94"/>
      <c r="P229" s="94"/>
      <c r="Q229" s="94"/>
      <c r="R229" s="1616"/>
      <c r="S229" s="94"/>
      <c r="T229" s="94"/>
      <c r="U229" s="94"/>
      <c r="V229" s="778"/>
      <c r="W229" s="94"/>
      <c r="X229" s="94"/>
      <c r="Y229" s="314"/>
      <c r="Z229" s="314"/>
    </row>
    <row r="230" spans="1:28" s="70" customFormat="1" ht="15" customHeight="1" x14ac:dyDescent="0.25">
      <c r="A230" s="747">
        <v>1</v>
      </c>
      <c r="B230" s="1761">
        <v>1</v>
      </c>
      <c r="C230" s="448" t="s">
        <v>5</v>
      </c>
      <c r="D230" s="448"/>
      <c r="E230" s="781"/>
      <c r="F230" s="368"/>
      <c r="G230" s="368"/>
      <c r="H230" s="368"/>
      <c r="I230" s="700"/>
      <c r="J230" s="700"/>
      <c r="K230" s="701"/>
      <c r="L230" s="701"/>
      <c r="M230" s="701"/>
      <c r="N230" s="701"/>
      <c r="O230" s="701"/>
      <c r="P230" s="701"/>
      <c r="Q230" s="701"/>
      <c r="R230" s="1617"/>
      <c r="S230" s="701"/>
      <c r="T230" s="701"/>
      <c r="U230" s="701"/>
      <c r="V230" s="701"/>
      <c r="W230" s="701"/>
      <c r="X230" s="701"/>
      <c r="Y230" s="1863"/>
      <c r="Z230" s="1863"/>
      <c r="AB230" s="1746"/>
    </row>
    <row r="231" spans="1:28" s="70" customFormat="1" ht="15" customHeight="1" x14ac:dyDescent="0.25">
      <c r="A231" s="747">
        <v>1</v>
      </c>
      <c r="B231" s="1761">
        <v>1</v>
      </c>
      <c r="C231" s="91" t="s">
        <v>59</v>
      </c>
      <c r="D231" s="779">
        <v>300</v>
      </c>
      <c r="E231" s="781">
        <v>1500</v>
      </c>
      <c r="F231" s="92">
        <f t="shared" ref="F231:F233" si="81">E231/12*$C$3</f>
        <v>125</v>
      </c>
      <c r="G231" s="368">
        <v>107</v>
      </c>
      <c r="H231" s="92">
        <f>G231/F231*100</f>
        <v>85.6</v>
      </c>
      <c r="I231" s="791">
        <v>5.7</v>
      </c>
      <c r="J231" s="93">
        <f>M231/G231</f>
        <v>5.5607476635514015</v>
      </c>
      <c r="K231" s="94">
        <f>ROUND(E231*I231,0)</f>
        <v>8550</v>
      </c>
      <c r="L231" s="94">
        <f t="shared" ref="L231:L233" si="82">K231/12*$C$3</f>
        <v>712.5</v>
      </c>
      <c r="M231" s="94">
        <v>595</v>
      </c>
      <c r="N231" s="94">
        <f>M231/L231*100</f>
        <v>83.508771929824562</v>
      </c>
      <c r="O231" s="94">
        <f>K231/D231</f>
        <v>28.5</v>
      </c>
      <c r="P231" s="94">
        <f>M231/$C$3*12/O231</f>
        <v>250.52631578947367</v>
      </c>
      <c r="Q231" s="701"/>
      <c r="R231" s="1617"/>
      <c r="S231" s="701"/>
      <c r="T231" s="701"/>
      <c r="U231" s="701"/>
      <c r="V231" s="701"/>
      <c r="W231" s="701"/>
      <c r="X231" s="701"/>
      <c r="Y231" s="1863"/>
      <c r="Z231" s="1863"/>
      <c r="AB231" s="1746"/>
    </row>
    <row r="232" spans="1:28" s="70" customFormat="1" ht="15" customHeight="1" x14ac:dyDescent="0.25">
      <c r="A232" s="747">
        <v>1</v>
      </c>
      <c r="B232" s="1761">
        <v>1</v>
      </c>
      <c r="C232" s="91" t="s">
        <v>60</v>
      </c>
      <c r="D232" s="779">
        <v>340</v>
      </c>
      <c r="E232" s="781">
        <v>1200</v>
      </c>
      <c r="F232" s="92">
        <f t="shared" si="81"/>
        <v>100</v>
      </c>
      <c r="G232" s="368">
        <v>102</v>
      </c>
      <c r="H232" s="92">
        <f>G232/F232*100</f>
        <v>102</v>
      </c>
      <c r="I232" s="791">
        <v>8</v>
      </c>
      <c r="J232" s="93">
        <f>M232/G232</f>
        <v>7.9313725490196081</v>
      </c>
      <c r="K232" s="94">
        <f>ROUND(E232*I232,0)</f>
        <v>9600</v>
      </c>
      <c r="L232" s="94">
        <f t="shared" si="82"/>
        <v>800</v>
      </c>
      <c r="M232" s="94">
        <v>809</v>
      </c>
      <c r="N232" s="94">
        <f>M232/L232*100</f>
        <v>101.125</v>
      </c>
      <c r="O232" s="94">
        <f>K232/D232</f>
        <v>28.235294117647058</v>
      </c>
      <c r="P232" s="94">
        <f>M232/$C$3*12/O232</f>
        <v>343.82499999999999</v>
      </c>
      <c r="Q232" s="701"/>
      <c r="R232" s="1617"/>
      <c r="S232" s="701"/>
      <c r="T232" s="701"/>
      <c r="U232" s="701"/>
      <c r="V232" s="701"/>
      <c r="W232" s="701"/>
      <c r="X232" s="701"/>
      <c r="Y232" s="1863"/>
      <c r="Z232" s="1863"/>
      <c r="AB232" s="1746"/>
    </row>
    <row r="233" spans="1:28" s="70" customFormat="1" ht="15" customHeight="1" x14ac:dyDescent="0.25">
      <c r="A233" s="747">
        <v>1</v>
      </c>
      <c r="B233" s="1761">
        <v>1</v>
      </c>
      <c r="C233" s="91" t="s">
        <v>61</v>
      </c>
      <c r="D233" s="779">
        <v>340</v>
      </c>
      <c r="E233" s="781">
        <v>5850</v>
      </c>
      <c r="F233" s="92">
        <f t="shared" si="81"/>
        <v>487.5</v>
      </c>
      <c r="G233" s="368">
        <v>443</v>
      </c>
      <c r="H233" s="92">
        <f>G233/F233*100</f>
        <v>90.871794871794876</v>
      </c>
      <c r="I233" s="791">
        <v>6.1</v>
      </c>
      <c r="J233" s="93">
        <f>M233/G233</f>
        <v>6.4356659142212189</v>
      </c>
      <c r="K233" s="94">
        <f>ROUND(E233*I233,0)</f>
        <v>35685</v>
      </c>
      <c r="L233" s="94">
        <f t="shared" si="82"/>
        <v>2973.75</v>
      </c>
      <c r="M233" s="94">
        <v>2851</v>
      </c>
      <c r="N233" s="94">
        <f>M233/L233*100</f>
        <v>95.872215216477514</v>
      </c>
      <c r="O233" s="94">
        <f>K233/D233</f>
        <v>104.95588235294117</v>
      </c>
      <c r="P233" s="94">
        <f>M233/$C$3*12/O233</f>
        <v>325.96553173602354</v>
      </c>
      <c r="Q233" s="701"/>
      <c r="R233" s="1630"/>
      <c r="S233" s="701"/>
      <c r="T233" s="701"/>
      <c r="U233" s="701"/>
      <c r="V233" s="701"/>
      <c r="W233" s="701"/>
      <c r="X233" s="701"/>
      <c r="Y233" s="1863"/>
      <c r="Z233" s="1863"/>
      <c r="AB233" s="1746"/>
    </row>
    <row r="234" spans="1:28" s="70" customFormat="1" ht="15" customHeight="1" x14ac:dyDescent="0.25">
      <c r="A234" s="747">
        <v>1</v>
      </c>
      <c r="B234" s="1761">
        <v>1</v>
      </c>
      <c r="C234" s="444" t="s">
        <v>7</v>
      </c>
      <c r="D234" s="444"/>
      <c r="E234" s="2263">
        <f>SUM(E231:E233)</f>
        <v>8550</v>
      </c>
      <c r="F234" s="564">
        <f>SUM(F231:F233)</f>
        <v>712.5</v>
      </c>
      <c r="G234" s="564">
        <f>SUM(G231:G233)</f>
        <v>652</v>
      </c>
      <c r="H234" s="564">
        <f>G234/F234*100</f>
        <v>91.508771929824562</v>
      </c>
      <c r="I234" s="712">
        <f>SUM(K234/E234)</f>
        <v>6.2964912280701757</v>
      </c>
      <c r="J234" s="117">
        <f>M234/G234</f>
        <v>6.5260736196319016</v>
      </c>
      <c r="K234" s="564">
        <f>SUM(K231:K233)</f>
        <v>53835</v>
      </c>
      <c r="L234" s="564">
        <f>SUM(L231:L233)</f>
        <v>4486.25</v>
      </c>
      <c r="M234" s="564">
        <f>SUM(M231:M233)</f>
        <v>4255</v>
      </c>
      <c r="N234" s="94">
        <f>M234/L234*100</f>
        <v>94.845360824742258</v>
      </c>
      <c r="O234" s="286">
        <f>SUM(O231:O233)</f>
        <v>161.69117647058823</v>
      </c>
      <c r="P234" s="94">
        <f>M234/$C$3*12/O234</f>
        <v>315.78717598908594</v>
      </c>
      <c r="Q234" s="751">
        <v>216100.64800799999</v>
      </c>
      <c r="R234" s="1623">
        <f>Q234/12*$C$3</f>
        <v>18008.387333999999</v>
      </c>
      <c r="S234" s="751">
        <f>W234-V234-T234</f>
        <v>16927.273010000001</v>
      </c>
      <c r="T234" s="751">
        <v>-65.193209999999993</v>
      </c>
      <c r="U234" s="751">
        <f>S234-R234</f>
        <v>-1081.1143239999983</v>
      </c>
      <c r="V234" s="751">
        <v>-214.63953000000001</v>
      </c>
      <c r="W234" s="751">
        <v>16647.440269999999</v>
      </c>
      <c r="X234" s="751"/>
      <c r="Y234" s="1869"/>
      <c r="Z234" s="1869">
        <f>Y234/1000</f>
        <v>0</v>
      </c>
      <c r="AB234" s="1746"/>
    </row>
    <row r="235" spans="1:28" s="70" customFormat="1" ht="15" customHeight="1" x14ac:dyDescent="0.25">
      <c r="A235" s="747">
        <v>1</v>
      </c>
      <c r="B235" s="1761">
        <v>1</v>
      </c>
      <c r="C235" s="645" t="s">
        <v>14</v>
      </c>
      <c r="D235" s="514"/>
      <c r="E235" s="781"/>
      <c r="F235" s="368"/>
      <c r="G235" s="368"/>
      <c r="H235" s="368"/>
      <c r="I235" s="712"/>
      <c r="J235" s="712"/>
      <c r="K235" s="782"/>
      <c r="L235" s="782"/>
      <c r="M235" s="782"/>
      <c r="N235" s="782"/>
      <c r="O235" s="782"/>
      <c r="P235" s="782"/>
      <c r="Q235" s="499"/>
      <c r="R235" s="1620"/>
      <c r="S235" s="499"/>
      <c r="T235" s="499"/>
      <c r="U235" s="499"/>
      <c r="V235" s="499"/>
      <c r="W235" s="499"/>
      <c r="X235" s="499"/>
      <c r="Y235" s="1869"/>
      <c r="Z235" s="1869"/>
      <c r="AB235" s="1746"/>
    </row>
    <row r="236" spans="1:28" s="70" customFormat="1" ht="16.5" customHeight="1" x14ac:dyDescent="0.25">
      <c r="A236" s="747">
        <v>1</v>
      </c>
      <c r="B236" s="1761">
        <v>1</v>
      </c>
      <c r="C236" s="514" t="s">
        <v>307</v>
      </c>
      <c r="D236" s="527"/>
      <c r="E236" s="2283"/>
      <c r="F236" s="116"/>
      <c r="G236" s="116"/>
      <c r="H236" s="116"/>
      <c r="I236" s="370"/>
      <c r="J236" s="370"/>
      <c r="K236" s="372"/>
      <c r="L236" s="372"/>
      <c r="M236" s="372"/>
      <c r="N236" s="372"/>
      <c r="O236" s="372"/>
      <c r="P236" s="372"/>
      <c r="Q236" s="447"/>
      <c r="R236" s="1621"/>
      <c r="S236" s="447"/>
      <c r="T236" s="447"/>
      <c r="U236" s="447"/>
      <c r="V236" s="447"/>
      <c r="W236" s="447"/>
      <c r="X236" s="447"/>
      <c r="Y236" s="1863"/>
      <c r="Z236" s="1863"/>
      <c r="AB236" s="1746"/>
    </row>
    <row r="237" spans="1:28" s="70" customFormat="1" ht="15" customHeight="1" x14ac:dyDescent="0.25">
      <c r="A237" s="747">
        <v>1</v>
      </c>
      <c r="B237" s="1761">
        <v>1</v>
      </c>
      <c r="C237" s="414" t="s">
        <v>198</v>
      </c>
      <c r="D237" s="414"/>
      <c r="E237" s="720">
        <f>E238</f>
        <v>71200</v>
      </c>
      <c r="F237" s="447">
        <f>F238</f>
        <v>5933</v>
      </c>
      <c r="G237" s="447">
        <f>G238</f>
        <v>3610</v>
      </c>
      <c r="H237" s="447">
        <f>G237/F237*100</f>
        <v>60.846114950278107</v>
      </c>
      <c r="I237" s="125"/>
      <c r="J237" s="125"/>
      <c r="K237" s="471"/>
      <c r="L237" s="471"/>
      <c r="M237" s="471"/>
      <c r="N237" s="471"/>
      <c r="O237" s="471"/>
      <c r="P237" s="471"/>
      <c r="Q237" s="720"/>
      <c r="R237" s="1618"/>
      <c r="S237" s="720"/>
      <c r="T237" s="720"/>
      <c r="U237" s="720"/>
      <c r="V237" s="720"/>
      <c r="W237" s="720"/>
      <c r="X237" s="720">
        <f>X238</f>
        <v>0</v>
      </c>
      <c r="Y237" s="720">
        <f t="shared" ref="Y237" si="83">Y238</f>
        <v>0</v>
      </c>
      <c r="Z237" s="720">
        <f t="shared" ref="Z237:Z238" si="84">Y237/1000</f>
        <v>0</v>
      </c>
      <c r="AB237" s="1746"/>
    </row>
    <row r="238" spans="1:28" s="70" customFormat="1" ht="15" customHeight="1" x14ac:dyDescent="0.25">
      <c r="A238" s="747">
        <v>1</v>
      </c>
      <c r="B238" s="1761">
        <v>1</v>
      </c>
      <c r="C238" s="414" t="s">
        <v>293</v>
      </c>
      <c r="D238" s="414"/>
      <c r="E238" s="720">
        <v>71200</v>
      </c>
      <c r="F238" s="92">
        <f>ROUND(E238/12*$C$3,0)</f>
        <v>5933</v>
      </c>
      <c r="G238" s="447">
        <v>3610</v>
      </c>
      <c r="H238" s="447">
        <f>G238/F238*100</f>
        <v>60.846114950278107</v>
      </c>
      <c r="I238" s="125"/>
      <c r="J238" s="125"/>
      <c r="K238" s="471"/>
      <c r="L238" s="471"/>
      <c r="M238" s="471"/>
      <c r="N238" s="471"/>
      <c r="O238" s="471"/>
      <c r="P238" s="471"/>
      <c r="Q238" s="720"/>
      <c r="R238" s="1618"/>
      <c r="S238" s="720"/>
      <c r="T238" s="720"/>
      <c r="U238" s="720"/>
      <c r="V238" s="720"/>
      <c r="W238" s="720"/>
      <c r="X238" s="720"/>
      <c r="Y238" s="1868"/>
      <c r="Z238" s="1868">
        <f t="shared" si="84"/>
        <v>0</v>
      </c>
      <c r="AB238" s="1746"/>
    </row>
    <row r="239" spans="1:28" s="70" customFormat="1" ht="15" customHeight="1" x14ac:dyDescent="0.25">
      <c r="A239" s="747">
        <v>1</v>
      </c>
      <c r="B239" s="1761">
        <v>1</v>
      </c>
      <c r="C239" s="416" t="s">
        <v>157</v>
      </c>
      <c r="D239" s="414"/>
      <c r="E239" s="720">
        <v>29000</v>
      </c>
      <c r="F239" s="92">
        <f>ROUND(E239/12*$C$3,0)</f>
        <v>2417</v>
      </c>
      <c r="G239" s="447">
        <v>1313</v>
      </c>
      <c r="H239" s="447">
        <f>G239/F239*100</f>
        <v>54.323541580471655</v>
      </c>
      <c r="I239" s="125"/>
      <c r="J239" s="125"/>
      <c r="K239" s="471"/>
      <c r="L239" s="471"/>
      <c r="M239" s="471"/>
      <c r="N239" s="471"/>
      <c r="O239" s="471"/>
      <c r="P239" s="471"/>
      <c r="Q239" s="720"/>
      <c r="R239" s="1618"/>
      <c r="S239" s="720"/>
      <c r="T239" s="720"/>
      <c r="U239" s="720"/>
      <c r="V239" s="720"/>
      <c r="W239" s="720"/>
      <c r="X239" s="720"/>
      <c r="Y239" s="1868"/>
      <c r="Z239" s="1868">
        <f>Y239/1000</f>
        <v>0</v>
      </c>
      <c r="AB239" s="1746"/>
    </row>
    <row r="240" spans="1:28" s="70" customFormat="1" ht="30" customHeight="1" x14ac:dyDescent="0.25">
      <c r="A240" s="747">
        <v>1</v>
      </c>
      <c r="B240" s="1761">
        <v>1</v>
      </c>
      <c r="C240" s="416" t="s">
        <v>158</v>
      </c>
      <c r="D240" s="414"/>
      <c r="E240" s="720"/>
      <c r="F240" s="92"/>
      <c r="G240" s="447"/>
      <c r="H240" s="447"/>
      <c r="I240" s="125"/>
      <c r="J240" s="125"/>
      <c r="K240" s="471"/>
      <c r="L240" s="471"/>
      <c r="M240" s="471"/>
      <c r="N240" s="471"/>
      <c r="O240" s="471"/>
      <c r="P240" s="471"/>
      <c r="Q240" s="720"/>
      <c r="R240" s="1618"/>
      <c r="S240" s="720"/>
      <c r="T240" s="720"/>
      <c r="U240" s="720"/>
      <c r="V240" s="720"/>
      <c r="W240" s="720"/>
      <c r="X240" s="720"/>
      <c r="Y240" s="1868"/>
      <c r="Z240" s="1868"/>
      <c r="AB240" s="1746"/>
    </row>
    <row r="241" spans="1:28" s="70" customFormat="1" ht="14.25" customHeight="1" x14ac:dyDescent="0.25">
      <c r="A241" s="747">
        <v>1</v>
      </c>
      <c r="B241" s="1761">
        <v>1</v>
      </c>
      <c r="C241" s="725" t="s">
        <v>299</v>
      </c>
      <c r="D241" s="414"/>
      <c r="E241" s="720"/>
      <c r="F241" s="92"/>
      <c r="G241" s="447"/>
      <c r="H241" s="447"/>
      <c r="I241" s="125"/>
      <c r="J241" s="125"/>
      <c r="K241" s="471"/>
      <c r="L241" s="471"/>
      <c r="M241" s="471"/>
      <c r="N241" s="471"/>
      <c r="O241" s="471"/>
      <c r="P241" s="471"/>
      <c r="Q241" s="720"/>
      <c r="R241" s="1618"/>
      <c r="S241" s="720"/>
      <c r="T241" s="720"/>
      <c r="U241" s="720"/>
      <c r="V241" s="720"/>
      <c r="W241" s="720"/>
      <c r="X241" s="720"/>
      <c r="Y241" s="1868"/>
      <c r="Z241" s="1868"/>
      <c r="AB241" s="1746"/>
    </row>
    <row r="242" spans="1:28" s="70" customFormat="1" ht="14.25" customHeight="1" x14ac:dyDescent="0.25">
      <c r="A242" s="747"/>
      <c r="B242" s="1761"/>
      <c r="C242" s="620" t="s">
        <v>160</v>
      </c>
      <c r="D242" s="414"/>
      <c r="E242" s="720"/>
      <c r="F242" s="92"/>
      <c r="G242" s="447"/>
      <c r="H242" s="447"/>
      <c r="I242" s="125"/>
      <c r="J242" s="125"/>
      <c r="K242" s="471"/>
      <c r="L242" s="471"/>
      <c r="M242" s="471"/>
      <c r="N242" s="471"/>
      <c r="O242" s="471"/>
      <c r="P242" s="471"/>
      <c r="Q242" s="721">
        <v>191.59200000000001</v>
      </c>
      <c r="R242" s="1622">
        <f>Q242/12*$C$3</f>
        <v>15.966000000000001</v>
      </c>
      <c r="S242" s="721">
        <f>W242-V242-T242</f>
        <v>12.7728</v>
      </c>
      <c r="T242" s="721"/>
      <c r="U242" s="721">
        <f>S242-R242</f>
        <v>-3.1932000000000009</v>
      </c>
      <c r="V242" s="721">
        <v>0</v>
      </c>
      <c r="W242" s="721">
        <v>12.7728</v>
      </c>
      <c r="X242" s="720"/>
      <c r="Y242" s="1868"/>
      <c r="Z242" s="1868"/>
      <c r="AB242" s="1746"/>
    </row>
    <row r="243" spans="1:28" s="70" customFormat="1" ht="14.25" customHeight="1" x14ac:dyDescent="0.25">
      <c r="A243" s="747"/>
      <c r="B243" s="1761"/>
      <c r="C243" s="806" t="s">
        <v>222</v>
      </c>
      <c r="D243" s="414"/>
      <c r="E243" s="720">
        <v>450</v>
      </c>
      <c r="F243" s="92">
        <v>38</v>
      </c>
      <c r="G243" s="447">
        <v>30</v>
      </c>
      <c r="H243" s="447">
        <v>0</v>
      </c>
      <c r="I243" s="125"/>
      <c r="J243" s="125"/>
      <c r="K243" s="471"/>
      <c r="L243" s="471"/>
      <c r="M243" s="471"/>
      <c r="N243" s="471"/>
      <c r="O243" s="471"/>
      <c r="P243" s="471"/>
      <c r="Q243" s="720"/>
      <c r="R243" s="1618"/>
      <c r="S243" s="720"/>
      <c r="T243" s="720"/>
      <c r="U243" s="720"/>
      <c r="V243" s="720"/>
      <c r="W243" s="720"/>
      <c r="X243" s="720"/>
      <c r="Y243" s="1868"/>
      <c r="Z243" s="1868"/>
      <c r="AB243" s="1746"/>
    </row>
    <row r="244" spans="1:28" s="70" customFormat="1" ht="30.75" customHeight="1" x14ac:dyDescent="0.25">
      <c r="A244" s="747">
        <v>1</v>
      </c>
      <c r="B244" s="1761">
        <v>1</v>
      </c>
      <c r="C244" s="214" t="s">
        <v>165</v>
      </c>
      <c r="D244" s="681"/>
      <c r="E244" s="2263">
        <f>E237+E239*3.2</f>
        <v>164000</v>
      </c>
      <c r="F244" s="564">
        <f t="shared" ref="F244:G244" si="85">F237+F239*3.2</f>
        <v>13667.400000000001</v>
      </c>
      <c r="G244" s="564">
        <f t="shared" si="85"/>
        <v>7811.6</v>
      </c>
      <c r="H244" s="564">
        <f>G244/F244*100</f>
        <v>57.154981927799</v>
      </c>
      <c r="I244" s="712"/>
      <c r="J244" s="712"/>
      <c r="K244" s="782"/>
      <c r="L244" s="782"/>
      <c r="M244" s="782"/>
      <c r="N244" s="782"/>
      <c r="O244" s="782"/>
      <c r="P244" s="782"/>
      <c r="Q244" s="751">
        <v>108143.61599999999</v>
      </c>
      <c r="R244" s="1623">
        <f>Q244/12*$C$3</f>
        <v>9011.9679999999989</v>
      </c>
      <c r="S244" s="751">
        <f>W244-V244-T244</f>
        <v>5170.3705200000004</v>
      </c>
      <c r="T244" s="751"/>
      <c r="U244" s="751">
        <f>S244-R244</f>
        <v>-3841.5974799999985</v>
      </c>
      <c r="V244" s="751">
        <v>-31.019559999999998</v>
      </c>
      <c r="W244" s="751">
        <v>5139.3509600000007</v>
      </c>
      <c r="X244" s="751">
        <f>X240+X239*3.2+X237</f>
        <v>0</v>
      </c>
      <c r="Y244" s="751">
        <f>Y240+Y239+Y237</f>
        <v>0</v>
      </c>
      <c r="Z244" s="751">
        <f>Z240+Z239+Z237</f>
        <v>0</v>
      </c>
      <c r="AB244" s="1746"/>
    </row>
    <row r="245" spans="1:28" s="70" customFormat="1" ht="21" customHeight="1" x14ac:dyDescent="0.25">
      <c r="A245" s="747">
        <v>1</v>
      </c>
      <c r="B245" s="1761">
        <v>1</v>
      </c>
      <c r="C245" s="681" t="s">
        <v>343</v>
      </c>
      <c r="D245" s="681"/>
      <c r="E245" s="2263">
        <f t="shared" ref="E245" si="86">SUM(E237+E239*3.2)</f>
        <v>164000</v>
      </c>
      <c r="F245" s="564">
        <f t="shared" ref="F245:G245" si="87">SUM(F237+F239*3.2)</f>
        <v>13667.400000000001</v>
      </c>
      <c r="G245" s="564">
        <f t="shared" si="87"/>
        <v>7811.6</v>
      </c>
      <c r="H245" s="564">
        <f>G245/F245*100</f>
        <v>57.154981927799</v>
      </c>
      <c r="I245" s="712"/>
      <c r="J245" s="712"/>
      <c r="K245" s="782"/>
      <c r="L245" s="782"/>
      <c r="M245" s="782"/>
      <c r="N245" s="782"/>
      <c r="O245" s="782"/>
      <c r="P245" s="782"/>
      <c r="Q245" s="751">
        <f>SUM(Q244,Q242)</f>
        <v>108335.208</v>
      </c>
      <c r="R245" s="751">
        <f t="shared" ref="R245:W245" si="88">SUM(R244,R242)</f>
        <v>9027.9339999999993</v>
      </c>
      <c r="S245" s="751">
        <f t="shared" si="88"/>
        <v>5183.1433200000001</v>
      </c>
      <c r="T245" s="751">
        <f t="shared" si="88"/>
        <v>0</v>
      </c>
      <c r="U245" s="751">
        <f t="shared" si="88"/>
        <v>-3844.7906799999987</v>
      </c>
      <c r="V245" s="751">
        <f t="shared" si="88"/>
        <v>-31.019559999999998</v>
      </c>
      <c r="W245" s="751">
        <f t="shared" si="88"/>
        <v>5152.1237600000004</v>
      </c>
      <c r="X245" s="751">
        <f>X244</f>
        <v>0</v>
      </c>
      <c r="Y245" s="751">
        <f t="shared" ref="Y245:Z245" si="89">Y244</f>
        <v>0</v>
      </c>
      <c r="Z245" s="751">
        <f t="shared" si="89"/>
        <v>0</v>
      </c>
      <c r="AB245" s="1746"/>
    </row>
    <row r="246" spans="1:28" s="70" customFormat="1" ht="15" customHeight="1" x14ac:dyDescent="0.25">
      <c r="A246" s="747">
        <v>1</v>
      </c>
      <c r="B246" s="1761">
        <v>1</v>
      </c>
      <c r="C246" s="542"/>
      <c r="D246" s="681"/>
      <c r="E246" s="2286"/>
      <c r="F246" s="92"/>
      <c r="G246" s="564"/>
      <c r="H246" s="564"/>
      <c r="I246" s="712"/>
      <c r="J246" s="712"/>
      <c r="K246" s="782"/>
      <c r="L246" s="782"/>
      <c r="M246" s="782"/>
      <c r="N246" s="782"/>
      <c r="O246" s="782"/>
      <c r="P246" s="782"/>
      <c r="Q246" s="751"/>
      <c r="R246" s="1624"/>
      <c r="S246" s="751"/>
      <c r="T246" s="751"/>
      <c r="U246" s="751"/>
      <c r="V246" s="751"/>
      <c r="W246" s="751"/>
      <c r="X246" s="751"/>
      <c r="Y246" s="1869"/>
      <c r="Z246" s="1869"/>
      <c r="AB246" s="1746"/>
    </row>
    <row r="247" spans="1:28" s="70" customFormat="1" ht="15" customHeight="1" x14ac:dyDescent="0.25">
      <c r="A247" s="747">
        <v>1</v>
      </c>
      <c r="B247" s="1761">
        <v>1</v>
      </c>
      <c r="C247" s="218" t="s">
        <v>148</v>
      </c>
      <c r="D247" s="287"/>
      <c r="E247" s="2263"/>
      <c r="F247" s="564"/>
      <c r="G247" s="564"/>
      <c r="H247" s="564"/>
      <c r="I247" s="712"/>
      <c r="J247" s="117"/>
      <c r="K247" s="713"/>
      <c r="L247" s="713"/>
      <c r="M247" s="713"/>
      <c r="N247" s="94"/>
      <c r="O247" s="286"/>
      <c r="P247" s="94"/>
      <c r="Q247" s="713"/>
      <c r="R247" s="1625"/>
      <c r="S247" s="713"/>
      <c r="T247" s="713"/>
      <c r="U247" s="713"/>
      <c r="V247" s="713"/>
      <c r="W247" s="713"/>
      <c r="X247" s="713"/>
      <c r="Y247" s="1869"/>
      <c r="Z247" s="1869"/>
      <c r="AB247" s="1746"/>
    </row>
    <row r="248" spans="1:28" s="70" customFormat="1" ht="15" customHeight="1" x14ac:dyDescent="0.25">
      <c r="A248" s="747">
        <v>1</v>
      </c>
      <c r="B248" s="1761">
        <v>1</v>
      </c>
      <c r="C248" s="150" t="s">
        <v>184</v>
      </c>
      <c r="D248" s="542">
        <v>240</v>
      </c>
      <c r="E248" s="781">
        <v>360</v>
      </c>
      <c r="F248" s="92">
        <f>ROUND(E248/12*$C$3,0)</f>
        <v>30</v>
      </c>
      <c r="G248" s="92">
        <v>29</v>
      </c>
      <c r="H248" s="92">
        <f>G248/F248*100</f>
        <v>96.666666666666671</v>
      </c>
      <c r="I248" s="714">
        <v>8</v>
      </c>
      <c r="J248" s="93">
        <f>M248/G248</f>
        <v>7.6206896551724137</v>
      </c>
      <c r="K248" s="94">
        <f>ROUND(E248*I248,0)</f>
        <v>2880</v>
      </c>
      <c r="L248" s="94">
        <f t="shared" ref="L248" si="90">K248/12*$C$3</f>
        <v>240</v>
      </c>
      <c r="M248" s="94">
        <v>221</v>
      </c>
      <c r="N248" s="94">
        <f>M248/L248*100</f>
        <v>92.083333333333329</v>
      </c>
      <c r="O248" s="94">
        <f>K248/D248</f>
        <v>12</v>
      </c>
      <c r="P248" s="94">
        <f>M248/$C$3*12/O248</f>
        <v>221</v>
      </c>
      <c r="Q248" s="720"/>
      <c r="R248" s="1618"/>
      <c r="S248" s="720"/>
      <c r="T248" s="720"/>
      <c r="U248" s="720"/>
      <c r="V248" s="720"/>
      <c r="W248" s="720"/>
      <c r="X248" s="720"/>
      <c r="Y248" s="1868"/>
      <c r="Z248" s="1868"/>
      <c r="AB248" s="1746"/>
    </row>
    <row r="249" spans="1:28" s="96" customFormat="1" ht="15" customHeight="1" x14ac:dyDescent="0.25">
      <c r="A249" s="747">
        <v>1</v>
      </c>
      <c r="B249" s="1761">
        <v>1</v>
      </c>
      <c r="C249" s="715" t="s">
        <v>187</v>
      </c>
      <c r="D249" s="715"/>
      <c r="E249" s="1933">
        <f>SUM(E248)</f>
        <v>360</v>
      </c>
      <c r="F249" s="126">
        <f>SUM(F248)</f>
        <v>30</v>
      </c>
      <c r="G249" s="126">
        <f>SUM(G248)</f>
        <v>29</v>
      </c>
      <c r="H249" s="92">
        <f>G249/F249*100</f>
        <v>96.666666666666671</v>
      </c>
      <c r="I249" s="712">
        <f>SUM(K249/E249)</f>
        <v>8</v>
      </c>
      <c r="J249" s="93">
        <f>M249/G249</f>
        <v>7.6206896551724137</v>
      </c>
      <c r="K249" s="118">
        <f>SUM(K248)</f>
        <v>2880</v>
      </c>
      <c r="L249" s="118">
        <f>SUM(L248)</f>
        <v>240</v>
      </c>
      <c r="M249" s="118">
        <f>SUM(M248)</f>
        <v>221</v>
      </c>
      <c r="N249" s="94">
        <f>M249/L249*100</f>
        <v>92.083333333333329</v>
      </c>
      <c r="O249" s="118">
        <f>SUM(O248)</f>
        <v>12</v>
      </c>
      <c r="P249" s="94">
        <f>M249/$C$3*12/O249</f>
        <v>221</v>
      </c>
      <c r="Q249" s="721"/>
      <c r="R249" s="1624"/>
      <c r="S249" s="751"/>
      <c r="T249" s="751"/>
      <c r="U249" s="751"/>
      <c r="V249" s="721"/>
      <c r="W249" s="721"/>
      <c r="X249" s="721"/>
      <c r="Y249" s="1871"/>
      <c r="Z249" s="1871"/>
      <c r="AB249" s="2485"/>
    </row>
    <row r="250" spans="1:28" s="70" customFormat="1" ht="29.25" customHeight="1" x14ac:dyDescent="0.25">
      <c r="A250" s="747">
        <v>1</v>
      </c>
      <c r="B250" s="1761">
        <v>1</v>
      </c>
      <c r="C250" s="599" t="s">
        <v>173</v>
      </c>
      <c r="D250" s="599"/>
      <c r="E250" s="2263">
        <f>SUM(E249,)</f>
        <v>360</v>
      </c>
      <c r="F250" s="564">
        <f>SUM(F249,)</f>
        <v>30</v>
      </c>
      <c r="G250" s="564">
        <f>SUM(G249,)</f>
        <v>29</v>
      </c>
      <c r="H250" s="564">
        <f>G250/F250*100</f>
        <v>96.666666666666671</v>
      </c>
      <c r="I250" s="712">
        <f>SUM(K250/E250)</f>
        <v>8</v>
      </c>
      <c r="J250" s="93">
        <f>M250/G250</f>
        <v>7.6206896551724137</v>
      </c>
      <c r="K250" s="564">
        <f>SUM(K249,)</f>
        <v>2880</v>
      </c>
      <c r="L250" s="564">
        <f>SUM(L249,)</f>
        <v>240</v>
      </c>
      <c r="M250" s="564">
        <f>SUM(M249,)</f>
        <v>221</v>
      </c>
      <c r="N250" s="94">
        <f>M250/L250*100</f>
        <v>92.083333333333329</v>
      </c>
      <c r="O250" s="564">
        <f>SUM(O249,)</f>
        <v>12</v>
      </c>
      <c r="P250" s="94">
        <f>M250/$C$3*12/O250</f>
        <v>221</v>
      </c>
      <c r="Q250" s="564">
        <v>6167.79072</v>
      </c>
      <c r="R250" s="1623">
        <f>Q250/12*$C$3</f>
        <v>513.98256000000003</v>
      </c>
      <c r="S250" s="713">
        <f>W250-V250-T250</f>
        <v>488.52449000000001</v>
      </c>
      <c r="T250" s="713"/>
      <c r="U250" s="713">
        <f>S250-R250</f>
        <v>-25.458070000000021</v>
      </c>
      <c r="V250" s="564">
        <v>-177.35927000000001</v>
      </c>
      <c r="W250" s="564">
        <v>311.16521999999998</v>
      </c>
      <c r="X250" s="564"/>
      <c r="Y250" s="1872"/>
      <c r="Z250" s="1872">
        <f>Y250/1000</f>
        <v>0</v>
      </c>
      <c r="AB250" s="1746"/>
    </row>
    <row r="251" spans="1:28" s="70" customFormat="1" ht="15" customHeight="1" x14ac:dyDescent="0.25">
      <c r="A251" s="747">
        <v>1</v>
      </c>
      <c r="B251" s="1761">
        <v>1</v>
      </c>
      <c r="C251" s="147"/>
      <c r="D251" s="147"/>
      <c r="E251" s="1933"/>
      <c r="F251" s="92"/>
      <c r="G251" s="92"/>
      <c r="H251" s="92"/>
      <c r="I251" s="499"/>
      <c r="J251" s="499"/>
      <c r="K251" s="499"/>
      <c r="L251" s="499"/>
      <c r="M251" s="499"/>
      <c r="N251" s="499"/>
      <c r="O251" s="499"/>
      <c r="P251" s="499"/>
      <c r="Q251" s="720"/>
      <c r="R251" s="1618"/>
      <c r="S251" s="720">
        <f>W251-V251</f>
        <v>0</v>
      </c>
      <c r="T251" s="720"/>
      <c r="U251" s="720">
        <f>S251-R251</f>
        <v>0</v>
      </c>
      <c r="V251" s="720"/>
      <c r="W251" s="720"/>
      <c r="X251" s="720"/>
      <c r="Y251" s="1868"/>
      <c r="Z251" s="1868"/>
      <c r="AB251" s="1746"/>
    </row>
    <row r="252" spans="1:28" s="70" customFormat="1" ht="15.75" customHeight="1" x14ac:dyDescent="0.25">
      <c r="A252" s="747">
        <v>1</v>
      </c>
      <c r="B252" s="1761">
        <v>1</v>
      </c>
      <c r="C252" s="784" t="s">
        <v>17</v>
      </c>
      <c r="D252" s="785"/>
      <c r="E252" s="2287"/>
      <c r="F252" s="786"/>
      <c r="G252" s="786"/>
      <c r="H252" s="786"/>
      <c r="I252" s="452"/>
      <c r="J252" s="452"/>
      <c r="K252" s="452"/>
      <c r="L252" s="452"/>
      <c r="M252" s="452">
        <f>SUM(M250,M245,M234)</f>
        <v>4476</v>
      </c>
      <c r="N252" s="452"/>
      <c r="O252" s="452"/>
      <c r="P252" s="452"/>
      <c r="Q252" s="452">
        <f t="shared" ref="Q252:W252" si="91">SUM(Q250,Q245,Q234)</f>
        <v>330603.64672800002</v>
      </c>
      <c r="R252" s="1626">
        <f t="shared" si="91"/>
        <v>27550.303893999997</v>
      </c>
      <c r="S252" s="452">
        <f t="shared" si="91"/>
        <v>22598.94082</v>
      </c>
      <c r="T252" s="622">
        <f t="shared" si="91"/>
        <v>-65.193209999999993</v>
      </c>
      <c r="U252" s="452">
        <f t="shared" si="91"/>
        <v>-4951.3630739999971</v>
      </c>
      <c r="V252" s="452">
        <f t="shared" si="91"/>
        <v>-423.01836000000003</v>
      </c>
      <c r="W252" s="622">
        <f t="shared" si="91"/>
        <v>22110.72925</v>
      </c>
      <c r="X252" s="452"/>
      <c r="Y252" s="452">
        <f>Y250+Y245+Y234</f>
        <v>0</v>
      </c>
      <c r="Z252" s="452">
        <f>Z250+Z245+Z234</f>
        <v>0</v>
      </c>
      <c r="AB252" s="1746"/>
    </row>
    <row r="253" spans="1:28" s="70" customFormat="1" ht="15.75" customHeight="1" x14ac:dyDescent="0.25">
      <c r="A253" s="747">
        <v>1</v>
      </c>
      <c r="B253" s="1761">
        <v>1</v>
      </c>
      <c r="C253" s="464"/>
      <c r="D253" s="807"/>
      <c r="E253" s="2290"/>
      <c r="F253" s="808"/>
      <c r="G253" s="808"/>
      <c r="H253" s="808"/>
      <c r="I253" s="237"/>
      <c r="J253" s="237"/>
      <c r="K253" s="237"/>
      <c r="L253" s="237"/>
      <c r="M253" s="237"/>
      <c r="N253" s="237"/>
      <c r="O253" s="237"/>
      <c r="P253" s="237"/>
      <c r="Q253" s="237"/>
      <c r="R253" s="1631"/>
      <c r="S253" s="237"/>
      <c r="T253" s="237"/>
      <c r="U253" s="237"/>
      <c r="V253" s="808"/>
      <c r="W253" s="237"/>
      <c r="X253" s="237"/>
      <c r="Y253" s="1875"/>
      <c r="Z253" s="1875"/>
      <c r="AB253" s="1746"/>
    </row>
    <row r="254" spans="1:28" ht="29.25" customHeight="1" x14ac:dyDescent="0.25">
      <c r="A254" s="747">
        <v>1</v>
      </c>
      <c r="B254" s="1761">
        <v>1</v>
      </c>
      <c r="C254" s="319" t="s">
        <v>272</v>
      </c>
      <c r="D254" s="173"/>
      <c r="E254" s="2273"/>
      <c r="F254" s="581"/>
      <c r="G254" s="581"/>
      <c r="H254" s="581"/>
      <c r="I254" s="809"/>
      <c r="J254" s="809"/>
      <c r="K254" s="94"/>
      <c r="L254" s="94"/>
      <c r="M254" s="94"/>
      <c r="N254" s="94"/>
      <c r="O254" s="94"/>
      <c r="P254" s="94"/>
      <c r="Q254" s="94"/>
      <c r="R254" s="1616"/>
      <c r="S254" s="94"/>
      <c r="T254" s="94"/>
      <c r="U254" s="94"/>
      <c r="V254" s="778"/>
      <c r="W254" s="94"/>
      <c r="X254" s="94"/>
      <c r="Y254" s="314"/>
      <c r="Z254" s="314"/>
    </row>
    <row r="255" spans="1:28" s="70" customFormat="1" ht="15" customHeight="1" x14ac:dyDescent="0.25">
      <c r="A255" s="747">
        <v>1</v>
      </c>
      <c r="B255" s="1761">
        <v>1</v>
      </c>
      <c r="C255" s="448" t="s">
        <v>5</v>
      </c>
      <c r="D255" s="448"/>
      <c r="E255" s="781"/>
      <c r="F255" s="368"/>
      <c r="G255" s="368"/>
      <c r="H255" s="368"/>
      <c r="I255" s="700"/>
      <c r="J255" s="700"/>
      <c r="K255" s="701"/>
      <c r="L255" s="701"/>
      <c r="M255" s="701"/>
      <c r="N255" s="701"/>
      <c r="O255" s="701"/>
      <c r="P255" s="701"/>
      <c r="Q255" s="701"/>
      <c r="R255" s="1617"/>
      <c r="S255" s="701"/>
      <c r="T255" s="701"/>
      <c r="U255" s="701"/>
      <c r="V255" s="701"/>
      <c r="W255" s="701"/>
      <c r="X255" s="701"/>
      <c r="Y255" s="1863"/>
      <c r="Z255" s="1863"/>
      <c r="AB255" s="1746"/>
    </row>
    <row r="256" spans="1:28" s="70" customFormat="1" ht="15" customHeight="1" x14ac:dyDescent="0.25">
      <c r="A256" s="747">
        <v>1</v>
      </c>
      <c r="B256" s="1761">
        <v>1</v>
      </c>
      <c r="C256" s="91" t="s">
        <v>188</v>
      </c>
      <c r="D256" s="779">
        <v>340</v>
      </c>
      <c r="E256" s="2286">
        <v>965</v>
      </c>
      <c r="F256" s="92">
        <f t="shared" ref="F256:F257" si="92">E256/12*$C$3</f>
        <v>80.416666666666671</v>
      </c>
      <c r="G256" s="368">
        <v>69</v>
      </c>
      <c r="H256" s="92">
        <f>G256/F256*100</f>
        <v>85.803108808290148</v>
      </c>
      <c r="I256" s="791">
        <v>14.7</v>
      </c>
      <c r="J256" s="93">
        <f>M256/G256</f>
        <v>12.130434782608695</v>
      </c>
      <c r="K256" s="94">
        <f>ROUND(E256*I256,0)</f>
        <v>14186</v>
      </c>
      <c r="L256" s="94">
        <f t="shared" ref="L256:L257" si="93">K256/12*$C$3</f>
        <v>1182.1666666666667</v>
      </c>
      <c r="M256" s="94">
        <v>837</v>
      </c>
      <c r="N256" s="94">
        <f>M256/L256*100</f>
        <v>70.802199351473277</v>
      </c>
      <c r="O256" s="94">
        <f>K256/D256</f>
        <v>41.723529411764709</v>
      </c>
      <c r="P256" s="94">
        <f>M256/$C$3*12/O256</f>
        <v>240.72747779500915</v>
      </c>
      <c r="Q256" s="701"/>
      <c r="R256" s="1617"/>
      <c r="S256" s="701"/>
      <c r="T256" s="701"/>
      <c r="U256" s="701"/>
      <c r="V256" s="701"/>
      <c r="W256" s="701"/>
      <c r="X256" s="701"/>
      <c r="Y256" s="1863"/>
      <c r="Z256" s="1863"/>
      <c r="AB256" s="1746"/>
    </row>
    <row r="257" spans="1:28" s="70" customFormat="1" ht="15" customHeight="1" x14ac:dyDescent="0.25">
      <c r="A257" s="747">
        <v>1</v>
      </c>
      <c r="B257" s="1761">
        <v>1</v>
      </c>
      <c r="C257" s="91" t="s">
        <v>150</v>
      </c>
      <c r="D257" s="779">
        <v>340</v>
      </c>
      <c r="E257" s="2286">
        <v>1400</v>
      </c>
      <c r="F257" s="92">
        <f t="shared" si="92"/>
        <v>116.66666666666667</v>
      </c>
      <c r="G257" s="368">
        <v>104</v>
      </c>
      <c r="H257" s="92">
        <f>G257/F257*100</f>
        <v>89.142857142857139</v>
      </c>
      <c r="I257" s="791">
        <v>8.6</v>
      </c>
      <c r="J257" s="93">
        <f>M257/G257</f>
        <v>9.1730769230769234</v>
      </c>
      <c r="K257" s="94">
        <f>ROUND(E257*I257,0)</f>
        <v>12040</v>
      </c>
      <c r="L257" s="94">
        <f t="shared" si="93"/>
        <v>1003.3333333333334</v>
      </c>
      <c r="M257" s="94">
        <v>954</v>
      </c>
      <c r="N257" s="94">
        <f>M257/L257*100</f>
        <v>95.083056478405311</v>
      </c>
      <c r="O257" s="94">
        <f>K257/D257</f>
        <v>35.411764705882355</v>
      </c>
      <c r="P257" s="94">
        <f>M257/$C$3*12/O257</f>
        <v>323.28239202657807</v>
      </c>
      <c r="Q257" s="701"/>
      <c r="R257" s="1617"/>
      <c r="S257" s="701"/>
      <c r="T257" s="701"/>
      <c r="U257" s="701"/>
      <c r="V257" s="701"/>
      <c r="W257" s="701"/>
      <c r="X257" s="701"/>
      <c r="Y257" s="1863"/>
      <c r="Z257" s="1863"/>
      <c r="AB257" s="1746"/>
    </row>
    <row r="258" spans="1:28" s="70" customFormat="1" ht="15" customHeight="1" x14ac:dyDescent="0.25">
      <c r="A258" s="747">
        <v>1</v>
      </c>
      <c r="B258" s="1761">
        <v>1</v>
      </c>
      <c r="C258" s="444" t="s">
        <v>7</v>
      </c>
      <c r="D258" s="444"/>
      <c r="E258" s="2263">
        <f>SUM(E256:E257)</f>
        <v>2365</v>
      </c>
      <c r="F258" s="564">
        <f>SUM(F256:F257)</f>
        <v>197.08333333333334</v>
      </c>
      <c r="G258" s="564">
        <f>SUM(G256:G257)</f>
        <v>173</v>
      </c>
      <c r="H258" s="564">
        <f>G258/F258*100</f>
        <v>87.780126849894287</v>
      </c>
      <c r="I258" s="712">
        <f>SUM(K258/E258)</f>
        <v>11.089217758985201</v>
      </c>
      <c r="J258" s="117">
        <f>M258/G258</f>
        <v>10.352601156069364</v>
      </c>
      <c r="K258" s="564">
        <f>SUM(K256:K257)</f>
        <v>26226</v>
      </c>
      <c r="L258" s="564">
        <f>SUM(L256:L257)</f>
        <v>2185.5</v>
      </c>
      <c r="M258" s="564">
        <f>SUM(M256:M257)</f>
        <v>1791</v>
      </c>
      <c r="N258" s="94">
        <f>M258/L258*100</f>
        <v>81.94921070693205</v>
      </c>
      <c r="O258" s="286">
        <f>SUM(O256:O257)</f>
        <v>77.135294117647064</v>
      </c>
      <c r="P258" s="94">
        <f>M258/$C$3*12/O258</f>
        <v>278.62731640356895</v>
      </c>
      <c r="Q258" s="751">
        <v>159265.09326699999</v>
      </c>
      <c r="R258" s="1623">
        <f t="shared" ref="R258:R259" si="94">Q258/12*$C$3</f>
        <v>13272.091105583333</v>
      </c>
      <c r="S258" s="751">
        <f>W258-V258-T258</f>
        <v>13261.054819999999</v>
      </c>
      <c r="T258" s="1738"/>
      <c r="U258" s="751">
        <f>S258-R258</f>
        <v>-11.036285583333665</v>
      </c>
      <c r="V258" s="751">
        <v>-15.92497</v>
      </c>
      <c r="W258" s="751">
        <v>13245.129849999999</v>
      </c>
      <c r="X258" s="751"/>
      <c r="Y258" s="1869"/>
      <c r="Z258" s="1869">
        <f>Y258/1000</f>
        <v>0</v>
      </c>
      <c r="AA258" s="1939"/>
      <c r="AB258" s="1746"/>
    </row>
    <row r="259" spans="1:28" s="70" customFormat="1" ht="28.9" customHeight="1" x14ac:dyDescent="0.25">
      <c r="A259" s="747"/>
      <c r="B259" s="1761">
        <v>1</v>
      </c>
      <c r="C259" s="1260" t="s">
        <v>276</v>
      </c>
      <c r="D259" s="444"/>
      <c r="E259" s="2263">
        <v>62</v>
      </c>
      <c r="F259" s="564">
        <f>ROUND(E259/12*$C$3,0)</f>
        <v>5</v>
      </c>
      <c r="G259" s="564">
        <v>6</v>
      </c>
      <c r="H259" s="564">
        <f>G259/F259*100</f>
        <v>120</v>
      </c>
      <c r="I259" s="712"/>
      <c r="J259" s="117"/>
      <c r="K259" s="564"/>
      <c r="L259" s="564"/>
      <c r="M259" s="564"/>
      <c r="N259" s="94"/>
      <c r="O259" s="286"/>
      <c r="P259" s="94"/>
      <c r="Q259" s="751">
        <v>8825.8618462000013</v>
      </c>
      <c r="R259" s="1810">
        <f t="shared" si="94"/>
        <v>735.4884871833334</v>
      </c>
      <c r="S259" s="751">
        <f>W259-V259</f>
        <v>854.82359999999994</v>
      </c>
      <c r="T259" s="751"/>
      <c r="U259" s="751">
        <f>S259-R259</f>
        <v>119.33511281666654</v>
      </c>
      <c r="V259" s="751">
        <v>0</v>
      </c>
      <c r="W259" s="751">
        <v>854.82359999999994</v>
      </c>
      <c r="X259" s="751"/>
      <c r="Y259" s="1869"/>
      <c r="Z259" s="1869"/>
      <c r="AB259" s="1746"/>
    </row>
    <row r="260" spans="1:28" s="70" customFormat="1" ht="15" customHeight="1" x14ac:dyDescent="0.25">
      <c r="A260" s="747">
        <v>1</v>
      </c>
      <c r="B260" s="1761">
        <v>1</v>
      </c>
      <c r="C260" s="645" t="s">
        <v>14</v>
      </c>
      <c r="D260" s="514"/>
      <c r="E260" s="781"/>
      <c r="F260" s="368"/>
      <c r="G260" s="368"/>
      <c r="H260" s="368"/>
      <c r="I260" s="712"/>
      <c r="J260" s="712"/>
      <c r="K260" s="782"/>
      <c r="L260" s="782"/>
      <c r="M260" s="782"/>
      <c r="N260" s="782"/>
      <c r="O260" s="782"/>
      <c r="P260" s="782"/>
      <c r="Q260" s="499"/>
      <c r="R260" s="1620"/>
      <c r="S260" s="499"/>
      <c r="T260" s="499"/>
      <c r="U260" s="499"/>
      <c r="V260" s="499"/>
      <c r="W260" s="499"/>
      <c r="X260" s="499"/>
      <c r="Y260" s="1869"/>
      <c r="Z260" s="1869"/>
      <c r="AB260" s="1746"/>
    </row>
    <row r="261" spans="1:28" s="70" customFormat="1" ht="16.5" customHeight="1" x14ac:dyDescent="0.25">
      <c r="A261" s="747">
        <v>1</v>
      </c>
      <c r="B261" s="1761">
        <v>1</v>
      </c>
      <c r="C261" s="514" t="s">
        <v>307</v>
      </c>
      <c r="D261" s="527"/>
      <c r="E261" s="2283"/>
      <c r="F261" s="116"/>
      <c r="G261" s="116"/>
      <c r="H261" s="116"/>
      <c r="I261" s="370"/>
      <c r="J261" s="370"/>
      <c r="K261" s="372"/>
      <c r="L261" s="372"/>
      <c r="M261" s="372"/>
      <c r="N261" s="372"/>
      <c r="O261" s="372"/>
      <c r="P261" s="372"/>
      <c r="Q261" s="447"/>
      <c r="R261" s="1621"/>
      <c r="S261" s="447"/>
      <c r="T261" s="447"/>
      <c r="U261" s="447"/>
      <c r="V261" s="447"/>
      <c r="W261" s="447"/>
      <c r="X261" s="447"/>
      <c r="Y261" s="1863"/>
      <c r="Z261" s="1863"/>
      <c r="AB261" s="1746"/>
    </row>
    <row r="262" spans="1:28" s="70" customFormat="1" ht="24.75" customHeight="1" x14ac:dyDescent="0.25">
      <c r="A262" s="747">
        <v>1</v>
      </c>
      <c r="B262" s="1761">
        <v>1</v>
      </c>
      <c r="C262" s="414" t="s">
        <v>198</v>
      </c>
      <c r="D262" s="414"/>
      <c r="E262" s="720">
        <f>E263</f>
        <v>27000</v>
      </c>
      <c r="F262" s="447">
        <f>F263</f>
        <v>2250</v>
      </c>
      <c r="G262" s="447">
        <f>G263</f>
        <v>1838</v>
      </c>
      <c r="H262" s="447">
        <f>G262/F262*100</f>
        <v>81.688888888888883</v>
      </c>
      <c r="I262" s="125"/>
      <c r="J262" s="125"/>
      <c r="K262" s="471"/>
      <c r="L262" s="471"/>
      <c r="M262" s="471"/>
      <c r="N262" s="471"/>
      <c r="O262" s="471"/>
      <c r="P262" s="471"/>
      <c r="Q262" s="720"/>
      <c r="R262" s="1618"/>
      <c r="S262" s="720"/>
      <c r="T262" s="720"/>
      <c r="U262" s="720"/>
      <c r="V262" s="720"/>
      <c r="W262" s="720"/>
      <c r="X262" s="720">
        <f>X263</f>
        <v>0</v>
      </c>
      <c r="Y262" s="720">
        <f t="shared" ref="Y262" si="95">Y263</f>
        <v>0</v>
      </c>
      <c r="Z262" s="720">
        <f t="shared" ref="Z262:Z263" si="96">Y262/1000</f>
        <v>0</v>
      </c>
      <c r="AB262" s="1746"/>
    </row>
    <row r="263" spans="1:28" s="70" customFormat="1" ht="15" customHeight="1" x14ac:dyDescent="0.25">
      <c r="A263" s="747">
        <v>1</v>
      </c>
      <c r="B263" s="1761">
        <v>1</v>
      </c>
      <c r="C263" s="414" t="s">
        <v>293</v>
      </c>
      <c r="D263" s="414"/>
      <c r="E263" s="720">
        <v>27000</v>
      </c>
      <c r="F263" s="92">
        <f>ROUND(E263/12*$C$3,0)</f>
        <v>2250</v>
      </c>
      <c r="G263" s="447">
        <v>1838</v>
      </c>
      <c r="H263" s="447">
        <f>G263/F263*100</f>
        <v>81.688888888888883</v>
      </c>
      <c r="I263" s="125"/>
      <c r="J263" s="125"/>
      <c r="K263" s="471"/>
      <c r="L263" s="471"/>
      <c r="M263" s="471"/>
      <c r="N263" s="471"/>
      <c r="O263" s="471"/>
      <c r="P263" s="471"/>
      <c r="Q263" s="720"/>
      <c r="R263" s="1618"/>
      <c r="S263" s="720"/>
      <c r="T263" s="720"/>
      <c r="U263" s="720"/>
      <c r="V263" s="720"/>
      <c r="W263" s="720"/>
      <c r="X263" s="720"/>
      <c r="Y263" s="1868"/>
      <c r="Z263" s="1868">
        <f t="shared" si="96"/>
        <v>0</v>
      </c>
      <c r="AB263" s="1746"/>
    </row>
    <row r="264" spans="1:28" s="70" customFormat="1" ht="15" customHeight="1" x14ac:dyDescent="0.25">
      <c r="A264" s="747">
        <v>1</v>
      </c>
      <c r="B264" s="1761">
        <v>1</v>
      </c>
      <c r="C264" s="414" t="s">
        <v>161</v>
      </c>
      <c r="D264" s="414"/>
      <c r="E264" s="720"/>
      <c r="F264" s="92"/>
      <c r="G264" s="92"/>
      <c r="H264" s="92"/>
      <c r="I264" s="125"/>
      <c r="J264" s="125"/>
      <c r="K264" s="471"/>
      <c r="L264" s="471"/>
      <c r="M264" s="471"/>
      <c r="N264" s="471"/>
      <c r="O264" s="471"/>
      <c r="P264" s="471"/>
      <c r="Q264" s="720"/>
      <c r="R264" s="1618"/>
      <c r="S264" s="720"/>
      <c r="T264" s="720"/>
      <c r="U264" s="720"/>
      <c r="V264" s="720"/>
      <c r="W264" s="720"/>
      <c r="X264" s="720"/>
      <c r="Y264" s="1868"/>
      <c r="Z264" s="1868"/>
      <c r="AB264" s="1746"/>
    </row>
    <row r="265" spans="1:28" s="70" customFormat="1" ht="30" customHeight="1" x14ac:dyDescent="0.25">
      <c r="A265" s="747">
        <v>1</v>
      </c>
      <c r="B265" s="1761">
        <v>1</v>
      </c>
      <c r="C265" s="414" t="s">
        <v>388</v>
      </c>
      <c r="D265" s="414"/>
      <c r="E265" s="720"/>
      <c r="F265" s="92"/>
      <c r="G265" s="92"/>
      <c r="H265" s="92"/>
      <c r="I265" s="125"/>
      <c r="J265" s="125"/>
      <c r="K265" s="471"/>
      <c r="L265" s="471"/>
      <c r="M265" s="471"/>
      <c r="N265" s="471"/>
      <c r="O265" s="471"/>
      <c r="P265" s="471"/>
      <c r="Q265" s="720"/>
      <c r="R265" s="1618"/>
      <c r="S265" s="720"/>
      <c r="T265" s="720"/>
      <c r="U265" s="720"/>
      <c r="V265" s="720"/>
      <c r="W265" s="720"/>
      <c r="X265" s="720"/>
      <c r="Y265" s="1868"/>
      <c r="Z265" s="1868"/>
      <c r="AB265" s="1746"/>
    </row>
    <row r="266" spans="1:28" s="70" customFormat="1" ht="30" customHeight="1" x14ac:dyDescent="0.25">
      <c r="A266" s="747"/>
      <c r="B266" s="1761"/>
      <c r="C266" s="620" t="s">
        <v>160</v>
      </c>
      <c r="D266" s="414"/>
      <c r="E266" s="720"/>
      <c r="F266" s="92"/>
      <c r="G266" s="92"/>
      <c r="H266" s="92"/>
      <c r="I266" s="125"/>
      <c r="J266" s="125"/>
      <c r="K266" s="471"/>
      <c r="L266" s="471"/>
      <c r="M266" s="471"/>
      <c r="N266" s="471"/>
      <c r="O266" s="471"/>
      <c r="P266" s="471"/>
      <c r="Q266" s="720">
        <v>13457.998959999999</v>
      </c>
      <c r="R266" s="1618">
        <f>Q266/12*$C$3</f>
        <v>1121.4999133333333</v>
      </c>
      <c r="S266" s="720">
        <f>W266-V266</f>
        <v>245.08198999999999</v>
      </c>
      <c r="T266" s="720"/>
      <c r="U266" s="720">
        <f>S266-R266</f>
        <v>-876.41792333333331</v>
      </c>
      <c r="V266" s="720">
        <v>0</v>
      </c>
      <c r="W266" s="720">
        <v>245.08198999999999</v>
      </c>
      <c r="X266" s="720"/>
      <c r="Y266" s="1868"/>
      <c r="Z266" s="1868"/>
      <c r="AB266" s="1746"/>
    </row>
    <row r="267" spans="1:28" s="70" customFormat="1" ht="30" customHeight="1" x14ac:dyDescent="0.25">
      <c r="A267" s="747"/>
      <c r="B267" s="1761"/>
      <c r="C267" s="175" t="s">
        <v>73</v>
      </c>
      <c r="D267" s="414"/>
      <c r="E267" s="2291">
        <v>120</v>
      </c>
      <c r="F267" s="92">
        <f t="shared" ref="F267" si="97">ROUND(E267/12*$C$3,0)</f>
        <v>10</v>
      </c>
      <c r="G267" s="368">
        <v>11</v>
      </c>
      <c r="H267" s="368">
        <f t="shared" ref="H267:H272" si="98">G267/F267*100</f>
        <v>110.00000000000001</v>
      </c>
      <c r="I267" s="125"/>
      <c r="J267" s="125"/>
      <c r="K267" s="471"/>
      <c r="L267" s="471"/>
      <c r="M267" s="471"/>
      <c r="N267" s="471"/>
      <c r="O267" s="471"/>
      <c r="P267" s="471"/>
      <c r="Q267" s="720"/>
      <c r="R267" s="1618"/>
      <c r="S267" s="720"/>
      <c r="T267" s="720"/>
      <c r="U267" s="720"/>
      <c r="V267" s="720"/>
      <c r="W267" s="720"/>
      <c r="X267" s="720"/>
      <c r="Y267" s="1868"/>
      <c r="Z267" s="1868"/>
      <c r="AB267" s="1746"/>
    </row>
    <row r="268" spans="1:28" s="70" customFormat="1" ht="30" customHeight="1" x14ac:dyDescent="0.25">
      <c r="A268" s="747"/>
      <c r="B268" s="1761"/>
      <c r="C268" s="175" t="s">
        <v>283</v>
      </c>
      <c r="D268" s="414"/>
      <c r="E268" s="2291">
        <v>1600</v>
      </c>
      <c r="F268" s="92">
        <f>ROUND(E268/12*$C$3,0)</f>
        <v>133</v>
      </c>
      <c r="G268" s="368">
        <v>115</v>
      </c>
      <c r="H268" s="368">
        <f t="shared" si="98"/>
        <v>86.46616541353383</v>
      </c>
      <c r="I268" s="125"/>
      <c r="J268" s="125"/>
      <c r="K268" s="471"/>
      <c r="L268" s="471"/>
      <c r="M268" s="471"/>
      <c r="N268" s="471"/>
      <c r="O268" s="471"/>
      <c r="P268" s="471"/>
      <c r="Q268" s="720"/>
      <c r="R268" s="1618"/>
      <c r="S268" s="720"/>
      <c r="T268" s="720"/>
      <c r="U268" s="720"/>
      <c r="V268" s="720"/>
      <c r="W268" s="720"/>
      <c r="X268" s="720"/>
      <c r="Y268" s="1868"/>
      <c r="Z268" s="1868"/>
      <c r="AB268" s="1746"/>
    </row>
    <row r="269" spans="1:28" s="70" customFormat="1" ht="30" customHeight="1" x14ac:dyDescent="0.25">
      <c r="A269" s="747"/>
      <c r="B269" s="1761"/>
      <c r="C269" s="175" t="s">
        <v>103</v>
      </c>
      <c r="D269" s="414"/>
      <c r="E269" s="2291">
        <v>2017</v>
      </c>
      <c r="F269" s="92">
        <f>ROUND(E269/12*$C$3,0)</f>
        <v>168</v>
      </c>
      <c r="G269" s="368">
        <v>241</v>
      </c>
      <c r="H269" s="368">
        <f t="shared" si="98"/>
        <v>143.45238095238096</v>
      </c>
      <c r="I269" s="125"/>
      <c r="J269" s="125"/>
      <c r="K269" s="471"/>
      <c r="L269" s="471"/>
      <c r="M269" s="471"/>
      <c r="N269" s="471"/>
      <c r="O269" s="471"/>
      <c r="P269" s="471"/>
      <c r="Q269" s="720"/>
      <c r="R269" s="1618"/>
      <c r="S269" s="720"/>
      <c r="T269" s="720"/>
      <c r="U269" s="720"/>
      <c r="V269" s="720"/>
      <c r="W269" s="720"/>
      <c r="X269" s="720"/>
      <c r="Y269" s="1868"/>
      <c r="Z269" s="1868"/>
      <c r="AB269" s="1746"/>
    </row>
    <row r="270" spans="1:28" s="70" customFormat="1" ht="30" customHeight="1" x14ac:dyDescent="0.25">
      <c r="A270" s="747"/>
      <c r="B270" s="1761"/>
      <c r="C270" s="175" t="s">
        <v>34</v>
      </c>
      <c r="D270" s="414"/>
      <c r="E270" s="2291">
        <v>5340</v>
      </c>
      <c r="F270" s="92">
        <f>ROUND(E270/12*$C$3,0)</f>
        <v>445</v>
      </c>
      <c r="G270" s="368">
        <v>123</v>
      </c>
      <c r="H270" s="368">
        <f t="shared" si="98"/>
        <v>27.640449438202246</v>
      </c>
      <c r="I270" s="125"/>
      <c r="J270" s="125"/>
      <c r="K270" s="471"/>
      <c r="L270" s="471"/>
      <c r="M270" s="471"/>
      <c r="N270" s="471"/>
      <c r="O270" s="471"/>
      <c r="P270" s="471"/>
      <c r="Q270" s="720"/>
      <c r="R270" s="1618"/>
      <c r="S270" s="720"/>
      <c r="T270" s="720"/>
      <c r="U270" s="720"/>
      <c r="V270" s="720"/>
      <c r="W270" s="720"/>
      <c r="X270" s="720"/>
      <c r="Y270" s="1868"/>
      <c r="Z270" s="1868"/>
      <c r="AB270" s="1746"/>
    </row>
    <row r="271" spans="1:28" s="70" customFormat="1" ht="30" customHeight="1" x14ac:dyDescent="0.25">
      <c r="A271" s="747"/>
      <c r="B271" s="1761"/>
      <c r="C271" s="175" t="s">
        <v>78</v>
      </c>
      <c r="D271" s="414"/>
      <c r="E271" s="2291">
        <v>2150</v>
      </c>
      <c r="F271" s="92">
        <f t="shared" ref="F271:F272" si="99">ROUND(E271/12*$C$3,0)</f>
        <v>179</v>
      </c>
      <c r="G271" s="368">
        <v>25</v>
      </c>
      <c r="H271" s="368">
        <f t="shared" si="98"/>
        <v>13.966480446927374</v>
      </c>
      <c r="I271" s="125"/>
      <c r="J271" s="125"/>
      <c r="K271" s="471"/>
      <c r="L271" s="471"/>
      <c r="M271" s="471"/>
      <c r="N271" s="471"/>
      <c r="O271" s="471"/>
      <c r="P271" s="471"/>
      <c r="Q271" s="720"/>
      <c r="R271" s="1618"/>
      <c r="S271" s="720"/>
      <c r="T271" s="720"/>
      <c r="U271" s="720"/>
      <c r="V271" s="720"/>
      <c r="W271" s="720"/>
      <c r="X271" s="720"/>
      <c r="Y271" s="1868"/>
      <c r="Z271" s="1868"/>
      <c r="AB271" s="1746"/>
    </row>
    <row r="272" spans="1:28" s="70" customFormat="1" ht="30" customHeight="1" x14ac:dyDescent="0.25">
      <c r="A272" s="747"/>
      <c r="B272" s="1761"/>
      <c r="C272" s="175" t="s">
        <v>284</v>
      </c>
      <c r="D272" s="414"/>
      <c r="E272" s="2291">
        <v>900</v>
      </c>
      <c r="F272" s="92">
        <f t="shared" si="99"/>
        <v>75</v>
      </c>
      <c r="G272" s="368">
        <v>6</v>
      </c>
      <c r="H272" s="368">
        <f t="shared" si="98"/>
        <v>8</v>
      </c>
      <c r="I272" s="125"/>
      <c r="J272" s="125"/>
      <c r="K272" s="471"/>
      <c r="L272" s="471"/>
      <c r="M272" s="471"/>
      <c r="N272" s="471"/>
      <c r="O272" s="471"/>
      <c r="P272" s="471"/>
      <c r="Q272" s="720"/>
      <c r="R272" s="1618"/>
      <c r="S272" s="720"/>
      <c r="T272" s="720"/>
      <c r="U272" s="720"/>
      <c r="V272" s="720"/>
      <c r="W272" s="720"/>
      <c r="X272" s="720"/>
      <c r="Y272" s="1868"/>
      <c r="Z272" s="1868"/>
      <c r="AB272" s="1746"/>
    </row>
    <row r="273" spans="1:28" s="70" customFormat="1" ht="22.5" customHeight="1" x14ac:dyDescent="0.25">
      <c r="A273" s="747">
        <v>1</v>
      </c>
      <c r="B273" s="1761">
        <v>1</v>
      </c>
      <c r="C273" s="214" t="s">
        <v>165</v>
      </c>
      <c r="D273" s="681"/>
      <c r="E273" s="2263">
        <f>E262</f>
        <v>27000</v>
      </c>
      <c r="F273" s="564">
        <f>F262</f>
        <v>2250</v>
      </c>
      <c r="G273" s="564">
        <f>G262</f>
        <v>1838</v>
      </c>
      <c r="H273" s="564">
        <f>G273/F273*100</f>
        <v>81.688888888888883</v>
      </c>
      <c r="I273" s="712"/>
      <c r="J273" s="712"/>
      <c r="K273" s="782"/>
      <c r="L273" s="782"/>
      <c r="M273" s="782"/>
      <c r="N273" s="782"/>
      <c r="O273" s="782"/>
      <c r="P273" s="782"/>
      <c r="Q273" s="751">
        <v>19153.259999999998</v>
      </c>
      <c r="R273" s="1623">
        <f t="shared" ref="R273" si="100">Q273/12*$C$3</f>
        <v>1596.1049999999998</v>
      </c>
      <c r="S273" s="751">
        <f>W273-V273</f>
        <v>1303.8404399999999</v>
      </c>
      <c r="T273" s="751"/>
      <c r="U273" s="751">
        <f>S273-R273</f>
        <v>-292.26455999999985</v>
      </c>
      <c r="V273" s="751">
        <v>0</v>
      </c>
      <c r="W273" s="751">
        <v>1303.8404399999999</v>
      </c>
      <c r="X273" s="1870">
        <f>X262+X265</f>
        <v>0</v>
      </c>
      <c r="Y273" s="1870">
        <f>Y262+Y265</f>
        <v>0</v>
      </c>
      <c r="Z273" s="1870">
        <f>Z262+Z265</f>
        <v>0</v>
      </c>
      <c r="AB273" s="1746"/>
    </row>
    <row r="274" spans="1:28" s="70" customFormat="1" ht="24.75" customHeight="1" x14ac:dyDescent="0.25">
      <c r="A274" s="747">
        <v>1</v>
      </c>
      <c r="B274" s="1761">
        <v>1</v>
      </c>
      <c r="C274" s="681" t="s">
        <v>343</v>
      </c>
      <c r="D274" s="681"/>
      <c r="E274" s="2263">
        <f>SUM(E262+E264*3.2+E265)</f>
        <v>27000</v>
      </c>
      <c r="F274" s="564">
        <f>SUM(F262+F264*3.2+F265)</f>
        <v>2250</v>
      </c>
      <c r="G274" s="564">
        <f>SUM(G262+G264*3.2+G265)</f>
        <v>1838</v>
      </c>
      <c r="H274" s="564">
        <f>G274/F274*100</f>
        <v>81.688888888888883</v>
      </c>
      <c r="I274" s="712"/>
      <c r="J274" s="712"/>
      <c r="K274" s="782"/>
      <c r="L274" s="782"/>
      <c r="M274" s="782"/>
      <c r="N274" s="782"/>
      <c r="O274" s="782"/>
      <c r="P274" s="782"/>
      <c r="Q274" s="751">
        <f>SUM(Q273,Q266)</f>
        <v>32611.258959999999</v>
      </c>
      <c r="R274" s="1623">
        <f t="shared" ref="R274:W274" si="101">SUM(R273,R266)</f>
        <v>2717.6049133333331</v>
      </c>
      <c r="S274" s="751">
        <f t="shared" si="101"/>
        <v>1548.9224299999998</v>
      </c>
      <c r="T274" s="751">
        <f t="shared" si="101"/>
        <v>0</v>
      </c>
      <c r="U274" s="751">
        <f t="shared" si="101"/>
        <v>-1168.682483333333</v>
      </c>
      <c r="V274" s="751">
        <f t="shared" si="101"/>
        <v>0</v>
      </c>
      <c r="W274" s="751">
        <f t="shared" si="101"/>
        <v>1548.9224299999998</v>
      </c>
      <c r="X274" s="1870">
        <f>X273</f>
        <v>0</v>
      </c>
      <c r="Y274" s="1870" t="e">
        <f>Y273+#REF!</f>
        <v>#REF!</v>
      </c>
      <c r="Z274" s="1870" t="e">
        <f>Z273+#REF!</f>
        <v>#REF!</v>
      </c>
      <c r="AB274" s="1746"/>
    </row>
    <row r="275" spans="1:28" s="70" customFormat="1" ht="15" customHeight="1" x14ac:dyDescent="0.25">
      <c r="A275" s="747">
        <v>1</v>
      </c>
      <c r="B275" s="1761">
        <v>1</v>
      </c>
      <c r="C275" s="287" t="s">
        <v>31</v>
      </c>
      <c r="D275" s="218"/>
      <c r="E275" s="781"/>
      <c r="F275" s="368"/>
      <c r="G275" s="368"/>
      <c r="H275" s="368"/>
      <c r="I275" s="125"/>
      <c r="J275" s="125"/>
      <c r="K275" s="395"/>
      <c r="L275" s="395"/>
      <c r="M275" s="395"/>
      <c r="N275" s="395"/>
      <c r="O275" s="395"/>
      <c r="P275" s="395"/>
      <c r="Q275" s="63"/>
      <c r="R275" s="1615"/>
      <c r="S275" s="63"/>
      <c r="T275" s="63"/>
      <c r="U275" s="63"/>
      <c r="V275" s="63"/>
      <c r="W275" s="63"/>
      <c r="X275" s="63"/>
      <c r="Y275" s="1863"/>
      <c r="Z275" s="1863"/>
      <c r="AB275" s="1746"/>
    </row>
    <row r="276" spans="1:28" s="70" customFormat="1" ht="15" customHeight="1" x14ac:dyDescent="0.25">
      <c r="A276" s="747">
        <v>1</v>
      </c>
      <c r="B276" s="1761">
        <v>1</v>
      </c>
      <c r="C276" s="144" t="s">
        <v>150</v>
      </c>
      <c r="D276" s="368">
        <v>330</v>
      </c>
      <c r="E276" s="781">
        <v>210</v>
      </c>
      <c r="F276" s="92">
        <f>ROUND(E276/12*$C$3,0)</f>
        <v>18</v>
      </c>
      <c r="G276" s="92">
        <v>19</v>
      </c>
      <c r="H276" s="92">
        <f>G276/F276*100</f>
        <v>105.55555555555556</v>
      </c>
      <c r="I276" s="370">
        <v>5.7</v>
      </c>
      <c r="J276" s="93">
        <f>M276/G276</f>
        <v>5.1578947368421053</v>
      </c>
      <c r="K276" s="94">
        <f>ROUND(E276*I276,0)</f>
        <v>1197</v>
      </c>
      <c r="L276" s="94">
        <f t="shared" ref="L276" si="102">K276/12*$C$3</f>
        <v>99.75</v>
      </c>
      <c r="M276" s="94">
        <v>98</v>
      </c>
      <c r="N276" s="94">
        <f>M276/L276*100</f>
        <v>98.245614035087712</v>
      </c>
      <c r="O276" s="94">
        <f>K276/D276</f>
        <v>3.6272727272727274</v>
      </c>
      <c r="P276" s="94">
        <f>M276/$C$3*12/O276</f>
        <v>324.21052631578948</v>
      </c>
      <c r="Q276" s="720"/>
      <c r="R276" s="1618"/>
      <c r="S276" s="720"/>
      <c r="T276" s="720"/>
      <c r="U276" s="720"/>
      <c r="V276" s="720"/>
      <c r="W276" s="720"/>
      <c r="X276" s="720"/>
      <c r="Y276" s="1868"/>
      <c r="Z276" s="1868"/>
      <c r="AB276" s="1746"/>
    </row>
    <row r="277" spans="1:28" s="70" customFormat="1" ht="15" customHeight="1" x14ac:dyDescent="0.25">
      <c r="A277" s="747">
        <v>1</v>
      </c>
      <c r="B277" s="1761">
        <v>1</v>
      </c>
      <c r="C277" s="287" t="s">
        <v>35</v>
      </c>
      <c r="D277" s="287"/>
      <c r="E277" s="2263">
        <f>SUM(E276:E276)</f>
        <v>210</v>
      </c>
      <c r="F277" s="564">
        <f>SUM(F276:F276)</f>
        <v>18</v>
      </c>
      <c r="G277" s="564">
        <f>SUM(G276:G276)</f>
        <v>19</v>
      </c>
      <c r="H277" s="564">
        <f>G277/F277*100</f>
        <v>105.55555555555556</v>
      </c>
      <c r="I277" s="712">
        <f>SUM(K277/E277)</f>
        <v>5.7</v>
      </c>
      <c r="J277" s="117">
        <f>M277/G277</f>
        <v>5.1578947368421053</v>
      </c>
      <c r="K277" s="713">
        <f>SUM(K276:K276)</f>
        <v>1197</v>
      </c>
      <c r="L277" s="713">
        <f>SUM(L276:L276)</f>
        <v>99.75</v>
      </c>
      <c r="M277" s="713">
        <f>SUM(M276:M276)</f>
        <v>98</v>
      </c>
      <c r="N277" s="94">
        <f>M277/L277*100</f>
        <v>98.245614035087712</v>
      </c>
      <c r="O277" s="286">
        <f>SUM(O276:O276)</f>
        <v>3.6272727272727274</v>
      </c>
      <c r="P277" s="94">
        <f>M277/$C$3*12/O277</f>
        <v>324.21052631578948</v>
      </c>
      <c r="Q277" s="713"/>
      <c r="R277" s="1624"/>
      <c r="S277" s="751"/>
      <c r="T277" s="751"/>
      <c r="U277" s="751"/>
      <c r="V277" s="713"/>
      <c r="W277" s="713"/>
      <c r="X277" s="713"/>
      <c r="Y277" s="1869"/>
      <c r="Z277" s="1869"/>
      <c r="AB277" s="1746"/>
    </row>
    <row r="278" spans="1:28" s="70" customFormat="1" ht="15" customHeight="1" x14ac:dyDescent="0.25">
      <c r="A278" s="747">
        <v>1</v>
      </c>
      <c r="B278" s="1761">
        <v>1</v>
      </c>
      <c r="C278" s="218" t="s">
        <v>148</v>
      </c>
      <c r="D278" s="287"/>
      <c r="E278" s="2263"/>
      <c r="F278" s="564"/>
      <c r="G278" s="564"/>
      <c r="H278" s="564"/>
      <c r="I278" s="712"/>
      <c r="J278" s="117"/>
      <c r="K278" s="713"/>
      <c r="L278" s="713"/>
      <c r="M278" s="713"/>
      <c r="N278" s="94"/>
      <c r="O278" s="286"/>
      <c r="P278" s="94"/>
      <c r="Q278" s="713"/>
      <c r="R278" s="1625"/>
      <c r="S278" s="713"/>
      <c r="T278" s="713"/>
      <c r="U278" s="713"/>
      <c r="V278" s="713"/>
      <c r="W278" s="713"/>
      <c r="X278" s="713"/>
      <c r="Y278" s="1869"/>
      <c r="Z278" s="1869"/>
      <c r="AB278" s="1746"/>
    </row>
    <row r="279" spans="1:28" s="70" customFormat="1" ht="15" customHeight="1" x14ac:dyDescent="0.25">
      <c r="A279" s="747">
        <v>1</v>
      </c>
      <c r="B279" s="1761">
        <v>1</v>
      </c>
      <c r="C279" s="91" t="s">
        <v>6</v>
      </c>
      <c r="D279" s="542">
        <v>240</v>
      </c>
      <c r="E279" s="781">
        <v>550</v>
      </c>
      <c r="F279" s="92">
        <f>ROUND(E279/12*$C$3,0)</f>
        <v>46</v>
      </c>
      <c r="G279" s="92">
        <v>34</v>
      </c>
      <c r="H279" s="92">
        <f>G279/F279*100</f>
        <v>73.91304347826086</v>
      </c>
      <c r="I279" s="714">
        <v>8</v>
      </c>
      <c r="J279" s="93">
        <f>M279/G279</f>
        <v>6.0882352941176467</v>
      </c>
      <c r="K279" s="94">
        <f>ROUND(E279*I279,0)</f>
        <v>4400</v>
      </c>
      <c r="L279" s="94">
        <f t="shared" ref="L279" si="103">K279/12*$C$3</f>
        <v>366.66666666666669</v>
      </c>
      <c r="M279" s="94">
        <v>207</v>
      </c>
      <c r="N279" s="94">
        <f>M279/L279*100</f>
        <v>56.454545454545446</v>
      </c>
      <c r="O279" s="94">
        <f>K279/D279</f>
        <v>18.333333333333332</v>
      </c>
      <c r="P279" s="94">
        <f>M279/$C$3*12/O279</f>
        <v>135.4909090909091</v>
      </c>
      <c r="Q279" s="720"/>
      <c r="R279" s="1618"/>
      <c r="S279" s="720"/>
      <c r="T279" s="720"/>
      <c r="U279" s="720"/>
      <c r="V279" s="720"/>
      <c r="W279" s="720"/>
      <c r="X279" s="720"/>
      <c r="Y279" s="1868"/>
      <c r="Z279" s="1868"/>
      <c r="AB279" s="1746"/>
    </row>
    <row r="280" spans="1:28" s="96" customFormat="1" ht="15" customHeight="1" x14ac:dyDescent="0.25">
      <c r="A280" s="747">
        <v>1</v>
      </c>
      <c r="B280" s="1761">
        <v>1</v>
      </c>
      <c r="C280" s="715" t="s">
        <v>187</v>
      </c>
      <c r="D280" s="715"/>
      <c r="E280" s="1933">
        <f>SUM(E279)</f>
        <v>550</v>
      </c>
      <c r="F280" s="126">
        <f>SUM(F279)</f>
        <v>46</v>
      </c>
      <c r="G280" s="126">
        <f>SUM(G279)</f>
        <v>34</v>
      </c>
      <c r="H280" s="92">
        <f>G280/F280*100</f>
        <v>73.91304347826086</v>
      </c>
      <c r="I280" s="712">
        <f>SUM(K280/E280)</f>
        <v>8</v>
      </c>
      <c r="J280" s="93">
        <f>M280/G280</f>
        <v>6.0882352941176467</v>
      </c>
      <c r="K280" s="118">
        <f>SUM(K279)</f>
        <v>4400</v>
      </c>
      <c r="L280" s="118">
        <f>SUM(L279)</f>
        <v>366.66666666666669</v>
      </c>
      <c r="M280" s="118">
        <f>SUM(M279)</f>
        <v>207</v>
      </c>
      <c r="N280" s="94">
        <f>M280/L280*100</f>
        <v>56.454545454545446</v>
      </c>
      <c r="O280" s="118">
        <f>SUM(O279)</f>
        <v>18.333333333333332</v>
      </c>
      <c r="P280" s="94">
        <f>M280/$C$3*12/O280</f>
        <v>135.4909090909091</v>
      </c>
      <c r="Q280" s="721"/>
      <c r="R280" s="1624"/>
      <c r="S280" s="751"/>
      <c r="T280" s="751"/>
      <c r="U280" s="751"/>
      <c r="V280" s="721"/>
      <c r="W280" s="721"/>
      <c r="X280" s="721"/>
      <c r="Y280" s="1871"/>
      <c r="Z280" s="1871"/>
      <c r="AB280" s="2485"/>
    </row>
    <row r="281" spans="1:28" s="70" customFormat="1" ht="27" customHeight="1" x14ac:dyDescent="0.25">
      <c r="A281" s="747">
        <v>1</v>
      </c>
      <c r="B281" s="1761">
        <v>1</v>
      </c>
      <c r="C281" s="599" t="s">
        <v>173</v>
      </c>
      <c r="D281" s="599"/>
      <c r="E281" s="2263">
        <f>SUM(E280,E277)</f>
        <v>760</v>
      </c>
      <c r="F281" s="564">
        <f>SUM(F280,F277)</f>
        <v>64</v>
      </c>
      <c r="G281" s="564">
        <f>SUM(G280,G277)</f>
        <v>53</v>
      </c>
      <c r="H281" s="564">
        <f>G281/F281*100</f>
        <v>82.8125</v>
      </c>
      <c r="I281" s="712">
        <f>SUM(K281/E281)</f>
        <v>7.3644736842105267</v>
      </c>
      <c r="J281" s="804">
        <f>M281/G281</f>
        <v>5.7547169811320753</v>
      </c>
      <c r="K281" s="564">
        <f>SUM(K280,K277)</f>
        <v>5597</v>
      </c>
      <c r="L281" s="564">
        <f>SUM(L280,L277)</f>
        <v>466.41666666666669</v>
      </c>
      <c r="M281" s="564">
        <f>SUM(M280,M277)</f>
        <v>305</v>
      </c>
      <c r="N281" s="94">
        <f>M281/L281*100</f>
        <v>65.392174379131674</v>
      </c>
      <c r="O281" s="564">
        <f>SUM(O280,O277)</f>
        <v>21.960606060606061</v>
      </c>
      <c r="P281" s="94">
        <f>M281/$C$3*12/O281</f>
        <v>166.66206706223264</v>
      </c>
      <c r="Q281" s="564">
        <v>25474.441439999999</v>
      </c>
      <c r="R281" s="1623">
        <f t="shared" ref="R281" si="104">Q281/12*$C$3</f>
        <v>2122.87012</v>
      </c>
      <c r="S281" s="713">
        <f>W281-V281-T281</f>
        <v>2122.2931800000001</v>
      </c>
      <c r="T281" s="713"/>
      <c r="U281" s="713">
        <f>S281-R281</f>
        <v>-0.57693999999992229</v>
      </c>
      <c r="V281" s="564">
        <v>0</v>
      </c>
      <c r="W281" s="564">
        <v>2122.2931800000001</v>
      </c>
      <c r="X281" s="564"/>
      <c r="Y281" s="1872"/>
      <c r="Z281" s="1872">
        <f>Y281/1000</f>
        <v>0</v>
      </c>
      <c r="AB281" s="1746"/>
    </row>
    <row r="282" spans="1:28" s="70" customFormat="1" ht="15" customHeight="1" x14ac:dyDescent="0.25">
      <c r="A282" s="747">
        <v>1</v>
      </c>
      <c r="B282" s="1761">
        <v>1</v>
      </c>
      <c r="C282" s="147"/>
      <c r="D282" s="147"/>
      <c r="E282" s="1933"/>
      <c r="F282" s="92"/>
      <c r="G282" s="92"/>
      <c r="H282" s="92"/>
      <c r="I282" s="499"/>
      <c r="J282" s="499"/>
      <c r="K282" s="499"/>
      <c r="L282" s="499"/>
      <c r="M282" s="499"/>
      <c r="N282" s="499"/>
      <c r="O282" s="499"/>
      <c r="P282" s="499"/>
      <c r="Q282" s="720"/>
      <c r="R282" s="1618"/>
      <c r="S282" s="720"/>
      <c r="T282" s="720"/>
      <c r="U282" s="720"/>
      <c r="V282" s="720"/>
      <c r="W282" s="720"/>
      <c r="X282" s="720"/>
      <c r="Y282" s="1868"/>
      <c r="Z282" s="1868"/>
      <c r="AB282" s="1746"/>
    </row>
    <row r="283" spans="1:28" s="70" customFormat="1" ht="15.75" customHeight="1" x14ac:dyDescent="0.25">
      <c r="A283" s="747">
        <v>1</v>
      </c>
      <c r="B283" s="1761">
        <v>1</v>
      </c>
      <c r="C283" s="784" t="s">
        <v>17</v>
      </c>
      <c r="D283" s="785"/>
      <c r="E283" s="2287"/>
      <c r="F283" s="786"/>
      <c r="G283" s="786"/>
      <c r="H283" s="786"/>
      <c r="I283" s="452"/>
      <c r="J283" s="452"/>
      <c r="K283" s="452"/>
      <c r="L283" s="452"/>
      <c r="M283" s="452">
        <f>SUM(M281,M274,M258)</f>
        <v>2096</v>
      </c>
      <c r="N283" s="452"/>
      <c r="O283" s="452"/>
      <c r="P283" s="452"/>
      <c r="Q283" s="452">
        <f t="shared" ref="Q283:W283" si="105">SUM(Q281,Q274,Q258)</f>
        <v>217350.79366699999</v>
      </c>
      <c r="R283" s="1626">
        <f t="shared" si="105"/>
        <v>18112.566138916667</v>
      </c>
      <c r="S283" s="452">
        <f t="shared" si="105"/>
        <v>16932.27043</v>
      </c>
      <c r="T283" s="622">
        <f t="shared" si="105"/>
        <v>0</v>
      </c>
      <c r="U283" s="452">
        <f t="shared" si="105"/>
        <v>-1180.2957089166666</v>
      </c>
      <c r="V283" s="452">
        <f t="shared" si="105"/>
        <v>-15.92497</v>
      </c>
      <c r="W283" s="622">
        <f t="shared" si="105"/>
        <v>16916.34546</v>
      </c>
      <c r="X283" s="452">
        <f>X258+X274+X281</f>
        <v>0</v>
      </c>
      <c r="Y283" s="452" t="e">
        <f>Y258+Y274+Y281</f>
        <v>#REF!</v>
      </c>
      <c r="Z283" s="452" t="e">
        <f>Z258+Z274+Z281</f>
        <v>#REF!</v>
      </c>
      <c r="AB283" s="1746"/>
    </row>
    <row r="284" spans="1:28" ht="15" customHeight="1" x14ac:dyDescent="0.25">
      <c r="A284" s="747">
        <v>1</v>
      </c>
      <c r="B284" s="1761">
        <v>1</v>
      </c>
      <c r="C284" s="796"/>
      <c r="D284" s="796"/>
      <c r="E284" s="2272"/>
      <c r="F284" s="797"/>
      <c r="G284" s="797"/>
      <c r="H284" s="797"/>
      <c r="I284" s="798"/>
      <c r="J284" s="798"/>
      <c r="K284" s="136"/>
      <c r="L284" s="136"/>
      <c r="M284" s="136"/>
      <c r="N284" s="136"/>
      <c r="O284" s="136"/>
      <c r="P284" s="136"/>
      <c r="Q284" s="752"/>
      <c r="R284" s="1627"/>
      <c r="S284" s="752"/>
      <c r="T284" s="752"/>
      <c r="U284" s="752"/>
      <c r="V284" s="788"/>
      <c r="W284" s="752"/>
      <c r="X284" s="752"/>
      <c r="Y284" s="1874"/>
      <c r="Z284" s="1874"/>
    </row>
    <row r="285" spans="1:28" ht="34.5" customHeight="1" x14ac:dyDescent="0.25">
      <c r="A285" s="747">
        <v>1</v>
      </c>
      <c r="B285" s="1761">
        <v>1</v>
      </c>
      <c r="C285" s="87" t="s">
        <v>273</v>
      </c>
      <c r="D285" s="173"/>
      <c r="E285" s="2273"/>
      <c r="F285" s="581"/>
      <c r="G285" s="581"/>
      <c r="H285" s="581"/>
      <c r="I285" s="809"/>
      <c r="J285" s="809"/>
      <c r="K285" s="94"/>
      <c r="L285" s="94"/>
      <c r="M285" s="94"/>
      <c r="N285" s="94"/>
      <c r="O285" s="94"/>
      <c r="P285" s="94"/>
      <c r="Q285" s="94"/>
      <c r="R285" s="1616"/>
      <c r="S285" s="94"/>
      <c r="T285" s="94"/>
      <c r="U285" s="94"/>
      <c r="V285" s="778"/>
      <c r="W285" s="94"/>
      <c r="X285" s="94"/>
      <c r="Y285" s="314"/>
      <c r="Z285" s="314"/>
    </row>
    <row r="286" spans="1:28" s="70" customFormat="1" ht="15" customHeight="1" x14ac:dyDescent="0.25">
      <c r="A286" s="747">
        <v>1</v>
      </c>
      <c r="B286" s="1761">
        <v>1</v>
      </c>
      <c r="C286" s="448" t="s">
        <v>5</v>
      </c>
      <c r="D286" s="448"/>
      <c r="E286" s="781"/>
      <c r="F286" s="368"/>
      <c r="G286" s="368"/>
      <c r="H286" s="368"/>
      <c r="I286" s="700"/>
      <c r="J286" s="700"/>
      <c r="K286" s="701"/>
      <c r="L286" s="701"/>
      <c r="M286" s="701"/>
      <c r="N286" s="701"/>
      <c r="O286" s="701"/>
      <c r="P286" s="701"/>
      <c r="Q286" s="701"/>
      <c r="R286" s="1617"/>
      <c r="S286" s="701"/>
      <c r="T286" s="701"/>
      <c r="U286" s="701"/>
      <c r="V286" s="701"/>
      <c r="W286" s="701"/>
      <c r="X286" s="701"/>
      <c r="Y286" s="1863"/>
      <c r="Z286" s="1863"/>
      <c r="AB286" s="1746"/>
    </row>
    <row r="287" spans="1:28" s="70" customFormat="1" ht="15" customHeight="1" x14ac:dyDescent="0.25">
      <c r="A287" s="747">
        <v>1</v>
      </c>
      <c r="B287" s="1761">
        <v>1</v>
      </c>
      <c r="C287" s="91" t="s">
        <v>54</v>
      </c>
      <c r="D287" s="779">
        <v>320</v>
      </c>
      <c r="E287" s="2286">
        <v>1368</v>
      </c>
      <c r="F287" s="92">
        <f t="shared" ref="F287:F292" si="106">E287/12*$C$3</f>
        <v>114</v>
      </c>
      <c r="G287" s="368">
        <v>93</v>
      </c>
      <c r="H287" s="92">
        <f t="shared" ref="H287:H293" si="107">G287/F287*100</f>
        <v>81.578947368421055</v>
      </c>
      <c r="I287" s="791">
        <v>9.6</v>
      </c>
      <c r="J287" s="93">
        <f t="shared" ref="J287:J292" si="108">M287/G287</f>
        <v>10.956989247311828</v>
      </c>
      <c r="K287" s="94">
        <f t="shared" ref="K287:K292" si="109">ROUND(E287*I287,0)</f>
        <v>13133</v>
      </c>
      <c r="L287" s="94">
        <f t="shared" ref="L287:L292" si="110">K287/12*$C$3</f>
        <v>1094.4166666666667</v>
      </c>
      <c r="M287" s="94">
        <v>1019</v>
      </c>
      <c r="N287" s="94">
        <f t="shared" ref="N287:N293" si="111">M287/L287*100</f>
        <v>93.108962156399897</v>
      </c>
      <c r="O287" s="94">
        <f t="shared" ref="O287:O292" si="112">K287/D287</f>
        <v>41.040624999999999</v>
      </c>
      <c r="P287" s="94">
        <f t="shared" ref="P287:P293" si="113">M287/$C$3*12/O287</f>
        <v>297.94867890047971</v>
      </c>
      <c r="Q287" s="701"/>
      <c r="R287" s="1617"/>
      <c r="S287" s="701"/>
      <c r="T287" s="701"/>
      <c r="U287" s="701"/>
      <c r="V287" s="701"/>
      <c r="W287" s="701"/>
      <c r="X287" s="701"/>
      <c r="Y287" s="1863"/>
      <c r="Z287" s="1863"/>
      <c r="AB287" s="1746"/>
    </row>
    <row r="288" spans="1:28" s="70" customFormat="1" ht="15" customHeight="1" x14ac:dyDescent="0.25">
      <c r="A288" s="747">
        <v>1</v>
      </c>
      <c r="B288" s="1761">
        <v>1</v>
      </c>
      <c r="C288" s="91" t="s">
        <v>136</v>
      </c>
      <c r="D288" s="779">
        <v>320</v>
      </c>
      <c r="E288" s="2286">
        <v>126</v>
      </c>
      <c r="F288" s="92">
        <f t="shared" si="106"/>
        <v>10.5</v>
      </c>
      <c r="G288" s="368">
        <v>11</v>
      </c>
      <c r="H288" s="92">
        <f t="shared" si="107"/>
        <v>104.76190476190477</v>
      </c>
      <c r="I288" s="791">
        <v>13</v>
      </c>
      <c r="J288" s="93">
        <f t="shared" si="108"/>
        <v>14.636363636363637</v>
      </c>
      <c r="K288" s="94">
        <f t="shared" si="109"/>
        <v>1638</v>
      </c>
      <c r="L288" s="94">
        <f t="shared" si="110"/>
        <v>136.5</v>
      </c>
      <c r="M288" s="94">
        <v>161</v>
      </c>
      <c r="N288" s="94">
        <f t="shared" si="111"/>
        <v>117.94871794871796</v>
      </c>
      <c r="O288" s="94">
        <f t="shared" si="112"/>
        <v>5.1187500000000004</v>
      </c>
      <c r="P288" s="94">
        <f t="shared" si="113"/>
        <v>377.4358974358974</v>
      </c>
      <c r="Q288" s="701"/>
      <c r="R288" s="1617"/>
      <c r="S288" s="701"/>
      <c r="T288" s="701"/>
      <c r="U288" s="701"/>
      <c r="V288" s="701"/>
      <c r="W288" s="701"/>
      <c r="X288" s="701"/>
      <c r="Y288" s="1863"/>
      <c r="Z288" s="1863"/>
      <c r="AB288" s="1746"/>
    </row>
    <row r="289" spans="1:28" s="70" customFormat="1" ht="29.25" customHeight="1" x14ac:dyDescent="0.25">
      <c r="A289" s="747">
        <v>1</v>
      </c>
      <c r="B289" s="1761">
        <v>1</v>
      </c>
      <c r="C289" s="128" t="s">
        <v>223</v>
      </c>
      <c r="D289" s="779">
        <v>320</v>
      </c>
      <c r="E289" s="2286">
        <v>630</v>
      </c>
      <c r="F289" s="92">
        <f t="shared" si="106"/>
        <v>52.5</v>
      </c>
      <c r="G289" s="368">
        <v>54</v>
      </c>
      <c r="H289" s="92">
        <f t="shared" si="107"/>
        <v>102.85714285714285</v>
      </c>
      <c r="I289" s="791">
        <v>15.2</v>
      </c>
      <c r="J289" s="93">
        <f t="shared" si="108"/>
        <v>13.018518518518519</v>
      </c>
      <c r="K289" s="94">
        <f t="shared" si="109"/>
        <v>9576</v>
      </c>
      <c r="L289" s="94">
        <f t="shared" si="110"/>
        <v>798</v>
      </c>
      <c r="M289" s="94">
        <v>703</v>
      </c>
      <c r="N289" s="94">
        <f t="shared" si="111"/>
        <v>88.095238095238088</v>
      </c>
      <c r="O289" s="94">
        <f t="shared" si="112"/>
        <v>29.925000000000001</v>
      </c>
      <c r="P289" s="94">
        <f t="shared" si="113"/>
        <v>281.90476190476193</v>
      </c>
      <c r="Q289" s="701"/>
      <c r="R289" s="1617"/>
      <c r="S289" s="701"/>
      <c r="T289" s="701"/>
      <c r="U289" s="701"/>
      <c r="V289" s="701"/>
      <c r="W289" s="701"/>
      <c r="X289" s="701"/>
      <c r="Y289" s="1863"/>
      <c r="Z289" s="1863"/>
      <c r="AB289" s="1746"/>
    </row>
    <row r="290" spans="1:28" s="70" customFormat="1" ht="15" customHeight="1" x14ac:dyDescent="0.25">
      <c r="A290" s="747">
        <v>1</v>
      </c>
      <c r="B290" s="1761">
        <v>1</v>
      </c>
      <c r="C290" s="91" t="s">
        <v>23</v>
      </c>
      <c r="D290" s="779">
        <v>320</v>
      </c>
      <c r="E290" s="2286">
        <v>504</v>
      </c>
      <c r="F290" s="92">
        <f t="shared" si="106"/>
        <v>42</v>
      </c>
      <c r="G290" s="368">
        <v>28</v>
      </c>
      <c r="H290" s="92">
        <f t="shared" si="107"/>
        <v>66.666666666666657</v>
      </c>
      <c r="I290" s="791">
        <v>10.5</v>
      </c>
      <c r="J290" s="93">
        <f t="shared" si="108"/>
        <v>11.357142857142858</v>
      </c>
      <c r="K290" s="94">
        <f t="shared" si="109"/>
        <v>5292</v>
      </c>
      <c r="L290" s="94">
        <f t="shared" si="110"/>
        <v>441</v>
      </c>
      <c r="M290" s="94">
        <v>318</v>
      </c>
      <c r="N290" s="94">
        <f t="shared" si="111"/>
        <v>72.10884353741497</v>
      </c>
      <c r="O290" s="94">
        <f t="shared" si="112"/>
        <v>16.537500000000001</v>
      </c>
      <c r="P290" s="94">
        <f t="shared" si="113"/>
        <v>230.74829931972786</v>
      </c>
      <c r="Q290" s="701"/>
      <c r="R290" s="1617"/>
      <c r="S290" s="701"/>
      <c r="T290" s="701"/>
      <c r="U290" s="701"/>
      <c r="V290" s="701"/>
      <c r="W290" s="701"/>
      <c r="X290" s="701"/>
      <c r="Y290" s="1863"/>
      <c r="Z290" s="1863"/>
      <c r="AB290" s="1746"/>
    </row>
    <row r="291" spans="1:28" s="70" customFormat="1" ht="15" customHeight="1" x14ac:dyDescent="0.25">
      <c r="A291" s="747">
        <v>1</v>
      </c>
      <c r="B291" s="1761">
        <v>1</v>
      </c>
      <c r="C291" s="91" t="s">
        <v>9</v>
      </c>
      <c r="D291" s="779">
        <v>320</v>
      </c>
      <c r="E291" s="2286">
        <v>190</v>
      </c>
      <c r="F291" s="92">
        <f t="shared" si="106"/>
        <v>15.833333333333334</v>
      </c>
      <c r="G291" s="368">
        <v>19</v>
      </c>
      <c r="H291" s="92">
        <f t="shared" si="107"/>
        <v>120</v>
      </c>
      <c r="I291" s="791">
        <v>12.7</v>
      </c>
      <c r="J291" s="93">
        <f t="shared" si="108"/>
        <v>13.421052631578947</v>
      </c>
      <c r="K291" s="94">
        <f t="shared" si="109"/>
        <v>2413</v>
      </c>
      <c r="L291" s="94">
        <f t="shared" si="110"/>
        <v>201.08333333333334</v>
      </c>
      <c r="M291" s="94">
        <v>255</v>
      </c>
      <c r="N291" s="94">
        <f t="shared" si="111"/>
        <v>126.81309573145461</v>
      </c>
      <c r="O291" s="94">
        <f t="shared" si="112"/>
        <v>7.5406250000000004</v>
      </c>
      <c r="P291" s="94">
        <f t="shared" si="113"/>
        <v>405.8019063406548</v>
      </c>
      <c r="Q291" s="701"/>
      <c r="R291" s="1617"/>
      <c r="S291" s="701"/>
      <c r="T291" s="701"/>
      <c r="U291" s="701"/>
      <c r="V291" s="701"/>
      <c r="W291" s="701"/>
      <c r="X291" s="701"/>
      <c r="Y291" s="1863"/>
      <c r="Z291" s="1863"/>
      <c r="AB291" s="1746"/>
    </row>
    <row r="292" spans="1:28" s="70" customFormat="1" ht="15" customHeight="1" x14ac:dyDescent="0.25">
      <c r="A292" s="747">
        <v>1</v>
      </c>
      <c r="B292" s="1761">
        <v>1</v>
      </c>
      <c r="C292" s="91" t="s">
        <v>224</v>
      </c>
      <c r="D292" s="779">
        <v>320</v>
      </c>
      <c r="E292" s="2286">
        <v>280</v>
      </c>
      <c r="F292" s="92">
        <f t="shared" si="106"/>
        <v>23.333333333333332</v>
      </c>
      <c r="G292" s="368">
        <v>19</v>
      </c>
      <c r="H292" s="92">
        <f t="shared" si="107"/>
        <v>81.428571428571431</v>
      </c>
      <c r="I292" s="791">
        <v>14</v>
      </c>
      <c r="J292" s="93">
        <f t="shared" si="108"/>
        <v>12.315789473684211</v>
      </c>
      <c r="K292" s="94">
        <f t="shared" si="109"/>
        <v>3920</v>
      </c>
      <c r="L292" s="94">
        <f t="shared" si="110"/>
        <v>326.66666666666669</v>
      </c>
      <c r="M292" s="94">
        <v>234</v>
      </c>
      <c r="N292" s="94">
        <f t="shared" si="111"/>
        <v>71.632653061224488</v>
      </c>
      <c r="O292" s="94">
        <f t="shared" si="112"/>
        <v>12.25</v>
      </c>
      <c r="P292" s="94">
        <f t="shared" si="113"/>
        <v>229.22448979591837</v>
      </c>
      <c r="Q292" s="701"/>
      <c r="R292" s="1630"/>
      <c r="S292" s="701"/>
      <c r="T292" s="701"/>
      <c r="U292" s="701"/>
      <c r="V292" s="701"/>
      <c r="W292" s="701"/>
      <c r="X292" s="701"/>
      <c r="Y292" s="1863"/>
      <c r="Z292" s="1863"/>
      <c r="AB292" s="1746"/>
    </row>
    <row r="293" spans="1:28" s="70" customFormat="1" ht="15" customHeight="1" x14ac:dyDescent="0.25">
      <c r="A293" s="747">
        <v>1</v>
      </c>
      <c r="B293" s="1761">
        <v>1</v>
      </c>
      <c r="C293" s="444" t="s">
        <v>7</v>
      </c>
      <c r="D293" s="444"/>
      <c r="E293" s="2263">
        <f>SUM(E287:E292)</f>
        <v>3098</v>
      </c>
      <c r="F293" s="564">
        <f>SUM(F287:F292)</f>
        <v>258.16666666666669</v>
      </c>
      <c r="G293" s="564">
        <f>SUM(G287:G292)</f>
        <v>224</v>
      </c>
      <c r="H293" s="564">
        <f t="shared" si="107"/>
        <v>86.765655261459003</v>
      </c>
      <c r="I293" s="712">
        <f>SUM(K293/E293)</f>
        <v>11.611362169141382</v>
      </c>
      <c r="J293" s="117">
        <f>M293/G293</f>
        <v>12.008928571428571</v>
      </c>
      <c r="K293" s="564">
        <f>SUM(K287:K292)</f>
        <v>35972</v>
      </c>
      <c r="L293" s="564">
        <f>SUM(L287:L292)</f>
        <v>2997.666666666667</v>
      </c>
      <c r="M293" s="564">
        <f>SUM(M287:M292)</f>
        <v>2690</v>
      </c>
      <c r="N293" s="94">
        <f t="shared" si="111"/>
        <v>89.73646169242744</v>
      </c>
      <c r="O293" s="286">
        <f>SUM(O287:O292)</f>
        <v>112.41249999999999</v>
      </c>
      <c r="P293" s="94">
        <f t="shared" si="113"/>
        <v>287.15667741576783</v>
      </c>
      <c r="Q293" s="751">
        <v>176147.43561239995</v>
      </c>
      <c r="R293" s="1623">
        <f t="shared" ref="R293" si="114">Q293/12*$C$3</f>
        <v>14678.952967699995</v>
      </c>
      <c r="S293" s="751">
        <f>W293-V293-T293</f>
        <v>12237.10644</v>
      </c>
      <c r="T293" s="1738"/>
      <c r="U293" s="751">
        <f>S293-R293</f>
        <v>-2441.8465276999959</v>
      </c>
      <c r="V293" s="751">
        <v>-4.5378800000000004</v>
      </c>
      <c r="W293" s="751">
        <v>12232.56856</v>
      </c>
      <c r="X293" s="751"/>
      <c r="Y293" s="1869"/>
      <c r="Z293" s="1869">
        <f>Y293/1000</f>
        <v>0</v>
      </c>
      <c r="AB293" s="1746"/>
    </row>
    <row r="294" spans="1:28" s="70" customFormat="1" ht="15" customHeight="1" x14ac:dyDescent="0.25">
      <c r="A294" s="747">
        <v>1</v>
      </c>
      <c r="B294" s="1761">
        <v>1</v>
      </c>
      <c r="C294" s="645" t="s">
        <v>14</v>
      </c>
      <c r="D294" s="514"/>
      <c r="E294" s="781"/>
      <c r="F294" s="368"/>
      <c r="G294" s="368"/>
      <c r="H294" s="368"/>
      <c r="I294" s="712"/>
      <c r="J294" s="712"/>
      <c r="K294" s="782"/>
      <c r="L294" s="782"/>
      <c r="M294" s="782"/>
      <c r="N294" s="782"/>
      <c r="O294" s="782"/>
      <c r="P294" s="782"/>
      <c r="Q294" s="499"/>
      <c r="R294" s="1628"/>
      <c r="S294" s="499"/>
      <c r="T294" s="499"/>
      <c r="U294" s="499"/>
      <c r="V294" s="499"/>
      <c r="W294" s="499"/>
      <c r="X294" s="499"/>
      <c r="Y294" s="1869"/>
      <c r="Z294" s="1869"/>
      <c r="AB294" s="1746"/>
    </row>
    <row r="295" spans="1:28" s="70" customFormat="1" ht="16.5" customHeight="1" x14ac:dyDescent="0.25">
      <c r="A295" s="747">
        <v>1</v>
      </c>
      <c r="B295" s="1761">
        <v>1</v>
      </c>
      <c r="C295" s="514" t="s">
        <v>302</v>
      </c>
      <c r="D295" s="527"/>
      <c r="E295" s="2283"/>
      <c r="F295" s="116"/>
      <c r="G295" s="116"/>
      <c r="H295" s="116"/>
      <c r="I295" s="370"/>
      <c r="J295" s="370"/>
      <c r="K295" s="372"/>
      <c r="L295" s="372"/>
      <c r="M295" s="372"/>
      <c r="N295" s="372"/>
      <c r="O295" s="372"/>
      <c r="P295" s="372"/>
      <c r="Q295" s="447"/>
      <c r="R295" s="1621"/>
      <c r="S295" s="447"/>
      <c r="T295" s="447"/>
      <c r="U295" s="447"/>
      <c r="V295" s="447"/>
      <c r="W295" s="447"/>
      <c r="X295" s="447"/>
      <c r="Y295" s="1863"/>
      <c r="Z295" s="1863"/>
      <c r="AB295" s="1746"/>
    </row>
    <row r="296" spans="1:28" s="70" customFormat="1" ht="15" customHeight="1" x14ac:dyDescent="0.25">
      <c r="A296" s="747">
        <v>1</v>
      </c>
      <c r="B296" s="1761">
        <v>1</v>
      </c>
      <c r="C296" s="414" t="s">
        <v>361</v>
      </c>
      <c r="D296" s="414"/>
      <c r="E296" s="720">
        <f>SUM(E298,E299,E300,E301)</f>
        <v>24392</v>
      </c>
      <c r="F296" s="447">
        <f>SUM(F298,F299,F300,F301)</f>
        <v>2033</v>
      </c>
      <c r="G296" s="447">
        <f>SUM(G298,G299,G300,G301)</f>
        <v>2153</v>
      </c>
      <c r="H296" s="368">
        <f t="shared" ref="H296:H302" si="115">G296/F296*100</f>
        <v>105.9026069847516</v>
      </c>
      <c r="I296" s="125"/>
      <c r="J296" s="125"/>
      <c r="K296" s="471"/>
      <c r="L296" s="471"/>
      <c r="M296" s="471"/>
      <c r="N296" s="471"/>
      <c r="O296" s="471"/>
      <c r="P296" s="471"/>
      <c r="Q296" s="720"/>
      <c r="R296" s="1618"/>
      <c r="S296" s="720"/>
      <c r="T296" s="720"/>
      <c r="U296" s="720"/>
      <c r="V296" s="720"/>
      <c r="W296" s="720"/>
      <c r="X296" s="720"/>
      <c r="Y296" s="1868"/>
      <c r="Z296" s="1868"/>
      <c r="AB296" s="1746"/>
    </row>
    <row r="297" spans="1:28" s="70" customFormat="1" ht="15" customHeight="1" x14ac:dyDescent="0.25">
      <c r="A297" s="747"/>
      <c r="B297" s="1761"/>
      <c r="C297" s="414"/>
      <c r="D297" s="414"/>
      <c r="E297" s="720"/>
      <c r="F297" s="447"/>
      <c r="G297" s="447"/>
      <c r="H297" s="368"/>
      <c r="I297" s="125"/>
      <c r="J297" s="125"/>
      <c r="K297" s="471"/>
      <c r="L297" s="471"/>
      <c r="M297" s="471"/>
      <c r="N297" s="471"/>
      <c r="O297" s="471"/>
      <c r="P297" s="471"/>
      <c r="Q297" s="720"/>
      <c r="R297" s="1618"/>
      <c r="S297" s="720"/>
      <c r="T297" s="720"/>
      <c r="U297" s="720"/>
      <c r="V297" s="720"/>
      <c r="W297" s="720"/>
      <c r="X297" s="720"/>
      <c r="Y297" s="1868"/>
      <c r="Z297" s="1868"/>
      <c r="AB297" s="1746"/>
    </row>
    <row r="298" spans="1:28" s="70" customFormat="1" ht="15" customHeight="1" x14ac:dyDescent="0.25">
      <c r="A298" s="747">
        <v>1</v>
      </c>
      <c r="B298" s="1761">
        <v>1</v>
      </c>
      <c r="C298" s="414" t="s">
        <v>384</v>
      </c>
      <c r="D298" s="414"/>
      <c r="E298" s="720">
        <v>5300</v>
      </c>
      <c r="F298" s="92">
        <f t="shared" ref="F298:F303" si="116">ROUND(E298/12*$C$3,0)</f>
        <v>442</v>
      </c>
      <c r="G298" s="447">
        <v>506</v>
      </c>
      <c r="H298" s="368">
        <f t="shared" si="115"/>
        <v>114.47963800904976</v>
      </c>
      <c r="I298" s="125"/>
      <c r="J298" s="125"/>
      <c r="K298" s="471"/>
      <c r="L298" s="471"/>
      <c r="M298" s="471"/>
      <c r="N298" s="471"/>
      <c r="O298" s="471"/>
      <c r="P298" s="471"/>
      <c r="Q298" s="720"/>
      <c r="R298" s="1618"/>
      <c r="S298" s="720"/>
      <c r="T298" s="720"/>
      <c r="U298" s="720"/>
      <c r="V298" s="720"/>
      <c r="W298" s="720"/>
      <c r="X298" s="720"/>
      <c r="Y298" s="1868"/>
      <c r="Z298" s="1868"/>
      <c r="AB298" s="1746"/>
    </row>
    <row r="299" spans="1:28" s="70" customFormat="1" ht="27" customHeight="1" x14ac:dyDescent="0.25">
      <c r="A299" s="747">
        <v>1</v>
      </c>
      <c r="B299" s="1761">
        <v>1</v>
      </c>
      <c r="C299" s="414" t="s">
        <v>304</v>
      </c>
      <c r="D299" s="414"/>
      <c r="E299" s="720">
        <v>7542</v>
      </c>
      <c r="F299" s="92">
        <f t="shared" si="116"/>
        <v>629</v>
      </c>
      <c r="G299" s="447">
        <v>642</v>
      </c>
      <c r="H299" s="368">
        <f t="shared" si="115"/>
        <v>102.06677265500794</v>
      </c>
      <c r="I299" s="125"/>
      <c r="J299" s="125"/>
      <c r="K299" s="471"/>
      <c r="L299" s="471"/>
      <c r="M299" s="471"/>
      <c r="N299" s="471"/>
      <c r="O299" s="471"/>
      <c r="P299" s="471"/>
      <c r="Q299" s="720"/>
      <c r="R299" s="1618"/>
      <c r="S299" s="720"/>
      <c r="T299" s="720"/>
      <c r="U299" s="720"/>
      <c r="V299" s="720"/>
      <c r="W299" s="720"/>
      <c r="X299" s="720"/>
      <c r="Y299" s="1868"/>
      <c r="Z299" s="1868"/>
      <c r="AB299" s="1746"/>
    </row>
    <row r="300" spans="1:28" s="70" customFormat="1" ht="27" customHeight="1" x14ac:dyDescent="0.25">
      <c r="A300" s="747">
        <v>1</v>
      </c>
      <c r="B300" s="1761">
        <v>1</v>
      </c>
      <c r="C300" s="414" t="s">
        <v>305</v>
      </c>
      <c r="D300" s="414"/>
      <c r="E300" s="720">
        <v>1000</v>
      </c>
      <c r="F300" s="92">
        <f t="shared" si="116"/>
        <v>83</v>
      </c>
      <c r="G300" s="447">
        <v>111</v>
      </c>
      <c r="H300" s="368">
        <f t="shared" si="115"/>
        <v>133.73493975903614</v>
      </c>
      <c r="I300" s="125"/>
      <c r="J300" s="125"/>
      <c r="K300" s="471"/>
      <c r="L300" s="471"/>
      <c r="M300" s="471"/>
      <c r="N300" s="471"/>
      <c r="O300" s="471"/>
      <c r="P300" s="471"/>
      <c r="Q300" s="720"/>
      <c r="R300" s="1618"/>
      <c r="S300" s="720"/>
      <c r="T300" s="720"/>
      <c r="U300" s="720"/>
      <c r="V300" s="720"/>
      <c r="W300" s="720"/>
      <c r="X300" s="720"/>
      <c r="Y300" s="1868"/>
      <c r="Z300" s="1868"/>
      <c r="AB300" s="1746"/>
    </row>
    <row r="301" spans="1:28" s="70" customFormat="1" ht="27" customHeight="1" x14ac:dyDescent="0.25">
      <c r="A301" s="747">
        <v>1</v>
      </c>
      <c r="B301" s="1761">
        <v>1</v>
      </c>
      <c r="C301" s="414" t="s">
        <v>306</v>
      </c>
      <c r="D301" s="414"/>
      <c r="E301" s="720">
        <v>10550</v>
      </c>
      <c r="F301" s="92">
        <f t="shared" si="116"/>
        <v>879</v>
      </c>
      <c r="G301" s="447">
        <v>894</v>
      </c>
      <c r="H301" s="368">
        <f t="shared" si="115"/>
        <v>101.70648464163823</v>
      </c>
      <c r="I301" s="125"/>
      <c r="J301" s="125"/>
      <c r="K301" s="471"/>
      <c r="L301" s="471"/>
      <c r="M301" s="471"/>
      <c r="N301" s="471"/>
      <c r="O301" s="471"/>
      <c r="P301" s="471"/>
      <c r="Q301" s="720"/>
      <c r="R301" s="1618"/>
      <c r="S301" s="720"/>
      <c r="T301" s="720"/>
      <c r="U301" s="720"/>
      <c r="V301" s="720"/>
      <c r="W301" s="720"/>
      <c r="X301" s="720"/>
      <c r="Y301" s="1868"/>
      <c r="Z301" s="1868"/>
      <c r="AB301" s="1746"/>
    </row>
    <row r="302" spans="1:28" s="70" customFormat="1" ht="27" customHeight="1" x14ac:dyDescent="0.25">
      <c r="A302" s="747">
        <v>1</v>
      </c>
      <c r="B302" s="1761">
        <v>1</v>
      </c>
      <c r="C302" s="416" t="s">
        <v>360</v>
      </c>
      <c r="D302" s="414"/>
      <c r="E302" s="720">
        <v>65200</v>
      </c>
      <c r="F302" s="92">
        <f t="shared" si="116"/>
        <v>5433</v>
      </c>
      <c r="G302" s="447">
        <v>4650</v>
      </c>
      <c r="H302" s="368">
        <f t="shared" si="115"/>
        <v>85.588072887907231</v>
      </c>
      <c r="I302" s="125"/>
      <c r="J302" s="125"/>
      <c r="K302" s="471"/>
      <c r="L302" s="471"/>
      <c r="M302" s="471"/>
      <c r="N302" s="471"/>
      <c r="O302" s="471"/>
      <c r="P302" s="471"/>
      <c r="Q302" s="720"/>
      <c r="R302" s="1618"/>
      <c r="S302" s="720"/>
      <c r="T302" s="720"/>
      <c r="U302" s="720"/>
      <c r="V302" s="720"/>
      <c r="W302" s="720"/>
      <c r="X302" s="720"/>
      <c r="Y302" s="1868"/>
      <c r="Z302" s="1868"/>
      <c r="AB302" s="1746"/>
    </row>
    <row r="303" spans="1:28" s="70" customFormat="1" ht="27" customHeight="1" x14ac:dyDescent="0.25">
      <c r="A303" s="747">
        <v>1</v>
      </c>
      <c r="B303" s="1761">
        <v>1</v>
      </c>
      <c r="C303" s="650" t="s">
        <v>377</v>
      </c>
      <c r="D303" s="414"/>
      <c r="E303" s="720"/>
      <c r="F303" s="92">
        <f t="shared" si="116"/>
        <v>0</v>
      </c>
      <c r="G303" s="447"/>
      <c r="H303" s="368"/>
      <c r="I303" s="125"/>
      <c r="J303" s="125"/>
      <c r="K303" s="471"/>
      <c r="L303" s="471"/>
      <c r="M303" s="471"/>
      <c r="N303" s="471"/>
      <c r="O303" s="471"/>
      <c r="P303" s="471"/>
      <c r="Q303" s="720"/>
      <c r="R303" s="1618"/>
      <c r="S303" s="720"/>
      <c r="T303" s="720"/>
      <c r="U303" s="720"/>
      <c r="V303" s="720"/>
      <c r="W303" s="720"/>
      <c r="X303" s="720"/>
      <c r="Y303" s="1868"/>
      <c r="Z303" s="1868"/>
      <c r="AB303" s="1746"/>
    </row>
    <row r="304" spans="1:28" s="70" customFormat="1" ht="15" customHeight="1" x14ac:dyDescent="0.25">
      <c r="A304" s="747">
        <v>1</v>
      </c>
      <c r="B304" s="1761">
        <v>1</v>
      </c>
      <c r="C304" s="214" t="s">
        <v>168</v>
      </c>
      <c r="D304" s="515"/>
      <c r="E304" s="721">
        <f>SUM(E296+E302*3.2)</f>
        <v>233032</v>
      </c>
      <c r="F304" s="395">
        <f>SUM(F296+F302*3.2)</f>
        <v>19418.600000000002</v>
      </c>
      <c r="G304" s="395">
        <f>SUM(G296+G302*3.2)</f>
        <v>17033</v>
      </c>
      <c r="H304" s="368">
        <f>G304/F304*100</f>
        <v>87.714871308951203</v>
      </c>
      <c r="I304" s="125"/>
      <c r="J304" s="125"/>
      <c r="K304" s="471"/>
      <c r="L304" s="471"/>
      <c r="M304" s="471"/>
      <c r="N304" s="471"/>
      <c r="O304" s="471"/>
      <c r="P304" s="471"/>
      <c r="Q304" s="751">
        <v>140018.424</v>
      </c>
      <c r="R304" s="1758">
        <f t="shared" ref="R304" si="117">Q304/12*$C$3</f>
        <v>11668.201999999999</v>
      </c>
      <c r="S304" s="751">
        <f>W304-V304</f>
        <v>11668.201999999999</v>
      </c>
      <c r="T304" s="751"/>
      <c r="U304" s="751">
        <f>S304-R304</f>
        <v>0</v>
      </c>
      <c r="V304" s="751">
        <v>-39.650640000000003</v>
      </c>
      <c r="W304" s="751">
        <v>11628.551359999999</v>
      </c>
      <c r="X304" s="751"/>
      <c r="Y304" s="1869"/>
      <c r="Z304" s="1869"/>
      <c r="AB304" s="1746"/>
    </row>
    <row r="305" spans="1:263" s="70" customFormat="1" ht="15" customHeight="1" x14ac:dyDescent="0.25">
      <c r="A305" s="747">
        <v>1</v>
      </c>
      <c r="B305" s="1761">
        <v>1</v>
      </c>
      <c r="C305" s="514" t="s">
        <v>307</v>
      </c>
      <c r="D305" s="414"/>
      <c r="E305" s="720"/>
      <c r="F305" s="92">
        <f>ROUND(E305/12*$C$3,0)</f>
        <v>0</v>
      </c>
      <c r="G305" s="447"/>
      <c r="H305" s="368"/>
      <c r="I305" s="125"/>
      <c r="J305" s="125"/>
      <c r="K305" s="471"/>
      <c r="L305" s="471"/>
      <c r="M305" s="471"/>
      <c r="N305" s="471"/>
      <c r="O305" s="471"/>
      <c r="P305" s="471"/>
      <c r="Q305" s="720"/>
      <c r="R305" s="1618"/>
      <c r="S305" s="720"/>
      <c r="T305" s="720"/>
      <c r="U305" s="720"/>
      <c r="V305" s="720"/>
      <c r="W305" s="720"/>
      <c r="X305" s="720"/>
      <c r="Y305" s="1868"/>
      <c r="Z305" s="1868"/>
      <c r="AB305" s="1746"/>
    </row>
    <row r="306" spans="1:263" s="70" customFormat="1" ht="15" customHeight="1" x14ac:dyDescent="0.25">
      <c r="A306" s="747">
        <v>1</v>
      </c>
      <c r="B306" s="1761">
        <v>1</v>
      </c>
      <c r="C306" s="414" t="s">
        <v>198</v>
      </c>
      <c r="D306" s="414"/>
      <c r="E306" s="720">
        <f>SUM(E308,E311,E314)</f>
        <v>151408</v>
      </c>
      <c r="F306" s="447">
        <f>SUM(F308,F311,F314)</f>
        <v>12618</v>
      </c>
      <c r="G306" s="447">
        <f>SUM(G308,G311,G314)</f>
        <v>7155</v>
      </c>
      <c r="H306" s="368">
        <f>G306/F306*100</f>
        <v>56.704707560627675</v>
      </c>
      <c r="I306" s="125"/>
      <c r="J306" s="125"/>
      <c r="K306" s="471"/>
      <c r="L306" s="471"/>
      <c r="M306" s="471"/>
      <c r="N306" s="471"/>
      <c r="O306" s="471"/>
      <c r="P306" s="471"/>
      <c r="Q306" s="720"/>
      <c r="R306" s="1618"/>
      <c r="S306" s="720"/>
      <c r="T306" s="720"/>
      <c r="U306" s="720"/>
      <c r="V306" s="720"/>
      <c r="W306" s="720"/>
      <c r="X306" s="720">
        <f>X307+X308+X311+X314</f>
        <v>0</v>
      </c>
      <c r="Y306" s="720">
        <f t="shared" ref="Y306" si="118">Y307+Y308+Y311+Y314</f>
        <v>0</v>
      </c>
      <c r="Z306" s="720">
        <f>Y306/1000</f>
        <v>0</v>
      </c>
      <c r="AB306" s="1746"/>
    </row>
    <row r="307" spans="1:263" s="70" customFormat="1" ht="15" customHeight="1" x14ac:dyDescent="0.25">
      <c r="A307" s="747">
        <v>1</v>
      </c>
      <c r="B307" s="1761">
        <v>1</v>
      </c>
      <c r="C307" s="414" t="s">
        <v>303</v>
      </c>
      <c r="D307" s="414"/>
      <c r="E307" s="720"/>
      <c r="F307" s="92">
        <f>ROUND(E307/12*$C$3,0)</f>
        <v>0</v>
      </c>
      <c r="G307" s="447"/>
      <c r="H307" s="368"/>
      <c r="I307" s="125"/>
      <c r="J307" s="125"/>
      <c r="K307" s="471"/>
      <c r="L307" s="471"/>
      <c r="M307" s="471"/>
      <c r="N307" s="471"/>
      <c r="O307" s="471"/>
      <c r="P307" s="471"/>
      <c r="Q307" s="720"/>
      <c r="R307" s="1618"/>
      <c r="S307" s="720"/>
      <c r="T307" s="720"/>
      <c r="U307" s="720"/>
      <c r="V307" s="720"/>
      <c r="W307" s="720"/>
      <c r="X307" s="720"/>
      <c r="Y307" s="1868"/>
      <c r="Z307" s="1868"/>
      <c r="AB307" s="1746"/>
    </row>
    <row r="308" spans="1:263" s="70" customFormat="1" ht="50.25" customHeight="1" x14ac:dyDescent="0.25">
      <c r="A308" s="747">
        <v>1</v>
      </c>
      <c r="B308" s="1761">
        <v>1</v>
      </c>
      <c r="C308" s="414" t="s">
        <v>308</v>
      </c>
      <c r="D308" s="414"/>
      <c r="E308" s="720">
        <f>SUM(E309:E310)</f>
        <v>4708</v>
      </c>
      <c r="F308" s="447">
        <f>SUM(F309:F310)</f>
        <v>393</v>
      </c>
      <c r="G308" s="447">
        <f>SUM(G309:G310)</f>
        <v>9</v>
      </c>
      <c r="H308" s="368">
        <f t="shared" ref="H308:H313" si="119">G308/F308*100</f>
        <v>2.2900763358778624</v>
      </c>
      <c r="I308" s="125"/>
      <c r="J308" s="125"/>
      <c r="K308" s="471"/>
      <c r="L308" s="471"/>
      <c r="M308" s="471"/>
      <c r="N308" s="471"/>
      <c r="O308" s="471"/>
      <c r="P308" s="471"/>
      <c r="Q308" s="720"/>
      <c r="R308" s="1618"/>
      <c r="S308" s="720"/>
      <c r="T308" s="720"/>
      <c r="U308" s="720"/>
      <c r="V308" s="720"/>
      <c r="W308" s="720"/>
      <c r="X308" s="720"/>
      <c r="Y308" s="1868"/>
      <c r="Z308" s="1868"/>
      <c r="AB308" s="1746"/>
    </row>
    <row r="309" spans="1:263" s="70" customFormat="1" ht="51" customHeight="1" x14ac:dyDescent="0.25">
      <c r="A309" s="747">
        <v>1</v>
      </c>
      <c r="B309" s="1761">
        <v>1</v>
      </c>
      <c r="C309" s="414" t="s">
        <v>354</v>
      </c>
      <c r="D309" s="414"/>
      <c r="E309" s="720">
        <v>850</v>
      </c>
      <c r="F309" s="92">
        <f>ROUND(E309/12*$C$3,0)</f>
        <v>71</v>
      </c>
      <c r="G309" s="447"/>
      <c r="H309" s="368">
        <f t="shared" si="119"/>
        <v>0</v>
      </c>
      <c r="I309" s="125"/>
      <c r="J309" s="125"/>
      <c r="K309" s="471"/>
      <c r="L309" s="471"/>
      <c r="M309" s="471"/>
      <c r="N309" s="471"/>
      <c r="O309" s="471"/>
      <c r="P309" s="471"/>
      <c r="Q309" s="720"/>
      <c r="R309" s="1618"/>
      <c r="S309" s="720"/>
      <c r="T309" s="720"/>
      <c r="U309" s="720"/>
      <c r="V309" s="720"/>
      <c r="W309" s="720"/>
      <c r="X309" s="720"/>
      <c r="Y309" s="1868"/>
      <c r="Z309" s="1868"/>
      <c r="AB309" s="1746"/>
    </row>
    <row r="310" spans="1:263" s="70" customFormat="1" ht="51.75" customHeight="1" x14ac:dyDescent="0.25">
      <c r="A310" s="747">
        <v>1</v>
      </c>
      <c r="B310" s="1761">
        <v>1</v>
      </c>
      <c r="C310" s="414" t="s">
        <v>355</v>
      </c>
      <c r="D310" s="414"/>
      <c r="E310" s="720">
        <v>3858</v>
      </c>
      <c r="F310" s="92">
        <f>ROUND(E310/12*$C$3,0)</f>
        <v>322</v>
      </c>
      <c r="G310" s="447">
        <v>9</v>
      </c>
      <c r="H310" s="368">
        <f t="shared" si="119"/>
        <v>2.7950310559006213</v>
      </c>
      <c r="I310" s="125"/>
      <c r="J310" s="125"/>
      <c r="K310" s="471"/>
      <c r="L310" s="471"/>
      <c r="M310" s="471"/>
      <c r="N310" s="471"/>
      <c r="O310" s="471"/>
      <c r="P310" s="471"/>
      <c r="Q310" s="720"/>
      <c r="R310" s="1618"/>
      <c r="S310" s="720"/>
      <c r="T310" s="720"/>
      <c r="U310" s="720"/>
      <c r="V310" s="720"/>
      <c r="W310" s="720"/>
      <c r="X310" s="720"/>
      <c r="Y310" s="1868"/>
      <c r="Z310" s="1868"/>
      <c r="AB310" s="1746"/>
    </row>
    <row r="311" spans="1:263" s="70" customFormat="1" ht="54.75" customHeight="1" x14ac:dyDescent="0.25">
      <c r="A311" s="747">
        <v>1</v>
      </c>
      <c r="B311" s="1761">
        <v>1</v>
      </c>
      <c r="C311" s="414" t="s">
        <v>311</v>
      </c>
      <c r="D311" s="414"/>
      <c r="E311" s="720">
        <f>SUM(E312:E313)</f>
        <v>146700</v>
      </c>
      <c r="F311" s="447">
        <f>SUM(F312:F313)</f>
        <v>12225</v>
      </c>
      <c r="G311" s="447">
        <f>SUM(G312:G313)</f>
        <v>7146</v>
      </c>
      <c r="H311" s="368">
        <f t="shared" si="119"/>
        <v>58.45398773006135</v>
      </c>
      <c r="I311" s="125"/>
      <c r="J311" s="125"/>
      <c r="K311" s="471"/>
      <c r="L311" s="471"/>
      <c r="M311" s="471"/>
      <c r="N311" s="471"/>
      <c r="O311" s="471"/>
      <c r="P311" s="471"/>
      <c r="Q311" s="720"/>
      <c r="R311" s="1618"/>
      <c r="S311" s="720"/>
      <c r="T311" s="720"/>
      <c r="U311" s="720"/>
      <c r="V311" s="720"/>
      <c r="W311" s="720"/>
      <c r="X311" s="720">
        <f>X312*4.7647+X313*1.4375</f>
        <v>0</v>
      </c>
      <c r="Y311" s="720">
        <f>Y312+Y313</f>
        <v>0</v>
      </c>
      <c r="Z311" s="720">
        <f t="shared" ref="Z311:Z313" si="120">Y311/1000</f>
        <v>0</v>
      </c>
      <c r="AB311" s="1746"/>
    </row>
    <row r="312" spans="1:263" s="70" customFormat="1" ht="63.75" customHeight="1" x14ac:dyDescent="0.25">
      <c r="A312" s="747">
        <v>1</v>
      </c>
      <c r="B312" s="1761">
        <v>1</v>
      </c>
      <c r="C312" s="414" t="s">
        <v>376</v>
      </c>
      <c r="D312" s="414"/>
      <c r="E312" s="720">
        <v>116200</v>
      </c>
      <c r="F312" s="92">
        <f t="shared" ref="F312:F317" si="121">ROUND(E312/12*$C$3,0)</f>
        <v>9683</v>
      </c>
      <c r="G312" s="447">
        <v>5136</v>
      </c>
      <c r="H312" s="368">
        <f t="shared" si="119"/>
        <v>53.041412785293815</v>
      </c>
      <c r="I312" s="125"/>
      <c r="J312" s="125"/>
      <c r="K312" s="471"/>
      <c r="L312" s="471"/>
      <c r="M312" s="471"/>
      <c r="N312" s="471"/>
      <c r="O312" s="471"/>
      <c r="P312" s="471"/>
      <c r="Q312" s="720"/>
      <c r="R312" s="1618"/>
      <c r="S312" s="720"/>
      <c r="T312" s="720"/>
      <c r="U312" s="720"/>
      <c r="V312" s="720"/>
      <c r="W312" s="720"/>
      <c r="X312" s="720"/>
      <c r="Y312" s="1868"/>
      <c r="Z312" s="1868">
        <f t="shared" si="120"/>
        <v>0</v>
      </c>
      <c r="AB312" s="1746"/>
    </row>
    <row r="313" spans="1:263" s="70" customFormat="1" ht="52.5" customHeight="1" x14ac:dyDescent="0.25">
      <c r="A313" s="747">
        <v>1</v>
      </c>
      <c r="B313" s="1761">
        <v>1</v>
      </c>
      <c r="C313" s="414" t="s">
        <v>322</v>
      </c>
      <c r="D313" s="414"/>
      <c r="E313" s="720">
        <v>30500</v>
      </c>
      <c r="F313" s="92">
        <f t="shared" si="121"/>
        <v>2542</v>
      </c>
      <c r="G313" s="447">
        <v>2010</v>
      </c>
      <c r="H313" s="368">
        <f t="shared" si="119"/>
        <v>79.071597167584585</v>
      </c>
      <c r="I313" s="125"/>
      <c r="J313" s="125"/>
      <c r="K313" s="471"/>
      <c r="L313" s="471"/>
      <c r="M313" s="471"/>
      <c r="N313" s="471"/>
      <c r="O313" s="471"/>
      <c r="P313" s="471"/>
      <c r="Q313" s="720"/>
      <c r="R313" s="1618"/>
      <c r="S313" s="720"/>
      <c r="T313" s="720"/>
      <c r="U313" s="720"/>
      <c r="V313" s="720"/>
      <c r="W313" s="720"/>
      <c r="X313" s="720"/>
      <c r="Y313" s="1868"/>
      <c r="Z313" s="1868">
        <f t="shared" si="120"/>
        <v>0</v>
      </c>
      <c r="AB313" s="1746"/>
    </row>
    <row r="314" spans="1:263" s="70" customFormat="1" ht="50.25" customHeight="1" x14ac:dyDescent="0.25">
      <c r="A314" s="747">
        <v>1</v>
      </c>
      <c r="B314" s="1761">
        <v>1</v>
      </c>
      <c r="C314" s="414" t="s">
        <v>292</v>
      </c>
      <c r="D314" s="414"/>
      <c r="E314" s="720"/>
      <c r="F314" s="92">
        <f t="shared" si="121"/>
        <v>0</v>
      </c>
      <c r="G314" s="447"/>
      <c r="H314" s="368"/>
      <c r="I314" s="125"/>
      <c r="J314" s="125"/>
      <c r="K314" s="471"/>
      <c r="L314" s="471"/>
      <c r="M314" s="471"/>
      <c r="N314" s="471"/>
      <c r="O314" s="471"/>
      <c r="P314" s="471"/>
      <c r="Q314" s="720"/>
      <c r="R314" s="1618"/>
      <c r="S314" s="720"/>
      <c r="T314" s="720"/>
      <c r="U314" s="720"/>
      <c r="V314" s="720"/>
      <c r="W314" s="720"/>
      <c r="X314" s="720"/>
      <c r="Y314" s="1868"/>
      <c r="Z314" s="1868"/>
      <c r="AB314" s="1746"/>
    </row>
    <row r="315" spans="1:263" s="70" customFormat="1" ht="26.25" customHeight="1" x14ac:dyDescent="0.25">
      <c r="A315" s="747">
        <v>1</v>
      </c>
      <c r="B315" s="1761">
        <v>1</v>
      </c>
      <c r="C315" s="416" t="s">
        <v>157</v>
      </c>
      <c r="D315" s="414"/>
      <c r="E315" s="720"/>
      <c r="F315" s="92">
        <f t="shared" si="121"/>
        <v>0</v>
      </c>
      <c r="G315" s="92"/>
      <c r="H315" s="368"/>
      <c r="I315" s="125"/>
      <c r="J315" s="125"/>
      <c r="K315" s="471"/>
      <c r="L315" s="471"/>
      <c r="M315" s="471"/>
      <c r="N315" s="471"/>
      <c r="O315" s="471"/>
      <c r="P315" s="471"/>
      <c r="Q315" s="720"/>
      <c r="R315" s="1618"/>
      <c r="S315" s="720"/>
      <c r="T315" s="720"/>
      <c r="U315" s="720"/>
      <c r="V315" s="720"/>
      <c r="W315" s="720"/>
      <c r="X315" s="720"/>
      <c r="Y315" s="1868"/>
      <c r="Z315" s="1868"/>
      <c r="AB315" s="1746"/>
    </row>
    <row r="316" spans="1:263" s="70" customFormat="1" ht="30" customHeight="1" x14ac:dyDescent="0.25">
      <c r="A316" s="747">
        <v>1</v>
      </c>
      <c r="B316" s="1761">
        <v>1</v>
      </c>
      <c r="C316" s="416" t="s">
        <v>158</v>
      </c>
      <c r="D316" s="414"/>
      <c r="E316" s="720">
        <v>26600</v>
      </c>
      <c r="F316" s="92">
        <f t="shared" si="121"/>
        <v>2217</v>
      </c>
      <c r="G316" s="447">
        <v>3512</v>
      </c>
      <c r="H316" s="368">
        <f>G316/F316*100</f>
        <v>158.41226883175463</v>
      </c>
      <c r="I316" s="125"/>
      <c r="J316" s="125"/>
      <c r="K316" s="471"/>
      <c r="L316" s="471"/>
      <c r="M316" s="471"/>
      <c r="N316" s="471"/>
      <c r="O316" s="471"/>
      <c r="P316" s="471"/>
      <c r="Q316" s="720"/>
      <c r="R316" s="1618"/>
      <c r="S316" s="720"/>
      <c r="T316" s="720"/>
      <c r="U316" s="720"/>
      <c r="V316" s="720"/>
      <c r="W316" s="720"/>
      <c r="X316" s="720">
        <f>404+X317+X318</f>
        <v>404</v>
      </c>
      <c r="Y316" s="1868">
        <f>326872.36+Y317+Y318</f>
        <v>326872.36</v>
      </c>
      <c r="Z316" s="1868">
        <f t="shared" ref="Z316:Z317" si="122">Y316/1000</f>
        <v>326.87235999999996</v>
      </c>
      <c r="AB316" s="1746"/>
    </row>
    <row r="317" spans="1:263" s="70" customFormat="1" ht="40.5" customHeight="1" x14ac:dyDescent="0.25">
      <c r="A317" s="747">
        <v>1</v>
      </c>
      <c r="B317" s="1761">
        <v>1</v>
      </c>
      <c r="C317" s="414" t="s">
        <v>299</v>
      </c>
      <c r="D317" s="414"/>
      <c r="E317" s="876">
        <v>5100</v>
      </c>
      <c r="F317" s="686">
        <f t="shared" si="121"/>
        <v>425</v>
      </c>
      <c r="G317" s="372">
        <v>1300</v>
      </c>
      <c r="H317" s="92">
        <f>G317/F317*100</f>
        <v>305.88235294117646</v>
      </c>
      <c r="I317" s="810"/>
      <c r="J317" s="93"/>
      <c r="K317" s="118"/>
      <c r="L317" s="118"/>
      <c r="M317" s="118"/>
      <c r="N317" s="118"/>
      <c r="O317" s="118"/>
      <c r="P317" s="94"/>
      <c r="Q317" s="721"/>
      <c r="R317" s="1632"/>
      <c r="S317" s="419"/>
      <c r="T317" s="419"/>
      <c r="U317" s="419"/>
      <c r="V317" s="118"/>
      <c r="W317" s="118"/>
      <c r="X317" s="190"/>
      <c r="Y317" s="1876"/>
      <c r="Z317" s="1877">
        <f t="shared" si="122"/>
        <v>0</v>
      </c>
      <c r="AA317" s="96"/>
      <c r="AB317" s="2485"/>
      <c r="AC317" s="96"/>
      <c r="AD317" s="96"/>
      <c r="AE317" s="96"/>
      <c r="AF317" s="96"/>
      <c r="AG317" s="96"/>
      <c r="AH317" s="96"/>
      <c r="AI317" s="96"/>
      <c r="AJ317" s="96"/>
      <c r="AK317" s="96"/>
      <c r="AL317" s="96"/>
      <c r="AM317" s="96"/>
      <c r="AN317" s="96"/>
      <c r="AO317" s="96"/>
      <c r="AP317" s="96"/>
      <c r="AQ317" s="96"/>
      <c r="AR317" s="96"/>
      <c r="AS317" s="96"/>
      <c r="AT317" s="96"/>
      <c r="AU317" s="96"/>
      <c r="AV317" s="96"/>
      <c r="AW317" s="96"/>
      <c r="AX317" s="96"/>
      <c r="AY317" s="96"/>
      <c r="AZ317" s="96"/>
      <c r="BA317" s="96"/>
      <c r="BB317" s="96"/>
      <c r="BC317" s="96"/>
      <c r="BD317" s="96"/>
      <c r="BE317" s="96"/>
      <c r="BF317" s="96"/>
      <c r="BG317" s="96"/>
      <c r="BH317" s="96"/>
      <c r="BI317" s="96"/>
      <c r="BJ317" s="96"/>
      <c r="BK317" s="96"/>
      <c r="BL317" s="96"/>
      <c r="BM317" s="96"/>
      <c r="BN317" s="96"/>
      <c r="BO317" s="96"/>
      <c r="BP317" s="96"/>
      <c r="BQ317" s="96"/>
      <c r="BR317" s="96"/>
      <c r="BS317" s="96"/>
      <c r="BT317" s="96"/>
      <c r="BU317" s="96"/>
      <c r="BV317" s="96"/>
      <c r="BW317" s="96"/>
      <c r="BX317" s="96"/>
      <c r="BY317" s="96"/>
      <c r="BZ317" s="96"/>
      <c r="CA317" s="96"/>
      <c r="CB317" s="96"/>
      <c r="CC317" s="96"/>
      <c r="CD317" s="96"/>
      <c r="CE317" s="96"/>
      <c r="CF317" s="96"/>
      <c r="CG317" s="96"/>
      <c r="CH317" s="96"/>
      <c r="CI317" s="96"/>
      <c r="CJ317" s="96"/>
      <c r="CK317" s="96"/>
      <c r="CL317" s="96"/>
      <c r="CM317" s="96"/>
      <c r="CN317" s="96"/>
      <c r="CO317" s="96"/>
      <c r="CP317" s="96"/>
      <c r="CQ317" s="96"/>
      <c r="CR317" s="96"/>
      <c r="CS317" s="96"/>
      <c r="CT317" s="96"/>
      <c r="CU317" s="96"/>
      <c r="CV317" s="96"/>
      <c r="CW317" s="96"/>
      <c r="CX317" s="96"/>
      <c r="CY317" s="96"/>
      <c r="CZ317" s="96"/>
      <c r="DA317" s="96"/>
      <c r="DB317" s="96"/>
      <c r="DC317" s="96"/>
      <c r="DD317" s="96"/>
      <c r="DE317" s="96"/>
      <c r="DF317" s="96"/>
      <c r="DG317" s="96"/>
      <c r="DH317" s="96"/>
      <c r="DI317" s="96"/>
      <c r="DJ317" s="96"/>
      <c r="DK317" s="96"/>
      <c r="DL317" s="96"/>
      <c r="DM317" s="96"/>
      <c r="DN317" s="96"/>
      <c r="DO317" s="96"/>
      <c r="DP317" s="96"/>
      <c r="DQ317" s="96"/>
      <c r="DR317" s="96"/>
      <c r="DS317" s="96"/>
      <c r="DT317" s="96"/>
      <c r="DU317" s="96"/>
      <c r="DV317" s="96"/>
      <c r="DW317" s="96"/>
      <c r="DX317" s="96"/>
      <c r="DY317" s="96"/>
      <c r="DZ317" s="96"/>
      <c r="EA317" s="96"/>
      <c r="EB317" s="96"/>
      <c r="EC317" s="96"/>
      <c r="ED317" s="96"/>
      <c r="EE317" s="96"/>
      <c r="EF317" s="96"/>
      <c r="EG317" s="96"/>
      <c r="EH317" s="96"/>
      <c r="EI317" s="96"/>
      <c r="EJ317" s="96"/>
      <c r="EK317" s="96"/>
      <c r="EL317" s="96"/>
      <c r="EM317" s="96"/>
      <c r="EN317" s="96"/>
      <c r="EO317" s="96"/>
      <c r="EP317" s="96"/>
      <c r="EQ317" s="96"/>
      <c r="ER317" s="96"/>
      <c r="ES317" s="96"/>
      <c r="ET317" s="96"/>
      <c r="EU317" s="96"/>
      <c r="EV317" s="96"/>
      <c r="EW317" s="96"/>
      <c r="EX317" s="96"/>
      <c r="EY317" s="96"/>
      <c r="EZ317" s="96"/>
      <c r="FA317" s="96"/>
      <c r="FB317" s="96"/>
      <c r="FC317" s="96"/>
      <c r="FD317" s="96"/>
      <c r="FE317" s="96"/>
      <c r="FF317" s="96"/>
      <c r="FG317" s="96"/>
      <c r="FH317" s="96"/>
      <c r="FI317" s="96"/>
      <c r="FJ317" s="96"/>
      <c r="FK317" s="96"/>
      <c r="FL317" s="96"/>
      <c r="FM317" s="96"/>
      <c r="FN317" s="96"/>
      <c r="FO317" s="96"/>
      <c r="FP317" s="96"/>
      <c r="FQ317" s="96"/>
      <c r="FR317" s="96"/>
      <c r="FS317" s="96"/>
      <c r="FT317" s="96"/>
      <c r="FU317" s="96"/>
      <c r="FV317" s="96"/>
      <c r="FW317" s="96"/>
      <c r="FX317" s="96"/>
      <c r="FY317" s="96"/>
      <c r="FZ317" s="96"/>
      <c r="GA317" s="96"/>
      <c r="GB317" s="96"/>
      <c r="GC317" s="96"/>
      <c r="GD317" s="96"/>
      <c r="GE317" s="96"/>
      <c r="GF317" s="96"/>
      <c r="GG317" s="96"/>
      <c r="GH317" s="96"/>
      <c r="GI317" s="96"/>
      <c r="GJ317" s="96"/>
      <c r="GK317" s="96"/>
      <c r="GL317" s="96"/>
      <c r="GM317" s="96"/>
      <c r="GN317" s="96"/>
      <c r="GO317" s="96"/>
      <c r="GP317" s="96"/>
      <c r="GQ317" s="96"/>
      <c r="GR317" s="96"/>
      <c r="GS317" s="96"/>
      <c r="GT317" s="96"/>
      <c r="GU317" s="96"/>
      <c r="GV317" s="96"/>
      <c r="GW317" s="96"/>
      <c r="GX317" s="96"/>
      <c r="GY317" s="96"/>
      <c r="GZ317" s="96"/>
      <c r="HA317" s="96"/>
      <c r="HB317" s="96"/>
      <c r="HC317" s="96"/>
      <c r="HD317" s="96"/>
      <c r="HE317" s="96"/>
      <c r="HF317" s="96"/>
      <c r="HG317" s="96"/>
      <c r="HH317" s="96"/>
      <c r="HI317" s="96"/>
      <c r="HJ317" s="96"/>
      <c r="HK317" s="96"/>
      <c r="HL317" s="96"/>
      <c r="HM317" s="96"/>
      <c r="HN317" s="96"/>
      <c r="HO317" s="96"/>
      <c r="HP317" s="96"/>
      <c r="HQ317" s="96"/>
      <c r="HR317" s="96"/>
      <c r="HS317" s="96"/>
      <c r="HT317" s="96"/>
      <c r="HU317" s="96"/>
      <c r="HV317" s="96"/>
      <c r="HW317" s="96"/>
      <c r="HX317" s="96"/>
      <c r="HY317" s="96"/>
      <c r="HZ317" s="96"/>
      <c r="IA317" s="96"/>
      <c r="IB317" s="96"/>
      <c r="IC317" s="96"/>
      <c r="ID317" s="96"/>
      <c r="IE317" s="96"/>
      <c r="IF317" s="96"/>
      <c r="IG317" s="96"/>
      <c r="IH317" s="96"/>
      <c r="II317" s="96"/>
      <c r="IJ317" s="96"/>
      <c r="IK317" s="96"/>
      <c r="IL317" s="96"/>
      <c r="IM317" s="96"/>
      <c r="IN317" s="96"/>
      <c r="IO317" s="96"/>
      <c r="IP317" s="96"/>
      <c r="IQ317" s="96"/>
      <c r="IR317" s="96"/>
      <c r="IS317" s="96"/>
      <c r="IT317" s="96"/>
      <c r="IU317" s="96"/>
      <c r="IV317" s="96"/>
      <c r="IW317" s="96"/>
      <c r="IX317" s="96"/>
      <c r="IY317" s="96"/>
      <c r="IZ317" s="96"/>
      <c r="JA317" s="96"/>
      <c r="JB317" s="96"/>
      <c r="JC317" s="96"/>
    </row>
    <row r="318" spans="1:263" s="70" customFormat="1" x14ac:dyDescent="0.25">
      <c r="A318" s="747"/>
      <c r="B318" s="1761">
        <v>1</v>
      </c>
      <c r="C318" s="516" t="s">
        <v>356</v>
      </c>
      <c r="D318" s="414"/>
      <c r="E318" s="876">
        <v>500</v>
      </c>
      <c r="F318" s="686">
        <f t="shared" ref="F318" si="123">ROUND(E318/12*$C$3,0)</f>
        <v>42</v>
      </c>
      <c r="G318" s="372">
        <v>80</v>
      </c>
      <c r="H318" s="92">
        <f>G318/F318*100</f>
        <v>190.47619047619045</v>
      </c>
      <c r="I318" s="810"/>
      <c r="J318" s="93"/>
      <c r="K318" s="118"/>
      <c r="L318" s="118"/>
      <c r="M318" s="118"/>
      <c r="N318" s="118"/>
      <c r="O318" s="118"/>
      <c r="P318" s="94"/>
      <c r="Q318" s="721"/>
      <c r="R318" s="1632"/>
      <c r="S318" s="419"/>
      <c r="T318" s="419"/>
      <c r="U318" s="419"/>
      <c r="V318" s="118"/>
      <c r="W318" s="118"/>
      <c r="X318" s="190"/>
      <c r="Y318" s="1876"/>
      <c r="Z318" s="1877">
        <f>Y318/1000</f>
        <v>0</v>
      </c>
      <c r="AA318" s="96"/>
      <c r="AB318" s="2485"/>
      <c r="AC318" s="96"/>
      <c r="AD318" s="96"/>
      <c r="AE318" s="96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  <c r="AV318" s="96"/>
      <c r="AW318" s="96"/>
      <c r="AX318" s="96"/>
      <c r="AY318" s="96"/>
      <c r="AZ318" s="96"/>
      <c r="BA318" s="96"/>
      <c r="BB318" s="96"/>
      <c r="BC318" s="96"/>
      <c r="BD318" s="96"/>
      <c r="BE318" s="96"/>
      <c r="BF318" s="96"/>
      <c r="BG318" s="96"/>
      <c r="BH318" s="96"/>
      <c r="BI318" s="96"/>
      <c r="BJ318" s="96"/>
      <c r="BK318" s="96"/>
      <c r="BL318" s="96"/>
      <c r="BM318" s="96"/>
      <c r="BN318" s="96"/>
      <c r="BO318" s="96"/>
      <c r="BP318" s="96"/>
      <c r="BQ318" s="96"/>
      <c r="BR318" s="96"/>
      <c r="BS318" s="96"/>
      <c r="BT318" s="96"/>
      <c r="BU318" s="96"/>
      <c r="BV318" s="96"/>
      <c r="BW318" s="96"/>
      <c r="BX318" s="96"/>
      <c r="BY318" s="96"/>
      <c r="BZ318" s="96"/>
      <c r="CA318" s="96"/>
      <c r="CB318" s="96"/>
      <c r="CC318" s="96"/>
      <c r="CD318" s="96"/>
      <c r="CE318" s="96"/>
      <c r="CF318" s="96"/>
      <c r="CG318" s="96"/>
      <c r="CH318" s="96"/>
      <c r="CI318" s="96"/>
      <c r="CJ318" s="96"/>
      <c r="CK318" s="96"/>
      <c r="CL318" s="96"/>
      <c r="CM318" s="96"/>
      <c r="CN318" s="96"/>
      <c r="CO318" s="96"/>
      <c r="CP318" s="96"/>
      <c r="CQ318" s="96"/>
      <c r="CR318" s="96"/>
      <c r="CS318" s="96"/>
      <c r="CT318" s="96"/>
      <c r="CU318" s="96"/>
      <c r="CV318" s="96"/>
      <c r="CW318" s="96"/>
      <c r="CX318" s="96"/>
      <c r="CY318" s="96"/>
      <c r="CZ318" s="96"/>
      <c r="DA318" s="96"/>
      <c r="DB318" s="96"/>
      <c r="DC318" s="96"/>
      <c r="DD318" s="96"/>
      <c r="DE318" s="96"/>
      <c r="DF318" s="96"/>
      <c r="DG318" s="96"/>
      <c r="DH318" s="96"/>
      <c r="DI318" s="96"/>
      <c r="DJ318" s="96"/>
      <c r="DK318" s="96"/>
      <c r="DL318" s="96"/>
      <c r="DM318" s="96"/>
      <c r="DN318" s="96"/>
      <c r="DO318" s="96"/>
      <c r="DP318" s="96"/>
      <c r="DQ318" s="96"/>
      <c r="DR318" s="96"/>
      <c r="DS318" s="96"/>
      <c r="DT318" s="96"/>
      <c r="DU318" s="96"/>
      <c r="DV318" s="96"/>
      <c r="DW318" s="96"/>
      <c r="DX318" s="96"/>
      <c r="DY318" s="96"/>
      <c r="DZ318" s="96"/>
      <c r="EA318" s="96"/>
      <c r="EB318" s="96"/>
      <c r="EC318" s="96"/>
      <c r="ED318" s="96"/>
      <c r="EE318" s="96"/>
      <c r="EF318" s="96"/>
      <c r="EG318" s="96"/>
      <c r="EH318" s="96"/>
      <c r="EI318" s="96"/>
      <c r="EJ318" s="96"/>
      <c r="EK318" s="96"/>
      <c r="EL318" s="96"/>
      <c r="EM318" s="96"/>
      <c r="EN318" s="96"/>
      <c r="EO318" s="96"/>
      <c r="EP318" s="96"/>
      <c r="EQ318" s="96"/>
      <c r="ER318" s="96"/>
      <c r="ES318" s="96"/>
      <c r="ET318" s="96"/>
      <c r="EU318" s="96"/>
      <c r="EV318" s="96"/>
      <c r="EW318" s="96"/>
      <c r="EX318" s="96"/>
      <c r="EY318" s="96"/>
      <c r="EZ318" s="96"/>
      <c r="FA318" s="96"/>
      <c r="FB318" s="96"/>
      <c r="FC318" s="96"/>
      <c r="FD318" s="96"/>
      <c r="FE318" s="96"/>
      <c r="FF318" s="96"/>
      <c r="FG318" s="96"/>
      <c r="FH318" s="96"/>
      <c r="FI318" s="96"/>
      <c r="FJ318" s="96"/>
      <c r="FK318" s="96"/>
      <c r="FL318" s="96"/>
      <c r="FM318" s="96"/>
      <c r="FN318" s="96"/>
      <c r="FO318" s="96"/>
      <c r="FP318" s="96"/>
      <c r="FQ318" s="96"/>
      <c r="FR318" s="96"/>
      <c r="FS318" s="96"/>
      <c r="FT318" s="96"/>
      <c r="FU318" s="96"/>
      <c r="FV318" s="96"/>
      <c r="FW318" s="96"/>
      <c r="FX318" s="96"/>
      <c r="FY318" s="96"/>
      <c r="FZ318" s="96"/>
      <c r="GA318" s="96"/>
      <c r="GB318" s="96"/>
      <c r="GC318" s="96"/>
      <c r="GD318" s="96"/>
      <c r="GE318" s="96"/>
      <c r="GF318" s="96"/>
      <c r="GG318" s="96"/>
      <c r="GH318" s="96"/>
      <c r="GI318" s="96"/>
      <c r="GJ318" s="96"/>
      <c r="GK318" s="96"/>
      <c r="GL318" s="96"/>
      <c r="GM318" s="96"/>
      <c r="GN318" s="96"/>
      <c r="GO318" s="96"/>
      <c r="GP318" s="96"/>
      <c r="GQ318" s="96"/>
      <c r="GR318" s="96"/>
      <c r="GS318" s="96"/>
      <c r="GT318" s="96"/>
      <c r="GU318" s="96"/>
      <c r="GV318" s="96"/>
      <c r="GW318" s="96"/>
      <c r="GX318" s="96"/>
      <c r="GY318" s="96"/>
      <c r="GZ318" s="96"/>
      <c r="HA318" s="96"/>
      <c r="HB318" s="96"/>
      <c r="HC318" s="96"/>
      <c r="HD318" s="96"/>
      <c r="HE318" s="96"/>
      <c r="HF318" s="96"/>
      <c r="HG318" s="96"/>
      <c r="HH318" s="96"/>
      <c r="HI318" s="96"/>
      <c r="HJ318" s="96"/>
      <c r="HK318" s="96"/>
      <c r="HL318" s="96"/>
      <c r="HM318" s="96"/>
      <c r="HN318" s="96"/>
      <c r="HO318" s="96"/>
      <c r="HP318" s="96"/>
      <c r="HQ318" s="96"/>
      <c r="HR318" s="96"/>
      <c r="HS318" s="96"/>
      <c r="HT318" s="96"/>
      <c r="HU318" s="96"/>
      <c r="HV318" s="96"/>
      <c r="HW318" s="96"/>
      <c r="HX318" s="96"/>
      <c r="HY318" s="96"/>
      <c r="HZ318" s="96"/>
      <c r="IA318" s="96"/>
      <c r="IB318" s="96"/>
      <c r="IC318" s="96"/>
      <c r="ID318" s="96"/>
      <c r="IE318" s="96"/>
      <c r="IF318" s="96"/>
      <c r="IG318" s="96"/>
      <c r="IH318" s="96"/>
      <c r="II318" s="96"/>
      <c r="IJ318" s="96"/>
      <c r="IK318" s="96"/>
      <c r="IL318" s="96"/>
      <c r="IM318" s="96"/>
      <c r="IN318" s="96"/>
      <c r="IO318" s="96"/>
      <c r="IP318" s="96"/>
      <c r="IQ318" s="96"/>
      <c r="IR318" s="96"/>
      <c r="IS318" s="96"/>
      <c r="IT318" s="96"/>
      <c r="IU318" s="96"/>
      <c r="IV318" s="96"/>
      <c r="IW318" s="96"/>
      <c r="IX318" s="96"/>
      <c r="IY318" s="96"/>
      <c r="IZ318" s="96"/>
      <c r="JA318" s="96"/>
      <c r="JB318" s="96"/>
      <c r="JC318" s="96"/>
    </row>
    <row r="319" spans="1:263" s="70" customFormat="1" x14ac:dyDescent="0.25">
      <c r="A319" s="747"/>
      <c r="B319" s="1761"/>
      <c r="C319" s="491" t="s">
        <v>160</v>
      </c>
      <c r="D319" s="414"/>
      <c r="E319" s="876"/>
      <c r="F319" s="686"/>
      <c r="G319" s="372"/>
      <c r="H319" s="92"/>
      <c r="I319" s="810"/>
      <c r="J319" s="93"/>
      <c r="K319" s="118"/>
      <c r="L319" s="118"/>
      <c r="M319" s="118"/>
      <c r="N319" s="118"/>
      <c r="O319" s="118"/>
      <c r="P319" s="94"/>
      <c r="Q319" s="721">
        <v>22177.260910000001</v>
      </c>
      <c r="R319" s="1632">
        <f t="shared" ref="R319" si="124">Q319/12*$C$3</f>
        <v>1848.1050758333333</v>
      </c>
      <c r="S319" s="419">
        <f>W319-V319-T319</f>
        <v>4567.9101099999998</v>
      </c>
      <c r="T319" s="419">
        <v>1195.11905</v>
      </c>
      <c r="U319" s="419">
        <f>S319-R319</f>
        <v>2719.8050341666667</v>
      </c>
      <c r="V319" s="118">
        <v>0</v>
      </c>
      <c r="W319" s="118">
        <v>5763.02916</v>
      </c>
      <c r="X319" s="190"/>
      <c r="Y319" s="1876"/>
      <c r="Z319" s="1877"/>
      <c r="AA319" s="96"/>
      <c r="AB319" s="2485"/>
      <c r="AC319" s="96"/>
      <c r="AD319" s="96"/>
      <c r="AE319" s="96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  <c r="AV319" s="96"/>
      <c r="AW319" s="96"/>
      <c r="AX319" s="96"/>
      <c r="AY319" s="96"/>
      <c r="AZ319" s="96"/>
      <c r="BA319" s="96"/>
      <c r="BB319" s="96"/>
      <c r="BC319" s="96"/>
      <c r="BD319" s="96"/>
      <c r="BE319" s="96"/>
      <c r="BF319" s="96"/>
      <c r="BG319" s="96"/>
      <c r="BH319" s="96"/>
      <c r="BI319" s="96"/>
      <c r="BJ319" s="96"/>
      <c r="BK319" s="96"/>
      <c r="BL319" s="96"/>
      <c r="BM319" s="96"/>
      <c r="BN319" s="96"/>
      <c r="BO319" s="96"/>
      <c r="BP319" s="96"/>
      <c r="BQ319" s="96"/>
      <c r="BR319" s="96"/>
      <c r="BS319" s="96"/>
      <c r="BT319" s="96"/>
      <c r="BU319" s="96"/>
      <c r="BV319" s="96"/>
      <c r="BW319" s="96"/>
      <c r="BX319" s="96"/>
      <c r="BY319" s="96"/>
      <c r="BZ319" s="96"/>
      <c r="CA319" s="96"/>
      <c r="CB319" s="96"/>
      <c r="CC319" s="96"/>
      <c r="CD319" s="96"/>
      <c r="CE319" s="96"/>
      <c r="CF319" s="96"/>
      <c r="CG319" s="96"/>
      <c r="CH319" s="96"/>
      <c r="CI319" s="96"/>
      <c r="CJ319" s="96"/>
      <c r="CK319" s="96"/>
      <c r="CL319" s="96"/>
      <c r="CM319" s="96"/>
      <c r="CN319" s="96"/>
      <c r="CO319" s="96"/>
      <c r="CP319" s="96"/>
      <c r="CQ319" s="96"/>
      <c r="CR319" s="96"/>
      <c r="CS319" s="96"/>
      <c r="CT319" s="96"/>
      <c r="CU319" s="96"/>
      <c r="CV319" s="96"/>
      <c r="CW319" s="96"/>
      <c r="CX319" s="96"/>
      <c r="CY319" s="96"/>
      <c r="CZ319" s="96"/>
      <c r="DA319" s="96"/>
      <c r="DB319" s="96"/>
      <c r="DC319" s="96"/>
      <c r="DD319" s="96"/>
      <c r="DE319" s="96"/>
      <c r="DF319" s="96"/>
      <c r="DG319" s="96"/>
      <c r="DH319" s="96"/>
      <c r="DI319" s="96"/>
      <c r="DJ319" s="96"/>
      <c r="DK319" s="96"/>
      <c r="DL319" s="96"/>
      <c r="DM319" s="96"/>
      <c r="DN319" s="96"/>
      <c r="DO319" s="96"/>
      <c r="DP319" s="96"/>
      <c r="DQ319" s="96"/>
      <c r="DR319" s="96"/>
      <c r="DS319" s="96"/>
      <c r="DT319" s="96"/>
      <c r="DU319" s="96"/>
      <c r="DV319" s="96"/>
      <c r="DW319" s="96"/>
      <c r="DX319" s="96"/>
      <c r="DY319" s="96"/>
      <c r="DZ319" s="96"/>
      <c r="EA319" s="96"/>
      <c r="EB319" s="96"/>
      <c r="EC319" s="96"/>
      <c r="ED319" s="96"/>
      <c r="EE319" s="96"/>
      <c r="EF319" s="96"/>
      <c r="EG319" s="96"/>
      <c r="EH319" s="96"/>
      <c r="EI319" s="96"/>
      <c r="EJ319" s="96"/>
      <c r="EK319" s="96"/>
      <c r="EL319" s="96"/>
      <c r="EM319" s="96"/>
      <c r="EN319" s="96"/>
      <c r="EO319" s="96"/>
      <c r="EP319" s="96"/>
      <c r="EQ319" s="96"/>
      <c r="ER319" s="96"/>
      <c r="ES319" s="96"/>
      <c r="ET319" s="96"/>
      <c r="EU319" s="96"/>
      <c r="EV319" s="96"/>
      <c r="EW319" s="96"/>
      <c r="EX319" s="96"/>
      <c r="EY319" s="96"/>
      <c r="EZ319" s="96"/>
      <c r="FA319" s="96"/>
      <c r="FB319" s="96"/>
      <c r="FC319" s="96"/>
      <c r="FD319" s="96"/>
      <c r="FE319" s="96"/>
      <c r="FF319" s="96"/>
      <c r="FG319" s="96"/>
      <c r="FH319" s="96"/>
      <c r="FI319" s="96"/>
      <c r="FJ319" s="96"/>
      <c r="FK319" s="96"/>
      <c r="FL319" s="96"/>
      <c r="FM319" s="96"/>
      <c r="FN319" s="96"/>
      <c r="FO319" s="96"/>
      <c r="FP319" s="96"/>
      <c r="FQ319" s="96"/>
      <c r="FR319" s="96"/>
      <c r="FS319" s="96"/>
      <c r="FT319" s="96"/>
      <c r="FU319" s="96"/>
      <c r="FV319" s="96"/>
      <c r="FW319" s="96"/>
      <c r="FX319" s="96"/>
      <c r="FY319" s="96"/>
      <c r="FZ319" s="96"/>
      <c r="GA319" s="96"/>
      <c r="GB319" s="96"/>
      <c r="GC319" s="96"/>
      <c r="GD319" s="96"/>
      <c r="GE319" s="96"/>
      <c r="GF319" s="96"/>
      <c r="GG319" s="96"/>
      <c r="GH319" s="96"/>
      <c r="GI319" s="96"/>
      <c r="GJ319" s="96"/>
      <c r="GK319" s="96"/>
      <c r="GL319" s="96"/>
      <c r="GM319" s="96"/>
      <c r="GN319" s="96"/>
      <c r="GO319" s="96"/>
      <c r="GP319" s="96"/>
      <c r="GQ319" s="96"/>
      <c r="GR319" s="96"/>
      <c r="GS319" s="96"/>
      <c r="GT319" s="96"/>
      <c r="GU319" s="96"/>
      <c r="GV319" s="96"/>
      <c r="GW319" s="96"/>
      <c r="GX319" s="96"/>
      <c r="GY319" s="96"/>
      <c r="GZ319" s="96"/>
      <c r="HA319" s="96"/>
      <c r="HB319" s="96"/>
      <c r="HC319" s="96"/>
      <c r="HD319" s="96"/>
      <c r="HE319" s="96"/>
      <c r="HF319" s="96"/>
      <c r="HG319" s="96"/>
      <c r="HH319" s="96"/>
      <c r="HI319" s="96"/>
      <c r="HJ319" s="96"/>
      <c r="HK319" s="96"/>
      <c r="HL319" s="96"/>
      <c r="HM319" s="96"/>
      <c r="HN319" s="96"/>
      <c r="HO319" s="96"/>
      <c r="HP319" s="96"/>
      <c r="HQ319" s="96"/>
      <c r="HR319" s="96"/>
      <c r="HS319" s="96"/>
      <c r="HT319" s="96"/>
      <c r="HU319" s="96"/>
      <c r="HV319" s="96"/>
      <c r="HW319" s="96"/>
      <c r="HX319" s="96"/>
      <c r="HY319" s="96"/>
      <c r="HZ319" s="96"/>
      <c r="IA319" s="96"/>
      <c r="IB319" s="96"/>
      <c r="IC319" s="96"/>
      <c r="ID319" s="96"/>
      <c r="IE319" s="96"/>
      <c r="IF319" s="96"/>
      <c r="IG319" s="96"/>
      <c r="IH319" s="96"/>
      <c r="II319" s="96"/>
      <c r="IJ319" s="96"/>
      <c r="IK319" s="96"/>
      <c r="IL319" s="96"/>
      <c r="IM319" s="96"/>
      <c r="IN319" s="96"/>
      <c r="IO319" s="96"/>
      <c r="IP319" s="96"/>
      <c r="IQ319" s="96"/>
      <c r="IR319" s="96"/>
      <c r="IS319" s="96"/>
      <c r="IT319" s="96"/>
      <c r="IU319" s="96"/>
      <c r="IV319" s="96"/>
      <c r="IW319" s="96"/>
      <c r="IX319" s="96"/>
      <c r="IY319" s="96"/>
      <c r="IZ319" s="96"/>
      <c r="JA319" s="96"/>
      <c r="JB319" s="96"/>
      <c r="JC319" s="96"/>
    </row>
    <row r="320" spans="1:263" s="70" customFormat="1" x14ac:dyDescent="0.25">
      <c r="A320" s="747"/>
      <c r="B320" s="1761"/>
      <c r="C320" s="414" t="s">
        <v>134</v>
      </c>
      <c r="D320" s="414"/>
      <c r="E320" s="876">
        <v>26065</v>
      </c>
      <c r="F320" s="686">
        <f t="shared" ref="F320" si="125">ROUND(E320/12*$C$3,0)</f>
        <v>2172</v>
      </c>
      <c r="G320" s="372">
        <v>6184</v>
      </c>
      <c r="H320" s="92">
        <f>G320/F320*100</f>
        <v>284.71454880294658</v>
      </c>
      <c r="I320" s="810"/>
      <c r="J320" s="93"/>
      <c r="K320" s="118"/>
      <c r="L320" s="118"/>
      <c r="M320" s="118"/>
      <c r="N320" s="118"/>
      <c r="O320" s="118"/>
      <c r="P320" s="94"/>
      <c r="Q320" s="721"/>
      <c r="R320" s="1632"/>
      <c r="S320" s="419"/>
      <c r="T320" s="419"/>
      <c r="U320" s="419"/>
      <c r="V320" s="118"/>
      <c r="W320" s="118"/>
      <c r="X320" s="190"/>
      <c r="Y320" s="1876"/>
      <c r="Z320" s="1877"/>
      <c r="AA320" s="96"/>
      <c r="AB320" s="2485"/>
      <c r="AC320" s="96"/>
      <c r="AD320" s="96"/>
      <c r="AE320" s="96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/>
      <c r="BF320" s="96"/>
      <c r="BG320" s="96"/>
      <c r="BH320" s="96"/>
      <c r="BI320" s="96"/>
      <c r="BJ320" s="96"/>
      <c r="BK320" s="96"/>
      <c r="BL320" s="96"/>
      <c r="BM320" s="96"/>
      <c r="BN320" s="96"/>
      <c r="BO320" s="96"/>
      <c r="BP320" s="96"/>
      <c r="BQ320" s="96"/>
      <c r="BR320" s="96"/>
      <c r="BS320" s="96"/>
      <c r="BT320" s="96"/>
      <c r="BU320" s="96"/>
      <c r="BV320" s="96"/>
      <c r="BW320" s="96"/>
      <c r="BX320" s="96"/>
      <c r="BY320" s="96"/>
      <c r="BZ320" s="96"/>
      <c r="CA320" s="96"/>
      <c r="CB320" s="96"/>
      <c r="CC320" s="96"/>
      <c r="CD320" s="96"/>
      <c r="CE320" s="96"/>
      <c r="CF320" s="96"/>
      <c r="CG320" s="96"/>
      <c r="CH320" s="96"/>
      <c r="CI320" s="96"/>
      <c r="CJ320" s="96"/>
      <c r="CK320" s="96"/>
      <c r="CL320" s="96"/>
      <c r="CM320" s="96"/>
      <c r="CN320" s="96"/>
      <c r="CO320" s="96"/>
      <c r="CP320" s="96"/>
      <c r="CQ320" s="96"/>
      <c r="CR320" s="96"/>
      <c r="CS320" s="96"/>
      <c r="CT320" s="96"/>
      <c r="CU320" s="96"/>
      <c r="CV320" s="96"/>
      <c r="CW320" s="96"/>
      <c r="CX320" s="96"/>
      <c r="CY320" s="96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/>
      <c r="DK320" s="96"/>
      <c r="DL320" s="96"/>
      <c r="DM320" s="96"/>
      <c r="DN320" s="96"/>
      <c r="DO320" s="96"/>
      <c r="DP320" s="96"/>
      <c r="DQ320" s="96"/>
      <c r="DR320" s="96"/>
      <c r="DS320" s="96"/>
      <c r="DT320" s="96"/>
      <c r="DU320" s="96"/>
      <c r="DV320" s="96"/>
      <c r="DW320" s="96"/>
      <c r="DX320" s="96"/>
      <c r="DY320" s="96"/>
      <c r="DZ320" s="96"/>
      <c r="EA320" s="96"/>
      <c r="EB320" s="96"/>
      <c r="EC320" s="96"/>
      <c r="ED320" s="96"/>
      <c r="EE320" s="96"/>
      <c r="EF320" s="96"/>
      <c r="EG320" s="96"/>
      <c r="EH320" s="96"/>
      <c r="EI320" s="96"/>
      <c r="EJ320" s="96"/>
      <c r="EK320" s="96"/>
      <c r="EL320" s="96"/>
      <c r="EM320" s="96"/>
      <c r="EN320" s="96"/>
      <c r="EO320" s="96"/>
      <c r="EP320" s="96"/>
      <c r="EQ320" s="96"/>
      <c r="ER320" s="96"/>
      <c r="ES320" s="96"/>
      <c r="ET320" s="96"/>
      <c r="EU320" s="96"/>
      <c r="EV320" s="96"/>
      <c r="EW320" s="96"/>
      <c r="EX320" s="96"/>
      <c r="EY320" s="96"/>
      <c r="EZ320" s="96"/>
      <c r="FA320" s="96"/>
      <c r="FB320" s="96"/>
      <c r="FC320" s="96"/>
      <c r="FD320" s="96"/>
      <c r="FE320" s="96"/>
      <c r="FF320" s="96"/>
      <c r="FG320" s="96"/>
      <c r="FH320" s="96"/>
      <c r="FI320" s="96"/>
      <c r="FJ320" s="96"/>
      <c r="FK320" s="96"/>
      <c r="FL320" s="96"/>
      <c r="FM320" s="96"/>
      <c r="FN320" s="96"/>
      <c r="FO320" s="96"/>
      <c r="FP320" s="96"/>
      <c r="FQ320" s="96"/>
      <c r="FR320" s="96"/>
      <c r="FS320" s="96"/>
      <c r="FT320" s="96"/>
      <c r="FU320" s="96"/>
      <c r="FV320" s="96"/>
      <c r="FW320" s="96"/>
      <c r="FX320" s="96"/>
      <c r="FY320" s="96"/>
      <c r="FZ320" s="96"/>
      <c r="GA320" s="96"/>
      <c r="GB320" s="96"/>
      <c r="GC320" s="96"/>
      <c r="GD320" s="96"/>
      <c r="GE320" s="96"/>
      <c r="GF320" s="96"/>
      <c r="GG320" s="96"/>
      <c r="GH320" s="96"/>
      <c r="GI320" s="96"/>
      <c r="GJ320" s="96"/>
      <c r="GK320" s="96"/>
      <c r="GL320" s="96"/>
      <c r="GM320" s="96"/>
      <c r="GN320" s="96"/>
      <c r="GO320" s="96"/>
      <c r="GP320" s="96"/>
      <c r="GQ320" s="96"/>
      <c r="GR320" s="96"/>
      <c r="GS320" s="96"/>
      <c r="GT320" s="96"/>
      <c r="GU320" s="96"/>
      <c r="GV320" s="96"/>
      <c r="GW320" s="96"/>
      <c r="GX320" s="96"/>
      <c r="GY320" s="96"/>
      <c r="GZ320" s="96"/>
      <c r="HA320" s="96"/>
      <c r="HB320" s="96"/>
      <c r="HC320" s="96"/>
      <c r="HD320" s="96"/>
      <c r="HE320" s="96"/>
      <c r="HF320" s="96"/>
      <c r="HG320" s="96"/>
      <c r="HH320" s="96"/>
      <c r="HI320" s="96"/>
      <c r="HJ320" s="96"/>
      <c r="HK320" s="96"/>
      <c r="HL320" s="96"/>
      <c r="HM320" s="96"/>
      <c r="HN320" s="96"/>
      <c r="HO320" s="96"/>
      <c r="HP320" s="96"/>
      <c r="HQ320" s="96"/>
      <c r="HR320" s="96"/>
      <c r="HS320" s="96"/>
      <c r="HT320" s="96"/>
      <c r="HU320" s="96"/>
      <c r="HV320" s="96"/>
      <c r="HW320" s="96"/>
      <c r="HX320" s="96"/>
      <c r="HY320" s="96"/>
      <c r="HZ320" s="96"/>
      <c r="IA320" s="96"/>
      <c r="IB320" s="96"/>
      <c r="IC320" s="96"/>
      <c r="ID320" s="96"/>
      <c r="IE320" s="96"/>
      <c r="IF320" s="96"/>
      <c r="IG320" s="96"/>
      <c r="IH320" s="96"/>
      <c r="II320" s="96"/>
      <c r="IJ320" s="96"/>
      <c r="IK320" s="96"/>
      <c r="IL320" s="96"/>
      <c r="IM320" s="96"/>
      <c r="IN320" s="96"/>
      <c r="IO320" s="96"/>
      <c r="IP320" s="96"/>
      <c r="IQ320" s="96"/>
      <c r="IR320" s="96"/>
      <c r="IS320" s="96"/>
      <c r="IT320" s="96"/>
      <c r="IU320" s="96"/>
      <c r="IV320" s="96"/>
      <c r="IW320" s="96"/>
      <c r="IX320" s="96"/>
      <c r="IY320" s="96"/>
      <c r="IZ320" s="96"/>
      <c r="JA320" s="96"/>
      <c r="JB320" s="96"/>
      <c r="JC320" s="96"/>
    </row>
    <row r="321" spans="1:263" s="70" customFormat="1" ht="30" x14ac:dyDescent="0.25">
      <c r="A321" s="747"/>
      <c r="B321" s="1761"/>
      <c r="C321" s="414" t="s">
        <v>439</v>
      </c>
      <c r="D321" s="414"/>
      <c r="E321" s="876"/>
      <c r="F321" s="686"/>
      <c r="G321" s="372">
        <v>5625</v>
      </c>
      <c r="H321" s="92"/>
      <c r="I321" s="810"/>
      <c r="J321" s="93"/>
      <c r="K321" s="118"/>
      <c r="L321" s="118"/>
      <c r="M321" s="118"/>
      <c r="N321" s="118"/>
      <c r="O321" s="118"/>
      <c r="P321" s="94"/>
      <c r="Q321" s="721"/>
      <c r="R321" s="1632"/>
      <c r="S321" s="419"/>
      <c r="T321" s="419"/>
      <c r="U321" s="419"/>
      <c r="V321" s="118"/>
      <c r="W321" s="118"/>
      <c r="X321" s="190"/>
      <c r="Y321" s="1876"/>
      <c r="Z321" s="1877"/>
      <c r="AA321" s="96"/>
      <c r="AB321" s="2485"/>
      <c r="AC321" s="96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/>
      <c r="BF321" s="96"/>
      <c r="BG321" s="96"/>
      <c r="BH321" s="96"/>
      <c r="BI321" s="96"/>
      <c r="BJ321" s="96"/>
      <c r="BK321" s="96"/>
      <c r="BL321" s="96"/>
      <c r="BM321" s="96"/>
      <c r="BN321" s="96"/>
      <c r="BO321" s="96"/>
      <c r="BP321" s="96"/>
      <c r="BQ321" s="96"/>
      <c r="BR321" s="96"/>
      <c r="BS321" s="96"/>
      <c r="BT321" s="96"/>
      <c r="BU321" s="96"/>
      <c r="BV321" s="96"/>
      <c r="BW321" s="96"/>
      <c r="BX321" s="96"/>
      <c r="BY321" s="96"/>
      <c r="BZ321" s="96"/>
      <c r="CA321" s="96"/>
      <c r="CB321" s="96"/>
      <c r="CC321" s="96"/>
      <c r="CD321" s="96"/>
      <c r="CE321" s="96"/>
      <c r="CF321" s="96"/>
      <c r="CG321" s="96"/>
      <c r="CH321" s="96"/>
      <c r="CI321" s="96"/>
      <c r="CJ321" s="96"/>
      <c r="CK321" s="96"/>
      <c r="CL321" s="96"/>
      <c r="CM321" s="96"/>
      <c r="CN321" s="96"/>
      <c r="CO321" s="96"/>
      <c r="CP321" s="96"/>
      <c r="CQ321" s="96"/>
      <c r="CR321" s="96"/>
      <c r="CS321" s="96"/>
      <c r="CT321" s="96"/>
      <c r="CU321" s="96"/>
      <c r="CV321" s="96"/>
      <c r="CW321" s="96"/>
      <c r="CX321" s="96"/>
      <c r="CY321" s="96"/>
      <c r="CZ321" s="96"/>
      <c r="DA321" s="96"/>
      <c r="DB321" s="96"/>
      <c r="DC321" s="96"/>
      <c r="DD321" s="96"/>
      <c r="DE321" s="96"/>
      <c r="DF321" s="96"/>
      <c r="DG321" s="96"/>
      <c r="DH321" s="96"/>
      <c r="DI321" s="96"/>
      <c r="DJ321" s="96"/>
      <c r="DK321" s="96"/>
      <c r="DL321" s="96"/>
      <c r="DM321" s="96"/>
      <c r="DN321" s="96"/>
      <c r="DO321" s="96"/>
      <c r="DP321" s="96"/>
      <c r="DQ321" s="96"/>
      <c r="DR321" s="96"/>
      <c r="DS321" s="96"/>
      <c r="DT321" s="96"/>
      <c r="DU321" s="96"/>
      <c r="DV321" s="96"/>
      <c r="DW321" s="96"/>
      <c r="DX321" s="96"/>
      <c r="DY321" s="96"/>
      <c r="DZ321" s="96"/>
      <c r="EA321" s="96"/>
      <c r="EB321" s="96"/>
      <c r="EC321" s="96"/>
      <c r="ED321" s="96"/>
      <c r="EE321" s="96"/>
      <c r="EF321" s="96"/>
      <c r="EG321" s="96"/>
      <c r="EH321" s="96"/>
      <c r="EI321" s="96"/>
      <c r="EJ321" s="96"/>
      <c r="EK321" s="96"/>
      <c r="EL321" s="96"/>
      <c r="EM321" s="96"/>
      <c r="EN321" s="96"/>
      <c r="EO321" s="96"/>
      <c r="EP321" s="96"/>
      <c r="EQ321" s="96"/>
      <c r="ER321" s="96"/>
      <c r="ES321" s="96"/>
      <c r="ET321" s="96"/>
      <c r="EU321" s="96"/>
      <c r="EV321" s="96"/>
      <c r="EW321" s="96"/>
      <c r="EX321" s="96"/>
      <c r="EY321" s="96"/>
      <c r="EZ321" s="96"/>
      <c r="FA321" s="96"/>
      <c r="FB321" s="96"/>
      <c r="FC321" s="96"/>
      <c r="FD321" s="96"/>
      <c r="FE321" s="96"/>
      <c r="FF321" s="96"/>
      <c r="FG321" s="96"/>
      <c r="FH321" s="96"/>
      <c r="FI321" s="96"/>
      <c r="FJ321" s="96"/>
      <c r="FK321" s="96"/>
      <c r="FL321" s="96"/>
      <c r="FM321" s="96"/>
      <c r="FN321" s="96"/>
      <c r="FO321" s="96"/>
      <c r="FP321" s="96"/>
      <c r="FQ321" s="96"/>
      <c r="FR321" s="96"/>
      <c r="FS321" s="96"/>
      <c r="FT321" s="96"/>
      <c r="FU321" s="96"/>
      <c r="FV321" s="96"/>
      <c r="FW321" s="96"/>
      <c r="FX321" s="96"/>
      <c r="FY321" s="96"/>
      <c r="FZ321" s="96"/>
      <c r="GA321" s="96"/>
      <c r="GB321" s="96"/>
      <c r="GC321" s="96"/>
      <c r="GD321" s="96"/>
      <c r="GE321" s="96"/>
      <c r="GF321" s="96"/>
      <c r="GG321" s="96"/>
      <c r="GH321" s="96"/>
      <c r="GI321" s="96"/>
      <c r="GJ321" s="96"/>
      <c r="GK321" s="96"/>
      <c r="GL321" s="96"/>
      <c r="GM321" s="96"/>
      <c r="GN321" s="96"/>
      <c r="GO321" s="96"/>
      <c r="GP321" s="96"/>
      <c r="GQ321" s="96"/>
      <c r="GR321" s="96"/>
      <c r="GS321" s="96"/>
      <c r="GT321" s="96"/>
      <c r="GU321" s="96"/>
      <c r="GV321" s="96"/>
      <c r="GW321" s="96"/>
      <c r="GX321" s="96"/>
      <c r="GY321" s="96"/>
      <c r="GZ321" s="96"/>
      <c r="HA321" s="96"/>
      <c r="HB321" s="96"/>
      <c r="HC321" s="96"/>
      <c r="HD321" s="96"/>
      <c r="HE321" s="96"/>
      <c r="HF321" s="96"/>
      <c r="HG321" s="96"/>
      <c r="HH321" s="96"/>
      <c r="HI321" s="96"/>
      <c r="HJ321" s="96"/>
      <c r="HK321" s="96"/>
      <c r="HL321" s="96"/>
      <c r="HM321" s="96"/>
      <c r="HN321" s="96"/>
      <c r="HO321" s="96"/>
      <c r="HP321" s="96"/>
      <c r="HQ321" s="96"/>
      <c r="HR321" s="96"/>
      <c r="HS321" s="96"/>
      <c r="HT321" s="96"/>
      <c r="HU321" s="96"/>
      <c r="HV321" s="96"/>
      <c r="HW321" s="96"/>
      <c r="HX321" s="96"/>
      <c r="HY321" s="96"/>
      <c r="HZ321" s="96"/>
      <c r="IA321" s="96"/>
      <c r="IB321" s="96"/>
      <c r="IC321" s="96"/>
      <c r="ID321" s="96"/>
      <c r="IE321" s="96"/>
      <c r="IF321" s="96"/>
      <c r="IG321" s="96"/>
      <c r="IH321" s="96"/>
      <c r="II321" s="96"/>
      <c r="IJ321" s="96"/>
      <c r="IK321" s="96"/>
      <c r="IL321" s="96"/>
      <c r="IM321" s="96"/>
      <c r="IN321" s="96"/>
      <c r="IO321" s="96"/>
      <c r="IP321" s="96"/>
      <c r="IQ321" s="96"/>
      <c r="IR321" s="96"/>
      <c r="IS321" s="96"/>
      <c r="IT321" s="96"/>
      <c r="IU321" s="96"/>
      <c r="IV321" s="96"/>
      <c r="IW321" s="96"/>
      <c r="IX321" s="96"/>
      <c r="IY321" s="96"/>
      <c r="IZ321" s="96"/>
      <c r="JA321" s="96"/>
      <c r="JB321" s="96"/>
      <c r="JC321" s="96"/>
    </row>
    <row r="322" spans="1:263" s="70" customFormat="1" ht="45" x14ac:dyDescent="0.25">
      <c r="A322" s="747"/>
      <c r="B322" s="1761"/>
      <c r="C322" s="414" t="s">
        <v>279</v>
      </c>
      <c r="D322" s="414"/>
      <c r="E322" s="876">
        <v>7000</v>
      </c>
      <c r="F322" s="686">
        <f t="shared" ref="F322:F323" si="126">ROUND(E322/12*$C$3,0)</f>
        <v>583</v>
      </c>
      <c r="G322" s="372">
        <v>1013</v>
      </c>
      <c r="H322" s="92">
        <f t="shared" ref="H322:H323" si="127">G322/F322*100</f>
        <v>173.75643224699829</v>
      </c>
      <c r="I322" s="810"/>
      <c r="J322" s="93"/>
      <c r="K322" s="118"/>
      <c r="L322" s="118"/>
      <c r="M322" s="118"/>
      <c r="N322" s="118"/>
      <c r="O322" s="118"/>
      <c r="P322" s="94"/>
      <c r="Q322" s="721"/>
      <c r="R322" s="1632"/>
      <c r="S322" s="419"/>
      <c r="T322" s="419"/>
      <c r="U322" s="419"/>
      <c r="V322" s="118"/>
      <c r="W322" s="118"/>
      <c r="X322" s="190"/>
      <c r="Y322" s="1876"/>
      <c r="Z322" s="1877"/>
      <c r="AA322" s="96"/>
      <c r="AB322" s="2485"/>
      <c r="AC322" s="96"/>
      <c r="AD322" s="96"/>
      <c r="AE322" s="96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  <c r="AV322" s="96"/>
      <c r="AW322" s="96"/>
      <c r="AX322" s="96"/>
      <c r="AY322" s="96"/>
      <c r="AZ322" s="96"/>
      <c r="BA322" s="96"/>
      <c r="BB322" s="96"/>
      <c r="BC322" s="96"/>
      <c r="BD322" s="96"/>
      <c r="BE322" s="96"/>
      <c r="BF322" s="96"/>
      <c r="BG322" s="96"/>
      <c r="BH322" s="96"/>
      <c r="BI322" s="96"/>
      <c r="BJ322" s="96"/>
      <c r="BK322" s="96"/>
      <c r="BL322" s="96"/>
      <c r="BM322" s="96"/>
      <c r="BN322" s="96"/>
      <c r="BO322" s="96"/>
      <c r="BP322" s="96"/>
      <c r="BQ322" s="96"/>
      <c r="BR322" s="96"/>
      <c r="BS322" s="96"/>
      <c r="BT322" s="96"/>
      <c r="BU322" s="96"/>
      <c r="BV322" s="96"/>
      <c r="BW322" s="96"/>
      <c r="BX322" s="96"/>
      <c r="BY322" s="96"/>
      <c r="BZ322" s="96"/>
      <c r="CA322" s="96"/>
      <c r="CB322" s="96"/>
      <c r="CC322" s="96"/>
      <c r="CD322" s="96"/>
      <c r="CE322" s="96"/>
      <c r="CF322" s="96"/>
      <c r="CG322" s="96"/>
      <c r="CH322" s="96"/>
      <c r="CI322" s="96"/>
      <c r="CJ322" s="96"/>
      <c r="CK322" s="96"/>
      <c r="CL322" s="96"/>
      <c r="CM322" s="96"/>
      <c r="CN322" s="96"/>
      <c r="CO322" s="96"/>
      <c r="CP322" s="96"/>
      <c r="CQ322" s="96"/>
      <c r="CR322" s="96"/>
      <c r="CS322" s="96"/>
      <c r="CT322" s="96"/>
      <c r="CU322" s="96"/>
      <c r="CV322" s="96"/>
      <c r="CW322" s="96"/>
      <c r="CX322" s="96"/>
      <c r="CY322" s="96"/>
      <c r="CZ322" s="96"/>
      <c r="DA322" s="96"/>
      <c r="DB322" s="96"/>
      <c r="DC322" s="96"/>
      <c r="DD322" s="96"/>
      <c r="DE322" s="96"/>
      <c r="DF322" s="96"/>
      <c r="DG322" s="96"/>
      <c r="DH322" s="96"/>
      <c r="DI322" s="96"/>
      <c r="DJ322" s="96"/>
      <c r="DK322" s="96"/>
      <c r="DL322" s="96"/>
      <c r="DM322" s="96"/>
      <c r="DN322" s="96"/>
      <c r="DO322" s="96"/>
      <c r="DP322" s="96"/>
      <c r="DQ322" s="96"/>
      <c r="DR322" s="96"/>
      <c r="DS322" s="96"/>
      <c r="DT322" s="96"/>
      <c r="DU322" s="96"/>
      <c r="DV322" s="96"/>
      <c r="DW322" s="96"/>
      <c r="DX322" s="96"/>
      <c r="DY322" s="96"/>
      <c r="DZ322" s="96"/>
      <c r="EA322" s="96"/>
      <c r="EB322" s="96"/>
      <c r="EC322" s="96"/>
      <c r="ED322" s="96"/>
      <c r="EE322" s="96"/>
      <c r="EF322" s="96"/>
      <c r="EG322" s="96"/>
      <c r="EH322" s="96"/>
      <c r="EI322" s="96"/>
      <c r="EJ322" s="96"/>
      <c r="EK322" s="96"/>
      <c r="EL322" s="96"/>
      <c r="EM322" s="96"/>
      <c r="EN322" s="96"/>
      <c r="EO322" s="96"/>
      <c r="EP322" s="96"/>
      <c r="EQ322" s="96"/>
      <c r="ER322" s="96"/>
      <c r="ES322" s="96"/>
      <c r="ET322" s="96"/>
      <c r="EU322" s="96"/>
      <c r="EV322" s="96"/>
      <c r="EW322" s="96"/>
      <c r="EX322" s="96"/>
      <c r="EY322" s="96"/>
      <c r="EZ322" s="96"/>
      <c r="FA322" s="96"/>
      <c r="FB322" s="96"/>
      <c r="FC322" s="96"/>
      <c r="FD322" s="96"/>
      <c r="FE322" s="96"/>
      <c r="FF322" s="96"/>
      <c r="FG322" s="96"/>
      <c r="FH322" s="96"/>
      <c r="FI322" s="96"/>
      <c r="FJ322" s="96"/>
      <c r="FK322" s="96"/>
      <c r="FL322" s="96"/>
      <c r="FM322" s="96"/>
      <c r="FN322" s="96"/>
      <c r="FO322" s="96"/>
      <c r="FP322" s="96"/>
      <c r="FQ322" s="96"/>
      <c r="FR322" s="96"/>
      <c r="FS322" s="96"/>
      <c r="FT322" s="96"/>
      <c r="FU322" s="96"/>
      <c r="FV322" s="96"/>
      <c r="FW322" s="96"/>
      <c r="FX322" s="96"/>
      <c r="FY322" s="96"/>
      <c r="FZ322" s="96"/>
      <c r="GA322" s="96"/>
      <c r="GB322" s="96"/>
      <c r="GC322" s="96"/>
      <c r="GD322" s="96"/>
      <c r="GE322" s="96"/>
      <c r="GF322" s="96"/>
      <c r="GG322" s="96"/>
      <c r="GH322" s="96"/>
      <c r="GI322" s="96"/>
      <c r="GJ322" s="96"/>
      <c r="GK322" s="96"/>
      <c r="GL322" s="96"/>
      <c r="GM322" s="96"/>
      <c r="GN322" s="96"/>
      <c r="GO322" s="96"/>
      <c r="GP322" s="96"/>
      <c r="GQ322" s="96"/>
      <c r="GR322" s="96"/>
      <c r="GS322" s="96"/>
      <c r="GT322" s="96"/>
      <c r="GU322" s="96"/>
      <c r="GV322" s="96"/>
      <c r="GW322" s="96"/>
      <c r="GX322" s="96"/>
      <c r="GY322" s="96"/>
      <c r="GZ322" s="96"/>
      <c r="HA322" s="96"/>
      <c r="HB322" s="96"/>
      <c r="HC322" s="96"/>
      <c r="HD322" s="96"/>
      <c r="HE322" s="96"/>
      <c r="HF322" s="96"/>
      <c r="HG322" s="96"/>
      <c r="HH322" s="96"/>
      <c r="HI322" s="96"/>
      <c r="HJ322" s="96"/>
      <c r="HK322" s="96"/>
      <c r="HL322" s="96"/>
      <c r="HM322" s="96"/>
      <c r="HN322" s="96"/>
      <c r="HO322" s="96"/>
      <c r="HP322" s="96"/>
      <c r="HQ322" s="96"/>
      <c r="HR322" s="96"/>
      <c r="HS322" s="96"/>
      <c r="HT322" s="96"/>
      <c r="HU322" s="96"/>
      <c r="HV322" s="96"/>
      <c r="HW322" s="96"/>
      <c r="HX322" s="96"/>
      <c r="HY322" s="96"/>
      <c r="HZ322" s="96"/>
      <c r="IA322" s="96"/>
      <c r="IB322" s="96"/>
      <c r="IC322" s="96"/>
      <c r="ID322" s="96"/>
      <c r="IE322" s="96"/>
      <c r="IF322" s="96"/>
      <c r="IG322" s="96"/>
      <c r="IH322" s="96"/>
      <c r="II322" s="96"/>
      <c r="IJ322" s="96"/>
      <c r="IK322" s="96"/>
      <c r="IL322" s="96"/>
      <c r="IM322" s="96"/>
      <c r="IN322" s="96"/>
      <c r="IO322" s="96"/>
      <c r="IP322" s="96"/>
      <c r="IQ322" s="96"/>
      <c r="IR322" s="96"/>
      <c r="IS322" s="96"/>
      <c r="IT322" s="96"/>
      <c r="IU322" s="96"/>
      <c r="IV322" s="96"/>
      <c r="IW322" s="96"/>
      <c r="IX322" s="96"/>
      <c r="IY322" s="96"/>
      <c r="IZ322" s="96"/>
      <c r="JA322" s="96"/>
      <c r="JB322" s="96"/>
      <c r="JC322" s="96"/>
    </row>
    <row r="323" spans="1:263" s="70" customFormat="1" x14ac:dyDescent="0.25">
      <c r="A323" s="747"/>
      <c r="B323" s="1761"/>
      <c r="C323" s="414" t="s">
        <v>135</v>
      </c>
      <c r="D323" s="414"/>
      <c r="E323" s="876">
        <v>61559</v>
      </c>
      <c r="F323" s="686">
        <f t="shared" si="126"/>
        <v>5130</v>
      </c>
      <c r="G323" s="372">
        <v>12835</v>
      </c>
      <c r="H323" s="92">
        <f t="shared" si="127"/>
        <v>250.19493177387915</v>
      </c>
      <c r="I323" s="810"/>
      <c r="J323" s="93"/>
      <c r="K323" s="118"/>
      <c r="L323" s="118"/>
      <c r="M323" s="118"/>
      <c r="N323" s="118"/>
      <c r="O323" s="118"/>
      <c r="P323" s="94"/>
      <c r="Q323" s="721"/>
      <c r="R323" s="1632"/>
      <c r="S323" s="419"/>
      <c r="T323" s="419"/>
      <c r="U323" s="419"/>
      <c r="V323" s="118"/>
      <c r="W323" s="118"/>
      <c r="X323" s="190"/>
      <c r="Y323" s="1876"/>
      <c r="Z323" s="1877"/>
      <c r="AA323" s="96"/>
      <c r="AB323" s="2485"/>
      <c r="AC323" s="96"/>
      <c r="AD323" s="96"/>
      <c r="AE323" s="96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  <c r="AV323" s="96"/>
      <c r="AW323" s="96"/>
      <c r="AX323" s="96"/>
      <c r="AY323" s="96"/>
      <c r="AZ323" s="96"/>
      <c r="BA323" s="96"/>
      <c r="BB323" s="96"/>
      <c r="BC323" s="96"/>
      <c r="BD323" s="96"/>
      <c r="BE323" s="96"/>
      <c r="BF323" s="96"/>
      <c r="BG323" s="96"/>
      <c r="BH323" s="96"/>
      <c r="BI323" s="96"/>
      <c r="BJ323" s="96"/>
      <c r="BK323" s="96"/>
      <c r="BL323" s="96"/>
      <c r="BM323" s="96"/>
      <c r="BN323" s="96"/>
      <c r="BO323" s="96"/>
      <c r="BP323" s="96"/>
      <c r="BQ323" s="96"/>
      <c r="BR323" s="96"/>
      <c r="BS323" s="96"/>
      <c r="BT323" s="96"/>
      <c r="BU323" s="96"/>
      <c r="BV323" s="96"/>
      <c r="BW323" s="96"/>
      <c r="BX323" s="96"/>
      <c r="BY323" s="96"/>
      <c r="BZ323" s="96"/>
      <c r="CA323" s="96"/>
      <c r="CB323" s="96"/>
      <c r="CC323" s="96"/>
      <c r="CD323" s="96"/>
      <c r="CE323" s="96"/>
      <c r="CF323" s="96"/>
      <c r="CG323" s="96"/>
      <c r="CH323" s="96"/>
      <c r="CI323" s="96"/>
      <c r="CJ323" s="96"/>
      <c r="CK323" s="96"/>
      <c r="CL323" s="96"/>
      <c r="CM323" s="96"/>
      <c r="CN323" s="96"/>
      <c r="CO323" s="96"/>
      <c r="CP323" s="96"/>
      <c r="CQ323" s="96"/>
      <c r="CR323" s="96"/>
      <c r="CS323" s="96"/>
      <c r="CT323" s="96"/>
      <c r="CU323" s="96"/>
      <c r="CV323" s="96"/>
      <c r="CW323" s="96"/>
      <c r="CX323" s="96"/>
      <c r="CY323" s="96"/>
      <c r="CZ323" s="96"/>
      <c r="DA323" s="96"/>
      <c r="DB323" s="96"/>
      <c r="DC323" s="96"/>
      <c r="DD323" s="96"/>
      <c r="DE323" s="96"/>
      <c r="DF323" s="96"/>
      <c r="DG323" s="96"/>
      <c r="DH323" s="96"/>
      <c r="DI323" s="96"/>
      <c r="DJ323" s="96"/>
      <c r="DK323" s="96"/>
      <c r="DL323" s="96"/>
      <c r="DM323" s="96"/>
      <c r="DN323" s="96"/>
      <c r="DO323" s="96"/>
      <c r="DP323" s="96"/>
      <c r="DQ323" s="96"/>
      <c r="DR323" s="96"/>
      <c r="DS323" s="96"/>
      <c r="DT323" s="96"/>
      <c r="DU323" s="96"/>
      <c r="DV323" s="96"/>
      <c r="DW323" s="96"/>
      <c r="DX323" s="96"/>
      <c r="DY323" s="96"/>
      <c r="DZ323" s="96"/>
      <c r="EA323" s="96"/>
      <c r="EB323" s="96"/>
      <c r="EC323" s="96"/>
      <c r="ED323" s="96"/>
      <c r="EE323" s="96"/>
      <c r="EF323" s="96"/>
      <c r="EG323" s="96"/>
      <c r="EH323" s="96"/>
      <c r="EI323" s="96"/>
      <c r="EJ323" s="96"/>
      <c r="EK323" s="96"/>
      <c r="EL323" s="96"/>
      <c r="EM323" s="96"/>
      <c r="EN323" s="96"/>
      <c r="EO323" s="96"/>
      <c r="EP323" s="96"/>
      <c r="EQ323" s="96"/>
      <c r="ER323" s="96"/>
      <c r="ES323" s="96"/>
      <c r="ET323" s="96"/>
      <c r="EU323" s="96"/>
      <c r="EV323" s="96"/>
      <c r="EW323" s="96"/>
      <c r="EX323" s="96"/>
      <c r="EY323" s="96"/>
      <c r="EZ323" s="96"/>
      <c r="FA323" s="96"/>
      <c r="FB323" s="96"/>
      <c r="FC323" s="96"/>
      <c r="FD323" s="96"/>
      <c r="FE323" s="96"/>
      <c r="FF323" s="96"/>
      <c r="FG323" s="96"/>
      <c r="FH323" s="96"/>
      <c r="FI323" s="96"/>
      <c r="FJ323" s="96"/>
      <c r="FK323" s="96"/>
      <c r="FL323" s="96"/>
      <c r="FM323" s="96"/>
      <c r="FN323" s="96"/>
      <c r="FO323" s="96"/>
      <c r="FP323" s="96"/>
      <c r="FQ323" s="96"/>
      <c r="FR323" s="96"/>
      <c r="FS323" s="96"/>
      <c r="FT323" s="96"/>
      <c r="FU323" s="96"/>
      <c r="FV323" s="96"/>
      <c r="FW323" s="96"/>
      <c r="FX323" s="96"/>
      <c r="FY323" s="96"/>
      <c r="FZ323" s="96"/>
      <c r="GA323" s="96"/>
      <c r="GB323" s="96"/>
      <c r="GC323" s="96"/>
      <c r="GD323" s="96"/>
      <c r="GE323" s="96"/>
      <c r="GF323" s="96"/>
      <c r="GG323" s="96"/>
      <c r="GH323" s="96"/>
      <c r="GI323" s="96"/>
      <c r="GJ323" s="96"/>
      <c r="GK323" s="96"/>
      <c r="GL323" s="96"/>
      <c r="GM323" s="96"/>
      <c r="GN323" s="96"/>
      <c r="GO323" s="96"/>
      <c r="GP323" s="96"/>
      <c r="GQ323" s="96"/>
      <c r="GR323" s="96"/>
      <c r="GS323" s="96"/>
      <c r="GT323" s="96"/>
      <c r="GU323" s="96"/>
      <c r="GV323" s="96"/>
      <c r="GW323" s="96"/>
      <c r="GX323" s="96"/>
      <c r="GY323" s="96"/>
      <c r="GZ323" s="96"/>
      <c r="HA323" s="96"/>
      <c r="HB323" s="96"/>
      <c r="HC323" s="96"/>
      <c r="HD323" s="96"/>
      <c r="HE323" s="96"/>
      <c r="HF323" s="96"/>
      <c r="HG323" s="96"/>
      <c r="HH323" s="96"/>
      <c r="HI323" s="96"/>
      <c r="HJ323" s="96"/>
      <c r="HK323" s="96"/>
      <c r="HL323" s="96"/>
      <c r="HM323" s="96"/>
      <c r="HN323" s="96"/>
      <c r="HO323" s="96"/>
      <c r="HP323" s="96"/>
      <c r="HQ323" s="96"/>
      <c r="HR323" s="96"/>
      <c r="HS323" s="96"/>
      <c r="HT323" s="96"/>
      <c r="HU323" s="96"/>
      <c r="HV323" s="96"/>
      <c r="HW323" s="96"/>
      <c r="HX323" s="96"/>
      <c r="HY323" s="96"/>
      <c r="HZ323" s="96"/>
      <c r="IA323" s="96"/>
      <c r="IB323" s="96"/>
      <c r="IC323" s="96"/>
      <c r="ID323" s="96"/>
      <c r="IE323" s="96"/>
      <c r="IF323" s="96"/>
      <c r="IG323" s="96"/>
      <c r="IH323" s="96"/>
      <c r="II323" s="96"/>
      <c r="IJ323" s="96"/>
      <c r="IK323" s="96"/>
      <c r="IL323" s="96"/>
      <c r="IM323" s="96"/>
      <c r="IN323" s="96"/>
      <c r="IO323" s="96"/>
      <c r="IP323" s="96"/>
      <c r="IQ323" s="96"/>
      <c r="IR323" s="96"/>
      <c r="IS323" s="96"/>
      <c r="IT323" s="96"/>
      <c r="IU323" s="96"/>
      <c r="IV323" s="96"/>
      <c r="IW323" s="96"/>
      <c r="IX323" s="96"/>
      <c r="IY323" s="96"/>
      <c r="IZ323" s="96"/>
      <c r="JA323" s="96"/>
      <c r="JB323" s="96"/>
      <c r="JC323" s="96"/>
    </row>
    <row r="324" spans="1:263" s="70" customFormat="1" x14ac:dyDescent="0.25">
      <c r="A324" s="747">
        <v>1</v>
      </c>
      <c r="B324" s="1761">
        <v>1</v>
      </c>
      <c r="C324" s="214" t="s">
        <v>165</v>
      </c>
      <c r="D324" s="515"/>
      <c r="E324" s="721">
        <f>SUM(E306+E316)</f>
        <v>178008</v>
      </c>
      <c r="F324" s="395">
        <f>SUM(F306+F316)</f>
        <v>14835</v>
      </c>
      <c r="G324" s="395">
        <f>SUM(G306+G316)</f>
        <v>10667</v>
      </c>
      <c r="H324" s="368">
        <f>G324/F324*100</f>
        <v>71.904280417930565</v>
      </c>
      <c r="I324" s="125"/>
      <c r="J324" s="125"/>
      <c r="K324" s="471"/>
      <c r="L324" s="471"/>
      <c r="M324" s="471"/>
      <c r="N324" s="471"/>
      <c r="O324" s="471"/>
      <c r="P324" s="471"/>
      <c r="Q324" s="751">
        <v>124968.41761999999</v>
      </c>
      <c r="R324" s="1049">
        <f t="shared" ref="R324" si="128">Q324/12*$C$3</f>
        <v>10414.034801666667</v>
      </c>
      <c r="S324" s="751">
        <f>W324-V324-T324</f>
        <v>7677.2092600000005</v>
      </c>
      <c r="T324" s="751"/>
      <c r="U324" s="751">
        <f>S324-R324</f>
        <v>-2736.8255416666661</v>
      </c>
      <c r="V324" s="751">
        <v>-6.4243200000000007</v>
      </c>
      <c r="W324" s="751">
        <v>7670.7849400000005</v>
      </c>
      <c r="X324" s="751">
        <f>X316+X306</f>
        <v>404</v>
      </c>
      <c r="Y324" s="751">
        <f>Y316+Y306</f>
        <v>326872.36</v>
      </c>
      <c r="Z324" s="751">
        <f>Z316+Z306</f>
        <v>326.87235999999996</v>
      </c>
      <c r="AA324" s="1939"/>
      <c r="AB324" s="1746"/>
    </row>
    <row r="325" spans="1:263" s="70" customFormat="1" ht="15" customHeight="1" x14ac:dyDescent="0.25">
      <c r="A325" s="747">
        <v>1</v>
      </c>
      <c r="B325" s="1761">
        <v>1</v>
      </c>
      <c r="C325" s="681" t="s">
        <v>343</v>
      </c>
      <c r="D325" s="681"/>
      <c r="E325" s="2263">
        <f>SUM(E324,E304)</f>
        <v>411040</v>
      </c>
      <c r="F325" s="564">
        <f>SUM(F324,F304)</f>
        <v>34253.600000000006</v>
      </c>
      <c r="G325" s="564">
        <f>SUM(G324,G304)</f>
        <v>27700</v>
      </c>
      <c r="H325" s="564">
        <f>G325/F325*100</f>
        <v>80.86741247635284</v>
      </c>
      <c r="I325" s="712"/>
      <c r="J325" s="712"/>
      <c r="K325" s="782"/>
      <c r="L325" s="782"/>
      <c r="M325" s="782"/>
      <c r="N325" s="782"/>
      <c r="O325" s="782"/>
      <c r="P325" s="782"/>
      <c r="Q325" s="751">
        <f>SUM(Q324,Q319,Q304)</f>
        <v>287164.10253000003</v>
      </c>
      <c r="R325" s="751">
        <f t="shared" ref="R325:W325" si="129">SUM(R324,R319,R304)</f>
        <v>23930.341877499999</v>
      </c>
      <c r="S325" s="751">
        <f t="shared" si="129"/>
        <v>23913.321369999998</v>
      </c>
      <c r="T325" s="751">
        <f t="shared" si="129"/>
        <v>1195.11905</v>
      </c>
      <c r="U325" s="751">
        <f t="shared" si="129"/>
        <v>-17.020507499999439</v>
      </c>
      <c r="V325" s="751">
        <f t="shared" si="129"/>
        <v>-46.074960000000004</v>
      </c>
      <c r="W325" s="751">
        <f t="shared" si="129"/>
        <v>25062.365460000001</v>
      </c>
      <c r="X325" s="751">
        <f>X324</f>
        <v>404</v>
      </c>
      <c r="Y325" s="751" t="e">
        <f>Y324+#REF!</f>
        <v>#REF!</v>
      </c>
      <c r="Z325" s="751" t="e">
        <f>Z324+#REF!</f>
        <v>#REF!</v>
      </c>
      <c r="AB325" s="1746"/>
    </row>
    <row r="326" spans="1:263" s="70" customFormat="1" x14ac:dyDescent="0.25">
      <c r="A326" s="747"/>
      <c r="B326" s="1761">
        <v>1</v>
      </c>
      <c r="C326" s="414"/>
      <c r="D326" s="681"/>
      <c r="E326" s="2286"/>
      <c r="F326" s="92"/>
      <c r="G326" s="368"/>
      <c r="H326" s="368"/>
      <c r="I326" s="712"/>
      <c r="J326" s="712"/>
      <c r="K326" s="782"/>
      <c r="L326" s="782"/>
      <c r="M326" s="782"/>
      <c r="N326" s="782"/>
      <c r="O326" s="782"/>
      <c r="P326" s="782"/>
      <c r="Q326" s="751"/>
      <c r="R326" s="1624"/>
      <c r="S326" s="751"/>
      <c r="T326" s="751"/>
      <c r="U326" s="751"/>
      <c r="V326" s="751"/>
      <c r="W326" s="751"/>
      <c r="X326" s="751"/>
      <c r="Y326" s="1869"/>
      <c r="Z326" s="1869"/>
      <c r="AB326" s="1746"/>
    </row>
    <row r="327" spans="1:263" s="70" customFormat="1" ht="15" customHeight="1" x14ac:dyDescent="0.25">
      <c r="A327" s="747">
        <v>1</v>
      </c>
      <c r="B327" s="1761">
        <v>1</v>
      </c>
      <c r="C327" s="287" t="s">
        <v>31</v>
      </c>
      <c r="D327" s="218"/>
      <c r="E327" s="781"/>
      <c r="F327" s="368"/>
      <c r="G327" s="368"/>
      <c r="H327" s="368"/>
      <c r="I327" s="125"/>
      <c r="J327" s="125"/>
      <c r="K327" s="395"/>
      <c r="L327" s="395"/>
      <c r="M327" s="395"/>
      <c r="N327" s="395"/>
      <c r="O327" s="395"/>
      <c r="P327" s="395"/>
      <c r="Q327" s="63"/>
      <c r="R327" s="1615"/>
      <c r="S327" s="63"/>
      <c r="T327" s="63"/>
      <c r="U327" s="63"/>
      <c r="V327" s="63"/>
      <c r="W327" s="63"/>
      <c r="X327" s="63"/>
      <c r="Y327" s="1863"/>
      <c r="Z327" s="1863"/>
      <c r="AB327" s="1746"/>
    </row>
    <row r="328" spans="1:263" s="70" customFormat="1" ht="15" customHeight="1" x14ac:dyDescent="0.25">
      <c r="A328" s="747">
        <v>1</v>
      </c>
      <c r="B328" s="1761">
        <v>1</v>
      </c>
      <c r="C328" s="144" t="s">
        <v>54</v>
      </c>
      <c r="D328" s="368">
        <v>300</v>
      </c>
      <c r="E328" s="781">
        <v>210</v>
      </c>
      <c r="F328" s="92">
        <f>ROUND(E328/12*$C$3,0)</f>
        <v>18</v>
      </c>
      <c r="G328" s="92">
        <v>11</v>
      </c>
      <c r="H328" s="92">
        <f>G328/F328*100</f>
        <v>61.111111111111114</v>
      </c>
      <c r="I328" s="370">
        <v>10</v>
      </c>
      <c r="J328" s="93">
        <f>M328/G328</f>
        <v>5.4545454545454541</v>
      </c>
      <c r="K328" s="94">
        <f>ROUND(E328*I328,0)</f>
        <v>2100</v>
      </c>
      <c r="L328" s="94">
        <f t="shared" ref="L328" si="130">K328/12*$C$3</f>
        <v>175</v>
      </c>
      <c r="M328" s="94">
        <v>60</v>
      </c>
      <c r="N328" s="94">
        <f>M328/L328*100</f>
        <v>34.285714285714285</v>
      </c>
      <c r="O328" s="94">
        <f>K328/D328</f>
        <v>7</v>
      </c>
      <c r="P328" s="94">
        <f>M328/$C$3*12/O328</f>
        <v>102.85714285714286</v>
      </c>
      <c r="Q328" s="720"/>
      <c r="R328" s="1618"/>
      <c r="S328" s="720"/>
      <c r="T328" s="720"/>
      <c r="U328" s="720"/>
      <c r="V328" s="720"/>
      <c r="W328" s="720"/>
      <c r="X328" s="720"/>
      <c r="Y328" s="1868"/>
      <c r="Z328" s="1868"/>
      <c r="AB328" s="1746"/>
    </row>
    <row r="329" spans="1:263" s="70" customFormat="1" ht="15" customHeight="1" x14ac:dyDescent="0.25">
      <c r="A329" s="747">
        <v>1</v>
      </c>
      <c r="B329" s="1761">
        <v>1</v>
      </c>
      <c r="C329" s="287" t="s">
        <v>35</v>
      </c>
      <c r="D329" s="287"/>
      <c r="E329" s="2263">
        <f>SUM(E328:E328)</f>
        <v>210</v>
      </c>
      <c r="F329" s="564">
        <f>SUM(F328:F328)</f>
        <v>18</v>
      </c>
      <c r="G329" s="564">
        <f>SUM(G328:G328)</f>
        <v>11</v>
      </c>
      <c r="H329" s="564">
        <f>G329/F329*100</f>
        <v>61.111111111111114</v>
      </c>
      <c r="I329" s="712">
        <f>SUM(K329/E329)</f>
        <v>10</v>
      </c>
      <c r="J329" s="117">
        <f>M329/G329</f>
        <v>5.4545454545454541</v>
      </c>
      <c r="K329" s="713">
        <f>SUM(K328:K328)</f>
        <v>2100</v>
      </c>
      <c r="L329" s="713">
        <f>SUM(L328:L328)</f>
        <v>175</v>
      </c>
      <c r="M329" s="713">
        <f>SUM(M328:M328)</f>
        <v>60</v>
      </c>
      <c r="N329" s="94">
        <f>M329/L329*100</f>
        <v>34.285714285714285</v>
      </c>
      <c r="O329" s="286">
        <f>SUM(O328:O328)</f>
        <v>7</v>
      </c>
      <c r="P329" s="94">
        <f>M329/$C$3*12/O329</f>
        <v>102.85714285714286</v>
      </c>
      <c r="Q329" s="713"/>
      <c r="R329" s="1624"/>
      <c r="S329" s="751"/>
      <c r="T329" s="751"/>
      <c r="U329" s="751"/>
      <c r="V329" s="713"/>
      <c r="W329" s="713"/>
      <c r="X329" s="713"/>
      <c r="Y329" s="1869"/>
      <c r="Z329" s="1869"/>
      <c r="AB329" s="1746"/>
    </row>
    <row r="330" spans="1:263" s="70" customFormat="1" ht="15" customHeight="1" x14ac:dyDescent="0.25">
      <c r="A330" s="747">
        <v>1</v>
      </c>
      <c r="B330" s="1761">
        <v>1</v>
      </c>
      <c r="C330" s="218" t="s">
        <v>148</v>
      </c>
      <c r="D330" s="287"/>
      <c r="E330" s="2263"/>
      <c r="F330" s="564"/>
      <c r="G330" s="564"/>
      <c r="H330" s="564"/>
      <c r="I330" s="712"/>
      <c r="J330" s="117"/>
      <c r="K330" s="713"/>
      <c r="L330" s="713"/>
      <c r="M330" s="713"/>
      <c r="N330" s="94"/>
      <c r="O330" s="286"/>
      <c r="P330" s="94"/>
      <c r="Q330" s="713"/>
      <c r="R330" s="1625"/>
      <c r="S330" s="713"/>
      <c r="T330" s="713"/>
      <c r="U330" s="713"/>
      <c r="V330" s="713"/>
      <c r="W330" s="713"/>
      <c r="X330" s="713"/>
      <c r="Y330" s="1869"/>
      <c r="Z330" s="1869"/>
      <c r="AB330" s="1746"/>
    </row>
    <row r="331" spans="1:263" s="70" customFormat="1" ht="15" customHeight="1" x14ac:dyDescent="0.25">
      <c r="A331" s="747">
        <v>1</v>
      </c>
      <c r="B331" s="1761">
        <v>1</v>
      </c>
      <c r="C331" s="150" t="s">
        <v>184</v>
      </c>
      <c r="D331" s="779">
        <v>240</v>
      </c>
      <c r="E331" s="781">
        <v>735</v>
      </c>
      <c r="F331" s="92">
        <f>ROUND(E331/12*$C$3,0)</f>
        <v>61</v>
      </c>
      <c r="G331" s="573">
        <v>55</v>
      </c>
      <c r="H331" s="92">
        <f>G331/F331*100</f>
        <v>90.163934426229503</v>
      </c>
      <c r="I331" s="791">
        <v>8</v>
      </c>
      <c r="J331" s="93">
        <f>M331/G331</f>
        <v>7.7818181818181822</v>
      </c>
      <c r="K331" s="94">
        <f>ROUND(E331*I331,0)</f>
        <v>5880</v>
      </c>
      <c r="L331" s="94">
        <f t="shared" ref="L331:L332" si="131">K331/12*$C$3</f>
        <v>490</v>
      </c>
      <c r="M331" s="63">
        <v>428</v>
      </c>
      <c r="N331" s="94">
        <f>M331/L331*100</f>
        <v>87.34693877551021</v>
      </c>
      <c r="O331" s="94">
        <f>K331/D331</f>
        <v>24.5</v>
      </c>
      <c r="P331" s="94">
        <f>M331/$C$3*12/O331</f>
        <v>209.63265306122449</v>
      </c>
      <c r="Q331" s="713"/>
      <c r="R331" s="1625"/>
      <c r="S331" s="713"/>
      <c r="T331" s="713"/>
      <c r="U331" s="713"/>
      <c r="V331" s="713"/>
      <c r="W331" s="713"/>
      <c r="X331" s="713"/>
      <c r="Y331" s="1869"/>
      <c r="Z331" s="1869"/>
      <c r="AB331" s="1746"/>
    </row>
    <row r="332" spans="1:263" s="70" customFormat="1" ht="15" customHeight="1" x14ac:dyDescent="0.25">
      <c r="A332" s="747">
        <v>1</v>
      </c>
      <c r="B332" s="1761">
        <v>1</v>
      </c>
      <c r="C332" s="97" t="s">
        <v>6</v>
      </c>
      <c r="D332" s="779">
        <v>240</v>
      </c>
      <c r="E332" s="781">
        <v>106</v>
      </c>
      <c r="F332" s="92">
        <f>ROUND(E332/12*$C$3,0)</f>
        <v>9</v>
      </c>
      <c r="G332" s="92">
        <v>3</v>
      </c>
      <c r="H332" s="92">
        <f>G332/F332*100</f>
        <v>33.333333333333329</v>
      </c>
      <c r="I332" s="791">
        <v>3</v>
      </c>
      <c r="J332" s="93">
        <f>M332/G332</f>
        <v>3</v>
      </c>
      <c r="K332" s="94">
        <f>ROUND(E332*I332,0)</f>
        <v>318</v>
      </c>
      <c r="L332" s="94">
        <f t="shared" si="131"/>
        <v>26.5</v>
      </c>
      <c r="M332" s="94">
        <v>9</v>
      </c>
      <c r="N332" s="94">
        <f>M332/L332*100</f>
        <v>33.962264150943398</v>
      </c>
      <c r="O332" s="94">
        <f>K332/D332</f>
        <v>1.325</v>
      </c>
      <c r="P332" s="94">
        <f>M332/$C$3*12/O332</f>
        <v>81.509433962264154</v>
      </c>
      <c r="Q332" s="720"/>
      <c r="R332" s="1618"/>
      <c r="S332" s="720"/>
      <c r="T332" s="720"/>
      <c r="U332" s="720"/>
      <c r="V332" s="720"/>
      <c r="W332" s="720"/>
      <c r="X332" s="720"/>
      <c r="Y332" s="1868"/>
      <c r="Z332" s="1868"/>
      <c r="AB332" s="1746"/>
    </row>
    <row r="333" spans="1:263" s="96" customFormat="1" ht="15" customHeight="1" x14ac:dyDescent="0.25">
      <c r="A333" s="747">
        <v>1</v>
      </c>
      <c r="B333" s="1761">
        <v>1</v>
      </c>
      <c r="C333" s="715" t="s">
        <v>187</v>
      </c>
      <c r="D333" s="715"/>
      <c r="E333" s="1933">
        <f>SUM(E331:E332)</f>
        <v>841</v>
      </c>
      <c r="F333" s="126">
        <f>SUM(F331:F332)</f>
        <v>70</v>
      </c>
      <c r="G333" s="126">
        <f>SUM(G331:G332)</f>
        <v>58</v>
      </c>
      <c r="H333" s="92">
        <f>G333/F333*100</f>
        <v>82.857142857142861</v>
      </c>
      <c r="I333" s="712">
        <f>SUM(K333/E333)</f>
        <v>7.369797859690844</v>
      </c>
      <c r="J333" s="93">
        <f>M333/G333</f>
        <v>7.5344827586206895</v>
      </c>
      <c r="K333" s="118">
        <f>SUM(K331:K332)</f>
        <v>6198</v>
      </c>
      <c r="L333" s="118">
        <f>SUM(L331:L332)</f>
        <v>516.5</v>
      </c>
      <c r="M333" s="118">
        <f>SUM(M331:M332)</f>
        <v>437</v>
      </c>
      <c r="N333" s="94">
        <f>M333/L333*100</f>
        <v>84.607938044530499</v>
      </c>
      <c r="O333" s="118">
        <f>SUM(O331:O332)</f>
        <v>25.824999999999999</v>
      </c>
      <c r="P333" s="94">
        <f>M333/$C$3*12/O333</f>
        <v>203.05905130687319</v>
      </c>
      <c r="Q333" s="721"/>
      <c r="R333" s="1624"/>
      <c r="S333" s="751"/>
      <c r="T333" s="751"/>
      <c r="U333" s="751"/>
      <c r="V333" s="721"/>
      <c r="W333" s="721"/>
      <c r="X333" s="721"/>
      <c r="Y333" s="1871"/>
      <c r="Z333" s="1871"/>
      <c r="AB333" s="2485"/>
    </row>
    <row r="334" spans="1:263" s="70" customFormat="1" ht="15.75" customHeight="1" x14ac:dyDescent="0.25">
      <c r="A334" s="747">
        <v>1</v>
      </c>
      <c r="B334" s="1761">
        <v>1</v>
      </c>
      <c r="C334" s="599" t="s">
        <v>172</v>
      </c>
      <c r="D334" s="599"/>
      <c r="E334" s="2263">
        <f>SUM(E333,E329)</f>
        <v>1051</v>
      </c>
      <c r="F334" s="564">
        <f>SUM(F333,F329)</f>
        <v>88</v>
      </c>
      <c r="G334" s="564">
        <f>SUM(G333,G329)</f>
        <v>69</v>
      </c>
      <c r="H334" s="564">
        <f>G334/F334*100</f>
        <v>78.409090909090907</v>
      </c>
      <c r="I334" s="712">
        <f>SUM(K334/E334)</f>
        <v>7.8953377735490013</v>
      </c>
      <c r="J334" s="93">
        <f>M334/G334</f>
        <v>7.2028985507246377</v>
      </c>
      <c r="K334" s="564">
        <f>SUM(K333,K329)</f>
        <v>8298</v>
      </c>
      <c r="L334" s="564">
        <f>SUM(L333,L329)</f>
        <v>691.5</v>
      </c>
      <c r="M334" s="564">
        <f>SUM(M333,M329)</f>
        <v>497</v>
      </c>
      <c r="N334" s="94">
        <f>M334/L334*100</f>
        <v>71.872740419378161</v>
      </c>
      <c r="O334" s="564">
        <f>SUM(O333,O329)</f>
        <v>32.825000000000003</v>
      </c>
      <c r="P334" s="94">
        <f>M334/$C$3*12/O334</f>
        <v>181.69078446306168</v>
      </c>
      <c r="Q334" s="564">
        <v>24702.213983999998</v>
      </c>
      <c r="R334" s="1623">
        <f t="shared" ref="R334" si="132">Q334/12*$C$3</f>
        <v>2058.517832</v>
      </c>
      <c r="S334" s="713">
        <f>W334-V334</f>
        <v>1220.0098699999999</v>
      </c>
      <c r="T334" s="713"/>
      <c r="U334" s="713">
        <f>S334-R334</f>
        <v>-838.50796200000013</v>
      </c>
      <c r="V334" s="564">
        <v>-77.225089999999994</v>
      </c>
      <c r="W334" s="564">
        <v>1142.78478</v>
      </c>
      <c r="X334" s="564"/>
      <c r="Y334" s="1872"/>
      <c r="Z334" s="1872">
        <f>Y334/1000</f>
        <v>0</v>
      </c>
      <c r="AB334" s="1746"/>
    </row>
    <row r="335" spans="1:263" s="70" customFormat="1" ht="15" customHeight="1" x14ac:dyDescent="0.25">
      <c r="A335" s="747">
        <v>1</v>
      </c>
      <c r="B335" s="1761">
        <v>1</v>
      </c>
      <c r="C335" s="147"/>
      <c r="D335" s="147"/>
      <c r="E335" s="1933"/>
      <c r="F335" s="92"/>
      <c r="G335" s="92"/>
      <c r="H335" s="92"/>
      <c r="I335" s="499"/>
      <c r="J335" s="499"/>
      <c r="K335" s="499"/>
      <c r="L335" s="499"/>
      <c r="M335" s="499"/>
      <c r="N335" s="499"/>
      <c r="O335" s="499"/>
      <c r="P335" s="499"/>
      <c r="Q335" s="720"/>
      <c r="R335" s="1618"/>
      <c r="S335" s="720">
        <f>W335-V335</f>
        <v>0</v>
      </c>
      <c r="T335" s="720"/>
      <c r="U335" s="720">
        <f>S335-R335</f>
        <v>0</v>
      </c>
      <c r="V335" s="720"/>
      <c r="W335" s="720"/>
      <c r="X335" s="720"/>
      <c r="Y335" s="1868"/>
      <c r="Z335" s="1868"/>
      <c r="AB335" s="1746"/>
    </row>
    <row r="336" spans="1:263" s="70" customFormat="1" ht="15.75" customHeight="1" x14ac:dyDescent="0.25">
      <c r="A336" s="747">
        <v>1</v>
      </c>
      <c r="B336" s="1761">
        <v>1</v>
      </c>
      <c r="C336" s="784" t="s">
        <v>17</v>
      </c>
      <c r="D336" s="785"/>
      <c r="E336" s="2287"/>
      <c r="F336" s="786"/>
      <c r="G336" s="786"/>
      <c r="H336" s="786"/>
      <c r="I336" s="452"/>
      <c r="J336" s="452"/>
      <c r="K336" s="452"/>
      <c r="L336" s="452"/>
      <c r="M336" s="452">
        <f>SUM(M334,M325,M293)</f>
        <v>3187</v>
      </c>
      <c r="N336" s="452"/>
      <c r="O336" s="452"/>
      <c r="P336" s="452"/>
      <c r="Q336" s="452">
        <f>SUM(Q334,Q325,Q293)</f>
        <v>488013.75212639995</v>
      </c>
      <c r="R336" s="1626">
        <f>SUM(R334,R325,R293)</f>
        <v>40667.812677199996</v>
      </c>
      <c r="S336" s="452">
        <f>SUM(S334,S325,S293,)</f>
        <v>37370.437680000003</v>
      </c>
      <c r="T336" s="452">
        <f>SUM(T334,T325,T293)</f>
        <v>1195.11905</v>
      </c>
      <c r="U336" s="452">
        <f>SUM(U334,U325,U293)</f>
        <v>-3297.3749971999955</v>
      </c>
      <c r="V336" s="452">
        <f>SUM(V334,V325,V293,)</f>
        <v>-127.83793</v>
      </c>
      <c r="W336" s="1941">
        <f>SUM(W334,W325,W293,)</f>
        <v>38437.718800000002</v>
      </c>
      <c r="X336" s="452"/>
      <c r="Y336" s="452" t="e">
        <f>Y334+Y325+Y293</f>
        <v>#REF!</v>
      </c>
      <c r="Z336" s="452" t="e">
        <f>Z334+Z325+Z293</f>
        <v>#REF!</v>
      </c>
      <c r="AA336" s="1932"/>
      <c r="AB336" s="1746"/>
    </row>
    <row r="337" spans="1:263" ht="15" customHeight="1" x14ac:dyDescent="0.25">
      <c r="A337" s="747">
        <v>1</v>
      </c>
      <c r="B337" s="1761">
        <v>1</v>
      </c>
      <c r="C337" s="308"/>
      <c r="D337" s="308"/>
      <c r="E337" s="2292"/>
      <c r="F337" s="362"/>
      <c r="G337" s="362"/>
      <c r="H337" s="362"/>
      <c r="I337" s="362"/>
      <c r="J337" s="362"/>
      <c r="K337" s="362"/>
      <c r="L337" s="362"/>
      <c r="M337" s="362"/>
      <c r="N337" s="362"/>
      <c r="O337" s="362"/>
      <c r="P337" s="362"/>
      <c r="Q337" s="752"/>
      <c r="R337" s="1627"/>
      <c r="S337" s="752"/>
      <c r="T337" s="752"/>
      <c r="U337" s="752"/>
      <c r="V337" s="788"/>
      <c r="W337" s="752"/>
      <c r="X337" s="752"/>
      <c r="Y337" s="1874"/>
      <c r="Z337" s="1874"/>
    </row>
    <row r="338" spans="1:263" ht="43.5" customHeight="1" x14ac:dyDescent="0.25">
      <c r="A338" s="747">
        <v>1</v>
      </c>
      <c r="B338" s="1761">
        <v>1</v>
      </c>
      <c r="C338" s="87" t="s">
        <v>427</v>
      </c>
      <c r="D338" s="87"/>
      <c r="E338" s="2273"/>
      <c r="F338" s="754"/>
      <c r="G338" s="754"/>
      <c r="H338" s="754"/>
      <c r="I338" s="580"/>
      <c r="J338" s="580"/>
      <c r="K338" s="754"/>
      <c r="L338" s="754"/>
      <c r="M338" s="754"/>
      <c r="N338" s="754"/>
      <c r="O338" s="754"/>
      <c r="P338" s="754"/>
      <c r="Q338" s="118"/>
      <c r="R338" s="1633"/>
      <c r="S338" s="118"/>
      <c r="T338" s="118"/>
      <c r="U338" s="118"/>
      <c r="V338" s="294"/>
      <c r="W338" s="118"/>
      <c r="X338" s="118"/>
      <c r="Y338" s="1877"/>
      <c r="Z338" s="1877"/>
    </row>
    <row r="339" spans="1:263" ht="15" customHeight="1" x14ac:dyDescent="0.25">
      <c r="A339" s="747">
        <v>1</v>
      </c>
      <c r="B339" s="1761">
        <v>1</v>
      </c>
      <c r="C339" s="812" t="s">
        <v>14</v>
      </c>
      <c r="D339" s="115"/>
      <c r="E339" s="2273"/>
      <c r="F339" s="754"/>
      <c r="G339" s="754"/>
      <c r="H339" s="754"/>
      <c r="I339" s="580"/>
      <c r="J339" s="580"/>
      <c r="K339" s="754"/>
      <c r="L339" s="754"/>
      <c r="M339" s="754"/>
      <c r="N339" s="754"/>
      <c r="O339" s="754"/>
      <c r="P339" s="754"/>
      <c r="Q339" s="118"/>
      <c r="R339" s="1633"/>
      <c r="S339" s="118"/>
      <c r="T339" s="118"/>
      <c r="U339" s="118"/>
      <c r="V339" s="294"/>
      <c r="W339" s="118"/>
      <c r="X339" s="118"/>
      <c r="Y339" s="1877"/>
      <c r="Z339" s="1877"/>
    </row>
    <row r="340" spans="1:263" s="70" customFormat="1" ht="15" customHeight="1" x14ac:dyDescent="0.25">
      <c r="A340" s="747">
        <v>1</v>
      </c>
      <c r="B340" s="1761">
        <v>1</v>
      </c>
      <c r="C340" s="514" t="s">
        <v>307</v>
      </c>
      <c r="D340" s="414"/>
      <c r="E340" s="720"/>
      <c r="F340" s="447"/>
      <c r="G340" s="447"/>
      <c r="H340" s="447"/>
      <c r="I340" s="125"/>
      <c r="J340" s="125"/>
      <c r="K340" s="471"/>
      <c r="L340" s="471"/>
      <c r="M340" s="471"/>
      <c r="N340" s="471"/>
      <c r="O340" s="471"/>
      <c r="P340" s="471"/>
      <c r="Q340" s="720"/>
      <c r="R340" s="1618"/>
      <c r="S340" s="720"/>
      <c r="T340" s="720"/>
      <c r="U340" s="720"/>
      <c r="V340" s="720"/>
      <c r="W340" s="720"/>
      <c r="X340" s="720"/>
      <c r="Y340" s="1868"/>
      <c r="Z340" s="1868"/>
      <c r="AB340" s="1746"/>
    </row>
    <row r="341" spans="1:263" s="70" customFormat="1" ht="22.5" customHeight="1" x14ac:dyDescent="0.25">
      <c r="A341" s="747">
        <v>1</v>
      </c>
      <c r="B341" s="1761">
        <v>1</v>
      </c>
      <c r="C341" s="414" t="s">
        <v>198</v>
      </c>
      <c r="D341" s="414"/>
      <c r="E341" s="2552">
        <f t="shared" ref="E341:F341" si="133">SUM(E343:E346)+E342/2.7</f>
        <v>174167</v>
      </c>
      <c r="F341" s="2545">
        <f t="shared" si="133"/>
        <v>14513</v>
      </c>
      <c r="G341" s="2545">
        <f>SUM(G343:G346)+G342/2.7</f>
        <v>16205.396296296296</v>
      </c>
      <c r="H341" s="447">
        <f t="shared" ref="H341:H349" si="134">G341/F341*100</f>
        <v>111.66124368701369</v>
      </c>
      <c r="I341" s="125"/>
      <c r="J341" s="125"/>
      <c r="K341" s="471"/>
      <c r="L341" s="471"/>
      <c r="M341" s="471"/>
      <c r="N341" s="471"/>
      <c r="O341" s="471"/>
      <c r="P341" s="471"/>
      <c r="Q341" s="720"/>
      <c r="R341" s="1618"/>
      <c r="S341" s="720"/>
      <c r="T341" s="720"/>
      <c r="U341" s="720"/>
      <c r="V341" s="720"/>
      <c r="W341" s="720"/>
      <c r="X341" s="720">
        <f>X343+X344+X345+X346</f>
        <v>0</v>
      </c>
      <c r="Y341" s="720">
        <f t="shared" ref="Y341" si="135">Y343+Y344+Y345+Y346</f>
        <v>0</v>
      </c>
      <c r="Z341" s="720">
        <f>Y341/1000</f>
        <v>0</v>
      </c>
      <c r="AB341" s="1746"/>
    </row>
    <row r="342" spans="1:263" s="70" customFormat="1" ht="22.5" customHeight="1" x14ac:dyDescent="0.25">
      <c r="A342" s="747"/>
      <c r="B342" s="1761"/>
      <c r="C342" s="414" t="s">
        <v>478</v>
      </c>
      <c r="D342" s="414"/>
      <c r="E342" s="720"/>
      <c r="F342" s="447"/>
      <c r="G342" s="447">
        <v>470.87</v>
      </c>
      <c r="H342" s="447"/>
      <c r="I342" s="125"/>
      <c r="J342" s="125"/>
      <c r="K342" s="471"/>
      <c r="L342" s="471"/>
      <c r="M342" s="471"/>
      <c r="N342" s="471"/>
      <c r="O342" s="471"/>
      <c r="P342" s="471"/>
      <c r="Q342" s="720"/>
      <c r="R342" s="1618"/>
      <c r="S342" s="720"/>
      <c r="T342" s="720"/>
      <c r="U342" s="720"/>
      <c r="V342" s="720"/>
      <c r="W342" s="720"/>
      <c r="X342" s="720"/>
      <c r="Y342" s="720"/>
      <c r="Z342" s="720"/>
      <c r="AB342" s="1746"/>
    </row>
    <row r="343" spans="1:263" s="70" customFormat="1" ht="15" customHeight="1" x14ac:dyDescent="0.25">
      <c r="A343" s="747">
        <v>1</v>
      </c>
      <c r="B343" s="1761">
        <v>1</v>
      </c>
      <c r="C343" s="414" t="s">
        <v>303</v>
      </c>
      <c r="D343" s="414"/>
      <c r="E343" s="720">
        <v>16000</v>
      </c>
      <c r="F343" s="92">
        <f t="shared" ref="F343:F349" si="136">ROUND(E343/12*$C$3,0)</f>
        <v>1333</v>
      </c>
      <c r="G343" s="447">
        <v>897</v>
      </c>
      <c r="H343" s="447">
        <f t="shared" si="134"/>
        <v>67.291822955738937</v>
      </c>
      <c r="I343" s="125"/>
      <c r="J343" s="125"/>
      <c r="K343" s="471"/>
      <c r="L343" s="471"/>
      <c r="M343" s="471"/>
      <c r="N343" s="471"/>
      <c r="O343" s="471"/>
      <c r="P343" s="471"/>
      <c r="Q343" s="720"/>
      <c r="R343" s="1618"/>
      <c r="S343" s="720"/>
      <c r="T343" s="720"/>
      <c r="U343" s="720"/>
      <c r="V343" s="720"/>
      <c r="W343" s="720"/>
      <c r="X343" s="720"/>
      <c r="Y343" s="1868"/>
      <c r="Z343" s="1868">
        <f>Y343/1000</f>
        <v>0</v>
      </c>
      <c r="AB343" s="1746"/>
    </row>
    <row r="344" spans="1:263" s="70" customFormat="1" ht="30" customHeight="1" x14ac:dyDescent="0.25">
      <c r="A344" s="747">
        <v>1</v>
      </c>
      <c r="B344" s="1761">
        <v>1</v>
      </c>
      <c r="C344" s="414" t="s">
        <v>292</v>
      </c>
      <c r="D344" s="414"/>
      <c r="E344" s="720">
        <v>49000</v>
      </c>
      <c r="F344" s="92">
        <f t="shared" si="136"/>
        <v>4083</v>
      </c>
      <c r="G344" s="447">
        <v>8569</v>
      </c>
      <c r="H344" s="447">
        <f t="shared" si="134"/>
        <v>209.87019348518245</v>
      </c>
      <c r="I344" s="125"/>
      <c r="J344" s="125"/>
      <c r="K344" s="471"/>
      <c r="L344" s="471"/>
      <c r="M344" s="471"/>
      <c r="N344" s="471"/>
      <c r="O344" s="471"/>
      <c r="P344" s="471"/>
      <c r="Q344" s="720"/>
      <c r="R344" s="1618"/>
      <c r="S344" s="720"/>
      <c r="T344" s="720"/>
      <c r="U344" s="720"/>
      <c r="V344" s="720"/>
      <c r="W344" s="720"/>
      <c r="X344" s="720"/>
      <c r="Y344" s="1868"/>
      <c r="Z344" s="1868"/>
      <c r="AB344" s="1746"/>
    </row>
    <row r="345" spans="1:263" s="70" customFormat="1" ht="33" customHeight="1" x14ac:dyDescent="0.25">
      <c r="A345" s="747">
        <v>1</v>
      </c>
      <c r="B345" s="1761">
        <v>1</v>
      </c>
      <c r="C345" s="414" t="s">
        <v>340</v>
      </c>
      <c r="D345" s="414"/>
      <c r="E345" s="720">
        <v>18300</v>
      </c>
      <c r="F345" s="92">
        <f t="shared" si="136"/>
        <v>1525</v>
      </c>
      <c r="G345" s="447"/>
      <c r="H345" s="447">
        <f t="shared" si="134"/>
        <v>0</v>
      </c>
      <c r="I345" s="125"/>
      <c r="J345" s="125"/>
      <c r="K345" s="471"/>
      <c r="L345" s="471"/>
      <c r="M345" s="471"/>
      <c r="N345" s="471"/>
      <c r="O345" s="471"/>
      <c r="P345" s="471"/>
      <c r="Q345" s="720"/>
      <c r="R345" s="1618"/>
      <c r="S345" s="720"/>
      <c r="T345" s="720"/>
      <c r="U345" s="720"/>
      <c r="V345" s="720"/>
      <c r="W345" s="720"/>
      <c r="X345" s="720"/>
      <c r="Y345" s="1868"/>
      <c r="Z345" s="1868">
        <f t="shared" ref="Z345:Z349" si="137">Y345/1000</f>
        <v>0</v>
      </c>
      <c r="AB345" s="1746"/>
    </row>
    <row r="346" spans="1:263" s="70" customFormat="1" ht="19.5" customHeight="1" x14ac:dyDescent="0.25">
      <c r="A346" s="747">
        <v>1</v>
      </c>
      <c r="B346" s="1761">
        <v>1</v>
      </c>
      <c r="C346" s="414" t="s">
        <v>293</v>
      </c>
      <c r="D346" s="414"/>
      <c r="E346" s="720">
        <v>90867</v>
      </c>
      <c r="F346" s="92">
        <f t="shared" si="136"/>
        <v>7572</v>
      </c>
      <c r="G346" s="92">
        <v>6565</v>
      </c>
      <c r="H346" s="447">
        <f t="shared" si="134"/>
        <v>86.701003697834125</v>
      </c>
      <c r="I346" s="125"/>
      <c r="J346" s="125"/>
      <c r="K346" s="471"/>
      <c r="L346" s="471"/>
      <c r="M346" s="471"/>
      <c r="N346" s="471"/>
      <c r="O346" s="471"/>
      <c r="P346" s="471"/>
      <c r="Q346" s="720"/>
      <c r="R346" s="1618"/>
      <c r="S346" s="720"/>
      <c r="T346" s="720"/>
      <c r="U346" s="720"/>
      <c r="V346" s="720"/>
      <c r="W346" s="720"/>
      <c r="X346" s="720"/>
      <c r="Y346" s="1868"/>
      <c r="Z346" s="1868">
        <f t="shared" si="137"/>
        <v>0</v>
      </c>
      <c r="AB346" s="1746"/>
    </row>
    <row r="347" spans="1:263" s="70" customFormat="1" ht="30" customHeight="1" x14ac:dyDescent="0.25">
      <c r="A347" s="747">
        <v>1</v>
      </c>
      <c r="B347" s="1761">
        <v>1</v>
      </c>
      <c r="C347" s="416" t="s">
        <v>157</v>
      </c>
      <c r="D347" s="414"/>
      <c r="E347" s="2293">
        <f>E348+E349/8.5</f>
        <v>11223.529411764706</v>
      </c>
      <c r="F347" s="92">
        <f t="shared" ref="F347:G347" si="138">F348+F349/8.5</f>
        <v>935</v>
      </c>
      <c r="G347" s="92">
        <f t="shared" si="138"/>
        <v>736.41764705882349</v>
      </c>
      <c r="H347" s="447">
        <f t="shared" si="134"/>
        <v>78.761245674740479</v>
      </c>
      <c r="I347" s="125"/>
      <c r="J347" s="125"/>
      <c r="K347" s="471"/>
      <c r="L347" s="471"/>
      <c r="M347" s="471"/>
      <c r="N347" s="471"/>
      <c r="O347" s="471"/>
      <c r="P347" s="471"/>
      <c r="Q347" s="720"/>
      <c r="R347" s="1618"/>
      <c r="S347" s="720"/>
      <c r="T347" s="720"/>
      <c r="U347" s="720"/>
      <c r="V347" s="720"/>
      <c r="W347" s="720"/>
      <c r="X347" s="720">
        <f>182+X349/3.8/3.2</f>
        <v>182</v>
      </c>
      <c r="Y347" s="1868">
        <f>219499.28+Y349</f>
        <v>219499.28</v>
      </c>
      <c r="Z347" s="1868">
        <f t="shared" si="137"/>
        <v>219.49928</v>
      </c>
      <c r="AB347" s="1746"/>
    </row>
    <row r="348" spans="1:263" s="70" customFormat="1" ht="30" customHeight="1" x14ac:dyDescent="0.25">
      <c r="A348" s="747"/>
      <c r="B348" s="1761"/>
      <c r="C348" s="416" t="s">
        <v>458</v>
      </c>
      <c r="D348" s="414"/>
      <c r="E348" s="2293">
        <v>10000</v>
      </c>
      <c r="F348" s="92">
        <f t="shared" si="136"/>
        <v>833</v>
      </c>
      <c r="G348" s="92">
        <v>652</v>
      </c>
      <c r="H348" s="447">
        <f t="shared" si="134"/>
        <v>78.27130852340936</v>
      </c>
      <c r="I348" s="125"/>
      <c r="J348" s="125"/>
      <c r="K348" s="471"/>
      <c r="L348" s="471"/>
      <c r="M348" s="471"/>
      <c r="N348" s="471"/>
      <c r="O348" s="471"/>
      <c r="P348" s="471"/>
      <c r="Q348" s="720"/>
      <c r="R348" s="1618"/>
      <c r="S348" s="720"/>
      <c r="T348" s="720"/>
      <c r="U348" s="720"/>
      <c r="V348" s="720"/>
      <c r="W348" s="720"/>
      <c r="X348" s="720"/>
      <c r="Y348" s="1868"/>
      <c r="Z348" s="1868"/>
      <c r="AB348" s="1746"/>
    </row>
    <row r="349" spans="1:263" s="70" customFormat="1" ht="30" customHeight="1" x14ac:dyDescent="0.25">
      <c r="A349" s="747">
        <v>1</v>
      </c>
      <c r="B349" s="1761">
        <v>1</v>
      </c>
      <c r="C349" s="414" t="s">
        <v>462</v>
      </c>
      <c r="D349" s="414"/>
      <c r="E349" s="2293">
        <v>10400</v>
      </c>
      <c r="F349" s="92">
        <f t="shared" si="136"/>
        <v>867</v>
      </c>
      <c r="G349" s="92">
        <v>717.55</v>
      </c>
      <c r="H349" s="447">
        <f t="shared" si="134"/>
        <v>82.762399077277962</v>
      </c>
      <c r="I349" s="125"/>
      <c r="J349" s="125"/>
      <c r="K349" s="471"/>
      <c r="L349" s="471"/>
      <c r="M349" s="471"/>
      <c r="N349" s="471"/>
      <c r="O349" s="471"/>
      <c r="P349" s="471"/>
      <c r="Q349" s="720"/>
      <c r="R349" s="1618"/>
      <c r="S349" s="720"/>
      <c r="T349" s="720"/>
      <c r="U349" s="720"/>
      <c r="V349" s="720"/>
      <c r="W349" s="720"/>
      <c r="X349" s="720"/>
      <c r="Y349" s="1868"/>
      <c r="Z349" s="1868">
        <f t="shared" si="137"/>
        <v>0</v>
      </c>
      <c r="AB349" s="1746"/>
    </row>
    <row r="350" spans="1:263" s="70" customFormat="1" ht="28.5" customHeight="1" x14ac:dyDescent="0.25">
      <c r="A350" s="747">
        <v>1</v>
      </c>
      <c r="B350" s="1761">
        <v>1</v>
      </c>
      <c r="C350" s="416" t="s">
        <v>158</v>
      </c>
      <c r="D350" s="414"/>
      <c r="E350" s="720"/>
      <c r="F350" s="92"/>
      <c r="G350" s="92"/>
      <c r="H350" s="447"/>
      <c r="I350" s="125"/>
      <c r="J350" s="125"/>
      <c r="K350" s="471"/>
      <c r="L350" s="471"/>
      <c r="M350" s="471"/>
      <c r="N350" s="471"/>
      <c r="O350" s="471"/>
      <c r="P350" s="471"/>
      <c r="Q350" s="720"/>
      <c r="R350" s="1618"/>
      <c r="S350" s="720"/>
      <c r="T350" s="720"/>
      <c r="U350" s="720"/>
      <c r="V350" s="720"/>
      <c r="W350" s="720"/>
      <c r="X350" s="720"/>
      <c r="Y350" s="1868"/>
      <c r="Z350" s="1868"/>
      <c r="AB350" s="1746"/>
    </row>
    <row r="351" spans="1:263" s="70" customFormat="1" ht="15" customHeight="1" x14ac:dyDescent="0.25">
      <c r="A351" s="747">
        <v>1</v>
      </c>
      <c r="B351" s="1761">
        <v>1</v>
      </c>
      <c r="C351" s="725" t="s">
        <v>299</v>
      </c>
      <c r="D351" s="414"/>
      <c r="E351" s="720"/>
      <c r="F351" s="92"/>
      <c r="G351" s="92"/>
      <c r="H351" s="447"/>
      <c r="I351" s="125"/>
      <c r="J351" s="125"/>
      <c r="K351" s="471"/>
      <c r="L351" s="471"/>
      <c r="M351" s="471"/>
      <c r="N351" s="471"/>
      <c r="O351" s="471"/>
      <c r="P351" s="471"/>
      <c r="Q351" s="720"/>
      <c r="R351" s="1618"/>
      <c r="S351" s="720"/>
      <c r="T351" s="720"/>
      <c r="U351" s="720"/>
      <c r="V351" s="720"/>
      <c r="W351" s="720"/>
      <c r="X351" s="720"/>
      <c r="Y351" s="1868"/>
      <c r="Z351" s="1868"/>
      <c r="AB351" s="1746"/>
    </row>
    <row r="352" spans="1:263" s="800" customFormat="1" ht="14.25" customHeight="1" x14ac:dyDescent="0.25">
      <c r="A352" s="747">
        <v>1</v>
      </c>
      <c r="B352" s="1761">
        <v>1</v>
      </c>
      <c r="C352" s="214" t="s">
        <v>165</v>
      </c>
      <c r="D352" s="515"/>
      <c r="E352" s="721">
        <f>E341+E348*3.2+E349/3.9</f>
        <v>208833.66666666666</v>
      </c>
      <c r="F352" s="395">
        <f t="shared" ref="F352:G352" si="139">F341+F348*3.2+F349/3.9</f>
        <v>17400.90769230769</v>
      </c>
      <c r="G352" s="395">
        <f t="shared" si="139"/>
        <v>18475.783475783475</v>
      </c>
      <c r="H352" s="395">
        <f>G352/F352*100</f>
        <v>106.17712479419077</v>
      </c>
      <c r="I352" s="580"/>
      <c r="J352" s="580"/>
      <c r="K352" s="581"/>
      <c r="L352" s="581"/>
      <c r="M352" s="581"/>
      <c r="N352" s="581"/>
      <c r="O352" s="581"/>
      <c r="P352" s="581"/>
      <c r="Q352" s="713">
        <v>151923.23543999999</v>
      </c>
      <c r="R352" s="1623">
        <f t="shared" ref="R352:R353" si="140">Q352/12*$C$3</f>
        <v>12660.269619999999</v>
      </c>
      <c r="S352" s="751">
        <f>W352-V352</f>
        <v>13574.885120000001</v>
      </c>
      <c r="T352" s="751"/>
      <c r="U352" s="751">
        <f>S352-R352</f>
        <v>914.6155000000017</v>
      </c>
      <c r="V352" s="813">
        <v>-5.6238200000000003</v>
      </c>
      <c r="W352" s="713">
        <v>13569.2613</v>
      </c>
      <c r="X352" s="713">
        <f>X350+X347*3.2+X341</f>
        <v>582.4</v>
      </c>
      <c r="Y352" s="1869">
        <f>Y350+Y347+Y341</f>
        <v>219499.28</v>
      </c>
      <c r="Z352" s="1869">
        <f>Z350+Z347+Z341</f>
        <v>219.49928</v>
      </c>
      <c r="AA352" s="241"/>
      <c r="AB352" s="776"/>
      <c r="AC352" s="241"/>
      <c r="AD352" s="241"/>
      <c r="AE352" s="241"/>
      <c r="AF352" s="241"/>
      <c r="AG352" s="241"/>
      <c r="AH352" s="241"/>
      <c r="AI352" s="241"/>
      <c r="AJ352" s="241"/>
      <c r="AK352" s="241"/>
      <c r="AL352" s="241"/>
      <c r="AM352" s="241"/>
      <c r="AN352" s="241"/>
      <c r="AO352" s="241"/>
      <c r="AP352" s="241"/>
      <c r="AQ352" s="241"/>
      <c r="AR352" s="241"/>
      <c r="AS352" s="241"/>
      <c r="AT352" s="241"/>
      <c r="AU352" s="241"/>
      <c r="AV352" s="241"/>
      <c r="AW352" s="241"/>
      <c r="AX352" s="241"/>
      <c r="AY352" s="241"/>
      <c r="AZ352" s="241"/>
      <c r="BA352" s="241"/>
      <c r="BB352" s="241"/>
      <c r="BC352" s="241"/>
      <c r="BD352" s="241"/>
      <c r="BE352" s="241"/>
      <c r="BF352" s="241"/>
      <c r="BG352" s="241"/>
      <c r="BH352" s="241"/>
      <c r="BI352" s="241"/>
      <c r="BJ352" s="241"/>
      <c r="BK352" s="241"/>
      <c r="BL352" s="241"/>
      <c r="BM352" s="241"/>
      <c r="BN352" s="241"/>
      <c r="BO352" s="241"/>
      <c r="BP352" s="241"/>
      <c r="BQ352" s="241"/>
      <c r="BR352" s="241"/>
      <c r="BS352" s="241"/>
      <c r="BT352" s="241"/>
      <c r="BU352" s="241"/>
      <c r="BV352" s="241"/>
      <c r="BW352" s="241"/>
      <c r="BX352" s="241"/>
      <c r="BY352" s="241"/>
      <c r="BZ352" s="241"/>
      <c r="CA352" s="241"/>
      <c r="CB352" s="241"/>
      <c r="CC352" s="241"/>
      <c r="CD352" s="241"/>
      <c r="CE352" s="241"/>
      <c r="CF352" s="241"/>
      <c r="CG352" s="241"/>
      <c r="CH352" s="241"/>
      <c r="CI352" s="241"/>
      <c r="CJ352" s="241"/>
      <c r="CK352" s="241"/>
      <c r="CL352" s="241"/>
      <c r="CM352" s="241"/>
      <c r="CN352" s="241"/>
      <c r="CO352" s="241"/>
      <c r="CP352" s="241"/>
      <c r="CQ352" s="241"/>
      <c r="CR352" s="241"/>
      <c r="CS352" s="241"/>
      <c r="CT352" s="241"/>
      <c r="CU352" s="241"/>
      <c r="CV352" s="241"/>
      <c r="CW352" s="241"/>
      <c r="CX352" s="241"/>
      <c r="CY352" s="241"/>
      <c r="CZ352" s="241"/>
      <c r="DA352" s="241"/>
      <c r="DB352" s="241"/>
      <c r="DC352" s="241"/>
      <c r="DD352" s="241"/>
      <c r="DE352" s="241"/>
      <c r="DF352" s="241"/>
      <c r="DG352" s="241"/>
      <c r="DH352" s="241"/>
      <c r="DI352" s="241"/>
      <c r="DJ352" s="241"/>
      <c r="DK352" s="241"/>
      <c r="DL352" s="241"/>
      <c r="DM352" s="241"/>
      <c r="DN352" s="241"/>
      <c r="DO352" s="241"/>
      <c r="DP352" s="241"/>
      <c r="DQ352" s="241"/>
      <c r="DR352" s="241"/>
      <c r="DS352" s="241"/>
      <c r="DT352" s="241"/>
      <c r="DU352" s="241"/>
      <c r="DV352" s="241"/>
      <c r="DW352" s="241"/>
      <c r="DX352" s="241"/>
      <c r="DY352" s="241"/>
      <c r="DZ352" s="241"/>
      <c r="EA352" s="241"/>
      <c r="EB352" s="241"/>
      <c r="EC352" s="241"/>
      <c r="ED352" s="241"/>
      <c r="EE352" s="241"/>
      <c r="EF352" s="241"/>
      <c r="EG352" s="241"/>
      <c r="EH352" s="241"/>
      <c r="EI352" s="241"/>
      <c r="EJ352" s="241"/>
      <c r="EK352" s="241"/>
      <c r="EL352" s="241"/>
      <c r="EM352" s="241"/>
      <c r="EN352" s="241"/>
      <c r="EO352" s="241"/>
      <c r="EP352" s="241"/>
      <c r="EQ352" s="241"/>
      <c r="ER352" s="241"/>
      <c r="ES352" s="241"/>
      <c r="ET352" s="241"/>
      <c r="EU352" s="241"/>
      <c r="EV352" s="241"/>
      <c r="EW352" s="241"/>
      <c r="EX352" s="241"/>
      <c r="EY352" s="241"/>
      <c r="EZ352" s="241"/>
      <c r="FA352" s="241"/>
      <c r="FB352" s="241"/>
      <c r="FC352" s="241"/>
      <c r="FD352" s="241"/>
      <c r="FE352" s="241"/>
      <c r="FF352" s="241"/>
      <c r="FG352" s="241"/>
      <c r="FH352" s="241"/>
      <c r="FI352" s="241"/>
      <c r="FJ352" s="241"/>
      <c r="FK352" s="241"/>
      <c r="FL352" s="241"/>
      <c r="FM352" s="241"/>
      <c r="FN352" s="241"/>
      <c r="FO352" s="241"/>
      <c r="FP352" s="241"/>
      <c r="FQ352" s="241"/>
      <c r="FR352" s="241"/>
      <c r="FS352" s="241"/>
      <c r="FT352" s="241"/>
      <c r="FU352" s="241"/>
      <c r="FV352" s="241"/>
      <c r="FW352" s="241"/>
      <c r="FX352" s="241"/>
      <c r="FY352" s="241"/>
      <c r="FZ352" s="241"/>
      <c r="GA352" s="241"/>
      <c r="GB352" s="241"/>
      <c r="GC352" s="241"/>
      <c r="GD352" s="241"/>
      <c r="GE352" s="241"/>
      <c r="GF352" s="241"/>
      <c r="GG352" s="241"/>
      <c r="GH352" s="241"/>
      <c r="GI352" s="241"/>
      <c r="GJ352" s="241"/>
      <c r="GK352" s="241"/>
      <c r="GL352" s="241"/>
      <c r="GM352" s="241"/>
      <c r="GN352" s="241"/>
      <c r="GO352" s="241"/>
      <c r="GP352" s="241"/>
      <c r="GQ352" s="241"/>
      <c r="GR352" s="241"/>
      <c r="GS352" s="241"/>
      <c r="GT352" s="241"/>
      <c r="GU352" s="241"/>
      <c r="GV352" s="241"/>
      <c r="GW352" s="241"/>
      <c r="GX352" s="241"/>
      <c r="GY352" s="241"/>
      <c r="GZ352" s="241"/>
      <c r="HA352" s="241"/>
      <c r="HB352" s="241"/>
      <c r="HC352" s="241"/>
      <c r="HD352" s="241"/>
      <c r="HE352" s="241"/>
      <c r="HF352" s="241"/>
      <c r="HG352" s="241"/>
      <c r="HH352" s="241"/>
      <c r="HI352" s="241"/>
      <c r="HJ352" s="241"/>
      <c r="HK352" s="241"/>
      <c r="HL352" s="241"/>
      <c r="HM352" s="241"/>
      <c r="HN352" s="241"/>
      <c r="HO352" s="241"/>
      <c r="HP352" s="241"/>
      <c r="HQ352" s="241"/>
      <c r="HR352" s="241"/>
      <c r="HS352" s="241"/>
      <c r="HT352" s="241"/>
      <c r="HU352" s="241"/>
      <c r="HV352" s="241"/>
      <c r="HW352" s="241"/>
      <c r="HX352" s="241"/>
      <c r="HY352" s="241"/>
      <c r="HZ352" s="241"/>
      <c r="IA352" s="241"/>
      <c r="IB352" s="241"/>
      <c r="IC352" s="241"/>
      <c r="ID352" s="241"/>
      <c r="IE352" s="241"/>
      <c r="IF352" s="241"/>
      <c r="IG352" s="241"/>
      <c r="IH352" s="241"/>
      <c r="II352" s="241"/>
      <c r="IJ352" s="241"/>
      <c r="IK352" s="241"/>
      <c r="IL352" s="241"/>
      <c r="IM352" s="241"/>
      <c r="IN352" s="241"/>
      <c r="IO352" s="241"/>
      <c r="IP352" s="241"/>
      <c r="IQ352" s="241"/>
      <c r="IR352" s="241"/>
      <c r="IS352" s="241"/>
      <c r="IT352" s="241"/>
      <c r="IU352" s="241"/>
      <c r="IV352" s="241"/>
      <c r="IW352" s="241"/>
      <c r="IX352" s="241"/>
      <c r="IY352" s="241"/>
      <c r="IZ352" s="241"/>
      <c r="JA352" s="241"/>
      <c r="JB352" s="241"/>
      <c r="JC352" s="241"/>
    </row>
    <row r="353" spans="1:26" ht="15" customHeight="1" x14ac:dyDescent="0.25">
      <c r="A353" s="747">
        <v>1</v>
      </c>
      <c r="B353" s="1761">
        <v>1</v>
      </c>
      <c r="C353" s="814" t="s">
        <v>160</v>
      </c>
      <c r="D353" s="815"/>
      <c r="E353" s="2294"/>
      <c r="F353" s="803"/>
      <c r="G353" s="803"/>
      <c r="H353" s="803"/>
      <c r="I353" s="117"/>
      <c r="J353" s="117"/>
      <c r="K353" s="118"/>
      <c r="L353" s="118"/>
      <c r="M353" s="118"/>
      <c r="N353" s="118"/>
      <c r="O353" s="118"/>
      <c r="P353" s="118"/>
      <c r="Q353" s="713">
        <v>136446.52763000003</v>
      </c>
      <c r="R353" s="1625">
        <f t="shared" si="140"/>
        <v>11370.543969166669</v>
      </c>
      <c r="S353" s="713">
        <f>W353-V353</f>
        <v>10447.957219999998</v>
      </c>
      <c r="T353" s="713"/>
      <c r="U353" s="713">
        <f>S353-R353</f>
        <v>-922.58674916667042</v>
      </c>
      <c r="V353" s="813">
        <v>0</v>
      </c>
      <c r="W353" s="713">
        <v>10447.957219999998</v>
      </c>
      <c r="X353" s="63"/>
      <c r="Y353" s="1863"/>
      <c r="Z353" s="1863">
        <f>Y353/1000</f>
        <v>0</v>
      </c>
    </row>
    <row r="354" spans="1:26" ht="15.75" x14ac:dyDescent="0.25">
      <c r="B354" s="1761">
        <v>1</v>
      </c>
      <c r="C354" s="816" t="s">
        <v>134</v>
      </c>
      <c r="D354" s="120"/>
      <c r="E354" s="2286">
        <v>92150</v>
      </c>
      <c r="F354" s="92">
        <f t="shared" ref="F354:F373" si="141">ROUND(E354/12*$C$3,0)</f>
        <v>7679</v>
      </c>
      <c r="G354" s="92">
        <v>7195</v>
      </c>
      <c r="H354" s="92">
        <f t="shared" ref="H354:H386" si="142">G354/F354*100</f>
        <v>93.697095976038554</v>
      </c>
      <c r="I354" s="580"/>
      <c r="J354" s="580"/>
      <c r="K354" s="754"/>
      <c r="L354" s="754"/>
      <c r="M354" s="754"/>
      <c r="N354" s="754"/>
      <c r="O354" s="754"/>
      <c r="P354" s="754"/>
      <c r="Q354" s="63"/>
      <c r="R354" s="1615"/>
      <c r="S354" s="63"/>
      <c r="T354" s="63"/>
      <c r="U354" s="63"/>
      <c r="V354" s="685"/>
      <c r="W354" s="63"/>
      <c r="X354" s="63"/>
      <c r="Y354" s="1863"/>
      <c r="Z354" s="1863"/>
    </row>
    <row r="355" spans="1:26" ht="47.25" x14ac:dyDescent="0.25">
      <c r="B355" s="1761"/>
      <c r="C355" s="816" t="s">
        <v>440</v>
      </c>
      <c r="D355" s="120"/>
      <c r="E355" s="2286"/>
      <c r="F355" s="92"/>
      <c r="G355" s="92"/>
      <c r="H355" s="92"/>
      <c r="I355" s="580"/>
      <c r="J355" s="580"/>
      <c r="K355" s="754"/>
      <c r="L355" s="754"/>
      <c r="M355" s="754"/>
      <c r="N355" s="754"/>
      <c r="O355" s="754"/>
      <c r="P355" s="754"/>
      <c r="Q355" s="63"/>
      <c r="R355" s="1615"/>
      <c r="S355" s="63"/>
      <c r="T355" s="63"/>
      <c r="U355" s="63"/>
      <c r="V355" s="685"/>
      <c r="W355" s="63"/>
      <c r="X355" s="63"/>
      <c r="Y355" s="1863"/>
      <c r="Z355" s="1863"/>
    </row>
    <row r="356" spans="1:26" ht="15.75" x14ac:dyDescent="0.25">
      <c r="A356" s="747">
        <v>1</v>
      </c>
      <c r="B356" s="1761">
        <v>1</v>
      </c>
      <c r="C356" s="816" t="s">
        <v>103</v>
      </c>
      <c r="D356" s="122"/>
      <c r="E356" s="2286">
        <v>12193</v>
      </c>
      <c r="F356" s="92">
        <f t="shared" si="141"/>
        <v>1016</v>
      </c>
      <c r="G356" s="92">
        <v>719</v>
      </c>
      <c r="H356" s="92">
        <f t="shared" si="142"/>
        <v>70.767716535433067</v>
      </c>
      <c r="I356" s="580"/>
      <c r="J356" s="580"/>
      <c r="K356" s="754"/>
      <c r="L356" s="754"/>
      <c r="M356" s="754"/>
      <c r="N356" s="754"/>
      <c r="O356" s="754"/>
      <c r="P356" s="754"/>
      <c r="Q356" s="63"/>
      <c r="R356" s="1615"/>
      <c r="S356" s="63"/>
      <c r="T356" s="63"/>
      <c r="U356" s="63"/>
      <c r="V356" s="685"/>
      <c r="W356" s="63"/>
      <c r="X356" s="63"/>
      <c r="Y356" s="1863"/>
      <c r="Z356" s="1863"/>
    </row>
    <row r="357" spans="1:26" ht="15.75" x14ac:dyDescent="0.25">
      <c r="A357" s="747">
        <v>1</v>
      </c>
      <c r="B357" s="1761">
        <v>1</v>
      </c>
      <c r="C357" s="816" t="s">
        <v>110</v>
      </c>
      <c r="D357" s="127"/>
      <c r="E357" s="2286">
        <v>700</v>
      </c>
      <c r="F357" s="92">
        <f t="shared" si="141"/>
        <v>58</v>
      </c>
      <c r="G357" s="92">
        <v>29</v>
      </c>
      <c r="H357" s="92">
        <f t="shared" si="142"/>
        <v>50</v>
      </c>
      <c r="I357" s="580"/>
      <c r="J357" s="580"/>
      <c r="K357" s="754"/>
      <c r="L357" s="754"/>
      <c r="M357" s="754"/>
      <c r="N357" s="754"/>
      <c r="O357" s="754"/>
      <c r="P357" s="754"/>
      <c r="Q357" s="63"/>
      <c r="R357" s="1615"/>
      <c r="S357" s="63">
        <f>W357-V357</f>
        <v>0</v>
      </c>
      <c r="T357" s="63"/>
      <c r="U357" s="63">
        <f>S357-R357</f>
        <v>0</v>
      </c>
      <c r="V357" s="685"/>
      <c r="W357" s="63"/>
      <c r="X357" s="63"/>
      <c r="Y357" s="1863"/>
      <c r="Z357" s="1863"/>
    </row>
    <row r="358" spans="1:26" ht="15.75" x14ac:dyDescent="0.25">
      <c r="A358" s="747">
        <v>1</v>
      </c>
      <c r="B358" s="1761">
        <v>1</v>
      </c>
      <c r="C358" s="816" t="s">
        <v>106</v>
      </c>
      <c r="D358" s="122"/>
      <c r="E358" s="2286">
        <v>16500</v>
      </c>
      <c r="F358" s="92">
        <f t="shared" si="141"/>
        <v>1375</v>
      </c>
      <c r="G358" s="92">
        <v>1222</v>
      </c>
      <c r="H358" s="92">
        <f t="shared" si="142"/>
        <v>88.872727272727275</v>
      </c>
      <c r="I358" s="580"/>
      <c r="J358" s="580"/>
      <c r="K358" s="754"/>
      <c r="L358" s="754"/>
      <c r="M358" s="754"/>
      <c r="N358" s="754"/>
      <c r="O358" s="754"/>
      <c r="P358" s="754"/>
      <c r="Q358" s="63"/>
      <c r="R358" s="1615"/>
      <c r="S358" s="63">
        <f>W358-V358</f>
        <v>0</v>
      </c>
      <c r="T358" s="63"/>
      <c r="U358" s="63">
        <f>S358-R358</f>
        <v>0</v>
      </c>
      <c r="V358" s="685"/>
      <c r="W358" s="63"/>
      <c r="X358" s="63"/>
      <c r="Y358" s="1863"/>
      <c r="Z358" s="1863"/>
    </row>
    <row r="359" spans="1:26" ht="15.75" x14ac:dyDescent="0.25">
      <c r="A359" s="747">
        <v>1</v>
      </c>
      <c r="B359" s="1761">
        <v>1</v>
      </c>
      <c r="C359" s="816" t="s">
        <v>290</v>
      </c>
      <c r="D359" s="122"/>
      <c r="E359" s="2286">
        <v>3637</v>
      </c>
      <c r="F359" s="92">
        <f t="shared" si="141"/>
        <v>303</v>
      </c>
      <c r="G359" s="92">
        <v>225</v>
      </c>
      <c r="H359" s="92">
        <f t="shared" si="142"/>
        <v>74.257425742574256</v>
      </c>
      <c r="I359" s="580"/>
      <c r="J359" s="580"/>
      <c r="K359" s="754"/>
      <c r="L359" s="754"/>
      <c r="M359" s="754"/>
      <c r="N359" s="754"/>
      <c r="O359" s="754"/>
      <c r="P359" s="754"/>
      <c r="Q359" s="63"/>
      <c r="R359" s="1615"/>
      <c r="S359" s="63"/>
      <c r="T359" s="63"/>
      <c r="U359" s="63"/>
      <c r="V359" s="685"/>
      <c r="W359" s="63"/>
      <c r="X359" s="63"/>
      <c r="Y359" s="1863"/>
      <c r="Z359" s="1863"/>
    </row>
    <row r="360" spans="1:26" ht="15.75" x14ac:dyDescent="0.25">
      <c r="A360" s="747">
        <v>1</v>
      </c>
      <c r="B360" s="1761">
        <v>1</v>
      </c>
      <c r="C360" s="816" t="s">
        <v>288</v>
      </c>
      <c r="D360" s="122"/>
      <c r="E360" s="2286">
        <v>24499</v>
      </c>
      <c r="F360" s="92">
        <f t="shared" si="141"/>
        <v>2042</v>
      </c>
      <c r="G360" s="92">
        <v>1583</v>
      </c>
      <c r="H360" s="92">
        <f t="shared" si="142"/>
        <v>77.522037218413317</v>
      </c>
      <c r="I360" s="580"/>
      <c r="J360" s="580"/>
      <c r="K360" s="754"/>
      <c r="L360" s="754"/>
      <c r="M360" s="754"/>
      <c r="N360" s="754"/>
      <c r="O360" s="754"/>
      <c r="P360" s="754"/>
      <c r="Q360" s="63"/>
      <c r="R360" s="1615"/>
      <c r="S360" s="63">
        <f>W360-V360</f>
        <v>0</v>
      </c>
      <c r="T360" s="63"/>
      <c r="U360" s="63">
        <f>S360-R360</f>
        <v>0</v>
      </c>
      <c r="V360" s="685"/>
      <c r="W360" s="63"/>
      <c r="X360" s="63"/>
      <c r="Y360" s="1863"/>
      <c r="Z360" s="1863"/>
    </row>
    <row r="361" spans="1:26" ht="15.75" x14ac:dyDescent="0.25">
      <c r="A361" s="747">
        <v>1</v>
      </c>
      <c r="B361" s="1761">
        <v>1</v>
      </c>
      <c r="C361" s="816" t="s">
        <v>107</v>
      </c>
      <c r="D361" s="120"/>
      <c r="E361" s="2286">
        <v>8847</v>
      </c>
      <c r="F361" s="92">
        <f t="shared" si="141"/>
        <v>737</v>
      </c>
      <c r="G361" s="92">
        <v>525</v>
      </c>
      <c r="H361" s="92">
        <f t="shared" si="142"/>
        <v>71.234735413839886</v>
      </c>
      <c r="I361" s="580"/>
      <c r="J361" s="580"/>
      <c r="K361" s="754"/>
      <c r="L361" s="754"/>
      <c r="M361" s="754"/>
      <c r="N361" s="754"/>
      <c r="O361" s="754"/>
      <c r="P361" s="754"/>
      <c r="Q361" s="63"/>
      <c r="R361" s="1615"/>
      <c r="S361" s="63"/>
      <c r="T361" s="63"/>
      <c r="U361" s="63"/>
      <c r="V361" s="685"/>
      <c r="W361" s="63"/>
      <c r="X361" s="63"/>
      <c r="Y361" s="1863"/>
      <c r="Z361" s="1863"/>
    </row>
    <row r="362" spans="1:26" ht="15.75" x14ac:dyDescent="0.25">
      <c r="A362" s="747">
        <v>1</v>
      </c>
      <c r="B362" s="1761">
        <v>1</v>
      </c>
      <c r="C362" s="816" t="s">
        <v>111</v>
      </c>
      <c r="D362" s="120"/>
      <c r="E362" s="2286">
        <v>950</v>
      </c>
      <c r="F362" s="92">
        <f t="shared" si="141"/>
        <v>79</v>
      </c>
      <c r="G362" s="92">
        <v>56</v>
      </c>
      <c r="H362" s="92">
        <f t="shared" si="142"/>
        <v>70.886075949367083</v>
      </c>
      <c r="I362" s="580"/>
      <c r="J362" s="580"/>
      <c r="K362" s="754"/>
      <c r="L362" s="754"/>
      <c r="M362" s="754"/>
      <c r="N362" s="754"/>
      <c r="O362" s="754"/>
      <c r="P362" s="754"/>
      <c r="Q362" s="63"/>
      <c r="R362" s="1615"/>
      <c r="S362" s="63"/>
      <c r="T362" s="63"/>
      <c r="U362" s="63"/>
      <c r="V362" s="685"/>
      <c r="W362" s="63"/>
      <c r="X362" s="63"/>
      <c r="Y362" s="1863"/>
      <c r="Z362" s="1863"/>
    </row>
    <row r="363" spans="1:26" ht="31.5" x14ac:dyDescent="0.25">
      <c r="A363" s="747">
        <v>1</v>
      </c>
      <c r="B363" s="1761">
        <v>1</v>
      </c>
      <c r="C363" s="816" t="s">
        <v>85</v>
      </c>
      <c r="D363" s="120"/>
      <c r="E363" s="2286">
        <v>10850</v>
      </c>
      <c r="F363" s="92">
        <f t="shared" si="141"/>
        <v>904</v>
      </c>
      <c r="G363" s="92">
        <v>865</v>
      </c>
      <c r="H363" s="92">
        <f t="shared" si="142"/>
        <v>95.685840707964601</v>
      </c>
      <c r="I363" s="580"/>
      <c r="J363" s="580"/>
      <c r="K363" s="754"/>
      <c r="L363" s="754"/>
      <c r="M363" s="754"/>
      <c r="N363" s="754"/>
      <c r="O363" s="754"/>
      <c r="P363" s="754"/>
      <c r="Q363" s="63"/>
      <c r="R363" s="1615"/>
      <c r="S363" s="63"/>
      <c r="T363" s="63"/>
      <c r="U363" s="63"/>
      <c r="V363" s="685"/>
      <c r="W363" s="63"/>
      <c r="X363" s="63"/>
      <c r="Y363" s="1863"/>
      <c r="Z363" s="1863"/>
    </row>
    <row r="364" spans="1:26" ht="15.75" x14ac:dyDescent="0.25">
      <c r="A364" s="747">
        <v>1</v>
      </c>
      <c r="B364" s="1761">
        <v>1</v>
      </c>
      <c r="C364" s="816" t="s">
        <v>33</v>
      </c>
      <c r="D364" s="122"/>
      <c r="E364" s="2286">
        <v>2752</v>
      </c>
      <c r="F364" s="92">
        <f t="shared" si="141"/>
        <v>229</v>
      </c>
      <c r="G364" s="92">
        <v>192</v>
      </c>
      <c r="H364" s="92">
        <f t="shared" si="142"/>
        <v>83.842794759825324</v>
      </c>
      <c r="I364" s="117"/>
      <c r="J364" s="117"/>
      <c r="K364" s="118"/>
      <c r="L364" s="118"/>
      <c r="M364" s="118"/>
      <c r="N364" s="118"/>
      <c r="O364" s="118"/>
      <c r="P364" s="118"/>
      <c r="Q364" s="63"/>
      <c r="R364" s="1615"/>
      <c r="S364" s="63"/>
      <c r="T364" s="63"/>
      <c r="U364" s="63"/>
      <c r="V364" s="685"/>
      <c r="W364" s="63"/>
      <c r="X364" s="63"/>
      <c r="Y364" s="1863"/>
      <c r="Z364" s="1863"/>
    </row>
    <row r="365" spans="1:26" ht="15.75" x14ac:dyDescent="0.25">
      <c r="B365" s="1761">
        <v>1</v>
      </c>
      <c r="C365" s="816" t="s">
        <v>78</v>
      </c>
      <c r="D365" s="120"/>
      <c r="E365" s="2286">
        <v>3150</v>
      </c>
      <c r="F365" s="92">
        <f t="shared" si="141"/>
        <v>263</v>
      </c>
      <c r="G365" s="92">
        <v>213</v>
      </c>
      <c r="H365" s="92">
        <f t="shared" si="142"/>
        <v>80.98859315589354</v>
      </c>
      <c r="I365" s="580"/>
      <c r="J365" s="580"/>
      <c r="K365" s="754"/>
      <c r="L365" s="754"/>
      <c r="M365" s="754"/>
      <c r="N365" s="754"/>
      <c r="O365" s="754"/>
      <c r="P365" s="754"/>
      <c r="Q365" s="63"/>
      <c r="R365" s="1615"/>
      <c r="S365" s="63"/>
      <c r="T365" s="63"/>
      <c r="U365" s="63"/>
      <c r="V365" s="685"/>
      <c r="W365" s="63"/>
      <c r="X365" s="63"/>
      <c r="Y365" s="1863"/>
      <c r="Z365" s="1863"/>
    </row>
    <row r="366" spans="1:26" ht="31.5" x14ac:dyDescent="0.25">
      <c r="B366" s="1761">
        <v>1</v>
      </c>
      <c r="C366" s="816" t="s">
        <v>284</v>
      </c>
      <c r="D366" s="120"/>
      <c r="E366" s="2286">
        <v>800</v>
      </c>
      <c r="F366" s="92">
        <f t="shared" si="141"/>
        <v>67</v>
      </c>
      <c r="G366" s="92">
        <v>55</v>
      </c>
      <c r="H366" s="92">
        <f t="shared" si="142"/>
        <v>82.089552238805979</v>
      </c>
      <c r="I366" s="580"/>
      <c r="J366" s="580"/>
      <c r="K366" s="754"/>
      <c r="L366" s="754"/>
      <c r="M366" s="754"/>
      <c r="N366" s="754"/>
      <c r="O366" s="754"/>
      <c r="P366" s="754"/>
      <c r="Q366" s="63"/>
      <c r="R366" s="1615"/>
      <c r="S366" s="63"/>
      <c r="T366" s="63"/>
      <c r="U366" s="63"/>
      <c r="V366" s="685"/>
      <c r="W366" s="63"/>
      <c r="X366" s="63"/>
      <c r="Y366" s="1863"/>
      <c r="Z366" s="1863"/>
    </row>
    <row r="367" spans="1:26" ht="47.25" x14ac:dyDescent="0.25">
      <c r="A367" s="747">
        <v>1</v>
      </c>
      <c r="B367" s="1761">
        <v>1</v>
      </c>
      <c r="C367" s="816" t="s">
        <v>283</v>
      </c>
      <c r="D367" s="122"/>
      <c r="E367" s="2286">
        <v>5800</v>
      </c>
      <c r="F367" s="92">
        <f t="shared" si="141"/>
        <v>483</v>
      </c>
      <c r="G367" s="92">
        <v>296</v>
      </c>
      <c r="H367" s="92">
        <f t="shared" si="142"/>
        <v>61.283643892339548</v>
      </c>
      <c r="I367" s="580"/>
      <c r="J367" s="580"/>
      <c r="K367" s="754"/>
      <c r="L367" s="754"/>
      <c r="M367" s="754"/>
      <c r="N367" s="754"/>
      <c r="O367" s="754"/>
      <c r="P367" s="754"/>
      <c r="Q367" s="63"/>
      <c r="R367" s="1615"/>
      <c r="S367" s="63"/>
      <c r="T367" s="63"/>
      <c r="U367" s="63"/>
      <c r="V367" s="685"/>
      <c r="W367" s="63"/>
      <c r="X367" s="63"/>
      <c r="Y367" s="1863"/>
      <c r="Z367" s="1863"/>
    </row>
    <row r="368" spans="1:26" ht="15.75" x14ac:dyDescent="0.25">
      <c r="A368" s="747">
        <v>1</v>
      </c>
      <c r="B368" s="1761">
        <v>1</v>
      </c>
      <c r="C368" s="816" t="s">
        <v>133</v>
      </c>
      <c r="D368" s="122"/>
      <c r="E368" s="2286">
        <v>3068</v>
      </c>
      <c r="F368" s="92">
        <f t="shared" si="141"/>
        <v>256</v>
      </c>
      <c r="G368" s="92">
        <v>259</v>
      </c>
      <c r="H368" s="92">
        <f t="shared" si="142"/>
        <v>101.171875</v>
      </c>
      <c r="I368" s="580"/>
      <c r="J368" s="580"/>
      <c r="K368" s="754"/>
      <c r="L368" s="754"/>
      <c r="M368" s="754"/>
      <c r="N368" s="754"/>
      <c r="O368" s="754"/>
      <c r="P368" s="754"/>
      <c r="Q368" s="63"/>
      <c r="R368" s="1615"/>
      <c r="S368" s="63"/>
      <c r="T368" s="63"/>
      <c r="U368" s="63"/>
      <c r="V368" s="685"/>
      <c r="W368" s="63"/>
      <c r="X368" s="63"/>
      <c r="Y368" s="1863"/>
      <c r="Z368" s="1863"/>
    </row>
    <row r="369" spans="1:26" ht="15.75" x14ac:dyDescent="0.25">
      <c r="A369" s="747">
        <v>1</v>
      </c>
      <c r="B369" s="1761">
        <v>1</v>
      </c>
      <c r="C369" s="816" t="s">
        <v>62</v>
      </c>
      <c r="D369" s="122"/>
      <c r="E369" s="2286">
        <v>4264</v>
      </c>
      <c r="F369" s="92">
        <f t="shared" si="141"/>
        <v>355</v>
      </c>
      <c r="G369" s="92">
        <v>282</v>
      </c>
      <c r="H369" s="92">
        <f t="shared" si="142"/>
        <v>79.436619718309871</v>
      </c>
      <c r="I369" s="580"/>
      <c r="J369" s="580"/>
      <c r="K369" s="754"/>
      <c r="L369" s="754"/>
      <c r="M369" s="754"/>
      <c r="N369" s="754"/>
      <c r="O369" s="754"/>
      <c r="P369" s="754"/>
      <c r="Q369" s="63"/>
      <c r="R369" s="1615"/>
      <c r="S369" s="63"/>
      <c r="T369" s="63"/>
      <c r="U369" s="63"/>
      <c r="V369" s="685"/>
      <c r="W369" s="63"/>
      <c r="X369" s="63"/>
      <c r="Y369" s="1863"/>
      <c r="Z369" s="1863"/>
    </row>
    <row r="370" spans="1:26" ht="15.75" x14ac:dyDescent="0.25">
      <c r="A370" s="747">
        <v>1</v>
      </c>
      <c r="B370" s="1761">
        <v>1</v>
      </c>
      <c r="C370" s="816" t="s">
        <v>38</v>
      </c>
      <c r="D370" s="122"/>
      <c r="E370" s="2286">
        <v>31235</v>
      </c>
      <c r="F370" s="92">
        <f t="shared" si="141"/>
        <v>2603</v>
      </c>
      <c r="G370" s="92">
        <v>740</v>
      </c>
      <c r="H370" s="92">
        <f t="shared" si="142"/>
        <v>28.428736073761048</v>
      </c>
      <c r="I370" s="117"/>
      <c r="J370" s="117"/>
      <c r="K370" s="118"/>
      <c r="L370" s="118"/>
      <c r="M370" s="118"/>
      <c r="N370" s="118"/>
      <c r="O370" s="118"/>
      <c r="P370" s="118"/>
      <c r="Q370" s="63"/>
      <c r="R370" s="1615"/>
      <c r="S370" s="63"/>
      <c r="T370" s="63"/>
      <c r="U370" s="63"/>
      <c r="V370" s="685"/>
      <c r="W370" s="63"/>
      <c r="X370" s="63"/>
      <c r="Y370" s="1863"/>
      <c r="Z370" s="1863"/>
    </row>
    <row r="371" spans="1:26" ht="15.75" x14ac:dyDescent="0.25">
      <c r="B371" s="1761">
        <v>1</v>
      </c>
      <c r="C371" s="816" t="s">
        <v>135</v>
      </c>
      <c r="D371" s="120"/>
      <c r="E371" s="2286">
        <v>73024</v>
      </c>
      <c r="F371" s="92">
        <f t="shared" si="141"/>
        <v>6085</v>
      </c>
      <c r="G371" s="92">
        <v>5420</v>
      </c>
      <c r="H371" s="92">
        <f t="shared" si="142"/>
        <v>89.071487263763345</v>
      </c>
      <c r="I371" s="580"/>
      <c r="J371" s="580"/>
      <c r="K371" s="754"/>
      <c r="L371" s="754"/>
      <c r="M371" s="754"/>
      <c r="N371" s="754"/>
      <c r="O371" s="754"/>
      <c r="P371" s="754"/>
      <c r="Q371" s="63"/>
      <c r="R371" s="1615"/>
      <c r="S371" s="63"/>
      <c r="T371" s="63"/>
      <c r="U371" s="63"/>
      <c r="V371" s="685"/>
      <c r="W371" s="63"/>
      <c r="X371" s="63"/>
      <c r="Y371" s="1863"/>
      <c r="Z371" s="1863"/>
    </row>
    <row r="372" spans="1:26" ht="15.75" x14ac:dyDescent="0.25">
      <c r="A372" s="747">
        <v>1</v>
      </c>
      <c r="B372" s="1761">
        <v>1</v>
      </c>
      <c r="C372" s="816" t="s">
        <v>132</v>
      </c>
      <c r="D372" s="122"/>
      <c r="E372" s="2286">
        <v>2600</v>
      </c>
      <c r="F372" s="92">
        <f t="shared" si="141"/>
        <v>217</v>
      </c>
      <c r="G372" s="92">
        <v>231</v>
      </c>
      <c r="H372" s="92">
        <f t="shared" si="142"/>
        <v>106.45161290322579</v>
      </c>
      <c r="I372" s="580"/>
      <c r="J372" s="580"/>
      <c r="K372" s="754"/>
      <c r="L372" s="754"/>
      <c r="M372" s="754"/>
      <c r="N372" s="754"/>
      <c r="O372" s="754"/>
      <c r="P372" s="754"/>
      <c r="Q372" s="63"/>
      <c r="R372" s="1615"/>
      <c r="S372" s="63"/>
      <c r="T372" s="63"/>
      <c r="U372" s="63"/>
      <c r="V372" s="685"/>
      <c r="W372" s="63"/>
      <c r="X372" s="63"/>
      <c r="Y372" s="1863"/>
      <c r="Z372" s="1863"/>
    </row>
    <row r="373" spans="1:26" ht="15.75" x14ac:dyDescent="0.25">
      <c r="A373" s="747">
        <v>1</v>
      </c>
      <c r="B373" s="1761">
        <v>1</v>
      </c>
      <c r="C373" s="816" t="s">
        <v>65</v>
      </c>
      <c r="D373" s="122"/>
      <c r="E373" s="2286">
        <v>55</v>
      </c>
      <c r="F373" s="92">
        <f t="shared" si="141"/>
        <v>5</v>
      </c>
      <c r="G373" s="92">
        <v>7</v>
      </c>
      <c r="H373" s="92">
        <f t="shared" si="142"/>
        <v>140</v>
      </c>
      <c r="I373" s="580"/>
      <c r="J373" s="580"/>
      <c r="K373" s="754"/>
      <c r="L373" s="754"/>
      <c r="M373" s="754"/>
      <c r="N373" s="754"/>
      <c r="O373" s="754"/>
      <c r="P373" s="754"/>
      <c r="Q373" s="63"/>
      <c r="R373" s="1615"/>
      <c r="S373" s="63"/>
      <c r="T373" s="63"/>
      <c r="U373" s="63"/>
      <c r="V373" s="685"/>
      <c r="W373" s="63"/>
      <c r="X373" s="63"/>
      <c r="Y373" s="1863"/>
      <c r="Z373" s="1863"/>
    </row>
    <row r="374" spans="1:26" ht="31.5" x14ac:dyDescent="0.25">
      <c r="A374" s="747">
        <v>1</v>
      </c>
      <c r="B374" s="1761">
        <v>1</v>
      </c>
      <c r="C374" s="816" t="s">
        <v>138</v>
      </c>
      <c r="D374" s="122"/>
      <c r="E374" s="2286">
        <v>117000</v>
      </c>
      <c r="F374" s="92">
        <f t="shared" ref="F374:F386" si="143">ROUND(E374/12*$C$3,0)</f>
        <v>9750</v>
      </c>
      <c r="G374" s="92">
        <v>9954</v>
      </c>
      <c r="H374" s="92">
        <f t="shared" si="142"/>
        <v>102.09230769230768</v>
      </c>
      <c r="I374" s="580"/>
      <c r="J374" s="580"/>
      <c r="K374" s="754"/>
      <c r="L374" s="754"/>
      <c r="M374" s="754"/>
      <c r="N374" s="754"/>
      <c r="O374" s="754"/>
      <c r="P374" s="754"/>
      <c r="Q374" s="63"/>
      <c r="R374" s="1615"/>
      <c r="S374" s="63"/>
      <c r="T374" s="63"/>
      <c r="U374" s="63"/>
      <c r="V374" s="685"/>
      <c r="W374" s="63"/>
      <c r="X374" s="63"/>
      <c r="Y374" s="1863"/>
      <c r="Z374" s="1863"/>
    </row>
    <row r="375" spans="1:26" ht="31.5" x14ac:dyDescent="0.25">
      <c r="A375" s="747">
        <v>1</v>
      </c>
      <c r="B375" s="1761">
        <v>1</v>
      </c>
      <c r="C375" s="816" t="s">
        <v>139</v>
      </c>
      <c r="D375" s="122"/>
      <c r="E375" s="2286">
        <v>6930</v>
      </c>
      <c r="F375" s="92">
        <f t="shared" si="143"/>
        <v>578</v>
      </c>
      <c r="G375" s="92">
        <v>563</v>
      </c>
      <c r="H375" s="92">
        <f t="shared" si="142"/>
        <v>97.404844290657451</v>
      </c>
      <c r="I375" s="580"/>
      <c r="J375" s="580"/>
      <c r="K375" s="754"/>
      <c r="L375" s="754"/>
      <c r="M375" s="754"/>
      <c r="N375" s="754"/>
      <c r="O375" s="754"/>
      <c r="P375" s="754"/>
      <c r="Q375" s="63"/>
      <c r="R375" s="1615"/>
      <c r="S375" s="63"/>
      <c r="T375" s="63"/>
      <c r="U375" s="63"/>
      <c r="V375" s="685"/>
      <c r="W375" s="63"/>
      <c r="X375" s="63"/>
      <c r="Y375" s="1863"/>
      <c r="Z375" s="1863"/>
    </row>
    <row r="376" spans="1:26" ht="15.75" x14ac:dyDescent="0.25">
      <c r="A376" s="747">
        <v>1</v>
      </c>
      <c r="B376" s="1761">
        <v>1</v>
      </c>
      <c r="C376" s="816" t="s">
        <v>286</v>
      </c>
      <c r="D376" s="120"/>
      <c r="E376" s="2286">
        <v>1980</v>
      </c>
      <c r="F376" s="92">
        <f>ROUND(E376/12*$C$3,0)</f>
        <v>165</v>
      </c>
      <c r="G376" s="92">
        <v>99</v>
      </c>
      <c r="H376" s="92">
        <f t="shared" si="142"/>
        <v>60</v>
      </c>
      <c r="I376" s="580"/>
      <c r="J376" s="580"/>
      <c r="K376" s="754"/>
      <c r="L376" s="754"/>
      <c r="M376" s="754"/>
      <c r="N376" s="754"/>
      <c r="O376" s="754"/>
      <c r="P376" s="754"/>
      <c r="Q376" s="63"/>
      <c r="R376" s="1615"/>
      <c r="S376" s="63"/>
      <c r="T376" s="63"/>
      <c r="U376" s="63"/>
      <c r="V376" s="685"/>
      <c r="W376" s="63"/>
      <c r="X376" s="63"/>
      <c r="Y376" s="1863"/>
      <c r="Z376" s="1863"/>
    </row>
    <row r="377" spans="1:26" ht="47.25" x14ac:dyDescent="0.25">
      <c r="A377" s="747">
        <v>1</v>
      </c>
      <c r="B377" s="1761">
        <v>1</v>
      </c>
      <c r="C377" s="816" t="s">
        <v>301</v>
      </c>
      <c r="D377" s="122"/>
      <c r="E377" s="2286">
        <v>14000</v>
      </c>
      <c r="F377" s="92">
        <f t="shared" si="143"/>
        <v>1167</v>
      </c>
      <c r="G377" s="92">
        <v>1879</v>
      </c>
      <c r="H377" s="92">
        <f t="shared" si="142"/>
        <v>161.01113967437874</v>
      </c>
      <c r="I377" s="580"/>
      <c r="J377" s="580"/>
      <c r="K377" s="754"/>
      <c r="L377" s="754"/>
      <c r="M377" s="754"/>
      <c r="N377" s="754"/>
      <c r="O377" s="754"/>
      <c r="P377" s="754"/>
      <c r="Q377" s="63"/>
      <c r="R377" s="1615"/>
      <c r="S377" s="63"/>
      <c r="T377" s="63"/>
      <c r="U377" s="63"/>
      <c r="V377" s="685"/>
      <c r="W377" s="63"/>
      <c r="X377" s="63"/>
      <c r="Y377" s="1863"/>
      <c r="Z377" s="1863"/>
    </row>
    <row r="378" spans="1:26" ht="15.75" x14ac:dyDescent="0.25">
      <c r="A378" s="747">
        <v>1</v>
      </c>
      <c r="B378" s="1761">
        <v>1</v>
      </c>
      <c r="C378" s="816" t="s">
        <v>34</v>
      </c>
      <c r="D378" s="122"/>
      <c r="E378" s="2286">
        <v>6193</v>
      </c>
      <c r="F378" s="92">
        <f>ROUND(E378/12*$C$3,0)</f>
        <v>516</v>
      </c>
      <c r="G378" s="92">
        <v>447</v>
      </c>
      <c r="H378" s="92">
        <f t="shared" si="142"/>
        <v>86.627906976744185</v>
      </c>
      <c r="I378" s="580"/>
      <c r="J378" s="580"/>
      <c r="K378" s="754"/>
      <c r="L378" s="754"/>
      <c r="M378" s="754"/>
      <c r="N378" s="754"/>
      <c r="O378" s="754"/>
      <c r="P378" s="754"/>
      <c r="Q378" s="63"/>
      <c r="R378" s="1615"/>
      <c r="S378" s="63">
        <f>W378-V378</f>
        <v>0</v>
      </c>
      <c r="T378" s="63"/>
      <c r="U378" s="63">
        <f>S378-R378</f>
        <v>0</v>
      </c>
      <c r="V378" s="685"/>
      <c r="W378" s="63"/>
      <c r="X378" s="63"/>
      <c r="Y378" s="1863"/>
      <c r="Z378" s="1863"/>
    </row>
    <row r="379" spans="1:26" ht="31.5" x14ac:dyDescent="0.25">
      <c r="A379" s="747">
        <v>1</v>
      </c>
      <c r="B379" s="1761">
        <v>1</v>
      </c>
      <c r="C379" s="816" t="s">
        <v>72</v>
      </c>
      <c r="D379" s="122"/>
      <c r="E379" s="2286">
        <v>1219</v>
      </c>
      <c r="F379" s="92">
        <f t="shared" ref="F379:F385" si="144">ROUND(E379/12*$C$3,0)</f>
        <v>102</v>
      </c>
      <c r="G379" s="92">
        <v>76</v>
      </c>
      <c r="H379" s="92">
        <f t="shared" si="142"/>
        <v>74.509803921568633</v>
      </c>
      <c r="I379" s="580"/>
      <c r="J379" s="580"/>
      <c r="K379" s="754"/>
      <c r="L379" s="754"/>
      <c r="M379" s="754"/>
      <c r="N379" s="754"/>
      <c r="O379" s="754"/>
      <c r="P379" s="754"/>
      <c r="Q379" s="63"/>
      <c r="R379" s="1615"/>
      <c r="S379" s="63"/>
      <c r="T379" s="63"/>
      <c r="U379" s="63"/>
      <c r="V379" s="685"/>
      <c r="W379" s="63"/>
      <c r="X379" s="63"/>
      <c r="Y379" s="1863"/>
      <c r="Z379" s="1863"/>
    </row>
    <row r="380" spans="1:26" ht="31.5" x14ac:dyDescent="0.25">
      <c r="A380" s="747">
        <v>1</v>
      </c>
      <c r="B380" s="1761">
        <v>1</v>
      </c>
      <c r="C380" s="816" t="s">
        <v>289</v>
      </c>
      <c r="D380" s="122"/>
      <c r="E380" s="2286">
        <v>100</v>
      </c>
      <c r="F380" s="92">
        <f t="shared" si="144"/>
        <v>8</v>
      </c>
      <c r="G380" s="92">
        <v>9</v>
      </c>
      <c r="H380" s="92">
        <f t="shared" si="142"/>
        <v>112.5</v>
      </c>
      <c r="I380" s="580"/>
      <c r="J380" s="580"/>
      <c r="K380" s="754"/>
      <c r="L380" s="754"/>
      <c r="M380" s="754"/>
      <c r="N380" s="754"/>
      <c r="O380" s="754"/>
      <c r="P380" s="754"/>
      <c r="Q380" s="63"/>
      <c r="R380" s="1615"/>
      <c r="S380" s="63"/>
      <c r="T380" s="63"/>
      <c r="U380" s="63"/>
      <c r="V380" s="685"/>
      <c r="W380" s="63"/>
      <c r="X380" s="63"/>
      <c r="Y380" s="1863"/>
      <c r="Z380" s="1863"/>
    </row>
    <row r="381" spans="1:26" ht="31.5" x14ac:dyDescent="0.25">
      <c r="A381" s="747">
        <v>1</v>
      </c>
      <c r="B381" s="1761">
        <v>1</v>
      </c>
      <c r="C381" s="816" t="s">
        <v>294</v>
      </c>
      <c r="D381" s="122"/>
      <c r="E381" s="2286">
        <v>1200</v>
      </c>
      <c r="F381" s="92">
        <f t="shared" si="144"/>
        <v>100</v>
      </c>
      <c r="G381" s="92">
        <v>93</v>
      </c>
      <c r="H381" s="92">
        <f t="shared" si="142"/>
        <v>93</v>
      </c>
      <c r="I381" s="580"/>
      <c r="J381" s="580"/>
      <c r="K381" s="754"/>
      <c r="L381" s="754"/>
      <c r="M381" s="754"/>
      <c r="N381" s="754"/>
      <c r="O381" s="754"/>
      <c r="P381" s="754"/>
      <c r="Q381" s="63"/>
      <c r="R381" s="1615"/>
      <c r="S381" s="63"/>
      <c r="T381" s="63"/>
      <c r="U381" s="63"/>
      <c r="V381" s="685"/>
      <c r="W381" s="63"/>
      <c r="X381" s="63"/>
      <c r="Y381" s="1863"/>
      <c r="Z381" s="1863"/>
    </row>
    <row r="382" spans="1:26" ht="15.75" x14ac:dyDescent="0.25">
      <c r="B382" s="1761">
        <v>1</v>
      </c>
      <c r="C382" s="816" t="s">
        <v>142</v>
      </c>
      <c r="D382" s="120"/>
      <c r="E382" s="2286">
        <v>45</v>
      </c>
      <c r="F382" s="92">
        <f t="shared" si="144"/>
        <v>4</v>
      </c>
      <c r="G382" s="92">
        <v>6</v>
      </c>
      <c r="H382" s="92">
        <f t="shared" si="142"/>
        <v>150</v>
      </c>
      <c r="I382" s="580"/>
      <c r="J382" s="580"/>
      <c r="K382" s="754"/>
      <c r="L382" s="754"/>
      <c r="M382" s="754"/>
      <c r="N382" s="754"/>
      <c r="O382" s="754"/>
      <c r="P382" s="754"/>
      <c r="Q382" s="63"/>
      <c r="R382" s="1615"/>
      <c r="S382" s="63"/>
      <c r="T382" s="63"/>
      <c r="U382" s="63"/>
      <c r="V382" s="685"/>
      <c r="W382" s="63"/>
      <c r="X382" s="63"/>
      <c r="Y382" s="1863"/>
      <c r="Z382" s="1863"/>
    </row>
    <row r="383" spans="1:26" ht="15.75" x14ac:dyDescent="0.25">
      <c r="A383" s="747">
        <v>1</v>
      </c>
      <c r="B383" s="1761">
        <v>1</v>
      </c>
      <c r="C383" s="816" t="s">
        <v>149</v>
      </c>
      <c r="D383" s="122"/>
      <c r="E383" s="2286">
        <v>409</v>
      </c>
      <c r="F383" s="92">
        <f t="shared" si="144"/>
        <v>34</v>
      </c>
      <c r="G383" s="92">
        <v>41</v>
      </c>
      <c r="H383" s="92">
        <f t="shared" si="142"/>
        <v>120.58823529411764</v>
      </c>
      <c r="I383" s="580"/>
      <c r="J383" s="580"/>
      <c r="K383" s="754"/>
      <c r="L383" s="754"/>
      <c r="M383" s="754"/>
      <c r="N383" s="754"/>
      <c r="O383" s="754"/>
      <c r="P383" s="754"/>
      <c r="Q383" s="63"/>
      <c r="R383" s="1615"/>
      <c r="S383" s="63">
        <f>W383-V383</f>
        <v>0</v>
      </c>
      <c r="T383" s="63"/>
      <c r="U383" s="63">
        <f>S383-R383</f>
        <v>0</v>
      </c>
      <c r="V383" s="685"/>
      <c r="W383" s="63"/>
      <c r="X383" s="63"/>
      <c r="Y383" s="1863"/>
      <c r="Z383" s="1863"/>
    </row>
    <row r="384" spans="1:26" ht="15.75" x14ac:dyDescent="0.25">
      <c r="A384" s="747">
        <v>1</v>
      </c>
      <c r="B384" s="1761">
        <v>1</v>
      </c>
      <c r="C384" s="816" t="s">
        <v>36</v>
      </c>
      <c r="D384" s="122"/>
      <c r="E384" s="2286">
        <v>674</v>
      </c>
      <c r="F384" s="92">
        <f t="shared" si="144"/>
        <v>56</v>
      </c>
      <c r="G384" s="92">
        <v>57</v>
      </c>
      <c r="H384" s="92">
        <f t="shared" si="142"/>
        <v>101.78571428571428</v>
      </c>
      <c r="I384" s="117"/>
      <c r="J384" s="117"/>
      <c r="K384" s="118"/>
      <c r="L384" s="118"/>
      <c r="M384" s="118"/>
      <c r="N384" s="118"/>
      <c r="O384" s="118"/>
      <c r="P384" s="118"/>
      <c r="Q384" s="63"/>
      <c r="R384" s="1615"/>
      <c r="S384" s="63"/>
      <c r="T384" s="63"/>
      <c r="U384" s="63"/>
      <c r="V384" s="685"/>
      <c r="W384" s="63"/>
      <c r="X384" s="63"/>
      <c r="Y384" s="1863"/>
      <c r="Z384" s="1863"/>
    </row>
    <row r="385" spans="1:28" ht="31.5" x14ac:dyDescent="0.25">
      <c r="A385" s="747">
        <v>1</v>
      </c>
      <c r="B385" s="1761">
        <v>1</v>
      </c>
      <c r="C385" s="816" t="s">
        <v>162</v>
      </c>
      <c r="D385" s="122"/>
      <c r="E385" s="2286">
        <v>100</v>
      </c>
      <c r="F385" s="92">
        <f t="shared" si="144"/>
        <v>8</v>
      </c>
      <c r="G385" s="92">
        <v>8</v>
      </c>
      <c r="H385" s="92">
        <f t="shared" si="142"/>
        <v>100</v>
      </c>
      <c r="I385" s="580"/>
      <c r="J385" s="580"/>
      <c r="K385" s="754"/>
      <c r="L385" s="754"/>
      <c r="M385" s="754"/>
      <c r="N385" s="754"/>
      <c r="O385" s="754"/>
      <c r="P385" s="754"/>
      <c r="Q385" s="63"/>
      <c r="R385" s="1615"/>
      <c r="S385" s="63"/>
      <c r="T385" s="63"/>
      <c r="U385" s="63"/>
      <c r="V385" s="685"/>
      <c r="W385" s="63"/>
      <c r="X385" s="63"/>
      <c r="Y385" s="1863"/>
      <c r="Z385" s="1863"/>
    </row>
    <row r="386" spans="1:28" ht="15.75" x14ac:dyDescent="0.25">
      <c r="B386" s="1761">
        <v>1</v>
      </c>
      <c r="C386" s="816" t="s">
        <v>285</v>
      </c>
      <c r="D386" s="120"/>
      <c r="E386" s="2286">
        <v>400</v>
      </c>
      <c r="F386" s="92">
        <f t="shared" si="143"/>
        <v>33</v>
      </c>
      <c r="G386" s="92">
        <v>39</v>
      </c>
      <c r="H386" s="92">
        <f t="shared" si="142"/>
        <v>118.18181818181819</v>
      </c>
      <c r="I386" s="580"/>
      <c r="J386" s="580"/>
      <c r="K386" s="754"/>
      <c r="L386" s="754"/>
      <c r="M386" s="754"/>
      <c r="N386" s="754"/>
      <c r="O386" s="754"/>
      <c r="P386" s="754"/>
      <c r="Q386" s="63"/>
      <c r="R386" s="1615"/>
      <c r="S386" s="63"/>
      <c r="T386" s="63"/>
      <c r="U386" s="63"/>
      <c r="V386" s="685"/>
      <c r="W386" s="63"/>
      <c r="X386" s="63"/>
      <c r="Y386" s="1863"/>
      <c r="Z386" s="1863"/>
    </row>
    <row r="387" spans="1:28" ht="24.75" customHeight="1" x14ac:dyDescent="0.25">
      <c r="B387" s="1761"/>
      <c r="C387" s="681" t="s">
        <v>343</v>
      </c>
      <c r="D387" s="515"/>
      <c r="E387" s="721">
        <f>E352</f>
        <v>208833.66666666666</v>
      </c>
      <c r="F387" s="395">
        <f t="shared" ref="F387:G387" si="145">F352</f>
        <v>17400.90769230769</v>
      </c>
      <c r="G387" s="395">
        <f t="shared" si="145"/>
        <v>18475.783475783475</v>
      </c>
      <c r="H387" s="395">
        <f>G387/F387*100</f>
        <v>106.17712479419077</v>
      </c>
      <c r="I387" s="580"/>
      <c r="J387" s="580"/>
      <c r="K387" s="581"/>
      <c r="L387" s="581"/>
      <c r="M387" s="581"/>
      <c r="N387" s="581"/>
      <c r="O387" s="581"/>
      <c r="P387" s="581"/>
      <c r="Q387" s="713">
        <f>SUM(Q353,Q352)</f>
        <v>288369.76306999999</v>
      </c>
      <c r="R387" s="1623">
        <f t="shared" ref="R387:W387" si="146">SUM(R353,R352)</f>
        <v>24030.813589166668</v>
      </c>
      <c r="S387" s="751">
        <f t="shared" si="146"/>
        <v>24022.842339999999</v>
      </c>
      <c r="T387" s="751">
        <f t="shared" si="146"/>
        <v>0</v>
      </c>
      <c r="U387" s="751">
        <f t="shared" si="146"/>
        <v>-7.9712491666687129</v>
      </c>
      <c r="V387" s="813">
        <f t="shared" si="146"/>
        <v>-5.6238200000000003</v>
      </c>
      <c r="W387" s="713">
        <f t="shared" si="146"/>
        <v>24017.218519999999</v>
      </c>
      <c r="X387" s="766"/>
      <c r="Y387" s="1900"/>
      <c r="Z387" s="1900"/>
    </row>
    <row r="388" spans="1:28" ht="22.5" customHeight="1" x14ac:dyDescent="0.25">
      <c r="A388" s="747">
        <v>1</v>
      </c>
      <c r="B388" s="1761">
        <v>1</v>
      </c>
      <c r="C388" s="488" t="s">
        <v>17</v>
      </c>
      <c r="D388" s="488"/>
      <c r="E388" s="2295"/>
      <c r="F388" s="817"/>
      <c r="G388" s="817"/>
      <c r="H388" s="817"/>
      <c r="I388" s="818"/>
      <c r="J388" s="818"/>
      <c r="K388" s="811"/>
      <c r="L388" s="811"/>
      <c r="M388" s="811"/>
      <c r="N388" s="811"/>
      <c r="O388" s="811"/>
      <c r="P388" s="811"/>
      <c r="Q388" s="105">
        <f>Q387</f>
        <v>288369.76306999999</v>
      </c>
      <c r="R388" s="1634">
        <f t="shared" ref="R388:W388" si="147">R387</f>
        <v>24030.813589166668</v>
      </c>
      <c r="S388" s="105">
        <f t="shared" si="147"/>
        <v>24022.842339999999</v>
      </c>
      <c r="T388" s="105">
        <f t="shared" si="147"/>
        <v>0</v>
      </c>
      <c r="U388" s="105">
        <f t="shared" si="147"/>
        <v>-7.9712491666687129</v>
      </c>
      <c r="V388" s="105">
        <f t="shared" si="147"/>
        <v>-5.6238200000000003</v>
      </c>
      <c r="W388" s="105">
        <f t="shared" si="147"/>
        <v>24017.218519999999</v>
      </c>
      <c r="X388" s="105" t="e">
        <f>#REF!</f>
        <v>#REF!</v>
      </c>
      <c r="Y388" s="105" t="e">
        <f>#REF!</f>
        <v>#REF!</v>
      </c>
      <c r="Z388" s="105" t="e">
        <f>#REF!</f>
        <v>#REF!</v>
      </c>
    </row>
    <row r="389" spans="1:28" ht="15" customHeight="1" x14ac:dyDescent="0.25">
      <c r="A389" s="747">
        <v>1</v>
      </c>
      <c r="B389" s="1761">
        <v>1</v>
      </c>
      <c r="C389" s="308"/>
      <c r="D389" s="308"/>
      <c r="E389" s="2296"/>
      <c r="F389" s="819"/>
      <c r="G389" s="819"/>
      <c r="H389" s="819"/>
      <c r="I389" s="819"/>
      <c r="J389" s="819"/>
      <c r="K389" s="819"/>
      <c r="L389" s="819"/>
      <c r="M389" s="819"/>
      <c r="N389" s="819"/>
      <c r="O389" s="819"/>
      <c r="P389" s="819"/>
      <c r="Q389" s="752"/>
      <c r="R389" s="1627"/>
      <c r="S389" s="752"/>
      <c r="T389" s="752"/>
      <c r="U389" s="752"/>
      <c r="V389" s="788"/>
      <c r="W389" s="752"/>
      <c r="X389" s="752"/>
      <c r="Y389" s="1874"/>
      <c r="Z389" s="1874"/>
    </row>
    <row r="390" spans="1:28" ht="29.25" customHeight="1" x14ac:dyDescent="0.25">
      <c r="A390" s="747">
        <v>1</v>
      </c>
      <c r="B390" s="1761">
        <v>1</v>
      </c>
      <c r="C390" s="87" t="s">
        <v>428</v>
      </c>
      <c r="D390" s="173"/>
      <c r="E390" s="2273"/>
      <c r="F390" s="581"/>
      <c r="G390" s="581"/>
      <c r="H390" s="581"/>
      <c r="I390" s="809"/>
      <c r="J390" s="809"/>
      <c r="K390" s="94"/>
      <c r="L390" s="94"/>
      <c r="M390" s="94"/>
      <c r="N390" s="94"/>
      <c r="O390" s="94"/>
      <c r="P390" s="94"/>
      <c r="Q390" s="94"/>
      <c r="R390" s="1616"/>
      <c r="S390" s="94"/>
      <c r="T390" s="94"/>
      <c r="U390" s="94"/>
      <c r="V390" s="778"/>
      <c r="W390" s="94"/>
      <c r="X390" s="94"/>
      <c r="Y390" s="314"/>
      <c r="Z390" s="314"/>
    </row>
    <row r="391" spans="1:28" s="70" customFormat="1" ht="15" customHeight="1" x14ac:dyDescent="0.25">
      <c r="A391" s="747">
        <v>1</v>
      </c>
      <c r="B391" s="1761">
        <v>1</v>
      </c>
      <c r="C391" s="645" t="s">
        <v>14</v>
      </c>
      <c r="D391" s="514"/>
      <c r="E391" s="1933"/>
      <c r="F391" s="126"/>
      <c r="G391" s="126"/>
      <c r="H391" s="126"/>
      <c r="I391" s="125"/>
      <c r="J391" s="125"/>
      <c r="K391" s="126"/>
      <c r="L391" s="126"/>
      <c r="M391" s="126"/>
      <c r="N391" s="126"/>
      <c r="O391" s="126"/>
      <c r="P391" s="126"/>
      <c r="Q391" s="447"/>
      <c r="R391" s="1621"/>
      <c r="S391" s="447"/>
      <c r="T391" s="447"/>
      <c r="U391" s="447"/>
      <c r="V391" s="447"/>
      <c r="W391" s="447"/>
      <c r="X391" s="447"/>
      <c r="Y391" s="1863"/>
      <c r="Z391" s="1863"/>
      <c r="AB391" s="1746"/>
    </row>
    <row r="392" spans="1:28" s="70" customFormat="1" ht="15" customHeight="1" x14ac:dyDescent="0.25">
      <c r="A392" s="747">
        <v>1</v>
      </c>
      <c r="B392" s="1761">
        <v>1</v>
      </c>
      <c r="C392" s="514" t="s">
        <v>302</v>
      </c>
      <c r="D392" s="527"/>
      <c r="E392" s="2283"/>
      <c r="F392" s="116"/>
      <c r="G392" s="116"/>
      <c r="H392" s="116"/>
      <c r="I392" s="125"/>
      <c r="J392" s="125"/>
      <c r="K392" s="126"/>
      <c r="L392" s="126"/>
      <c r="M392" s="126"/>
      <c r="N392" s="126"/>
      <c r="O392" s="126"/>
      <c r="P392" s="126"/>
      <c r="Q392" s="447"/>
      <c r="R392" s="1621"/>
      <c r="S392" s="447"/>
      <c r="T392" s="447"/>
      <c r="U392" s="447"/>
      <c r="V392" s="447"/>
      <c r="W392" s="447"/>
      <c r="X392" s="447"/>
      <c r="Y392" s="1863"/>
      <c r="Z392" s="1863"/>
      <c r="AB392" s="1746"/>
    </row>
    <row r="393" spans="1:28" s="70" customFormat="1" ht="15" customHeight="1" x14ac:dyDescent="0.25">
      <c r="A393" s="747">
        <v>1</v>
      </c>
      <c r="B393" s="1761">
        <v>1</v>
      </c>
      <c r="C393" s="414" t="s">
        <v>361</v>
      </c>
      <c r="D393" s="414"/>
      <c r="E393" s="720">
        <f>SUM(E395,E396,E397,E398)</f>
        <v>22000</v>
      </c>
      <c r="F393" s="447">
        <f>SUM(F395,F396,F397,F398)</f>
        <v>1834</v>
      </c>
      <c r="G393" s="447">
        <f>SUM(G395,G396,G397,G398)</f>
        <v>1851</v>
      </c>
      <c r="H393" s="564">
        <f>G393/F393*100</f>
        <v>100.92693565976009</v>
      </c>
      <c r="I393" s="125"/>
      <c r="J393" s="125"/>
      <c r="K393" s="471"/>
      <c r="L393" s="471"/>
      <c r="M393" s="471"/>
      <c r="N393" s="471"/>
      <c r="O393" s="471"/>
      <c r="P393" s="471"/>
      <c r="Q393" s="720"/>
      <c r="R393" s="1618"/>
      <c r="S393" s="720"/>
      <c r="T393" s="720"/>
      <c r="U393" s="720"/>
      <c r="V393" s="720"/>
      <c r="W393" s="720"/>
      <c r="X393" s="720"/>
      <c r="Y393" s="1868"/>
      <c r="Z393" s="1868"/>
      <c r="AB393" s="1746"/>
    </row>
    <row r="394" spans="1:28" s="70" customFormat="1" ht="15" customHeight="1" x14ac:dyDescent="0.25">
      <c r="A394" s="747"/>
      <c r="B394" s="1761"/>
      <c r="C394" s="414"/>
      <c r="D394" s="414"/>
      <c r="E394" s="720"/>
      <c r="F394" s="447"/>
      <c r="G394" s="447"/>
      <c r="H394" s="564"/>
      <c r="I394" s="125"/>
      <c r="J394" s="125"/>
      <c r="K394" s="471"/>
      <c r="L394" s="471"/>
      <c r="M394" s="471"/>
      <c r="N394" s="471"/>
      <c r="O394" s="471"/>
      <c r="P394" s="471"/>
      <c r="Q394" s="720"/>
      <c r="R394" s="1618"/>
      <c r="S394" s="720"/>
      <c r="T394" s="720"/>
      <c r="U394" s="720"/>
      <c r="V394" s="720"/>
      <c r="W394" s="720"/>
      <c r="X394" s="720"/>
      <c r="Y394" s="1868"/>
      <c r="Z394" s="1868"/>
      <c r="AB394" s="1746"/>
    </row>
    <row r="395" spans="1:28" s="70" customFormat="1" ht="15" customHeight="1" x14ac:dyDescent="0.25">
      <c r="A395" s="747">
        <v>1</v>
      </c>
      <c r="B395" s="1761">
        <v>1</v>
      </c>
      <c r="C395" s="414" t="s">
        <v>384</v>
      </c>
      <c r="D395" s="414"/>
      <c r="E395" s="720"/>
      <c r="F395" s="92">
        <f t="shared" ref="F395:F400" si="148">ROUND(E395/12*$C$3,0)</f>
        <v>0</v>
      </c>
      <c r="G395" s="447"/>
      <c r="H395" s="564"/>
      <c r="I395" s="125"/>
      <c r="J395" s="125"/>
      <c r="K395" s="471"/>
      <c r="L395" s="471"/>
      <c r="M395" s="471"/>
      <c r="N395" s="471"/>
      <c r="O395" s="471"/>
      <c r="P395" s="471"/>
      <c r="Q395" s="720"/>
      <c r="R395" s="1618"/>
      <c r="S395" s="720"/>
      <c r="T395" s="720"/>
      <c r="U395" s="720"/>
      <c r="V395" s="720"/>
      <c r="W395" s="720"/>
      <c r="X395" s="720"/>
      <c r="Y395" s="1868"/>
      <c r="Z395" s="1868"/>
      <c r="AB395" s="1746"/>
    </row>
    <row r="396" spans="1:28" s="70" customFormat="1" ht="35.1" customHeight="1" x14ac:dyDescent="0.25">
      <c r="A396" s="747">
        <v>1</v>
      </c>
      <c r="B396" s="1761">
        <v>1</v>
      </c>
      <c r="C396" s="414" t="s">
        <v>304</v>
      </c>
      <c r="D396" s="414"/>
      <c r="E396" s="720">
        <v>20000</v>
      </c>
      <c r="F396" s="92">
        <f t="shared" si="148"/>
        <v>1667</v>
      </c>
      <c r="G396" s="447">
        <v>1716</v>
      </c>
      <c r="H396" s="564">
        <f>G396/F396*100</f>
        <v>102.9394121175765</v>
      </c>
      <c r="I396" s="125"/>
      <c r="J396" s="125"/>
      <c r="K396" s="471"/>
      <c r="L396" s="471"/>
      <c r="M396" s="471"/>
      <c r="N396" s="471"/>
      <c r="O396" s="471"/>
      <c r="P396" s="471"/>
      <c r="Q396" s="720"/>
      <c r="R396" s="1618"/>
      <c r="S396" s="720"/>
      <c r="T396" s="720"/>
      <c r="U396" s="720"/>
      <c r="V396" s="720"/>
      <c r="W396" s="720"/>
      <c r="X396" s="720"/>
      <c r="Y396" s="1868"/>
      <c r="Z396" s="1868"/>
      <c r="AB396" s="1746"/>
    </row>
    <row r="397" spans="1:28" s="70" customFormat="1" ht="35.1" customHeight="1" x14ac:dyDescent="0.25">
      <c r="A397" s="747">
        <v>1</v>
      </c>
      <c r="B397" s="1761">
        <v>1</v>
      </c>
      <c r="C397" s="414" t="s">
        <v>305</v>
      </c>
      <c r="D397" s="414"/>
      <c r="E397" s="720"/>
      <c r="F397" s="92">
        <f t="shared" si="148"/>
        <v>0</v>
      </c>
      <c r="G397" s="447"/>
      <c r="H397" s="564"/>
      <c r="I397" s="125"/>
      <c r="J397" s="125"/>
      <c r="K397" s="471"/>
      <c r="L397" s="471"/>
      <c r="M397" s="471"/>
      <c r="N397" s="471"/>
      <c r="O397" s="471"/>
      <c r="P397" s="471"/>
      <c r="Q397" s="720"/>
      <c r="R397" s="1618"/>
      <c r="S397" s="720"/>
      <c r="T397" s="720"/>
      <c r="U397" s="720"/>
      <c r="V397" s="720"/>
      <c r="W397" s="720"/>
      <c r="X397" s="720"/>
      <c r="Y397" s="1868"/>
      <c r="Z397" s="1868"/>
      <c r="AB397" s="1746"/>
    </row>
    <row r="398" spans="1:28" s="70" customFormat="1" ht="35.1" customHeight="1" x14ac:dyDescent="0.25">
      <c r="A398" s="747">
        <v>1</v>
      </c>
      <c r="B398" s="1761">
        <v>1</v>
      </c>
      <c r="C398" s="414" t="s">
        <v>306</v>
      </c>
      <c r="D398" s="414"/>
      <c r="E398" s="720">
        <v>2000</v>
      </c>
      <c r="F398" s="92">
        <f t="shared" si="148"/>
        <v>167</v>
      </c>
      <c r="G398" s="447">
        <v>135</v>
      </c>
      <c r="H398" s="564">
        <f>G398/F398*100</f>
        <v>80.838323353293418</v>
      </c>
      <c r="I398" s="125"/>
      <c r="J398" s="125"/>
      <c r="K398" s="471"/>
      <c r="L398" s="471"/>
      <c r="M398" s="471"/>
      <c r="N398" s="471"/>
      <c r="O398" s="471"/>
      <c r="P398" s="471"/>
      <c r="Q398" s="720"/>
      <c r="R398" s="1618"/>
      <c r="S398" s="720"/>
      <c r="T398" s="720"/>
      <c r="U398" s="720"/>
      <c r="V398" s="720"/>
      <c r="W398" s="720"/>
      <c r="X398" s="720"/>
      <c r="Y398" s="1868"/>
      <c r="Z398" s="1868"/>
      <c r="AB398" s="1746"/>
    </row>
    <row r="399" spans="1:28" s="70" customFormat="1" ht="15" customHeight="1" x14ac:dyDescent="0.25">
      <c r="A399" s="747">
        <v>1</v>
      </c>
      <c r="B399" s="1761">
        <v>1</v>
      </c>
      <c r="C399" s="416" t="s">
        <v>360</v>
      </c>
      <c r="D399" s="414"/>
      <c r="E399" s="720">
        <v>25000</v>
      </c>
      <c r="F399" s="92">
        <f t="shared" si="148"/>
        <v>2083</v>
      </c>
      <c r="G399" s="447">
        <v>1923</v>
      </c>
      <c r="H399" s="564">
        <f>G399/F399*100</f>
        <v>92.318771003360538</v>
      </c>
      <c r="I399" s="125"/>
      <c r="J399" s="125"/>
      <c r="K399" s="471"/>
      <c r="L399" s="471"/>
      <c r="M399" s="471"/>
      <c r="N399" s="471"/>
      <c r="O399" s="471"/>
      <c r="P399" s="471"/>
      <c r="Q399" s="720"/>
      <c r="R399" s="1618"/>
      <c r="S399" s="720"/>
      <c r="T399" s="720"/>
      <c r="U399" s="720"/>
      <c r="V399" s="720"/>
      <c r="W399" s="720"/>
      <c r="X399" s="720"/>
      <c r="Y399" s="1868"/>
      <c r="Z399" s="1868"/>
      <c r="AB399" s="1746"/>
    </row>
    <row r="400" spans="1:28" s="70" customFormat="1" ht="15" customHeight="1" x14ac:dyDescent="0.25">
      <c r="A400" s="747">
        <v>1</v>
      </c>
      <c r="B400" s="1761">
        <v>1</v>
      </c>
      <c r="C400" s="650" t="s">
        <v>377</v>
      </c>
      <c r="D400" s="414"/>
      <c r="E400" s="720"/>
      <c r="F400" s="92">
        <f t="shared" si="148"/>
        <v>0</v>
      </c>
      <c r="G400" s="447"/>
      <c r="H400" s="564"/>
      <c r="I400" s="125"/>
      <c r="J400" s="125"/>
      <c r="K400" s="471"/>
      <c r="L400" s="471"/>
      <c r="M400" s="471"/>
      <c r="N400" s="471"/>
      <c r="O400" s="471"/>
      <c r="P400" s="471"/>
      <c r="Q400" s="720"/>
      <c r="R400" s="1618"/>
      <c r="S400" s="720"/>
      <c r="T400" s="720"/>
      <c r="U400" s="720"/>
      <c r="V400" s="720"/>
      <c r="W400" s="720"/>
      <c r="X400" s="720"/>
      <c r="Y400" s="1868"/>
      <c r="Z400" s="1868"/>
      <c r="AB400" s="1746"/>
    </row>
    <row r="401" spans="1:28" s="70" customFormat="1" ht="15" customHeight="1" x14ac:dyDescent="0.25">
      <c r="A401" s="747">
        <v>1</v>
      </c>
      <c r="B401" s="1761">
        <v>1</v>
      </c>
      <c r="C401" s="214" t="s">
        <v>168</v>
      </c>
      <c r="D401" s="515"/>
      <c r="E401" s="721">
        <f>SUM(E393+E399*3.2)</f>
        <v>102000</v>
      </c>
      <c r="F401" s="395">
        <f>SUM(F393+F399*3.2)</f>
        <v>8499.6</v>
      </c>
      <c r="G401" s="395">
        <f>SUM(G393+G399*3.2)</f>
        <v>8004.6</v>
      </c>
      <c r="H401" s="564">
        <f>G401/F401*100</f>
        <v>94.176196526895382</v>
      </c>
      <c r="I401" s="125"/>
      <c r="J401" s="125"/>
      <c r="K401" s="471"/>
      <c r="L401" s="471"/>
      <c r="M401" s="471"/>
      <c r="N401" s="471"/>
      <c r="O401" s="471"/>
      <c r="P401" s="471"/>
      <c r="Q401" s="8">
        <v>61675.305899999999</v>
      </c>
      <c r="R401" s="1758">
        <f t="shared" ref="R401" si="149">Q401/12*$C$3</f>
        <v>5139.6088250000003</v>
      </c>
      <c r="S401" s="8">
        <f>W401-V401</f>
        <v>5139.6088399999999</v>
      </c>
      <c r="T401" s="8"/>
      <c r="U401" s="8">
        <f>S401-R401</f>
        <v>1.4999999621068127E-5</v>
      </c>
      <c r="V401" s="8">
        <v>-36.346420000000009</v>
      </c>
      <c r="W401" s="8">
        <v>5103.26242</v>
      </c>
      <c r="X401" s="8"/>
      <c r="Y401" s="1869"/>
      <c r="Z401" s="1869"/>
      <c r="AB401" s="1746"/>
    </row>
    <row r="402" spans="1:28" s="70" customFormat="1" ht="15" customHeight="1" x14ac:dyDescent="0.25">
      <c r="A402" s="747">
        <v>1</v>
      </c>
      <c r="B402" s="1761">
        <v>1</v>
      </c>
      <c r="C402" s="514" t="s">
        <v>307</v>
      </c>
      <c r="D402" s="414"/>
      <c r="E402" s="720"/>
      <c r="F402" s="92"/>
      <c r="G402" s="447"/>
      <c r="H402" s="564"/>
      <c r="I402" s="125"/>
      <c r="J402" s="125"/>
      <c r="K402" s="471"/>
      <c r="L402" s="471"/>
      <c r="M402" s="471"/>
      <c r="N402" s="471"/>
      <c r="O402" s="471"/>
      <c r="P402" s="471"/>
      <c r="Q402" s="720"/>
      <c r="R402" s="1618"/>
      <c r="S402" s="720"/>
      <c r="T402" s="720"/>
      <c r="U402" s="720"/>
      <c r="V402" s="720"/>
      <c r="W402" s="720"/>
      <c r="X402" s="720"/>
      <c r="Y402" s="1868"/>
      <c r="Z402" s="1868"/>
      <c r="AB402" s="1746"/>
    </row>
    <row r="403" spans="1:28" s="70" customFormat="1" ht="15" customHeight="1" x14ac:dyDescent="0.25">
      <c r="A403" s="747">
        <v>1</v>
      </c>
      <c r="B403" s="1761">
        <v>1</v>
      </c>
      <c r="C403" s="414" t="s">
        <v>198</v>
      </c>
      <c r="D403" s="414"/>
      <c r="E403" s="720">
        <f>SUM(E405,E408)</f>
        <v>5881</v>
      </c>
      <c r="F403" s="447">
        <f>SUM(F405,F408)</f>
        <v>490</v>
      </c>
      <c r="G403" s="447">
        <f>SUM(G405,G408)</f>
        <v>444</v>
      </c>
      <c r="H403" s="564">
        <f>G403/F403*100</f>
        <v>90.612244897959187</v>
      </c>
      <c r="I403" s="125"/>
      <c r="J403" s="125"/>
      <c r="K403" s="471"/>
      <c r="L403" s="471"/>
      <c r="M403" s="471"/>
      <c r="N403" s="471"/>
      <c r="O403" s="471"/>
      <c r="P403" s="471"/>
      <c r="Q403" s="720"/>
      <c r="R403" s="1618"/>
      <c r="S403" s="720"/>
      <c r="T403" s="720"/>
      <c r="U403" s="720"/>
      <c r="V403" s="720"/>
      <c r="W403" s="720"/>
      <c r="X403" s="720">
        <f>X404+X405+X408</f>
        <v>0</v>
      </c>
      <c r="Y403" s="720">
        <f t="shared" ref="Y403" si="150">Y404+Y405+Y408</f>
        <v>0</v>
      </c>
      <c r="Z403" s="720">
        <f>Y403/1000</f>
        <v>0</v>
      </c>
      <c r="AB403" s="1746"/>
    </row>
    <row r="404" spans="1:28" s="70" customFormat="1" ht="15" customHeight="1" x14ac:dyDescent="0.25">
      <c r="A404" s="747">
        <v>1</v>
      </c>
      <c r="B404" s="1761">
        <v>1</v>
      </c>
      <c r="C404" s="414" t="s">
        <v>303</v>
      </c>
      <c r="D404" s="414"/>
      <c r="E404" s="720"/>
      <c r="F404" s="92">
        <f>ROUND(E404/12*$C$3,0)</f>
        <v>0</v>
      </c>
      <c r="G404" s="447"/>
      <c r="H404" s="564"/>
      <c r="I404" s="125"/>
      <c r="J404" s="125"/>
      <c r="K404" s="471"/>
      <c r="L404" s="471"/>
      <c r="M404" s="471"/>
      <c r="N404" s="471"/>
      <c r="O404" s="471"/>
      <c r="P404" s="471"/>
      <c r="Q404" s="720"/>
      <c r="R404" s="1618"/>
      <c r="S404" s="720"/>
      <c r="T404" s="720"/>
      <c r="U404" s="720"/>
      <c r="V404" s="720"/>
      <c r="W404" s="720"/>
      <c r="X404" s="720"/>
      <c r="Y404" s="1868"/>
      <c r="Z404" s="1868"/>
      <c r="AB404" s="1746"/>
    </row>
    <row r="405" spans="1:28" s="70" customFormat="1" ht="50.25" customHeight="1" x14ac:dyDescent="0.25">
      <c r="A405" s="747">
        <v>1</v>
      </c>
      <c r="B405" s="1761">
        <v>1</v>
      </c>
      <c r="C405" s="414" t="s">
        <v>308</v>
      </c>
      <c r="D405" s="414"/>
      <c r="E405" s="720">
        <f>SUM(E406:E407)</f>
        <v>5781</v>
      </c>
      <c r="F405" s="447">
        <f>SUM(F406:F407)</f>
        <v>482</v>
      </c>
      <c r="G405" s="447">
        <f>SUM(G406:G407)</f>
        <v>434</v>
      </c>
      <c r="H405" s="564">
        <f>G405/F405*100</f>
        <v>90.041493775933617</v>
      </c>
      <c r="I405" s="125"/>
      <c r="J405" s="125"/>
      <c r="K405" s="471"/>
      <c r="L405" s="471"/>
      <c r="M405" s="471"/>
      <c r="N405" s="471"/>
      <c r="O405" s="471"/>
      <c r="P405" s="471"/>
      <c r="Q405" s="720"/>
      <c r="R405" s="1618"/>
      <c r="S405" s="720"/>
      <c r="T405" s="720"/>
      <c r="U405" s="720"/>
      <c r="V405" s="720"/>
      <c r="W405" s="720"/>
      <c r="X405" s="720">
        <f>X406+X407</f>
        <v>0</v>
      </c>
      <c r="Y405" s="720">
        <f t="shared" ref="Y405" si="151">Y406+Y407</f>
        <v>0</v>
      </c>
      <c r="Z405" s="720">
        <f t="shared" ref="Z405:Z406" si="152">Y405/1000</f>
        <v>0</v>
      </c>
      <c r="AB405" s="1746"/>
    </row>
    <row r="406" spans="1:28" s="70" customFormat="1" ht="38.1" customHeight="1" x14ac:dyDescent="0.25">
      <c r="A406" s="747">
        <v>1</v>
      </c>
      <c r="B406" s="1761">
        <v>1</v>
      </c>
      <c r="C406" s="414" t="s">
        <v>309</v>
      </c>
      <c r="D406" s="414"/>
      <c r="E406" s="720">
        <v>4447</v>
      </c>
      <c r="F406" s="92">
        <f>ROUND(E406/12*$C$3,0)</f>
        <v>371</v>
      </c>
      <c r="G406" s="447">
        <v>369</v>
      </c>
      <c r="H406" s="564">
        <f>G406/F406*100</f>
        <v>99.460916442048514</v>
      </c>
      <c r="I406" s="125"/>
      <c r="J406" s="125"/>
      <c r="K406" s="471"/>
      <c r="L406" s="471"/>
      <c r="M406" s="471"/>
      <c r="N406" s="471"/>
      <c r="O406" s="471"/>
      <c r="P406" s="471"/>
      <c r="Q406" s="720"/>
      <c r="R406" s="1618"/>
      <c r="S406" s="720"/>
      <c r="T406" s="720"/>
      <c r="U406" s="720"/>
      <c r="V406" s="720"/>
      <c r="W406" s="720"/>
      <c r="X406" s="720"/>
      <c r="Y406" s="1868"/>
      <c r="Z406" s="1868">
        <f t="shared" si="152"/>
        <v>0</v>
      </c>
      <c r="AB406" s="1746"/>
    </row>
    <row r="407" spans="1:28" s="70" customFormat="1" ht="38.1" customHeight="1" x14ac:dyDescent="0.25">
      <c r="A407" s="747">
        <v>1</v>
      </c>
      <c r="B407" s="1761">
        <v>1</v>
      </c>
      <c r="C407" s="414" t="s">
        <v>310</v>
      </c>
      <c r="D407" s="414"/>
      <c r="E407" s="720">
        <v>1334</v>
      </c>
      <c r="F407" s="92">
        <f>ROUND(E407/12*$C$3,0)</f>
        <v>111</v>
      </c>
      <c r="G407" s="447">
        <v>65</v>
      </c>
      <c r="H407" s="564">
        <f>G407/F407*100</f>
        <v>58.558558558558559</v>
      </c>
      <c r="I407" s="125"/>
      <c r="J407" s="125"/>
      <c r="K407" s="471"/>
      <c r="L407" s="471"/>
      <c r="M407" s="471"/>
      <c r="N407" s="471"/>
      <c r="O407" s="471"/>
      <c r="P407" s="471"/>
      <c r="Q407" s="720"/>
      <c r="R407" s="1618"/>
      <c r="S407" s="720"/>
      <c r="T407" s="720"/>
      <c r="U407" s="720"/>
      <c r="V407" s="720"/>
      <c r="W407" s="720"/>
      <c r="X407" s="720"/>
      <c r="Y407" s="1868"/>
      <c r="Z407" s="1868"/>
      <c r="AB407" s="1746"/>
    </row>
    <row r="408" spans="1:28" s="70" customFormat="1" ht="49.5" customHeight="1" x14ac:dyDescent="0.25">
      <c r="A408" s="747">
        <v>1</v>
      </c>
      <c r="B408" s="1761">
        <v>1</v>
      </c>
      <c r="C408" s="414" t="s">
        <v>311</v>
      </c>
      <c r="D408" s="414"/>
      <c r="E408" s="720">
        <f>SUM(E409:E409)</f>
        <v>100</v>
      </c>
      <c r="F408" s="447">
        <f>SUM(F409:F409)</f>
        <v>8</v>
      </c>
      <c r="G408" s="447">
        <f>SUM(G409:G409)</f>
        <v>10</v>
      </c>
      <c r="H408" s="564">
        <f>G408/F408*100</f>
        <v>125</v>
      </c>
      <c r="I408" s="125"/>
      <c r="J408" s="125"/>
      <c r="K408" s="471"/>
      <c r="L408" s="471"/>
      <c r="M408" s="471"/>
      <c r="N408" s="471"/>
      <c r="O408" s="471"/>
      <c r="P408" s="471"/>
      <c r="Q408" s="720"/>
      <c r="R408" s="1618"/>
      <c r="S408" s="720"/>
      <c r="T408" s="720"/>
      <c r="U408" s="720"/>
      <c r="V408" s="720"/>
      <c r="W408" s="720"/>
      <c r="X408" s="720"/>
      <c r="Y408" s="1868"/>
      <c r="Z408" s="1868"/>
      <c r="AB408" s="1746"/>
    </row>
    <row r="409" spans="1:28" s="70" customFormat="1" ht="30" customHeight="1" x14ac:dyDescent="0.25">
      <c r="A409" s="747">
        <v>1</v>
      </c>
      <c r="B409" s="1761">
        <v>1</v>
      </c>
      <c r="C409" s="414" t="s">
        <v>312</v>
      </c>
      <c r="D409" s="414"/>
      <c r="E409" s="720">
        <v>100</v>
      </c>
      <c r="F409" s="92">
        <f>ROUND(E409/12*$C$3,0)</f>
        <v>8</v>
      </c>
      <c r="G409" s="447">
        <v>10</v>
      </c>
      <c r="H409" s="564">
        <f>G409/F409*100</f>
        <v>125</v>
      </c>
      <c r="I409" s="125"/>
      <c r="J409" s="125"/>
      <c r="K409" s="471"/>
      <c r="L409" s="471"/>
      <c r="M409" s="471"/>
      <c r="N409" s="471"/>
      <c r="O409" s="471"/>
      <c r="P409" s="471"/>
      <c r="Q409" s="720"/>
      <c r="R409" s="1618"/>
      <c r="S409" s="720"/>
      <c r="T409" s="720"/>
      <c r="U409" s="720"/>
      <c r="V409" s="720"/>
      <c r="W409" s="720"/>
      <c r="X409" s="720"/>
      <c r="Y409" s="1868"/>
      <c r="Z409" s="1868"/>
      <c r="AB409" s="1746"/>
    </row>
    <row r="410" spans="1:28" s="70" customFormat="1" ht="30" customHeight="1" x14ac:dyDescent="0.25">
      <c r="A410" s="747">
        <v>1</v>
      </c>
      <c r="B410" s="1761">
        <v>1</v>
      </c>
      <c r="C410" s="416" t="s">
        <v>157</v>
      </c>
      <c r="D410" s="414"/>
      <c r="E410" s="720"/>
      <c r="F410" s="92">
        <f>ROUND(E410/12*$C$3,0)</f>
        <v>0</v>
      </c>
      <c r="G410" s="92"/>
      <c r="H410" s="564"/>
      <c r="I410" s="125"/>
      <c r="J410" s="125"/>
      <c r="K410" s="471"/>
      <c r="L410" s="471"/>
      <c r="M410" s="471"/>
      <c r="N410" s="471"/>
      <c r="O410" s="471"/>
      <c r="P410" s="471"/>
      <c r="Q410" s="720"/>
      <c r="R410" s="1618"/>
      <c r="S410" s="720"/>
      <c r="T410" s="720"/>
      <c r="U410" s="720"/>
      <c r="V410" s="720"/>
      <c r="W410" s="720"/>
      <c r="X410" s="720"/>
      <c r="Y410" s="1868"/>
      <c r="Z410" s="1868"/>
      <c r="AB410" s="1746"/>
    </row>
    <row r="411" spans="1:28" s="70" customFormat="1" ht="32.25" customHeight="1" x14ac:dyDescent="0.25">
      <c r="A411" s="747">
        <v>1</v>
      </c>
      <c r="B411" s="1761">
        <v>1</v>
      </c>
      <c r="C411" s="416" t="s">
        <v>158</v>
      </c>
      <c r="D411" s="414"/>
      <c r="E411" s="720">
        <v>6260</v>
      </c>
      <c r="F411" s="92">
        <f>ROUND(E411/12*$C$3,0)</f>
        <v>522</v>
      </c>
      <c r="G411" s="447">
        <v>344</v>
      </c>
      <c r="H411" s="564">
        <f>G411/F411*100</f>
        <v>65.900383141762447</v>
      </c>
      <c r="I411" s="125"/>
      <c r="J411" s="125"/>
      <c r="K411" s="471"/>
      <c r="L411" s="471"/>
      <c r="M411" s="471"/>
      <c r="N411" s="471"/>
      <c r="O411" s="471"/>
      <c r="P411" s="471"/>
      <c r="Q411" s="720"/>
      <c r="R411" s="1618"/>
      <c r="S411" s="720"/>
      <c r="T411" s="720"/>
      <c r="U411" s="720"/>
      <c r="V411" s="720"/>
      <c r="W411" s="720"/>
      <c r="X411" s="720"/>
      <c r="Y411" s="1868"/>
      <c r="Z411" s="1868">
        <f>Y411/1000</f>
        <v>0</v>
      </c>
      <c r="AB411" s="1746"/>
    </row>
    <row r="412" spans="1:28" s="70" customFormat="1" ht="15" customHeight="1" x14ac:dyDescent="0.25">
      <c r="A412" s="747">
        <v>1</v>
      </c>
      <c r="B412" s="1761">
        <v>1</v>
      </c>
      <c r="C412" s="214" t="s">
        <v>165</v>
      </c>
      <c r="D412" s="515"/>
      <c r="E412" s="721">
        <f>SUM(E411,E403)</f>
        <v>12141</v>
      </c>
      <c r="F412" s="395">
        <f>SUM(F403+F411)</f>
        <v>1012</v>
      </c>
      <c r="G412" s="395">
        <f>SUM(G403+G411)</f>
        <v>788</v>
      </c>
      <c r="H412" s="126">
        <f>G412/F412*100</f>
        <v>77.865612648221344</v>
      </c>
      <c r="I412" s="125"/>
      <c r="J412" s="125"/>
      <c r="K412" s="471"/>
      <c r="L412" s="471"/>
      <c r="M412" s="471"/>
      <c r="N412" s="471"/>
      <c r="O412" s="471"/>
      <c r="P412" s="471"/>
      <c r="Q412" s="8">
        <v>14266.58844</v>
      </c>
      <c r="R412" s="1623">
        <f t="shared" ref="R412" si="153">Q412/12*$C$3</f>
        <v>1188.88237</v>
      </c>
      <c r="S412" s="8">
        <f>W412-V412</f>
        <v>885.3309999999999</v>
      </c>
      <c r="T412" s="8"/>
      <c r="U412" s="8">
        <f>S412-R412</f>
        <v>-303.55137000000013</v>
      </c>
      <c r="V412" s="8">
        <v>0</v>
      </c>
      <c r="W412" s="8">
        <v>885.3309999999999</v>
      </c>
      <c r="X412" s="8">
        <f>X411+X403</f>
        <v>0</v>
      </c>
      <c r="Y412" s="8">
        <f t="shared" ref="Y412:Z412" si="154">Y411+Y403</f>
        <v>0</v>
      </c>
      <c r="Z412" s="8">
        <f t="shared" si="154"/>
        <v>0</v>
      </c>
      <c r="AB412" s="1746"/>
    </row>
    <row r="413" spans="1:28" s="70" customFormat="1" ht="15" customHeight="1" x14ac:dyDescent="0.25">
      <c r="A413" s="747">
        <v>1</v>
      </c>
      <c r="B413" s="1761">
        <v>1</v>
      </c>
      <c r="C413" s="783" t="s">
        <v>343</v>
      </c>
      <c r="D413" s="301"/>
      <c r="E413" s="2263">
        <f>SUM(E412,E401)</f>
        <v>114141</v>
      </c>
      <c r="F413" s="564">
        <f>SUM(F412,F401)</f>
        <v>9511.6</v>
      </c>
      <c r="G413" s="564">
        <f>SUM(G412,G401)</f>
        <v>8792.6</v>
      </c>
      <c r="H413" s="564">
        <f>G413/F413*100</f>
        <v>92.440809117288367</v>
      </c>
      <c r="I413" s="125"/>
      <c r="J413" s="125"/>
      <c r="K413" s="126"/>
      <c r="L413" s="126"/>
      <c r="M413" s="126"/>
      <c r="N413" s="126"/>
      <c r="O413" s="126"/>
      <c r="P413" s="126"/>
      <c r="Q413" s="8">
        <f t="shared" ref="Q413" si="155">SUM(Q401,Q412)</f>
        <v>75941.894339999999</v>
      </c>
      <c r="R413" s="8">
        <f t="shared" ref="R413:W413" si="156">SUM(R401,R412)</f>
        <v>6328.4911950000005</v>
      </c>
      <c r="S413" s="8">
        <f t="shared" si="156"/>
        <v>6024.93984</v>
      </c>
      <c r="T413" s="8">
        <f t="shared" si="156"/>
        <v>0</v>
      </c>
      <c r="U413" s="8">
        <f t="shared" si="156"/>
        <v>-303.55135500000051</v>
      </c>
      <c r="V413" s="8">
        <f t="shared" si="156"/>
        <v>-36.346420000000009</v>
      </c>
      <c r="W413" s="8">
        <f t="shared" si="156"/>
        <v>5988.5934200000002</v>
      </c>
      <c r="X413" s="8">
        <f>X412</f>
        <v>0</v>
      </c>
      <c r="Y413" s="8">
        <f t="shared" ref="Y413:Z413" si="157">Y412</f>
        <v>0</v>
      </c>
      <c r="Z413" s="8">
        <f t="shared" si="157"/>
        <v>0</v>
      </c>
      <c r="AB413" s="1746"/>
    </row>
    <row r="414" spans="1:28" s="70" customFormat="1" ht="15" customHeight="1" x14ac:dyDescent="0.25">
      <c r="A414" s="747">
        <v>1</v>
      </c>
      <c r="B414" s="1761">
        <v>1</v>
      </c>
      <c r="C414" s="287" t="s">
        <v>31</v>
      </c>
      <c r="D414" s="218"/>
      <c r="E414" s="781"/>
      <c r="F414" s="368"/>
      <c r="G414" s="368"/>
      <c r="H414" s="368"/>
      <c r="I414" s="125"/>
      <c r="J414" s="125"/>
      <c r="K414" s="126"/>
      <c r="L414" s="126"/>
      <c r="M414" s="126"/>
      <c r="N414" s="126"/>
      <c r="O414" s="126"/>
      <c r="P414" s="126"/>
      <c r="Q414" s="395"/>
      <c r="R414" s="1635"/>
      <c r="S414" s="395"/>
      <c r="T414" s="395"/>
      <c r="U414" s="395"/>
      <c r="V414" s="395"/>
      <c r="W414" s="395"/>
      <c r="X414" s="395"/>
      <c r="Y414" s="1869"/>
      <c r="Z414" s="1869"/>
      <c r="AB414" s="1746"/>
    </row>
    <row r="415" spans="1:28" s="70" customFormat="1" ht="15" customHeight="1" x14ac:dyDescent="0.25">
      <c r="A415" s="747">
        <v>1</v>
      </c>
      <c r="B415" s="1761">
        <v>1</v>
      </c>
      <c r="C415" s="218" t="s">
        <v>148</v>
      </c>
      <c r="D415" s="218"/>
      <c r="E415" s="781"/>
      <c r="F415" s="368"/>
      <c r="G415" s="368"/>
      <c r="H415" s="368"/>
      <c r="I415" s="125"/>
      <c r="J415" s="125"/>
      <c r="K415" s="126"/>
      <c r="L415" s="126"/>
      <c r="M415" s="126"/>
      <c r="N415" s="126"/>
      <c r="O415" s="126"/>
      <c r="P415" s="126"/>
      <c r="Q415" s="395"/>
      <c r="R415" s="1635"/>
      <c r="S415" s="395"/>
      <c r="T415" s="395"/>
      <c r="U415" s="395"/>
      <c r="V415" s="395"/>
      <c r="W415" s="395"/>
      <c r="X415" s="395"/>
      <c r="Y415" s="1869"/>
      <c r="Z415" s="1869"/>
      <c r="AB415" s="1746"/>
    </row>
    <row r="416" spans="1:28" s="70" customFormat="1" ht="15" customHeight="1" x14ac:dyDescent="0.25">
      <c r="A416" s="747">
        <v>1</v>
      </c>
      <c r="B416" s="1761">
        <v>1</v>
      </c>
      <c r="C416" s="150" t="s">
        <v>184</v>
      </c>
      <c r="D416" s="124">
        <v>240</v>
      </c>
      <c r="E416" s="2286">
        <v>875</v>
      </c>
      <c r="F416" s="92">
        <f>ROUND(E416/12*$C$3,0)</f>
        <v>73</v>
      </c>
      <c r="G416" s="92">
        <v>74</v>
      </c>
      <c r="H416" s="92">
        <f>G416/F416*100</f>
        <v>101.36986301369863</v>
      </c>
      <c r="I416" s="370">
        <v>8</v>
      </c>
      <c r="J416" s="93">
        <f>M416/G416</f>
        <v>7.9864864864864868</v>
      </c>
      <c r="K416" s="94">
        <f>ROUND(E416*I416,0)</f>
        <v>7000</v>
      </c>
      <c r="L416" s="94">
        <f t="shared" ref="L416" si="158">K416/12*$C$3</f>
        <v>583.33333333333337</v>
      </c>
      <c r="M416" s="94">
        <v>591</v>
      </c>
      <c r="N416" s="94">
        <f>M416/L416*100</f>
        <v>101.31428571428572</v>
      </c>
      <c r="O416" s="94">
        <f>K416/D416</f>
        <v>29.166666666666668</v>
      </c>
      <c r="P416" s="94">
        <f>M416/$C$3*12/O416</f>
        <v>243.15428571428569</v>
      </c>
      <c r="Q416" s="720"/>
      <c r="R416" s="1618"/>
      <c r="S416" s="720">
        <f>W416-V416</f>
        <v>0</v>
      </c>
      <c r="T416" s="720"/>
      <c r="U416" s="720">
        <f>S416-R416</f>
        <v>0</v>
      </c>
      <c r="V416" s="720"/>
      <c r="W416" s="720"/>
      <c r="X416" s="720"/>
      <c r="Y416" s="1868"/>
      <c r="Z416" s="1868"/>
      <c r="AB416" s="1746"/>
    </row>
    <row r="417" spans="1:28" s="70" customFormat="1" ht="29.25" customHeight="1" x14ac:dyDescent="0.25">
      <c r="A417" s="747">
        <v>1</v>
      </c>
      <c r="B417" s="1761">
        <v>1</v>
      </c>
      <c r="C417" s="599" t="s">
        <v>172</v>
      </c>
      <c r="D417" s="599"/>
      <c r="E417" s="2264">
        <f>E416</f>
        <v>875</v>
      </c>
      <c r="F417" s="600">
        <f>F416</f>
        <v>73</v>
      </c>
      <c r="G417" s="600">
        <f>G416</f>
        <v>74</v>
      </c>
      <c r="H417" s="600">
        <f>G417/F417*100</f>
        <v>101.36986301369863</v>
      </c>
      <c r="I417" s="405">
        <f>SUM(I416)</f>
        <v>8</v>
      </c>
      <c r="J417" s="93">
        <f>M417/G417</f>
        <v>7.9864864864864868</v>
      </c>
      <c r="K417" s="547">
        <f>K416</f>
        <v>7000</v>
      </c>
      <c r="L417" s="547">
        <f>L416</f>
        <v>583.33333333333337</v>
      </c>
      <c r="M417" s="547">
        <f>M416</f>
        <v>591</v>
      </c>
      <c r="N417" s="94">
        <f>M417/L417*100</f>
        <v>101.31428571428572</v>
      </c>
      <c r="O417" s="195">
        <f>SUM(O416)</f>
        <v>29.166666666666668</v>
      </c>
      <c r="P417" s="94">
        <f>M417/$C$3*12/O417</f>
        <v>243.15428571428569</v>
      </c>
      <c r="Q417" s="600">
        <v>15584.4912384</v>
      </c>
      <c r="R417" s="1623">
        <f t="shared" ref="R417" si="159">Q417/12*$C$3</f>
        <v>1298.7076032</v>
      </c>
      <c r="S417" s="8">
        <f>W417-V417-T417</f>
        <v>1289.1928400000002</v>
      </c>
      <c r="T417" s="8"/>
      <c r="U417" s="8">
        <f>S417-R417</f>
        <v>-9.5147631999998339</v>
      </c>
      <c r="V417" s="600">
        <v>0</v>
      </c>
      <c r="W417" s="600">
        <v>1289.1928400000002</v>
      </c>
      <c r="X417" s="600"/>
      <c r="Y417" s="1878"/>
      <c r="Z417" s="1878">
        <f>Y417/1000</f>
        <v>0</v>
      </c>
      <c r="AB417" s="1746"/>
    </row>
    <row r="418" spans="1:28" s="70" customFormat="1" ht="15" customHeight="1" x14ac:dyDescent="0.25">
      <c r="A418" s="747">
        <v>1</v>
      </c>
      <c r="B418" s="1761">
        <v>1</v>
      </c>
      <c r="C418" s="784" t="s">
        <v>17</v>
      </c>
      <c r="D418" s="784"/>
      <c r="E418" s="2297"/>
      <c r="F418" s="598"/>
      <c r="G418" s="598"/>
      <c r="H418" s="598"/>
      <c r="I418" s="385"/>
      <c r="J418" s="385"/>
      <c r="K418" s="452"/>
      <c r="L418" s="452"/>
      <c r="M418" s="452">
        <f>SUM(M413,M417)</f>
        <v>591</v>
      </c>
      <c r="N418" s="452"/>
      <c r="O418" s="452"/>
      <c r="P418" s="452"/>
      <c r="Q418" s="522">
        <f t="shared" ref="Q418" si="160">SUM(Q413,Q417)</f>
        <v>91526.385578400004</v>
      </c>
      <c r="R418" s="1636">
        <f t="shared" ref="R418:V418" si="161">SUM(R413,R417)</f>
        <v>7627.198798200001</v>
      </c>
      <c r="S418" s="1739">
        <f t="shared" si="161"/>
        <v>7314.1326800000006</v>
      </c>
      <c r="T418" s="1739">
        <f t="shared" si="161"/>
        <v>0</v>
      </c>
      <c r="U418" s="522">
        <f t="shared" si="161"/>
        <v>-313.06611820000035</v>
      </c>
      <c r="V418" s="522">
        <f t="shared" si="161"/>
        <v>-36.346420000000009</v>
      </c>
      <c r="W418" s="1739">
        <f>SUM(W413,W417)</f>
        <v>7277.7862600000008</v>
      </c>
      <c r="X418" s="522"/>
      <c r="Y418" s="1873">
        <f>Y417+Y413</f>
        <v>0</v>
      </c>
      <c r="Z418" s="1873">
        <f>Z417+Z413</f>
        <v>0</v>
      </c>
      <c r="AB418" s="1746"/>
    </row>
    <row r="419" spans="1:28" ht="15" customHeight="1" x14ac:dyDescent="0.25">
      <c r="A419" s="747">
        <v>1</v>
      </c>
      <c r="B419" s="1761">
        <v>1</v>
      </c>
      <c r="C419" s="308"/>
      <c r="D419" s="308"/>
      <c r="E419" s="2270"/>
      <c r="F419" s="755"/>
      <c r="G419" s="755"/>
      <c r="H419" s="755"/>
      <c r="I419" s="820"/>
      <c r="J419" s="820"/>
      <c r="K419" s="755"/>
      <c r="L419" s="755"/>
      <c r="M419" s="755"/>
      <c r="N419" s="755"/>
      <c r="O419" s="755"/>
      <c r="P419" s="755"/>
      <c r="Q419" s="752"/>
      <c r="R419" s="1627"/>
      <c r="S419" s="752"/>
      <c r="T419" s="752"/>
      <c r="U419" s="752"/>
      <c r="V419" s="788"/>
      <c r="W419" s="752"/>
      <c r="X419" s="752"/>
      <c r="Y419" s="1874"/>
      <c r="Z419" s="1874"/>
    </row>
    <row r="420" spans="1:28" ht="30" customHeight="1" x14ac:dyDescent="0.25">
      <c r="A420" s="747">
        <v>1</v>
      </c>
      <c r="B420" s="1761">
        <v>1</v>
      </c>
      <c r="C420" s="332" t="s">
        <v>429</v>
      </c>
      <c r="D420" s="415"/>
      <c r="E420" s="2273"/>
      <c r="F420" s="581"/>
      <c r="G420" s="581"/>
      <c r="H420" s="581"/>
      <c r="I420" s="809"/>
      <c r="J420" s="809"/>
      <c r="K420" s="94"/>
      <c r="L420" s="94"/>
      <c r="M420" s="94"/>
      <c r="N420" s="94"/>
      <c r="O420" s="94"/>
      <c r="P420" s="94"/>
      <c r="Q420" s="94"/>
      <c r="R420" s="1616"/>
      <c r="S420" s="94"/>
      <c r="T420" s="94"/>
      <c r="U420" s="94"/>
      <c r="V420" s="778"/>
      <c r="W420" s="94"/>
      <c r="X420" s="94"/>
      <c r="Y420" s="314"/>
      <c r="Z420" s="314"/>
    </row>
    <row r="421" spans="1:28" s="70" customFormat="1" ht="15" customHeight="1" x14ac:dyDescent="0.25">
      <c r="A421" s="747">
        <v>1</v>
      </c>
      <c r="B421" s="1761">
        <v>1</v>
      </c>
      <c r="C421" s="514" t="s">
        <v>307</v>
      </c>
      <c r="D421" s="514"/>
      <c r="E421" s="781"/>
      <c r="F421" s="368"/>
      <c r="G421" s="368"/>
      <c r="H421" s="368"/>
      <c r="I421" s="125"/>
      <c r="J421" s="125"/>
      <c r="K421" s="126"/>
      <c r="L421" s="126"/>
      <c r="M421" s="126"/>
      <c r="N421" s="126"/>
      <c r="O421" s="126"/>
      <c r="P421" s="126"/>
      <c r="Q421" s="720"/>
      <c r="R421" s="1618"/>
      <c r="S421" s="720"/>
      <c r="T421" s="720"/>
      <c r="U421" s="720"/>
      <c r="V421" s="720"/>
      <c r="W421" s="720"/>
      <c r="X421" s="720"/>
      <c r="Y421" s="1868"/>
      <c r="Z421" s="1868"/>
      <c r="AB421" s="1746"/>
    </row>
    <row r="422" spans="1:28" s="70" customFormat="1" ht="15" customHeight="1" x14ac:dyDescent="0.25">
      <c r="A422" s="747">
        <v>1</v>
      </c>
      <c r="B422" s="1761">
        <v>1</v>
      </c>
      <c r="C422" s="553" t="s">
        <v>198</v>
      </c>
      <c r="D422" s="553"/>
      <c r="E422" s="2542">
        <f t="shared" ref="E422:F422" si="162">E423/2.7</f>
        <v>0</v>
      </c>
      <c r="F422" s="1842">
        <f t="shared" si="162"/>
        <v>0</v>
      </c>
      <c r="G422" s="1842">
        <f>G423/2.7</f>
        <v>101.5925925925926</v>
      </c>
      <c r="H422" s="1934"/>
      <c r="I422" s="125"/>
      <c r="J422" s="125"/>
      <c r="K422" s="126"/>
      <c r="L422" s="126"/>
      <c r="M422" s="126"/>
      <c r="N422" s="126"/>
      <c r="O422" s="126"/>
      <c r="P422" s="126"/>
      <c r="Q422" s="720"/>
      <c r="R422" s="1618"/>
      <c r="S422" s="720"/>
      <c r="T422" s="720"/>
      <c r="U422" s="720"/>
      <c r="V422" s="720"/>
      <c r="W422" s="720"/>
      <c r="X422" s="720">
        <f>X423/3.8</f>
        <v>0</v>
      </c>
      <c r="Y422" s="1868">
        <f>Y423</f>
        <v>0</v>
      </c>
      <c r="Z422" s="1868">
        <f>Z423</f>
        <v>0</v>
      </c>
      <c r="AB422" s="1746"/>
    </row>
    <row r="423" spans="1:28" s="70" customFormat="1" ht="15" customHeight="1" x14ac:dyDescent="0.25">
      <c r="A423" s="747"/>
      <c r="B423" s="1761">
        <v>1</v>
      </c>
      <c r="C423" s="553" t="s">
        <v>385</v>
      </c>
      <c r="D423" s="553"/>
      <c r="E423" s="781"/>
      <c r="F423" s="368">
        <f>ROUND(E423/12*$C$3,0)</f>
        <v>0</v>
      </c>
      <c r="G423" s="368">
        <v>274.3</v>
      </c>
      <c r="H423" s="1934"/>
      <c r="I423" s="125"/>
      <c r="J423" s="125"/>
      <c r="K423" s="126"/>
      <c r="L423" s="126"/>
      <c r="M423" s="126"/>
      <c r="N423" s="126"/>
      <c r="O423" s="126"/>
      <c r="P423" s="126"/>
      <c r="Q423" s="720"/>
      <c r="R423" s="1618"/>
      <c r="S423" s="720"/>
      <c r="T423" s="720"/>
      <c r="U423" s="720"/>
      <c r="V423" s="720"/>
      <c r="W423" s="720"/>
      <c r="X423" s="94"/>
      <c r="Y423" s="314"/>
      <c r="Z423" s="1868">
        <f>Y423/1000</f>
        <v>0</v>
      </c>
      <c r="AB423" s="1746"/>
    </row>
    <row r="424" spans="1:28" s="70" customFormat="1" ht="15" customHeight="1" x14ac:dyDescent="0.25">
      <c r="A424" s="747">
        <v>1</v>
      </c>
      <c r="B424" s="1761">
        <v>1</v>
      </c>
      <c r="C424" s="553" t="s">
        <v>157</v>
      </c>
      <c r="D424" s="553"/>
      <c r="E424" s="781">
        <f>E425/8.5</f>
        <v>33499.058823529413</v>
      </c>
      <c r="F424" s="368">
        <f t="shared" ref="F424:G424" si="163">F425/8.5</f>
        <v>2791.6470588235293</v>
      </c>
      <c r="G424" s="368">
        <f t="shared" si="163"/>
        <v>2706.3905882352942</v>
      </c>
      <c r="H424" s="92">
        <f>G424/F424*100</f>
        <v>96.946015424164528</v>
      </c>
      <c r="I424" s="125"/>
      <c r="J424" s="125"/>
      <c r="K424" s="126"/>
      <c r="L424" s="126"/>
      <c r="M424" s="126"/>
      <c r="N424" s="126"/>
      <c r="O424" s="126"/>
      <c r="P424" s="126"/>
      <c r="Q424" s="720"/>
      <c r="R424" s="1618"/>
      <c r="S424" s="720"/>
      <c r="T424" s="720"/>
      <c r="U424" s="720"/>
      <c r="V424" s="720"/>
      <c r="W424" s="720"/>
      <c r="X424" s="94">
        <f>X425/3.2/3.8</f>
        <v>0</v>
      </c>
      <c r="Y424" s="314">
        <f>Y425</f>
        <v>0</v>
      </c>
      <c r="Z424" s="1868">
        <f>Z425</f>
        <v>0</v>
      </c>
      <c r="AB424" s="1746"/>
    </row>
    <row r="425" spans="1:28" s="70" customFormat="1" ht="15" customHeight="1" x14ac:dyDescent="0.25">
      <c r="A425" s="747">
        <v>1</v>
      </c>
      <c r="B425" s="1761">
        <v>1</v>
      </c>
      <c r="C425" s="120" t="s">
        <v>298</v>
      </c>
      <c r="D425" s="120"/>
      <c r="E425" s="720">
        <v>284742</v>
      </c>
      <c r="F425" s="92">
        <f>ROUND(E425/12*$C$3,0)</f>
        <v>23729</v>
      </c>
      <c r="G425" s="368">
        <v>23004.32</v>
      </c>
      <c r="H425" s="92">
        <f>G425/F425*100</f>
        <v>96.946015424164528</v>
      </c>
      <c r="I425" s="125"/>
      <c r="J425" s="125"/>
      <c r="K425" s="471"/>
      <c r="L425" s="471"/>
      <c r="M425" s="471"/>
      <c r="N425" s="471"/>
      <c r="O425" s="471"/>
      <c r="P425" s="471"/>
      <c r="Q425" s="720"/>
      <c r="R425" s="1618"/>
      <c r="S425" s="720"/>
      <c r="T425" s="720"/>
      <c r="U425" s="720"/>
      <c r="V425" s="720"/>
      <c r="W425" s="720"/>
      <c r="X425" s="63"/>
      <c r="Y425" s="1863"/>
      <c r="Z425" s="1868">
        <f>Y425/1000</f>
        <v>0</v>
      </c>
      <c r="AB425" s="1746"/>
    </row>
    <row r="426" spans="1:28" s="70" customFormat="1" ht="35.25" customHeight="1" x14ac:dyDescent="0.25">
      <c r="A426" s="747">
        <v>1</v>
      </c>
      <c r="B426" s="1761">
        <v>1</v>
      </c>
      <c r="C426" s="414" t="s">
        <v>158</v>
      </c>
      <c r="D426" s="414"/>
      <c r="E426" s="720"/>
      <c r="F426" s="447"/>
      <c r="G426" s="447"/>
      <c r="H426" s="447"/>
      <c r="I426" s="125"/>
      <c r="J426" s="125"/>
      <c r="K426" s="471"/>
      <c r="L426" s="471"/>
      <c r="M426" s="471"/>
      <c r="N426" s="471"/>
      <c r="O426" s="471"/>
      <c r="P426" s="471"/>
      <c r="Q426" s="720"/>
      <c r="R426" s="1618"/>
      <c r="S426" s="720"/>
      <c r="T426" s="720"/>
      <c r="U426" s="720"/>
      <c r="V426" s="720"/>
      <c r="W426" s="720"/>
      <c r="X426" s="720"/>
      <c r="Y426" s="1868"/>
      <c r="Z426" s="1868"/>
      <c r="AB426" s="1746"/>
    </row>
    <row r="427" spans="1:28" s="70" customFormat="1" ht="15" customHeight="1" x14ac:dyDescent="0.25">
      <c r="A427" s="747">
        <v>1</v>
      </c>
      <c r="B427" s="1761">
        <v>1</v>
      </c>
      <c r="C427" s="214" t="s">
        <v>165</v>
      </c>
      <c r="D427" s="546"/>
      <c r="E427" s="2264">
        <f>E425/3.9</f>
        <v>73010.769230769234</v>
      </c>
      <c r="F427" s="730">
        <f t="shared" ref="F427" si="164">F425/3.9</f>
        <v>6084.3589743589746</v>
      </c>
      <c r="G427" s="730">
        <f>G425/3.9+G422</f>
        <v>6000.1361823361822</v>
      </c>
      <c r="H427" s="730">
        <f>G427/F427*100</f>
        <v>98.615749130225083</v>
      </c>
      <c r="I427" s="380"/>
      <c r="J427" s="380"/>
      <c r="K427" s="547"/>
      <c r="L427" s="547"/>
      <c r="M427" s="547"/>
      <c r="N427" s="547"/>
      <c r="O427" s="547"/>
      <c r="P427" s="547"/>
      <c r="Q427" s="520">
        <v>67745.816640000005</v>
      </c>
      <c r="R427" s="1623">
        <f t="shared" ref="R427" si="165">Q427/12*$C$3</f>
        <v>5645.4847200000004</v>
      </c>
      <c r="S427" s="520">
        <f>W427-V427</f>
        <v>5538.3075399999989</v>
      </c>
      <c r="T427" s="520"/>
      <c r="U427" s="520">
        <f>S427-R427</f>
        <v>-107.1771800000015</v>
      </c>
      <c r="V427" s="821">
        <v>-15.833470000000002</v>
      </c>
      <c r="W427" s="520">
        <v>5522.4740699999993</v>
      </c>
      <c r="X427" s="520">
        <f>X424*3.2+X422</f>
        <v>0</v>
      </c>
      <c r="Y427" s="1879">
        <f>Y424+Y422</f>
        <v>0</v>
      </c>
      <c r="Z427" s="1879">
        <f>Z424+Z422</f>
        <v>0</v>
      </c>
      <c r="AB427" s="1746"/>
    </row>
    <row r="428" spans="1:28" s="70" customFormat="1" ht="15" customHeight="1" x14ac:dyDescent="0.25">
      <c r="A428" s="747">
        <v>1</v>
      </c>
      <c r="B428" s="1761">
        <v>1</v>
      </c>
      <c r="C428" s="783" t="s">
        <v>343</v>
      </c>
      <c r="D428" s="546"/>
      <c r="E428" s="2264">
        <f>E427</f>
        <v>73010.769230769234</v>
      </c>
      <c r="F428" s="730">
        <f t="shared" ref="F428:G428" si="166">F427</f>
        <v>6084.3589743589746</v>
      </c>
      <c r="G428" s="730">
        <f t="shared" si="166"/>
        <v>6000.1361823361822</v>
      </c>
      <c r="H428" s="730">
        <f>G428/F428*100</f>
        <v>98.615749130225083</v>
      </c>
      <c r="I428" s="380"/>
      <c r="J428" s="380"/>
      <c r="K428" s="547"/>
      <c r="L428" s="547"/>
      <c r="M428" s="547"/>
      <c r="N428" s="547"/>
      <c r="O428" s="547"/>
      <c r="P428" s="547"/>
      <c r="Q428" s="520">
        <f t="shared" ref="Q428" si="167">Q427</f>
        <v>67745.816640000005</v>
      </c>
      <c r="R428" s="1623">
        <f t="shared" ref="R428:V428" si="168">R427</f>
        <v>5645.4847200000004</v>
      </c>
      <c r="S428" s="520">
        <f t="shared" si="168"/>
        <v>5538.3075399999989</v>
      </c>
      <c r="T428" s="520">
        <f t="shared" si="168"/>
        <v>0</v>
      </c>
      <c r="U428" s="520">
        <f t="shared" si="168"/>
        <v>-107.1771800000015</v>
      </c>
      <c r="V428" s="821">
        <f t="shared" si="168"/>
        <v>-15.833470000000002</v>
      </c>
      <c r="W428" s="520">
        <f>W427</f>
        <v>5522.4740699999993</v>
      </c>
      <c r="X428" s="520">
        <f>X427</f>
        <v>0</v>
      </c>
      <c r="Y428" s="1879">
        <f>Y427</f>
        <v>0</v>
      </c>
      <c r="Z428" s="1879">
        <f>Z427</f>
        <v>0</v>
      </c>
      <c r="AB428" s="1746"/>
    </row>
    <row r="429" spans="1:28" s="70" customFormat="1" ht="15" customHeight="1" x14ac:dyDescent="0.25">
      <c r="A429" s="747">
        <v>1</v>
      </c>
      <c r="B429" s="1761">
        <v>1</v>
      </c>
      <c r="C429" s="784" t="s">
        <v>17</v>
      </c>
      <c r="D429" s="784"/>
      <c r="E429" s="2298"/>
      <c r="F429" s="452"/>
      <c r="G429" s="452"/>
      <c r="H429" s="452"/>
      <c r="I429" s="385"/>
      <c r="J429" s="385"/>
      <c r="K429" s="452"/>
      <c r="L429" s="452"/>
      <c r="M429" s="452"/>
      <c r="N429" s="452"/>
      <c r="O429" s="452"/>
      <c r="P429" s="452"/>
      <c r="Q429" s="522">
        <f t="shared" ref="Q429" si="169">SUM(Q428)</f>
        <v>67745.816640000005</v>
      </c>
      <c r="R429" s="1636">
        <f t="shared" ref="R429:V429" si="170">SUM(R428)</f>
        <v>5645.4847200000004</v>
      </c>
      <c r="S429" s="522">
        <f t="shared" si="170"/>
        <v>5538.3075399999989</v>
      </c>
      <c r="T429" s="522"/>
      <c r="U429" s="522">
        <f t="shared" si="170"/>
        <v>-107.1771800000015</v>
      </c>
      <c r="V429" s="822">
        <f t="shared" si="170"/>
        <v>-15.833470000000002</v>
      </c>
      <c r="W429" s="522">
        <f>SUM(W428)</f>
        <v>5522.4740699999993</v>
      </c>
      <c r="X429" s="522"/>
      <c r="Y429" s="1873">
        <f>Y428</f>
        <v>0</v>
      </c>
      <c r="Z429" s="1873">
        <f>Z428</f>
        <v>0</v>
      </c>
      <c r="AB429" s="1746"/>
    </row>
    <row r="430" spans="1:28" ht="15" customHeight="1" x14ac:dyDescent="0.25">
      <c r="A430" s="747">
        <v>1</v>
      </c>
      <c r="B430" s="1761">
        <v>1</v>
      </c>
      <c r="C430" s="308"/>
      <c r="D430" s="308"/>
      <c r="E430" s="2270"/>
      <c r="F430" s="755"/>
      <c r="G430" s="755"/>
      <c r="H430" s="755"/>
      <c r="I430" s="820"/>
      <c r="J430" s="820"/>
      <c r="K430" s="755"/>
      <c r="L430" s="755"/>
      <c r="M430" s="755"/>
      <c r="N430" s="755"/>
      <c r="O430" s="755"/>
      <c r="P430" s="755"/>
      <c r="Q430" s="752"/>
      <c r="R430" s="1627"/>
      <c r="S430" s="752"/>
      <c r="T430" s="752"/>
      <c r="U430" s="752"/>
      <c r="V430" s="788"/>
      <c r="W430" s="752"/>
      <c r="X430" s="752"/>
      <c r="Y430" s="1874"/>
      <c r="Z430" s="1874"/>
    </row>
    <row r="431" spans="1:28" ht="29.25" customHeight="1" x14ac:dyDescent="0.25">
      <c r="A431" s="747">
        <v>1</v>
      </c>
      <c r="B431" s="1761">
        <v>1</v>
      </c>
      <c r="C431" s="332" t="s">
        <v>430</v>
      </c>
      <c r="D431" s="415"/>
      <c r="E431" s="2273"/>
      <c r="F431" s="581"/>
      <c r="G431" s="581"/>
      <c r="H431" s="581"/>
      <c r="I431" s="809"/>
      <c r="J431" s="809"/>
      <c r="K431" s="94"/>
      <c r="L431" s="94"/>
      <c r="M431" s="94"/>
      <c r="N431" s="94"/>
      <c r="O431" s="94"/>
      <c r="P431" s="94"/>
      <c r="Q431" s="94"/>
      <c r="R431" s="1616"/>
      <c r="S431" s="94"/>
      <c r="T431" s="94"/>
      <c r="U431" s="94"/>
      <c r="V431" s="778"/>
      <c r="W431" s="94"/>
      <c r="X431" s="94"/>
      <c r="Y431" s="314"/>
      <c r="Z431" s="314"/>
    </row>
    <row r="432" spans="1:28" ht="15" customHeight="1" x14ac:dyDescent="0.25">
      <c r="A432" s="747">
        <v>1</v>
      </c>
      <c r="B432" s="1761">
        <v>1</v>
      </c>
      <c r="C432" s="514" t="s">
        <v>307</v>
      </c>
      <c r="D432" s="514"/>
      <c r="E432" s="781"/>
      <c r="F432" s="368"/>
      <c r="G432" s="368"/>
      <c r="H432" s="368"/>
      <c r="I432" s="809"/>
      <c r="J432" s="809"/>
      <c r="K432" s="94"/>
      <c r="L432" s="94"/>
      <c r="M432" s="94"/>
      <c r="N432" s="94"/>
      <c r="O432" s="94"/>
      <c r="P432" s="94"/>
      <c r="Q432" s="94"/>
      <c r="R432" s="1616"/>
      <c r="S432" s="94"/>
      <c r="T432" s="94"/>
      <c r="U432" s="94"/>
      <c r="V432" s="778"/>
      <c r="W432" s="94"/>
      <c r="X432" s="94"/>
      <c r="Y432" s="314"/>
      <c r="Z432" s="314"/>
    </row>
    <row r="433" spans="1:263" ht="15" customHeight="1" x14ac:dyDescent="0.25">
      <c r="A433" s="747">
        <v>1</v>
      </c>
      <c r="B433" s="1761">
        <v>1</v>
      </c>
      <c r="C433" s="553" t="s">
        <v>198</v>
      </c>
      <c r="D433" s="553"/>
      <c r="E433" s="2542">
        <f>E434/2.7</f>
        <v>0</v>
      </c>
      <c r="F433" s="1842">
        <f>F434/2.7</f>
        <v>0</v>
      </c>
      <c r="G433" s="1842">
        <f>G434/2.7</f>
        <v>504.74444444444441</v>
      </c>
      <c r="H433" s="92"/>
      <c r="I433" s="809"/>
      <c r="J433" s="809"/>
      <c r="K433" s="94"/>
      <c r="L433" s="94"/>
      <c r="M433" s="94"/>
      <c r="N433" s="94"/>
      <c r="O433" s="94"/>
      <c r="P433" s="94"/>
      <c r="Q433" s="94"/>
      <c r="R433" s="1616"/>
      <c r="S433" s="94"/>
      <c r="T433" s="94"/>
      <c r="U433" s="94"/>
      <c r="V433" s="778"/>
      <c r="W433" s="94"/>
      <c r="X433" s="720">
        <f>X434/3.8</f>
        <v>0</v>
      </c>
      <c r="Y433" s="1868">
        <f>Y434</f>
        <v>0</v>
      </c>
      <c r="Z433" s="1868">
        <f>Z434</f>
        <v>0</v>
      </c>
    </row>
    <row r="434" spans="1:263" ht="15" customHeight="1" x14ac:dyDescent="0.25">
      <c r="B434" s="1761">
        <v>1</v>
      </c>
      <c r="C434" s="553" t="s">
        <v>385</v>
      </c>
      <c r="D434" s="553"/>
      <c r="E434" s="781"/>
      <c r="F434" s="92">
        <f>ROUND(E434/12*$C$3,0)</f>
        <v>0</v>
      </c>
      <c r="G434" s="1420">
        <v>1362.81</v>
      </c>
      <c r="H434" s="92"/>
      <c r="I434" s="809"/>
      <c r="J434" s="809"/>
      <c r="K434" s="94"/>
      <c r="L434" s="94"/>
      <c r="M434" s="94"/>
      <c r="N434" s="94"/>
      <c r="O434" s="94"/>
      <c r="P434" s="94"/>
      <c r="Q434" s="94"/>
      <c r="R434" s="1616"/>
      <c r="S434" s="94"/>
      <c r="T434" s="94"/>
      <c r="U434" s="94"/>
      <c r="V434" s="778"/>
      <c r="W434" s="94"/>
      <c r="X434" s="94"/>
      <c r="Y434" s="314"/>
      <c r="Z434" s="314">
        <f>Y434/1000</f>
        <v>0</v>
      </c>
    </row>
    <row r="435" spans="1:263" ht="15" customHeight="1" x14ac:dyDescent="0.25">
      <c r="A435" s="747">
        <v>1</v>
      </c>
      <c r="B435" s="1761">
        <v>1</v>
      </c>
      <c r="C435" s="553" t="s">
        <v>157</v>
      </c>
      <c r="D435" s="553"/>
      <c r="E435" s="2293">
        <f>(E436+E437)/8.5</f>
        <v>25566.470588235294</v>
      </c>
      <c r="F435" s="1420">
        <f t="shared" ref="F435:G435" si="171">(F436+F437)/8.5</f>
        <v>2130.4705882352941</v>
      </c>
      <c r="G435" s="1420">
        <f t="shared" si="171"/>
        <v>1954.4588235294116</v>
      </c>
      <c r="H435" s="92">
        <f>G435/F435*100</f>
        <v>91.738362140372175</v>
      </c>
      <c r="I435" s="809"/>
      <c r="J435" s="809"/>
      <c r="K435" s="94"/>
      <c r="L435" s="94"/>
      <c r="M435" s="94"/>
      <c r="N435" s="94"/>
      <c r="O435" s="94"/>
      <c r="P435" s="94"/>
      <c r="Q435" s="94"/>
      <c r="R435" s="1616"/>
      <c r="S435" s="94"/>
      <c r="T435" s="94"/>
      <c r="U435" s="94"/>
      <c r="V435" s="778"/>
      <c r="W435" s="94"/>
      <c r="X435" s="94">
        <f>X436/3.2/3.8</f>
        <v>0</v>
      </c>
      <c r="Y435" s="314">
        <f>Y436</f>
        <v>0</v>
      </c>
      <c r="Z435" s="1868">
        <f>Z436</f>
        <v>0</v>
      </c>
    </row>
    <row r="436" spans="1:263" s="800" customFormat="1" ht="16.5" customHeight="1" x14ac:dyDescent="0.25">
      <c r="A436" s="747">
        <v>1</v>
      </c>
      <c r="B436" s="1761">
        <v>1</v>
      </c>
      <c r="C436" s="120" t="s">
        <v>461</v>
      </c>
      <c r="D436" s="120"/>
      <c r="E436" s="720">
        <v>216315</v>
      </c>
      <c r="F436" s="92">
        <f>ROUND(E436/12*$C$3,0)</f>
        <v>18026</v>
      </c>
      <c r="G436" s="1420">
        <v>16586.759999999998</v>
      </c>
      <c r="H436" s="92">
        <f>G436/F436*100</f>
        <v>92.015755020525901</v>
      </c>
      <c r="I436" s="580"/>
      <c r="J436" s="580"/>
      <c r="K436" s="581"/>
      <c r="L436" s="581"/>
      <c r="M436" s="581"/>
      <c r="N436" s="581"/>
      <c r="O436" s="581"/>
      <c r="P436" s="581"/>
      <c r="Q436" s="63"/>
      <c r="R436" s="1615"/>
      <c r="S436" s="63"/>
      <c r="T436" s="63"/>
      <c r="U436" s="63"/>
      <c r="V436" s="685"/>
      <c r="W436" s="63"/>
      <c r="X436" s="63"/>
      <c r="Y436" s="1863"/>
      <c r="Z436" s="1863">
        <f>Y436/1000</f>
        <v>0</v>
      </c>
      <c r="AA436" s="241"/>
      <c r="AB436" s="776"/>
      <c r="AC436" s="241"/>
      <c r="AD436" s="241"/>
      <c r="AE436" s="241"/>
      <c r="AF436" s="241"/>
      <c r="AG436" s="241"/>
      <c r="AH436" s="241"/>
      <c r="AI436" s="241"/>
      <c r="AJ436" s="241"/>
      <c r="AK436" s="241"/>
      <c r="AL436" s="241"/>
      <c r="AM436" s="241"/>
      <c r="AN436" s="241"/>
      <c r="AO436" s="241"/>
      <c r="AP436" s="241"/>
      <c r="AQ436" s="241"/>
      <c r="AR436" s="241"/>
      <c r="AS436" s="241"/>
      <c r="AT436" s="241"/>
      <c r="AU436" s="241"/>
      <c r="AV436" s="241"/>
      <c r="AW436" s="241"/>
      <c r="AX436" s="241"/>
      <c r="AY436" s="241"/>
      <c r="AZ436" s="241"/>
      <c r="BA436" s="241"/>
      <c r="BB436" s="241"/>
      <c r="BC436" s="241"/>
      <c r="BD436" s="241"/>
      <c r="BE436" s="241"/>
      <c r="BF436" s="241"/>
      <c r="BG436" s="241"/>
      <c r="BH436" s="241"/>
      <c r="BI436" s="241"/>
      <c r="BJ436" s="241"/>
      <c r="BK436" s="241"/>
      <c r="BL436" s="241"/>
      <c r="BM436" s="241"/>
      <c r="BN436" s="241"/>
      <c r="BO436" s="241"/>
      <c r="BP436" s="241"/>
      <c r="BQ436" s="241"/>
      <c r="BR436" s="241"/>
      <c r="BS436" s="241"/>
      <c r="BT436" s="241"/>
      <c r="BU436" s="241"/>
      <c r="BV436" s="241"/>
      <c r="BW436" s="241"/>
      <c r="BX436" s="241"/>
      <c r="BY436" s="241"/>
      <c r="BZ436" s="241"/>
      <c r="CA436" s="241"/>
      <c r="CB436" s="241"/>
      <c r="CC436" s="241"/>
      <c r="CD436" s="241"/>
      <c r="CE436" s="241"/>
      <c r="CF436" s="241"/>
      <c r="CG436" s="241"/>
      <c r="CH436" s="241"/>
      <c r="CI436" s="241"/>
      <c r="CJ436" s="241"/>
      <c r="CK436" s="241"/>
      <c r="CL436" s="241"/>
      <c r="CM436" s="241"/>
      <c r="CN436" s="241"/>
      <c r="CO436" s="241"/>
      <c r="CP436" s="241"/>
      <c r="CQ436" s="241"/>
      <c r="CR436" s="241"/>
      <c r="CS436" s="241"/>
      <c r="CT436" s="241"/>
      <c r="CU436" s="241"/>
      <c r="CV436" s="241"/>
      <c r="CW436" s="241"/>
      <c r="CX436" s="241"/>
      <c r="CY436" s="241"/>
      <c r="CZ436" s="241"/>
      <c r="DA436" s="241"/>
      <c r="DB436" s="241"/>
      <c r="DC436" s="241"/>
      <c r="DD436" s="241"/>
      <c r="DE436" s="241"/>
      <c r="DF436" s="241"/>
      <c r="DG436" s="241"/>
      <c r="DH436" s="241"/>
      <c r="DI436" s="241"/>
      <c r="DJ436" s="241"/>
      <c r="DK436" s="241"/>
      <c r="DL436" s="241"/>
      <c r="DM436" s="241"/>
      <c r="DN436" s="241"/>
      <c r="DO436" s="241"/>
      <c r="DP436" s="241"/>
      <c r="DQ436" s="241"/>
      <c r="DR436" s="241"/>
      <c r="DS436" s="241"/>
      <c r="DT436" s="241"/>
      <c r="DU436" s="241"/>
      <c r="DV436" s="241"/>
      <c r="DW436" s="241"/>
      <c r="DX436" s="241"/>
      <c r="DY436" s="241"/>
      <c r="DZ436" s="241"/>
      <c r="EA436" s="241"/>
      <c r="EB436" s="241"/>
      <c r="EC436" s="241"/>
      <c r="ED436" s="241"/>
      <c r="EE436" s="241"/>
      <c r="EF436" s="241"/>
      <c r="EG436" s="241"/>
      <c r="EH436" s="241"/>
      <c r="EI436" s="241"/>
      <c r="EJ436" s="241"/>
      <c r="EK436" s="241"/>
      <c r="EL436" s="241"/>
      <c r="EM436" s="241"/>
      <c r="EN436" s="241"/>
      <c r="EO436" s="241"/>
      <c r="EP436" s="241"/>
      <c r="EQ436" s="241"/>
      <c r="ER436" s="241"/>
      <c r="ES436" s="241"/>
      <c r="ET436" s="241"/>
      <c r="EU436" s="241"/>
      <c r="EV436" s="241"/>
      <c r="EW436" s="241"/>
      <c r="EX436" s="241"/>
      <c r="EY436" s="241"/>
      <c r="EZ436" s="241"/>
      <c r="FA436" s="241"/>
      <c r="FB436" s="241"/>
      <c r="FC436" s="241"/>
      <c r="FD436" s="241"/>
      <c r="FE436" s="241"/>
      <c r="FF436" s="241"/>
      <c r="FG436" s="241"/>
      <c r="FH436" s="241"/>
      <c r="FI436" s="241"/>
      <c r="FJ436" s="241"/>
      <c r="FK436" s="241"/>
      <c r="FL436" s="241"/>
      <c r="FM436" s="241"/>
      <c r="FN436" s="241"/>
      <c r="FO436" s="241"/>
      <c r="FP436" s="241"/>
      <c r="FQ436" s="241"/>
      <c r="FR436" s="241"/>
      <c r="FS436" s="241"/>
      <c r="FT436" s="241"/>
      <c r="FU436" s="241"/>
      <c r="FV436" s="241"/>
      <c r="FW436" s="241"/>
      <c r="FX436" s="241"/>
      <c r="FY436" s="241"/>
      <c r="FZ436" s="241"/>
      <c r="GA436" s="241"/>
      <c r="GB436" s="241"/>
      <c r="GC436" s="241"/>
      <c r="GD436" s="241"/>
      <c r="GE436" s="241"/>
      <c r="GF436" s="241"/>
      <c r="GG436" s="241"/>
      <c r="GH436" s="241"/>
      <c r="GI436" s="241"/>
      <c r="GJ436" s="241"/>
      <c r="GK436" s="241"/>
      <c r="GL436" s="241"/>
      <c r="GM436" s="241"/>
      <c r="GN436" s="241"/>
      <c r="GO436" s="241"/>
      <c r="GP436" s="241"/>
      <c r="GQ436" s="241"/>
      <c r="GR436" s="241"/>
      <c r="GS436" s="241"/>
      <c r="GT436" s="241"/>
      <c r="GU436" s="241"/>
      <c r="GV436" s="241"/>
      <c r="GW436" s="241"/>
      <c r="GX436" s="241"/>
      <c r="GY436" s="241"/>
      <c r="GZ436" s="241"/>
      <c r="HA436" s="241"/>
      <c r="HB436" s="241"/>
      <c r="HC436" s="241"/>
      <c r="HD436" s="241"/>
      <c r="HE436" s="241"/>
      <c r="HF436" s="241"/>
      <c r="HG436" s="241"/>
      <c r="HH436" s="241"/>
      <c r="HI436" s="241"/>
      <c r="HJ436" s="241"/>
      <c r="HK436" s="241"/>
      <c r="HL436" s="241"/>
      <c r="HM436" s="241"/>
      <c r="HN436" s="241"/>
      <c r="HO436" s="241"/>
      <c r="HP436" s="241"/>
      <c r="HQ436" s="241"/>
      <c r="HR436" s="241"/>
      <c r="HS436" s="241"/>
      <c r="HT436" s="241"/>
      <c r="HU436" s="241"/>
      <c r="HV436" s="241"/>
      <c r="HW436" s="241"/>
      <c r="HX436" s="241"/>
      <c r="HY436" s="241"/>
      <c r="HZ436" s="241"/>
      <c r="IA436" s="241"/>
      <c r="IB436" s="241"/>
      <c r="IC436" s="241"/>
      <c r="ID436" s="241"/>
      <c r="IE436" s="241"/>
      <c r="IF436" s="241"/>
      <c r="IG436" s="241"/>
      <c r="IH436" s="241"/>
      <c r="II436" s="241"/>
      <c r="IJ436" s="241"/>
      <c r="IK436" s="241"/>
      <c r="IL436" s="241"/>
      <c r="IM436" s="241"/>
      <c r="IN436" s="241"/>
      <c r="IO436" s="241"/>
      <c r="IP436" s="241"/>
      <c r="IQ436" s="241"/>
      <c r="IR436" s="241"/>
      <c r="IS436" s="241"/>
      <c r="IT436" s="241"/>
      <c r="IU436" s="241"/>
      <c r="IV436" s="241"/>
      <c r="IW436" s="241"/>
      <c r="IX436" s="241"/>
      <c r="IY436" s="241"/>
      <c r="IZ436" s="241"/>
      <c r="JA436" s="241"/>
      <c r="JB436" s="241"/>
      <c r="JC436" s="241"/>
    </row>
    <row r="437" spans="1:263" s="800" customFormat="1" ht="16.5" customHeight="1" x14ac:dyDescent="0.25">
      <c r="A437" s="747"/>
      <c r="B437" s="1761"/>
      <c r="C437" s="120" t="s">
        <v>464</v>
      </c>
      <c r="D437" s="120"/>
      <c r="E437" s="720">
        <v>1000</v>
      </c>
      <c r="F437" s="92">
        <f>ROUND(E437/12*$C$3,0)</f>
        <v>83</v>
      </c>
      <c r="G437" s="1420">
        <v>26.14</v>
      </c>
      <c r="H437" s="92">
        <f>G437/F437*100</f>
        <v>31.493975903614459</v>
      </c>
      <c r="I437" s="580"/>
      <c r="J437" s="580"/>
      <c r="K437" s="581"/>
      <c r="L437" s="581"/>
      <c r="M437" s="581"/>
      <c r="N437" s="581"/>
      <c r="O437" s="581"/>
      <c r="P437" s="581"/>
      <c r="Q437" s="63"/>
      <c r="R437" s="1615"/>
      <c r="S437" s="63"/>
      <c r="T437" s="63"/>
      <c r="U437" s="63"/>
      <c r="V437" s="685"/>
      <c r="W437" s="63"/>
      <c r="X437" s="63"/>
      <c r="Y437" s="1863"/>
      <c r="Z437" s="1863"/>
      <c r="AA437" s="241"/>
      <c r="AB437" s="776"/>
      <c r="AC437" s="241"/>
      <c r="AD437" s="241"/>
      <c r="AE437" s="241"/>
      <c r="AF437" s="241"/>
      <c r="AG437" s="241"/>
      <c r="AH437" s="241"/>
      <c r="AI437" s="241"/>
      <c r="AJ437" s="241"/>
      <c r="AK437" s="241"/>
      <c r="AL437" s="241"/>
      <c r="AM437" s="241"/>
      <c r="AN437" s="241"/>
      <c r="AO437" s="241"/>
      <c r="AP437" s="241"/>
      <c r="AQ437" s="241"/>
      <c r="AR437" s="241"/>
      <c r="AS437" s="241"/>
      <c r="AT437" s="241"/>
      <c r="AU437" s="241"/>
      <c r="AV437" s="241"/>
      <c r="AW437" s="241"/>
      <c r="AX437" s="241"/>
      <c r="AY437" s="241"/>
      <c r="AZ437" s="241"/>
      <c r="BA437" s="241"/>
      <c r="BB437" s="241"/>
      <c r="BC437" s="241"/>
      <c r="BD437" s="241"/>
      <c r="BE437" s="241"/>
      <c r="BF437" s="241"/>
      <c r="BG437" s="241"/>
      <c r="BH437" s="241"/>
      <c r="BI437" s="241"/>
      <c r="BJ437" s="241"/>
      <c r="BK437" s="241"/>
      <c r="BL437" s="241"/>
      <c r="BM437" s="241"/>
      <c r="BN437" s="241"/>
      <c r="BO437" s="241"/>
      <c r="BP437" s="241"/>
      <c r="BQ437" s="241"/>
      <c r="BR437" s="241"/>
      <c r="BS437" s="241"/>
      <c r="BT437" s="241"/>
      <c r="BU437" s="241"/>
      <c r="BV437" s="241"/>
      <c r="BW437" s="241"/>
      <c r="BX437" s="241"/>
      <c r="BY437" s="241"/>
      <c r="BZ437" s="241"/>
      <c r="CA437" s="241"/>
      <c r="CB437" s="241"/>
      <c r="CC437" s="241"/>
      <c r="CD437" s="241"/>
      <c r="CE437" s="241"/>
      <c r="CF437" s="241"/>
      <c r="CG437" s="241"/>
      <c r="CH437" s="241"/>
      <c r="CI437" s="241"/>
      <c r="CJ437" s="241"/>
      <c r="CK437" s="241"/>
      <c r="CL437" s="241"/>
      <c r="CM437" s="241"/>
      <c r="CN437" s="241"/>
      <c r="CO437" s="241"/>
      <c r="CP437" s="241"/>
      <c r="CQ437" s="241"/>
      <c r="CR437" s="241"/>
      <c r="CS437" s="241"/>
      <c r="CT437" s="241"/>
      <c r="CU437" s="241"/>
      <c r="CV437" s="241"/>
      <c r="CW437" s="241"/>
      <c r="CX437" s="241"/>
      <c r="CY437" s="241"/>
      <c r="CZ437" s="241"/>
      <c r="DA437" s="241"/>
      <c r="DB437" s="241"/>
      <c r="DC437" s="241"/>
      <c r="DD437" s="241"/>
      <c r="DE437" s="241"/>
      <c r="DF437" s="241"/>
      <c r="DG437" s="241"/>
      <c r="DH437" s="241"/>
      <c r="DI437" s="241"/>
      <c r="DJ437" s="241"/>
      <c r="DK437" s="241"/>
      <c r="DL437" s="241"/>
      <c r="DM437" s="241"/>
      <c r="DN437" s="241"/>
      <c r="DO437" s="241"/>
      <c r="DP437" s="241"/>
      <c r="DQ437" s="241"/>
      <c r="DR437" s="241"/>
      <c r="DS437" s="241"/>
      <c r="DT437" s="241"/>
      <c r="DU437" s="241"/>
      <c r="DV437" s="241"/>
      <c r="DW437" s="241"/>
      <c r="DX437" s="241"/>
      <c r="DY437" s="241"/>
      <c r="DZ437" s="241"/>
      <c r="EA437" s="241"/>
      <c r="EB437" s="241"/>
      <c r="EC437" s="241"/>
      <c r="ED437" s="241"/>
      <c r="EE437" s="241"/>
      <c r="EF437" s="241"/>
      <c r="EG437" s="241"/>
      <c r="EH437" s="241"/>
      <c r="EI437" s="241"/>
      <c r="EJ437" s="241"/>
      <c r="EK437" s="241"/>
      <c r="EL437" s="241"/>
      <c r="EM437" s="241"/>
      <c r="EN437" s="241"/>
      <c r="EO437" s="241"/>
      <c r="EP437" s="241"/>
      <c r="EQ437" s="241"/>
      <c r="ER437" s="241"/>
      <c r="ES437" s="241"/>
      <c r="ET437" s="241"/>
      <c r="EU437" s="241"/>
      <c r="EV437" s="241"/>
      <c r="EW437" s="241"/>
      <c r="EX437" s="241"/>
      <c r="EY437" s="241"/>
      <c r="EZ437" s="241"/>
      <c r="FA437" s="241"/>
      <c r="FB437" s="241"/>
      <c r="FC437" s="241"/>
      <c r="FD437" s="241"/>
      <c r="FE437" s="241"/>
      <c r="FF437" s="241"/>
      <c r="FG437" s="241"/>
      <c r="FH437" s="241"/>
      <c r="FI437" s="241"/>
      <c r="FJ437" s="241"/>
      <c r="FK437" s="241"/>
      <c r="FL437" s="241"/>
      <c r="FM437" s="241"/>
      <c r="FN437" s="241"/>
      <c r="FO437" s="241"/>
      <c r="FP437" s="241"/>
      <c r="FQ437" s="241"/>
      <c r="FR437" s="241"/>
      <c r="FS437" s="241"/>
      <c r="FT437" s="241"/>
      <c r="FU437" s="241"/>
      <c r="FV437" s="241"/>
      <c r="FW437" s="241"/>
      <c r="FX437" s="241"/>
      <c r="FY437" s="241"/>
      <c r="FZ437" s="241"/>
      <c r="GA437" s="241"/>
      <c r="GB437" s="241"/>
      <c r="GC437" s="241"/>
      <c r="GD437" s="241"/>
      <c r="GE437" s="241"/>
      <c r="GF437" s="241"/>
      <c r="GG437" s="241"/>
      <c r="GH437" s="241"/>
      <c r="GI437" s="241"/>
      <c r="GJ437" s="241"/>
      <c r="GK437" s="241"/>
      <c r="GL437" s="241"/>
      <c r="GM437" s="241"/>
      <c r="GN437" s="241"/>
      <c r="GO437" s="241"/>
      <c r="GP437" s="241"/>
      <c r="GQ437" s="241"/>
      <c r="GR437" s="241"/>
      <c r="GS437" s="241"/>
      <c r="GT437" s="241"/>
      <c r="GU437" s="241"/>
      <c r="GV437" s="241"/>
      <c r="GW437" s="241"/>
      <c r="GX437" s="241"/>
      <c r="GY437" s="241"/>
      <c r="GZ437" s="241"/>
      <c r="HA437" s="241"/>
      <c r="HB437" s="241"/>
      <c r="HC437" s="241"/>
      <c r="HD437" s="241"/>
      <c r="HE437" s="241"/>
      <c r="HF437" s="241"/>
      <c r="HG437" s="241"/>
      <c r="HH437" s="241"/>
      <c r="HI437" s="241"/>
      <c r="HJ437" s="241"/>
      <c r="HK437" s="241"/>
      <c r="HL437" s="241"/>
      <c r="HM437" s="241"/>
      <c r="HN437" s="241"/>
      <c r="HO437" s="241"/>
      <c r="HP437" s="241"/>
      <c r="HQ437" s="241"/>
      <c r="HR437" s="241"/>
      <c r="HS437" s="241"/>
      <c r="HT437" s="241"/>
      <c r="HU437" s="241"/>
      <c r="HV437" s="241"/>
      <c r="HW437" s="241"/>
      <c r="HX437" s="241"/>
      <c r="HY437" s="241"/>
      <c r="HZ437" s="241"/>
      <c r="IA437" s="241"/>
      <c r="IB437" s="241"/>
      <c r="IC437" s="241"/>
      <c r="ID437" s="241"/>
      <c r="IE437" s="241"/>
      <c r="IF437" s="241"/>
      <c r="IG437" s="241"/>
      <c r="IH437" s="241"/>
      <c r="II437" s="241"/>
      <c r="IJ437" s="241"/>
      <c r="IK437" s="241"/>
      <c r="IL437" s="241"/>
      <c r="IM437" s="241"/>
      <c r="IN437" s="241"/>
      <c r="IO437" s="241"/>
      <c r="IP437" s="241"/>
      <c r="IQ437" s="241"/>
      <c r="IR437" s="241"/>
      <c r="IS437" s="241"/>
      <c r="IT437" s="241"/>
      <c r="IU437" s="241"/>
      <c r="IV437" s="241"/>
      <c r="IW437" s="241"/>
      <c r="IX437" s="241"/>
      <c r="IY437" s="241"/>
      <c r="IZ437" s="241"/>
      <c r="JA437" s="241"/>
      <c r="JB437" s="241"/>
      <c r="JC437" s="241"/>
    </row>
    <row r="438" spans="1:263" s="800" customFormat="1" ht="30" customHeight="1" x14ac:dyDescent="0.25">
      <c r="A438" s="747">
        <v>1</v>
      </c>
      <c r="B438" s="1761">
        <v>1</v>
      </c>
      <c r="C438" s="414" t="s">
        <v>158</v>
      </c>
      <c r="D438" s="414"/>
      <c r="E438" s="720"/>
      <c r="F438" s="447"/>
      <c r="G438" s="447"/>
      <c r="H438" s="447"/>
      <c r="I438" s="580"/>
      <c r="J438" s="580"/>
      <c r="K438" s="581"/>
      <c r="L438" s="581"/>
      <c r="M438" s="581"/>
      <c r="N438" s="581"/>
      <c r="O438" s="581"/>
      <c r="P438" s="581"/>
      <c r="Q438" s="63"/>
      <c r="R438" s="1615"/>
      <c r="S438" s="63"/>
      <c r="T438" s="63"/>
      <c r="U438" s="63"/>
      <c r="V438" s="685"/>
      <c r="W438" s="63"/>
      <c r="X438" s="63"/>
      <c r="Y438" s="1863"/>
      <c r="Z438" s="1863"/>
      <c r="AA438" s="241"/>
      <c r="AB438" s="776"/>
      <c r="AC438" s="241"/>
      <c r="AD438" s="241"/>
      <c r="AE438" s="241"/>
      <c r="AF438" s="241"/>
      <c r="AG438" s="241"/>
      <c r="AH438" s="241"/>
      <c r="AI438" s="241"/>
      <c r="AJ438" s="241"/>
      <c r="AK438" s="241"/>
      <c r="AL438" s="241"/>
      <c r="AM438" s="241"/>
      <c r="AN438" s="241"/>
      <c r="AO438" s="241"/>
      <c r="AP438" s="241"/>
      <c r="AQ438" s="241"/>
      <c r="AR438" s="241"/>
      <c r="AS438" s="241"/>
      <c r="AT438" s="241"/>
      <c r="AU438" s="241"/>
      <c r="AV438" s="241"/>
      <c r="AW438" s="241"/>
      <c r="AX438" s="241"/>
      <c r="AY438" s="241"/>
      <c r="AZ438" s="241"/>
      <c r="BA438" s="241"/>
      <c r="BB438" s="241"/>
      <c r="BC438" s="241"/>
      <c r="BD438" s="241"/>
      <c r="BE438" s="241"/>
      <c r="BF438" s="241"/>
      <c r="BG438" s="241"/>
      <c r="BH438" s="241"/>
      <c r="BI438" s="241"/>
      <c r="BJ438" s="241"/>
      <c r="BK438" s="241"/>
      <c r="BL438" s="241"/>
      <c r="BM438" s="241"/>
      <c r="BN438" s="241"/>
      <c r="BO438" s="241"/>
      <c r="BP438" s="241"/>
      <c r="BQ438" s="241"/>
      <c r="BR438" s="241"/>
      <c r="BS438" s="241"/>
      <c r="BT438" s="241"/>
      <c r="BU438" s="241"/>
      <c r="BV438" s="241"/>
      <c r="BW438" s="241"/>
      <c r="BX438" s="241"/>
      <c r="BY438" s="241"/>
      <c r="BZ438" s="241"/>
      <c r="CA438" s="241"/>
      <c r="CB438" s="241"/>
      <c r="CC438" s="241"/>
      <c r="CD438" s="241"/>
      <c r="CE438" s="241"/>
      <c r="CF438" s="241"/>
      <c r="CG438" s="241"/>
      <c r="CH438" s="241"/>
      <c r="CI438" s="241"/>
      <c r="CJ438" s="241"/>
      <c r="CK438" s="241"/>
      <c r="CL438" s="241"/>
      <c r="CM438" s="241"/>
      <c r="CN438" s="241"/>
      <c r="CO438" s="241"/>
      <c r="CP438" s="241"/>
      <c r="CQ438" s="241"/>
      <c r="CR438" s="241"/>
      <c r="CS438" s="241"/>
      <c r="CT438" s="241"/>
      <c r="CU438" s="241"/>
      <c r="CV438" s="241"/>
      <c r="CW438" s="241"/>
      <c r="CX438" s="241"/>
      <c r="CY438" s="241"/>
      <c r="CZ438" s="241"/>
      <c r="DA438" s="241"/>
      <c r="DB438" s="241"/>
      <c r="DC438" s="241"/>
      <c r="DD438" s="241"/>
      <c r="DE438" s="241"/>
      <c r="DF438" s="241"/>
      <c r="DG438" s="241"/>
      <c r="DH438" s="241"/>
      <c r="DI438" s="241"/>
      <c r="DJ438" s="241"/>
      <c r="DK438" s="241"/>
      <c r="DL438" s="241"/>
      <c r="DM438" s="241"/>
      <c r="DN438" s="241"/>
      <c r="DO438" s="241"/>
      <c r="DP438" s="241"/>
      <c r="DQ438" s="241"/>
      <c r="DR438" s="241"/>
      <c r="DS438" s="241"/>
      <c r="DT438" s="241"/>
      <c r="DU438" s="241"/>
      <c r="DV438" s="241"/>
      <c r="DW438" s="241"/>
      <c r="DX438" s="241"/>
      <c r="DY438" s="241"/>
      <c r="DZ438" s="241"/>
      <c r="EA438" s="241"/>
      <c r="EB438" s="241"/>
      <c r="EC438" s="241"/>
      <c r="ED438" s="241"/>
      <c r="EE438" s="241"/>
      <c r="EF438" s="241"/>
      <c r="EG438" s="241"/>
      <c r="EH438" s="241"/>
      <c r="EI438" s="241"/>
      <c r="EJ438" s="241"/>
      <c r="EK438" s="241"/>
      <c r="EL438" s="241"/>
      <c r="EM438" s="241"/>
      <c r="EN438" s="241"/>
      <c r="EO438" s="241"/>
      <c r="EP438" s="241"/>
      <c r="EQ438" s="241"/>
      <c r="ER438" s="241"/>
      <c r="ES438" s="241"/>
      <c r="ET438" s="241"/>
      <c r="EU438" s="241"/>
      <c r="EV438" s="241"/>
      <c r="EW438" s="241"/>
      <c r="EX438" s="241"/>
      <c r="EY438" s="241"/>
      <c r="EZ438" s="241"/>
      <c r="FA438" s="241"/>
      <c r="FB438" s="241"/>
      <c r="FC438" s="241"/>
      <c r="FD438" s="241"/>
      <c r="FE438" s="241"/>
      <c r="FF438" s="241"/>
      <c r="FG438" s="241"/>
      <c r="FH438" s="241"/>
      <c r="FI438" s="241"/>
      <c r="FJ438" s="241"/>
      <c r="FK438" s="241"/>
      <c r="FL438" s="241"/>
      <c r="FM438" s="241"/>
      <c r="FN438" s="241"/>
      <c r="FO438" s="241"/>
      <c r="FP438" s="241"/>
      <c r="FQ438" s="241"/>
      <c r="FR438" s="241"/>
      <c r="FS438" s="241"/>
      <c r="FT438" s="241"/>
      <c r="FU438" s="241"/>
      <c r="FV438" s="241"/>
      <c r="FW438" s="241"/>
      <c r="FX438" s="241"/>
      <c r="FY438" s="241"/>
      <c r="FZ438" s="241"/>
      <c r="GA438" s="241"/>
      <c r="GB438" s="241"/>
      <c r="GC438" s="241"/>
      <c r="GD438" s="241"/>
      <c r="GE438" s="241"/>
      <c r="GF438" s="241"/>
      <c r="GG438" s="241"/>
      <c r="GH438" s="241"/>
      <c r="GI438" s="241"/>
      <c r="GJ438" s="241"/>
      <c r="GK438" s="241"/>
      <c r="GL438" s="241"/>
      <c r="GM438" s="241"/>
      <c r="GN438" s="241"/>
      <c r="GO438" s="241"/>
      <c r="GP438" s="241"/>
      <c r="GQ438" s="241"/>
      <c r="GR438" s="241"/>
      <c r="GS438" s="241"/>
      <c r="GT438" s="241"/>
      <c r="GU438" s="241"/>
      <c r="GV438" s="241"/>
      <c r="GW438" s="241"/>
      <c r="GX438" s="241"/>
      <c r="GY438" s="241"/>
      <c r="GZ438" s="241"/>
      <c r="HA438" s="241"/>
      <c r="HB438" s="241"/>
      <c r="HC438" s="241"/>
      <c r="HD438" s="241"/>
      <c r="HE438" s="241"/>
      <c r="HF438" s="241"/>
      <c r="HG438" s="241"/>
      <c r="HH438" s="241"/>
      <c r="HI438" s="241"/>
      <c r="HJ438" s="241"/>
      <c r="HK438" s="241"/>
      <c r="HL438" s="241"/>
      <c r="HM438" s="241"/>
      <c r="HN438" s="241"/>
      <c r="HO438" s="241"/>
      <c r="HP438" s="241"/>
      <c r="HQ438" s="241"/>
      <c r="HR438" s="241"/>
      <c r="HS438" s="241"/>
      <c r="HT438" s="241"/>
      <c r="HU438" s="241"/>
      <c r="HV438" s="241"/>
      <c r="HW438" s="241"/>
      <c r="HX438" s="241"/>
      <c r="HY438" s="241"/>
      <c r="HZ438" s="241"/>
      <c r="IA438" s="241"/>
      <c r="IB438" s="241"/>
      <c r="IC438" s="241"/>
      <c r="ID438" s="241"/>
      <c r="IE438" s="241"/>
      <c r="IF438" s="241"/>
      <c r="IG438" s="241"/>
      <c r="IH438" s="241"/>
      <c r="II438" s="241"/>
      <c r="IJ438" s="241"/>
      <c r="IK438" s="241"/>
      <c r="IL438" s="241"/>
      <c r="IM438" s="241"/>
      <c r="IN438" s="241"/>
      <c r="IO438" s="241"/>
      <c r="IP438" s="241"/>
      <c r="IQ438" s="241"/>
      <c r="IR438" s="241"/>
      <c r="IS438" s="241"/>
      <c r="IT438" s="241"/>
      <c r="IU438" s="241"/>
      <c r="IV438" s="241"/>
      <c r="IW438" s="241"/>
      <c r="IX438" s="241"/>
      <c r="IY438" s="241"/>
      <c r="IZ438" s="241"/>
      <c r="JA438" s="241"/>
      <c r="JB438" s="241"/>
      <c r="JC438" s="241"/>
    </row>
    <row r="439" spans="1:263" ht="15" customHeight="1" x14ac:dyDescent="0.25">
      <c r="A439" s="747">
        <v>1</v>
      </c>
      <c r="B439" s="1761">
        <v>1</v>
      </c>
      <c r="C439" s="214" t="s">
        <v>165</v>
      </c>
      <c r="D439" s="823"/>
      <c r="E439" s="2299">
        <f>(E436+E437)/3.9</f>
        <v>55721.794871794875</v>
      </c>
      <c r="F439" s="824">
        <f t="shared" ref="F439" si="172">(F436+F437)/3.9</f>
        <v>4643.333333333333</v>
      </c>
      <c r="G439" s="824">
        <f>(G436+G437)/3.9+G433</f>
        <v>4764.4623931623928</v>
      </c>
      <c r="H439" s="824">
        <f>G439/F439*100</f>
        <v>102.60866604082683</v>
      </c>
      <c r="I439" s="825"/>
      <c r="J439" s="825"/>
      <c r="K439" s="824"/>
      <c r="L439" s="824"/>
      <c r="M439" s="824"/>
      <c r="N439" s="824"/>
      <c r="O439" s="824"/>
      <c r="P439" s="824"/>
      <c r="Q439" s="753">
        <v>51703.584799999997</v>
      </c>
      <c r="R439" s="1623">
        <f t="shared" ref="R439" si="173">Q439/12*$C$3</f>
        <v>4308.6320666666661</v>
      </c>
      <c r="S439" s="753">
        <f>W439-V439</f>
        <v>4276.7432600000002</v>
      </c>
      <c r="T439" s="753"/>
      <c r="U439" s="753">
        <f>S439-R439</f>
        <v>-31.888806666665914</v>
      </c>
      <c r="V439" s="826">
        <v>0</v>
      </c>
      <c r="W439" s="753">
        <v>4276.7432600000002</v>
      </c>
      <c r="X439" s="520">
        <f>X435*3.2+X433</f>
        <v>0</v>
      </c>
      <c r="Y439" s="1879">
        <f>Y435+Y433</f>
        <v>0</v>
      </c>
      <c r="Z439" s="1879">
        <f>Z435+Z433</f>
        <v>0</v>
      </c>
    </row>
    <row r="440" spans="1:263" ht="15" customHeight="1" x14ac:dyDescent="0.25">
      <c r="A440" s="747">
        <v>1</v>
      </c>
      <c r="B440" s="1761">
        <v>1</v>
      </c>
      <c r="C440" s="783" t="s">
        <v>343</v>
      </c>
      <c r="D440" s="823"/>
      <c r="E440" s="2299">
        <f>E439</f>
        <v>55721.794871794875</v>
      </c>
      <c r="F440" s="824">
        <f t="shared" ref="F440:G440" si="174">F439</f>
        <v>4643.333333333333</v>
      </c>
      <c r="G440" s="824">
        <f t="shared" si="174"/>
        <v>4764.4623931623928</v>
      </c>
      <c r="H440" s="824">
        <f>G440/F440*100</f>
        <v>102.60866604082683</v>
      </c>
      <c r="I440" s="825"/>
      <c r="J440" s="825"/>
      <c r="K440" s="824"/>
      <c r="L440" s="824"/>
      <c r="M440" s="824"/>
      <c r="N440" s="824"/>
      <c r="O440" s="824"/>
      <c r="P440" s="824"/>
      <c r="Q440" s="753">
        <f t="shared" ref="Q440" si="175">Q439</f>
        <v>51703.584799999997</v>
      </c>
      <c r="R440" s="1623">
        <f t="shared" ref="R440:V440" si="176">R439</f>
        <v>4308.6320666666661</v>
      </c>
      <c r="S440" s="753">
        <f t="shared" si="176"/>
        <v>4276.7432600000002</v>
      </c>
      <c r="T440" s="753">
        <f t="shared" si="176"/>
        <v>0</v>
      </c>
      <c r="U440" s="753">
        <f t="shared" si="176"/>
        <v>-31.888806666665914</v>
      </c>
      <c r="V440" s="821">
        <f t="shared" si="176"/>
        <v>0</v>
      </c>
      <c r="W440" s="520">
        <f>W439</f>
        <v>4276.7432600000002</v>
      </c>
      <c r="X440" s="520">
        <f>X439</f>
        <v>0</v>
      </c>
      <c r="Y440" s="1879">
        <f>Y439</f>
        <v>0</v>
      </c>
      <c r="Z440" s="1879">
        <f>Z439</f>
        <v>0</v>
      </c>
    </row>
    <row r="441" spans="1:263" ht="15" customHeight="1" x14ac:dyDescent="0.25">
      <c r="A441" s="747">
        <v>1</v>
      </c>
      <c r="B441" s="1761">
        <v>1</v>
      </c>
      <c r="C441" s="488" t="s">
        <v>17</v>
      </c>
      <c r="D441" s="488"/>
      <c r="E441" s="2300"/>
      <c r="F441" s="811"/>
      <c r="G441" s="811"/>
      <c r="H441" s="811"/>
      <c r="I441" s="818"/>
      <c r="J441" s="818"/>
      <c r="K441" s="811"/>
      <c r="L441" s="811"/>
      <c r="M441" s="811"/>
      <c r="N441" s="811"/>
      <c r="O441" s="811"/>
      <c r="P441" s="811"/>
      <c r="Q441" s="105">
        <f t="shared" ref="Q441" si="177">SUM(Q440)</f>
        <v>51703.584799999997</v>
      </c>
      <c r="R441" s="1634">
        <f t="shared" ref="R441:V441" si="178">SUM(R440)</f>
        <v>4308.6320666666661</v>
      </c>
      <c r="S441" s="105">
        <f t="shared" si="178"/>
        <v>4276.7432600000002</v>
      </c>
      <c r="T441" s="105"/>
      <c r="U441" s="105">
        <f t="shared" si="178"/>
        <v>-31.888806666665914</v>
      </c>
      <c r="V441" s="212">
        <f t="shared" si="178"/>
        <v>0</v>
      </c>
      <c r="W441" s="105">
        <f>SUM(W440)</f>
        <v>4276.7432600000002</v>
      </c>
      <c r="X441" s="522"/>
      <c r="Y441" s="1873">
        <f>Y440</f>
        <v>0</v>
      </c>
      <c r="Z441" s="1873">
        <f>Z440</f>
        <v>0</v>
      </c>
    </row>
    <row r="442" spans="1:263" ht="15" customHeight="1" x14ac:dyDescent="0.25">
      <c r="A442" s="747">
        <v>1</v>
      </c>
      <c r="B442" s="1761">
        <v>1</v>
      </c>
      <c r="C442" s="308"/>
      <c r="D442" s="308"/>
      <c r="E442" s="2270"/>
      <c r="F442" s="755"/>
      <c r="G442" s="755"/>
      <c r="H442" s="755"/>
      <c r="I442" s="820"/>
      <c r="J442" s="820"/>
      <c r="K442" s="755"/>
      <c r="L442" s="755"/>
      <c r="M442" s="755"/>
      <c r="N442" s="755"/>
      <c r="O442" s="755"/>
      <c r="P442" s="755"/>
      <c r="Q442" s="752"/>
      <c r="R442" s="1627"/>
      <c r="S442" s="752"/>
      <c r="T442" s="752"/>
      <c r="U442" s="752"/>
      <c r="V442" s="788"/>
      <c r="W442" s="752"/>
      <c r="X442" s="752"/>
      <c r="Y442" s="1874"/>
      <c r="Z442" s="1874"/>
    </row>
    <row r="443" spans="1:263" ht="29.25" customHeight="1" x14ac:dyDescent="0.25">
      <c r="A443" s="747">
        <v>1</v>
      </c>
      <c r="B443" s="1761">
        <v>1</v>
      </c>
      <c r="C443" s="87" t="s">
        <v>431</v>
      </c>
      <c r="D443" s="173"/>
      <c r="E443" s="2273"/>
      <c r="F443" s="581"/>
      <c r="G443" s="581"/>
      <c r="H443" s="581"/>
      <c r="I443" s="809"/>
      <c r="J443" s="809"/>
      <c r="K443" s="94"/>
      <c r="L443" s="94"/>
      <c r="M443" s="94"/>
      <c r="N443" s="94"/>
      <c r="O443" s="94"/>
      <c r="P443" s="94"/>
      <c r="Q443" s="94"/>
      <c r="R443" s="1616"/>
      <c r="S443" s="94"/>
      <c r="T443" s="94"/>
      <c r="U443" s="94"/>
      <c r="V443" s="778"/>
      <c r="W443" s="94"/>
      <c r="X443" s="94"/>
      <c r="Y443" s="314"/>
      <c r="Z443" s="314"/>
    </row>
    <row r="444" spans="1:263" ht="15" customHeight="1" x14ac:dyDescent="0.25">
      <c r="A444" s="747">
        <v>1</v>
      </c>
      <c r="B444" s="1761">
        <v>1</v>
      </c>
      <c r="C444" s="514" t="s">
        <v>307</v>
      </c>
      <c r="D444" s="514"/>
      <c r="E444" s="781"/>
      <c r="F444" s="368"/>
      <c r="G444" s="368"/>
      <c r="H444" s="368"/>
      <c r="I444" s="809"/>
      <c r="J444" s="809"/>
      <c r="K444" s="94"/>
      <c r="L444" s="94"/>
      <c r="M444" s="94"/>
      <c r="N444" s="94"/>
      <c r="O444" s="94"/>
      <c r="P444" s="94"/>
      <c r="Q444" s="94"/>
      <c r="R444" s="1616"/>
      <c r="S444" s="94"/>
      <c r="T444" s="94"/>
      <c r="U444" s="94"/>
      <c r="V444" s="778"/>
      <c r="W444" s="94"/>
      <c r="X444" s="94"/>
      <c r="Y444" s="314"/>
      <c r="Z444" s="314"/>
    </row>
    <row r="445" spans="1:263" ht="15" customHeight="1" x14ac:dyDescent="0.25">
      <c r="A445" s="747">
        <v>1</v>
      </c>
      <c r="B445" s="1761">
        <v>1</v>
      </c>
      <c r="C445" s="553" t="s">
        <v>198</v>
      </c>
      <c r="D445" s="553"/>
      <c r="E445" s="2542">
        <f t="shared" ref="E445:F445" si="179">E446/2.7</f>
        <v>0</v>
      </c>
      <c r="F445" s="1842">
        <f t="shared" si="179"/>
        <v>0</v>
      </c>
      <c r="G445" s="1842">
        <f>G446/2.7</f>
        <v>1179.0592592592593</v>
      </c>
      <c r="H445" s="92"/>
      <c r="I445" s="809"/>
      <c r="J445" s="809"/>
      <c r="K445" s="94"/>
      <c r="L445" s="94"/>
      <c r="M445" s="94"/>
      <c r="N445" s="94"/>
      <c r="O445" s="94"/>
      <c r="P445" s="94"/>
      <c r="Q445" s="94"/>
      <c r="R445" s="1616"/>
      <c r="S445" s="94"/>
      <c r="T445" s="94"/>
      <c r="U445" s="94"/>
      <c r="V445" s="778"/>
      <c r="W445" s="94"/>
      <c r="X445" s="720">
        <f>X446/3.8</f>
        <v>0</v>
      </c>
      <c r="Y445" s="1868">
        <f>Y446</f>
        <v>0</v>
      </c>
      <c r="Z445" s="1868">
        <f>Z446</f>
        <v>0</v>
      </c>
    </row>
    <row r="446" spans="1:263" ht="15" customHeight="1" x14ac:dyDescent="0.25">
      <c r="B446" s="1761">
        <v>1</v>
      </c>
      <c r="C446" s="553" t="s">
        <v>385</v>
      </c>
      <c r="D446" s="553"/>
      <c r="E446" s="781"/>
      <c r="F446" s="92">
        <f>ROUND(E446/12*$C$3,0)</f>
        <v>0</v>
      </c>
      <c r="G446" s="1420">
        <v>3183.46</v>
      </c>
      <c r="H446" s="92"/>
      <c r="I446" s="809"/>
      <c r="J446" s="809"/>
      <c r="K446" s="94"/>
      <c r="L446" s="94"/>
      <c r="M446" s="94"/>
      <c r="N446" s="94"/>
      <c r="O446" s="94"/>
      <c r="P446" s="94"/>
      <c r="Q446" s="94"/>
      <c r="R446" s="1616"/>
      <c r="S446" s="94"/>
      <c r="T446" s="94"/>
      <c r="U446" s="94"/>
      <c r="V446" s="778"/>
      <c r="W446" s="94"/>
      <c r="X446" s="94"/>
      <c r="Y446" s="314"/>
      <c r="Z446" s="314">
        <f>Y446/1000</f>
        <v>0</v>
      </c>
    </row>
    <row r="447" spans="1:263" ht="15" customHeight="1" x14ac:dyDescent="0.25">
      <c r="A447" s="747">
        <v>1</v>
      </c>
      <c r="B447" s="1761">
        <v>1</v>
      </c>
      <c r="C447" s="553" t="s">
        <v>157</v>
      </c>
      <c r="D447" s="553"/>
      <c r="E447" s="2293">
        <f>(E448+E449)/8.5</f>
        <v>25176.470588235294</v>
      </c>
      <c r="F447" s="1420">
        <f t="shared" ref="F447" si="180">(F448+F449)/8.5</f>
        <v>2098</v>
      </c>
      <c r="G447" s="1420">
        <f t="shared" ref="G447" si="181">(G448+G449)/8.5</f>
        <v>1724.0082352941176</v>
      </c>
      <c r="H447" s="92">
        <f>G447/F447*100</f>
        <v>82.17389110076823</v>
      </c>
      <c r="I447" s="809"/>
      <c r="J447" s="809"/>
      <c r="K447" s="94"/>
      <c r="L447" s="94"/>
      <c r="M447" s="94"/>
      <c r="N447" s="94"/>
      <c r="O447" s="94"/>
      <c r="P447" s="94"/>
      <c r="Q447" s="94"/>
      <c r="R447" s="1616"/>
      <c r="S447" s="94"/>
      <c r="T447" s="94"/>
      <c r="U447" s="94"/>
      <c r="V447" s="778"/>
      <c r="W447" s="94"/>
      <c r="X447" s="94">
        <f>X448/3.2/3.8</f>
        <v>0</v>
      </c>
      <c r="Y447" s="314">
        <f>Y448</f>
        <v>0</v>
      </c>
      <c r="Z447" s="1868">
        <f>Z448</f>
        <v>0</v>
      </c>
    </row>
    <row r="448" spans="1:263" ht="15" customHeight="1" x14ac:dyDescent="0.25">
      <c r="A448" s="747">
        <v>1</v>
      </c>
      <c r="B448" s="1761">
        <v>1</v>
      </c>
      <c r="C448" s="120" t="s">
        <v>298</v>
      </c>
      <c r="D448" s="120"/>
      <c r="E448" s="720">
        <v>207000</v>
      </c>
      <c r="F448" s="92">
        <f>ROUND(E448/12*$C$3,0)</f>
        <v>17250</v>
      </c>
      <c r="G448" s="1420">
        <v>14551.01</v>
      </c>
      <c r="H448" s="92">
        <f>G448/F448*100</f>
        <v>84.35368115942029</v>
      </c>
      <c r="I448" s="809"/>
      <c r="J448" s="809"/>
      <c r="K448" s="94"/>
      <c r="L448" s="94"/>
      <c r="M448" s="94"/>
      <c r="N448" s="94"/>
      <c r="O448" s="94"/>
      <c r="P448" s="94"/>
      <c r="Q448" s="94"/>
      <c r="R448" s="1616"/>
      <c r="S448" s="94"/>
      <c r="T448" s="94"/>
      <c r="U448" s="94"/>
      <c r="V448" s="778"/>
      <c r="W448" s="94"/>
      <c r="X448" s="94"/>
      <c r="Y448" s="314"/>
      <c r="Z448" s="314">
        <f>Y448/1000</f>
        <v>0</v>
      </c>
    </row>
    <row r="449" spans="1:263" ht="15" customHeight="1" x14ac:dyDescent="0.25">
      <c r="B449" s="1761"/>
      <c r="C449" s="120" t="s">
        <v>464</v>
      </c>
      <c r="D449" s="120"/>
      <c r="E449" s="720">
        <v>7000</v>
      </c>
      <c r="F449" s="92">
        <f>ROUND(E449/12*$C$3,0)</f>
        <v>583</v>
      </c>
      <c r="G449" s="1420">
        <v>103.06</v>
      </c>
      <c r="H449" s="92">
        <f>G449/F449*100</f>
        <v>17.677530017152659</v>
      </c>
      <c r="I449" s="809"/>
      <c r="J449" s="809"/>
      <c r="K449" s="94"/>
      <c r="L449" s="94"/>
      <c r="M449" s="94"/>
      <c r="N449" s="94"/>
      <c r="O449" s="94"/>
      <c r="P449" s="94"/>
      <c r="Q449" s="94"/>
      <c r="R449" s="1616"/>
      <c r="S449" s="94"/>
      <c r="T449" s="94"/>
      <c r="U449" s="94"/>
      <c r="V449" s="778"/>
      <c r="W449" s="94"/>
      <c r="X449" s="94"/>
      <c r="Y449" s="314"/>
      <c r="Z449" s="314"/>
    </row>
    <row r="450" spans="1:263" s="800" customFormat="1" ht="28.5" customHeight="1" x14ac:dyDescent="0.25">
      <c r="A450" s="747">
        <v>1</v>
      </c>
      <c r="B450" s="1761">
        <v>1</v>
      </c>
      <c r="C450" s="414" t="s">
        <v>158</v>
      </c>
      <c r="D450" s="414"/>
      <c r="E450" s="720"/>
      <c r="F450" s="447"/>
      <c r="G450" s="447"/>
      <c r="H450" s="447"/>
      <c r="I450" s="580"/>
      <c r="J450" s="580"/>
      <c r="K450" s="581"/>
      <c r="L450" s="581"/>
      <c r="M450" s="581"/>
      <c r="N450" s="581"/>
      <c r="O450" s="581"/>
      <c r="P450" s="581"/>
      <c r="Q450" s="63"/>
      <c r="R450" s="1615"/>
      <c r="S450" s="63"/>
      <c r="T450" s="63"/>
      <c r="U450" s="63"/>
      <c r="V450" s="685"/>
      <c r="W450" s="63"/>
      <c r="X450" s="63"/>
      <c r="Y450" s="1863"/>
      <c r="Z450" s="1863"/>
      <c r="AA450" s="241"/>
      <c r="AB450" s="776"/>
      <c r="AC450" s="241"/>
      <c r="AD450" s="241"/>
      <c r="AE450" s="241"/>
      <c r="AF450" s="241"/>
      <c r="AG450" s="241"/>
      <c r="AH450" s="241"/>
      <c r="AI450" s="241"/>
      <c r="AJ450" s="241"/>
      <c r="AK450" s="241"/>
      <c r="AL450" s="241"/>
      <c r="AM450" s="241"/>
      <c r="AN450" s="241"/>
      <c r="AO450" s="241"/>
      <c r="AP450" s="241"/>
      <c r="AQ450" s="241"/>
      <c r="AR450" s="241"/>
      <c r="AS450" s="241"/>
      <c r="AT450" s="241"/>
      <c r="AU450" s="241"/>
      <c r="AV450" s="241"/>
      <c r="AW450" s="241"/>
      <c r="AX450" s="241"/>
      <c r="AY450" s="241"/>
      <c r="AZ450" s="241"/>
      <c r="BA450" s="241"/>
      <c r="BB450" s="241"/>
      <c r="BC450" s="241"/>
      <c r="BD450" s="241"/>
      <c r="BE450" s="241"/>
      <c r="BF450" s="241"/>
      <c r="BG450" s="241"/>
      <c r="BH450" s="241"/>
      <c r="BI450" s="241"/>
      <c r="BJ450" s="241"/>
      <c r="BK450" s="241"/>
      <c r="BL450" s="241"/>
      <c r="BM450" s="241"/>
      <c r="BN450" s="241"/>
      <c r="BO450" s="241"/>
      <c r="BP450" s="241"/>
      <c r="BQ450" s="241"/>
      <c r="BR450" s="241"/>
      <c r="BS450" s="241"/>
      <c r="BT450" s="241"/>
      <c r="BU450" s="241"/>
      <c r="BV450" s="241"/>
      <c r="BW450" s="241"/>
      <c r="BX450" s="241"/>
      <c r="BY450" s="241"/>
      <c r="BZ450" s="241"/>
      <c r="CA450" s="241"/>
      <c r="CB450" s="241"/>
      <c r="CC450" s="241"/>
      <c r="CD450" s="241"/>
      <c r="CE450" s="241"/>
      <c r="CF450" s="241"/>
      <c r="CG450" s="241"/>
      <c r="CH450" s="241"/>
      <c r="CI450" s="241"/>
      <c r="CJ450" s="241"/>
      <c r="CK450" s="241"/>
      <c r="CL450" s="241"/>
      <c r="CM450" s="241"/>
      <c r="CN450" s="241"/>
      <c r="CO450" s="241"/>
      <c r="CP450" s="241"/>
      <c r="CQ450" s="241"/>
      <c r="CR450" s="241"/>
      <c r="CS450" s="241"/>
      <c r="CT450" s="241"/>
      <c r="CU450" s="241"/>
      <c r="CV450" s="241"/>
      <c r="CW450" s="241"/>
      <c r="CX450" s="241"/>
      <c r="CY450" s="241"/>
      <c r="CZ450" s="241"/>
      <c r="DA450" s="241"/>
      <c r="DB450" s="241"/>
      <c r="DC450" s="241"/>
      <c r="DD450" s="241"/>
      <c r="DE450" s="241"/>
      <c r="DF450" s="241"/>
      <c r="DG450" s="241"/>
      <c r="DH450" s="241"/>
      <c r="DI450" s="241"/>
      <c r="DJ450" s="241"/>
      <c r="DK450" s="241"/>
      <c r="DL450" s="241"/>
      <c r="DM450" s="241"/>
      <c r="DN450" s="241"/>
      <c r="DO450" s="241"/>
      <c r="DP450" s="241"/>
      <c r="DQ450" s="241"/>
      <c r="DR450" s="241"/>
      <c r="DS450" s="241"/>
      <c r="DT450" s="241"/>
      <c r="DU450" s="241"/>
      <c r="DV450" s="241"/>
      <c r="DW450" s="241"/>
      <c r="DX450" s="241"/>
      <c r="DY450" s="241"/>
      <c r="DZ450" s="241"/>
      <c r="EA450" s="241"/>
      <c r="EB450" s="241"/>
      <c r="EC450" s="241"/>
      <c r="ED450" s="241"/>
      <c r="EE450" s="241"/>
      <c r="EF450" s="241"/>
      <c r="EG450" s="241"/>
      <c r="EH450" s="241"/>
      <c r="EI450" s="241"/>
      <c r="EJ450" s="241"/>
      <c r="EK450" s="241"/>
      <c r="EL450" s="241"/>
      <c r="EM450" s="241"/>
      <c r="EN450" s="241"/>
      <c r="EO450" s="241"/>
      <c r="EP450" s="241"/>
      <c r="EQ450" s="241"/>
      <c r="ER450" s="241"/>
      <c r="ES450" s="241"/>
      <c r="ET450" s="241"/>
      <c r="EU450" s="241"/>
      <c r="EV450" s="241"/>
      <c r="EW450" s="241"/>
      <c r="EX450" s="241"/>
      <c r="EY450" s="241"/>
      <c r="EZ450" s="241"/>
      <c r="FA450" s="241"/>
      <c r="FB450" s="241"/>
      <c r="FC450" s="241"/>
      <c r="FD450" s="241"/>
      <c r="FE450" s="241"/>
      <c r="FF450" s="241"/>
      <c r="FG450" s="241"/>
      <c r="FH450" s="241"/>
      <c r="FI450" s="241"/>
      <c r="FJ450" s="241"/>
      <c r="FK450" s="241"/>
      <c r="FL450" s="241"/>
      <c r="FM450" s="241"/>
      <c r="FN450" s="241"/>
      <c r="FO450" s="241"/>
      <c r="FP450" s="241"/>
      <c r="FQ450" s="241"/>
      <c r="FR450" s="241"/>
      <c r="FS450" s="241"/>
      <c r="FT450" s="241"/>
      <c r="FU450" s="241"/>
      <c r="FV450" s="241"/>
      <c r="FW450" s="241"/>
      <c r="FX450" s="241"/>
      <c r="FY450" s="241"/>
      <c r="FZ450" s="241"/>
      <c r="GA450" s="241"/>
      <c r="GB450" s="241"/>
      <c r="GC450" s="241"/>
      <c r="GD450" s="241"/>
      <c r="GE450" s="241"/>
      <c r="GF450" s="241"/>
      <c r="GG450" s="241"/>
      <c r="GH450" s="241"/>
      <c r="GI450" s="241"/>
      <c r="GJ450" s="241"/>
      <c r="GK450" s="241"/>
      <c r="GL450" s="241"/>
      <c r="GM450" s="241"/>
      <c r="GN450" s="241"/>
      <c r="GO450" s="241"/>
      <c r="GP450" s="241"/>
      <c r="GQ450" s="241"/>
      <c r="GR450" s="241"/>
      <c r="GS450" s="241"/>
      <c r="GT450" s="241"/>
      <c r="GU450" s="241"/>
      <c r="GV450" s="241"/>
      <c r="GW450" s="241"/>
      <c r="GX450" s="241"/>
      <c r="GY450" s="241"/>
      <c r="GZ450" s="241"/>
      <c r="HA450" s="241"/>
      <c r="HB450" s="241"/>
      <c r="HC450" s="241"/>
      <c r="HD450" s="241"/>
      <c r="HE450" s="241"/>
      <c r="HF450" s="241"/>
      <c r="HG450" s="241"/>
      <c r="HH450" s="241"/>
      <c r="HI450" s="241"/>
      <c r="HJ450" s="241"/>
      <c r="HK450" s="241"/>
      <c r="HL450" s="241"/>
      <c r="HM450" s="241"/>
      <c r="HN450" s="241"/>
      <c r="HO450" s="241"/>
      <c r="HP450" s="241"/>
      <c r="HQ450" s="241"/>
      <c r="HR450" s="241"/>
      <c r="HS450" s="241"/>
      <c r="HT450" s="241"/>
      <c r="HU450" s="241"/>
      <c r="HV450" s="241"/>
      <c r="HW450" s="241"/>
      <c r="HX450" s="241"/>
      <c r="HY450" s="241"/>
      <c r="HZ450" s="241"/>
      <c r="IA450" s="241"/>
      <c r="IB450" s="241"/>
      <c r="IC450" s="241"/>
      <c r="ID450" s="241"/>
      <c r="IE450" s="241"/>
      <c r="IF450" s="241"/>
      <c r="IG450" s="241"/>
      <c r="IH450" s="241"/>
      <c r="II450" s="241"/>
      <c r="IJ450" s="241"/>
      <c r="IK450" s="241"/>
      <c r="IL450" s="241"/>
      <c r="IM450" s="241"/>
      <c r="IN450" s="241"/>
      <c r="IO450" s="241"/>
      <c r="IP450" s="241"/>
      <c r="IQ450" s="241"/>
      <c r="IR450" s="241"/>
      <c r="IS450" s="241"/>
      <c r="IT450" s="241"/>
      <c r="IU450" s="241"/>
      <c r="IV450" s="241"/>
      <c r="IW450" s="241"/>
      <c r="IX450" s="241"/>
      <c r="IY450" s="241"/>
      <c r="IZ450" s="241"/>
      <c r="JA450" s="241"/>
      <c r="JB450" s="241"/>
      <c r="JC450" s="241"/>
    </row>
    <row r="451" spans="1:263" ht="15" customHeight="1" x14ac:dyDescent="0.25">
      <c r="A451" s="747">
        <v>1</v>
      </c>
      <c r="B451" s="1761">
        <v>1</v>
      </c>
      <c r="C451" s="214" t="s">
        <v>165</v>
      </c>
      <c r="D451" s="823"/>
      <c r="E451" s="2299">
        <f>(E448+E449)/3.9</f>
        <v>54871.794871794875</v>
      </c>
      <c r="F451" s="824">
        <f t="shared" ref="F451" si="182">(F448+F449)/3.9</f>
        <v>4572.5641025641025</v>
      </c>
      <c r="G451" s="824">
        <f>(G448+G449)/3.9+G445</f>
        <v>4936.5131054131052</v>
      </c>
      <c r="H451" s="325">
        <f>G451/F451*100</f>
        <v>107.95940734094718</v>
      </c>
      <c r="I451" s="825"/>
      <c r="J451" s="825"/>
      <c r="K451" s="824"/>
      <c r="L451" s="824"/>
      <c r="M451" s="824"/>
      <c r="N451" s="824"/>
      <c r="O451" s="824"/>
      <c r="P451" s="824"/>
      <c r="Q451" s="753">
        <v>50914.879999999997</v>
      </c>
      <c r="R451" s="1623">
        <f t="shared" ref="R451" si="183">Q451/12*$C$3</f>
        <v>4242.9066666666668</v>
      </c>
      <c r="S451" s="753">
        <f>W451-V451</f>
        <v>4242.8393400000004</v>
      </c>
      <c r="T451" s="753"/>
      <c r="U451" s="753">
        <f>S451-R451</f>
        <v>-6.7326666666303936E-2</v>
      </c>
      <c r="V451" s="826">
        <v>-0.68322000000000005</v>
      </c>
      <c r="W451" s="753">
        <v>4242.1561200000006</v>
      </c>
      <c r="X451" s="520">
        <f>X447*3.2+X445</f>
        <v>0</v>
      </c>
      <c r="Y451" s="1879">
        <f>Y447+Y445</f>
        <v>0</v>
      </c>
      <c r="Z451" s="1879">
        <f>Z447+Z445</f>
        <v>0</v>
      </c>
    </row>
    <row r="452" spans="1:263" ht="15" customHeight="1" x14ac:dyDescent="0.25">
      <c r="A452" s="747">
        <v>1</v>
      </c>
      <c r="B452" s="1761">
        <v>1</v>
      </c>
      <c r="C452" s="823" t="s">
        <v>343</v>
      </c>
      <c r="D452" s="823"/>
      <c r="E452" s="2299">
        <f>E451</f>
        <v>54871.794871794875</v>
      </c>
      <c r="F452" s="824">
        <f t="shared" ref="F452:G452" si="184">F451</f>
        <v>4572.5641025641025</v>
      </c>
      <c r="G452" s="824">
        <f t="shared" si="184"/>
        <v>4936.5131054131052</v>
      </c>
      <c r="H452" s="170">
        <f>G452/F452*100</f>
        <v>107.95940734094718</v>
      </c>
      <c r="I452" s="825"/>
      <c r="J452" s="825"/>
      <c r="K452" s="824"/>
      <c r="L452" s="824"/>
      <c r="M452" s="824"/>
      <c r="N452" s="824"/>
      <c r="O452" s="824"/>
      <c r="P452" s="824"/>
      <c r="Q452" s="753">
        <f t="shared" ref="Q452" si="185">Q451</f>
        <v>50914.879999999997</v>
      </c>
      <c r="R452" s="1623">
        <f t="shared" ref="R452:V452" si="186">R451</f>
        <v>4242.9066666666668</v>
      </c>
      <c r="S452" s="753">
        <f t="shared" si="186"/>
        <v>4242.8393400000004</v>
      </c>
      <c r="T452" s="753">
        <f t="shared" si="186"/>
        <v>0</v>
      </c>
      <c r="U452" s="753">
        <f t="shared" si="186"/>
        <v>-6.7326666666303936E-2</v>
      </c>
      <c r="V452" s="821">
        <f t="shared" si="186"/>
        <v>-0.68322000000000005</v>
      </c>
      <c r="W452" s="520">
        <f>W451</f>
        <v>4242.1561200000006</v>
      </c>
      <c r="X452" s="520">
        <f>X451</f>
        <v>0</v>
      </c>
      <c r="Y452" s="1879">
        <f>Y451</f>
        <v>0</v>
      </c>
      <c r="Z452" s="1879">
        <f>Z451</f>
        <v>0</v>
      </c>
    </row>
    <row r="453" spans="1:263" ht="15" customHeight="1" x14ac:dyDescent="0.25">
      <c r="A453" s="747">
        <v>1</v>
      </c>
      <c r="B453" s="1761">
        <v>1</v>
      </c>
      <c r="C453" s="488" t="s">
        <v>17</v>
      </c>
      <c r="D453" s="488"/>
      <c r="E453" s="2300"/>
      <c r="F453" s="811"/>
      <c r="G453" s="811"/>
      <c r="H453" s="353"/>
      <c r="I453" s="818"/>
      <c r="J453" s="818"/>
      <c r="K453" s="811"/>
      <c r="L453" s="811"/>
      <c r="M453" s="811"/>
      <c r="N453" s="811"/>
      <c r="O453" s="811"/>
      <c r="P453" s="811"/>
      <c r="Q453" s="105">
        <f t="shared" ref="Q453" si="187">SUM(Q452)</f>
        <v>50914.879999999997</v>
      </c>
      <c r="R453" s="1634">
        <f t="shared" ref="R453:V453" si="188">SUM(R452)</f>
        <v>4242.9066666666668</v>
      </c>
      <c r="S453" s="105">
        <f t="shared" si="188"/>
        <v>4242.8393400000004</v>
      </c>
      <c r="T453" s="105"/>
      <c r="U453" s="105">
        <f t="shared" si="188"/>
        <v>-6.7326666666303936E-2</v>
      </c>
      <c r="V453" s="212">
        <f t="shared" si="188"/>
        <v>-0.68322000000000005</v>
      </c>
      <c r="W453" s="105">
        <f>SUM(W452)</f>
        <v>4242.1561200000006</v>
      </c>
      <c r="X453" s="522"/>
      <c r="Y453" s="1873">
        <f>Y452</f>
        <v>0</v>
      </c>
      <c r="Z453" s="1873">
        <f>Z452</f>
        <v>0</v>
      </c>
    </row>
    <row r="454" spans="1:263" ht="15" customHeight="1" x14ac:dyDescent="0.25">
      <c r="A454" s="747">
        <v>1</v>
      </c>
      <c r="B454" s="1761">
        <v>1</v>
      </c>
      <c r="C454" s="308"/>
      <c r="D454" s="308"/>
      <c r="E454" s="2270"/>
      <c r="F454" s="755"/>
      <c r="G454" s="755"/>
      <c r="H454" s="755"/>
      <c r="I454" s="755"/>
      <c r="J454" s="755"/>
      <c r="K454" s="755"/>
      <c r="L454" s="755"/>
      <c r="M454" s="755"/>
      <c r="N454" s="755"/>
      <c r="O454" s="755"/>
      <c r="P454" s="755"/>
      <c r="Q454" s="752"/>
      <c r="R454" s="1627"/>
      <c r="S454" s="752"/>
      <c r="T454" s="752"/>
      <c r="U454" s="752"/>
      <c r="V454" s="788"/>
      <c r="W454" s="752"/>
      <c r="X454" s="752"/>
      <c r="Y454" s="1874"/>
      <c r="Z454" s="1874"/>
    </row>
    <row r="455" spans="1:263" ht="50.25" customHeight="1" x14ac:dyDescent="0.25">
      <c r="A455" s="747">
        <v>1</v>
      </c>
      <c r="B455" s="1761">
        <v>1</v>
      </c>
      <c r="C455" s="87" t="s">
        <v>432</v>
      </c>
      <c r="D455" s="173"/>
      <c r="E455" s="2273"/>
      <c r="F455" s="581"/>
      <c r="G455" s="581"/>
      <c r="H455" s="581"/>
      <c r="I455" s="809"/>
      <c r="J455" s="809"/>
      <c r="K455" s="94"/>
      <c r="L455" s="94"/>
      <c r="M455" s="94"/>
      <c r="N455" s="94"/>
      <c r="O455" s="94"/>
      <c r="P455" s="94"/>
      <c r="Q455" s="94"/>
      <c r="R455" s="1616"/>
      <c r="S455" s="94"/>
      <c r="T455" s="94"/>
      <c r="U455" s="94"/>
      <c r="V455" s="778"/>
      <c r="W455" s="94"/>
      <c r="X455" s="94"/>
      <c r="Y455" s="314"/>
      <c r="Z455" s="314"/>
    </row>
    <row r="456" spans="1:263" ht="22.5" customHeight="1" x14ac:dyDescent="0.25">
      <c r="A456" s="747">
        <v>1</v>
      </c>
      <c r="B456" s="1761">
        <v>1</v>
      </c>
      <c r="C456" s="275" t="s">
        <v>326</v>
      </c>
      <c r="D456" s="276"/>
      <c r="E456" s="2283">
        <f>E457</f>
        <v>83000</v>
      </c>
      <c r="F456" s="116">
        <f>F457</f>
        <v>6917</v>
      </c>
      <c r="G456" s="116">
        <f>G457</f>
        <v>7895</v>
      </c>
      <c r="H456" s="92">
        <f>G456/F456*100</f>
        <v>114.13907763481279</v>
      </c>
      <c r="I456" s="827"/>
      <c r="J456" s="827"/>
      <c r="K456" s="100"/>
      <c r="L456" s="100"/>
      <c r="M456" s="100"/>
      <c r="N456" s="100"/>
      <c r="O456" s="100"/>
      <c r="P456" s="100"/>
      <c r="Q456" s="100"/>
      <c r="R456" s="1616"/>
      <c r="S456" s="100"/>
      <c r="T456" s="100"/>
      <c r="U456" s="100"/>
      <c r="V456" s="828"/>
      <c r="W456" s="100"/>
      <c r="X456" s="100"/>
      <c r="Y456" s="1880"/>
      <c r="Z456" s="1880"/>
    </row>
    <row r="457" spans="1:263" ht="18.75" customHeight="1" x14ac:dyDescent="0.25">
      <c r="A457" s="747">
        <v>1</v>
      </c>
      <c r="B457" s="1761">
        <v>1</v>
      </c>
      <c r="C457" s="829" t="s">
        <v>327</v>
      </c>
      <c r="D457" s="276"/>
      <c r="E457" s="2301">
        <v>83000</v>
      </c>
      <c r="F457" s="174">
        <f>ROUND(E457/12*$C$3,0)</f>
        <v>6917</v>
      </c>
      <c r="G457" s="174">
        <f>G460-G458</f>
        <v>7895</v>
      </c>
      <c r="H457" s="92">
        <f>G457/F457*100</f>
        <v>114.13907763481279</v>
      </c>
      <c r="I457" s="827"/>
      <c r="J457" s="827"/>
      <c r="K457" s="100"/>
      <c r="L457" s="100"/>
      <c r="M457" s="100"/>
      <c r="N457" s="100"/>
      <c r="O457" s="100"/>
      <c r="P457" s="100"/>
      <c r="Q457" s="100"/>
      <c r="R457" s="1616"/>
      <c r="S457" s="100"/>
      <c r="T457" s="100"/>
      <c r="U457" s="100"/>
      <c r="V457" s="828"/>
      <c r="W457" s="100"/>
      <c r="X457" s="100"/>
      <c r="Y457" s="1880"/>
      <c r="Z457" s="1880"/>
    </row>
    <row r="458" spans="1:263" ht="17.25" customHeight="1" x14ac:dyDescent="0.25">
      <c r="A458" s="747">
        <v>1</v>
      </c>
      <c r="B458" s="1761">
        <v>1</v>
      </c>
      <c r="C458" s="275" t="s">
        <v>328</v>
      </c>
      <c r="D458" s="276"/>
      <c r="E458" s="2283">
        <f>E459</f>
        <v>69</v>
      </c>
      <c r="F458" s="116">
        <f t="shared" ref="F458" si="189">F459</f>
        <v>6</v>
      </c>
      <c r="G458" s="116">
        <f>G459</f>
        <v>3</v>
      </c>
      <c r="H458" s="92">
        <f>G458/F458*100</f>
        <v>50</v>
      </c>
      <c r="I458" s="827"/>
      <c r="J458" s="827"/>
      <c r="K458" s="100"/>
      <c r="L458" s="100"/>
      <c r="M458" s="100"/>
      <c r="N458" s="100"/>
      <c r="O458" s="100"/>
      <c r="P458" s="100"/>
      <c r="Q458" s="100"/>
      <c r="R458" s="1616"/>
      <c r="S458" s="100"/>
      <c r="T458" s="100"/>
      <c r="U458" s="100"/>
      <c r="V458" s="828"/>
      <c r="W458" s="100"/>
      <c r="X458" s="100"/>
      <c r="Y458" s="1880"/>
      <c r="Z458" s="1880"/>
    </row>
    <row r="459" spans="1:263" ht="43.5" customHeight="1" x14ac:dyDescent="0.25">
      <c r="A459" s="747">
        <v>1</v>
      </c>
      <c r="B459" s="1761">
        <v>1</v>
      </c>
      <c r="C459" s="829" t="s">
        <v>329</v>
      </c>
      <c r="D459" s="276"/>
      <c r="E459" s="2301">
        <v>69</v>
      </c>
      <c r="F459" s="92">
        <f>ROUND(E459/12*$C$3,0)</f>
        <v>6</v>
      </c>
      <c r="G459" s="174">
        <v>3</v>
      </c>
      <c r="H459" s="92">
        <f>G459/F459*100</f>
        <v>50</v>
      </c>
      <c r="I459" s="827"/>
      <c r="J459" s="827"/>
      <c r="K459" s="100"/>
      <c r="L459" s="94"/>
      <c r="M459" s="100"/>
      <c r="N459" s="94"/>
      <c r="O459" s="94"/>
      <c r="P459" s="100"/>
      <c r="Q459" s="100"/>
      <c r="R459" s="1616"/>
      <c r="S459" s="100"/>
      <c r="T459" s="100"/>
      <c r="U459" s="100"/>
      <c r="V459" s="828"/>
      <c r="W459" s="100"/>
      <c r="X459" s="100"/>
      <c r="Y459" s="1880"/>
      <c r="Z459" s="1880"/>
    </row>
    <row r="460" spans="1:263" ht="43.5" customHeight="1" x14ac:dyDescent="0.25">
      <c r="B460" s="1761"/>
      <c r="C460" s="599" t="s">
        <v>344</v>
      </c>
      <c r="D460" s="276"/>
      <c r="E460" s="2283">
        <f>SUM(E459,E456)</f>
        <v>83069</v>
      </c>
      <c r="F460" s="116">
        <f t="shared" ref="F460" si="190">SUM(F459,F456)</f>
        <v>6923</v>
      </c>
      <c r="G460" s="116">
        <v>7898</v>
      </c>
      <c r="H460" s="600">
        <f>G460/F460*100</f>
        <v>114.08348981655352</v>
      </c>
      <c r="I460" s="825"/>
      <c r="J460" s="825"/>
      <c r="K460" s="328"/>
      <c r="L460" s="153"/>
      <c r="M460" s="328"/>
      <c r="N460" s="153"/>
      <c r="O460" s="153"/>
      <c r="P460" s="328"/>
      <c r="Q460" s="328">
        <v>369185.50137000001</v>
      </c>
      <c r="R460" s="2120">
        <f t="shared" ref="R460" si="191">Q460/12*$C$3</f>
        <v>30765.458447500001</v>
      </c>
      <c r="S460" s="328">
        <f>W460-V460</f>
        <v>30599.347450000001</v>
      </c>
      <c r="T460" s="328"/>
      <c r="U460" s="328">
        <f>S460-R460</f>
        <v>-166.11099749999994</v>
      </c>
      <c r="V460" s="328">
        <v>-38.572979999999994</v>
      </c>
      <c r="W460" s="328">
        <v>30560.77447</v>
      </c>
      <c r="X460" s="153"/>
      <c r="Y460" s="2121"/>
      <c r="Z460" s="2121"/>
    </row>
    <row r="461" spans="1:263" ht="15" customHeight="1" x14ac:dyDescent="0.25">
      <c r="A461" s="747">
        <v>1</v>
      </c>
      <c r="B461" s="1761">
        <v>1</v>
      </c>
      <c r="C461" s="488" t="s">
        <v>17</v>
      </c>
      <c r="D461" s="488"/>
      <c r="E461" s="2300"/>
      <c r="F461" s="811"/>
      <c r="G461" s="811"/>
      <c r="H461" s="811"/>
      <c r="I461" s="818"/>
      <c r="J461" s="818"/>
      <c r="K461" s="811"/>
      <c r="L461" s="811"/>
      <c r="M461" s="811"/>
      <c r="N461" s="811"/>
      <c r="O461" s="811"/>
      <c r="P461" s="811"/>
      <c r="Q461" s="105">
        <f>Q460</f>
        <v>369185.50137000001</v>
      </c>
      <c r="R461" s="1634">
        <f t="shared" ref="R461:W461" si="192">R460</f>
        <v>30765.458447500001</v>
      </c>
      <c r="S461" s="105">
        <f t="shared" si="192"/>
        <v>30599.347450000001</v>
      </c>
      <c r="T461" s="105">
        <f t="shared" si="192"/>
        <v>0</v>
      </c>
      <c r="U461" s="105">
        <f t="shared" si="192"/>
        <v>-166.11099749999994</v>
      </c>
      <c r="V461" s="105">
        <f t="shared" si="192"/>
        <v>-38.572979999999994</v>
      </c>
      <c r="W461" s="105">
        <f t="shared" si="192"/>
        <v>30560.77447</v>
      </c>
      <c r="X461" s="105"/>
      <c r="Y461" s="1881"/>
      <c r="Z461" s="1881"/>
    </row>
    <row r="462" spans="1:263" ht="15" customHeight="1" x14ac:dyDescent="0.25">
      <c r="A462" s="747">
        <v>1</v>
      </c>
      <c r="B462" s="1761">
        <v>1</v>
      </c>
      <c r="C462" s="819"/>
      <c r="D462" s="819"/>
      <c r="E462" s="2296"/>
      <c r="F462" s="111"/>
      <c r="G462" s="111"/>
      <c r="H462" s="111"/>
      <c r="I462" s="830"/>
      <c r="J462" s="830"/>
      <c r="K462" s="136"/>
      <c r="L462" s="136"/>
      <c r="M462" s="136"/>
      <c r="N462" s="136"/>
      <c r="O462" s="136"/>
      <c r="P462" s="136"/>
      <c r="Q462" s="136"/>
      <c r="R462" s="1637"/>
      <c r="S462" s="136"/>
      <c r="T462" s="136"/>
      <c r="U462" s="136"/>
      <c r="V462" s="831"/>
      <c r="W462" s="136"/>
      <c r="X462" s="136"/>
      <c r="Y462" s="1882"/>
      <c r="Z462" s="1882"/>
    </row>
    <row r="463" spans="1:263" ht="44.25" customHeight="1" x14ac:dyDescent="0.25">
      <c r="A463" s="747">
        <v>1</v>
      </c>
      <c r="B463" s="1761">
        <v>1</v>
      </c>
      <c r="C463" s="87" t="s">
        <v>433</v>
      </c>
      <c r="D463" s="87"/>
      <c r="E463" s="2273"/>
      <c r="F463" s="581"/>
      <c r="G463" s="581"/>
      <c r="H463" s="581"/>
      <c r="I463" s="809"/>
      <c r="J463" s="809"/>
      <c r="K463" s="94"/>
      <c r="L463" s="94"/>
      <c r="M463" s="94"/>
      <c r="N463" s="94"/>
      <c r="O463" s="94"/>
      <c r="P463" s="94"/>
      <c r="Q463" s="94"/>
      <c r="R463" s="1616"/>
      <c r="S463" s="94"/>
      <c r="T463" s="94"/>
      <c r="U463" s="94"/>
      <c r="V463" s="778"/>
      <c r="W463" s="94"/>
      <c r="X463" s="94"/>
      <c r="Y463" s="314"/>
      <c r="Z463" s="314"/>
    </row>
    <row r="464" spans="1:263" s="70" customFormat="1" ht="15" customHeight="1" x14ac:dyDescent="0.25">
      <c r="A464" s="747">
        <v>1</v>
      </c>
      <c r="B464" s="1761">
        <v>1</v>
      </c>
      <c r="C464" s="448" t="s">
        <v>5</v>
      </c>
      <c r="D464" s="448"/>
      <c r="E464" s="781"/>
      <c r="F464" s="368"/>
      <c r="G464" s="368"/>
      <c r="H464" s="368"/>
      <c r="I464" s="700"/>
      <c r="J464" s="700"/>
      <c r="K464" s="701"/>
      <c r="L464" s="701"/>
      <c r="M464" s="701"/>
      <c r="N464" s="701"/>
      <c r="O464" s="701"/>
      <c r="P464" s="701"/>
      <c r="Q464" s="701"/>
      <c r="R464" s="1617"/>
      <c r="S464" s="701"/>
      <c r="T464" s="701"/>
      <c r="U464" s="701"/>
      <c r="V464" s="701"/>
      <c r="W464" s="701"/>
      <c r="X464" s="701"/>
      <c r="Y464" s="1863"/>
      <c r="Z464" s="1863"/>
      <c r="AB464" s="1746"/>
    </row>
    <row r="465" spans="1:28" s="70" customFormat="1" ht="15" customHeight="1" x14ac:dyDescent="0.25">
      <c r="A465" s="747">
        <v>1</v>
      </c>
      <c r="B465" s="1761">
        <v>1</v>
      </c>
      <c r="C465" s="91" t="s">
        <v>55</v>
      </c>
      <c r="D465" s="779">
        <v>340</v>
      </c>
      <c r="E465" s="2286">
        <v>660</v>
      </c>
      <c r="F465" s="92">
        <f t="shared" ref="F465:F470" si="193">E465/12*$C$3</f>
        <v>55</v>
      </c>
      <c r="G465" s="368">
        <v>49</v>
      </c>
      <c r="H465" s="92">
        <f t="shared" ref="H465:H470" si="194">G465/F465*100</f>
        <v>89.090909090909093</v>
      </c>
      <c r="I465" s="791">
        <v>11</v>
      </c>
      <c r="J465" s="93">
        <f>M465/G465</f>
        <v>10.795918367346939</v>
      </c>
      <c r="K465" s="94">
        <f>ROUND(E465*I465,0)</f>
        <v>7260</v>
      </c>
      <c r="L465" s="94">
        <f t="shared" ref="L465:L468" si="195">K465/12*$C$3</f>
        <v>605</v>
      </c>
      <c r="M465" s="368">
        <v>529</v>
      </c>
      <c r="N465" s="94">
        <f>M465/L465*100</f>
        <v>87.438016528925615</v>
      </c>
      <c r="O465" s="94">
        <f>ROUND(K465/D465,0)</f>
        <v>21</v>
      </c>
      <c r="P465" s="94">
        <f>M465/$C$3*12/O465</f>
        <v>302.28571428571428</v>
      </c>
      <c r="Q465" s="701"/>
      <c r="R465" s="1617"/>
      <c r="S465" s="701"/>
      <c r="T465" s="701"/>
      <c r="U465" s="701"/>
      <c r="V465" s="701"/>
      <c r="W465" s="701"/>
      <c r="X465" s="701"/>
      <c r="Y465" s="1863"/>
      <c r="Z465" s="1863"/>
      <c r="AB465" s="1746"/>
    </row>
    <row r="466" spans="1:28" s="70" customFormat="1" ht="15" customHeight="1" x14ac:dyDescent="0.25">
      <c r="A466" s="747">
        <v>1</v>
      </c>
      <c r="B466" s="1761">
        <v>1</v>
      </c>
      <c r="C466" s="91" t="s">
        <v>77</v>
      </c>
      <c r="D466" s="779">
        <v>320</v>
      </c>
      <c r="E466" s="2286">
        <v>100</v>
      </c>
      <c r="F466" s="92">
        <f t="shared" si="193"/>
        <v>8.3333333333333339</v>
      </c>
      <c r="G466" s="368">
        <v>9</v>
      </c>
      <c r="H466" s="92">
        <f t="shared" si="194"/>
        <v>107.99999999999999</v>
      </c>
      <c r="I466" s="791">
        <v>10</v>
      </c>
      <c r="J466" s="93">
        <f>M466/G466</f>
        <v>10</v>
      </c>
      <c r="K466" s="94">
        <f>ROUND(E466*I466,0)</f>
        <v>1000</v>
      </c>
      <c r="L466" s="94">
        <f t="shared" si="195"/>
        <v>83.333333333333329</v>
      </c>
      <c r="M466" s="368">
        <v>90</v>
      </c>
      <c r="N466" s="94">
        <f>M466/L466*100</f>
        <v>108</v>
      </c>
      <c r="O466" s="94">
        <f>ROUND(K466/D466,0)</f>
        <v>3</v>
      </c>
      <c r="P466" s="94">
        <f>M466/$C$3*12/O466</f>
        <v>360</v>
      </c>
      <c r="Q466" s="701"/>
      <c r="R466" s="1617"/>
      <c r="S466" s="701"/>
      <c r="T466" s="701"/>
      <c r="U466" s="701"/>
      <c r="V466" s="701"/>
      <c r="W466" s="701"/>
      <c r="X466" s="701"/>
      <c r="Y466" s="1863"/>
      <c r="Z466" s="1863"/>
      <c r="AB466" s="1746"/>
    </row>
    <row r="467" spans="1:28" s="70" customFormat="1" ht="15" customHeight="1" x14ac:dyDescent="0.25">
      <c r="A467" s="747">
        <v>1</v>
      </c>
      <c r="B467" s="1761">
        <v>1</v>
      </c>
      <c r="C467" s="91" t="s">
        <v>63</v>
      </c>
      <c r="D467" s="779">
        <v>340</v>
      </c>
      <c r="E467" s="2286">
        <v>200</v>
      </c>
      <c r="F467" s="92">
        <f t="shared" si="193"/>
        <v>16.666666666666668</v>
      </c>
      <c r="G467" s="368">
        <v>11</v>
      </c>
      <c r="H467" s="92">
        <f t="shared" si="194"/>
        <v>65.999999999999986</v>
      </c>
      <c r="I467" s="791">
        <v>8.9</v>
      </c>
      <c r="J467" s="93">
        <f>M467/G467</f>
        <v>9.454545454545455</v>
      </c>
      <c r="K467" s="94">
        <f>ROUND(E467*I467,0)</f>
        <v>1780</v>
      </c>
      <c r="L467" s="94">
        <f t="shared" si="195"/>
        <v>148.33333333333334</v>
      </c>
      <c r="M467" s="368">
        <v>104</v>
      </c>
      <c r="N467" s="94">
        <f>M467/L467*100</f>
        <v>70.112359550561791</v>
      </c>
      <c r="O467" s="94">
        <f>ROUND(K467/D467,0)</f>
        <v>5</v>
      </c>
      <c r="P467" s="94">
        <f>M467/$C$3*12/O467</f>
        <v>249.6</v>
      </c>
      <c r="Q467" s="701"/>
      <c r="R467" s="1617"/>
      <c r="S467" s="701"/>
      <c r="T467" s="701"/>
      <c r="U467" s="701"/>
      <c r="V467" s="701"/>
      <c r="W467" s="701"/>
      <c r="X467" s="701"/>
      <c r="Y467" s="1863"/>
      <c r="Z467" s="1863"/>
      <c r="AB467" s="1746"/>
    </row>
    <row r="468" spans="1:28" s="70" customFormat="1" ht="15" customHeight="1" x14ac:dyDescent="0.25">
      <c r="A468" s="747">
        <v>1</v>
      </c>
      <c r="B468" s="1761">
        <v>1</v>
      </c>
      <c r="C468" s="91" t="s">
        <v>61</v>
      </c>
      <c r="D468" s="779">
        <v>340</v>
      </c>
      <c r="E468" s="2286">
        <v>156</v>
      </c>
      <c r="F468" s="92">
        <f t="shared" si="193"/>
        <v>13</v>
      </c>
      <c r="G468" s="368">
        <v>16</v>
      </c>
      <c r="H468" s="92">
        <f t="shared" si="194"/>
        <v>123.07692307692308</v>
      </c>
      <c r="I468" s="791">
        <v>6.1</v>
      </c>
      <c r="J468" s="93">
        <f>M468/G468</f>
        <v>6.8125</v>
      </c>
      <c r="K468" s="94">
        <f>ROUND(E468*I468,0)</f>
        <v>952</v>
      </c>
      <c r="L468" s="94">
        <f t="shared" si="195"/>
        <v>79.333333333333329</v>
      </c>
      <c r="M468" s="368">
        <v>109</v>
      </c>
      <c r="N468" s="94">
        <f>M468/L468*100</f>
        <v>137.39495798319328</v>
      </c>
      <c r="O468" s="94">
        <f>ROUND(K468/D468,0)</f>
        <v>3</v>
      </c>
      <c r="P468" s="94">
        <f>M468/$C$3*12/O468</f>
        <v>436</v>
      </c>
      <c r="Q468" s="701"/>
      <c r="R468" s="1630"/>
      <c r="S468" s="701"/>
      <c r="T468" s="701"/>
      <c r="U468" s="701"/>
      <c r="V468" s="701"/>
      <c r="W468" s="701"/>
      <c r="X468" s="701"/>
      <c r="Y468" s="1863"/>
      <c r="Z468" s="1863"/>
      <c r="AB468" s="1746"/>
    </row>
    <row r="469" spans="1:28" s="70" customFormat="1" ht="15" customHeight="1" x14ac:dyDescent="0.25">
      <c r="A469" s="747">
        <v>1</v>
      </c>
      <c r="B469" s="1761">
        <v>1</v>
      </c>
      <c r="C469" s="444" t="s">
        <v>7</v>
      </c>
      <c r="D469" s="444"/>
      <c r="E469" s="2263">
        <f>SUM(E465:E468)</f>
        <v>1116</v>
      </c>
      <c r="F469" s="564">
        <f>SUM(F465:F468)</f>
        <v>93</v>
      </c>
      <c r="G469" s="564">
        <f>SUM(G465:G468)</f>
        <v>85</v>
      </c>
      <c r="H469" s="564">
        <f t="shared" si="194"/>
        <v>91.397849462365585</v>
      </c>
      <c r="I469" s="712">
        <f>SUM(K469/E469)</f>
        <v>9.849462365591398</v>
      </c>
      <c r="J469" s="117">
        <f>M469/G469</f>
        <v>9.7882352941176478</v>
      </c>
      <c r="K469" s="564">
        <f>SUM(K465:K468)</f>
        <v>10992</v>
      </c>
      <c r="L469" s="564">
        <f>SUM(L465:L468)</f>
        <v>916.00000000000011</v>
      </c>
      <c r="M469" s="564">
        <f>SUM(M465:M468)</f>
        <v>832</v>
      </c>
      <c r="N469" s="94">
        <f>M469/L469*100</f>
        <v>90.829694323144096</v>
      </c>
      <c r="O469" s="286">
        <f>SUM(O465:O468)</f>
        <v>32</v>
      </c>
      <c r="P469" s="94">
        <f>M469/$C$3*12/O469</f>
        <v>312</v>
      </c>
      <c r="Q469" s="751">
        <v>45565.907241599991</v>
      </c>
      <c r="R469" s="1623">
        <f t="shared" ref="R469:R470" si="196">Q469/12*$C$3</f>
        <v>3797.1589367999991</v>
      </c>
      <c r="S469" s="751">
        <f>W469-V469-T469</f>
        <v>3230.6092100000005</v>
      </c>
      <c r="T469" s="1738">
        <v>-3.18845</v>
      </c>
      <c r="U469" s="751">
        <f>S469-R469</f>
        <v>-566.54972679999855</v>
      </c>
      <c r="V469" s="751">
        <v>-10.797540000000001</v>
      </c>
      <c r="W469" s="751">
        <v>3216.6232200000004</v>
      </c>
      <c r="X469" s="751"/>
      <c r="Y469" s="1869"/>
      <c r="Z469" s="1869">
        <f>Y469/1000</f>
        <v>0</v>
      </c>
      <c r="AA469" s="1939"/>
      <c r="AB469" s="1746"/>
    </row>
    <row r="470" spans="1:28" s="70" customFormat="1" ht="43.5" customHeight="1" x14ac:dyDescent="0.25">
      <c r="A470" s="747"/>
      <c r="B470" s="1761"/>
      <c r="C470" s="1260" t="s">
        <v>276</v>
      </c>
      <c r="D470" s="444"/>
      <c r="E470" s="2263">
        <v>16</v>
      </c>
      <c r="F470" s="564">
        <f t="shared" si="193"/>
        <v>1.3333333333333333</v>
      </c>
      <c r="G470" s="564"/>
      <c r="H470" s="564">
        <f t="shared" si="194"/>
        <v>0</v>
      </c>
      <c r="I470" s="712"/>
      <c r="J470" s="117"/>
      <c r="K470" s="564"/>
      <c r="L470" s="564"/>
      <c r="M470" s="564"/>
      <c r="N470" s="94"/>
      <c r="O470" s="286"/>
      <c r="P470" s="94"/>
      <c r="Q470" s="751">
        <v>2218.0813776</v>
      </c>
      <c r="R470" s="1686">
        <f t="shared" si="196"/>
        <v>184.84011480000001</v>
      </c>
      <c r="S470" s="751">
        <f>W470-V470-T470</f>
        <v>0</v>
      </c>
      <c r="T470" s="751"/>
      <c r="U470" s="751">
        <f>S470-R470</f>
        <v>-184.84011480000001</v>
      </c>
      <c r="V470" s="751">
        <v>0</v>
      </c>
      <c r="W470" s="751">
        <v>0</v>
      </c>
      <c r="X470" s="751"/>
      <c r="Y470" s="1869"/>
      <c r="Z470" s="1869"/>
      <c r="AA470" s="1939"/>
      <c r="AB470" s="1746"/>
    </row>
    <row r="471" spans="1:28" s="70" customFormat="1" ht="15" customHeight="1" x14ac:dyDescent="0.25">
      <c r="A471" s="747">
        <v>1</v>
      </c>
      <c r="B471" s="1761">
        <v>1</v>
      </c>
      <c r="C471" s="645" t="s">
        <v>14</v>
      </c>
      <c r="D471" s="514"/>
      <c r="E471" s="781"/>
      <c r="F471" s="368"/>
      <c r="G471" s="368"/>
      <c r="H471" s="368"/>
      <c r="I471" s="712"/>
      <c r="J471" s="712"/>
      <c r="K471" s="782"/>
      <c r="L471" s="782"/>
      <c r="M471" s="782"/>
      <c r="N471" s="782"/>
      <c r="O471" s="782"/>
      <c r="P471" s="782"/>
      <c r="Q471" s="499"/>
      <c r="R471" s="1628"/>
      <c r="S471" s="499"/>
      <c r="T471" s="499"/>
      <c r="U471" s="499"/>
      <c r="V471" s="499"/>
      <c r="W471" s="499"/>
      <c r="X471" s="499"/>
      <c r="Y471" s="1869"/>
      <c r="Z471" s="1869"/>
      <c r="AB471" s="1746"/>
    </row>
    <row r="472" spans="1:28" s="70" customFormat="1" ht="16.5" customHeight="1" x14ac:dyDescent="0.25">
      <c r="A472" s="747">
        <v>1</v>
      </c>
      <c r="B472" s="1761">
        <v>1</v>
      </c>
      <c r="C472" s="514" t="s">
        <v>302</v>
      </c>
      <c r="D472" s="527"/>
      <c r="E472" s="2283"/>
      <c r="F472" s="116"/>
      <c r="G472" s="116"/>
      <c r="H472" s="116"/>
      <c r="I472" s="370"/>
      <c r="J472" s="370"/>
      <c r="K472" s="372"/>
      <c r="L472" s="372"/>
      <c r="M472" s="372"/>
      <c r="N472" s="372"/>
      <c r="O472" s="372"/>
      <c r="P472" s="372"/>
      <c r="Q472" s="447"/>
      <c r="R472" s="1621"/>
      <c r="S472" s="447"/>
      <c r="T472" s="447"/>
      <c r="U472" s="447"/>
      <c r="V472" s="447"/>
      <c r="W472" s="447"/>
      <c r="X472" s="447"/>
      <c r="Y472" s="1863"/>
      <c r="Z472" s="1863"/>
      <c r="AB472" s="1746"/>
    </row>
    <row r="473" spans="1:28" s="70" customFormat="1" ht="15" customHeight="1" x14ac:dyDescent="0.25">
      <c r="A473" s="747">
        <v>1</v>
      </c>
      <c r="B473" s="1761">
        <v>1</v>
      </c>
      <c r="C473" s="414" t="s">
        <v>361</v>
      </c>
      <c r="D473" s="414"/>
      <c r="E473" s="2552">
        <f t="shared" ref="E473:F473" si="197">SUM(E475,E476,E477,E478)+E474/2.7</f>
        <v>5392</v>
      </c>
      <c r="F473" s="2545">
        <f t="shared" si="197"/>
        <v>449</v>
      </c>
      <c r="G473" s="2545">
        <f>SUM(G475,G476,G477,G478)+G474/2.7</f>
        <v>2887.4444444444443</v>
      </c>
      <c r="H473" s="368">
        <f>G473/F473*100</f>
        <v>643.0833951992081</v>
      </c>
      <c r="I473" s="125"/>
      <c r="J473" s="125"/>
      <c r="K473" s="471"/>
      <c r="L473" s="471"/>
      <c r="M473" s="471"/>
      <c r="N473" s="471"/>
      <c r="O473" s="471"/>
      <c r="P473" s="471"/>
      <c r="Q473" s="720"/>
      <c r="R473" s="1618"/>
      <c r="S473" s="720"/>
      <c r="T473" s="720"/>
      <c r="U473" s="720"/>
      <c r="V473" s="720"/>
      <c r="W473" s="720"/>
      <c r="X473" s="720"/>
      <c r="Y473" s="1868"/>
      <c r="Z473" s="1868"/>
      <c r="AB473" s="1746"/>
    </row>
    <row r="474" spans="1:28" s="70" customFormat="1" ht="15" customHeight="1" x14ac:dyDescent="0.25">
      <c r="A474" s="747"/>
      <c r="B474" s="1761"/>
      <c r="C474" s="414" t="s">
        <v>478</v>
      </c>
      <c r="D474" s="414"/>
      <c r="E474" s="720"/>
      <c r="F474" s="447"/>
      <c r="G474" s="447">
        <v>3.9</v>
      </c>
      <c r="H474" s="368"/>
      <c r="I474" s="125"/>
      <c r="J474" s="125"/>
      <c r="K474" s="471"/>
      <c r="L474" s="471"/>
      <c r="M474" s="471"/>
      <c r="N474" s="471"/>
      <c r="O474" s="471"/>
      <c r="P474" s="471"/>
      <c r="Q474" s="720"/>
      <c r="R474" s="1618"/>
      <c r="S474" s="720"/>
      <c r="T474" s="720"/>
      <c r="U474" s="720"/>
      <c r="V474" s="720"/>
      <c r="W474" s="720"/>
      <c r="X474" s="720"/>
      <c r="Y474" s="1868"/>
      <c r="Z474" s="1868"/>
      <c r="AB474" s="1746"/>
    </row>
    <row r="475" spans="1:28" s="70" customFormat="1" ht="15" customHeight="1" x14ac:dyDescent="0.25">
      <c r="A475" s="747">
        <v>1</v>
      </c>
      <c r="B475" s="1761">
        <v>1</v>
      </c>
      <c r="C475" s="414" t="s">
        <v>384</v>
      </c>
      <c r="D475" s="414"/>
      <c r="E475" s="720"/>
      <c r="F475" s="92">
        <f t="shared" ref="F475:F481" si="198">ROUND(E475/12*$C$3,0)</f>
        <v>0</v>
      </c>
      <c r="G475" s="447"/>
      <c r="H475" s="368"/>
      <c r="I475" s="125"/>
      <c r="J475" s="125"/>
      <c r="K475" s="471"/>
      <c r="L475" s="471"/>
      <c r="M475" s="471"/>
      <c r="N475" s="471"/>
      <c r="O475" s="471"/>
      <c r="P475" s="471"/>
      <c r="Q475" s="720"/>
      <c r="R475" s="1618"/>
      <c r="S475" s="720"/>
      <c r="T475" s="720"/>
      <c r="U475" s="720"/>
      <c r="V475" s="720"/>
      <c r="W475" s="720"/>
      <c r="X475" s="720"/>
      <c r="Y475" s="1868"/>
      <c r="Z475" s="1868"/>
      <c r="AB475" s="1746"/>
    </row>
    <row r="476" spans="1:28" s="70" customFormat="1" ht="35.1" customHeight="1" x14ac:dyDescent="0.25">
      <c r="A476" s="747">
        <v>1</v>
      </c>
      <c r="B476" s="1761">
        <v>1</v>
      </c>
      <c r="C476" s="414" t="s">
        <v>304</v>
      </c>
      <c r="D476" s="414"/>
      <c r="E476" s="720">
        <v>700</v>
      </c>
      <c r="F476" s="92">
        <f t="shared" si="198"/>
        <v>58</v>
      </c>
      <c r="G476" s="447">
        <v>56</v>
      </c>
      <c r="H476" s="368">
        <f t="shared" ref="H476:H482" si="199">G476/F476*100</f>
        <v>96.551724137931032</v>
      </c>
      <c r="I476" s="125"/>
      <c r="J476" s="125"/>
      <c r="K476" s="471"/>
      <c r="L476" s="471"/>
      <c r="M476" s="471"/>
      <c r="N476" s="471"/>
      <c r="O476" s="471"/>
      <c r="P476" s="471"/>
      <c r="Q476" s="720"/>
      <c r="R476" s="1618"/>
      <c r="S476" s="720"/>
      <c r="T476" s="720"/>
      <c r="U476" s="720"/>
      <c r="V476" s="720"/>
      <c r="W476" s="720"/>
      <c r="X476" s="720"/>
      <c r="Y476" s="1868"/>
      <c r="Z476" s="1868"/>
      <c r="AB476" s="1746"/>
    </row>
    <row r="477" spans="1:28" s="70" customFormat="1" ht="35.1" customHeight="1" x14ac:dyDescent="0.25">
      <c r="A477" s="747">
        <v>1</v>
      </c>
      <c r="B477" s="1761">
        <v>1</v>
      </c>
      <c r="C477" s="414" t="s">
        <v>305</v>
      </c>
      <c r="D477" s="414"/>
      <c r="E477" s="720">
        <v>35</v>
      </c>
      <c r="F477" s="92">
        <f t="shared" si="198"/>
        <v>3</v>
      </c>
      <c r="G477" s="447">
        <v>4</v>
      </c>
      <c r="H477" s="368">
        <f t="shared" si="199"/>
        <v>133.33333333333331</v>
      </c>
      <c r="I477" s="125"/>
      <c r="J477" s="125"/>
      <c r="K477" s="471"/>
      <c r="L477" s="471"/>
      <c r="M477" s="471"/>
      <c r="N477" s="471"/>
      <c r="O477" s="471"/>
      <c r="P477" s="471"/>
      <c r="Q477" s="720"/>
      <c r="R477" s="1618"/>
      <c r="S477" s="720"/>
      <c r="T477" s="720"/>
      <c r="U477" s="720"/>
      <c r="V477" s="720"/>
      <c r="W477" s="720"/>
      <c r="X477" s="720"/>
      <c r="Y477" s="1868"/>
      <c r="Z477" s="1868"/>
      <c r="AB477" s="1746"/>
    </row>
    <row r="478" spans="1:28" s="70" customFormat="1" ht="35.1" customHeight="1" x14ac:dyDescent="0.25">
      <c r="A478" s="747">
        <v>1</v>
      </c>
      <c r="B478" s="1761">
        <v>1</v>
      </c>
      <c r="C478" s="414" t="s">
        <v>306</v>
      </c>
      <c r="D478" s="414"/>
      <c r="E478" s="720">
        <v>4657</v>
      </c>
      <c r="F478" s="92">
        <f t="shared" si="198"/>
        <v>388</v>
      </c>
      <c r="G478" s="447">
        <v>2826</v>
      </c>
      <c r="H478" s="368">
        <f t="shared" si="199"/>
        <v>728.35051546391753</v>
      </c>
      <c r="I478" s="125"/>
      <c r="J478" s="125"/>
      <c r="K478" s="471"/>
      <c r="L478" s="471"/>
      <c r="M478" s="471"/>
      <c r="N478" s="471"/>
      <c r="O478" s="471"/>
      <c r="P478" s="471"/>
      <c r="Q478" s="720"/>
      <c r="R478" s="1618"/>
      <c r="S478" s="720"/>
      <c r="T478" s="720"/>
      <c r="U478" s="720"/>
      <c r="V478" s="720"/>
      <c r="W478" s="720"/>
      <c r="X478" s="720"/>
      <c r="Y478" s="1868"/>
      <c r="Z478" s="1868"/>
      <c r="AB478" s="1746"/>
    </row>
    <row r="479" spans="1:28" s="70" customFormat="1" ht="15" customHeight="1" x14ac:dyDescent="0.25">
      <c r="A479" s="747">
        <v>1</v>
      </c>
      <c r="B479" s="1761">
        <v>1</v>
      </c>
      <c r="C479" s="416" t="s">
        <v>360</v>
      </c>
      <c r="D479" s="414"/>
      <c r="E479" s="720">
        <f>E480+E481/8.5</f>
        <v>16974.117647058825</v>
      </c>
      <c r="F479" s="92">
        <f t="shared" ref="F479:G479" si="200">F480+F481/8.5</f>
        <v>1414.4705882352941</v>
      </c>
      <c r="G479" s="447">
        <f t="shared" si="200"/>
        <v>1165.8705882352942</v>
      </c>
      <c r="H479" s="368">
        <f t="shared" si="199"/>
        <v>82.424519670631298</v>
      </c>
      <c r="I479" s="125"/>
      <c r="J479" s="125"/>
      <c r="K479" s="471"/>
      <c r="L479" s="471"/>
      <c r="M479" s="471"/>
      <c r="N479" s="471"/>
      <c r="O479" s="471"/>
      <c r="P479" s="471"/>
      <c r="Q479" s="720"/>
      <c r="R479" s="1618"/>
      <c r="S479" s="720"/>
      <c r="T479" s="720"/>
      <c r="U479" s="720"/>
      <c r="V479" s="720"/>
      <c r="W479" s="720"/>
      <c r="X479" s="720"/>
      <c r="Y479" s="1868"/>
      <c r="Z479" s="1868"/>
      <c r="AB479" s="1746"/>
    </row>
    <row r="480" spans="1:28" s="70" customFormat="1" ht="15" customHeight="1" x14ac:dyDescent="0.25">
      <c r="A480" s="747"/>
      <c r="B480" s="1761"/>
      <c r="C480" s="416" t="s">
        <v>468</v>
      </c>
      <c r="D480" s="414"/>
      <c r="E480" s="720">
        <v>15000</v>
      </c>
      <c r="F480" s="92">
        <f t="shared" si="198"/>
        <v>1250</v>
      </c>
      <c r="G480" s="447">
        <v>1071</v>
      </c>
      <c r="H480" s="368">
        <f t="shared" si="199"/>
        <v>85.68</v>
      </c>
      <c r="I480" s="125"/>
      <c r="J480" s="125"/>
      <c r="K480" s="471"/>
      <c r="L480" s="471"/>
      <c r="M480" s="471"/>
      <c r="N480" s="471"/>
      <c r="O480" s="471"/>
      <c r="P480" s="471"/>
      <c r="Q480" s="720"/>
      <c r="R480" s="1618"/>
      <c r="S480" s="720"/>
      <c r="T480" s="720"/>
      <c r="U480" s="720"/>
      <c r="V480" s="720"/>
      <c r="W480" s="720"/>
      <c r="X480" s="720"/>
      <c r="Y480" s="1868"/>
      <c r="Z480" s="1868"/>
      <c r="AB480" s="1746"/>
    </row>
    <row r="481" spans="1:28" s="70" customFormat="1" ht="15" customHeight="1" x14ac:dyDescent="0.25">
      <c r="A481" s="747">
        <v>1</v>
      </c>
      <c r="B481" s="1761">
        <v>1</v>
      </c>
      <c r="C481" s="650" t="s">
        <v>377</v>
      </c>
      <c r="D481" s="414"/>
      <c r="E481" s="720">
        <v>16780</v>
      </c>
      <c r="F481" s="92">
        <f t="shared" si="198"/>
        <v>1398</v>
      </c>
      <c r="G481" s="447">
        <v>806.4</v>
      </c>
      <c r="H481" s="368">
        <f t="shared" si="199"/>
        <v>57.682403433476395</v>
      </c>
      <c r="I481" s="125"/>
      <c r="J481" s="125"/>
      <c r="K481" s="471"/>
      <c r="L481" s="471"/>
      <c r="M481" s="471"/>
      <c r="N481" s="471"/>
      <c r="O481" s="471"/>
      <c r="P481" s="471"/>
      <c r="Q481" s="720"/>
      <c r="R481" s="1618"/>
      <c r="S481" s="720"/>
      <c r="T481" s="720"/>
      <c r="U481" s="720"/>
      <c r="V481" s="720"/>
      <c r="W481" s="720"/>
      <c r="X481" s="720"/>
      <c r="Y481" s="1868"/>
      <c r="Z481" s="1868"/>
      <c r="AB481" s="1746"/>
    </row>
    <row r="482" spans="1:28" s="70" customFormat="1" ht="15" customHeight="1" x14ac:dyDescent="0.25">
      <c r="A482" s="747">
        <v>1</v>
      </c>
      <c r="B482" s="1761">
        <v>1</v>
      </c>
      <c r="C482" s="214" t="s">
        <v>168</v>
      </c>
      <c r="D482" s="515"/>
      <c r="E482" s="721">
        <f>SUM(E473+E480*3.2)+E481/3.9</f>
        <v>57694.564102564102</v>
      </c>
      <c r="F482" s="395">
        <f t="shared" ref="F482:G482" si="201">SUM(F473+F480*3.2)+F481/3.9</f>
        <v>4807.4615384615381</v>
      </c>
      <c r="G482" s="395">
        <f t="shared" si="201"/>
        <v>6521.4136752136747</v>
      </c>
      <c r="H482" s="564">
        <f t="shared" si="199"/>
        <v>135.65191573639979</v>
      </c>
      <c r="I482" s="125"/>
      <c r="J482" s="125"/>
      <c r="K482" s="471"/>
      <c r="L482" s="471"/>
      <c r="M482" s="471"/>
      <c r="N482" s="471"/>
      <c r="O482" s="471"/>
      <c r="P482" s="471"/>
      <c r="Q482" s="751">
        <v>42542.642999999996</v>
      </c>
      <c r="R482" s="1758">
        <f t="shared" ref="R482" si="202">Q482/12*$C$3</f>
        <v>3545.2202499999999</v>
      </c>
      <c r="S482" s="751">
        <f>W482-V482</f>
        <v>3545.2202499999999</v>
      </c>
      <c r="T482" s="751"/>
      <c r="U482" s="751">
        <f>S482-R482</f>
        <v>0</v>
      </c>
      <c r="V482" s="751">
        <v>-3.9650599999999998</v>
      </c>
      <c r="W482" s="751">
        <v>3541.2551899999999</v>
      </c>
      <c r="X482" s="751"/>
      <c r="Y482" s="1869"/>
      <c r="Z482" s="1869"/>
      <c r="AB482" s="1746"/>
    </row>
    <row r="483" spans="1:28" s="70" customFormat="1" ht="15" customHeight="1" x14ac:dyDescent="0.25">
      <c r="A483" s="747">
        <v>1</v>
      </c>
      <c r="B483" s="1761">
        <v>1</v>
      </c>
      <c r="C483" s="514" t="s">
        <v>307</v>
      </c>
      <c r="D483" s="414"/>
      <c r="E483" s="720"/>
      <c r="F483" s="92"/>
      <c r="G483" s="447"/>
      <c r="H483" s="564"/>
      <c r="I483" s="125"/>
      <c r="J483" s="125"/>
      <c r="K483" s="471"/>
      <c r="L483" s="471"/>
      <c r="M483" s="471"/>
      <c r="N483" s="471"/>
      <c r="O483" s="471"/>
      <c r="P483" s="471"/>
      <c r="Q483" s="720"/>
      <c r="R483" s="1618"/>
      <c r="S483" s="720"/>
      <c r="T483" s="720"/>
      <c r="U483" s="720"/>
      <c r="V483" s="720"/>
      <c r="W483" s="720"/>
      <c r="X483" s="720"/>
      <c r="Y483" s="1868"/>
      <c r="Z483" s="1868"/>
      <c r="AB483" s="1746"/>
    </row>
    <row r="484" spans="1:28" s="70" customFormat="1" ht="15" customHeight="1" x14ac:dyDescent="0.25">
      <c r="A484" s="747">
        <v>1</v>
      </c>
      <c r="B484" s="1761">
        <v>1</v>
      </c>
      <c r="C484" s="414" t="s">
        <v>198</v>
      </c>
      <c r="D484" s="414"/>
      <c r="E484" s="720">
        <f>SUM(E486,E489)</f>
        <v>10108</v>
      </c>
      <c r="F484" s="447">
        <f>SUM(F486,F489)</f>
        <v>843</v>
      </c>
      <c r="G484" s="447">
        <f>SUM(G486,G489)</f>
        <v>510</v>
      </c>
      <c r="H484" s="564">
        <f>G484/F484*100</f>
        <v>60.4982206405694</v>
      </c>
      <c r="I484" s="125"/>
      <c r="J484" s="125"/>
      <c r="K484" s="471"/>
      <c r="L484" s="471"/>
      <c r="M484" s="471"/>
      <c r="N484" s="471"/>
      <c r="O484" s="471"/>
      <c r="P484" s="471"/>
      <c r="Q484" s="720"/>
      <c r="R484" s="1618"/>
      <c r="S484" s="720"/>
      <c r="T484" s="720"/>
      <c r="U484" s="720"/>
      <c r="V484" s="720"/>
      <c r="W484" s="720"/>
      <c r="X484" s="720">
        <f>X485+X486+X489</f>
        <v>0</v>
      </c>
      <c r="Y484" s="720">
        <f t="shared" ref="Y484" si="203">Y485+Y486+Y489</f>
        <v>0</v>
      </c>
      <c r="Z484" s="720">
        <f>Y484/1000</f>
        <v>0</v>
      </c>
      <c r="AB484" s="1746"/>
    </row>
    <row r="485" spans="1:28" s="70" customFormat="1" ht="20.25" customHeight="1" x14ac:dyDescent="0.25">
      <c r="A485" s="747">
        <v>1</v>
      </c>
      <c r="B485" s="1761">
        <v>1</v>
      </c>
      <c r="C485" s="414" t="s">
        <v>303</v>
      </c>
      <c r="D485" s="414"/>
      <c r="E485" s="720"/>
      <c r="F485" s="92">
        <f>ROUND(E485/12*$C$3,0)</f>
        <v>0</v>
      </c>
      <c r="G485" s="447"/>
      <c r="H485" s="564"/>
      <c r="I485" s="125"/>
      <c r="J485" s="125"/>
      <c r="K485" s="471"/>
      <c r="L485" s="471"/>
      <c r="M485" s="471"/>
      <c r="N485" s="471"/>
      <c r="O485" s="471"/>
      <c r="P485" s="471"/>
      <c r="Q485" s="720"/>
      <c r="R485" s="1618"/>
      <c r="S485" s="720"/>
      <c r="T485" s="720"/>
      <c r="U485" s="720"/>
      <c r="V485" s="720"/>
      <c r="W485" s="720"/>
      <c r="X485" s="720"/>
      <c r="Y485" s="1868"/>
      <c r="Z485" s="1868"/>
      <c r="AB485" s="1746"/>
    </row>
    <row r="486" spans="1:28" s="70" customFormat="1" ht="49.5" customHeight="1" x14ac:dyDescent="0.25">
      <c r="A486" s="747">
        <v>1</v>
      </c>
      <c r="B486" s="1761">
        <v>1</v>
      </c>
      <c r="C486" s="414" t="s">
        <v>308</v>
      </c>
      <c r="D486" s="414"/>
      <c r="E486" s="720">
        <f>SUM(E487:E488)</f>
        <v>6344</v>
      </c>
      <c r="F486" s="447">
        <f>SUM(F487:F488)</f>
        <v>529</v>
      </c>
      <c r="G486" s="447">
        <f>SUM(G487:G488)</f>
        <v>95</v>
      </c>
      <c r="H486" s="564">
        <f t="shared" ref="H486:H492" si="204">G486/F486*100</f>
        <v>17.958412098298677</v>
      </c>
      <c r="I486" s="125"/>
      <c r="J486" s="125"/>
      <c r="K486" s="471"/>
      <c r="L486" s="471"/>
      <c r="M486" s="471"/>
      <c r="N486" s="471"/>
      <c r="O486" s="471"/>
      <c r="P486" s="471"/>
      <c r="Q486" s="720"/>
      <c r="R486" s="1618"/>
      <c r="S486" s="720"/>
      <c r="T486" s="720"/>
      <c r="U486" s="720"/>
      <c r="V486" s="720"/>
      <c r="W486" s="720"/>
      <c r="X486" s="720">
        <f>X487+X488</f>
        <v>0</v>
      </c>
      <c r="Y486" s="720">
        <f t="shared" ref="Y486" si="205">Y487+Y488</f>
        <v>0</v>
      </c>
      <c r="Z486" s="720">
        <f t="shared" ref="Z486:Z487" si="206">Y486/1000</f>
        <v>0</v>
      </c>
      <c r="AB486" s="1746"/>
    </row>
    <row r="487" spans="1:28" s="70" customFormat="1" ht="38.1" customHeight="1" x14ac:dyDescent="0.25">
      <c r="A487" s="747">
        <v>1</v>
      </c>
      <c r="B487" s="1761">
        <v>1</v>
      </c>
      <c r="C487" s="414" t="s">
        <v>309</v>
      </c>
      <c r="D487" s="414"/>
      <c r="E487" s="720">
        <v>4880</v>
      </c>
      <c r="F487" s="92">
        <f>ROUND(E487/12*$C$3,0)</f>
        <v>407</v>
      </c>
      <c r="G487" s="447">
        <v>79</v>
      </c>
      <c r="H487" s="564">
        <f t="shared" si="204"/>
        <v>19.41031941031941</v>
      </c>
      <c r="I487" s="125"/>
      <c r="J487" s="125"/>
      <c r="K487" s="471"/>
      <c r="L487" s="471"/>
      <c r="M487" s="471"/>
      <c r="N487" s="471"/>
      <c r="O487" s="471"/>
      <c r="P487" s="471"/>
      <c r="Q487" s="720"/>
      <c r="R487" s="1618"/>
      <c r="S487" s="720"/>
      <c r="T487" s="720"/>
      <c r="U487" s="720"/>
      <c r="V487" s="720"/>
      <c r="W487" s="720"/>
      <c r="X487" s="720"/>
      <c r="Y487" s="1868"/>
      <c r="Z487" s="1868">
        <f t="shared" si="206"/>
        <v>0</v>
      </c>
      <c r="AB487" s="1746"/>
    </row>
    <row r="488" spans="1:28" s="70" customFormat="1" ht="38.1" customHeight="1" x14ac:dyDescent="0.25">
      <c r="A488" s="747">
        <v>1</v>
      </c>
      <c r="B488" s="1761">
        <v>1</v>
      </c>
      <c r="C488" s="414" t="s">
        <v>310</v>
      </c>
      <c r="D488" s="414"/>
      <c r="E488" s="720">
        <v>1464</v>
      </c>
      <c r="F488" s="92">
        <f>ROUND(E488/12*$C$3,0)</f>
        <v>122</v>
      </c>
      <c r="G488" s="447">
        <v>16</v>
      </c>
      <c r="H488" s="564">
        <f t="shared" si="204"/>
        <v>13.114754098360656</v>
      </c>
      <c r="I488" s="125"/>
      <c r="J488" s="125"/>
      <c r="K488" s="471"/>
      <c r="L488" s="471"/>
      <c r="M488" s="471"/>
      <c r="N488" s="471"/>
      <c r="O488" s="471"/>
      <c r="P488" s="471"/>
      <c r="Q488" s="720"/>
      <c r="R488" s="1618"/>
      <c r="S488" s="720"/>
      <c r="T488" s="720"/>
      <c r="U488" s="720"/>
      <c r="V488" s="720"/>
      <c r="W488" s="720"/>
      <c r="X488" s="720"/>
      <c r="Y488" s="1868"/>
      <c r="Z488" s="1868"/>
      <c r="AB488" s="1746"/>
    </row>
    <row r="489" spans="1:28" s="70" customFormat="1" ht="49.5" customHeight="1" x14ac:dyDescent="0.25">
      <c r="A489" s="747">
        <v>1</v>
      </c>
      <c r="B489" s="1761">
        <v>1</v>
      </c>
      <c r="C489" s="414" t="s">
        <v>311</v>
      </c>
      <c r="D489" s="414"/>
      <c r="E489" s="720">
        <f>SUM(E490:E492)</f>
        <v>3764</v>
      </c>
      <c r="F489" s="447">
        <f>SUM(F490:F492)</f>
        <v>314</v>
      </c>
      <c r="G489" s="447">
        <f>SUM(G490:G492)</f>
        <v>415</v>
      </c>
      <c r="H489" s="564">
        <f t="shared" si="204"/>
        <v>132.16560509554139</v>
      </c>
      <c r="I489" s="125"/>
      <c r="J489" s="125"/>
      <c r="K489" s="471"/>
      <c r="L489" s="471"/>
      <c r="M489" s="471"/>
      <c r="N489" s="471"/>
      <c r="O489" s="471"/>
      <c r="P489" s="471"/>
      <c r="Q489" s="720"/>
      <c r="R489" s="1618"/>
      <c r="S489" s="720"/>
      <c r="T489" s="720"/>
      <c r="U489" s="720"/>
      <c r="V489" s="720"/>
      <c r="W489" s="720"/>
      <c r="X489" s="720">
        <f>X490+X491*4.7647+X492*1.4375</f>
        <v>0</v>
      </c>
      <c r="Y489" s="1868">
        <f>Y490+Y491+Y492</f>
        <v>0</v>
      </c>
      <c r="Z489" s="1868">
        <f>Z490+Z491+Z492</f>
        <v>0</v>
      </c>
      <c r="AB489" s="1746"/>
    </row>
    <row r="490" spans="1:28" s="70" customFormat="1" ht="38.1" customHeight="1" x14ac:dyDescent="0.25">
      <c r="A490" s="747">
        <v>1</v>
      </c>
      <c r="B490" s="1761">
        <v>1</v>
      </c>
      <c r="C490" s="414" t="s">
        <v>312</v>
      </c>
      <c r="D490" s="414"/>
      <c r="E490" s="720">
        <v>362</v>
      </c>
      <c r="F490" s="92">
        <f t="shared" ref="F490:F496" si="207">ROUND(E490/12*$C$3,0)</f>
        <v>30</v>
      </c>
      <c r="G490" s="447">
        <v>1</v>
      </c>
      <c r="H490" s="564">
        <f t="shared" si="204"/>
        <v>3.3333333333333335</v>
      </c>
      <c r="I490" s="125"/>
      <c r="J490" s="125"/>
      <c r="K490" s="471"/>
      <c r="L490" s="471"/>
      <c r="M490" s="471"/>
      <c r="N490" s="471"/>
      <c r="O490" s="471"/>
      <c r="P490" s="471"/>
      <c r="Q490" s="720"/>
      <c r="R490" s="1618"/>
      <c r="S490" s="720"/>
      <c r="T490" s="720"/>
      <c r="U490" s="720"/>
      <c r="V490" s="720"/>
      <c r="W490" s="720"/>
      <c r="X490" s="720"/>
      <c r="Y490" s="1868"/>
      <c r="Z490" s="1868"/>
      <c r="AB490" s="1746"/>
    </row>
    <row r="491" spans="1:28" s="70" customFormat="1" ht="56.25" customHeight="1" x14ac:dyDescent="0.25">
      <c r="A491" s="747">
        <v>1</v>
      </c>
      <c r="B491" s="1761">
        <v>1</v>
      </c>
      <c r="C491" s="414" t="s">
        <v>376</v>
      </c>
      <c r="D491" s="414"/>
      <c r="E491" s="720">
        <v>2816</v>
      </c>
      <c r="F491" s="92">
        <f t="shared" si="207"/>
        <v>235</v>
      </c>
      <c r="G491" s="447">
        <v>341</v>
      </c>
      <c r="H491" s="564">
        <f t="shared" si="204"/>
        <v>145.10638297872339</v>
      </c>
      <c r="I491" s="125"/>
      <c r="J491" s="125"/>
      <c r="K491" s="471"/>
      <c r="L491" s="471"/>
      <c r="M491" s="471"/>
      <c r="N491" s="471"/>
      <c r="O491" s="471"/>
      <c r="P491" s="471"/>
      <c r="Q491" s="720"/>
      <c r="R491" s="1618"/>
      <c r="S491" s="720"/>
      <c r="T491" s="720"/>
      <c r="U491" s="720"/>
      <c r="V491" s="720"/>
      <c r="W491" s="720"/>
      <c r="X491" s="720"/>
      <c r="Y491" s="1868"/>
      <c r="Z491" s="1868"/>
      <c r="AB491" s="1746"/>
    </row>
    <row r="492" spans="1:28" s="70" customFormat="1" ht="56.25" customHeight="1" x14ac:dyDescent="0.25">
      <c r="A492" s="747">
        <v>1</v>
      </c>
      <c r="B492" s="1761">
        <v>1</v>
      </c>
      <c r="C492" s="414" t="s">
        <v>322</v>
      </c>
      <c r="D492" s="414"/>
      <c r="E492" s="720">
        <v>586</v>
      </c>
      <c r="F492" s="92">
        <f t="shared" si="207"/>
        <v>49</v>
      </c>
      <c r="G492" s="447">
        <v>73</v>
      </c>
      <c r="H492" s="564">
        <f t="shared" si="204"/>
        <v>148.9795918367347</v>
      </c>
      <c r="I492" s="125"/>
      <c r="J492" s="125"/>
      <c r="K492" s="471"/>
      <c r="L492" s="471"/>
      <c r="M492" s="471"/>
      <c r="N492" s="471"/>
      <c r="O492" s="471"/>
      <c r="P492" s="471"/>
      <c r="Q492" s="720"/>
      <c r="R492" s="1618"/>
      <c r="S492" s="720"/>
      <c r="T492" s="720"/>
      <c r="U492" s="720"/>
      <c r="V492" s="720"/>
      <c r="W492" s="720"/>
      <c r="X492" s="720"/>
      <c r="Y492" s="1868"/>
      <c r="Z492" s="1868">
        <f>Y492/1000</f>
        <v>0</v>
      </c>
      <c r="AB492" s="1746"/>
    </row>
    <row r="493" spans="1:28" s="70" customFormat="1" ht="22.5" customHeight="1" x14ac:dyDescent="0.25">
      <c r="A493" s="747">
        <v>1</v>
      </c>
      <c r="B493" s="1761">
        <v>1</v>
      </c>
      <c r="C493" s="416" t="s">
        <v>157</v>
      </c>
      <c r="D493" s="414"/>
      <c r="E493" s="720"/>
      <c r="F493" s="92">
        <f t="shared" si="207"/>
        <v>0</v>
      </c>
      <c r="G493" s="92"/>
      <c r="H493" s="564"/>
      <c r="I493" s="125"/>
      <c r="J493" s="125"/>
      <c r="K493" s="471"/>
      <c r="L493" s="471"/>
      <c r="M493" s="471"/>
      <c r="N493" s="471"/>
      <c r="O493" s="471"/>
      <c r="P493" s="471"/>
      <c r="Q493" s="720"/>
      <c r="R493" s="1618"/>
      <c r="S493" s="720"/>
      <c r="T493" s="720"/>
      <c r="U493" s="720"/>
      <c r="V493" s="720"/>
      <c r="W493" s="720"/>
      <c r="X493" s="720"/>
      <c r="Y493" s="1868"/>
      <c r="Z493" s="1868"/>
      <c r="AB493" s="1746"/>
    </row>
    <row r="494" spans="1:28" s="70" customFormat="1" ht="36" customHeight="1" x14ac:dyDescent="0.25">
      <c r="A494" s="747">
        <v>1</v>
      </c>
      <c r="B494" s="1761">
        <v>1</v>
      </c>
      <c r="C494" s="416" t="s">
        <v>158</v>
      </c>
      <c r="D494" s="414"/>
      <c r="E494" s="720">
        <v>4300</v>
      </c>
      <c r="F494" s="92">
        <f t="shared" si="207"/>
        <v>358</v>
      </c>
      <c r="G494" s="447">
        <v>175</v>
      </c>
      <c r="H494" s="564">
        <f>G494/F494*100</f>
        <v>48.882681564245814</v>
      </c>
      <c r="I494" s="125"/>
      <c r="J494" s="125"/>
      <c r="K494" s="471"/>
      <c r="L494" s="471"/>
      <c r="M494" s="471"/>
      <c r="N494" s="471"/>
      <c r="O494" s="471"/>
      <c r="P494" s="471"/>
      <c r="Q494" s="720"/>
      <c r="R494" s="1618"/>
      <c r="S494" s="720"/>
      <c r="T494" s="720"/>
      <c r="U494" s="720"/>
      <c r="V494" s="720"/>
      <c r="W494" s="720"/>
      <c r="X494" s="720"/>
      <c r="Y494" s="1868"/>
      <c r="Z494" s="1868">
        <f>Y494/1000</f>
        <v>0</v>
      </c>
      <c r="AB494" s="1746"/>
    </row>
    <row r="495" spans="1:28" s="70" customFormat="1" ht="30" customHeight="1" x14ac:dyDescent="0.25">
      <c r="A495" s="747">
        <v>1</v>
      </c>
      <c r="B495" s="1761">
        <v>1</v>
      </c>
      <c r="C495" s="725" t="s">
        <v>320</v>
      </c>
      <c r="D495" s="414"/>
      <c r="E495" s="720"/>
      <c r="F495" s="92">
        <f t="shared" si="207"/>
        <v>0</v>
      </c>
      <c r="G495" s="314"/>
      <c r="H495" s="564"/>
      <c r="I495" s="125"/>
      <c r="J495" s="125"/>
      <c r="K495" s="471"/>
      <c r="L495" s="471"/>
      <c r="M495" s="471"/>
      <c r="N495" s="471"/>
      <c r="O495" s="471"/>
      <c r="P495" s="471"/>
      <c r="Q495" s="720"/>
      <c r="R495" s="1618"/>
      <c r="S495" s="720"/>
      <c r="T495" s="720"/>
      <c r="U495" s="720"/>
      <c r="V495" s="720"/>
      <c r="W495" s="720"/>
      <c r="X495" s="720"/>
      <c r="Y495" s="1868"/>
      <c r="Z495" s="1868"/>
      <c r="AB495" s="1746"/>
    </row>
    <row r="496" spans="1:28" s="70" customFormat="1" ht="30" customHeight="1" x14ac:dyDescent="0.25">
      <c r="A496" s="747">
        <v>1</v>
      </c>
      <c r="B496" s="1761">
        <v>1</v>
      </c>
      <c r="C496" s="650" t="s">
        <v>356</v>
      </c>
      <c r="D496" s="414"/>
      <c r="E496" s="720">
        <v>400</v>
      </c>
      <c r="F496" s="92">
        <f t="shared" si="207"/>
        <v>33</v>
      </c>
      <c r="G496" s="94">
        <v>100</v>
      </c>
      <c r="H496" s="564">
        <f>G496/F496*100</f>
        <v>303.030303030303</v>
      </c>
      <c r="I496" s="125"/>
      <c r="J496" s="125"/>
      <c r="K496" s="471"/>
      <c r="L496" s="471"/>
      <c r="M496" s="471"/>
      <c r="N496" s="471"/>
      <c r="O496" s="471"/>
      <c r="P496" s="471"/>
      <c r="Q496" s="720"/>
      <c r="R496" s="1618"/>
      <c r="S496" s="720"/>
      <c r="T496" s="720"/>
      <c r="U496" s="720"/>
      <c r="V496" s="720"/>
      <c r="W496" s="720"/>
      <c r="X496" s="720"/>
      <c r="Y496" s="1868"/>
      <c r="Z496" s="1868"/>
      <c r="AB496" s="1746"/>
    </row>
    <row r="497" spans="1:28" s="70" customFormat="1" ht="23.25" customHeight="1" x14ac:dyDescent="0.25">
      <c r="A497" s="747">
        <v>1</v>
      </c>
      <c r="B497" s="1761">
        <v>1</v>
      </c>
      <c r="C497" s="214" t="s">
        <v>165</v>
      </c>
      <c r="D497" s="515"/>
      <c r="E497" s="721">
        <f>SUM(E484+E494)</f>
        <v>14408</v>
      </c>
      <c r="F497" s="395">
        <f>SUM(F484+F494)</f>
        <v>1201</v>
      </c>
      <c r="G497" s="395">
        <f>SUM(G484+G494)</f>
        <v>685</v>
      </c>
      <c r="H497" s="126">
        <f>G497/F497*100</f>
        <v>57.035803497085759</v>
      </c>
      <c r="I497" s="125"/>
      <c r="J497" s="125"/>
      <c r="K497" s="471"/>
      <c r="L497" s="471"/>
      <c r="M497" s="471"/>
      <c r="N497" s="471"/>
      <c r="O497" s="471"/>
      <c r="P497" s="471"/>
      <c r="Q497" s="751">
        <v>18245.77866</v>
      </c>
      <c r="R497" s="1623">
        <f t="shared" ref="R497" si="208">Q497/12*$C$3</f>
        <v>1520.4815550000001</v>
      </c>
      <c r="S497" s="751">
        <f>W497-V497</f>
        <v>528.04976999999997</v>
      </c>
      <c r="T497" s="751"/>
      <c r="U497" s="751">
        <f>S497-R497</f>
        <v>-992.4317850000001</v>
      </c>
      <c r="V497" s="751">
        <v>0</v>
      </c>
      <c r="W497" s="751">
        <v>528.04976999999997</v>
      </c>
      <c r="X497" s="751">
        <f>X494+X484</f>
        <v>0</v>
      </c>
      <c r="Y497" s="751">
        <f t="shared" ref="Y497:Z497" si="209">Y494+Y484</f>
        <v>0</v>
      </c>
      <c r="Z497" s="751">
        <f t="shared" si="209"/>
        <v>0</v>
      </c>
      <c r="AB497" s="1746"/>
    </row>
    <row r="498" spans="1:28" s="70" customFormat="1" ht="15" customHeight="1" x14ac:dyDescent="0.25">
      <c r="A498" s="747">
        <v>1</v>
      </c>
      <c r="B498" s="1761">
        <v>1</v>
      </c>
      <c r="C498" s="681" t="s">
        <v>343</v>
      </c>
      <c r="D498" s="681"/>
      <c r="E498" s="2263">
        <f>SUM(E497,E482)</f>
        <v>72102.564102564094</v>
      </c>
      <c r="F498" s="564">
        <f>SUM(F497,F482)</f>
        <v>6008.4615384615381</v>
      </c>
      <c r="G498" s="564">
        <f>SUM(G497,G482)</f>
        <v>7206.4136752136747</v>
      </c>
      <c r="H498" s="564">
        <f>G498/F498*100</f>
        <v>119.93775160386349</v>
      </c>
      <c r="I498" s="712"/>
      <c r="J498" s="712"/>
      <c r="K498" s="782"/>
      <c r="L498" s="782"/>
      <c r="M498" s="782"/>
      <c r="N498" s="782"/>
      <c r="O498" s="782"/>
      <c r="P498" s="782"/>
      <c r="Q498" s="751">
        <f t="shared" ref="Q498" si="210">SUM(Q497,Q482)</f>
        <v>60788.421659999993</v>
      </c>
      <c r="R498" s="751">
        <f t="shared" ref="R498:W498" si="211">SUM(R497,R482)</f>
        <v>5065.7018049999997</v>
      </c>
      <c r="S498" s="751">
        <f t="shared" si="211"/>
        <v>4073.2700199999999</v>
      </c>
      <c r="T498" s="751">
        <f t="shared" si="211"/>
        <v>0</v>
      </c>
      <c r="U498" s="751">
        <f t="shared" si="211"/>
        <v>-992.4317850000001</v>
      </c>
      <c r="V498" s="751">
        <f t="shared" si="211"/>
        <v>-3.9650599999999998</v>
      </c>
      <c r="W498" s="751">
        <f t="shared" si="211"/>
        <v>4069.3049599999999</v>
      </c>
      <c r="X498" s="751">
        <f>X497</f>
        <v>0</v>
      </c>
      <c r="Y498" s="751">
        <f t="shared" ref="Y498:Z498" si="212">Y497</f>
        <v>0</v>
      </c>
      <c r="Z498" s="751">
        <f t="shared" si="212"/>
        <v>0</v>
      </c>
      <c r="AB498" s="1746"/>
    </row>
    <row r="499" spans="1:28" s="70" customFormat="1" ht="15" customHeight="1" x14ac:dyDescent="0.25">
      <c r="A499" s="747">
        <v>1</v>
      </c>
      <c r="B499" s="1761">
        <v>1</v>
      </c>
      <c r="C499" s="542"/>
      <c r="D499" s="681"/>
      <c r="E499" s="2286"/>
      <c r="F499" s="92"/>
      <c r="G499" s="564"/>
      <c r="H499" s="564"/>
      <c r="I499" s="712"/>
      <c r="J499" s="712"/>
      <c r="K499" s="782"/>
      <c r="L499" s="782"/>
      <c r="M499" s="782"/>
      <c r="N499" s="782"/>
      <c r="O499" s="782"/>
      <c r="P499" s="782"/>
      <c r="Q499" s="751"/>
      <c r="R499" s="1624"/>
      <c r="S499" s="751"/>
      <c r="T499" s="751"/>
      <c r="U499" s="751"/>
      <c r="V499" s="751"/>
      <c r="W499" s="751"/>
      <c r="X499" s="751"/>
      <c r="Y499" s="1869"/>
      <c r="Z499" s="1869"/>
      <c r="AB499" s="1746"/>
    </row>
    <row r="500" spans="1:28" s="70" customFormat="1" ht="15" customHeight="1" x14ac:dyDescent="0.25">
      <c r="A500" s="747">
        <v>1</v>
      </c>
      <c r="B500" s="1761">
        <v>1</v>
      </c>
      <c r="C500" s="287" t="s">
        <v>31</v>
      </c>
      <c r="D500" s="218"/>
      <c r="E500" s="781"/>
      <c r="F500" s="368"/>
      <c r="G500" s="368"/>
      <c r="H500" s="368"/>
      <c r="I500" s="125"/>
      <c r="J500" s="125"/>
      <c r="K500" s="395"/>
      <c r="L500" s="395"/>
      <c r="M500" s="395"/>
      <c r="N500" s="395"/>
      <c r="O500" s="395"/>
      <c r="P500" s="395"/>
      <c r="Q500" s="63"/>
      <c r="R500" s="1615"/>
      <c r="S500" s="63"/>
      <c r="T500" s="63"/>
      <c r="U500" s="63"/>
      <c r="V500" s="63"/>
      <c r="W500" s="63"/>
      <c r="X500" s="63"/>
      <c r="Y500" s="1863"/>
      <c r="Z500" s="1863"/>
      <c r="AB500" s="1746"/>
    </row>
    <row r="501" spans="1:28" s="70" customFormat="1" ht="15" customHeight="1" x14ac:dyDescent="0.25">
      <c r="A501" s="747">
        <v>1</v>
      </c>
      <c r="B501" s="1761">
        <v>1</v>
      </c>
      <c r="C501" s="144" t="s">
        <v>10</v>
      </c>
      <c r="D501" s="63">
        <v>300</v>
      </c>
      <c r="E501" s="781">
        <v>470</v>
      </c>
      <c r="F501" s="92">
        <f>ROUND(E501/12*$C$3,0)</f>
        <v>39</v>
      </c>
      <c r="G501" s="92">
        <v>16</v>
      </c>
      <c r="H501" s="92">
        <f>G501/F501*100</f>
        <v>41.025641025641022</v>
      </c>
      <c r="I501" s="370">
        <v>11</v>
      </c>
      <c r="J501" s="93">
        <f>M501/G501</f>
        <v>10.5625</v>
      </c>
      <c r="K501" s="94">
        <f>ROUND(E501*I501,0)</f>
        <v>5170</v>
      </c>
      <c r="L501" s="94">
        <f t="shared" ref="L501:L503" si="213">K501/12*$C$3</f>
        <v>430.83333333333331</v>
      </c>
      <c r="M501" s="94">
        <v>169</v>
      </c>
      <c r="N501" s="94">
        <f>M501/L501*100</f>
        <v>39.226305609284331</v>
      </c>
      <c r="O501" s="94">
        <f>ROUND(K501/D501,0)</f>
        <v>17</v>
      </c>
      <c r="P501" s="94">
        <f>M501/$C$3*12/O501</f>
        <v>119.29411764705883</v>
      </c>
      <c r="Q501" s="720"/>
      <c r="R501" s="1618"/>
      <c r="S501" s="720"/>
      <c r="T501" s="720"/>
      <c r="U501" s="720"/>
      <c r="V501" s="720"/>
      <c r="W501" s="720"/>
      <c r="X501" s="720"/>
      <c r="Y501" s="1868"/>
      <c r="Z501" s="1868"/>
      <c r="AB501" s="1746"/>
    </row>
    <row r="502" spans="1:28" s="70" customFormat="1" ht="15" customHeight="1" x14ac:dyDescent="0.25">
      <c r="A502" s="747">
        <v>1</v>
      </c>
      <c r="B502" s="1761">
        <v>1</v>
      </c>
      <c r="C502" s="124" t="s">
        <v>6</v>
      </c>
      <c r="D502" s="63">
        <v>300</v>
      </c>
      <c r="E502" s="781">
        <v>220</v>
      </c>
      <c r="F502" s="92">
        <f>ROUND(E502/12*$C$3,0)</f>
        <v>18</v>
      </c>
      <c r="G502" s="92">
        <v>5</v>
      </c>
      <c r="H502" s="92">
        <f>G502/F502*100</f>
        <v>27.777777777777779</v>
      </c>
      <c r="I502" s="370">
        <v>10</v>
      </c>
      <c r="J502" s="93">
        <f>M502/G502</f>
        <v>10.4</v>
      </c>
      <c r="K502" s="94">
        <f>ROUND(E502*I502,0)</f>
        <v>2200</v>
      </c>
      <c r="L502" s="94">
        <f t="shared" si="213"/>
        <v>183.33333333333334</v>
      </c>
      <c r="M502" s="94">
        <v>52</v>
      </c>
      <c r="N502" s="94">
        <f>M502/L502*100</f>
        <v>28.363636363636363</v>
      </c>
      <c r="O502" s="94">
        <f>ROUND(K502/D502,0)</f>
        <v>7</v>
      </c>
      <c r="P502" s="94">
        <f>M502/$C$3*12/O502</f>
        <v>89.142857142857139</v>
      </c>
      <c r="Q502" s="720"/>
      <c r="R502" s="1618"/>
      <c r="S502" s="720"/>
      <c r="T502" s="720"/>
      <c r="U502" s="720"/>
      <c r="V502" s="720"/>
      <c r="W502" s="720"/>
      <c r="X502" s="720"/>
      <c r="Y502" s="1868"/>
      <c r="Z502" s="1868"/>
      <c r="AB502" s="1746"/>
    </row>
    <row r="503" spans="1:28" s="70" customFormat="1" ht="15" customHeight="1" x14ac:dyDescent="0.25">
      <c r="A503" s="747">
        <v>1</v>
      </c>
      <c r="B503" s="1761">
        <v>1</v>
      </c>
      <c r="C503" s="144" t="s">
        <v>26</v>
      </c>
      <c r="D503" s="63">
        <v>300</v>
      </c>
      <c r="E503" s="781">
        <v>170</v>
      </c>
      <c r="F503" s="92">
        <f>ROUND(E503/12*$C$3,0)</f>
        <v>14</v>
      </c>
      <c r="G503" s="92">
        <v>17</v>
      </c>
      <c r="H503" s="92">
        <f>G503/F503*100</f>
        <v>121.42857142857142</v>
      </c>
      <c r="I503" s="370">
        <v>6.1</v>
      </c>
      <c r="J503" s="93">
        <f>M503/G503</f>
        <v>8.235294117647058</v>
      </c>
      <c r="K503" s="94">
        <f>ROUND(E503*I503,0)</f>
        <v>1037</v>
      </c>
      <c r="L503" s="94">
        <f t="shared" si="213"/>
        <v>86.416666666666671</v>
      </c>
      <c r="M503" s="94">
        <v>140</v>
      </c>
      <c r="N503" s="94">
        <f>M503/L503*100</f>
        <v>162.00578592092575</v>
      </c>
      <c r="O503" s="94">
        <f>ROUND(K503/D503,0)</f>
        <v>3</v>
      </c>
      <c r="P503" s="94">
        <f>M503/$C$3*12/O503</f>
        <v>560</v>
      </c>
      <c r="Q503" s="720"/>
      <c r="R503" s="1618"/>
      <c r="S503" s="720"/>
      <c r="T503" s="720"/>
      <c r="U503" s="720"/>
      <c r="V503" s="720"/>
      <c r="W503" s="720"/>
      <c r="X503" s="720"/>
      <c r="Y503" s="1868"/>
      <c r="Z503" s="1868"/>
      <c r="AB503" s="1746"/>
    </row>
    <row r="504" spans="1:28" s="70" customFormat="1" ht="15" customHeight="1" x14ac:dyDescent="0.25">
      <c r="A504" s="747">
        <v>1</v>
      </c>
      <c r="B504" s="1761">
        <v>1</v>
      </c>
      <c r="C504" s="287" t="s">
        <v>35</v>
      </c>
      <c r="D504" s="287"/>
      <c r="E504" s="2263">
        <f>SUM(E501:E503)</f>
        <v>860</v>
      </c>
      <c r="F504" s="564">
        <f>SUM(F501:F503)</f>
        <v>71</v>
      </c>
      <c r="G504" s="564">
        <f>SUM(G501:G503)</f>
        <v>38</v>
      </c>
      <c r="H504" s="564">
        <f>G504/F504*100</f>
        <v>53.521126760563376</v>
      </c>
      <c r="I504" s="712">
        <f>SUM(K504/E504)</f>
        <v>9.7755813953488371</v>
      </c>
      <c r="J504" s="117">
        <f>M504/G504</f>
        <v>9.5</v>
      </c>
      <c r="K504" s="713">
        <f>SUM(K501:K503)</f>
        <v>8407</v>
      </c>
      <c r="L504" s="713">
        <f>SUM(L501:L503)</f>
        <v>700.58333333333326</v>
      </c>
      <c r="M504" s="713">
        <f>SUM(M501:M503)</f>
        <v>361</v>
      </c>
      <c r="N504" s="94">
        <f>M504/L504*100</f>
        <v>51.528488164624719</v>
      </c>
      <c r="O504" s="286">
        <f>SUM(O501:O503)</f>
        <v>27</v>
      </c>
      <c r="P504" s="94">
        <f>M504/$C$3*12/O504</f>
        <v>160.44444444444446</v>
      </c>
      <c r="Q504" s="713"/>
      <c r="R504" s="1624"/>
      <c r="S504" s="751"/>
      <c r="T504" s="751"/>
      <c r="U504" s="751"/>
      <c r="V504" s="713"/>
      <c r="W504" s="713"/>
      <c r="X504" s="713"/>
      <c r="Y504" s="1869"/>
      <c r="Z504" s="1869"/>
      <c r="AB504" s="1746"/>
    </row>
    <row r="505" spans="1:28" s="70" customFormat="1" ht="15" customHeight="1" x14ac:dyDescent="0.25">
      <c r="A505" s="747">
        <v>1</v>
      </c>
      <c r="B505" s="1761">
        <v>1</v>
      </c>
      <c r="C505" s="218" t="s">
        <v>148</v>
      </c>
      <c r="D505" s="287"/>
      <c r="E505" s="2263"/>
      <c r="F505" s="564"/>
      <c r="G505" s="564"/>
      <c r="H505" s="564"/>
      <c r="I505" s="712"/>
      <c r="J505" s="117"/>
      <c r="K505" s="713"/>
      <c r="L505" s="713"/>
      <c r="M505" s="713"/>
      <c r="N505" s="94"/>
      <c r="O505" s="286"/>
      <c r="P505" s="94"/>
      <c r="Q505" s="713"/>
      <c r="R505" s="1625"/>
      <c r="S505" s="713"/>
      <c r="T505" s="713"/>
      <c r="U505" s="713"/>
      <c r="V505" s="713"/>
      <c r="W505" s="713"/>
      <c r="X505" s="713"/>
      <c r="Y505" s="1869"/>
      <c r="Z505" s="1869"/>
      <c r="AB505" s="1746"/>
    </row>
    <row r="506" spans="1:28" s="70" customFormat="1" ht="15" customHeight="1" x14ac:dyDescent="0.25">
      <c r="A506" s="747">
        <v>1</v>
      </c>
      <c r="B506" s="1761">
        <v>1</v>
      </c>
      <c r="C506" s="150" t="s">
        <v>184</v>
      </c>
      <c r="D506" s="542">
        <v>240</v>
      </c>
      <c r="E506" s="781">
        <v>700</v>
      </c>
      <c r="F506" s="92">
        <f>ROUND(E506/12*$C$3,0)</f>
        <v>58</v>
      </c>
      <c r="G506" s="92">
        <v>49</v>
      </c>
      <c r="H506" s="92">
        <f>G506/F506*100</f>
        <v>84.482758620689651</v>
      </c>
      <c r="I506" s="714">
        <v>8</v>
      </c>
      <c r="J506" s="93">
        <f>M506/G506</f>
        <v>8.7346938775510203</v>
      </c>
      <c r="K506" s="94">
        <f>ROUND(E506*I506,0)</f>
        <v>5600</v>
      </c>
      <c r="L506" s="94">
        <f t="shared" ref="L506" si="214">K506/12*$C$3</f>
        <v>466.66666666666669</v>
      </c>
      <c r="M506" s="94">
        <v>428</v>
      </c>
      <c r="N506" s="94">
        <f>M506/L506*100</f>
        <v>91.714285714285708</v>
      </c>
      <c r="O506" s="94">
        <f>ROUND(K506/D506,0)</f>
        <v>23</v>
      </c>
      <c r="P506" s="94">
        <f>M506/$C$3*12/O506</f>
        <v>223.30434782608697</v>
      </c>
      <c r="Q506" s="720"/>
      <c r="R506" s="1618"/>
      <c r="S506" s="720"/>
      <c r="T506" s="720"/>
      <c r="U506" s="720"/>
      <c r="V506" s="720"/>
      <c r="W506" s="720"/>
      <c r="X506" s="720"/>
      <c r="Y506" s="1868"/>
      <c r="Z506" s="1868"/>
      <c r="AB506" s="1746"/>
    </row>
    <row r="507" spans="1:28" s="96" customFormat="1" ht="15" customHeight="1" x14ac:dyDescent="0.25">
      <c r="A507" s="747">
        <v>1</v>
      </c>
      <c r="B507" s="1761">
        <v>1</v>
      </c>
      <c r="C507" s="832" t="s">
        <v>187</v>
      </c>
      <c r="D507" s="688"/>
      <c r="E507" s="2263">
        <f>SUM(E506)</f>
        <v>700</v>
      </c>
      <c r="F507" s="116">
        <f>SUM(F506)</f>
        <v>58</v>
      </c>
      <c r="G507" s="116">
        <f>SUM(G506)</f>
        <v>49</v>
      </c>
      <c r="H507" s="116">
        <f>G507/F507*100</f>
        <v>84.482758620689651</v>
      </c>
      <c r="I507" s="810">
        <f>K507/E507</f>
        <v>8</v>
      </c>
      <c r="J507" s="93">
        <f>M507/G507</f>
        <v>8.7346938775510203</v>
      </c>
      <c r="K507" s="118">
        <f>SUM(K506)</f>
        <v>5600</v>
      </c>
      <c r="L507" s="118">
        <f>SUM(L506)</f>
        <v>466.66666666666669</v>
      </c>
      <c r="M507" s="118">
        <f>SUM(M506)</f>
        <v>428</v>
      </c>
      <c r="N507" s="118">
        <f>M507/L507*100</f>
        <v>91.714285714285708</v>
      </c>
      <c r="O507" s="118">
        <f>SUM(O506)</f>
        <v>23</v>
      </c>
      <c r="P507" s="94">
        <f>M507/$C$3*12/O507</f>
        <v>223.30434782608697</v>
      </c>
      <c r="Q507" s="721"/>
      <c r="R507" s="1638"/>
      <c r="S507" s="419"/>
      <c r="T507" s="419"/>
      <c r="U507" s="419"/>
      <c r="V507" s="118"/>
      <c r="W507" s="118"/>
      <c r="X507" s="118"/>
      <c r="Y507" s="1877"/>
      <c r="Z507" s="1877"/>
      <c r="AB507" s="2485"/>
    </row>
    <row r="508" spans="1:28" s="70" customFormat="1" ht="29.25" customHeight="1" x14ac:dyDescent="0.25">
      <c r="A508" s="747">
        <v>1</v>
      </c>
      <c r="B508" s="1761">
        <v>1</v>
      </c>
      <c r="C508" s="599" t="s">
        <v>172</v>
      </c>
      <c r="D508" s="599"/>
      <c r="E508" s="2263">
        <f>SUM(E507,E504)</f>
        <v>1560</v>
      </c>
      <c r="F508" s="564">
        <f>SUM(F507,F504)</f>
        <v>129</v>
      </c>
      <c r="G508" s="564">
        <f>SUM(G507,G504)</f>
        <v>87</v>
      </c>
      <c r="H508" s="564">
        <f>G508/F508*100</f>
        <v>67.441860465116278</v>
      </c>
      <c r="I508" s="712">
        <f>SUM(K508/E508)</f>
        <v>8.9788461538461544</v>
      </c>
      <c r="J508" s="93">
        <f>M508/G508</f>
        <v>9.068965517241379</v>
      </c>
      <c r="K508" s="564">
        <f>SUM(K507,K504)</f>
        <v>14007</v>
      </c>
      <c r="L508" s="564">
        <f>SUM(L507,L504)</f>
        <v>1167.25</v>
      </c>
      <c r="M508" s="564">
        <f>SUM(M507,M504)</f>
        <v>789</v>
      </c>
      <c r="N508" s="94">
        <f>M508/L508*100</f>
        <v>67.59477404155065</v>
      </c>
      <c r="O508" s="564">
        <f>SUM(O507,O504)</f>
        <v>50</v>
      </c>
      <c r="P508" s="94">
        <f>M508/$C$3*12/O508</f>
        <v>189.36</v>
      </c>
      <c r="Q508" s="564">
        <v>26300.0150784</v>
      </c>
      <c r="R508" s="1623">
        <f t="shared" ref="R508" si="215">Q508/12*$C$3</f>
        <v>2191.6679232000001</v>
      </c>
      <c r="S508" s="713">
        <f>W508-V508</f>
        <v>1429.97082</v>
      </c>
      <c r="T508" s="713"/>
      <c r="U508" s="713">
        <f>S508-R508</f>
        <v>-761.69710320000013</v>
      </c>
      <c r="V508" s="564">
        <v>0</v>
      </c>
      <c r="W508" s="564">
        <v>1429.97082</v>
      </c>
      <c r="X508" s="564"/>
      <c r="Y508" s="1872"/>
      <c r="Z508" s="1872"/>
      <c r="AB508" s="1746"/>
    </row>
    <row r="509" spans="1:28" s="70" customFormat="1" ht="15" customHeight="1" x14ac:dyDescent="0.25">
      <c r="A509" s="747">
        <v>1</v>
      </c>
      <c r="B509" s="1761">
        <v>1</v>
      </c>
      <c r="C509" s="147"/>
      <c r="D509" s="147"/>
      <c r="E509" s="1933"/>
      <c r="F509" s="92"/>
      <c r="G509" s="92"/>
      <c r="H509" s="92"/>
      <c r="I509" s="499"/>
      <c r="J509" s="499"/>
      <c r="K509" s="499"/>
      <c r="L509" s="499"/>
      <c r="M509" s="499"/>
      <c r="N509" s="499"/>
      <c r="O509" s="499"/>
      <c r="P509" s="499"/>
      <c r="Q509" s="720"/>
      <c r="R509" s="1639"/>
      <c r="S509" s="720">
        <f>W509-V509</f>
        <v>0</v>
      </c>
      <c r="T509" s="720"/>
      <c r="U509" s="720">
        <f>S509-R509</f>
        <v>0</v>
      </c>
      <c r="V509" s="720"/>
      <c r="W509" s="720"/>
      <c r="X509" s="720"/>
      <c r="Y509" s="1868"/>
      <c r="Z509" s="1868"/>
      <c r="AB509" s="1746"/>
    </row>
    <row r="510" spans="1:28" s="70" customFormat="1" ht="15.75" customHeight="1" x14ac:dyDescent="0.25">
      <c r="A510" s="747">
        <v>1</v>
      </c>
      <c r="B510" s="1761">
        <v>1</v>
      </c>
      <c r="C510" s="784" t="s">
        <v>17</v>
      </c>
      <c r="D510" s="785"/>
      <c r="E510" s="2287"/>
      <c r="F510" s="786"/>
      <c r="G510" s="786"/>
      <c r="H510" s="786"/>
      <c r="I510" s="452"/>
      <c r="J510" s="452"/>
      <c r="K510" s="452"/>
      <c r="L510" s="452"/>
      <c r="M510" s="452">
        <f>SUM(M508,M498,M469)</f>
        <v>1621</v>
      </c>
      <c r="N510" s="452"/>
      <c r="O510" s="452"/>
      <c r="P510" s="452"/>
      <c r="Q510" s="452">
        <f t="shared" ref="Q510" si="216">SUM(Q508,Q498,Q469)</f>
        <v>132654.34397999998</v>
      </c>
      <c r="R510" s="1626">
        <f t="shared" ref="R510:W510" si="217">SUM(R508,R498,R469)</f>
        <v>11054.528664999998</v>
      </c>
      <c r="S510" s="452">
        <f t="shared" si="217"/>
        <v>8733.8500500000009</v>
      </c>
      <c r="T510" s="452">
        <f t="shared" si="217"/>
        <v>-3.18845</v>
      </c>
      <c r="U510" s="452">
        <f t="shared" si="217"/>
        <v>-2320.6786149999989</v>
      </c>
      <c r="V510" s="452">
        <f t="shared" si="217"/>
        <v>-14.762600000000001</v>
      </c>
      <c r="W510" s="622">
        <f t="shared" si="217"/>
        <v>8715.8990000000013</v>
      </c>
      <c r="X510" s="452"/>
      <c r="Y510" s="1873">
        <f>Y498+Y469</f>
        <v>0</v>
      </c>
      <c r="Z510" s="1873">
        <f>Z498+Z469</f>
        <v>0</v>
      </c>
      <c r="AB510" s="1746"/>
    </row>
    <row r="511" spans="1:28" ht="29.25" customHeight="1" x14ac:dyDescent="0.25">
      <c r="A511" s="747">
        <v>1</v>
      </c>
      <c r="B511" s="1761">
        <v>1</v>
      </c>
      <c r="C511" s="87" t="s">
        <v>434</v>
      </c>
      <c r="D511" s="87"/>
      <c r="E511" s="2273"/>
      <c r="F511" s="581"/>
      <c r="G511" s="581"/>
      <c r="H511" s="581"/>
      <c r="I511" s="809"/>
      <c r="J511" s="809"/>
      <c r="K511" s="94"/>
      <c r="L511" s="94"/>
      <c r="M511" s="94"/>
      <c r="N511" s="94"/>
      <c r="O511" s="94"/>
      <c r="P511" s="94"/>
      <c r="Q511" s="118"/>
      <c r="R511" s="1633"/>
      <c r="S511" s="118"/>
      <c r="T511" s="118"/>
      <c r="U511" s="118"/>
      <c r="V511" s="294"/>
      <c r="W511" s="118"/>
      <c r="X511" s="118"/>
      <c r="Y511" s="1877"/>
      <c r="Z511" s="1877"/>
    </row>
    <row r="512" spans="1:28" s="70" customFormat="1" ht="15" customHeight="1" x14ac:dyDescent="0.25">
      <c r="A512" s="747">
        <v>1</v>
      </c>
      <c r="B512" s="1761">
        <v>1</v>
      </c>
      <c r="C512" s="448" t="s">
        <v>5</v>
      </c>
      <c r="D512" s="448"/>
      <c r="E512" s="781"/>
      <c r="F512" s="368"/>
      <c r="G512" s="368"/>
      <c r="H512" s="368"/>
      <c r="I512" s="700"/>
      <c r="J512" s="700"/>
      <c r="K512" s="701"/>
      <c r="L512" s="701"/>
      <c r="M512" s="701"/>
      <c r="N512" s="701"/>
      <c r="O512" s="701"/>
      <c r="P512" s="701"/>
      <c r="Q512" s="701"/>
      <c r="R512" s="1617"/>
      <c r="S512" s="701"/>
      <c r="T512" s="701"/>
      <c r="U512" s="701"/>
      <c r="V512" s="701"/>
      <c r="W512" s="701"/>
      <c r="X512" s="701"/>
      <c r="Y512" s="1863"/>
      <c r="Z512" s="1863"/>
      <c r="AB512" s="1746"/>
    </row>
    <row r="513" spans="1:28" s="70" customFormat="1" ht="15" customHeight="1" x14ac:dyDescent="0.25">
      <c r="A513" s="747">
        <v>1</v>
      </c>
      <c r="B513" s="1761">
        <v>1</v>
      </c>
      <c r="C513" s="91" t="s">
        <v>55</v>
      </c>
      <c r="D513" s="779">
        <v>340</v>
      </c>
      <c r="E513" s="781">
        <v>85</v>
      </c>
      <c r="F513" s="92">
        <f>ROUND(E513/12*$C$3,0)</f>
        <v>7</v>
      </c>
      <c r="G513" s="368">
        <v>6</v>
      </c>
      <c r="H513" s="92">
        <f>G513/F513*100</f>
        <v>85.714285714285708</v>
      </c>
      <c r="I513" s="791">
        <v>11</v>
      </c>
      <c r="J513" s="93">
        <f>M513/G513</f>
        <v>10.333333333333334</v>
      </c>
      <c r="K513" s="94">
        <f>ROUND(E513*I513,0)</f>
        <v>935</v>
      </c>
      <c r="L513" s="94">
        <f t="shared" ref="L513" si="218">ROUND(K513/12*$C$3,0)</f>
        <v>78</v>
      </c>
      <c r="M513" s="368">
        <v>62</v>
      </c>
      <c r="N513" s="94">
        <f>M513/L513*100</f>
        <v>79.487179487179489</v>
      </c>
      <c r="O513" s="94">
        <f>K513/D513</f>
        <v>2.75</v>
      </c>
      <c r="P513" s="94">
        <f>M513/$C$3*12/O513</f>
        <v>270.54545454545456</v>
      </c>
      <c r="Q513" s="701"/>
      <c r="R513" s="1617"/>
      <c r="S513" s="701"/>
      <c r="T513" s="701"/>
      <c r="U513" s="701"/>
      <c r="V513" s="701"/>
      <c r="W513" s="701"/>
      <c r="X513" s="701"/>
      <c r="Y513" s="1863"/>
      <c r="Z513" s="1863"/>
      <c r="AB513" s="1746"/>
    </row>
    <row r="514" spans="1:28" s="70" customFormat="1" ht="15" customHeight="1" x14ac:dyDescent="0.25">
      <c r="A514" s="747">
        <v>1</v>
      </c>
      <c r="B514" s="1761">
        <v>1</v>
      </c>
      <c r="C514" s="444" t="s">
        <v>7</v>
      </c>
      <c r="D514" s="444"/>
      <c r="E514" s="2263">
        <f>SUM(E513:E513)</f>
        <v>85</v>
      </c>
      <c r="F514" s="564">
        <f>SUM(F513:F513)</f>
        <v>7</v>
      </c>
      <c r="G514" s="564">
        <f>SUM(G513:G513)</f>
        <v>6</v>
      </c>
      <c r="H514" s="564">
        <f>G514/F514*100</f>
        <v>85.714285714285708</v>
      </c>
      <c r="I514" s="712">
        <f>SUM(K514/E514)</f>
        <v>11</v>
      </c>
      <c r="J514" s="117">
        <f>M514/G514</f>
        <v>10.333333333333334</v>
      </c>
      <c r="K514" s="564">
        <f>SUM(K513:K513)</f>
        <v>935</v>
      </c>
      <c r="L514" s="564">
        <f>SUM(L513:L513)</f>
        <v>78</v>
      </c>
      <c r="M514" s="564">
        <f>SUM(M513:M513)</f>
        <v>62</v>
      </c>
      <c r="N514" s="94">
        <f>M514/L514*100</f>
        <v>79.487179487179489</v>
      </c>
      <c r="O514" s="286">
        <f>SUM(O513:O513)</f>
        <v>2.75</v>
      </c>
      <c r="P514" s="94">
        <f>M514/$C$3*12/O514</f>
        <v>270.54545454545456</v>
      </c>
      <c r="Q514" s="751">
        <v>3221.0682000000002</v>
      </c>
      <c r="R514" s="1623">
        <f t="shared" ref="R514" si="219">Q514/12*$C$3</f>
        <v>268.42234999999999</v>
      </c>
      <c r="S514" s="751">
        <f>W514-V514-T514</f>
        <v>169.31526999999997</v>
      </c>
      <c r="T514" s="751">
        <v>-1.90829</v>
      </c>
      <c r="U514" s="751">
        <f>S514-R514</f>
        <v>-99.107080000000025</v>
      </c>
      <c r="V514" s="751">
        <v>-120.91048000000001</v>
      </c>
      <c r="W514" s="751">
        <v>46.496499999999976</v>
      </c>
      <c r="X514" s="751"/>
      <c r="Y514" s="1869"/>
      <c r="Z514" s="1869">
        <f>Y514/1000</f>
        <v>0</v>
      </c>
      <c r="AB514" s="1746"/>
    </row>
    <row r="515" spans="1:28" s="70" customFormat="1" ht="15" customHeight="1" x14ac:dyDescent="0.25">
      <c r="A515" s="747">
        <v>1</v>
      </c>
      <c r="B515" s="1761">
        <v>1</v>
      </c>
      <c r="C515" s="645" t="s">
        <v>14</v>
      </c>
      <c r="D515" s="514"/>
      <c r="E515" s="781"/>
      <c r="F515" s="368"/>
      <c r="G515" s="368"/>
      <c r="H515" s="368"/>
      <c r="I515" s="712"/>
      <c r="J515" s="712"/>
      <c r="K515" s="782"/>
      <c r="L515" s="782"/>
      <c r="M515" s="782"/>
      <c r="N515" s="782"/>
      <c r="O515" s="782"/>
      <c r="P515" s="782"/>
      <c r="Q515" s="499"/>
      <c r="R515" s="1620"/>
      <c r="S515" s="499"/>
      <c r="T515" s="499"/>
      <c r="U515" s="499"/>
      <c r="V515" s="499"/>
      <c r="W515" s="499"/>
      <c r="X515" s="499"/>
      <c r="Y515" s="1869"/>
      <c r="Z515" s="1869"/>
      <c r="AB515" s="1746"/>
    </row>
    <row r="516" spans="1:28" s="70" customFormat="1" ht="16.5" customHeight="1" x14ac:dyDescent="0.25">
      <c r="A516" s="747">
        <v>1</v>
      </c>
      <c r="B516" s="1761">
        <v>1</v>
      </c>
      <c r="C516" s="514" t="s">
        <v>302</v>
      </c>
      <c r="D516" s="527"/>
      <c r="E516" s="2283"/>
      <c r="F516" s="116"/>
      <c r="G516" s="116"/>
      <c r="H516" s="116"/>
      <c r="I516" s="370"/>
      <c r="J516" s="370"/>
      <c r="K516" s="372"/>
      <c r="L516" s="372"/>
      <c r="M516" s="372"/>
      <c r="N516" s="372"/>
      <c r="O516" s="372"/>
      <c r="P516" s="372"/>
      <c r="Q516" s="447"/>
      <c r="R516" s="1621"/>
      <c r="S516" s="447"/>
      <c r="T516" s="447"/>
      <c r="U516" s="447"/>
      <c r="V516" s="447"/>
      <c r="W516" s="447"/>
      <c r="X516" s="447"/>
      <c r="Y516" s="1863"/>
      <c r="Z516" s="1863"/>
      <c r="AB516" s="1746"/>
    </row>
    <row r="517" spans="1:28" s="70" customFormat="1" ht="15" customHeight="1" x14ac:dyDescent="0.25">
      <c r="A517" s="747">
        <v>1</v>
      </c>
      <c r="B517" s="1761">
        <v>1</v>
      </c>
      <c r="C517" s="414" t="s">
        <v>361</v>
      </c>
      <c r="D517" s="414"/>
      <c r="E517" s="2552">
        <f t="shared" ref="E517:F517" si="220">SUM(E519,E520,E521,E522)+E518/2.7</f>
        <v>7100</v>
      </c>
      <c r="F517" s="2545">
        <f t="shared" si="220"/>
        <v>591</v>
      </c>
      <c r="G517" s="2545">
        <f>SUM(G519,G520,G521,G522)+G518/2.7</f>
        <v>877.3</v>
      </c>
      <c r="H517" s="564">
        <f>G517/F517*100</f>
        <v>148.44331641285956</v>
      </c>
      <c r="I517" s="125"/>
      <c r="J517" s="125"/>
      <c r="K517" s="471"/>
      <c r="L517" s="471"/>
      <c r="M517" s="471"/>
      <c r="N517" s="471"/>
      <c r="O517" s="471"/>
      <c r="P517" s="471"/>
      <c r="Q517" s="720"/>
      <c r="R517" s="1618"/>
      <c r="S517" s="720"/>
      <c r="T517" s="720"/>
      <c r="U517" s="720"/>
      <c r="V517" s="720"/>
      <c r="W517" s="720"/>
      <c r="X517" s="720"/>
      <c r="Y517" s="1868"/>
      <c r="Z517" s="1868"/>
      <c r="AB517" s="1746"/>
    </row>
    <row r="518" spans="1:28" s="70" customFormat="1" ht="15" customHeight="1" x14ac:dyDescent="0.25">
      <c r="A518" s="747"/>
      <c r="B518" s="1761"/>
      <c r="C518" s="414" t="s">
        <v>478</v>
      </c>
      <c r="D518" s="414"/>
      <c r="E518" s="720"/>
      <c r="F518" s="447"/>
      <c r="G518" s="447">
        <v>54.81</v>
      </c>
      <c r="H518" s="564"/>
      <c r="I518" s="125"/>
      <c r="J518" s="125"/>
      <c r="K518" s="471"/>
      <c r="L518" s="471"/>
      <c r="M518" s="471"/>
      <c r="N518" s="471"/>
      <c r="O518" s="471"/>
      <c r="P518" s="471"/>
      <c r="Q518" s="720"/>
      <c r="R518" s="1618"/>
      <c r="S518" s="720"/>
      <c r="T518" s="720"/>
      <c r="U518" s="720"/>
      <c r="V518" s="720"/>
      <c r="W518" s="720"/>
      <c r="X518" s="720"/>
      <c r="Y518" s="1868"/>
      <c r="Z518" s="1868"/>
      <c r="AB518" s="1746"/>
    </row>
    <row r="519" spans="1:28" s="70" customFormat="1" ht="15" customHeight="1" x14ac:dyDescent="0.25">
      <c r="A519" s="747">
        <v>1</v>
      </c>
      <c r="B519" s="1761">
        <v>1</v>
      </c>
      <c r="C519" s="414" t="s">
        <v>384</v>
      </c>
      <c r="D519" s="414"/>
      <c r="E519" s="720"/>
      <c r="F519" s="92">
        <f t="shared" ref="F519:F525" si="221">ROUND(E519/12*$C$3,0)</f>
        <v>0</v>
      </c>
      <c r="G519" s="447"/>
      <c r="H519" s="564"/>
      <c r="I519" s="125"/>
      <c r="J519" s="125"/>
      <c r="K519" s="471"/>
      <c r="L519" s="471"/>
      <c r="M519" s="471"/>
      <c r="N519" s="471"/>
      <c r="O519" s="471"/>
      <c r="P519" s="471"/>
      <c r="Q519" s="720"/>
      <c r="R519" s="1618"/>
      <c r="S519" s="720"/>
      <c r="T519" s="720"/>
      <c r="U519" s="720"/>
      <c r="V519" s="720"/>
      <c r="W519" s="720"/>
      <c r="X519" s="720"/>
      <c r="Y519" s="1868"/>
      <c r="Z519" s="1868"/>
      <c r="AB519" s="1746"/>
    </row>
    <row r="520" spans="1:28" s="70" customFormat="1" ht="32.25" customHeight="1" x14ac:dyDescent="0.25">
      <c r="A520" s="747">
        <v>1</v>
      </c>
      <c r="B520" s="1761">
        <v>1</v>
      </c>
      <c r="C520" s="414" t="s">
        <v>304</v>
      </c>
      <c r="D520" s="414"/>
      <c r="E520" s="720">
        <v>1600</v>
      </c>
      <c r="F520" s="92">
        <f t="shared" si="221"/>
        <v>133</v>
      </c>
      <c r="G520" s="447">
        <v>109</v>
      </c>
      <c r="H520" s="564">
        <f>G520/F520*100</f>
        <v>81.954887218045116</v>
      </c>
      <c r="I520" s="125"/>
      <c r="J520" s="125"/>
      <c r="K520" s="471"/>
      <c r="L520" s="471"/>
      <c r="M520" s="471"/>
      <c r="N520" s="471"/>
      <c r="O520" s="471"/>
      <c r="P520" s="471"/>
      <c r="Q520" s="720"/>
      <c r="R520" s="1618"/>
      <c r="S520" s="720"/>
      <c r="T520" s="720"/>
      <c r="U520" s="720"/>
      <c r="V520" s="720"/>
      <c r="W520" s="720"/>
      <c r="X520" s="720"/>
      <c r="Y520" s="1868"/>
      <c r="Z520" s="1868"/>
      <c r="AB520" s="1746"/>
    </row>
    <row r="521" spans="1:28" s="70" customFormat="1" ht="29.25" customHeight="1" x14ac:dyDescent="0.25">
      <c r="A521" s="747">
        <v>1</v>
      </c>
      <c r="B521" s="1761">
        <v>1</v>
      </c>
      <c r="C521" s="414" t="s">
        <v>305</v>
      </c>
      <c r="D521" s="414"/>
      <c r="E521" s="720"/>
      <c r="F521" s="92">
        <f t="shared" si="221"/>
        <v>0</v>
      </c>
      <c r="G521" s="447"/>
      <c r="H521" s="564"/>
      <c r="I521" s="125"/>
      <c r="J521" s="125"/>
      <c r="K521" s="471"/>
      <c r="L521" s="471"/>
      <c r="M521" s="471"/>
      <c r="N521" s="471"/>
      <c r="O521" s="471"/>
      <c r="P521" s="471"/>
      <c r="Q521" s="720"/>
      <c r="R521" s="1618"/>
      <c r="S521" s="720"/>
      <c r="T521" s="720"/>
      <c r="U521" s="720"/>
      <c r="V521" s="720"/>
      <c r="W521" s="720"/>
      <c r="X521" s="720"/>
      <c r="Y521" s="1868"/>
      <c r="Z521" s="1868"/>
      <c r="AB521" s="1746"/>
    </row>
    <row r="522" spans="1:28" s="70" customFormat="1" ht="15" customHeight="1" x14ac:dyDescent="0.25">
      <c r="A522" s="747">
        <v>1</v>
      </c>
      <c r="B522" s="1761">
        <v>1</v>
      </c>
      <c r="C522" s="414" t="s">
        <v>306</v>
      </c>
      <c r="D522" s="414"/>
      <c r="E522" s="720">
        <v>5500</v>
      </c>
      <c r="F522" s="92">
        <f t="shared" si="221"/>
        <v>458</v>
      </c>
      <c r="G522" s="447">
        <v>748</v>
      </c>
      <c r="H522" s="564">
        <f>G522/F522*100</f>
        <v>163.31877729257641</v>
      </c>
      <c r="I522" s="125"/>
      <c r="J522" s="125"/>
      <c r="K522" s="471"/>
      <c r="L522" s="471"/>
      <c r="M522" s="471"/>
      <c r="N522" s="471"/>
      <c r="O522" s="471"/>
      <c r="P522" s="471"/>
      <c r="Q522" s="720"/>
      <c r="R522" s="1618"/>
      <c r="S522" s="720"/>
      <c r="T522" s="720"/>
      <c r="U522" s="720"/>
      <c r="V522" s="720"/>
      <c r="W522" s="720"/>
      <c r="X522" s="720"/>
      <c r="Y522" s="1868"/>
      <c r="Z522" s="1868"/>
      <c r="AB522" s="1746"/>
    </row>
    <row r="523" spans="1:28" s="70" customFormat="1" ht="15" customHeight="1" x14ac:dyDescent="0.25">
      <c r="A523" s="747">
        <v>1</v>
      </c>
      <c r="B523" s="1761">
        <v>1</v>
      </c>
      <c r="C523" s="416" t="s">
        <v>360</v>
      </c>
      <c r="D523" s="414"/>
      <c r="E523" s="720">
        <f>E524+E525/8.5</f>
        <v>11328.941176470587</v>
      </c>
      <c r="F523" s="92">
        <f t="shared" ref="F523:G523" si="222">F524+F525/8.5</f>
        <v>944.41176470588232</v>
      </c>
      <c r="G523" s="447">
        <f t="shared" si="222"/>
        <v>735.69529411764711</v>
      </c>
      <c r="H523" s="564">
        <f>G523/F523*100</f>
        <v>77.899844285269396</v>
      </c>
      <c r="I523" s="125"/>
      <c r="J523" s="125"/>
      <c r="K523" s="471"/>
      <c r="L523" s="471"/>
      <c r="M523" s="471"/>
      <c r="N523" s="471"/>
      <c r="O523" s="471"/>
      <c r="P523" s="471"/>
      <c r="Q523" s="720"/>
      <c r="R523" s="1618"/>
      <c r="S523" s="720"/>
      <c r="T523" s="720"/>
      <c r="U523" s="720"/>
      <c r="V523" s="720"/>
      <c r="W523" s="720"/>
      <c r="X523" s="720"/>
      <c r="Y523" s="1868"/>
      <c r="Z523" s="1868"/>
      <c r="AB523" s="1746"/>
    </row>
    <row r="524" spans="1:28" s="70" customFormat="1" ht="15" customHeight="1" x14ac:dyDescent="0.25">
      <c r="A524" s="747"/>
      <c r="B524" s="1761"/>
      <c r="C524" s="416" t="s">
        <v>458</v>
      </c>
      <c r="D524" s="414"/>
      <c r="E524" s="720">
        <v>8576</v>
      </c>
      <c r="F524" s="92">
        <f t="shared" si="221"/>
        <v>715</v>
      </c>
      <c r="G524" s="447">
        <v>552</v>
      </c>
      <c r="H524" s="564">
        <f>G524/F524*100</f>
        <v>77.2027972027972</v>
      </c>
      <c r="I524" s="125"/>
      <c r="J524" s="125"/>
      <c r="K524" s="471"/>
      <c r="L524" s="471"/>
      <c r="M524" s="471"/>
      <c r="N524" s="471"/>
      <c r="O524" s="471"/>
      <c r="P524" s="471"/>
      <c r="Q524" s="720"/>
      <c r="R524" s="1618"/>
      <c r="S524" s="720"/>
      <c r="T524" s="720"/>
      <c r="U524" s="720"/>
      <c r="V524" s="720"/>
      <c r="W524" s="720"/>
      <c r="X524" s="720"/>
      <c r="Y524" s="1868"/>
      <c r="Z524" s="1868"/>
      <c r="AB524" s="1746"/>
    </row>
    <row r="525" spans="1:28" s="70" customFormat="1" ht="15" customHeight="1" x14ac:dyDescent="0.25">
      <c r="A525" s="747">
        <v>1</v>
      </c>
      <c r="B525" s="1761">
        <v>1</v>
      </c>
      <c r="C525" s="650" t="s">
        <v>377</v>
      </c>
      <c r="D525" s="414"/>
      <c r="E525" s="720">
        <v>23400</v>
      </c>
      <c r="F525" s="92">
        <f t="shared" si="221"/>
        <v>1950</v>
      </c>
      <c r="G525" s="447">
        <v>1561.41</v>
      </c>
      <c r="H525" s="564">
        <f>G525/F525*100</f>
        <v>80.072307692307703</v>
      </c>
      <c r="I525" s="125"/>
      <c r="J525" s="125"/>
      <c r="K525" s="471"/>
      <c r="L525" s="471"/>
      <c r="M525" s="471"/>
      <c r="N525" s="471"/>
      <c r="O525" s="471"/>
      <c r="P525" s="471"/>
      <c r="Q525" s="720"/>
      <c r="R525" s="1618"/>
      <c r="S525" s="720"/>
      <c r="T525" s="720"/>
      <c r="U525" s="720"/>
      <c r="V525" s="720"/>
      <c r="W525" s="720"/>
      <c r="X525" s="720"/>
      <c r="Y525" s="1868"/>
      <c r="Z525" s="1868"/>
      <c r="AB525" s="1746"/>
    </row>
    <row r="526" spans="1:28" s="70" customFormat="1" ht="19.5" customHeight="1" x14ac:dyDescent="0.25">
      <c r="A526" s="747">
        <v>1</v>
      </c>
      <c r="B526" s="1761">
        <v>1</v>
      </c>
      <c r="C526" s="214" t="s">
        <v>168</v>
      </c>
      <c r="D526" s="515"/>
      <c r="E526" s="721">
        <f>SUM(E517+E524*3.2)+E525/3.9</f>
        <v>40543.199999999997</v>
      </c>
      <c r="F526" s="395">
        <f t="shared" ref="F526:G526" si="223">SUM(F517+F524*3.2)+F525/3.9</f>
        <v>3379</v>
      </c>
      <c r="G526" s="395">
        <f t="shared" si="223"/>
        <v>3044.0615384615385</v>
      </c>
      <c r="H526" s="564">
        <f>G526/F526*100</f>
        <v>90.087645411705779</v>
      </c>
      <c r="I526" s="125"/>
      <c r="J526" s="125"/>
      <c r="K526" s="471"/>
      <c r="L526" s="471"/>
      <c r="M526" s="471"/>
      <c r="N526" s="471"/>
      <c r="O526" s="471"/>
      <c r="P526" s="471"/>
      <c r="Q526" s="751">
        <v>13859.957799999998</v>
      </c>
      <c r="R526" s="1758">
        <f t="shared" ref="R526" si="224">Q526/12*$C$3</f>
        <v>1154.9964833333331</v>
      </c>
      <c r="S526" s="751">
        <f>W526-V526</f>
        <v>1154.99648</v>
      </c>
      <c r="T526" s="751"/>
      <c r="U526" s="751">
        <f>S526-R526</f>
        <v>-3.3333330975438002E-6</v>
      </c>
      <c r="V526" s="751">
        <v>-9.0447399999999973</v>
      </c>
      <c r="W526" s="751">
        <v>1145.95174</v>
      </c>
      <c r="X526" s="751"/>
      <c r="Y526" s="1869"/>
      <c r="Z526" s="1869"/>
      <c r="AB526" s="1746"/>
    </row>
    <row r="527" spans="1:28" s="70" customFormat="1" ht="15" customHeight="1" x14ac:dyDescent="0.25">
      <c r="A527" s="747">
        <v>1</v>
      </c>
      <c r="B527" s="1761">
        <v>1</v>
      </c>
      <c r="C527" s="514" t="s">
        <v>307</v>
      </c>
      <c r="D527" s="414"/>
      <c r="E527" s="720"/>
      <c r="F527" s="92">
        <f>ROUND(E527/12*$C$3,0)</f>
        <v>0</v>
      </c>
      <c r="G527" s="447"/>
      <c r="H527" s="564"/>
      <c r="I527" s="125"/>
      <c r="J527" s="125"/>
      <c r="K527" s="471"/>
      <c r="L527" s="471"/>
      <c r="M527" s="471"/>
      <c r="N527" s="471"/>
      <c r="O527" s="471"/>
      <c r="P527" s="471"/>
      <c r="Q527" s="720"/>
      <c r="R527" s="1618"/>
      <c r="S527" s="720"/>
      <c r="T527" s="720"/>
      <c r="U527" s="720"/>
      <c r="V527" s="720"/>
      <c r="W527" s="720"/>
      <c r="X527" s="720"/>
      <c r="Y527" s="1868"/>
      <c r="Z527" s="1868"/>
      <c r="AB527" s="1746"/>
    </row>
    <row r="528" spans="1:28" s="70" customFormat="1" ht="15" customHeight="1" x14ac:dyDescent="0.25">
      <c r="A528" s="747">
        <v>1</v>
      </c>
      <c r="B528" s="1761">
        <v>1</v>
      </c>
      <c r="C528" s="414" t="s">
        <v>198</v>
      </c>
      <c r="D528" s="414"/>
      <c r="E528" s="720">
        <f>SUM(E530,E533)</f>
        <v>2298</v>
      </c>
      <c r="F528" s="447">
        <f>SUM(F530,F533)</f>
        <v>192</v>
      </c>
      <c r="G528" s="447">
        <f>SUM(G530,G533)</f>
        <v>200</v>
      </c>
      <c r="H528" s="564">
        <f>G528/F528*100</f>
        <v>104.16666666666667</v>
      </c>
      <c r="I528" s="125"/>
      <c r="J528" s="125"/>
      <c r="K528" s="471"/>
      <c r="L528" s="471"/>
      <c r="M528" s="471"/>
      <c r="N528" s="471"/>
      <c r="O528" s="471"/>
      <c r="P528" s="471"/>
      <c r="Q528" s="720"/>
      <c r="R528" s="1618"/>
      <c r="S528" s="720"/>
      <c r="T528" s="720"/>
      <c r="U528" s="720"/>
      <c r="V528" s="720"/>
      <c r="W528" s="720"/>
      <c r="X528" s="720">
        <f>X530+X529+X533</f>
        <v>0</v>
      </c>
      <c r="Y528" s="720">
        <f t="shared" ref="Y528:Z528" si="225">Y530+Y529+Y533</f>
        <v>0</v>
      </c>
      <c r="Z528" s="720">
        <f t="shared" si="225"/>
        <v>0</v>
      </c>
      <c r="AB528" s="1746"/>
    </row>
    <row r="529" spans="1:28" s="70" customFormat="1" ht="15" customHeight="1" x14ac:dyDescent="0.25">
      <c r="A529" s="747">
        <v>1</v>
      </c>
      <c r="B529" s="1761">
        <v>1</v>
      </c>
      <c r="C529" s="414" t="s">
        <v>303</v>
      </c>
      <c r="D529" s="414"/>
      <c r="E529" s="720"/>
      <c r="F529" s="92">
        <f>ROUND(E529/12*$C$3,0)</f>
        <v>0</v>
      </c>
      <c r="G529" s="447"/>
      <c r="H529" s="564"/>
      <c r="I529" s="125"/>
      <c r="J529" s="125"/>
      <c r="K529" s="471"/>
      <c r="L529" s="471"/>
      <c r="M529" s="471"/>
      <c r="N529" s="471"/>
      <c r="O529" s="471"/>
      <c r="P529" s="471"/>
      <c r="Q529" s="720"/>
      <c r="R529" s="1618"/>
      <c r="S529" s="720"/>
      <c r="T529" s="720"/>
      <c r="U529" s="720"/>
      <c r="V529" s="720"/>
      <c r="W529" s="720"/>
      <c r="X529" s="720"/>
      <c r="Y529" s="720"/>
      <c r="Z529" s="720"/>
      <c r="AB529" s="1746"/>
    </row>
    <row r="530" spans="1:28" s="70" customFormat="1" ht="45" customHeight="1" x14ac:dyDescent="0.25">
      <c r="A530" s="747">
        <v>1</v>
      </c>
      <c r="B530" s="1761">
        <v>1</v>
      </c>
      <c r="C530" s="414" t="s">
        <v>308</v>
      </c>
      <c r="D530" s="414"/>
      <c r="E530" s="720">
        <f>SUM(E531:E532)</f>
        <v>1898</v>
      </c>
      <c r="F530" s="447">
        <f>SUM(F531:F532)</f>
        <v>159</v>
      </c>
      <c r="G530" s="447">
        <f>SUM(G531:G532)</f>
        <v>191</v>
      </c>
      <c r="H530" s="564">
        <f>G530/F530*100</f>
        <v>120.12578616352201</v>
      </c>
      <c r="I530" s="125"/>
      <c r="J530" s="125"/>
      <c r="K530" s="471"/>
      <c r="L530" s="471"/>
      <c r="M530" s="471"/>
      <c r="N530" s="471"/>
      <c r="O530" s="471"/>
      <c r="P530" s="471"/>
      <c r="Q530" s="720"/>
      <c r="R530" s="1618"/>
      <c r="S530" s="720"/>
      <c r="T530" s="720"/>
      <c r="U530" s="720"/>
      <c r="V530" s="720"/>
      <c r="W530" s="720"/>
      <c r="X530" s="720">
        <f>X531+X532</f>
        <v>0</v>
      </c>
      <c r="Y530" s="720">
        <f t="shared" ref="Y530:Z530" si="226">Y531+Y532</f>
        <v>0</v>
      </c>
      <c r="Z530" s="720">
        <f t="shared" si="226"/>
        <v>0</v>
      </c>
      <c r="AB530" s="1746"/>
    </row>
    <row r="531" spans="1:28" s="70" customFormat="1" ht="38.1" customHeight="1" x14ac:dyDescent="0.25">
      <c r="A531" s="747">
        <v>1</v>
      </c>
      <c r="B531" s="1761">
        <v>1</v>
      </c>
      <c r="C531" s="414" t="s">
        <v>309</v>
      </c>
      <c r="D531" s="414"/>
      <c r="E531" s="720">
        <v>1460</v>
      </c>
      <c r="F531" s="92">
        <f>ROUND(E531/12*$C$3,0)</f>
        <v>122</v>
      </c>
      <c r="G531" s="447">
        <v>190</v>
      </c>
      <c r="H531" s="564">
        <f>G531/F531*100</f>
        <v>155.73770491803279</v>
      </c>
      <c r="I531" s="125"/>
      <c r="J531" s="125"/>
      <c r="K531" s="471"/>
      <c r="L531" s="471"/>
      <c r="M531" s="471"/>
      <c r="N531" s="471"/>
      <c r="O531" s="471"/>
      <c r="P531" s="471"/>
      <c r="Q531" s="720"/>
      <c r="R531" s="1618"/>
      <c r="S531" s="720"/>
      <c r="T531" s="720"/>
      <c r="U531" s="720"/>
      <c r="V531" s="720"/>
      <c r="W531" s="720"/>
      <c r="X531" s="720"/>
      <c r="Y531" s="1868"/>
      <c r="Z531" s="1868">
        <f t="shared" ref="Z531:Z532" si="227">Y531/1000</f>
        <v>0</v>
      </c>
      <c r="AB531" s="1746"/>
    </row>
    <row r="532" spans="1:28" s="70" customFormat="1" ht="38.1" customHeight="1" x14ac:dyDescent="0.25">
      <c r="A532" s="747">
        <v>1</v>
      </c>
      <c r="B532" s="1761">
        <v>1</v>
      </c>
      <c r="C532" s="414" t="s">
        <v>310</v>
      </c>
      <c r="D532" s="414"/>
      <c r="E532" s="720">
        <v>438</v>
      </c>
      <c r="F532" s="92">
        <f>ROUND(E532/12*$C$3,0)</f>
        <v>37</v>
      </c>
      <c r="G532" s="447">
        <v>1</v>
      </c>
      <c r="H532" s="564">
        <f>G532/F532*100</f>
        <v>2.7027027027027026</v>
      </c>
      <c r="I532" s="125"/>
      <c r="J532" s="125"/>
      <c r="K532" s="471"/>
      <c r="L532" s="471"/>
      <c r="M532" s="471"/>
      <c r="N532" s="471"/>
      <c r="O532" s="471"/>
      <c r="P532" s="471"/>
      <c r="Q532" s="720"/>
      <c r="R532" s="1618"/>
      <c r="S532" s="720"/>
      <c r="T532" s="720"/>
      <c r="U532" s="720"/>
      <c r="V532" s="720"/>
      <c r="W532" s="720"/>
      <c r="X532" s="720"/>
      <c r="Y532" s="1868"/>
      <c r="Z532" s="1868">
        <f t="shared" si="227"/>
        <v>0</v>
      </c>
      <c r="AB532" s="1746"/>
    </row>
    <row r="533" spans="1:28" s="70" customFormat="1" ht="44.25" customHeight="1" x14ac:dyDescent="0.25">
      <c r="A533" s="747">
        <v>1</v>
      </c>
      <c r="B533" s="1761">
        <v>1</v>
      </c>
      <c r="C533" s="414" t="s">
        <v>311</v>
      </c>
      <c r="D533" s="414"/>
      <c r="E533" s="720">
        <f>SUM(E534:E534)</f>
        <v>400</v>
      </c>
      <c r="F533" s="447">
        <f>SUM(F534:F534)</f>
        <v>33</v>
      </c>
      <c r="G533" s="447">
        <f>SUM(G534:G534)</f>
        <v>9</v>
      </c>
      <c r="H533" s="564">
        <f>G533/F533*100</f>
        <v>27.27272727272727</v>
      </c>
      <c r="I533" s="125"/>
      <c r="J533" s="125"/>
      <c r="K533" s="471"/>
      <c r="L533" s="471"/>
      <c r="M533" s="471"/>
      <c r="N533" s="471"/>
      <c r="O533" s="471"/>
      <c r="P533" s="471"/>
      <c r="Q533" s="720"/>
      <c r="R533" s="1618"/>
      <c r="S533" s="720"/>
      <c r="T533" s="720"/>
      <c r="U533" s="720"/>
      <c r="V533" s="720"/>
      <c r="W533" s="720"/>
      <c r="X533" s="720"/>
      <c r="Y533" s="1868"/>
      <c r="Z533" s="1868"/>
      <c r="AB533" s="1746"/>
    </row>
    <row r="534" spans="1:28" s="70" customFormat="1" ht="38.1" customHeight="1" x14ac:dyDescent="0.25">
      <c r="A534" s="747">
        <v>1</v>
      </c>
      <c r="B534" s="1761">
        <v>1</v>
      </c>
      <c r="C534" s="414" t="s">
        <v>312</v>
      </c>
      <c r="D534" s="414"/>
      <c r="E534" s="720">
        <v>400</v>
      </c>
      <c r="F534" s="92">
        <f>ROUND(E534/12*$C$3,0)</f>
        <v>33</v>
      </c>
      <c r="G534" s="447">
        <v>9</v>
      </c>
      <c r="H534" s="564">
        <f>G534/F534*100</f>
        <v>27.27272727272727</v>
      </c>
      <c r="I534" s="125"/>
      <c r="J534" s="125"/>
      <c r="K534" s="471"/>
      <c r="L534" s="471"/>
      <c r="M534" s="471"/>
      <c r="N534" s="471"/>
      <c r="O534" s="471"/>
      <c r="P534" s="471"/>
      <c r="Q534" s="720"/>
      <c r="R534" s="1618"/>
      <c r="S534" s="720"/>
      <c r="T534" s="720"/>
      <c r="U534" s="720"/>
      <c r="V534" s="720"/>
      <c r="W534" s="720"/>
      <c r="X534" s="720"/>
      <c r="Y534" s="1868"/>
      <c r="Z534" s="1868"/>
      <c r="AB534" s="1746"/>
    </row>
    <row r="535" spans="1:28" s="70" customFormat="1" ht="21" customHeight="1" x14ac:dyDescent="0.25">
      <c r="A535" s="747">
        <v>1</v>
      </c>
      <c r="B535" s="1761">
        <v>1</v>
      </c>
      <c r="C535" s="416" t="s">
        <v>157</v>
      </c>
      <c r="D535" s="414"/>
      <c r="E535" s="720"/>
      <c r="F535" s="92">
        <f>ROUND(E535/12*$C$3,0)</f>
        <v>0</v>
      </c>
      <c r="G535" s="92"/>
      <c r="H535" s="564"/>
      <c r="I535" s="125"/>
      <c r="J535" s="125"/>
      <c r="K535" s="471"/>
      <c r="L535" s="471"/>
      <c r="M535" s="471"/>
      <c r="N535" s="471"/>
      <c r="O535" s="471"/>
      <c r="P535" s="471"/>
      <c r="Q535" s="720"/>
      <c r="R535" s="1618"/>
      <c r="S535" s="720"/>
      <c r="T535" s="720"/>
      <c r="U535" s="720"/>
      <c r="V535" s="720"/>
      <c r="W535" s="720"/>
      <c r="X535" s="720"/>
      <c r="Y535" s="1868"/>
      <c r="Z535" s="1868"/>
      <c r="AB535" s="1746"/>
    </row>
    <row r="536" spans="1:28" s="70" customFormat="1" ht="35.1" customHeight="1" x14ac:dyDescent="0.25">
      <c r="A536" s="747">
        <v>1</v>
      </c>
      <c r="B536" s="1761">
        <v>1</v>
      </c>
      <c r="C536" s="416" t="s">
        <v>158</v>
      </c>
      <c r="D536" s="414"/>
      <c r="E536" s="720">
        <v>800</v>
      </c>
      <c r="F536" s="92">
        <f>ROUND(E536/12*$C$3,0)</f>
        <v>67</v>
      </c>
      <c r="G536" s="447"/>
      <c r="H536" s="564">
        <f>G536/F536*100</f>
        <v>0</v>
      </c>
      <c r="I536" s="125"/>
      <c r="J536" s="125"/>
      <c r="K536" s="471"/>
      <c r="L536" s="471"/>
      <c r="M536" s="471"/>
      <c r="N536" s="471"/>
      <c r="O536" s="471"/>
      <c r="P536" s="471"/>
      <c r="Q536" s="720"/>
      <c r="R536" s="1618"/>
      <c r="S536" s="720"/>
      <c r="T536" s="720"/>
      <c r="U536" s="720"/>
      <c r="V536" s="720"/>
      <c r="W536" s="720"/>
      <c r="X536" s="720"/>
      <c r="Y536" s="1868"/>
      <c r="Z536" s="1868">
        <f>Y536/1000</f>
        <v>0</v>
      </c>
      <c r="AB536" s="1746"/>
    </row>
    <row r="537" spans="1:28" s="70" customFormat="1" ht="27" customHeight="1" x14ac:dyDescent="0.25">
      <c r="A537" s="747">
        <v>1</v>
      </c>
      <c r="B537" s="1761">
        <v>1</v>
      </c>
      <c r="C537" s="725" t="s">
        <v>320</v>
      </c>
      <c r="D537" s="414"/>
      <c r="E537" s="720"/>
      <c r="F537" s="92">
        <f>ROUND(E537/12*$C$3,0)</f>
        <v>0</v>
      </c>
      <c r="G537" s="314"/>
      <c r="H537" s="564"/>
      <c r="I537" s="125"/>
      <c r="J537" s="125"/>
      <c r="K537" s="471"/>
      <c r="L537" s="471"/>
      <c r="M537" s="471"/>
      <c r="N537" s="471"/>
      <c r="O537" s="471"/>
      <c r="P537" s="471"/>
      <c r="Q537" s="720"/>
      <c r="R537" s="1618"/>
      <c r="S537" s="720"/>
      <c r="T537" s="720"/>
      <c r="U537" s="720"/>
      <c r="V537" s="720"/>
      <c r="W537" s="720"/>
      <c r="X537" s="720"/>
      <c r="Y537" s="1868"/>
      <c r="Z537" s="1868"/>
      <c r="AB537" s="1746"/>
    </row>
    <row r="538" spans="1:28" s="70" customFormat="1" ht="15" customHeight="1" x14ac:dyDescent="0.25">
      <c r="A538" s="747">
        <v>1</v>
      </c>
      <c r="B538" s="1761">
        <v>1</v>
      </c>
      <c r="C538" s="214" t="s">
        <v>165</v>
      </c>
      <c r="D538" s="515"/>
      <c r="E538" s="721">
        <f>SUM(E528+E536)</f>
        <v>3098</v>
      </c>
      <c r="F538" s="395">
        <f>SUM(F528+F536)</f>
        <v>259</v>
      </c>
      <c r="G538" s="395">
        <f>SUM(G528+G536)</f>
        <v>200</v>
      </c>
      <c r="H538" s="126">
        <f>G538/F538*100</f>
        <v>77.220077220077215</v>
      </c>
      <c r="I538" s="125"/>
      <c r="J538" s="125"/>
      <c r="K538" s="471"/>
      <c r="L538" s="471"/>
      <c r="M538" s="471"/>
      <c r="N538" s="471"/>
      <c r="O538" s="471"/>
      <c r="P538" s="471"/>
      <c r="Q538" s="751">
        <v>4393.4001500000004</v>
      </c>
      <c r="R538" s="1623">
        <f t="shared" ref="R538" si="228">Q538/12*$C$3</f>
        <v>366.1166791666667</v>
      </c>
      <c r="S538" s="751">
        <f>W538-V538-T538</f>
        <v>193.44123999999999</v>
      </c>
      <c r="T538" s="751"/>
      <c r="U538" s="751">
        <f>S538-R538</f>
        <v>-172.67543916666671</v>
      </c>
      <c r="V538" s="751">
        <v>0</v>
      </c>
      <c r="W538" s="751">
        <v>193.44123999999999</v>
      </c>
      <c r="X538" s="751">
        <f>X536+X528</f>
        <v>0</v>
      </c>
      <c r="Y538" s="751">
        <f t="shared" ref="Y538:Z538" si="229">Y536+Y528</f>
        <v>0</v>
      </c>
      <c r="Z538" s="751">
        <f t="shared" si="229"/>
        <v>0</v>
      </c>
      <c r="AB538" s="1746"/>
    </row>
    <row r="539" spans="1:28" s="70" customFormat="1" ht="23.25" customHeight="1" x14ac:dyDescent="0.25">
      <c r="A539" s="747">
        <v>1</v>
      </c>
      <c r="B539" s="1761">
        <v>1</v>
      </c>
      <c r="C539" s="783" t="s">
        <v>343</v>
      </c>
      <c r="D539" s="681"/>
      <c r="E539" s="2263">
        <f>SUM(E538,E526)</f>
        <v>43641.2</v>
      </c>
      <c r="F539" s="564">
        <f>SUM(F538,F526)</f>
        <v>3638</v>
      </c>
      <c r="G539" s="564">
        <f>SUM(G538,G526)</f>
        <v>3244.0615384615385</v>
      </c>
      <c r="H539" s="564">
        <f>G539/F539*100</f>
        <v>89.171565103395778</v>
      </c>
      <c r="I539" s="712"/>
      <c r="J539" s="712"/>
      <c r="K539" s="782"/>
      <c r="L539" s="782"/>
      <c r="M539" s="782"/>
      <c r="N539" s="782"/>
      <c r="O539" s="782"/>
      <c r="P539" s="782"/>
      <c r="Q539" s="751">
        <f t="shared" ref="Q539" si="230">SUM(Q538,Q526)</f>
        <v>18253.357949999998</v>
      </c>
      <c r="R539" s="751">
        <f t="shared" ref="R539:W539" si="231">SUM(R538,R526)</f>
        <v>1521.1131624999998</v>
      </c>
      <c r="S539" s="751">
        <f t="shared" si="231"/>
        <v>1348.4377199999999</v>
      </c>
      <c r="T539" s="751">
        <f t="shared" si="231"/>
        <v>0</v>
      </c>
      <c r="U539" s="751">
        <f t="shared" si="231"/>
        <v>-172.6754424999998</v>
      </c>
      <c r="V539" s="751">
        <f t="shared" si="231"/>
        <v>-9.0447399999999973</v>
      </c>
      <c r="W539" s="751">
        <f t="shared" si="231"/>
        <v>1339.3929800000001</v>
      </c>
      <c r="X539" s="751">
        <f>X538</f>
        <v>0</v>
      </c>
      <c r="Y539" s="751">
        <f t="shared" ref="Y539:Z539" si="232">Y538</f>
        <v>0</v>
      </c>
      <c r="Z539" s="751">
        <f t="shared" si="232"/>
        <v>0</v>
      </c>
      <c r="AB539" s="1746"/>
    </row>
    <row r="540" spans="1:28" s="70" customFormat="1" ht="15" customHeight="1" x14ac:dyDescent="0.25">
      <c r="A540" s="747">
        <v>1</v>
      </c>
      <c r="B540" s="1761">
        <v>1</v>
      </c>
      <c r="C540" s="542"/>
      <c r="D540" s="681"/>
      <c r="E540" s="2286"/>
      <c r="F540" s="92"/>
      <c r="G540" s="564"/>
      <c r="H540" s="564"/>
      <c r="I540" s="712"/>
      <c r="J540" s="712"/>
      <c r="K540" s="782"/>
      <c r="L540" s="782"/>
      <c r="M540" s="782"/>
      <c r="N540" s="782"/>
      <c r="O540" s="782"/>
      <c r="P540" s="782"/>
      <c r="Q540" s="751"/>
      <c r="R540" s="1624"/>
      <c r="S540" s="751"/>
      <c r="T540" s="751"/>
      <c r="U540" s="751"/>
      <c r="V540" s="751"/>
      <c r="W540" s="751"/>
      <c r="X540" s="751"/>
      <c r="Y540" s="1869"/>
      <c r="Z540" s="1869"/>
      <c r="AB540" s="1746"/>
    </row>
    <row r="541" spans="1:28" s="70" customFormat="1" ht="15" customHeight="1" x14ac:dyDescent="0.25">
      <c r="A541" s="747">
        <v>1</v>
      </c>
      <c r="B541" s="1761">
        <v>1</v>
      </c>
      <c r="C541" s="287" t="s">
        <v>31</v>
      </c>
      <c r="D541" s="218"/>
      <c r="E541" s="781"/>
      <c r="F541" s="368"/>
      <c r="G541" s="368"/>
      <c r="H541" s="368"/>
      <c r="I541" s="125"/>
      <c r="J541" s="125"/>
      <c r="K541" s="395"/>
      <c r="L541" s="395"/>
      <c r="M541" s="395"/>
      <c r="N541" s="395"/>
      <c r="O541" s="395"/>
      <c r="P541" s="395"/>
      <c r="Q541" s="63"/>
      <c r="R541" s="1615"/>
      <c r="S541" s="63"/>
      <c r="T541" s="63"/>
      <c r="U541" s="63"/>
      <c r="V541" s="63"/>
      <c r="W541" s="63"/>
      <c r="X541" s="63"/>
      <c r="Y541" s="1863"/>
      <c r="Z541" s="1863"/>
      <c r="AB541" s="1746"/>
    </row>
    <row r="542" spans="1:28" s="70" customFormat="1" ht="15" customHeight="1" x14ac:dyDescent="0.25">
      <c r="A542" s="747">
        <v>1</v>
      </c>
      <c r="B542" s="1761">
        <v>1</v>
      </c>
      <c r="C542" s="218" t="s">
        <v>148</v>
      </c>
      <c r="D542" s="287"/>
      <c r="E542" s="2263"/>
      <c r="F542" s="564"/>
      <c r="G542" s="564"/>
      <c r="H542" s="564"/>
      <c r="I542" s="712"/>
      <c r="J542" s="117"/>
      <c r="K542" s="713"/>
      <c r="L542" s="713"/>
      <c r="M542" s="713"/>
      <c r="N542" s="94"/>
      <c r="O542" s="286"/>
      <c r="P542" s="94"/>
      <c r="Q542" s="713"/>
      <c r="R542" s="1625"/>
      <c r="S542" s="713"/>
      <c r="T542" s="713"/>
      <c r="U542" s="713"/>
      <c r="V542" s="713"/>
      <c r="W542" s="713"/>
      <c r="X542" s="713"/>
      <c r="Y542" s="1869"/>
      <c r="Z542" s="1869"/>
      <c r="AB542" s="1746"/>
    </row>
    <row r="543" spans="1:28" s="70" customFormat="1" ht="15" customHeight="1" x14ac:dyDescent="0.25">
      <c r="A543" s="747">
        <v>1</v>
      </c>
      <c r="B543" s="1761">
        <v>1</v>
      </c>
      <c r="C543" s="150" t="s">
        <v>184</v>
      </c>
      <c r="D543" s="542">
        <v>240</v>
      </c>
      <c r="E543" s="781">
        <v>310</v>
      </c>
      <c r="F543" s="92">
        <f>ROUND(E543/12*$C$3,0)</f>
        <v>26</v>
      </c>
      <c r="G543" s="92">
        <v>26</v>
      </c>
      <c r="H543" s="92">
        <f>G543/F543*100</f>
        <v>100</v>
      </c>
      <c r="I543" s="714">
        <v>8</v>
      </c>
      <c r="J543" s="93">
        <f>M543/G543</f>
        <v>8</v>
      </c>
      <c r="K543" s="94">
        <f>ROUND(E543*I543,0)</f>
        <v>2480</v>
      </c>
      <c r="L543" s="94">
        <f t="shared" ref="L543" si="233">ROUND(K543/12*$C$3,0)</f>
        <v>207</v>
      </c>
      <c r="M543" s="94">
        <v>208</v>
      </c>
      <c r="N543" s="94">
        <f>M543/L543*100</f>
        <v>100.48309178743962</v>
      </c>
      <c r="O543" s="94">
        <f>K543/D543</f>
        <v>10.333333333333334</v>
      </c>
      <c r="P543" s="94">
        <f>M543/$C$3*12/O543</f>
        <v>241.54838709677418</v>
      </c>
      <c r="Q543" s="720"/>
      <c r="R543" s="1618"/>
      <c r="S543" s="720">
        <f>W543-V543</f>
        <v>0</v>
      </c>
      <c r="T543" s="720"/>
      <c r="U543" s="720">
        <f>S543-R543</f>
        <v>0</v>
      </c>
      <c r="V543" s="720"/>
      <c r="W543" s="720"/>
      <c r="X543" s="720"/>
      <c r="Y543" s="1868"/>
      <c r="Z543" s="1868"/>
      <c r="AB543" s="1746"/>
    </row>
    <row r="544" spans="1:28" s="96" customFormat="1" ht="15" customHeight="1" x14ac:dyDescent="0.25">
      <c r="A544" s="747">
        <v>1</v>
      </c>
      <c r="B544" s="1761">
        <v>1</v>
      </c>
      <c r="C544" s="832" t="s">
        <v>187</v>
      </c>
      <c r="D544" s="688"/>
      <c r="E544" s="2263">
        <f t="shared" ref="E544:E545" si="234">SUM(E543)</f>
        <v>310</v>
      </c>
      <c r="F544" s="116">
        <f t="shared" ref="F544:G545" si="235">SUM(F543)</f>
        <v>26</v>
      </c>
      <c r="G544" s="116">
        <f t="shared" si="235"/>
        <v>26</v>
      </c>
      <c r="H544" s="116">
        <f>G544/F544*100</f>
        <v>100</v>
      </c>
      <c r="I544" s="810">
        <f>K544/E544</f>
        <v>8</v>
      </c>
      <c r="J544" s="93">
        <f>M544/G544</f>
        <v>8</v>
      </c>
      <c r="K544" s="118">
        <f t="shared" ref="K544:M545" si="236">SUM(K543)</f>
        <v>2480</v>
      </c>
      <c r="L544" s="118">
        <f t="shared" si="236"/>
        <v>207</v>
      </c>
      <c r="M544" s="118">
        <f t="shared" si="236"/>
        <v>208</v>
      </c>
      <c r="N544" s="118">
        <f>M544/L544*100</f>
        <v>100.48309178743962</v>
      </c>
      <c r="O544" s="118">
        <f>SUM(O543)</f>
        <v>10.333333333333334</v>
      </c>
      <c r="P544" s="94">
        <f>M544/$C$3*12/O544</f>
        <v>241.54838709677418</v>
      </c>
      <c r="Q544" s="721"/>
      <c r="R544" s="1632"/>
      <c r="S544" s="419"/>
      <c r="T544" s="419"/>
      <c r="U544" s="419"/>
      <c r="V544" s="118"/>
      <c r="W544" s="118"/>
      <c r="X544" s="118"/>
      <c r="Y544" s="1877"/>
      <c r="Z544" s="1877"/>
      <c r="AB544" s="2485"/>
    </row>
    <row r="545" spans="1:28" s="70" customFormat="1" ht="26.25" customHeight="1" x14ac:dyDescent="0.25">
      <c r="A545" s="747">
        <v>1</v>
      </c>
      <c r="B545" s="1761">
        <v>1</v>
      </c>
      <c r="C545" s="599" t="s">
        <v>172</v>
      </c>
      <c r="D545" s="599"/>
      <c r="E545" s="2263">
        <f t="shared" si="234"/>
        <v>310</v>
      </c>
      <c r="F545" s="564">
        <f t="shared" si="235"/>
        <v>26</v>
      </c>
      <c r="G545" s="564">
        <f t="shared" si="235"/>
        <v>26</v>
      </c>
      <c r="H545" s="564">
        <f>G545/F545*100</f>
        <v>100</v>
      </c>
      <c r="I545" s="712">
        <f>SUM(K545/E545)</f>
        <v>8</v>
      </c>
      <c r="J545" s="93">
        <f>M545/G545</f>
        <v>8</v>
      </c>
      <c r="K545" s="564">
        <f t="shared" si="236"/>
        <v>2480</v>
      </c>
      <c r="L545" s="564">
        <f t="shared" si="236"/>
        <v>207</v>
      </c>
      <c r="M545" s="564">
        <f t="shared" si="236"/>
        <v>208</v>
      </c>
      <c r="N545" s="94">
        <f>M545/L545*100</f>
        <v>100.48309178743962</v>
      </c>
      <c r="O545" s="564">
        <f>SUM(O544)</f>
        <v>10.333333333333334</v>
      </c>
      <c r="P545" s="94">
        <f>M545/$C$3*12/O545</f>
        <v>241.54838709677418</v>
      </c>
      <c r="Q545" s="564">
        <v>5349.8159231999998</v>
      </c>
      <c r="R545" s="1623">
        <f t="shared" ref="R545" si="237">Q545/12*$C$3</f>
        <v>445.81799359999997</v>
      </c>
      <c r="S545" s="713">
        <f>W545-V545-T545</f>
        <v>430.27951000000002</v>
      </c>
      <c r="T545" s="713"/>
      <c r="U545" s="713">
        <f>S545-R545</f>
        <v>-15.53848359999995</v>
      </c>
      <c r="V545" s="564">
        <v>0</v>
      </c>
      <c r="W545" s="564">
        <v>430.27951000000002</v>
      </c>
      <c r="X545" s="564"/>
      <c r="Y545" s="1872"/>
      <c r="Z545" s="1872"/>
      <c r="AB545" s="1746"/>
    </row>
    <row r="546" spans="1:28" s="70" customFormat="1" ht="15" customHeight="1" x14ac:dyDescent="0.25">
      <c r="A546" s="747">
        <v>1</v>
      </c>
      <c r="B546" s="1761">
        <v>1</v>
      </c>
      <c r="C546" s="147"/>
      <c r="D546" s="147"/>
      <c r="E546" s="1933"/>
      <c r="F546" s="92"/>
      <c r="G546" s="92"/>
      <c r="H546" s="92"/>
      <c r="I546" s="499"/>
      <c r="J546" s="499"/>
      <c r="K546" s="499"/>
      <c r="L546" s="499"/>
      <c r="M546" s="499"/>
      <c r="N546" s="499"/>
      <c r="O546" s="499"/>
      <c r="P546" s="94"/>
      <c r="Q546" s="720"/>
      <c r="R546" s="1618"/>
      <c r="S546" s="720">
        <f>W546-V546</f>
        <v>0</v>
      </c>
      <c r="T546" s="720"/>
      <c r="U546" s="720">
        <f>S546-R546</f>
        <v>0</v>
      </c>
      <c r="V546" s="720"/>
      <c r="W546" s="720"/>
      <c r="X546" s="720"/>
      <c r="Y546" s="1868"/>
      <c r="Z546" s="1868"/>
      <c r="AB546" s="1746"/>
    </row>
    <row r="547" spans="1:28" s="70" customFormat="1" ht="15.75" customHeight="1" x14ac:dyDescent="0.25">
      <c r="A547" s="747">
        <v>1</v>
      </c>
      <c r="B547" s="1761">
        <v>1</v>
      </c>
      <c r="C547" s="784" t="s">
        <v>17</v>
      </c>
      <c r="D547" s="785"/>
      <c r="E547" s="2287"/>
      <c r="F547" s="786"/>
      <c r="G547" s="786"/>
      <c r="H547" s="786"/>
      <c r="I547" s="452"/>
      <c r="J547" s="452"/>
      <c r="K547" s="452"/>
      <c r="L547" s="452"/>
      <c r="M547" s="452">
        <f>SUM(M545,M539,M514)</f>
        <v>270</v>
      </c>
      <c r="N547" s="452"/>
      <c r="O547" s="452"/>
      <c r="P547" s="452"/>
      <c r="Q547" s="452">
        <f t="shared" ref="Q547" si="238">SUM(Q545,Q539,Q514)</f>
        <v>26824.242073199999</v>
      </c>
      <c r="R547" s="1626">
        <f t="shared" ref="R547:V547" si="239">SUM(R545,R539,R514)</f>
        <v>2235.3535060999998</v>
      </c>
      <c r="S547" s="452">
        <f t="shared" si="239"/>
        <v>1948.0325</v>
      </c>
      <c r="T547" s="622">
        <f t="shared" si="239"/>
        <v>-1.90829</v>
      </c>
      <c r="U547" s="452">
        <f t="shared" si="239"/>
        <v>-287.32100609999975</v>
      </c>
      <c r="V547" s="452">
        <f t="shared" si="239"/>
        <v>-129.95522</v>
      </c>
      <c r="W547" s="622">
        <f>SUM(W545,W539,W514)</f>
        <v>1816.1689900000001</v>
      </c>
      <c r="X547" s="622"/>
      <c r="Y547" s="1873">
        <f>Y539+Y545+Y514</f>
        <v>0</v>
      </c>
      <c r="Z547" s="1873">
        <f>Z539+Z545+Z514</f>
        <v>0</v>
      </c>
      <c r="AB547" s="1746"/>
    </row>
    <row r="548" spans="1:28" s="70" customFormat="1" ht="30" customHeight="1" x14ac:dyDescent="0.25">
      <c r="A548" s="747">
        <v>1</v>
      </c>
      <c r="B548" s="1761">
        <v>1</v>
      </c>
      <c r="C548" s="275" t="s">
        <v>435</v>
      </c>
      <c r="D548" s="807"/>
      <c r="E548" s="2302"/>
      <c r="F548" s="456"/>
      <c r="G548" s="808"/>
      <c r="H548" s="808"/>
      <c r="I548" s="237"/>
      <c r="J548" s="237"/>
      <c r="K548" s="237"/>
      <c r="L548" s="237"/>
      <c r="M548" s="237"/>
      <c r="N548" s="237"/>
      <c r="O548" s="237"/>
      <c r="P548" s="237"/>
      <c r="Q548" s="237"/>
      <c r="R548" s="1631"/>
      <c r="S548" s="237"/>
      <c r="T548" s="237"/>
      <c r="U548" s="237"/>
      <c r="V548" s="237"/>
      <c r="W548" s="237"/>
      <c r="X548" s="237"/>
      <c r="Y548" s="1875"/>
      <c r="Z548" s="1875"/>
      <c r="AB548" s="1746"/>
    </row>
    <row r="549" spans="1:28" s="70" customFormat="1" ht="15.75" customHeight="1" x14ac:dyDescent="0.25">
      <c r="A549" s="747">
        <v>1</v>
      </c>
      <c r="B549" s="1761">
        <v>1</v>
      </c>
      <c r="C549" s="412" t="s">
        <v>167</v>
      </c>
      <c r="D549" s="470"/>
      <c r="E549" s="2290"/>
      <c r="F549" s="808"/>
      <c r="G549" s="126"/>
      <c r="H549" s="553"/>
      <c r="I549" s="553"/>
      <c r="J549" s="553"/>
      <c r="K549" s="553"/>
      <c r="L549" s="553"/>
      <c r="M549" s="553"/>
      <c r="N549" s="553"/>
      <c r="O549" s="553"/>
      <c r="P549" s="553"/>
      <c r="Q549" s="553"/>
      <c r="R549" s="1640"/>
      <c r="S549" s="553"/>
      <c r="T549" s="553"/>
      <c r="U549" s="553"/>
      <c r="V549" s="553"/>
      <c r="W549" s="553"/>
      <c r="X549" s="553"/>
      <c r="Y549" s="1883"/>
      <c r="Z549" s="1883"/>
      <c r="AB549" s="1746"/>
    </row>
    <row r="550" spans="1:28" s="70" customFormat="1" ht="15.75" customHeight="1" x14ac:dyDescent="0.25">
      <c r="A550" s="747">
        <v>1</v>
      </c>
      <c r="B550" s="1761">
        <v>1</v>
      </c>
      <c r="C550" s="553" t="s">
        <v>198</v>
      </c>
      <c r="D550" s="553"/>
      <c r="E550" s="2553">
        <f t="shared" ref="E550:F550" si="240">E551/2.7</f>
        <v>0</v>
      </c>
      <c r="F550" s="2554">
        <f t="shared" si="240"/>
        <v>0</v>
      </c>
      <c r="G550" s="2554">
        <f>G551/2.7</f>
        <v>0</v>
      </c>
      <c r="H550" s="553"/>
      <c r="I550" s="553"/>
      <c r="J550" s="553"/>
      <c r="K550" s="553"/>
      <c r="L550" s="553"/>
      <c r="M550" s="553"/>
      <c r="N550" s="553"/>
      <c r="O550" s="553"/>
      <c r="P550" s="553"/>
      <c r="Q550" s="553"/>
      <c r="R550" s="1640"/>
      <c r="S550" s="553"/>
      <c r="T550" s="553"/>
      <c r="U550" s="553"/>
      <c r="V550" s="553"/>
      <c r="W550" s="553"/>
      <c r="X550" s="553"/>
      <c r="Y550" s="1883"/>
      <c r="Z550" s="1883"/>
      <c r="AB550" s="1746"/>
    </row>
    <row r="551" spans="1:28" s="70" customFormat="1" ht="15.75" customHeight="1" x14ac:dyDescent="0.25">
      <c r="A551" s="747"/>
      <c r="B551" s="1761"/>
      <c r="C551" s="553" t="s">
        <v>478</v>
      </c>
      <c r="D551" s="553"/>
      <c r="E551" s="2463"/>
      <c r="F551" s="2464"/>
      <c r="G551" s="2464"/>
      <c r="H551" s="553"/>
      <c r="I551" s="553"/>
      <c r="J551" s="553"/>
      <c r="K551" s="553"/>
      <c r="L551" s="553"/>
      <c r="M551" s="553"/>
      <c r="N551" s="553"/>
      <c r="O551" s="553"/>
      <c r="P551" s="553"/>
      <c r="Q551" s="553"/>
      <c r="R551" s="1640"/>
      <c r="S551" s="553"/>
      <c r="T551" s="553"/>
      <c r="U551" s="553"/>
      <c r="V551" s="553"/>
      <c r="W551" s="553"/>
      <c r="X551" s="553"/>
      <c r="Y551" s="1883"/>
      <c r="Z551" s="1883"/>
      <c r="AB551" s="1746"/>
    </row>
    <row r="552" spans="1:28" s="70" customFormat="1" ht="15.75" customHeight="1" x14ac:dyDescent="0.25">
      <c r="A552" s="747">
        <v>1</v>
      </c>
      <c r="B552" s="1761">
        <v>1</v>
      </c>
      <c r="C552" s="553" t="s">
        <v>157</v>
      </c>
      <c r="D552" s="553"/>
      <c r="E552" s="2303">
        <f>E553/8.5</f>
        <v>105.88235294117646</v>
      </c>
      <c r="F552" s="1297">
        <f t="shared" ref="F552:G552" si="241">F553/8.5</f>
        <v>8.8235294117647065</v>
      </c>
      <c r="G552" s="1297">
        <f t="shared" si="241"/>
        <v>7.9835294117647058</v>
      </c>
      <c r="H552" s="1721">
        <f>G552/F552*100</f>
        <v>90.47999999999999</v>
      </c>
      <c r="I552" s="553"/>
      <c r="J552" s="553"/>
      <c r="K552" s="553"/>
      <c r="L552" s="553"/>
      <c r="M552" s="553"/>
      <c r="N552" s="553"/>
      <c r="O552" s="553"/>
      <c r="P552" s="553"/>
      <c r="Q552" s="553"/>
      <c r="R552" s="1640"/>
      <c r="S552" s="553"/>
      <c r="T552" s="553"/>
      <c r="U552" s="553"/>
      <c r="V552" s="553"/>
      <c r="W552" s="553"/>
      <c r="X552" s="553"/>
      <c r="Y552" s="1883"/>
      <c r="Z552" s="1883"/>
      <c r="AB552" s="1746"/>
    </row>
    <row r="553" spans="1:28" s="70" customFormat="1" ht="15.75" customHeight="1" x14ac:dyDescent="0.25">
      <c r="A553" s="747">
        <v>1</v>
      </c>
      <c r="B553" s="1761">
        <v>1</v>
      </c>
      <c r="C553" s="120" t="s">
        <v>298</v>
      </c>
      <c r="D553" s="120"/>
      <c r="E553" s="2303">
        <v>900</v>
      </c>
      <c r="F553" s="1287">
        <f>ROUND(E553/12*$C$3,0)</f>
        <v>75</v>
      </c>
      <c r="G553" s="1868">
        <v>67.86</v>
      </c>
      <c r="H553" s="1721">
        <f>G553/F553*100</f>
        <v>90.47999999999999</v>
      </c>
      <c r="I553" s="553"/>
      <c r="J553" s="553"/>
      <c r="K553" s="553"/>
      <c r="L553" s="553"/>
      <c r="M553" s="553"/>
      <c r="N553" s="553"/>
      <c r="O553" s="553"/>
      <c r="P553" s="553"/>
      <c r="Q553" s="553"/>
      <c r="R553" s="1640"/>
      <c r="S553" s="553"/>
      <c r="T553" s="553"/>
      <c r="U553" s="553"/>
      <c r="V553" s="553"/>
      <c r="W553" s="553"/>
      <c r="X553" s="553"/>
      <c r="Y553" s="1883"/>
      <c r="Z553" s="1883"/>
      <c r="AB553" s="1746"/>
    </row>
    <row r="554" spans="1:28" s="70" customFormat="1" ht="33.75" customHeight="1" thickBot="1" x14ac:dyDescent="0.3">
      <c r="A554" s="747">
        <v>1</v>
      </c>
      <c r="B554" s="1761">
        <v>1</v>
      </c>
      <c r="C554" s="517" t="s">
        <v>158</v>
      </c>
      <c r="D554" s="517"/>
      <c r="E554" s="2304"/>
      <c r="F554" s="1731"/>
      <c r="G554" s="1731"/>
      <c r="H554" s="1731"/>
      <c r="I554" s="1731" t="s">
        <v>483</v>
      </c>
      <c r="J554" s="1731"/>
      <c r="K554" s="1731"/>
      <c r="L554" s="1731"/>
      <c r="M554" s="1731"/>
      <c r="N554" s="1731"/>
      <c r="O554" s="1731"/>
      <c r="P554" s="1731"/>
      <c r="Q554" s="1731"/>
      <c r="R554" s="1732"/>
      <c r="S554" s="1731"/>
      <c r="T554" s="1731"/>
      <c r="U554" s="1731"/>
      <c r="V554" s="1731"/>
      <c r="W554" s="1731"/>
      <c r="X554" s="1731"/>
      <c r="Y554" s="1884"/>
      <c r="Z554" s="1884"/>
      <c r="AB554" s="1746"/>
    </row>
    <row r="555" spans="1:28" s="70" customFormat="1" ht="30" customHeight="1" thickBot="1" x14ac:dyDescent="0.3">
      <c r="A555" s="747">
        <v>1</v>
      </c>
      <c r="B555" s="1761">
        <v>1</v>
      </c>
      <c r="C555" s="1726" t="s">
        <v>165</v>
      </c>
      <c r="D555" s="1729"/>
      <c r="E555" s="2305">
        <f>E553/3.9</f>
        <v>230.76923076923077</v>
      </c>
      <c r="F555" s="723">
        <f t="shared" ref="F555" si="242">F553/3.9</f>
        <v>19.23076923076923</v>
      </c>
      <c r="G555" s="723">
        <f>G553/3.9+G550</f>
        <v>17.399999999999999</v>
      </c>
      <c r="H555" s="200">
        <f>G555/F555*100</f>
        <v>90.47999999999999</v>
      </c>
      <c r="I555" s="551"/>
      <c r="J555" s="551"/>
      <c r="K555" s="551"/>
      <c r="L555" s="551"/>
      <c r="M555" s="551"/>
      <c r="N555" s="551"/>
      <c r="O555" s="551"/>
      <c r="P555" s="551"/>
      <c r="Q555" s="1730">
        <v>214.12799999999999</v>
      </c>
      <c r="R555" s="1727">
        <f t="shared" ref="R555" si="243">Q555/12*$C$3</f>
        <v>17.843999999999998</v>
      </c>
      <c r="S555" s="69">
        <f>W555-V555</f>
        <v>16.145340000000001</v>
      </c>
      <c r="T555" s="69"/>
      <c r="U555" s="69">
        <f>S555-R555</f>
        <v>-1.6986599999999967</v>
      </c>
      <c r="V555" s="1730">
        <v>0</v>
      </c>
      <c r="W555" s="1730">
        <v>16.145340000000001</v>
      </c>
      <c r="X555" s="1730"/>
      <c r="Y555" s="1885"/>
      <c r="Z555" s="1885"/>
      <c r="AB555" s="1746"/>
    </row>
    <row r="556" spans="1:28" s="70" customFormat="1" ht="30" customHeight="1" thickBot="1" x14ac:dyDescent="0.3">
      <c r="A556" s="747">
        <v>1</v>
      </c>
      <c r="B556" s="1761">
        <v>1</v>
      </c>
      <c r="C556" s="1726" t="s">
        <v>343</v>
      </c>
      <c r="D556" s="1729"/>
      <c r="E556" s="2305">
        <f>E555</f>
        <v>230.76923076923077</v>
      </c>
      <c r="F556" s="723">
        <f t="shared" ref="F556:G556" si="244">F555</f>
        <v>19.23076923076923</v>
      </c>
      <c r="G556" s="723">
        <f t="shared" si="244"/>
        <v>17.399999999999999</v>
      </c>
      <c r="H556" s="200">
        <f>G556/F556*100</f>
        <v>90.47999999999999</v>
      </c>
      <c r="I556" s="551"/>
      <c r="J556" s="551"/>
      <c r="K556" s="551"/>
      <c r="L556" s="551"/>
      <c r="M556" s="551"/>
      <c r="N556" s="551"/>
      <c r="O556" s="551"/>
      <c r="P556" s="551"/>
      <c r="Q556" s="1730">
        <f t="shared" ref="Q556" si="245">Q555</f>
        <v>214.12799999999999</v>
      </c>
      <c r="R556" s="1727">
        <f t="shared" ref="R556:V556" si="246">R555</f>
        <v>17.843999999999998</v>
      </c>
      <c r="S556" s="69">
        <f t="shared" si="246"/>
        <v>16.145340000000001</v>
      </c>
      <c r="T556" s="69">
        <f t="shared" si="246"/>
        <v>0</v>
      </c>
      <c r="U556" s="69">
        <f t="shared" si="246"/>
        <v>-1.6986599999999967</v>
      </c>
      <c r="V556" s="1730">
        <f t="shared" si="246"/>
        <v>0</v>
      </c>
      <c r="W556" s="1730">
        <f>W555</f>
        <v>16.145340000000001</v>
      </c>
      <c r="X556" s="1730"/>
      <c r="Y556" s="1885"/>
      <c r="Z556" s="1885"/>
      <c r="AB556" s="1746"/>
    </row>
    <row r="557" spans="1:28" s="70" customFormat="1" ht="15.75" customHeight="1" thickBot="1" x14ac:dyDescent="0.3">
      <c r="A557" s="747">
        <v>1</v>
      </c>
      <c r="B557" s="1761">
        <v>1</v>
      </c>
      <c r="C557" s="198" t="s">
        <v>17</v>
      </c>
      <c r="D557" s="722"/>
      <c r="E557" s="2305"/>
      <c r="F557" s="723"/>
      <c r="G557" s="723"/>
      <c r="H557" s="723"/>
      <c r="I557" s="551"/>
      <c r="J557" s="551"/>
      <c r="K557" s="551"/>
      <c r="L557" s="551"/>
      <c r="M557" s="551"/>
      <c r="N557" s="551"/>
      <c r="O557" s="551"/>
      <c r="P557" s="551"/>
      <c r="Q557" s="551">
        <f t="shared" ref="Q557" si="247">SUM(Q556)</f>
        <v>214.12799999999999</v>
      </c>
      <c r="R557" s="1641">
        <f t="shared" ref="R557:V557" si="248">SUM(R556)</f>
        <v>17.843999999999998</v>
      </c>
      <c r="S557" s="551">
        <f t="shared" si="248"/>
        <v>16.145340000000001</v>
      </c>
      <c r="T557" s="551"/>
      <c r="U557" s="551">
        <f t="shared" si="248"/>
        <v>-1.6986599999999967</v>
      </c>
      <c r="V557" s="551">
        <f t="shared" si="248"/>
        <v>0</v>
      </c>
      <c r="W557" s="551">
        <f>SUM(W556)</f>
        <v>16.145340000000001</v>
      </c>
      <c r="X557" s="551"/>
      <c r="Y557" s="1886"/>
      <c r="Z557" s="1886"/>
      <c r="AB557" s="1746"/>
    </row>
    <row r="558" spans="1:28" s="70" customFormat="1" ht="35.25" customHeight="1" x14ac:dyDescent="0.25">
      <c r="A558" s="747">
        <v>1</v>
      </c>
      <c r="B558" s="1761">
        <v>1</v>
      </c>
      <c r="C558" s="275" t="s">
        <v>436</v>
      </c>
      <c r="D558" s="807"/>
      <c r="E558" s="2290"/>
      <c r="F558" s="808"/>
      <c r="G558" s="808"/>
      <c r="H558" s="808"/>
      <c r="I558" s="237"/>
      <c r="J558" s="237"/>
      <c r="K558" s="237"/>
      <c r="L558" s="237"/>
      <c r="M558" s="237"/>
      <c r="N558" s="237"/>
      <c r="O558" s="237"/>
      <c r="P558" s="237"/>
      <c r="Q558" s="237"/>
      <c r="R558" s="1631"/>
      <c r="S558" s="237"/>
      <c r="T558" s="237"/>
      <c r="U558" s="237"/>
      <c r="V558" s="237"/>
      <c r="W558" s="237"/>
      <c r="X558" s="237"/>
      <c r="Y558" s="1875"/>
      <c r="Z558" s="1875"/>
      <c r="AB558" s="1746"/>
    </row>
    <row r="559" spans="1:28" s="70" customFormat="1" ht="15.75" customHeight="1" x14ac:dyDescent="0.25">
      <c r="A559" s="747">
        <v>1</v>
      </c>
      <c r="B559" s="1761">
        <v>1</v>
      </c>
      <c r="C559" s="412" t="s">
        <v>167</v>
      </c>
      <c r="D559" s="542"/>
      <c r="E559" s="781"/>
      <c r="F559" s="92"/>
      <c r="G559" s="92"/>
      <c r="H559" s="92"/>
      <c r="I559" s="714"/>
      <c r="J559" s="93"/>
      <c r="K559" s="94"/>
      <c r="L559" s="94"/>
      <c r="M559" s="94"/>
      <c r="N559" s="94"/>
      <c r="O559" s="94"/>
      <c r="P559" s="94"/>
      <c r="Q559" s="368"/>
      <c r="R559" s="1642"/>
      <c r="S559" s="92"/>
      <c r="T559" s="92"/>
      <c r="U559" s="92"/>
      <c r="V559" s="714"/>
      <c r="W559" s="93"/>
      <c r="X559" s="93"/>
      <c r="Y559" s="314"/>
      <c r="Z559" s="314"/>
      <c r="AB559" s="1746"/>
    </row>
    <row r="560" spans="1:28" s="70" customFormat="1" ht="15.75" customHeight="1" x14ac:dyDescent="0.25">
      <c r="A560" s="747">
        <v>1</v>
      </c>
      <c r="B560" s="1761">
        <v>1</v>
      </c>
      <c r="C560" s="553" t="s">
        <v>198</v>
      </c>
      <c r="D560" s="542"/>
      <c r="E560" s="2555">
        <f t="shared" ref="E560:F560" si="249">E561/2.7</f>
        <v>0</v>
      </c>
      <c r="F560" s="2543">
        <f t="shared" si="249"/>
        <v>0</v>
      </c>
      <c r="G560" s="2543">
        <f>G561/2.7</f>
        <v>0</v>
      </c>
      <c r="H560" s="92"/>
      <c r="I560" s="714"/>
      <c r="J560" s="93"/>
      <c r="K560" s="94"/>
      <c r="L560" s="94"/>
      <c r="M560" s="94"/>
      <c r="N560" s="94"/>
      <c r="O560" s="94"/>
      <c r="P560" s="94"/>
      <c r="Q560" s="368"/>
      <c r="R560" s="1642"/>
      <c r="S560" s="92"/>
      <c r="T560" s="92"/>
      <c r="U560" s="92"/>
      <c r="V560" s="714"/>
      <c r="W560" s="93"/>
      <c r="X560" s="93"/>
      <c r="Y560" s="314"/>
      <c r="Z560" s="314"/>
      <c r="AB560" s="1746"/>
    </row>
    <row r="561" spans="1:28" s="70" customFormat="1" ht="15.75" customHeight="1" x14ac:dyDescent="0.25">
      <c r="A561" s="747"/>
      <c r="B561" s="1761"/>
      <c r="C561" s="553" t="s">
        <v>478</v>
      </c>
      <c r="D561" s="542"/>
      <c r="E561" s="2461"/>
      <c r="F561" s="2462"/>
      <c r="G561" s="2462"/>
      <c r="H561" s="92"/>
      <c r="I561" s="714"/>
      <c r="J561" s="93"/>
      <c r="K561" s="94"/>
      <c r="L561" s="94"/>
      <c r="M561" s="94"/>
      <c r="N561" s="94"/>
      <c r="O561" s="94"/>
      <c r="P561" s="94"/>
      <c r="Q561" s="368"/>
      <c r="R561" s="1642"/>
      <c r="S561" s="92"/>
      <c r="T561" s="92"/>
      <c r="U561" s="92"/>
      <c r="V561" s="714"/>
      <c r="W561" s="93"/>
      <c r="X561" s="93"/>
      <c r="Y561" s="314"/>
      <c r="Z561" s="314"/>
      <c r="AB561" s="1746"/>
    </row>
    <row r="562" spans="1:28" s="70" customFormat="1" ht="15.75" customHeight="1" x14ac:dyDescent="0.25">
      <c r="A562" s="747">
        <v>1</v>
      </c>
      <c r="B562" s="1761">
        <v>1</v>
      </c>
      <c r="C562" s="553" t="s">
        <v>157</v>
      </c>
      <c r="D562" s="542"/>
      <c r="E562" s="2303">
        <f>E563/8.5</f>
        <v>105.88235294117646</v>
      </c>
      <c r="F562" s="1297">
        <f t="shared" ref="F562" si="250">F563/8.5</f>
        <v>8.8235294117647065</v>
      </c>
      <c r="G562" s="1297">
        <f t="shared" ref="G562" si="251">G563/8.5</f>
        <v>8.7764705882352931</v>
      </c>
      <c r="H562" s="92">
        <f>G562/F562*100</f>
        <v>99.466666666666654</v>
      </c>
      <c r="I562" s="714"/>
      <c r="J562" s="93"/>
      <c r="K562" s="94"/>
      <c r="L562" s="94"/>
      <c r="M562" s="94"/>
      <c r="N562" s="94"/>
      <c r="O562" s="94"/>
      <c r="P562" s="94"/>
      <c r="Q562" s="368"/>
      <c r="R562" s="1642"/>
      <c r="S562" s="92"/>
      <c r="T562" s="92"/>
      <c r="U562" s="92"/>
      <c r="V562" s="714"/>
      <c r="W562" s="93"/>
      <c r="X562" s="93"/>
      <c r="Y562" s="314"/>
      <c r="Z562" s="314"/>
      <c r="AB562" s="1746"/>
    </row>
    <row r="563" spans="1:28" s="70" customFormat="1" ht="15.75" customHeight="1" x14ac:dyDescent="0.25">
      <c r="A563" s="747">
        <v>1</v>
      </c>
      <c r="B563" s="1761">
        <v>1</v>
      </c>
      <c r="C563" s="120" t="s">
        <v>298</v>
      </c>
      <c r="D563" s="542"/>
      <c r="E563" s="2303">
        <v>900</v>
      </c>
      <c r="F563" s="1287">
        <f>ROUND(E563/12*$C$3,0)</f>
        <v>75</v>
      </c>
      <c r="G563" s="1868">
        <v>74.599999999999994</v>
      </c>
      <c r="H563" s="92">
        <f>G563/F563*100</f>
        <v>99.466666666666654</v>
      </c>
      <c r="I563" s="714"/>
      <c r="J563" s="93"/>
      <c r="K563" s="94"/>
      <c r="L563" s="94"/>
      <c r="M563" s="94"/>
      <c r="N563" s="94"/>
      <c r="O563" s="94"/>
      <c r="P563" s="94"/>
      <c r="Q563" s="368"/>
      <c r="R563" s="1642"/>
      <c r="S563" s="92"/>
      <c r="T563" s="92"/>
      <c r="U563" s="92"/>
      <c r="V563" s="714"/>
      <c r="W563" s="93"/>
      <c r="X563" s="93"/>
      <c r="Y563" s="314"/>
      <c r="Z563" s="314"/>
      <c r="AB563" s="1746"/>
    </row>
    <row r="564" spans="1:28" s="70" customFormat="1" ht="29.25" customHeight="1" thickBot="1" x14ac:dyDescent="0.3">
      <c r="A564" s="747">
        <v>1</v>
      </c>
      <c r="B564" s="1761">
        <v>1</v>
      </c>
      <c r="C564" s="517" t="s">
        <v>158</v>
      </c>
      <c r="D564" s="1722"/>
      <c r="E564" s="2306"/>
      <c r="F564" s="98"/>
      <c r="G564" s="98"/>
      <c r="H564" s="98"/>
      <c r="I564" s="1723"/>
      <c r="J564" s="99"/>
      <c r="K564" s="100"/>
      <c r="L564" s="100"/>
      <c r="M564" s="100"/>
      <c r="N564" s="100"/>
      <c r="O564" s="100"/>
      <c r="P564" s="100"/>
      <c r="Q564" s="501"/>
      <c r="R564" s="1724"/>
      <c r="S564" s="98"/>
      <c r="T564" s="98"/>
      <c r="U564" s="98"/>
      <c r="V564" s="1723"/>
      <c r="W564" s="99"/>
      <c r="X564" s="99"/>
      <c r="Y564" s="1880"/>
      <c r="Z564" s="1880"/>
      <c r="AB564" s="1746"/>
    </row>
    <row r="565" spans="1:28" s="70" customFormat="1" ht="37.5" customHeight="1" thickBot="1" x14ac:dyDescent="0.3">
      <c r="A565" s="747">
        <v>1</v>
      </c>
      <c r="B565" s="1761">
        <v>1</v>
      </c>
      <c r="C565" s="1726" t="s">
        <v>165</v>
      </c>
      <c r="D565" s="722"/>
      <c r="E565" s="2305">
        <f>E563/3.9</f>
        <v>230.76923076923077</v>
      </c>
      <c r="F565" s="723">
        <f t="shared" ref="F565" si="252">F563/3.9</f>
        <v>19.23076923076923</v>
      </c>
      <c r="G565" s="723">
        <f>G563/3.9+G560</f>
        <v>19.128205128205128</v>
      </c>
      <c r="H565" s="723">
        <f>G565/F565*100</f>
        <v>99.466666666666669</v>
      </c>
      <c r="I565" s="551"/>
      <c r="J565" s="551"/>
      <c r="K565" s="551"/>
      <c r="L565" s="551"/>
      <c r="M565" s="551"/>
      <c r="N565" s="551"/>
      <c r="O565" s="551"/>
      <c r="P565" s="551"/>
      <c r="Q565" s="551">
        <v>214.12799999999999</v>
      </c>
      <c r="R565" s="1727">
        <f t="shared" ref="R565" si="253">Q565/12*$C$3</f>
        <v>17.843999999999998</v>
      </c>
      <c r="S565" s="551">
        <f>W565-V565</f>
        <v>17.748950000000001</v>
      </c>
      <c r="T565" s="551"/>
      <c r="U565" s="551">
        <f>S565-R565</f>
        <v>-9.504999999999697E-2</v>
      </c>
      <c r="V565" s="551">
        <v>0</v>
      </c>
      <c r="W565" s="1728">
        <v>17.748950000000001</v>
      </c>
      <c r="X565" s="1728"/>
      <c r="Y565" s="1886"/>
      <c r="Z565" s="1886"/>
      <c r="AB565" s="1746"/>
    </row>
    <row r="566" spans="1:28" s="70" customFormat="1" ht="15.75" customHeight="1" thickBot="1" x14ac:dyDescent="0.3">
      <c r="A566" s="747">
        <v>1</v>
      </c>
      <c r="B566" s="1761">
        <v>1</v>
      </c>
      <c r="C566" s="783" t="s">
        <v>343</v>
      </c>
      <c r="D566" s="807"/>
      <c r="E566" s="2305">
        <f>E565</f>
        <v>230.76923076923077</v>
      </c>
      <c r="F566" s="723">
        <f t="shared" ref="F566" si="254">F565</f>
        <v>19.23076923076923</v>
      </c>
      <c r="G566" s="723">
        <f t="shared" ref="G566" si="255">G565</f>
        <v>19.128205128205128</v>
      </c>
      <c r="H566" s="808">
        <f>G566/F566*100</f>
        <v>99.466666666666669</v>
      </c>
      <c r="I566" s="237"/>
      <c r="J566" s="237"/>
      <c r="K566" s="237"/>
      <c r="L566" s="237"/>
      <c r="M566" s="237"/>
      <c r="N566" s="237"/>
      <c r="O566" s="237"/>
      <c r="P566" s="237"/>
      <c r="Q566" s="237">
        <f t="shared" ref="Q566" si="256">Q565</f>
        <v>214.12799999999999</v>
      </c>
      <c r="R566" s="1686">
        <f t="shared" ref="R566:V566" si="257">R565</f>
        <v>17.843999999999998</v>
      </c>
      <c r="S566" s="237">
        <f t="shared" si="257"/>
        <v>17.748950000000001</v>
      </c>
      <c r="T566" s="237">
        <f t="shared" si="257"/>
        <v>0</v>
      </c>
      <c r="U566" s="237">
        <f t="shared" si="257"/>
        <v>-9.504999999999697E-2</v>
      </c>
      <c r="V566" s="1730">
        <f t="shared" si="257"/>
        <v>0</v>
      </c>
      <c r="W566" s="1730">
        <f>W565</f>
        <v>17.748950000000001</v>
      </c>
      <c r="X566" s="1730"/>
      <c r="Y566" s="1885"/>
      <c r="Z566" s="1885"/>
      <c r="AB566" s="1746"/>
    </row>
    <row r="567" spans="1:28" s="70" customFormat="1" ht="15.75" customHeight="1" thickBot="1" x14ac:dyDescent="0.3">
      <c r="A567" s="747">
        <v>1</v>
      </c>
      <c r="B567" s="1761">
        <v>1</v>
      </c>
      <c r="C567" s="198" t="s">
        <v>17</v>
      </c>
      <c r="D567" s="722"/>
      <c r="E567" s="2305"/>
      <c r="F567" s="723"/>
      <c r="G567" s="723"/>
      <c r="H567" s="723"/>
      <c r="I567" s="551"/>
      <c r="J567" s="551"/>
      <c r="K567" s="551"/>
      <c r="L567" s="551"/>
      <c r="M567" s="551"/>
      <c r="N567" s="551"/>
      <c r="O567" s="551"/>
      <c r="P567" s="551"/>
      <c r="Q567" s="551">
        <f t="shared" ref="Q567" si="258">SUM(Q566)</f>
        <v>214.12799999999999</v>
      </c>
      <c r="R567" s="1641">
        <f t="shared" ref="R567:V567" si="259">SUM(R566)</f>
        <v>17.843999999999998</v>
      </c>
      <c r="S567" s="551">
        <f t="shared" si="259"/>
        <v>17.748950000000001</v>
      </c>
      <c r="T567" s="551"/>
      <c r="U567" s="551">
        <f t="shared" si="259"/>
        <v>-9.504999999999697E-2</v>
      </c>
      <c r="V567" s="551">
        <f t="shared" si="259"/>
        <v>0</v>
      </c>
      <c r="W567" s="834">
        <f>SUM(W566)</f>
        <v>17.748950000000001</v>
      </c>
      <c r="X567" s="834"/>
      <c r="Y567" s="1886"/>
      <c r="Z567" s="1886"/>
      <c r="AB567" s="1746"/>
    </row>
    <row r="568" spans="1:28" s="70" customFormat="1" ht="15.75" customHeight="1" x14ac:dyDescent="0.25">
      <c r="A568" s="747"/>
      <c r="B568" s="1761">
        <v>1</v>
      </c>
      <c r="C568" s="1301"/>
      <c r="D568" s="1421"/>
      <c r="E568" s="2307"/>
      <c r="F568" s="1422"/>
      <c r="G568" s="1422"/>
      <c r="H568" s="1422"/>
      <c r="I568" s="745"/>
      <c r="J568" s="745"/>
      <c r="K568" s="745"/>
      <c r="L568" s="745"/>
      <c r="M568" s="745"/>
      <c r="N568" s="745"/>
      <c r="O568" s="745"/>
      <c r="P568" s="745"/>
      <c r="Q568" s="745"/>
      <c r="R568" s="1643"/>
      <c r="S568" s="745"/>
      <c r="T568" s="745"/>
      <c r="U568" s="745"/>
      <c r="V568" s="745"/>
      <c r="W568" s="1423"/>
      <c r="X568" s="1423"/>
      <c r="Y568" s="1887"/>
      <c r="Z568" s="1887"/>
      <c r="AB568" s="1746"/>
    </row>
    <row r="569" spans="1:28" s="70" customFormat="1" ht="32.25" customHeight="1" x14ac:dyDescent="0.25">
      <c r="A569" s="747"/>
      <c r="B569" s="1761">
        <v>1</v>
      </c>
      <c r="C569" s="2229" t="s">
        <v>476</v>
      </c>
      <c r="D569" s="807"/>
      <c r="E569" s="2290"/>
      <c r="F569" s="808"/>
      <c r="G569" s="808"/>
      <c r="H569" s="808"/>
      <c r="I569" s="237"/>
      <c r="J569" s="237"/>
      <c r="K569" s="237"/>
      <c r="L569" s="237"/>
      <c r="M569" s="237"/>
      <c r="N569" s="237"/>
      <c r="O569" s="237"/>
      <c r="P569" s="237"/>
      <c r="Q569" s="237"/>
      <c r="R569" s="1631"/>
      <c r="S569" s="237"/>
      <c r="T569" s="237"/>
      <c r="U569" s="237"/>
      <c r="V569" s="237"/>
      <c r="W569" s="237"/>
      <c r="X569" s="237"/>
      <c r="Y569" s="1875"/>
      <c r="Z569" s="1875"/>
      <c r="AB569" s="1746"/>
    </row>
    <row r="570" spans="1:28" s="70" customFormat="1" ht="15.75" customHeight="1" x14ac:dyDescent="0.25">
      <c r="A570" s="747"/>
      <c r="B570" s="1761">
        <v>1</v>
      </c>
      <c r="C570" s="1976" t="s">
        <v>307</v>
      </c>
      <c r="D570" s="542"/>
      <c r="E570" s="781"/>
      <c r="F570" s="92"/>
      <c r="G570" s="92"/>
      <c r="H570" s="92"/>
      <c r="I570" s="714"/>
      <c r="J570" s="93"/>
      <c r="K570" s="94"/>
      <c r="L570" s="94"/>
      <c r="M570" s="94"/>
      <c r="N570" s="94"/>
      <c r="O570" s="94"/>
      <c r="P570" s="94"/>
      <c r="Q570" s="2123"/>
      <c r="R570" s="1618"/>
      <c r="S570" s="2123"/>
      <c r="T570" s="2123"/>
      <c r="U570" s="2123"/>
      <c r="V570" s="2123"/>
      <c r="W570" s="2123"/>
      <c r="X570" s="720"/>
      <c r="Y570" s="1868"/>
      <c r="Z570" s="1868"/>
      <c r="AB570" s="1746"/>
    </row>
    <row r="571" spans="1:28" s="70" customFormat="1" ht="15.75" customHeight="1" x14ac:dyDescent="0.25">
      <c r="A571" s="747"/>
      <c r="B571" s="1761"/>
      <c r="C571" s="1303" t="s">
        <v>160</v>
      </c>
      <c r="D571" s="542"/>
      <c r="E571" s="781"/>
      <c r="F571" s="92"/>
      <c r="G571" s="92"/>
      <c r="H571" s="92"/>
      <c r="I571" s="714"/>
      <c r="J571" s="93"/>
      <c r="K571" s="94"/>
      <c r="L571" s="94"/>
      <c r="M571" s="94"/>
      <c r="N571" s="94"/>
      <c r="O571" s="94"/>
      <c r="P571" s="94"/>
      <c r="Q571" s="126">
        <v>688.1092000000001</v>
      </c>
      <c r="R571" s="503">
        <f t="shared" ref="R571" si="260">Q571/12*$C$3</f>
        <v>57.342433333333339</v>
      </c>
      <c r="S571" s="126">
        <f>W571-V571</f>
        <v>0</v>
      </c>
      <c r="T571" s="126"/>
      <c r="U571" s="126">
        <f>S571-R571</f>
        <v>-57.342433333333339</v>
      </c>
      <c r="V571" s="126"/>
      <c r="W571" s="126"/>
      <c r="X571" s="720"/>
      <c r="Y571" s="1868"/>
      <c r="Z571" s="1868"/>
      <c r="AB571" s="1746"/>
    </row>
    <row r="572" spans="1:28" s="70" customFormat="1" ht="15.75" customHeight="1" x14ac:dyDescent="0.25">
      <c r="A572" s="747"/>
      <c r="B572" s="1761"/>
      <c r="C572" s="1298" t="s">
        <v>142</v>
      </c>
      <c r="D572" s="542"/>
      <c r="E572" s="781">
        <v>40</v>
      </c>
      <c r="F572" s="92">
        <f t="shared" ref="F572:F579" si="261">ROUND(E572/12*$C$3,0)</f>
        <v>3</v>
      </c>
      <c r="G572" s="92"/>
      <c r="H572" s="92">
        <f t="shared" ref="H572:H579" si="262">G572/F572*100</f>
        <v>0</v>
      </c>
      <c r="I572" s="714"/>
      <c r="J572" s="93"/>
      <c r="K572" s="94"/>
      <c r="L572" s="94"/>
      <c r="M572" s="94"/>
      <c r="N572" s="94"/>
      <c r="O572" s="94"/>
      <c r="P572" s="94"/>
      <c r="Q572" s="720"/>
      <c r="R572" s="2122"/>
      <c r="S572" s="720"/>
      <c r="T572" s="720"/>
      <c r="U572" s="720"/>
      <c r="V572" s="720"/>
      <c r="W572" s="720"/>
      <c r="X572" s="720"/>
      <c r="Y572" s="1868"/>
      <c r="Z572" s="1868"/>
      <c r="AB572" s="1746"/>
    </row>
    <row r="573" spans="1:28" s="70" customFormat="1" ht="59.25" customHeight="1" x14ac:dyDescent="0.25">
      <c r="A573" s="747"/>
      <c r="B573" s="1761"/>
      <c r="C573" s="1298" t="s">
        <v>283</v>
      </c>
      <c r="D573" s="542"/>
      <c r="E573" s="781">
        <v>300</v>
      </c>
      <c r="F573" s="92">
        <f t="shared" si="261"/>
        <v>25</v>
      </c>
      <c r="G573" s="92"/>
      <c r="H573" s="92">
        <f t="shared" si="262"/>
        <v>0</v>
      </c>
      <c r="I573" s="714"/>
      <c r="J573" s="93"/>
      <c r="K573" s="94"/>
      <c r="L573" s="94"/>
      <c r="M573" s="94"/>
      <c r="N573" s="94"/>
      <c r="O573" s="94"/>
      <c r="P573" s="94"/>
      <c r="Q573" s="720"/>
      <c r="R573" s="1618"/>
      <c r="S573" s="720"/>
      <c r="T573" s="720"/>
      <c r="U573" s="720"/>
      <c r="V573" s="720"/>
      <c r="W573" s="720"/>
      <c r="X573" s="720"/>
      <c r="Y573" s="1868"/>
      <c r="Z573" s="1868"/>
      <c r="AB573" s="1746"/>
    </row>
    <row r="574" spans="1:28" s="70" customFormat="1" ht="31.5" customHeight="1" x14ac:dyDescent="0.25">
      <c r="A574" s="747"/>
      <c r="B574" s="1761"/>
      <c r="C574" s="1298" t="s">
        <v>394</v>
      </c>
      <c r="D574" s="542"/>
      <c r="E574" s="781">
        <v>220</v>
      </c>
      <c r="F574" s="92">
        <f t="shared" si="261"/>
        <v>18</v>
      </c>
      <c r="G574" s="92"/>
      <c r="H574" s="92">
        <f t="shared" si="262"/>
        <v>0</v>
      </c>
      <c r="I574" s="714"/>
      <c r="J574" s="93"/>
      <c r="K574" s="94"/>
      <c r="L574" s="94"/>
      <c r="M574" s="94"/>
      <c r="N574" s="94"/>
      <c r="O574" s="94"/>
      <c r="P574" s="94"/>
      <c r="Q574" s="720"/>
      <c r="R574" s="1618"/>
      <c r="S574" s="720"/>
      <c r="T574" s="720"/>
      <c r="U574" s="720"/>
      <c r="V574" s="720"/>
      <c r="W574" s="720"/>
      <c r="X574" s="720"/>
      <c r="Y574" s="1868"/>
      <c r="Z574" s="1868"/>
      <c r="AB574" s="1746"/>
    </row>
    <row r="575" spans="1:28" s="70" customFormat="1" ht="34.5" customHeight="1" x14ac:dyDescent="0.25">
      <c r="A575" s="747"/>
      <c r="B575" s="1761"/>
      <c r="C575" s="1977" t="s">
        <v>196</v>
      </c>
      <c r="D575" s="542"/>
      <c r="E575" s="781">
        <v>50</v>
      </c>
      <c r="F575" s="92">
        <f t="shared" si="261"/>
        <v>4</v>
      </c>
      <c r="G575" s="92"/>
      <c r="H575" s="92">
        <f t="shared" si="262"/>
        <v>0</v>
      </c>
      <c r="I575" s="714"/>
      <c r="J575" s="93"/>
      <c r="K575" s="94"/>
      <c r="L575" s="94"/>
      <c r="M575" s="94"/>
      <c r="N575" s="94"/>
      <c r="O575" s="94"/>
      <c r="P575" s="94"/>
      <c r="Q575" s="720"/>
      <c r="R575" s="1618"/>
      <c r="S575" s="720"/>
      <c r="T575" s="720"/>
      <c r="U575" s="720"/>
      <c r="V575" s="720"/>
      <c r="W575" s="720"/>
      <c r="X575" s="720"/>
      <c r="Y575" s="1868"/>
      <c r="Z575" s="1868"/>
      <c r="AB575" s="1746"/>
    </row>
    <row r="576" spans="1:28" s="70" customFormat="1" ht="15.75" customHeight="1" x14ac:dyDescent="0.25">
      <c r="A576" s="747"/>
      <c r="B576" s="1761"/>
      <c r="C576" s="1298" t="s">
        <v>286</v>
      </c>
      <c r="D576" s="542"/>
      <c r="E576" s="781">
        <v>110</v>
      </c>
      <c r="F576" s="92">
        <f t="shared" si="261"/>
        <v>9</v>
      </c>
      <c r="G576" s="92"/>
      <c r="H576" s="92">
        <f t="shared" si="262"/>
        <v>0</v>
      </c>
      <c r="I576" s="714"/>
      <c r="J576" s="93"/>
      <c r="K576" s="94"/>
      <c r="L576" s="94"/>
      <c r="M576" s="94"/>
      <c r="N576" s="94"/>
      <c r="O576" s="94"/>
      <c r="P576" s="94"/>
      <c r="Q576" s="720"/>
      <c r="R576" s="1618"/>
      <c r="S576" s="720"/>
      <c r="T576" s="720"/>
      <c r="U576" s="720"/>
      <c r="V576" s="720"/>
      <c r="W576" s="720"/>
      <c r="X576" s="720"/>
      <c r="Y576" s="1868"/>
      <c r="Z576" s="1868"/>
      <c r="AB576" s="1746"/>
    </row>
    <row r="577" spans="1:28" s="70" customFormat="1" ht="15.75" customHeight="1" x14ac:dyDescent="0.25">
      <c r="A577" s="747"/>
      <c r="B577" s="1761"/>
      <c r="C577" s="1978" t="s">
        <v>133</v>
      </c>
      <c r="D577" s="542"/>
      <c r="E577" s="781">
        <v>30</v>
      </c>
      <c r="F577" s="92">
        <f t="shared" si="261"/>
        <v>3</v>
      </c>
      <c r="G577" s="92"/>
      <c r="H577" s="92">
        <f t="shared" si="262"/>
        <v>0</v>
      </c>
      <c r="I577" s="714"/>
      <c r="J577" s="93"/>
      <c r="K577" s="94"/>
      <c r="L577" s="94"/>
      <c r="M577" s="94"/>
      <c r="N577" s="94"/>
      <c r="O577" s="94"/>
      <c r="P577" s="94"/>
      <c r="Q577" s="720"/>
      <c r="R577" s="1618"/>
      <c r="S577" s="720"/>
      <c r="T577" s="720"/>
      <c r="U577" s="720"/>
      <c r="V577" s="720"/>
      <c r="W577" s="720"/>
      <c r="X577" s="720"/>
      <c r="Y577" s="1868"/>
      <c r="Z577" s="1868"/>
      <c r="AB577" s="1746"/>
    </row>
    <row r="578" spans="1:28" s="70" customFormat="1" ht="15.75" customHeight="1" x14ac:dyDescent="0.25">
      <c r="A578" s="747"/>
      <c r="B578" s="1761"/>
      <c r="C578" s="1978" t="s">
        <v>288</v>
      </c>
      <c r="D578" s="542"/>
      <c r="E578" s="781">
        <v>500</v>
      </c>
      <c r="F578" s="92">
        <f t="shared" si="261"/>
        <v>42</v>
      </c>
      <c r="G578" s="92"/>
      <c r="H578" s="92">
        <f t="shared" si="262"/>
        <v>0</v>
      </c>
      <c r="I578" s="714"/>
      <c r="J578" s="93"/>
      <c r="K578" s="94"/>
      <c r="L578" s="94"/>
      <c r="M578" s="94"/>
      <c r="N578" s="94"/>
      <c r="O578" s="94"/>
      <c r="P578" s="94"/>
      <c r="Q578" s="720"/>
      <c r="R578" s="1618"/>
      <c r="S578" s="720"/>
      <c r="T578" s="720"/>
      <c r="U578" s="720"/>
      <c r="V578" s="720"/>
      <c r="W578" s="720"/>
      <c r="X578" s="720"/>
      <c r="Y578" s="1868"/>
      <c r="Z578" s="1868"/>
      <c r="AB578" s="1746"/>
    </row>
    <row r="579" spans="1:28" s="70" customFormat="1" ht="15.75" customHeight="1" thickBot="1" x14ac:dyDescent="0.3">
      <c r="A579" s="747"/>
      <c r="B579" s="1761">
        <v>1</v>
      </c>
      <c r="C579" s="1979" t="s">
        <v>34</v>
      </c>
      <c r="D579" s="542"/>
      <c r="E579" s="781">
        <v>70</v>
      </c>
      <c r="F579" s="92">
        <f t="shared" si="261"/>
        <v>6</v>
      </c>
      <c r="G579" s="92"/>
      <c r="H579" s="92">
        <f t="shared" si="262"/>
        <v>0</v>
      </c>
      <c r="I579" s="714"/>
      <c r="J579" s="93"/>
      <c r="K579" s="94"/>
      <c r="L579" s="94"/>
      <c r="M579" s="94"/>
      <c r="N579" s="94"/>
      <c r="O579" s="94"/>
      <c r="P579" s="94"/>
      <c r="Q579" s="720"/>
      <c r="R579" s="1618"/>
      <c r="S579" s="720"/>
      <c r="T579" s="720"/>
      <c r="U579" s="720"/>
      <c r="V579" s="720"/>
      <c r="W579" s="720"/>
      <c r="X579" s="720"/>
      <c r="Y579" s="1868"/>
      <c r="Z579" s="1868"/>
      <c r="AB579" s="1746"/>
    </row>
    <row r="580" spans="1:28" s="70" customFormat="1" ht="36" customHeight="1" thickBot="1" x14ac:dyDescent="0.3">
      <c r="A580" s="747"/>
      <c r="B580" s="1761">
        <v>1</v>
      </c>
      <c r="C580" s="1726" t="s">
        <v>165</v>
      </c>
      <c r="D580" s="722"/>
      <c r="E580" s="2305"/>
      <c r="F580" s="723"/>
      <c r="G580" s="723"/>
      <c r="H580" s="723"/>
      <c r="I580" s="551"/>
      <c r="J580" s="551"/>
      <c r="K580" s="551"/>
      <c r="L580" s="551"/>
      <c r="M580" s="551"/>
      <c r="N580" s="551"/>
      <c r="O580" s="551"/>
      <c r="P580" s="551"/>
      <c r="Q580" s="551"/>
      <c r="R580" s="1727"/>
      <c r="S580" s="551"/>
      <c r="T580" s="551"/>
      <c r="U580" s="551"/>
      <c r="V580" s="551"/>
      <c r="W580" s="1728"/>
      <c r="X580" s="1728"/>
      <c r="Y580" s="1886"/>
      <c r="Z580" s="1886"/>
      <c r="AB580" s="1746"/>
    </row>
    <row r="581" spans="1:28" s="70" customFormat="1" ht="15.75" customHeight="1" thickBot="1" x14ac:dyDescent="0.3">
      <c r="A581" s="747"/>
      <c r="B581" s="1761">
        <v>1</v>
      </c>
      <c r="C581" s="783" t="s">
        <v>343</v>
      </c>
      <c r="D581" s="807"/>
      <c r="E581" s="2290"/>
      <c r="F581" s="808"/>
      <c r="G581" s="1725"/>
      <c r="H581" s="808"/>
      <c r="I581" s="237"/>
      <c r="J581" s="237"/>
      <c r="K581" s="237"/>
      <c r="L581" s="237"/>
      <c r="M581" s="237"/>
      <c r="N581" s="237"/>
      <c r="O581" s="237"/>
      <c r="P581" s="237"/>
      <c r="Q581" s="237">
        <f>Q571</f>
        <v>688.1092000000001</v>
      </c>
      <c r="R581" s="1686">
        <f t="shared" ref="R581:W581" si="263">R571</f>
        <v>57.342433333333339</v>
      </c>
      <c r="S581" s="237">
        <f t="shared" si="263"/>
        <v>0</v>
      </c>
      <c r="T581" s="237">
        <f t="shared" si="263"/>
        <v>0</v>
      </c>
      <c r="U581" s="237">
        <f t="shared" si="263"/>
        <v>-57.342433333333339</v>
      </c>
      <c r="V581" s="237">
        <f t="shared" si="263"/>
        <v>0</v>
      </c>
      <c r="W581" s="833">
        <f t="shared" si="263"/>
        <v>0</v>
      </c>
      <c r="X581" s="833"/>
      <c r="Y581" s="1875"/>
      <c r="Z581" s="1875"/>
      <c r="AB581" s="1746"/>
    </row>
    <row r="582" spans="1:28" s="70" customFormat="1" ht="15.75" customHeight="1" thickBot="1" x14ac:dyDescent="0.3">
      <c r="A582" s="747"/>
      <c r="B582" s="1761">
        <v>1</v>
      </c>
      <c r="C582" s="198" t="s">
        <v>17</v>
      </c>
      <c r="D582" s="722"/>
      <c r="E582" s="2305"/>
      <c r="F582" s="723"/>
      <c r="G582" s="723"/>
      <c r="H582" s="723"/>
      <c r="I582" s="551"/>
      <c r="J582" s="551"/>
      <c r="K582" s="551"/>
      <c r="L582" s="551"/>
      <c r="M582" s="551"/>
      <c r="N582" s="551"/>
      <c r="O582" s="551"/>
      <c r="P582" s="551"/>
      <c r="Q582" s="551">
        <f t="shared" ref="Q582" si="264">SUM(Q581)</f>
        <v>688.1092000000001</v>
      </c>
      <c r="R582" s="1641">
        <f t="shared" ref="R582:V582" si="265">SUM(R581)</f>
        <v>57.342433333333339</v>
      </c>
      <c r="S582" s="551">
        <f t="shared" si="265"/>
        <v>0</v>
      </c>
      <c r="T582" s="551"/>
      <c r="U582" s="551">
        <f t="shared" si="265"/>
        <v>-57.342433333333339</v>
      </c>
      <c r="V582" s="551">
        <f t="shared" si="265"/>
        <v>0</v>
      </c>
      <c r="W582" s="834">
        <f>SUM(W581)</f>
        <v>0</v>
      </c>
      <c r="X582" s="834"/>
      <c r="Y582" s="1886"/>
      <c r="Z582" s="1886"/>
      <c r="AB582" s="1746"/>
    </row>
    <row r="583" spans="1:28" ht="15" customHeight="1" x14ac:dyDescent="0.25">
      <c r="A583" s="747">
        <v>1</v>
      </c>
      <c r="B583" s="1761">
        <v>1</v>
      </c>
      <c r="C583" s="1424" t="s">
        <v>346</v>
      </c>
      <c r="D583" s="1424"/>
      <c r="E583" s="2308"/>
      <c r="F583" s="1425"/>
      <c r="G583" s="1425"/>
      <c r="H583" s="1425"/>
      <c r="I583" s="1426"/>
      <c r="J583" s="1426"/>
      <c r="K583" s="1427"/>
      <c r="L583" s="1427"/>
      <c r="M583" s="1427"/>
      <c r="N583" s="1427"/>
      <c r="O583" s="1427"/>
      <c r="P583" s="1427"/>
      <c r="Q583" s="1428">
        <f t="shared" ref="Q583:Z583" si="266">SUM(Q582,Q567,Q557,Q510,Q461,Q453,Q441,Q429,Q418,Q388,Q336,Q283,Q252,Q227,Q163,Q117,Q69,Q547)</f>
        <v>4594089.7384437993</v>
      </c>
      <c r="R583" s="1644">
        <f t="shared" si="266"/>
        <v>382840.81153698335</v>
      </c>
      <c r="S583" s="1428">
        <f>SUM(S582,S567,S557,S510,S461,S453,S441,S429,S418,S388,S336,S283,S252,S227,S163,S117,S69,S547)</f>
        <v>349971.74038999993</v>
      </c>
      <c r="T583" s="1428">
        <f t="shared" si="266"/>
        <v>24.649619999999992</v>
      </c>
      <c r="U583" s="1428">
        <f t="shared" si="266"/>
        <v>-32869.071146983333</v>
      </c>
      <c r="V583" s="1428">
        <f t="shared" si="266"/>
        <v>-4776.6791699999976</v>
      </c>
      <c r="W583" s="1428">
        <f t="shared" si="266"/>
        <v>345219.71083999996</v>
      </c>
      <c r="X583" s="1428" t="e">
        <f t="shared" si="266"/>
        <v>#REF!</v>
      </c>
      <c r="Y583" s="1428" t="e">
        <f t="shared" si="266"/>
        <v>#REF!</v>
      </c>
      <c r="Z583" s="1428" t="e">
        <f t="shared" si="266"/>
        <v>#REF!</v>
      </c>
    </row>
    <row r="584" spans="1:28" ht="15" customHeight="1" x14ac:dyDescent="0.25">
      <c r="A584" s="747">
        <v>1</v>
      </c>
      <c r="B584" s="1761">
        <v>1</v>
      </c>
      <c r="C584" s="1429" t="s">
        <v>7</v>
      </c>
      <c r="D584" s="1429"/>
      <c r="E584" s="2309">
        <f>SUM(E24,E76,E125,E183,E234,E258,E293,E469,E514)</f>
        <v>47827</v>
      </c>
      <c r="F584" s="1430">
        <f>SUM(F24,F76,F125,F183,F234,F258,F293,F469,F514)</f>
        <v>3985.5</v>
      </c>
      <c r="G584" s="1430">
        <f>SUM(G24,G76,G125,G183,G234,G258,G293,G469,G514)</f>
        <v>3790</v>
      </c>
      <c r="H584" s="1430">
        <f>G584/F584*100</f>
        <v>95.094718354033375</v>
      </c>
      <c r="I584" s="1430">
        <f>SUM(K584/E584)</f>
        <v>9.1070943191084535</v>
      </c>
      <c r="J584" s="1430">
        <f>M584/G584</f>
        <v>9.3554089709762529</v>
      </c>
      <c r="K584" s="1430">
        <f>SUM(K24,K76,K125,K183,K234,K258,K293,K469,K514)</f>
        <v>435565</v>
      </c>
      <c r="L584" s="1430">
        <f>SUM(L24,L76,L125,L183,L234,L258,L293,L469,L514)</f>
        <v>36297.166666666664</v>
      </c>
      <c r="M584" s="1430">
        <f>SUM(M24,M76,M125,M183,M234,M258,M293,M469,M514)</f>
        <v>35457</v>
      </c>
      <c r="N584" s="1430">
        <f>M584/L584*100</f>
        <v>97.685310607347688</v>
      </c>
      <c r="O584" s="1430">
        <f>SUM(O24,O76,O125,O183,O234,O258,O293,O469,O514)</f>
        <v>1307.6103336495889</v>
      </c>
      <c r="P584" s="1431">
        <f>M584/$C$3*12/O584</f>
        <v>325.3905150875172</v>
      </c>
      <c r="Q584" s="1430">
        <f t="shared" ref="Q584:Z584" si="267">SUM(Q24,Q76,Q125,Q183,Q234,Q258,Q293,Q469,Q514)</f>
        <v>2148149.0554013997</v>
      </c>
      <c r="R584" s="1645">
        <f t="shared" si="267"/>
        <v>179012.42128344998</v>
      </c>
      <c r="S584" s="1430">
        <f t="shared" si="267"/>
        <v>164474.31108999997</v>
      </c>
      <c r="T584" s="1430">
        <f t="shared" si="267"/>
        <v>-1179.6441500000001</v>
      </c>
      <c r="U584" s="1430">
        <f t="shared" si="267"/>
        <v>-14538.110193449997</v>
      </c>
      <c r="V584" s="1430">
        <f t="shared" si="267"/>
        <v>-2945.4912599999998</v>
      </c>
      <c r="W584" s="1430">
        <f t="shared" si="267"/>
        <v>160349.17567999999</v>
      </c>
      <c r="X584" s="1430">
        <f t="shared" si="267"/>
        <v>0</v>
      </c>
      <c r="Y584" s="1430">
        <f t="shared" si="267"/>
        <v>0</v>
      </c>
      <c r="Z584" s="1430">
        <f t="shared" si="267"/>
        <v>0</v>
      </c>
    </row>
    <row r="585" spans="1:28" ht="39" customHeight="1" x14ac:dyDescent="0.25">
      <c r="B585" s="1761">
        <v>1</v>
      </c>
      <c r="C585" s="1593" t="s">
        <v>276</v>
      </c>
      <c r="D585" s="1429"/>
      <c r="E585" s="2309">
        <f>E259+E470+E184</f>
        <v>378</v>
      </c>
      <c r="F585" s="1430">
        <f>F259+F470+F184</f>
        <v>31.333333333333332</v>
      </c>
      <c r="G585" s="1430">
        <f>G259+G470+G184</f>
        <v>6</v>
      </c>
      <c r="H585" s="1430">
        <f>H259</f>
        <v>120</v>
      </c>
      <c r="I585" s="1430"/>
      <c r="J585" s="1430"/>
      <c r="K585" s="1430"/>
      <c r="L585" s="1430"/>
      <c r="M585" s="1430"/>
      <c r="N585" s="1430"/>
      <c r="O585" s="1430"/>
      <c r="P585" s="1431"/>
      <c r="Q585" s="1430">
        <f t="shared" ref="Q585:W585" si="268">Q259+Q470+Q184</f>
        <v>78030.047683800003</v>
      </c>
      <c r="R585" s="1645">
        <f t="shared" si="268"/>
        <v>6502.5039736500003</v>
      </c>
      <c r="S585" s="1430">
        <f t="shared" si="268"/>
        <v>854.82359999999994</v>
      </c>
      <c r="T585" s="1430">
        <f t="shared" si="268"/>
        <v>0</v>
      </c>
      <c r="U585" s="1430">
        <f t="shared" si="268"/>
        <v>-5647.6803736500005</v>
      </c>
      <c r="V585" s="1430">
        <f t="shared" si="268"/>
        <v>0</v>
      </c>
      <c r="W585" s="1430">
        <f t="shared" si="268"/>
        <v>854.82359999999994</v>
      </c>
      <c r="X585" s="1430">
        <f>X259</f>
        <v>0</v>
      </c>
      <c r="Y585" s="1430">
        <f>Y259</f>
        <v>0</v>
      </c>
      <c r="Z585" s="1430">
        <f>Z259</f>
        <v>0</v>
      </c>
    </row>
    <row r="586" spans="1:28" ht="38.1" customHeight="1" x14ac:dyDescent="0.25">
      <c r="A586" s="747">
        <v>1</v>
      </c>
      <c r="B586" s="1761">
        <v>1</v>
      </c>
      <c r="C586" s="1432" t="s">
        <v>302</v>
      </c>
      <c r="D586" s="1191"/>
      <c r="E586" s="2309"/>
      <c r="F586" s="1430"/>
      <c r="G586" s="1430"/>
      <c r="H586" s="1430"/>
      <c r="I586" s="1433"/>
      <c r="J586" s="1433"/>
      <c r="K586" s="1430"/>
      <c r="L586" s="1430"/>
      <c r="M586" s="1430"/>
      <c r="N586" s="1430"/>
      <c r="O586" s="1430"/>
      <c r="P586" s="1194"/>
      <c r="Q586" s="1430"/>
      <c r="R586" s="1645"/>
      <c r="S586" s="1430"/>
      <c r="T586" s="1430"/>
      <c r="U586" s="1430"/>
      <c r="V586" s="1434"/>
      <c r="W586" s="1430"/>
      <c r="X586" s="1430"/>
      <c r="Y586" s="1430"/>
      <c r="Z586" s="1430"/>
    </row>
    <row r="587" spans="1:28" ht="38.1" customHeight="1" x14ac:dyDescent="0.25">
      <c r="A587" s="747">
        <v>1</v>
      </c>
      <c r="B587" s="1761">
        <v>1</v>
      </c>
      <c r="C587" s="1435" t="s">
        <v>361</v>
      </c>
      <c r="D587" s="1198"/>
      <c r="E587" s="2309">
        <f>SUM(E473,E393,E296,E187,E128,E79,E27,E517)</f>
        <v>144355</v>
      </c>
      <c r="F587" s="1430">
        <f>SUM(F473,F393,F296,F187,F128,F79,F27,F517)</f>
        <v>12031</v>
      </c>
      <c r="G587" s="1430">
        <f>SUM(G473,G393,G296,G187,G128,G79,G27,G517)</f>
        <v>16218.114814814815</v>
      </c>
      <c r="H587" s="1430">
        <f t="shared" ref="H587:H596" si="269">G587/F587*100</f>
        <v>134.80271643932187</v>
      </c>
      <c r="I587" s="1433"/>
      <c r="J587" s="1433"/>
      <c r="K587" s="1430"/>
      <c r="L587" s="1430"/>
      <c r="M587" s="1430"/>
      <c r="N587" s="1430"/>
      <c r="O587" s="1430"/>
      <c r="P587" s="1194"/>
      <c r="Q587" s="1430"/>
      <c r="R587" s="1645"/>
      <c r="S587" s="1430"/>
      <c r="T587" s="1430"/>
      <c r="U587" s="1430"/>
      <c r="V587" s="1434"/>
      <c r="W587" s="1430"/>
      <c r="X587" s="1430">
        <f>SUM(X473,X393,X296,X187,X128,X79,X27,X517)</f>
        <v>0</v>
      </c>
      <c r="Y587" s="1430">
        <f>SUM(Y473,Y393,Y296,Y187,Y128,Y79,Y27,Y517)</f>
        <v>0</v>
      </c>
      <c r="Z587" s="1430">
        <f>SUM(Z473,Z393,Z296,Z187,Z128,Z79,Z27,Z517)</f>
        <v>0</v>
      </c>
    </row>
    <row r="588" spans="1:28" ht="38.1" customHeight="1" x14ac:dyDescent="0.25">
      <c r="B588" s="1761"/>
      <c r="C588" s="1435" t="s">
        <v>478</v>
      </c>
      <c r="D588" s="1198"/>
      <c r="E588" s="2309">
        <f>SUM(E518,E474,E188,E129,E80,E28)</f>
        <v>0</v>
      </c>
      <c r="F588" s="1430">
        <f t="shared" ref="F588:G588" si="270">SUM(F518,F474,F188,F129,F80,F28)</f>
        <v>0</v>
      </c>
      <c r="G588" s="1430">
        <f t="shared" si="270"/>
        <v>67.81</v>
      </c>
      <c r="H588" s="1430"/>
      <c r="I588" s="1433"/>
      <c r="J588" s="1433"/>
      <c r="K588" s="1430"/>
      <c r="L588" s="1430"/>
      <c r="M588" s="1430"/>
      <c r="N588" s="1430"/>
      <c r="O588" s="1430"/>
      <c r="P588" s="1194"/>
      <c r="Q588" s="1430"/>
      <c r="R588" s="1645"/>
      <c r="S588" s="1430"/>
      <c r="T588" s="1430"/>
      <c r="U588" s="1430"/>
      <c r="V588" s="1434"/>
      <c r="W588" s="1430"/>
      <c r="X588" s="1430"/>
      <c r="Y588" s="1430"/>
      <c r="Z588" s="1430"/>
    </row>
    <row r="589" spans="1:28" ht="38.1" customHeight="1" x14ac:dyDescent="0.25">
      <c r="A589" s="747">
        <v>1</v>
      </c>
      <c r="B589" s="1761">
        <v>1</v>
      </c>
      <c r="C589" s="1435" t="s">
        <v>384</v>
      </c>
      <c r="D589" s="1198"/>
      <c r="E589" s="2309">
        <f t="shared" ref="E589:G591" si="271">SUM(E475,E395,E298,E189,E130,E81,E29,E519)</f>
        <v>17300</v>
      </c>
      <c r="F589" s="1430">
        <f t="shared" si="271"/>
        <v>1442</v>
      </c>
      <c r="G589" s="1430">
        <f t="shared" si="271"/>
        <v>1336</v>
      </c>
      <c r="H589" s="1430">
        <f t="shared" si="269"/>
        <v>92.649098474341201</v>
      </c>
      <c r="I589" s="1433"/>
      <c r="J589" s="1433"/>
      <c r="K589" s="1430"/>
      <c r="L589" s="1430"/>
      <c r="M589" s="1430"/>
      <c r="N589" s="1430"/>
      <c r="O589" s="1430"/>
      <c r="P589" s="1194"/>
      <c r="Q589" s="1430"/>
      <c r="R589" s="1645"/>
      <c r="S589" s="1430"/>
      <c r="T589" s="1430"/>
      <c r="U589" s="1430"/>
      <c r="V589" s="1434"/>
      <c r="W589" s="1430"/>
      <c r="X589" s="1430">
        <f t="shared" ref="X589:Z591" si="272">SUM(X475,X395,X298,X189,X130,X81,X29,X519)</f>
        <v>0</v>
      </c>
      <c r="Y589" s="1430">
        <f t="shared" si="272"/>
        <v>0</v>
      </c>
      <c r="Z589" s="1430">
        <f t="shared" si="272"/>
        <v>0</v>
      </c>
    </row>
    <row r="590" spans="1:28" ht="38.1" customHeight="1" x14ac:dyDescent="0.25">
      <c r="A590" s="747">
        <v>1</v>
      </c>
      <c r="B590" s="1761">
        <v>1</v>
      </c>
      <c r="C590" s="1435" t="s">
        <v>304</v>
      </c>
      <c r="D590" s="1198"/>
      <c r="E590" s="2309">
        <f t="shared" si="271"/>
        <v>58486</v>
      </c>
      <c r="F590" s="1430">
        <f t="shared" si="271"/>
        <v>4875</v>
      </c>
      <c r="G590" s="1430">
        <f t="shared" si="271"/>
        <v>4474</v>
      </c>
      <c r="H590" s="1430">
        <f t="shared" si="269"/>
        <v>91.774358974358975</v>
      </c>
      <c r="I590" s="1433"/>
      <c r="J590" s="1433"/>
      <c r="K590" s="1430"/>
      <c r="L590" s="1430"/>
      <c r="M590" s="1430"/>
      <c r="N590" s="1430"/>
      <c r="O590" s="1430"/>
      <c r="P590" s="1194"/>
      <c r="Q590" s="1430"/>
      <c r="R590" s="1645"/>
      <c r="S590" s="1430"/>
      <c r="T590" s="1430"/>
      <c r="U590" s="1430"/>
      <c r="V590" s="1434"/>
      <c r="W590" s="1430"/>
      <c r="X590" s="1430">
        <f t="shared" si="272"/>
        <v>0</v>
      </c>
      <c r="Y590" s="1430">
        <f t="shared" si="272"/>
        <v>0</v>
      </c>
      <c r="Z590" s="1430">
        <f t="shared" si="272"/>
        <v>0</v>
      </c>
    </row>
    <row r="591" spans="1:28" ht="38.1" customHeight="1" x14ac:dyDescent="0.25">
      <c r="A591" s="747">
        <v>1</v>
      </c>
      <c r="B591" s="1761">
        <v>1</v>
      </c>
      <c r="C591" s="1435" t="s">
        <v>305</v>
      </c>
      <c r="D591" s="1198"/>
      <c r="E591" s="2309">
        <f t="shared" si="271"/>
        <v>1915</v>
      </c>
      <c r="F591" s="1430">
        <f t="shared" si="271"/>
        <v>159</v>
      </c>
      <c r="G591" s="1430">
        <f t="shared" si="271"/>
        <v>154</v>
      </c>
      <c r="H591" s="1430">
        <f t="shared" si="269"/>
        <v>96.855345911949684</v>
      </c>
      <c r="I591" s="1433"/>
      <c r="J591" s="1433"/>
      <c r="K591" s="1430"/>
      <c r="L591" s="1430"/>
      <c r="M591" s="1430"/>
      <c r="N591" s="1430"/>
      <c r="O591" s="1430"/>
      <c r="P591" s="1194"/>
      <c r="Q591" s="1430"/>
      <c r="R591" s="1645"/>
      <c r="S591" s="1430"/>
      <c r="T591" s="1430"/>
      <c r="U591" s="1430"/>
      <c r="V591" s="1434"/>
      <c r="W591" s="1430"/>
      <c r="X591" s="1430">
        <f t="shared" si="272"/>
        <v>0</v>
      </c>
      <c r="Y591" s="1430">
        <f t="shared" si="272"/>
        <v>0</v>
      </c>
      <c r="Z591" s="1430">
        <f t="shared" si="272"/>
        <v>0</v>
      </c>
    </row>
    <row r="592" spans="1:28" ht="54" customHeight="1" x14ac:dyDescent="0.25">
      <c r="A592" s="747">
        <v>1</v>
      </c>
      <c r="B592" s="1761">
        <v>1</v>
      </c>
      <c r="C592" s="1435" t="s">
        <v>306</v>
      </c>
      <c r="D592" s="1198"/>
      <c r="E592" s="2309">
        <f t="shared" ref="E592:G593" si="273">SUM(E522,E478,E398,E301,E192,E133,E84,E32)</f>
        <v>66654</v>
      </c>
      <c r="F592" s="1430">
        <f t="shared" si="273"/>
        <v>5555</v>
      </c>
      <c r="G592" s="1430">
        <f t="shared" si="273"/>
        <v>10229</v>
      </c>
      <c r="H592" s="1430">
        <f t="shared" si="269"/>
        <v>184.14041404140414</v>
      </c>
      <c r="I592" s="1433"/>
      <c r="J592" s="1433"/>
      <c r="K592" s="1430"/>
      <c r="L592" s="1430"/>
      <c r="M592" s="1430"/>
      <c r="N592" s="1430"/>
      <c r="O592" s="1430"/>
      <c r="P592" s="1194"/>
      <c r="Q592" s="1430"/>
      <c r="R592" s="1645"/>
      <c r="S592" s="1430"/>
      <c r="T592" s="1430"/>
      <c r="U592" s="1430"/>
      <c r="V592" s="1434"/>
      <c r="W592" s="1430"/>
      <c r="X592" s="1430">
        <f t="shared" ref="X592:Z593" si="274">SUM(X522,X478,X398,X301,X192,X133,X84,X32)</f>
        <v>0</v>
      </c>
      <c r="Y592" s="1430">
        <f t="shared" si="274"/>
        <v>0</v>
      </c>
      <c r="Z592" s="1430">
        <f t="shared" si="274"/>
        <v>0</v>
      </c>
    </row>
    <row r="593" spans="1:26" ht="38.1" customHeight="1" x14ac:dyDescent="0.25">
      <c r="A593" s="747">
        <v>1</v>
      </c>
      <c r="B593" s="1761">
        <v>1</v>
      </c>
      <c r="C593" s="1436" t="s">
        <v>360</v>
      </c>
      <c r="D593" s="1198"/>
      <c r="E593" s="2309">
        <f t="shared" si="273"/>
        <v>386717.5882352941</v>
      </c>
      <c r="F593" s="1430">
        <f t="shared" si="273"/>
        <v>32226.47058823529</v>
      </c>
      <c r="G593" s="1430">
        <f t="shared" si="273"/>
        <v>27889.677647058823</v>
      </c>
      <c r="H593" s="1430">
        <f t="shared" si="269"/>
        <v>86.542761704846228</v>
      </c>
      <c r="I593" s="1433"/>
      <c r="J593" s="1433"/>
      <c r="K593" s="1430"/>
      <c r="L593" s="1430"/>
      <c r="M593" s="1430"/>
      <c r="N593" s="1430"/>
      <c r="O593" s="1430"/>
      <c r="P593" s="1194"/>
      <c r="Q593" s="1430"/>
      <c r="R593" s="1645"/>
      <c r="S593" s="1430"/>
      <c r="T593" s="1430"/>
      <c r="U593" s="1430"/>
      <c r="V593" s="1434"/>
      <c r="W593" s="1430"/>
      <c r="X593" s="1430">
        <f t="shared" si="274"/>
        <v>0</v>
      </c>
      <c r="Y593" s="1430">
        <f t="shared" si="274"/>
        <v>0</v>
      </c>
      <c r="Z593" s="1430">
        <f t="shared" si="274"/>
        <v>0</v>
      </c>
    </row>
    <row r="594" spans="1:26" ht="38.1" customHeight="1" x14ac:dyDescent="0.25">
      <c r="B594" s="1761"/>
      <c r="C594" s="1436" t="s">
        <v>471</v>
      </c>
      <c r="D594" s="1198"/>
      <c r="E594" s="2309">
        <f t="shared" ref="E594:G596" si="275">SUM(E524,E480,E399,E302,E193,E134,E86,E34)</f>
        <v>373079</v>
      </c>
      <c r="F594" s="1430">
        <f t="shared" si="275"/>
        <v>31090</v>
      </c>
      <c r="G594" s="1430">
        <f t="shared" si="275"/>
        <v>26817</v>
      </c>
      <c r="H594" s="1430">
        <f t="shared" si="269"/>
        <v>86.256030878095842</v>
      </c>
      <c r="I594" s="1433"/>
      <c r="J594" s="1433"/>
      <c r="K594" s="1430"/>
      <c r="L594" s="1430"/>
      <c r="M594" s="1430"/>
      <c r="N594" s="1430"/>
      <c r="O594" s="1430"/>
      <c r="P594" s="1194"/>
      <c r="Q594" s="1430"/>
      <c r="R594" s="1645"/>
      <c r="S594" s="1430"/>
      <c r="T594" s="1430"/>
      <c r="U594" s="1430"/>
      <c r="V594" s="1434"/>
      <c r="W594" s="1430"/>
      <c r="X594" s="1430"/>
      <c r="Y594" s="1430"/>
      <c r="Z594" s="1430"/>
    </row>
    <row r="595" spans="1:26" ht="38.1" customHeight="1" x14ac:dyDescent="0.25">
      <c r="A595" s="747">
        <v>1</v>
      </c>
      <c r="B595" s="1761">
        <v>1</v>
      </c>
      <c r="C595" s="1989" t="s">
        <v>462</v>
      </c>
      <c r="D595" s="1198"/>
      <c r="E595" s="2309">
        <f t="shared" si="275"/>
        <v>115928</v>
      </c>
      <c r="F595" s="1430">
        <f t="shared" si="275"/>
        <v>9660</v>
      </c>
      <c r="G595" s="1430">
        <f t="shared" si="275"/>
        <v>9117.76</v>
      </c>
      <c r="H595" s="1430">
        <f t="shared" si="269"/>
        <v>94.386749482401655</v>
      </c>
      <c r="I595" s="1433"/>
      <c r="J595" s="1433"/>
      <c r="K595" s="1430"/>
      <c r="L595" s="1430"/>
      <c r="M595" s="1430"/>
      <c r="N595" s="1430"/>
      <c r="O595" s="1430"/>
      <c r="P595" s="1194"/>
      <c r="Q595" s="1430"/>
      <c r="R595" s="1645"/>
      <c r="S595" s="1430"/>
      <c r="T595" s="1430"/>
      <c r="U595" s="1430"/>
      <c r="V595" s="1434"/>
      <c r="W595" s="1430"/>
      <c r="X595" s="1430">
        <f t="shared" ref="X595:Z596" si="276">SUM(X525,X481,X400,X303,X194,X135,X87,X35)</f>
        <v>0</v>
      </c>
      <c r="Y595" s="1430">
        <f t="shared" si="276"/>
        <v>0</v>
      </c>
      <c r="Z595" s="1430">
        <f t="shared" si="276"/>
        <v>0</v>
      </c>
    </row>
    <row r="596" spans="1:26" ht="38.1" customHeight="1" x14ac:dyDescent="0.25">
      <c r="B596" s="1761">
        <v>1</v>
      </c>
      <c r="C596" s="1437" t="s">
        <v>168</v>
      </c>
      <c r="D596" s="1198"/>
      <c r="E596" s="2309">
        <f t="shared" si="275"/>
        <v>1367932.9282051283</v>
      </c>
      <c r="F596" s="1430">
        <f t="shared" si="275"/>
        <v>113995.92307692309</v>
      </c>
      <c r="G596" s="1430">
        <f t="shared" si="275"/>
        <v>104370.401994302</v>
      </c>
      <c r="H596" s="1430">
        <f t="shared" si="269"/>
        <v>91.556258484677642</v>
      </c>
      <c r="I596" s="1433"/>
      <c r="J596" s="1433"/>
      <c r="K596" s="1430"/>
      <c r="L596" s="1430"/>
      <c r="M596" s="1430"/>
      <c r="N596" s="1430"/>
      <c r="O596" s="1430"/>
      <c r="P596" s="1194"/>
      <c r="Q596" s="1430">
        <f t="shared" ref="Q596:W596" si="277">SUM(Q526,Q482,Q401,Q304,Q195,Q136,Q88,Q36)</f>
        <v>703867.2159999999</v>
      </c>
      <c r="R596" s="1430">
        <f t="shared" si="277"/>
        <v>58655.601333333332</v>
      </c>
      <c r="S596" s="1430">
        <f t="shared" si="277"/>
        <v>58655.601359999993</v>
      </c>
      <c r="T596" s="1430">
        <f t="shared" si="277"/>
        <v>0</v>
      </c>
      <c r="U596" s="1430">
        <f t="shared" si="277"/>
        <v>2.6666663416108349E-5</v>
      </c>
      <c r="V596" s="1430">
        <f t="shared" si="277"/>
        <v>-1176.504319999998</v>
      </c>
      <c r="W596" s="1430">
        <f t="shared" si="277"/>
        <v>57479.097039999993</v>
      </c>
      <c r="X596" s="1430">
        <f t="shared" si="276"/>
        <v>0</v>
      </c>
      <c r="Y596" s="1430">
        <f t="shared" si="276"/>
        <v>0</v>
      </c>
      <c r="Z596" s="1430">
        <f t="shared" si="276"/>
        <v>0</v>
      </c>
    </row>
    <row r="597" spans="1:26" ht="38.1" customHeight="1" x14ac:dyDescent="0.25">
      <c r="B597" s="1761">
        <v>1</v>
      </c>
      <c r="C597" s="1432" t="s">
        <v>307</v>
      </c>
      <c r="D597" s="1198"/>
      <c r="E597" s="2309"/>
      <c r="F597" s="1430"/>
      <c r="G597" s="1430"/>
      <c r="H597" s="1430"/>
      <c r="I597" s="1433"/>
      <c r="J597" s="1433"/>
      <c r="K597" s="1430"/>
      <c r="L597" s="1430"/>
      <c r="M597" s="1430"/>
      <c r="N597" s="1430"/>
      <c r="O597" s="1430"/>
      <c r="P597" s="1194"/>
      <c r="Q597" s="1430"/>
      <c r="R597" s="1645"/>
      <c r="S597" s="1430"/>
      <c r="T597" s="1430"/>
      <c r="U597" s="1430"/>
      <c r="V597" s="1434"/>
      <c r="W597" s="1430"/>
      <c r="X597" s="1430"/>
      <c r="Y597" s="1430"/>
      <c r="Z597" s="1430"/>
    </row>
    <row r="598" spans="1:26" ht="38.1" customHeight="1" x14ac:dyDescent="0.25">
      <c r="B598" s="1761">
        <v>1</v>
      </c>
      <c r="C598" s="1435" t="s">
        <v>198</v>
      </c>
      <c r="D598" s="1198"/>
      <c r="E598" s="2309">
        <f>SUM(E560,E550,E484,E528,E445,E433,E422,E403,E341,E306,E262,E237,E197,E138,E90,E38)</f>
        <v>578356</v>
      </c>
      <c r="F598" s="1430">
        <f>SUM(F560,F550,F484,F528,F445,F433,F422,F403,F341,F306,F262,F237,F197,F138,F90,F38)</f>
        <v>48200</v>
      </c>
      <c r="G598" s="1430">
        <f>SUM(G560,G550,G484,G528,G445,G433,G422,G403,G341,G306,G262,G237,G197,G138,G90,G38)</f>
        <v>36465.792592592596</v>
      </c>
      <c r="H598" s="1430">
        <f>G598/F598*100</f>
        <v>75.655171353926548</v>
      </c>
      <c r="I598" s="1433"/>
      <c r="J598" s="1433"/>
      <c r="K598" s="1430"/>
      <c r="L598" s="1430"/>
      <c r="M598" s="1430"/>
      <c r="N598" s="1430"/>
      <c r="O598" s="1430"/>
      <c r="P598" s="1194"/>
      <c r="Q598" s="1430"/>
      <c r="R598" s="1645"/>
      <c r="S598" s="1430"/>
      <c r="T598" s="1430"/>
      <c r="U598" s="1430"/>
      <c r="V598" s="1434"/>
      <c r="W598" s="1430"/>
      <c r="X598" s="1430">
        <f>SUM(X579,X560,X550,X484,X528,X445,X433,X422,X403,X341,X306,X262,X237,X197,X138,X90,X38)</f>
        <v>0</v>
      </c>
      <c r="Y598" s="1430">
        <f>SUM(Y579,Y560,Y550,Y484,Y528,Y445,Y433,Y422,Y403,Y341,Y306,Y262,Y237,Y197,Y138,Y90,Y38)</f>
        <v>0</v>
      </c>
      <c r="Z598" s="1430">
        <f>SUM(Z579,Z560,Z550,Z484,Z528,Z445,Z433,Z422,Z403,Z341,Z306,Z262,Z237,Z197,Z138,Z90,Z38)</f>
        <v>0</v>
      </c>
    </row>
    <row r="599" spans="1:26" ht="38.1" customHeight="1" x14ac:dyDescent="0.25">
      <c r="B599" s="1761">
        <v>1</v>
      </c>
      <c r="C599" s="1435" t="s">
        <v>385</v>
      </c>
      <c r="D599" s="1198"/>
      <c r="E599" s="2309">
        <f>SUM(E561,E551,E446,E434,E423,E342)</f>
        <v>0</v>
      </c>
      <c r="F599" s="1430">
        <f t="shared" ref="F599:G599" si="278">SUM(F561,F551,F446,F434,F423,F342)</f>
        <v>0</v>
      </c>
      <c r="G599" s="1430">
        <f t="shared" si="278"/>
        <v>5291.4400000000005</v>
      </c>
      <c r="H599" s="1430"/>
      <c r="I599" s="1433"/>
      <c r="J599" s="1433"/>
      <c r="K599" s="1430"/>
      <c r="L599" s="1430"/>
      <c r="M599" s="1430"/>
      <c r="N599" s="1430"/>
      <c r="O599" s="1430"/>
      <c r="P599" s="1194"/>
      <c r="Q599" s="1430"/>
      <c r="R599" s="1645"/>
      <c r="S599" s="1430"/>
      <c r="T599" s="1430"/>
      <c r="U599" s="1430"/>
      <c r="V599" s="1434"/>
      <c r="W599" s="1430"/>
      <c r="X599" s="1430">
        <f>SUM(X434,X446,X423)</f>
        <v>0</v>
      </c>
      <c r="Y599" s="1430">
        <f>SUM(Y434,Y446,Y423)</f>
        <v>0</v>
      </c>
      <c r="Z599" s="1430">
        <f>SUM(Z434,Z446,Z423)</f>
        <v>0</v>
      </c>
    </row>
    <row r="600" spans="1:26" ht="38.1" customHeight="1" x14ac:dyDescent="0.25">
      <c r="B600" s="1761">
        <v>1</v>
      </c>
      <c r="C600" s="1435" t="s">
        <v>303</v>
      </c>
      <c r="D600" s="1198"/>
      <c r="E600" s="2309">
        <f>SUM(E343)</f>
        <v>16000</v>
      </c>
      <c r="F600" s="1430">
        <f>SUM(F343)</f>
        <v>1333</v>
      </c>
      <c r="G600" s="1430">
        <f>SUM(G343)</f>
        <v>897</v>
      </c>
      <c r="H600" s="1430">
        <f t="shared" ref="H600:H610" si="279">G600/F600*100</f>
        <v>67.291822955738937</v>
      </c>
      <c r="I600" s="1433"/>
      <c r="J600" s="1433"/>
      <c r="K600" s="1430"/>
      <c r="L600" s="1430"/>
      <c r="M600" s="1430"/>
      <c r="N600" s="1430"/>
      <c r="O600" s="1430"/>
      <c r="P600" s="1194"/>
      <c r="Q600" s="1430"/>
      <c r="R600" s="1645"/>
      <c r="S600" s="1430"/>
      <c r="T600" s="1430"/>
      <c r="U600" s="1430"/>
      <c r="V600" s="1434"/>
      <c r="W600" s="1430"/>
      <c r="X600" s="1430">
        <f>SUM(X343)</f>
        <v>0</v>
      </c>
      <c r="Y600" s="1430">
        <f>SUM(Y343)</f>
        <v>0</v>
      </c>
      <c r="Z600" s="1430">
        <f>SUM(Z343)</f>
        <v>0</v>
      </c>
    </row>
    <row r="601" spans="1:26" ht="47.25" customHeight="1" x14ac:dyDescent="0.25">
      <c r="B601" s="1761">
        <v>1</v>
      </c>
      <c r="C601" s="1435" t="s">
        <v>308</v>
      </c>
      <c r="D601" s="1198"/>
      <c r="E601" s="2309">
        <f>SUM(E530,E486,E405,E308,E199,E140,E92,E40)</f>
        <v>70133</v>
      </c>
      <c r="F601" s="1430">
        <f>SUM(F530,F486,F405,F308,F199,F140,F92,F40)</f>
        <v>5848</v>
      </c>
      <c r="G601" s="1430">
        <f>SUM(G530,G486,G405,G308,G199,G140,G92,G40)</f>
        <v>2232</v>
      </c>
      <c r="H601" s="1430">
        <f t="shared" si="279"/>
        <v>38.16689466484268</v>
      </c>
      <c r="I601" s="1433"/>
      <c r="J601" s="1433"/>
      <c r="K601" s="1430"/>
      <c r="L601" s="1430"/>
      <c r="M601" s="1430"/>
      <c r="N601" s="1430"/>
      <c r="O601" s="1430"/>
      <c r="P601" s="1194"/>
      <c r="Q601" s="1430"/>
      <c r="R601" s="1645"/>
      <c r="S601" s="1430"/>
      <c r="T601" s="1430"/>
      <c r="U601" s="1430"/>
      <c r="V601" s="1434"/>
      <c r="W601" s="1430"/>
      <c r="X601" s="1430">
        <f>SUM(X530,X486,X405,X308,X199,X140,X92,X40)</f>
        <v>0</v>
      </c>
      <c r="Y601" s="1430">
        <f>SUM(Y530,Y486,Y405,Y308,Y199,Y140,Y92,Y40)</f>
        <v>0</v>
      </c>
      <c r="Z601" s="1430">
        <f>SUM(Z530,Z486,Z405,Z308,Z199,Z140,Z92,Z40)</f>
        <v>0</v>
      </c>
    </row>
    <row r="602" spans="1:26" ht="38.1" customHeight="1" x14ac:dyDescent="0.25">
      <c r="B602" s="1761">
        <v>1</v>
      </c>
      <c r="C602" s="1435" t="s">
        <v>309</v>
      </c>
      <c r="D602" s="1198"/>
      <c r="E602" s="2309">
        <f t="shared" ref="E602:G603" si="280">SUM(E531,E487,E406,E200,E141,E93,E41)</f>
        <v>47780</v>
      </c>
      <c r="F602" s="1430">
        <f t="shared" si="280"/>
        <v>3984</v>
      </c>
      <c r="G602" s="1430">
        <f t="shared" si="280"/>
        <v>2112</v>
      </c>
      <c r="H602" s="1430">
        <f t="shared" si="279"/>
        <v>53.01204819277109</v>
      </c>
      <c r="I602" s="1433"/>
      <c r="J602" s="1433"/>
      <c r="K602" s="1430"/>
      <c r="L602" s="1430"/>
      <c r="M602" s="1430"/>
      <c r="N602" s="1430"/>
      <c r="O602" s="1430"/>
      <c r="P602" s="1194"/>
      <c r="Q602" s="1430"/>
      <c r="R602" s="1645"/>
      <c r="S602" s="1430"/>
      <c r="T602" s="1430"/>
      <c r="U602" s="1430"/>
      <c r="V602" s="1434"/>
      <c r="W602" s="1430"/>
      <c r="X602" s="1430">
        <f t="shared" ref="X602:Z603" si="281">SUM(X531,X487,X406,X200,X141,X93,X41)</f>
        <v>0</v>
      </c>
      <c r="Y602" s="1430">
        <f t="shared" si="281"/>
        <v>0</v>
      </c>
      <c r="Z602" s="1430">
        <f t="shared" si="281"/>
        <v>0</v>
      </c>
    </row>
    <row r="603" spans="1:26" ht="38.1" customHeight="1" x14ac:dyDescent="0.25">
      <c r="B603" s="1761">
        <v>1</v>
      </c>
      <c r="C603" s="1435" t="s">
        <v>310</v>
      </c>
      <c r="D603" s="1198"/>
      <c r="E603" s="2309">
        <f t="shared" si="280"/>
        <v>14336</v>
      </c>
      <c r="F603" s="1430">
        <f t="shared" si="280"/>
        <v>1195</v>
      </c>
      <c r="G603" s="1430">
        <f t="shared" si="280"/>
        <v>111</v>
      </c>
      <c r="H603" s="1430">
        <f t="shared" si="279"/>
        <v>9.2887029288702934</v>
      </c>
      <c r="I603" s="1433"/>
      <c r="J603" s="1433"/>
      <c r="K603" s="1430"/>
      <c r="L603" s="1430"/>
      <c r="M603" s="1430"/>
      <c r="N603" s="1430"/>
      <c r="O603" s="1430"/>
      <c r="P603" s="1194"/>
      <c r="Q603" s="1430"/>
      <c r="R603" s="1645"/>
      <c r="S603" s="1430"/>
      <c r="T603" s="1430"/>
      <c r="U603" s="1430"/>
      <c r="V603" s="1434"/>
      <c r="W603" s="1430"/>
      <c r="X603" s="1430">
        <f t="shared" si="281"/>
        <v>0</v>
      </c>
      <c r="Y603" s="1430">
        <f t="shared" si="281"/>
        <v>0</v>
      </c>
      <c r="Z603" s="1430">
        <f t="shared" si="281"/>
        <v>0</v>
      </c>
    </row>
    <row r="604" spans="1:26" ht="48" customHeight="1" x14ac:dyDescent="0.25">
      <c r="B604" s="1761">
        <v>1</v>
      </c>
      <c r="C604" s="1435" t="s">
        <v>354</v>
      </c>
      <c r="D604" s="1198"/>
      <c r="E604" s="2309">
        <f t="shared" ref="E604:G605" si="282">E309+E95+E43</f>
        <v>1261</v>
      </c>
      <c r="F604" s="1430">
        <f t="shared" si="282"/>
        <v>105</v>
      </c>
      <c r="G604" s="1430">
        <f t="shared" si="282"/>
        <v>0</v>
      </c>
      <c r="H604" s="1430">
        <f t="shared" si="279"/>
        <v>0</v>
      </c>
      <c r="I604" s="1433"/>
      <c r="J604" s="1433"/>
      <c r="K604" s="1430"/>
      <c r="L604" s="1430"/>
      <c r="M604" s="1430"/>
      <c r="N604" s="1430"/>
      <c r="O604" s="1430"/>
      <c r="P604" s="1194"/>
      <c r="Q604" s="1430"/>
      <c r="R604" s="1645"/>
      <c r="S604" s="1430"/>
      <c r="T604" s="1430"/>
      <c r="U604" s="1430"/>
      <c r="V604" s="1434"/>
      <c r="W604" s="1430"/>
      <c r="X604" s="1430">
        <f t="shared" ref="X604:Z605" si="283">X309+X95+X43</f>
        <v>0</v>
      </c>
      <c r="Y604" s="1430">
        <f t="shared" si="283"/>
        <v>0</v>
      </c>
      <c r="Z604" s="1430">
        <f t="shared" si="283"/>
        <v>0</v>
      </c>
    </row>
    <row r="605" spans="1:26" ht="38.1" customHeight="1" x14ac:dyDescent="0.25">
      <c r="B605" s="1761">
        <v>1</v>
      </c>
      <c r="C605" s="1435" t="s">
        <v>355</v>
      </c>
      <c r="D605" s="1198"/>
      <c r="E605" s="2309">
        <f t="shared" si="282"/>
        <v>6756</v>
      </c>
      <c r="F605" s="1430">
        <f t="shared" si="282"/>
        <v>564</v>
      </c>
      <c r="G605" s="1430">
        <f t="shared" si="282"/>
        <v>9</v>
      </c>
      <c r="H605" s="1430">
        <f t="shared" si="279"/>
        <v>1.5957446808510638</v>
      </c>
      <c r="I605" s="1433"/>
      <c r="J605" s="1433"/>
      <c r="K605" s="1430"/>
      <c r="L605" s="1430"/>
      <c r="M605" s="1430"/>
      <c r="N605" s="1430"/>
      <c r="O605" s="1430"/>
      <c r="P605" s="1194"/>
      <c r="Q605" s="1430"/>
      <c r="R605" s="1645"/>
      <c r="S605" s="1430"/>
      <c r="T605" s="1430"/>
      <c r="U605" s="1430"/>
      <c r="V605" s="1434"/>
      <c r="W605" s="1430"/>
      <c r="X605" s="1430">
        <f t="shared" si="283"/>
        <v>0</v>
      </c>
      <c r="Y605" s="1430">
        <f t="shared" si="283"/>
        <v>0</v>
      </c>
      <c r="Z605" s="1430">
        <f t="shared" si="283"/>
        <v>0</v>
      </c>
    </row>
    <row r="606" spans="1:26" ht="52.5" customHeight="1" x14ac:dyDescent="0.25">
      <c r="B606" s="1761">
        <v>1</v>
      </c>
      <c r="C606" s="1435" t="s">
        <v>311</v>
      </c>
      <c r="D606" s="1198"/>
      <c r="E606" s="2309">
        <f>E533+E489+E408+E311+E202+E143+E97+E45</f>
        <v>234570</v>
      </c>
      <c r="F606" s="1430">
        <f>F533+F489+F408+F311+F202+F143+F97+F45</f>
        <v>19548</v>
      </c>
      <c r="G606" s="1430">
        <f>G533+G489+G408+G311+G202+G143+G97+G45</f>
        <v>10753</v>
      </c>
      <c r="H606" s="1430">
        <f t="shared" si="279"/>
        <v>55.008184980560671</v>
      </c>
      <c r="I606" s="1433"/>
      <c r="J606" s="1433"/>
      <c r="K606" s="1430"/>
      <c r="L606" s="1430"/>
      <c r="M606" s="1430"/>
      <c r="N606" s="1430"/>
      <c r="O606" s="1430"/>
      <c r="P606" s="1194"/>
      <c r="Q606" s="1430"/>
      <c r="R606" s="1645"/>
      <c r="S606" s="1430"/>
      <c r="T606" s="1430"/>
      <c r="U606" s="1430"/>
      <c r="V606" s="1434"/>
      <c r="W606" s="1430"/>
      <c r="X606" s="1430">
        <f>X533+X489+X408+X311+X202+X143+X97+X45</f>
        <v>0</v>
      </c>
      <c r="Y606" s="1430">
        <f>Y533+Y489+Y408+Y311+Y202+Y143+Y97+Y45</f>
        <v>0</v>
      </c>
      <c r="Z606" s="1430">
        <f>Z533+Z489+Z408+Z311+Z202+Z143+Z97+Z45</f>
        <v>0</v>
      </c>
    </row>
    <row r="607" spans="1:26" ht="51" customHeight="1" x14ac:dyDescent="0.25">
      <c r="A607" s="747">
        <v>1</v>
      </c>
      <c r="B607" s="1761">
        <v>1</v>
      </c>
      <c r="C607" s="1435" t="s">
        <v>312</v>
      </c>
      <c r="D607" s="1198"/>
      <c r="E607" s="2309">
        <f>E534+E490+E409+E203+E144+E98+E46</f>
        <v>11370</v>
      </c>
      <c r="F607" s="1430">
        <f>F534+F490+F409+F203+F144+F98+F46</f>
        <v>947</v>
      </c>
      <c r="G607" s="1430">
        <f>G534+G490+G409+G203+G144+G98+G46</f>
        <v>204</v>
      </c>
      <c r="H607" s="1430">
        <f t="shared" si="279"/>
        <v>21.541710665258712</v>
      </c>
      <c r="I607" s="1433"/>
      <c r="J607" s="1433"/>
      <c r="K607" s="1430"/>
      <c r="L607" s="1430"/>
      <c r="M607" s="1430"/>
      <c r="N607" s="1430"/>
      <c r="O607" s="1430"/>
      <c r="P607" s="1194"/>
      <c r="Q607" s="1430"/>
      <c r="R607" s="1645"/>
      <c r="S607" s="1430"/>
      <c r="T607" s="1430"/>
      <c r="U607" s="1430"/>
      <c r="V607" s="1434"/>
      <c r="W607" s="1430"/>
      <c r="X607" s="1430">
        <f>X534+X490+X409+X203+X144+X98+X46</f>
        <v>0</v>
      </c>
      <c r="Y607" s="1430">
        <f>Y534+Y490+Y409+Y203+Y144+Y98+Y46</f>
        <v>0</v>
      </c>
      <c r="Z607" s="1430">
        <f>Z534+Z490+Z409+Z203+Z144+Z98+Z46</f>
        <v>0</v>
      </c>
    </row>
    <row r="608" spans="1:26" ht="63.75" customHeight="1" x14ac:dyDescent="0.25">
      <c r="A608" s="747">
        <v>1</v>
      </c>
      <c r="B608" s="1761">
        <v>1</v>
      </c>
      <c r="C608" s="1435" t="s">
        <v>386</v>
      </c>
      <c r="D608" s="1198"/>
      <c r="E608" s="2309">
        <f t="shared" ref="E608:G609" si="284">E491+E312+E99+E47</f>
        <v>181787</v>
      </c>
      <c r="F608" s="1430">
        <f t="shared" si="284"/>
        <v>15149</v>
      </c>
      <c r="G608" s="1430">
        <f t="shared" si="284"/>
        <v>8284</v>
      </c>
      <c r="H608" s="1430">
        <f t="shared" si="279"/>
        <v>54.683477457257901</v>
      </c>
      <c r="I608" s="1433"/>
      <c r="J608" s="1433"/>
      <c r="K608" s="1430"/>
      <c r="L608" s="1430"/>
      <c r="M608" s="1430"/>
      <c r="N608" s="1430"/>
      <c r="O608" s="1430"/>
      <c r="P608" s="1194"/>
      <c r="Q608" s="1430"/>
      <c r="R608" s="1645"/>
      <c r="S608" s="1430"/>
      <c r="T608" s="1430"/>
      <c r="U608" s="1430"/>
      <c r="V608" s="1434"/>
      <c r="W608" s="1430"/>
      <c r="X608" s="1430">
        <f t="shared" ref="X608:Z609" si="285">X491+X312+X99+X47</f>
        <v>0</v>
      </c>
      <c r="Y608" s="1430">
        <f t="shared" si="285"/>
        <v>0</v>
      </c>
      <c r="Z608" s="1430">
        <f t="shared" si="285"/>
        <v>0</v>
      </c>
    </row>
    <row r="609" spans="1:26" ht="60.75" customHeight="1" x14ac:dyDescent="0.25">
      <c r="A609" s="747">
        <v>1</v>
      </c>
      <c r="B609" s="1761">
        <v>1</v>
      </c>
      <c r="C609" s="1435" t="s">
        <v>387</v>
      </c>
      <c r="D609" s="1198"/>
      <c r="E609" s="2309">
        <f t="shared" si="284"/>
        <v>41413</v>
      </c>
      <c r="F609" s="1430">
        <f t="shared" si="284"/>
        <v>3452</v>
      </c>
      <c r="G609" s="1430">
        <f t="shared" si="284"/>
        <v>2265</v>
      </c>
      <c r="H609" s="1430">
        <f t="shared" si="279"/>
        <v>65.614136732329086</v>
      </c>
      <c r="I609" s="1433"/>
      <c r="J609" s="1433"/>
      <c r="K609" s="1430"/>
      <c r="L609" s="1430"/>
      <c r="M609" s="1430"/>
      <c r="N609" s="1430"/>
      <c r="O609" s="1430"/>
      <c r="P609" s="1194"/>
      <c r="Q609" s="1430"/>
      <c r="R609" s="1645"/>
      <c r="S609" s="1430"/>
      <c r="T609" s="1430"/>
      <c r="U609" s="1430"/>
      <c r="V609" s="1434"/>
      <c r="W609" s="1430"/>
      <c r="X609" s="1430">
        <f t="shared" si="285"/>
        <v>0</v>
      </c>
      <c r="Y609" s="1430">
        <f t="shared" si="285"/>
        <v>0</v>
      </c>
      <c r="Z609" s="1430">
        <f t="shared" si="285"/>
        <v>0</v>
      </c>
    </row>
    <row r="610" spans="1:26" ht="55.5" customHeight="1" x14ac:dyDescent="0.25">
      <c r="A610" s="747">
        <v>1</v>
      </c>
      <c r="B610" s="1761">
        <v>1</v>
      </c>
      <c r="C610" s="1435" t="s">
        <v>292</v>
      </c>
      <c r="D610" s="1198"/>
      <c r="E610" s="2309">
        <f>E344+E204</f>
        <v>49500</v>
      </c>
      <c r="F610" s="1430">
        <f>F344+F204</f>
        <v>4125</v>
      </c>
      <c r="G610" s="1430">
        <f>G344+G204</f>
        <v>8569</v>
      </c>
      <c r="H610" s="1430">
        <f t="shared" si="279"/>
        <v>207.73333333333332</v>
      </c>
      <c r="I610" s="1433"/>
      <c r="J610" s="1433"/>
      <c r="K610" s="1430"/>
      <c r="L610" s="1430"/>
      <c r="M610" s="1430"/>
      <c r="N610" s="1430"/>
      <c r="O610" s="1430"/>
      <c r="P610" s="1194"/>
      <c r="Q610" s="1430"/>
      <c r="R610" s="1645"/>
      <c r="S610" s="1430"/>
      <c r="T610" s="1430"/>
      <c r="U610" s="1430"/>
      <c r="V610" s="1434"/>
      <c r="W610" s="1430"/>
      <c r="X610" s="1430">
        <f>X344+X204</f>
        <v>0</v>
      </c>
      <c r="Y610" s="1430">
        <f>Y344+Y204</f>
        <v>0</v>
      </c>
      <c r="Z610" s="1430">
        <f>Z344+Z204</f>
        <v>0</v>
      </c>
    </row>
    <row r="611" spans="1:26" ht="50.25" customHeight="1" x14ac:dyDescent="0.25">
      <c r="A611" s="747">
        <v>1</v>
      </c>
      <c r="B611" s="1761">
        <v>1</v>
      </c>
      <c r="C611" s="1435" t="s">
        <v>325</v>
      </c>
      <c r="D611" s="1198"/>
      <c r="E611" s="2309"/>
      <c r="F611" s="1430"/>
      <c r="G611" s="1430"/>
      <c r="H611" s="1430"/>
      <c r="I611" s="1433"/>
      <c r="J611" s="1433"/>
      <c r="K611" s="1430"/>
      <c r="L611" s="1430"/>
      <c r="M611" s="1430"/>
      <c r="N611" s="1430"/>
      <c r="O611" s="1430"/>
      <c r="P611" s="1194"/>
      <c r="Q611" s="1430"/>
      <c r="R611" s="1645"/>
      <c r="S611" s="1430"/>
      <c r="T611" s="1430"/>
      <c r="U611" s="1430"/>
      <c r="V611" s="1434"/>
      <c r="W611" s="1430"/>
      <c r="X611" s="1430"/>
      <c r="Y611" s="1430"/>
      <c r="Z611" s="1430"/>
    </row>
    <row r="612" spans="1:26" ht="38.1" customHeight="1" x14ac:dyDescent="0.25">
      <c r="A612" s="747">
        <v>1</v>
      </c>
      <c r="B612" s="1761">
        <v>1</v>
      </c>
      <c r="C612" s="1435" t="s">
        <v>340</v>
      </c>
      <c r="D612" s="1198"/>
      <c r="E612" s="2309">
        <f>E345</f>
        <v>18300</v>
      </c>
      <c r="F612" s="1430">
        <f>F345</f>
        <v>1525</v>
      </c>
      <c r="G612" s="1430">
        <f>G345</f>
        <v>0</v>
      </c>
      <c r="H612" s="1430">
        <f>G612/F612*100</f>
        <v>0</v>
      </c>
      <c r="I612" s="1433"/>
      <c r="J612" s="1433"/>
      <c r="K612" s="1430"/>
      <c r="L612" s="1430"/>
      <c r="M612" s="1430"/>
      <c r="N612" s="1430"/>
      <c r="O612" s="1430"/>
      <c r="P612" s="1194"/>
      <c r="Q612" s="1430"/>
      <c r="R612" s="1645"/>
      <c r="S612" s="1430"/>
      <c r="T612" s="1430"/>
      <c r="U612" s="1430"/>
      <c r="V612" s="1434"/>
      <c r="W612" s="1430"/>
      <c r="X612" s="1430">
        <f>X345</f>
        <v>0</v>
      </c>
      <c r="Y612" s="1430">
        <f>Y345</f>
        <v>0</v>
      </c>
      <c r="Z612" s="1430">
        <f>Z345</f>
        <v>0</v>
      </c>
    </row>
    <row r="613" spans="1:26" ht="38.1" customHeight="1" x14ac:dyDescent="0.25">
      <c r="A613" s="747">
        <v>1</v>
      </c>
      <c r="B613" s="1761">
        <v>1</v>
      </c>
      <c r="C613" s="1435" t="s">
        <v>293</v>
      </c>
      <c r="D613" s="1198"/>
      <c r="E613" s="2309">
        <f>E346+E263+E238+E49</f>
        <v>189853</v>
      </c>
      <c r="F613" s="1430">
        <f>F346+F263+F238+F49</f>
        <v>15821</v>
      </c>
      <c r="G613" s="1430">
        <f>G346+G263+G238+G49</f>
        <v>12055</v>
      </c>
      <c r="H613" s="1430">
        <f>G613/F613*100</f>
        <v>76.196194930788195</v>
      </c>
      <c r="I613" s="1433"/>
      <c r="J613" s="1433"/>
      <c r="K613" s="1430"/>
      <c r="L613" s="1430"/>
      <c r="M613" s="1430"/>
      <c r="N613" s="1430"/>
      <c r="O613" s="1430"/>
      <c r="P613" s="1194"/>
      <c r="Q613" s="1430"/>
      <c r="R613" s="1645"/>
      <c r="S613" s="1430"/>
      <c r="T613" s="1430"/>
      <c r="U613" s="1430"/>
      <c r="V613" s="1434"/>
      <c r="W613" s="1430"/>
      <c r="X613" s="1430">
        <f>X346+X263+X238+X49</f>
        <v>0</v>
      </c>
      <c r="Y613" s="1430">
        <f>Y346+Y263+Y238+Y49</f>
        <v>0</v>
      </c>
      <c r="Z613" s="1430">
        <f>Z346+Z263+Z238+Z49</f>
        <v>0</v>
      </c>
    </row>
    <row r="614" spans="1:26" ht="38.1" customHeight="1" x14ac:dyDescent="0.25">
      <c r="A614" s="747">
        <v>1</v>
      </c>
      <c r="B614" s="1761">
        <v>1</v>
      </c>
      <c r="C614" s="1436" t="s">
        <v>157</v>
      </c>
      <c r="D614" s="1198"/>
      <c r="E614" s="2309">
        <f>SUM(E562,E552,E535,E493,E447,E435,E424,E410,E347,E315,E239,E205,E145,E101,E50)</f>
        <v>125441.29411764705</v>
      </c>
      <c r="F614" s="1430">
        <f>SUM(F562,F552,F535,F493,F447,F435,F424,F410,F347,F315,F239,F205,F145,F101,F50)</f>
        <v>10453.764705882353</v>
      </c>
      <c r="G614" s="1430">
        <f>SUM(G562,G552,G535,G493,G447,G435,G424,G410,G347,G315,G239,G205,G145,G101,G50)</f>
        <v>8524.0352941176461</v>
      </c>
      <c r="H614" s="1430">
        <f>G614/F614*100</f>
        <v>81.540340097009789</v>
      </c>
      <c r="I614" s="1433"/>
      <c r="J614" s="1433"/>
      <c r="K614" s="1430"/>
      <c r="L614" s="1430"/>
      <c r="M614" s="1430"/>
      <c r="N614" s="1430"/>
      <c r="O614" s="1430"/>
      <c r="P614" s="1194"/>
      <c r="Q614" s="1430"/>
      <c r="R614" s="1645"/>
      <c r="S614" s="1430"/>
      <c r="T614" s="1430"/>
      <c r="U614" s="1430"/>
      <c r="V614" s="1434"/>
      <c r="W614" s="1430"/>
      <c r="X614" s="1430" t="e">
        <f>SUM(#REF!,X562,X552,X535,X493,X447,X435,X424,X410,X347,X315,X239,X205,X145,X101,X50)</f>
        <v>#REF!</v>
      </c>
      <c r="Y614" s="1430" t="e">
        <f>SUM(#REF!,Y562,Y552,Y535,Y493,Y447,Y435,Y424,Y410,Y347,Y315,Y239,Y205,Y145,Y101,Y50)</f>
        <v>#REF!</v>
      </c>
      <c r="Z614" s="1430" t="e">
        <f>SUM(#REF!,Z562,Z552,Z535,Z493,Z447,Z435,Z424,Z410,Z347,Z315,Z239,Z205,Z145,Z101,Z50)</f>
        <v>#REF!</v>
      </c>
    </row>
    <row r="615" spans="1:26" ht="38.1" customHeight="1" x14ac:dyDescent="0.25">
      <c r="B615" s="1761"/>
      <c r="C615" s="1436" t="s">
        <v>458</v>
      </c>
      <c r="D615" s="1198"/>
      <c r="E615" s="2309">
        <f>SUM(E348,E315,E264,E239,E50)</f>
        <v>39764</v>
      </c>
      <c r="F615" s="1430">
        <f>SUM(F348,F315,F264,F239,F50)</f>
        <v>3314</v>
      </c>
      <c r="G615" s="1430">
        <f>SUM(G348,G315,G264,G239,G50)</f>
        <v>2038</v>
      </c>
      <c r="H615" s="1430"/>
      <c r="I615" s="1433"/>
      <c r="J615" s="1433"/>
      <c r="K615" s="1430"/>
      <c r="L615" s="1430"/>
      <c r="M615" s="1430"/>
      <c r="N615" s="1430"/>
      <c r="O615" s="1430"/>
      <c r="P615" s="1194"/>
      <c r="Q615" s="1430"/>
      <c r="R615" s="1645"/>
      <c r="S615" s="1430"/>
      <c r="T615" s="1430"/>
      <c r="U615" s="1430"/>
      <c r="V615" s="1434"/>
      <c r="W615" s="1430"/>
      <c r="X615" s="1430"/>
      <c r="Y615" s="1430"/>
      <c r="Z615" s="1430"/>
    </row>
    <row r="616" spans="1:26" ht="49.5" customHeight="1" x14ac:dyDescent="0.25">
      <c r="A616" s="747">
        <v>1</v>
      </c>
      <c r="B616" s="1761">
        <v>1</v>
      </c>
      <c r="C616" s="1436" t="s">
        <v>461</v>
      </c>
      <c r="D616" s="1198"/>
      <c r="E616" s="2309">
        <f>SUM(E563,E553,E448,E436,E425,E349)</f>
        <v>720257</v>
      </c>
      <c r="F616" s="1430">
        <f>SUM(F563,F553,F448,F436,F425,F349)</f>
        <v>60022</v>
      </c>
      <c r="G616" s="1430">
        <f>SUM(G563,G553,G448,G436,G425,G349)</f>
        <v>55002.1</v>
      </c>
      <c r="H616" s="1430">
        <f t="shared" ref="H616:H621" si="286">G616/F616*100</f>
        <v>91.636566592249508</v>
      </c>
      <c r="I616" s="1433"/>
      <c r="J616" s="1433"/>
      <c r="K616" s="1430"/>
      <c r="L616" s="1430"/>
      <c r="M616" s="1430"/>
      <c r="N616" s="1430"/>
      <c r="O616" s="1430"/>
      <c r="P616" s="1194"/>
      <c r="Q616" s="1430"/>
      <c r="R616" s="1645"/>
      <c r="S616" s="1430"/>
      <c r="T616" s="1430"/>
      <c r="U616" s="1430"/>
      <c r="V616" s="1434"/>
      <c r="W616" s="1430"/>
      <c r="X616" s="1430" t="e">
        <f>SUM(#REF!,X563,X553,X448,X436,X425,X349)</f>
        <v>#REF!</v>
      </c>
      <c r="Y616" s="1430" t="e">
        <f>SUM(#REF!,Y563,Y553,Y448,Y436,Y425,Y349)</f>
        <v>#REF!</v>
      </c>
      <c r="Z616" s="1430" t="e">
        <f>SUM(#REF!,Z563,Z553,Z448,Z436,Z425,Z349)</f>
        <v>#REF!</v>
      </c>
    </row>
    <row r="617" spans="1:26" ht="49.5" customHeight="1" x14ac:dyDescent="0.25">
      <c r="B617" s="1761"/>
      <c r="C617" s="1436" t="s">
        <v>464</v>
      </c>
      <c r="D617" s="1198"/>
      <c r="E617" s="2309">
        <f>SUM(E449,E437)</f>
        <v>8000</v>
      </c>
      <c r="F617" s="1430">
        <f>SUM(F449,F437)</f>
        <v>666</v>
      </c>
      <c r="G617" s="1430">
        <f>SUM(G449,G437)</f>
        <v>129.19999999999999</v>
      </c>
      <c r="H617" s="1430">
        <f t="shared" si="286"/>
        <v>19.399399399399396</v>
      </c>
      <c r="I617" s="1433"/>
      <c r="J617" s="1433"/>
      <c r="K617" s="1430"/>
      <c r="L617" s="1430"/>
      <c r="M617" s="1430"/>
      <c r="N617" s="1430"/>
      <c r="O617" s="1430"/>
      <c r="P617" s="1194"/>
      <c r="Q617" s="1430"/>
      <c r="R617" s="1645"/>
      <c r="S617" s="1430"/>
      <c r="T617" s="1430"/>
      <c r="U617" s="1430"/>
      <c r="V617" s="1434"/>
      <c r="W617" s="1430"/>
      <c r="X617" s="1430"/>
      <c r="Y617" s="1430"/>
      <c r="Z617" s="1430"/>
    </row>
    <row r="618" spans="1:26" ht="38.1" customHeight="1" x14ac:dyDescent="0.25">
      <c r="A618" s="747">
        <v>1</v>
      </c>
      <c r="B618" s="1761">
        <v>1</v>
      </c>
      <c r="C618" s="1436" t="s">
        <v>158</v>
      </c>
      <c r="D618" s="1198"/>
      <c r="E618" s="2309">
        <f>SUM(E564,E554,E536,E494,E438,E450,E411,E426,E316,E350,E265,E240,E206,E146,E102,E51)</f>
        <v>125063</v>
      </c>
      <c r="F618" s="1430">
        <f>SUM(F564,F554,F536,F494,F438,F450,F411,F426,F316,F350,F265,F240,F206,F146,F102,F51)</f>
        <v>10423</v>
      </c>
      <c r="G618" s="1430">
        <f>SUM(G564,G554,G536,G494,G438,G450,G411,G426,G316,G350,G265,G240,G206,G146,G102,G51)</f>
        <v>10680</v>
      </c>
      <c r="H618" s="1430">
        <f t="shared" si="286"/>
        <v>102.46570085388085</v>
      </c>
      <c r="I618" s="1433"/>
      <c r="J618" s="1433"/>
      <c r="K618" s="1430"/>
      <c r="L618" s="1430"/>
      <c r="M618" s="1430"/>
      <c r="N618" s="1430"/>
      <c r="O618" s="1430"/>
      <c r="P618" s="1194"/>
      <c r="Q618" s="1430"/>
      <c r="R618" s="1645"/>
      <c r="S618" s="1430"/>
      <c r="T618" s="1430"/>
      <c r="U618" s="1430"/>
      <c r="V618" s="1434"/>
      <c r="W618" s="1430"/>
      <c r="X618" s="1430" t="e">
        <f>SUM(#REF!,X564,X554,X536,X494,X438,X450,X411,X426,X316,X350,X265,X240,X206,X146,X102,X51)</f>
        <v>#REF!</v>
      </c>
      <c r="Y618" s="1430" t="e">
        <f>SUM(#REF!,Y564,Y554,Y536,Y494,Y438,Y450,Y411,Y426,Y316,Y350,Y265,Y240,Y206,Y146,Y102,Y51)</f>
        <v>#REF!</v>
      </c>
      <c r="Z618" s="1430" t="e">
        <f>SUM(#REF!,Z564,Z554,Z536,Z494,Z438,Z450,Z411,Z426,Z316,Z350,Z265,Z240,Z206,Z146,Z102,Z51)</f>
        <v>#REF!</v>
      </c>
    </row>
    <row r="619" spans="1:26" ht="38.1" customHeight="1" x14ac:dyDescent="0.25">
      <c r="A619" s="747">
        <v>1</v>
      </c>
      <c r="B619" s="1761">
        <v>1</v>
      </c>
      <c r="C619" s="1438" t="s">
        <v>299</v>
      </c>
      <c r="D619" s="1198"/>
      <c r="E619" s="2309">
        <f>SUM(E537,E495,E351,E317,E241,E103,E52,E207)</f>
        <v>20100</v>
      </c>
      <c r="F619" s="1430">
        <f>SUM(F537,F495,F351,F317,F241,F103,F52,F207)</f>
        <v>1675</v>
      </c>
      <c r="G619" s="1430">
        <f>SUM(G537,G495,G351,G317,G241,G103,G52,G207)</f>
        <v>2314</v>
      </c>
      <c r="H619" s="1430">
        <f t="shared" si="286"/>
        <v>138.14925373134329</v>
      </c>
      <c r="I619" s="1433"/>
      <c r="J619" s="1433"/>
      <c r="K619" s="1430"/>
      <c r="L619" s="1430"/>
      <c r="M619" s="1430"/>
      <c r="N619" s="1430"/>
      <c r="O619" s="1430"/>
      <c r="P619" s="1194"/>
      <c r="Q619" s="1430"/>
      <c r="R619" s="1645"/>
      <c r="S619" s="1430"/>
      <c r="T619" s="1430"/>
      <c r="U619" s="1430"/>
      <c r="V619" s="1434"/>
      <c r="W619" s="1430"/>
      <c r="X619" s="1430">
        <f>SUM(X537,X495,X351,X317,X241,X103,X52,X207)</f>
        <v>0</v>
      </c>
      <c r="Y619" s="1430">
        <f>SUM(Y537,Y495,Y351,Y317,Y241,Y103,Y52,Y207)</f>
        <v>0</v>
      </c>
      <c r="Z619" s="1430">
        <f>SUM(Z537,Z495,Z351,Z317,Z241,Z103,Z52,Z207)</f>
        <v>0</v>
      </c>
    </row>
    <row r="620" spans="1:26" ht="38.1" customHeight="1" x14ac:dyDescent="0.25">
      <c r="A620" s="747">
        <v>1</v>
      </c>
      <c r="B620" s="1761">
        <v>1</v>
      </c>
      <c r="C620" s="1439" t="s">
        <v>356</v>
      </c>
      <c r="D620" s="1440"/>
      <c r="E620" s="2309">
        <f>SUM(E496,E318,E208,E147,E104,E53)</f>
        <v>13611</v>
      </c>
      <c r="F620" s="1430">
        <f>SUM(F496,F318,F208,F147,F104,F53)</f>
        <v>1134</v>
      </c>
      <c r="G620" s="1430">
        <f>SUM(G496,G318,G208,G147,G104,G53)</f>
        <v>1845</v>
      </c>
      <c r="H620" s="1430">
        <f t="shared" si="286"/>
        <v>162.69841269841271</v>
      </c>
      <c r="I620" s="1433"/>
      <c r="J620" s="1433"/>
      <c r="K620" s="1430"/>
      <c r="L620" s="1430"/>
      <c r="M620" s="1430"/>
      <c r="N620" s="1430"/>
      <c r="O620" s="1430"/>
      <c r="P620" s="1194"/>
      <c r="Q620" s="1430"/>
      <c r="R620" s="1645"/>
      <c r="S620" s="1430"/>
      <c r="T620" s="1430"/>
      <c r="U620" s="1430"/>
      <c r="V620" s="1434"/>
      <c r="W620" s="1430"/>
      <c r="X620" s="1430">
        <f>SUM(X496,X318,X208,X147,X104,X53)</f>
        <v>0</v>
      </c>
      <c r="Y620" s="1430">
        <f>SUM(Y496,Y318,Y208,Y147,Y104,Y53)</f>
        <v>0</v>
      </c>
      <c r="Z620" s="1430">
        <f>SUM(Z496,Z318,Z208,Z147,Z104,Z53)</f>
        <v>0</v>
      </c>
    </row>
    <row r="621" spans="1:26" ht="38.1" customHeight="1" x14ac:dyDescent="0.25">
      <c r="A621" s="747">
        <v>1</v>
      </c>
      <c r="B621" s="1761">
        <v>1</v>
      </c>
      <c r="C621" s="1450" t="s">
        <v>165</v>
      </c>
      <c r="D621" s="1440"/>
      <c r="E621" s="2309">
        <f>SUM(E538,E497,E412,E324,E214,E151,E105,E54,E581,E566,E556,E452,E440,E428,E273,E244,E352)</f>
        <v>1017396.3641025642</v>
      </c>
      <c r="F621" s="1430">
        <f>SUM(F538,F497,F412,F324,F214,F151,F105,F54,F581,F566,F556,F452,F440,F428,F273,F244,F352)</f>
        <v>84788.825641025644</v>
      </c>
      <c r="G621" s="1430">
        <f>SUM(G538,G497,G412,G324,G214,G151,G105,G54,G581,G566,G556,G452,G440,G428,G273,G244,G352)</f>
        <v>67803.623361823353</v>
      </c>
      <c r="H621" s="1430">
        <f t="shared" si="286"/>
        <v>79.967640605009294</v>
      </c>
      <c r="I621" s="1433"/>
      <c r="J621" s="1433"/>
      <c r="K621" s="1430"/>
      <c r="L621" s="1430"/>
      <c r="M621" s="1430"/>
      <c r="N621" s="1430"/>
      <c r="O621" s="1430"/>
      <c r="P621" s="1194"/>
      <c r="Q621" s="1430">
        <f t="shared" ref="Q621:V621" si="287">SUM(Q538,Q497,Q412,Q324,Q214,Q151,Q105,Q54,Q566,Q556,Q452,Q440,Q428,Q273,Q244,Q352)</f>
        <v>845256.19855000009</v>
      </c>
      <c r="R621" s="1430">
        <f t="shared" si="287"/>
        <v>70438.016545833321</v>
      </c>
      <c r="S621" s="1430">
        <f t="shared" si="287"/>
        <v>54473.645369999991</v>
      </c>
      <c r="T621" s="1430">
        <f t="shared" si="287"/>
        <v>0</v>
      </c>
      <c r="U621" s="1430">
        <f t="shared" si="287"/>
        <v>-15964.371175833328</v>
      </c>
      <c r="V621" s="1430">
        <f t="shared" si="287"/>
        <v>-290.45593000000002</v>
      </c>
      <c r="W621" s="1430">
        <f>SUM(W580,W565,W555,W538,W497,W451,W439,W427,W412,W352,W324,W273,W244,W214,W151,W105,W54)</f>
        <v>54183.189440000002</v>
      </c>
      <c r="X621" s="1430" t="e">
        <f>SUM(X538,X497,X412,X324,X214,X151,X105,X54,X581,X566,X556,X452,X440,X428,#REF!,X274,X245)</f>
        <v>#REF!</v>
      </c>
      <c r="Y621" s="1430">
        <f>SUM(Y538,Y497,Y412,Y324,Y214,Y151,Y105,Y54,Y581,Y566,Y556,Y452,Y440,Y428,Y352,Y273,Y245)</f>
        <v>848162.21000000008</v>
      </c>
      <c r="Z621" s="1430">
        <f>SUM(Z538,Z497,Z412,Z324,Z214,Z151,Z105,Z54,Z581,Z566,Z556,Z452,Z440,Z428,Z352,Z273,Z245)</f>
        <v>848.16220999999996</v>
      </c>
    </row>
    <row r="622" spans="1:26" ht="38.1" customHeight="1" x14ac:dyDescent="0.25">
      <c r="B622" s="1761">
        <v>1</v>
      </c>
      <c r="C622" s="1315" t="s">
        <v>14</v>
      </c>
      <c r="D622" s="1440"/>
      <c r="E622" s="2309"/>
      <c r="F622" s="1430"/>
      <c r="G622" s="1430"/>
      <c r="H622" s="1430"/>
      <c r="I622" s="1433"/>
      <c r="J622" s="1433"/>
      <c r="K622" s="1430"/>
      <c r="L622" s="1430"/>
      <c r="M622" s="1430"/>
      <c r="N622" s="1430"/>
      <c r="O622" s="1430"/>
      <c r="P622" s="1194"/>
      <c r="Q622" s="1430"/>
      <c r="R622" s="1645"/>
      <c r="S622" s="1430"/>
      <c r="T622" s="1430"/>
      <c r="U622" s="1430"/>
      <c r="V622" s="1434"/>
      <c r="W622" s="1430"/>
      <c r="X622" s="1430"/>
      <c r="Y622" s="1430"/>
      <c r="Z622" s="1430"/>
    </row>
    <row r="623" spans="1:26" ht="38.1" customHeight="1" x14ac:dyDescent="0.25">
      <c r="B623" s="1761">
        <v>1</v>
      </c>
      <c r="C623" s="1430" t="s">
        <v>198</v>
      </c>
      <c r="D623" s="1440"/>
      <c r="E623" s="2309">
        <f>E598+E587</f>
        <v>722711</v>
      </c>
      <c r="F623" s="1430">
        <f t="shared" ref="F623:G623" si="288">F598+F587</f>
        <v>60231</v>
      </c>
      <c r="G623" s="1430">
        <f t="shared" si="288"/>
        <v>52683.907407407409</v>
      </c>
      <c r="H623" s="1430">
        <f>G623/F623*100</f>
        <v>87.469753793573759</v>
      </c>
      <c r="I623" s="1433"/>
      <c r="J623" s="1433"/>
      <c r="K623" s="1430"/>
      <c r="L623" s="1430"/>
      <c r="M623" s="1430"/>
      <c r="N623" s="1430"/>
      <c r="O623" s="1430"/>
      <c r="P623" s="1194"/>
      <c r="Q623" s="1430"/>
      <c r="R623" s="1645"/>
      <c r="S623" s="1430"/>
      <c r="T623" s="1430"/>
      <c r="U623" s="1430"/>
      <c r="V623" s="1434"/>
      <c r="W623" s="1430"/>
      <c r="X623" s="1430">
        <f>SUM(X579,X560,X550,X517,X528,X484,X473,X445,X433,X422,X403,X393,X341,X306,X296,X262,X237,X197,X187,X138,X128,X90,X79,X38,X27)</f>
        <v>0</v>
      </c>
      <c r="Y623" s="1430">
        <f>SUM(Y579,Y560,Y550,Y517,Y528,Y484,Y473,Y445,Y433,Y422,Y403,Y393,Y341,Y306,Y296,Y262,Y237,Y197,Y187,Y138,Y128,Y90,Y79,Y38,Y27)</f>
        <v>0</v>
      </c>
      <c r="Z623" s="1430">
        <f>SUM(Z579,Z560,Z550,Z517,Z528,Z484,Z473,Z445,Z433,Z422,Z403,Z393,Z341,Z306,Z296,Z262,Z237,Z197,Z187,Z138,Z128,Z90,Z79,Z38,Z27)</f>
        <v>0</v>
      </c>
    </row>
    <row r="624" spans="1:26" ht="38.1" customHeight="1" x14ac:dyDescent="0.25">
      <c r="B624" s="1761">
        <v>1</v>
      </c>
      <c r="C624" s="1430" t="s">
        <v>157</v>
      </c>
      <c r="D624" s="1440"/>
      <c r="E624" s="2309">
        <f>E614+E593</f>
        <v>512158.88235294115</v>
      </c>
      <c r="F624" s="1430">
        <f t="shared" ref="F624:G624" si="289">F614+F593</f>
        <v>42680.235294117643</v>
      </c>
      <c r="G624" s="1430">
        <f t="shared" si="289"/>
        <v>36413.712941176469</v>
      </c>
      <c r="H624" s="1430">
        <f>G624/F624*100</f>
        <v>85.317507483833268</v>
      </c>
      <c r="I624" s="1433"/>
      <c r="J624" s="1433"/>
      <c r="K624" s="1430"/>
      <c r="L624" s="1430"/>
      <c r="M624" s="1430"/>
      <c r="N624" s="1430"/>
      <c r="O624" s="1430"/>
      <c r="P624" s="1194"/>
      <c r="Q624" s="1430"/>
      <c r="R624" s="1645"/>
      <c r="S624" s="1430"/>
      <c r="T624" s="1430"/>
      <c r="U624" s="1430"/>
      <c r="V624" s="1434"/>
      <c r="W624" s="1430"/>
      <c r="X624" s="1430" t="e">
        <f>SUM(#REF!,X562,X552,X535,X523,X493,X479,X447,X435,X424,X410,X399,X347,X315,X302,X264,X239,X205,X193,X145,X134,X101,X85,X50,X33)</f>
        <v>#REF!</v>
      </c>
      <c r="Y624" s="1430" t="e">
        <f>SUM(#REF!,Y562,Y552,Y535,Y523,Y493,Y479,Y447,Y435,Y424,Y410,Y399,Y347,Y315,Y302,Y264,Y239,Y205,Y193,Y145,Y134,Y101,Y85,Y50,Y33)</f>
        <v>#REF!</v>
      </c>
      <c r="Z624" s="1430" t="e">
        <f>SUM(#REF!,Z562,Z552,Z535,Z523,Z493,Z479,Z447,Z435,Z424,Z410,Z399,Z347,Z315,Z302,Z264,Z239,Z205,Z193,Z145,Z134,Z101,Z85,Z50,Z33)</f>
        <v>#REF!</v>
      </c>
    </row>
    <row r="625" spans="1:26" ht="38.1" customHeight="1" x14ac:dyDescent="0.25">
      <c r="B625" s="1761">
        <v>1</v>
      </c>
      <c r="C625" s="1449" t="s">
        <v>158</v>
      </c>
      <c r="D625" s="1440"/>
      <c r="E625" s="2309">
        <f>E618</f>
        <v>125063</v>
      </c>
      <c r="F625" s="1430">
        <f t="shared" ref="F625:G625" si="290">F618</f>
        <v>10423</v>
      </c>
      <c r="G625" s="1430">
        <f t="shared" si="290"/>
        <v>10680</v>
      </c>
      <c r="H625" s="1430">
        <f>G625/F625*100</f>
        <v>102.46570085388085</v>
      </c>
      <c r="I625" s="1433"/>
      <c r="J625" s="1433"/>
      <c r="K625" s="1430"/>
      <c r="L625" s="1430"/>
      <c r="M625" s="1430"/>
      <c r="N625" s="1430"/>
      <c r="O625" s="1430"/>
      <c r="P625" s="1194"/>
      <c r="Q625" s="1430"/>
      <c r="R625" s="1645"/>
      <c r="S625" s="1430"/>
      <c r="T625" s="1430"/>
      <c r="U625" s="1430"/>
      <c r="V625" s="1434"/>
      <c r="W625" s="1430"/>
      <c r="X625" s="1430" t="e">
        <f>SUM(#REF!,X564,X554,X536,X494,X450,X438,X426,X411,X350,X316,X265,X240,X206,X146,X102,X51)</f>
        <v>#REF!</v>
      </c>
      <c r="Y625" s="1430" t="e">
        <f>SUM(#REF!,Y564,Y554,Y536,Y494,Y450,Y438,Y426,Y411,Y350,Y316,Y265,Y240,Y206,Y146,Y102,Y51)</f>
        <v>#REF!</v>
      </c>
      <c r="Z625" s="1430" t="e">
        <f>SUM(#REF!,Z564,Z554,Z536,Z494,Z450,Z438,Z426,Z411,Z350,Z316,Z265,Z240,Z206,Z146,Z102,Z51)</f>
        <v>#REF!</v>
      </c>
    </row>
    <row r="626" spans="1:26" ht="38.1" customHeight="1" x14ac:dyDescent="0.25">
      <c r="B626" s="1761"/>
      <c r="C626" s="1441" t="s">
        <v>391</v>
      </c>
      <c r="D626" s="1440"/>
      <c r="E626" s="2309">
        <f t="shared" ref="E626:F626" si="291">SUM(E354:E386,E572:E579,E320:E323,E267:E272,E243,E210:E213,E149:E150,E56:E58)</f>
        <v>568010</v>
      </c>
      <c r="F626" s="1430">
        <f t="shared" si="291"/>
        <v>47333</v>
      </c>
      <c r="G626" s="1430">
        <f>SUM(G354:G386,G572:G579,G320:G323,G267:G272,G243,G210:G213,G149:G150,G56:G58)</f>
        <v>60987</v>
      </c>
      <c r="H626" s="1430">
        <f>G626/F626*100</f>
        <v>128.84668201888744</v>
      </c>
      <c r="I626" s="1433"/>
      <c r="J626" s="1433"/>
      <c r="K626" s="1430"/>
      <c r="L626" s="1430"/>
      <c r="M626" s="1430"/>
      <c r="N626" s="1430"/>
      <c r="O626" s="1430"/>
      <c r="P626" s="1194"/>
      <c r="Q626" s="1430">
        <f t="shared" ref="Q626:W626" si="292">SUM(Q571,Q353,Q319,Q266,Q242,Q209,Q148,Q55)</f>
        <v>190563.69374000002</v>
      </c>
      <c r="R626" s="1645">
        <f t="shared" si="292"/>
        <v>15880.307811666667</v>
      </c>
      <c r="S626" s="1430">
        <f t="shared" si="292"/>
        <v>17076.30287</v>
      </c>
      <c r="T626" s="1430">
        <f t="shared" si="292"/>
        <v>1204.29377</v>
      </c>
      <c r="U626" s="1430">
        <f t="shared" si="292"/>
        <v>1195.9950583333298</v>
      </c>
      <c r="V626" s="1434">
        <f t="shared" si="292"/>
        <v>0</v>
      </c>
      <c r="W626" s="1430">
        <f t="shared" si="292"/>
        <v>18280.596639999996</v>
      </c>
      <c r="X626" s="1430"/>
      <c r="Y626" s="1430"/>
      <c r="Z626" s="1430"/>
    </row>
    <row r="627" spans="1:26" ht="38.1" customHeight="1" x14ac:dyDescent="0.25">
      <c r="B627" s="1761"/>
      <c r="C627" s="1441"/>
      <c r="D627" s="1440"/>
      <c r="E627" s="2309"/>
      <c r="F627" s="1430"/>
      <c r="G627" s="1430"/>
      <c r="H627" s="1430"/>
      <c r="I627" s="1433"/>
      <c r="J627" s="1433"/>
      <c r="K627" s="1430"/>
      <c r="L627" s="1430"/>
      <c r="M627" s="1430"/>
      <c r="N627" s="1430"/>
      <c r="O627" s="1430"/>
      <c r="P627" s="1194"/>
      <c r="Q627" s="1430"/>
      <c r="R627" s="1645"/>
      <c r="S627" s="1430"/>
      <c r="T627" s="1430"/>
      <c r="U627" s="1430"/>
      <c r="V627" s="1434"/>
      <c r="W627" s="1430"/>
      <c r="X627" s="1430"/>
      <c r="Y627" s="1430"/>
      <c r="Z627" s="1430"/>
    </row>
    <row r="628" spans="1:26" ht="38.1" customHeight="1" x14ac:dyDescent="0.25">
      <c r="B628" s="1761">
        <v>1</v>
      </c>
      <c r="C628" s="1441" t="s">
        <v>166</v>
      </c>
      <c r="D628" s="1440"/>
      <c r="E628" s="2309">
        <f>SUM(E566,E556,E498,E452,E440,E428,E413,E387,E325,E274,E245,E215,E152,E106,E59,E539)</f>
        <v>2385329.2923076926</v>
      </c>
      <c r="F628" s="1430">
        <f>SUM(F566,F556,F498,F452,F440,F428,F413,F387,F325,F274,F245,F215,F152,F106,F59,F539)</f>
        <v>198784.74871794871</v>
      </c>
      <c r="G628" s="1430">
        <f>SUM(G566,G556,G498,G452,G440,G428,G413,G387,G325,G274,G245,G215,G152,G106,G59,G539)</f>
        <v>172174.02535612538</v>
      </c>
      <c r="H628" s="1430">
        <f>G628/F628*100</f>
        <v>86.613297280879081</v>
      </c>
      <c r="I628" s="1433"/>
      <c r="J628" s="1433"/>
      <c r="K628" s="1430"/>
      <c r="L628" s="1430"/>
      <c r="M628" s="1430"/>
      <c r="N628" s="1430"/>
      <c r="O628" s="1430"/>
      <c r="P628" s="1194"/>
      <c r="Q628" s="1430">
        <f t="shared" ref="Q628:W628" si="293">SUM(Q566,Q556,Q498,Q452,Q440,Q428,Q413,Q387,Q325,Q274,Q245,Q215,Q152,Q106,Q59,Q539,Q581)</f>
        <v>1739687.1082900001</v>
      </c>
      <c r="R628" s="1645">
        <f t="shared" si="293"/>
        <v>144973.9256908333</v>
      </c>
      <c r="S628" s="1430">
        <f t="shared" si="293"/>
        <v>130205.5496</v>
      </c>
      <c r="T628" s="1430">
        <f t="shared" si="293"/>
        <v>1204.29377</v>
      </c>
      <c r="U628" s="1430">
        <f t="shared" si="293"/>
        <v>-14768.376090833335</v>
      </c>
      <c r="V628" s="1430">
        <f t="shared" si="293"/>
        <v>-1466.960249999998</v>
      </c>
      <c r="W628" s="1430">
        <f t="shared" si="293"/>
        <v>129942.88312000001</v>
      </c>
      <c r="X628" s="1430" t="e">
        <f>SUM(X581,X566,X556,X539,X498,X452,X440,X428,X413,#REF!,X325,X274,X245,X215,X152,X106,X59)</f>
        <v>#REF!</v>
      </c>
      <c r="Y628" s="1430" t="e">
        <f>SUM(Y581,Y566,Y556,Y539,Y498,Y452,Y440,Y428,Y413,#REF!,Y325,Y274,Y245,Y215,Y152,Y106,Y59)</f>
        <v>#REF!</v>
      </c>
      <c r="Z628" s="1430" t="e">
        <f>SUM(Z581,Z566,Z556,Z539,Z498,Z452,Z440,Z428,Z413,#REF!,Z325,Z274,Z245,Z215,Z152,Z106,Z59)</f>
        <v>#REF!</v>
      </c>
    </row>
    <row r="629" spans="1:26" ht="38.1" customHeight="1" x14ac:dyDescent="0.25">
      <c r="A629" s="747">
        <v>1</v>
      </c>
      <c r="B629" s="1761">
        <v>1</v>
      </c>
      <c r="C629" s="1210" t="s">
        <v>318</v>
      </c>
      <c r="D629" s="1440"/>
      <c r="E629" s="2309">
        <f>E587+E598+E594*3.2+E595/3.9+E615*3.2+E616/3.9+E617/3.9+E618</f>
        <v>2385329.2923076926</v>
      </c>
      <c r="F629" s="1430">
        <f>F587+F598+F594*3.2+F595/3.9+F615*3.2+F616/3.9+F617/3.9+F618</f>
        <v>198784.74871794868</v>
      </c>
      <c r="G629" s="1430">
        <f>G587+G598+G594*3.2+G595/3.9+G615*3.2+G616/3.9+G617/3.9+G618</f>
        <v>172174.02535612538</v>
      </c>
      <c r="H629" s="1430">
        <f>G629/F629*100</f>
        <v>86.613297280879081</v>
      </c>
      <c r="I629" s="1433"/>
      <c r="J629" s="1433"/>
      <c r="K629" s="1430"/>
      <c r="L629" s="1430"/>
      <c r="M629" s="1430"/>
      <c r="N629" s="1430"/>
      <c r="O629" s="1430"/>
      <c r="P629" s="1194"/>
      <c r="Q629" s="1430"/>
      <c r="R629" s="1645"/>
      <c r="S629" s="1430"/>
      <c r="T629" s="1430"/>
      <c r="U629" s="1430"/>
      <c r="V629" s="1434"/>
      <c r="W629" s="1430"/>
      <c r="X629" s="1430" t="e">
        <f>X587+X598+X593*3.2+X614*3.2+X618</f>
        <v>#REF!</v>
      </c>
      <c r="Y629" s="1430" t="e">
        <f>Y587+Y598+Y593*3.2+Y614*3.2+Y618</f>
        <v>#REF!</v>
      </c>
      <c r="Z629" s="1430" t="e">
        <f>Z587+Z598+Z593*3.2+Z614*3.2+Z618</f>
        <v>#REF!</v>
      </c>
    </row>
    <row r="630" spans="1:26" ht="38.1" customHeight="1" x14ac:dyDescent="0.25">
      <c r="A630" s="747">
        <v>1</v>
      </c>
      <c r="B630" s="1761">
        <v>1</v>
      </c>
      <c r="C630" s="1215" t="s">
        <v>31</v>
      </c>
      <c r="D630" s="1440"/>
      <c r="E630" s="2309"/>
      <c r="F630" s="1430"/>
      <c r="G630" s="1430"/>
      <c r="H630" s="1430"/>
      <c r="I630" s="1433"/>
      <c r="J630" s="1433"/>
      <c r="K630" s="1430"/>
      <c r="L630" s="1430"/>
      <c r="M630" s="1430"/>
      <c r="N630" s="1430"/>
      <c r="O630" s="1430"/>
      <c r="P630" s="1194"/>
      <c r="Q630" s="1430"/>
      <c r="R630" s="1645"/>
      <c r="S630" s="1430"/>
      <c r="T630" s="1430"/>
      <c r="U630" s="1430"/>
      <c r="V630" s="1434"/>
      <c r="W630" s="1430"/>
      <c r="X630" s="1430"/>
      <c r="Y630" s="1430"/>
      <c r="Z630" s="1430"/>
    </row>
    <row r="631" spans="1:26" ht="38.1" customHeight="1" x14ac:dyDescent="0.25">
      <c r="A631" s="747">
        <v>1</v>
      </c>
      <c r="B631" s="1761">
        <v>1</v>
      </c>
      <c r="C631" s="1219" t="s">
        <v>183</v>
      </c>
      <c r="D631" s="1356"/>
      <c r="E631" s="2309">
        <f>SUM(E504,E329,E277,E221,E157,E109,E63)</f>
        <v>3365</v>
      </c>
      <c r="F631" s="1430">
        <f>SUM(F504,F329,F277,F221,F157,F109,F63)</f>
        <v>282</v>
      </c>
      <c r="G631" s="1430">
        <f>SUM(G504,G329,G277,G221,G157,G109,G63)</f>
        <v>232</v>
      </c>
      <c r="H631" s="1430">
        <f>G631/F631*100</f>
        <v>82.269503546099287</v>
      </c>
      <c r="I631" s="1430">
        <f>SUM(K631/E631)</f>
        <v>8.8962852897474001</v>
      </c>
      <c r="J631" s="1430">
        <f>M631/G631</f>
        <v>9.0775862068965516</v>
      </c>
      <c r="K631" s="1430">
        <f>SUM(K504,K329,K277,K221,K157,K109,K63)</f>
        <v>29936</v>
      </c>
      <c r="L631" s="1430">
        <f>SUM(L504,L329,L277,L221,L157,L109,L63)</f>
        <v>2494.6666666666665</v>
      </c>
      <c r="M631" s="1430">
        <f>SUM(M504,M329,M277,M221,M157,M109,M63)</f>
        <v>2106</v>
      </c>
      <c r="N631" s="1430">
        <f>M631/L631*100</f>
        <v>84.420096205237854</v>
      </c>
      <c r="O631" s="1430">
        <f>SUM(O504,O329,O277,O221,O157,O109,O63)</f>
        <v>98.400606060606066</v>
      </c>
      <c r="P631" s="1194">
        <f>M631/$C$3*12/O631</f>
        <v>256.82768645179567</v>
      </c>
      <c r="Q631" s="1430"/>
      <c r="R631" s="1645"/>
      <c r="S631" s="1430"/>
      <c r="T631" s="1430"/>
      <c r="U631" s="1430"/>
      <c r="V631" s="1434"/>
      <c r="W631" s="1430"/>
      <c r="X631" s="1430">
        <f>SUM(X504,X329,X277,X221,X157,X109,X63)</f>
        <v>0</v>
      </c>
      <c r="Y631" s="1430">
        <f>SUM(Y504,Y329,Y277,Y221,Y157,Y109,Y63)</f>
        <v>0</v>
      </c>
      <c r="Z631" s="1430">
        <f>SUM(Z504,Z329,Z277,Z221,Z157,Z109,Z63)</f>
        <v>0</v>
      </c>
    </row>
    <row r="632" spans="1:26" ht="38.1" customHeight="1" x14ac:dyDescent="0.25">
      <c r="A632" s="747">
        <v>1</v>
      </c>
      <c r="B632" s="1761">
        <v>1</v>
      </c>
      <c r="C632" s="1230" t="s">
        <v>148</v>
      </c>
      <c r="D632" s="1410"/>
      <c r="E632" s="2309">
        <f>SUM(E544,E507,E333,E280,E249,E224,E160,E112,E66,E417)</f>
        <v>9039</v>
      </c>
      <c r="F632" s="1430">
        <f>SUM(F544,F507,F333,F280,F249,F224,F160,F112,F66,F417)</f>
        <v>753</v>
      </c>
      <c r="G632" s="1430">
        <f>SUM(G544,G507,G333,G280,G249,G224,G160,G112,G66,G417)</f>
        <v>642</v>
      </c>
      <c r="H632" s="1430">
        <f>G632/F632*100</f>
        <v>85.258964143426297</v>
      </c>
      <c r="I632" s="1430">
        <f>SUM(K632/E632)</f>
        <v>7.9413651952649627</v>
      </c>
      <c r="J632" s="1430">
        <f>M632/G632</f>
        <v>8.3660436137071645</v>
      </c>
      <c r="K632" s="1430">
        <f>SUM(K544,K507,K333,K280,K249,K224,K160,K112,K66,K417)</f>
        <v>71782</v>
      </c>
      <c r="L632" s="1430">
        <f>SUM(L544,L507,L333,L280,L249,L224,L160,L112,L66,L417)</f>
        <v>5982.1666666666661</v>
      </c>
      <c r="M632" s="1430">
        <f>SUM(M544,M507,M333,M280,M249,M224,M160,M112,M66,M417)</f>
        <v>5371</v>
      </c>
      <c r="N632" s="1430">
        <f>M632/L632*100</f>
        <v>89.783523249658714</v>
      </c>
      <c r="O632" s="1430">
        <f>SUM(O544,O507,O333,O280,O249,O224,O160,O112,O66,O417)</f>
        <v>298.75833333333338</v>
      </c>
      <c r="P632" s="1194">
        <f>M632/$C$3*12/O632</f>
        <v>215.73289447993079</v>
      </c>
      <c r="Q632" s="1430"/>
      <c r="R632" s="1645"/>
      <c r="S632" s="1430"/>
      <c r="T632" s="1430"/>
      <c r="U632" s="1430"/>
      <c r="V632" s="1434"/>
      <c r="W632" s="1430"/>
      <c r="X632" s="1430">
        <f>SUM(X544,X507,X333,X280,X249,X224,X160,X112,X66,X416)</f>
        <v>0</v>
      </c>
      <c r="Y632" s="1430">
        <f>SUM(Y544,Y507,Y333,Y280,Y249,Y224,Y160,Y112,Y66,Y416)</f>
        <v>0</v>
      </c>
      <c r="Z632" s="1430">
        <f>SUM(Z544,Z507,Z333,Z280,Z249,Z224,Z160,Z112,Z66,Z416)</f>
        <v>0</v>
      </c>
    </row>
    <row r="633" spans="1:26" ht="38.1" customHeight="1" x14ac:dyDescent="0.25">
      <c r="A633" s="747">
        <v>1</v>
      </c>
      <c r="B633" s="1761">
        <v>1</v>
      </c>
      <c r="C633" s="1229" t="s">
        <v>172</v>
      </c>
      <c r="D633" s="1229"/>
      <c r="E633" s="2309">
        <f>SUM(E545,E508,E417,E334,E281,E250,E225,E161,E113,E67)</f>
        <v>12404</v>
      </c>
      <c r="F633" s="1430">
        <f>SUM(F545,F508,F417,F334,F281,F250,F225,F161,F113,F67)</f>
        <v>1035</v>
      </c>
      <c r="G633" s="1430">
        <f>SUM(G545,G508,G417,G334,G281,G250,G225,G161,G113,G67)</f>
        <v>874</v>
      </c>
      <c r="H633" s="1430">
        <f>G633/F633*100</f>
        <v>84.444444444444443</v>
      </c>
      <c r="I633" s="1430">
        <f>SUM(K633/E633)</f>
        <v>8.2004192196065784</v>
      </c>
      <c r="J633" s="1430">
        <f>M633/G633</f>
        <v>8.5549199084668199</v>
      </c>
      <c r="K633" s="1430">
        <f>SUM(K545,K508,K417,K334,K281,K250,K225,K161,K113,K67)</f>
        <v>101718</v>
      </c>
      <c r="L633" s="1430">
        <f>SUM(L545,L508,L417,L334,L281,L250,L225,L161,L113,L67)</f>
        <v>8476.8333333333339</v>
      </c>
      <c r="M633" s="1430">
        <f>SUM(M545,M508,M417,M334,M281,M250,M225,M161,M113,M67)</f>
        <v>7477</v>
      </c>
      <c r="N633" s="1430">
        <f>M633/L633*100</f>
        <v>88.205108039558795</v>
      </c>
      <c r="O633" s="1430">
        <f>SUM(O545,O508,O417,O334,O281,O250,O225,O161,O113,O67)</f>
        <v>397.15893939393942</v>
      </c>
      <c r="P633" s="1194">
        <f>M633/$C$3*12/O633</f>
        <v>225.9145926235928</v>
      </c>
      <c r="Q633" s="1430">
        <f t="shared" ref="Q633:Z633" si="294">SUM(Q545,Q508,Q417,Q334,Q281,Q250,Q225,Q161,Q113,Q67)</f>
        <v>254956.87338239996</v>
      </c>
      <c r="R633" s="1645">
        <f t="shared" si="294"/>
        <v>21246.406115199999</v>
      </c>
      <c r="S633" s="1430">
        <f t="shared" si="294"/>
        <v>18203.991250000003</v>
      </c>
      <c r="T633" s="1430">
        <f t="shared" si="294"/>
        <v>0</v>
      </c>
      <c r="U633" s="1430">
        <f t="shared" si="294"/>
        <v>-3042.4148651999981</v>
      </c>
      <c r="V633" s="1430">
        <f t="shared" si="294"/>
        <v>-325.65467999999998</v>
      </c>
      <c r="W633" s="1430">
        <f t="shared" si="294"/>
        <v>17878.336569999999</v>
      </c>
      <c r="X633" s="1430">
        <f t="shared" si="294"/>
        <v>0</v>
      </c>
      <c r="Y633" s="1430">
        <f t="shared" si="294"/>
        <v>0</v>
      </c>
      <c r="Z633" s="1430">
        <f t="shared" si="294"/>
        <v>0</v>
      </c>
    </row>
    <row r="634" spans="1:26" ht="38.1" customHeight="1" x14ac:dyDescent="0.25">
      <c r="A634" s="747">
        <v>1</v>
      </c>
      <c r="B634" s="1761">
        <v>1</v>
      </c>
      <c r="C634" s="1442" t="s">
        <v>295</v>
      </c>
      <c r="D634" s="1229"/>
      <c r="E634" s="2309">
        <f>E115</f>
        <v>9000</v>
      </c>
      <c r="F634" s="1430">
        <f>F115</f>
        <v>750</v>
      </c>
      <c r="G634" s="1430">
        <f>G115</f>
        <v>937</v>
      </c>
      <c r="H634" s="1430">
        <f>G634/F634*100</f>
        <v>124.93333333333334</v>
      </c>
      <c r="I634" s="1433"/>
      <c r="J634" s="1433"/>
      <c r="K634" s="1430"/>
      <c r="L634" s="1430"/>
      <c r="M634" s="1430"/>
      <c r="N634" s="1430"/>
      <c r="O634" s="1430"/>
      <c r="P634" s="1194"/>
      <c r="Q634" s="1430">
        <f>Q115</f>
        <v>0</v>
      </c>
      <c r="R634" s="1645">
        <f>R115</f>
        <v>0</v>
      </c>
      <c r="S634" s="1430">
        <f>S115</f>
        <v>0</v>
      </c>
      <c r="T634" s="1430"/>
      <c r="U634" s="1430">
        <f t="shared" ref="U634:Z634" si="295">U115</f>
        <v>0</v>
      </c>
      <c r="V634" s="1430">
        <f t="shared" si="295"/>
        <v>0</v>
      </c>
      <c r="W634" s="1430">
        <f t="shared" si="295"/>
        <v>0</v>
      </c>
      <c r="X634" s="1430">
        <f t="shared" si="295"/>
        <v>0</v>
      </c>
      <c r="Y634" s="1430">
        <f t="shared" si="295"/>
        <v>0</v>
      </c>
      <c r="Z634" s="1430">
        <f t="shared" si="295"/>
        <v>0</v>
      </c>
    </row>
    <row r="635" spans="1:26" ht="38.1" customHeight="1" x14ac:dyDescent="0.25">
      <c r="B635" s="1761">
        <v>1</v>
      </c>
      <c r="C635" s="1442" t="s">
        <v>296</v>
      </c>
      <c r="D635" s="1229"/>
      <c r="E635" s="2309">
        <f>E114</f>
        <v>3000</v>
      </c>
      <c r="F635" s="1430">
        <f>F114</f>
        <v>250</v>
      </c>
      <c r="G635" s="1430">
        <f>G114</f>
        <v>22</v>
      </c>
      <c r="H635" s="1430">
        <f>G635/F635*100</f>
        <v>8.7999999999999989</v>
      </c>
      <c r="I635" s="1443"/>
      <c r="J635" s="1443"/>
      <c r="K635" s="1444"/>
      <c r="L635" s="1444"/>
      <c r="M635" s="1444"/>
      <c r="N635" s="1444"/>
      <c r="O635" s="1444"/>
      <c r="P635" s="1228"/>
      <c r="Q635" s="1444"/>
      <c r="R635" s="1646"/>
      <c r="S635" s="1444"/>
      <c r="T635" s="1444"/>
      <c r="U635" s="1444"/>
      <c r="V635" s="1444"/>
      <c r="W635" s="1444"/>
      <c r="X635" s="1430">
        <f>X114</f>
        <v>0</v>
      </c>
      <c r="Y635" s="1430">
        <f>Y114</f>
        <v>0</v>
      </c>
      <c r="Z635" s="1430">
        <f>Z114</f>
        <v>0</v>
      </c>
    </row>
    <row r="636" spans="1:26" ht="24" customHeight="1" x14ac:dyDescent="0.25">
      <c r="B636" s="1761">
        <v>1</v>
      </c>
      <c r="C636" s="1442" t="s">
        <v>352</v>
      </c>
      <c r="D636" s="1229"/>
      <c r="E636" s="2309"/>
      <c r="F636" s="1430"/>
      <c r="G636" s="1430"/>
      <c r="H636" s="1430"/>
      <c r="I636" s="1433"/>
      <c r="J636" s="1443"/>
      <c r="K636" s="1444"/>
      <c r="L636" s="1444"/>
      <c r="M636" s="1430"/>
      <c r="N636" s="1444"/>
      <c r="O636" s="1444"/>
      <c r="P636" s="1194"/>
      <c r="Q636" s="1444">
        <f t="shared" ref="Q636:Z636" si="296">SUM(Q116)</f>
        <v>82111.199999999997</v>
      </c>
      <c r="R636" s="1645">
        <f t="shared" si="296"/>
        <v>6842.5999999999995</v>
      </c>
      <c r="S636" s="1444">
        <f t="shared" si="296"/>
        <v>6488.5410000000002</v>
      </c>
      <c r="T636" s="1430">
        <f t="shared" si="296"/>
        <v>0</v>
      </c>
      <c r="U636" s="1430">
        <f t="shared" si="296"/>
        <v>-354.05899999999929</v>
      </c>
      <c r="V636" s="1444">
        <f t="shared" si="296"/>
        <v>0</v>
      </c>
      <c r="W636" s="1444">
        <f t="shared" si="296"/>
        <v>6488.5410000000002</v>
      </c>
      <c r="X636" s="1444">
        <f t="shared" si="296"/>
        <v>0</v>
      </c>
      <c r="Y636" s="1444">
        <f t="shared" si="296"/>
        <v>0</v>
      </c>
      <c r="Z636" s="1444">
        <f t="shared" si="296"/>
        <v>0</v>
      </c>
    </row>
    <row r="637" spans="1:26" ht="38.1" customHeight="1" x14ac:dyDescent="0.25">
      <c r="A637" s="747">
        <v>1</v>
      </c>
      <c r="B637" s="1761">
        <v>1</v>
      </c>
      <c r="C637" s="1230" t="s">
        <v>326</v>
      </c>
      <c r="D637" s="1222"/>
      <c r="E637" s="2310">
        <f t="shared" ref="E637:G641" si="297">E456</f>
        <v>83000</v>
      </c>
      <c r="F637" s="1445">
        <f t="shared" si="297"/>
        <v>6917</v>
      </c>
      <c r="G637" s="1445">
        <f t="shared" si="297"/>
        <v>7895</v>
      </c>
      <c r="H637" s="1445">
        <f>G637/F637*100</f>
        <v>114.13907763481279</v>
      </c>
      <c r="I637" s="1446"/>
      <c r="J637" s="1433"/>
      <c r="K637" s="1430"/>
      <c r="L637" s="1430"/>
      <c r="M637" s="1445"/>
      <c r="N637" s="1430"/>
      <c r="O637" s="1430"/>
      <c r="P637" s="1418"/>
      <c r="Q637" s="1430"/>
      <c r="R637" s="1647"/>
      <c r="S637" s="1430"/>
      <c r="T637" s="1445"/>
      <c r="U637" s="1445"/>
      <c r="V637" s="1430"/>
      <c r="W637" s="1430"/>
      <c r="X637" s="1445">
        <f t="shared" ref="X637:Z640" si="298">X456</f>
        <v>0</v>
      </c>
      <c r="Y637" s="1445">
        <f t="shared" si="298"/>
        <v>0</v>
      </c>
      <c r="Z637" s="1445">
        <f t="shared" si="298"/>
        <v>0</v>
      </c>
    </row>
    <row r="638" spans="1:26" ht="38.1" customHeight="1" x14ac:dyDescent="0.25">
      <c r="A638" s="747">
        <v>1</v>
      </c>
      <c r="B638" s="1761">
        <v>1</v>
      </c>
      <c r="C638" s="1233" t="s">
        <v>327</v>
      </c>
      <c r="D638" s="1229"/>
      <c r="E638" s="2309">
        <f t="shared" si="297"/>
        <v>83000</v>
      </c>
      <c r="F638" s="1430">
        <f t="shared" si="297"/>
        <v>6917</v>
      </c>
      <c r="G638" s="1430">
        <f t="shared" si="297"/>
        <v>7895</v>
      </c>
      <c r="H638" s="1430">
        <f>G638/F638*100</f>
        <v>114.13907763481279</v>
      </c>
      <c r="I638" s="1433"/>
      <c r="J638" s="1433"/>
      <c r="K638" s="1430"/>
      <c r="L638" s="1430"/>
      <c r="M638" s="1430"/>
      <c r="N638" s="1430"/>
      <c r="O638" s="1430"/>
      <c r="P638" s="1194"/>
      <c r="Q638" s="1430"/>
      <c r="R638" s="1645"/>
      <c r="S638" s="1430"/>
      <c r="T638" s="1430"/>
      <c r="U638" s="1430"/>
      <c r="V638" s="1434"/>
      <c r="W638" s="1430"/>
      <c r="X638" s="1430">
        <f t="shared" si="298"/>
        <v>0</v>
      </c>
      <c r="Y638" s="1430">
        <f t="shared" si="298"/>
        <v>0</v>
      </c>
      <c r="Z638" s="1430">
        <f t="shared" si="298"/>
        <v>0</v>
      </c>
    </row>
    <row r="639" spans="1:26" ht="20.25" customHeight="1" x14ac:dyDescent="0.25">
      <c r="A639" s="747">
        <v>1</v>
      </c>
      <c r="B639" s="1761">
        <v>1</v>
      </c>
      <c r="C639" s="1230" t="s">
        <v>328</v>
      </c>
      <c r="D639" s="1229"/>
      <c r="E639" s="2309">
        <f t="shared" si="297"/>
        <v>69</v>
      </c>
      <c r="F639" s="1430">
        <f t="shared" si="297"/>
        <v>6</v>
      </c>
      <c r="G639" s="1430">
        <f t="shared" si="297"/>
        <v>3</v>
      </c>
      <c r="H639" s="1430">
        <f>G639/F639*100</f>
        <v>50</v>
      </c>
      <c r="I639" s="1433"/>
      <c r="J639" s="1433"/>
      <c r="K639" s="1430"/>
      <c r="L639" s="1430"/>
      <c r="M639" s="1430"/>
      <c r="N639" s="1430"/>
      <c r="O639" s="1430"/>
      <c r="P639" s="1194"/>
      <c r="Q639" s="1430"/>
      <c r="R639" s="1645"/>
      <c r="S639" s="1430"/>
      <c r="T639" s="1430"/>
      <c r="U639" s="1430"/>
      <c r="V639" s="1434"/>
      <c r="W639" s="1430"/>
      <c r="X639" s="1430">
        <f t="shared" si="298"/>
        <v>0</v>
      </c>
      <c r="Y639" s="1430">
        <f t="shared" si="298"/>
        <v>0</v>
      </c>
      <c r="Z639" s="1430">
        <f t="shared" si="298"/>
        <v>0</v>
      </c>
    </row>
    <row r="640" spans="1:26" ht="38.1" customHeight="1" thickBot="1" x14ac:dyDescent="0.3">
      <c r="A640" s="747">
        <v>1</v>
      </c>
      <c r="B640" s="1761">
        <v>1</v>
      </c>
      <c r="C640" s="2061" t="s">
        <v>329</v>
      </c>
      <c r="D640" s="1222"/>
      <c r="E640" s="2311">
        <f t="shared" si="297"/>
        <v>69</v>
      </c>
      <c r="F640" s="1430">
        <f t="shared" si="297"/>
        <v>6</v>
      </c>
      <c r="G640" s="1444">
        <f t="shared" si="297"/>
        <v>3</v>
      </c>
      <c r="H640" s="1430">
        <f>G640/F640*100</f>
        <v>50</v>
      </c>
      <c r="I640" s="1443"/>
      <c r="J640" s="1443"/>
      <c r="K640" s="1430"/>
      <c r="L640" s="1430"/>
      <c r="M640" s="1444"/>
      <c r="N640" s="1430"/>
      <c r="O640" s="1444"/>
      <c r="P640" s="1228"/>
      <c r="Q640" s="1444"/>
      <c r="R640" s="1646"/>
      <c r="S640" s="1444"/>
      <c r="T640" s="1444"/>
      <c r="U640" s="1444"/>
      <c r="V640" s="2125"/>
      <c r="W640" s="1444"/>
      <c r="X640" s="1447">
        <f t="shared" si="298"/>
        <v>0</v>
      </c>
      <c r="Y640" s="1447">
        <f t="shared" si="298"/>
        <v>0</v>
      </c>
      <c r="Z640" s="1447">
        <f t="shared" si="298"/>
        <v>0</v>
      </c>
    </row>
    <row r="641" spans="1:28" ht="38.1" customHeight="1" thickBot="1" x14ac:dyDescent="0.3">
      <c r="B641" s="1761"/>
      <c r="C641" s="2095" t="s">
        <v>344</v>
      </c>
      <c r="D641" s="1407"/>
      <c r="E641" s="2312">
        <f t="shared" si="297"/>
        <v>83069</v>
      </c>
      <c r="F641" s="1447">
        <f t="shared" si="297"/>
        <v>6923</v>
      </c>
      <c r="G641" s="1447">
        <f t="shared" si="297"/>
        <v>7898</v>
      </c>
      <c r="H641" s="1447">
        <f>G641/F641*100</f>
        <v>114.08348981655352</v>
      </c>
      <c r="I641" s="1448"/>
      <c r="J641" s="1448"/>
      <c r="K641" s="1447"/>
      <c r="L641" s="1447"/>
      <c r="M641" s="1447"/>
      <c r="N641" s="1447"/>
      <c r="O641" s="1447"/>
      <c r="P641" s="1238"/>
      <c r="Q641" s="1447">
        <f t="shared" ref="Q641:W641" si="299">Q460</f>
        <v>369185.50137000001</v>
      </c>
      <c r="R641" s="1648">
        <f t="shared" si="299"/>
        <v>30765.458447500001</v>
      </c>
      <c r="S641" s="1447">
        <f t="shared" si="299"/>
        <v>30599.347450000001</v>
      </c>
      <c r="T641" s="1447">
        <f t="shared" si="299"/>
        <v>0</v>
      </c>
      <c r="U641" s="1447">
        <f t="shared" si="299"/>
        <v>-166.11099749999994</v>
      </c>
      <c r="V641" s="1447">
        <f t="shared" si="299"/>
        <v>-38.572979999999994</v>
      </c>
      <c r="W641" s="1447">
        <f t="shared" si="299"/>
        <v>30560.77447</v>
      </c>
      <c r="X641" s="2124"/>
      <c r="Y641" s="2124"/>
      <c r="Z641" s="2124"/>
    </row>
    <row r="642" spans="1:28" ht="15" customHeight="1" x14ac:dyDescent="0.25">
      <c r="A642" s="747">
        <v>1</v>
      </c>
      <c r="B642" s="1761">
        <v>1</v>
      </c>
      <c r="C642" s="360"/>
      <c r="D642" s="360"/>
      <c r="E642" s="2313"/>
      <c r="F642" s="296"/>
      <c r="G642" s="296"/>
      <c r="H642" s="296"/>
      <c r="I642" s="169"/>
      <c r="J642" s="169"/>
      <c r="K642" s="296"/>
      <c r="L642" s="296"/>
      <c r="M642" s="296"/>
      <c r="N642" s="296"/>
      <c r="O642" s="296"/>
      <c r="P642" s="296"/>
      <c r="Q642" s="296"/>
      <c r="R642" s="1649"/>
      <c r="S642" s="296"/>
      <c r="T642" s="296"/>
      <c r="U642" s="296"/>
      <c r="V642" s="835"/>
      <c r="W642" s="296"/>
      <c r="X642" s="296"/>
      <c r="Y642" s="1888"/>
      <c r="Z642" s="1888"/>
    </row>
    <row r="643" spans="1:28" ht="14.25" customHeight="1" thickBot="1" x14ac:dyDescent="0.3">
      <c r="A643" s="747">
        <v>1</v>
      </c>
      <c r="B643" s="1761">
        <v>1</v>
      </c>
      <c r="C643" s="836" t="s">
        <v>97</v>
      </c>
      <c r="D643" s="836"/>
      <c r="E643" s="781"/>
      <c r="F643" s="701"/>
      <c r="G643" s="701"/>
      <c r="H643" s="701"/>
      <c r="I643" s="701"/>
      <c r="J643" s="701"/>
      <c r="K643" s="701"/>
      <c r="L643" s="701"/>
      <c r="M643" s="701"/>
      <c r="N643" s="701"/>
      <c r="O643" s="701"/>
      <c r="P643" s="701"/>
      <c r="Q643" s="63"/>
      <c r="R643" s="1615"/>
      <c r="S643" s="63"/>
      <c r="T643" s="63"/>
      <c r="U643" s="63"/>
      <c r="V643" s="685"/>
      <c r="W643" s="63"/>
      <c r="X643" s="63"/>
      <c r="Y643" s="1863"/>
      <c r="Z643" s="1863"/>
    </row>
    <row r="644" spans="1:28" ht="41.25" customHeight="1" x14ac:dyDescent="0.25">
      <c r="A644" s="747">
        <v>1</v>
      </c>
      <c r="B644" s="1761">
        <v>1</v>
      </c>
      <c r="C644" s="837" t="s">
        <v>237</v>
      </c>
      <c r="D644" s="444"/>
      <c r="E644" s="1933"/>
      <c r="F644" s="652"/>
      <c r="G644" s="652"/>
      <c r="H644" s="652"/>
      <c r="I644" s="700"/>
      <c r="J644" s="700"/>
      <c r="K644" s="700"/>
      <c r="L644" s="700"/>
      <c r="M644" s="700"/>
      <c r="N644" s="700"/>
      <c r="O644" s="700"/>
      <c r="P644" s="700"/>
      <c r="Q644" s="63"/>
      <c r="R644" s="1615"/>
      <c r="S644" s="63"/>
      <c r="T644" s="63"/>
      <c r="U644" s="63"/>
      <c r="V644" s="685"/>
      <c r="W644" s="63"/>
      <c r="X644" s="63"/>
      <c r="Y644" s="1863"/>
      <c r="Z644" s="1863"/>
    </row>
    <row r="645" spans="1:28" s="70" customFormat="1" ht="15" customHeight="1" x14ac:dyDescent="0.25">
      <c r="A645" s="747">
        <v>1</v>
      </c>
      <c r="B645" s="1761">
        <v>1</v>
      </c>
      <c r="C645" s="663" t="s">
        <v>5</v>
      </c>
      <c r="D645" s="663"/>
      <c r="E645" s="876"/>
      <c r="F645" s="230"/>
      <c r="G645" s="230"/>
      <c r="H645" s="230"/>
      <c r="I645" s="230"/>
      <c r="J645" s="230"/>
      <c r="K645" s="664"/>
      <c r="L645" s="664"/>
      <c r="M645" s="664"/>
      <c r="N645" s="664"/>
      <c r="O645" s="664"/>
      <c r="P645" s="664"/>
      <c r="Q645" s="230"/>
      <c r="R645" s="1650"/>
      <c r="S645" s="230"/>
      <c r="T645" s="230"/>
      <c r="U645" s="230"/>
      <c r="V645" s="230"/>
      <c r="W645" s="230"/>
      <c r="X645" s="230"/>
      <c r="Y645" s="1889"/>
      <c r="Z645" s="1889"/>
      <c r="AB645" s="1746"/>
    </row>
    <row r="646" spans="1:28" s="70" customFormat="1" ht="15" customHeight="1" x14ac:dyDescent="0.25">
      <c r="A646" s="747">
        <v>1</v>
      </c>
      <c r="B646" s="1761">
        <v>1</v>
      </c>
      <c r="C646" s="124" t="s">
        <v>10</v>
      </c>
      <c r="D646" s="666">
        <v>340</v>
      </c>
      <c r="E646" s="2314">
        <v>2280</v>
      </c>
      <c r="F646" s="92">
        <f>E646/12*$C$3</f>
        <v>190</v>
      </c>
      <c r="G646" s="92">
        <v>181</v>
      </c>
      <c r="H646" s="838">
        <f t="shared" ref="H646:H657" si="300">G646/F646*100</f>
        <v>95.263157894736835</v>
      </c>
      <c r="I646" s="667">
        <v>10.5</v>
      </c>
      <c r="J646" s="93">
        <f t="shared" ref="J646:J656" si="301">M646/G646</f>
        <v>10.773480662983426</v>
      </c>
      <c r="K646" s="94">
        <f t="shared" ref="K646:K656" si="302">ROUND(E646*I646,0)</f>
        <v>23940</v>
      </c>
      <c r="L646" s="94">
        <f t="shared" ref="L646:L656" si="303">ROUND(K646/12*$C$3,0)</f>
        <v>1995</v>
      </c>
      <c r="M646" s="94">
        <v>1950</v>
      </c>
      <c r="N646" s="94">
        <f t="shared" ref="N646:N657" si="304">M646/L646*100</f>
        <v>97.744360902255636</v>
      </c>
      <c r="O646" s="94">
        <f t="shared" ref="O646:O656" si="305">K646/D646</f>
        <v>70.411764705882348</v>
      </c>
      <c r="P646" s="94">
        <f t="shared" ref="P646:P657" si="306">M646/$C$3*12/O646</f>
        <v>332.33082706766919</v>
      </c>
      <c r="Q646" s="720"/>
      <c r="R646" s="1618"/>
      <c r="S646" s="720"/>
      <c r="T646" s="720"/>
      <c r="U646" s="720"/>
      <c r="V646" s="720"/>
      <c r="W646" s="720"/>
      <c r="X646" s="720"/>
      <c r="Y646" s="1868"/>
      <c r="Z646" s="1868"/>
      <c r="AB646" s="1746"/>
    </row>
    <row r="647" spans="1:28" s="70" customFormat="1" ht="15" customHeight="1" x14ac:dyDescent="0.25">
      <c r="A647" s="747"/>
      <c r="B647" s="1761">
        <v>1</v>
      </c>
      <c r="C647" s="124" t="s">
        <v>362</v>
      </c>
      <c r="D647" s="669">
        <v>330</v>
      </c>
      <c r="E647" s="2314">
        <v>55</v>
      </c>
      <c r="F647" s="92">
        <f t="shared" ref="F647" si="307">E647/12*$C$3</f>
        <v>4.583333333333333</v>
      </c>
      <c r="G647" s="92">
        <v>7</v>
      </c>
      <c r="H647" s="838">
        <f t="shared" si="300"/>
        <v>152.72727272727275</v>
      </c>
      <c r="I647" s="667">
        <v>10</v>
      </c>
      <c r="J647" s="93">
        <f t="shared" ref="J647" si="308">M647/G647</f>
        <v>7</v>
      </c>
      <c r="K647" s="94">
        <f t="shared" si="302"/>
        <v>550</v>
      </c>
      <c r="L647" s="94">
        <f t="shared" si="303"/>
        <v>46</v>
      </c>
      <c r="M647" s="94">
        <v>49</v>
      </c>
      <c r="N647" s="94">
        <f t="shared" si="304"/>
        <v>106.5217391304348</v>
      </c>
      <c r="O647" s="94">
        <f t="shared" si="305"/>
        <v>1.6666666666666667</v>
      </c>
      <c r="P647" s="94">
        <f t="shared" si="306"/>
        <v>352.8</v>
      </c>
      <c r="Q647" s="720"/>
      <c r="R647" s="1619"/>
      <c r="S647" s="720"/>
      <c r="T647" s="720"/>
      <c r="U647" s="720"/>
      <c r="V647" s="720"/>
      <c r="W647" s="720"/>
      <c r="X647" s="720"/>
      <c r="Y647" s="1868"/>
      <c r="Z647" s="1868"/>
      <c r="AB647" s="1746"/>
    </row>
    <row r="648" spans="1:28" s="70" customFormat="1" ht="15" customHeight="1" x14ac:dyDescent="0.25">
      <c r="A648" s="747">
        <v>1</v>
      </c>
      <c r="B648" s="1761">
        <v>1</v>
      </c>
      <c r="C648" s="124" t="s">
        <v>8</v>
      </c>
      <c r="D648" s="666">
        <v>340</v>
      </c>
      <c r="E648" s="2314">
        <v>535</v>
      </c>
      <c r="F648" s="92">
        <f t="shared" ref="F648:F656" si="309">E648/12*$C$3</f>
        <v>44.583333333333336</v>
      </c>
      <c r="G648" s="92">
        <v>40</v>
      </c>
      <c r="H648" s="838">
        <f t="shared" si="300"/>
        <v>89.719626168224295</v>
      </c>
      <c r="I648" s="667">
        <v>11.5</v>
      </c>
      <c r="J648" s="93">
        <f t="shared" si="301"/>
        <v>12.5</v>
      </c>
      <c r="K648" s="94">
        <f t="shared" si="302"/>
        <v>6153</v>
      </c>
      <c r="L648" s="94">
        <f t="shared" si="303"/>
        <v>513</v>
      </c>
      <c r="M648" s="94">
        <v>500</v>
      </c>
      <c r="N648" s="94">
        <f t="shared" si="304"/>
        <v>97.465886939571149</v>
      </c>
      <c r="O648" s="94">
        <f t="shared" si="305"/>
        <v>18.097058823529412</v>
      </c>
      <c r="P648" s="94">
        <f t="shared" si="306"/>
        <v>331.54558751828375</v>
      </c>
      <c r="Q648" s="720"/>
      <c r="R648" s="1618"/>
      <c r="S648" s="720"/>
      <c r="T648" s="720"/>
      <c r="U648" s="720"/>
      <c r="V648" s="720"/>
      <c r="W648" s="720"/>
      <c r="X648" s="720"/>
      <c r="Y648" s="1868"/>
      <c r="Z648" s="1868"/>
      <c r="AB648" s="1746"/>
    </row>
    <row r="649" spans="1:28" s="70" customFormat="1" ht="15" customHeight="1" x14ac:dyDescent="0.25">
      <c r="A649" s="747">
        <v>1</v>
      </c>
      <c r="B649" s="1761">
        <v>1</v>
      </c>
      <c r="C649" s="124" t="s">
        <v>25</v>
      </c>
      <c r="D649" s="666">
        <v>270</v>
      </c>
      <c r="E649" s="2314">
        <v>700</v>
      </c>
      <c r="F649" s="92">
        <f t="shared" si="309"/>
        <v>58.333333333333336</v>
      </c>
      <c r="G649" s="92">
        <v>55</v>
      </c>
      <c r="H649" s="838">
        <f t="shared" si="300"/>
        <v>94.285714285714278</v>
      </c>
      <c r="I649" s="667">
        <v>7</v>
      </c>
      <c r="J649" s="93">
        <f t="shared" si="301"/>
        <v>7.709090909090909</v>
      </c>
      <c r="K649" s="94">
        <f t="shared" si="302"/>
        <v>4900</v>
      </c>
      <c r="L649" s="94">
        <f t="shared" si="303"/>
        <v>408</v>
      </c>
      <c r="M649" s="94">
        <v>424</v>
      </c>
      <c r="N649" s="94">
        <f t="shared" si="304"/>
        <v>103.92156862745099</v>
      </c>
      <c r="O649" s="94">
        <f t="shared" si="305"/>
        <v>18.148148148148149</v>
      </c>
      <c r="P649" s="94">
        <f t="shared" si="306"/>
        <v>280.35918367346937</v>
      </c>
      <c r="Q649" s="720"/>
      <c r="R649" s="1618"/>
      <c r="S649" s="720"/>
      <c r="T649" s="720"/>
      <c r="U649" s="720"/>
      <c r="V649" s="720"/>
      <c r="W649" s="720"/>
      <c r="X649" s="720"/>
      <c r="Y649" s="1868"/>
      <c r="Z649" s="1868"/>
      <c r="AB649" s="1746"/>
    </row>
    <row r="650" spans="1:28" s="70" customFormat="1" ht="15" customHeight="1" x14ac:dyDescent="0.25">
      <c r="A650" s="747">
        <v>1</v>
      </c>
      <c r="B650" s="1761">
        <v>1</v>
      </c>
      <c r="C650" s="124" t="s">
        <v>75</v>
      </c>
      <c r="D650" s="666">
        <v>340</v>
      </c>
      <c r="E650" s="2314">
        <v>1670</v>
      </c>
      <c r="F650" s="92">
        <f t="shared" si="309"/>
        <v>139.16666666666666</v>
      </c>
      <c r="G650" s="92">
        <v>139</v>
      </c>
      <c r="H650" s="838">
        <f t="shared" si="300"/>
        <v>99.880239520958085</v>
      </c>
      <c r="I650" s="667">
        <v>10</v>
      </c>
      <c r="J650" s="93">
        <f t="shared" si="301"/>
        <v>11.143884892086332</v>
      </c>
      <c r="K650" s="94">
        <f t="shared" si="302"/>
        <v>16700</v>
      </c>
      <c r="L650" s="94">
        <f t="shared" si="303"/>
        <v>1392</v>
      </c>
      <c r="M650" s="94">
        <v>1549</v>
      </c>
      <c r="N650" s="94">
        <f t="shared" si="304"/>
        <v>111.27873563218391</v>
      </c>
      <c r="O650" s="94">
        <f t="shared" si="305"/>
        <v>49.117647058823529</v>
      </c>
      <c r="P650" s="94">
        <f t="shared" si="306"/>
        <v>378.43832335329341</v>
      </c>
      <c r="Q650" s="720"/>
      <c r="R650" s="1618"/>
      <c r="S650" s="720"/>
      <c r="T650" s="720"/>
      <c r="U650" s="720"/>
      <c r="V650" s="720"/>
      <c r="W650" s="720"/>
      <c r="X650" s="720"/>
      <c r="Y650" s="1868"/>
      <c r="Z650" s="1868"/>
      <c r="AB650" s="1746"/>
    </row>
    <row r="651" spans="1:28" s="70" customFormat="1" ht="15" customHeight="1" x14ac:dyDescent="0.25">
      <c r="A651" s="747">
        <v>1</v>
      </c>
      <c r="B651" s="1761">
        <v>1</v>
      </c>
      <c r="C651" s="124" t="s">
        <v>76</v>
      </c>
      <c r="D651" s="666">
        <v>340</v>
      </c>
      <c r="E651" s="781">
        <v>570</v>
      </c>
      <c r="F651" s="92">
        <f t="shared" si="309"/>
        <v>47.5</v>
      </c>
      <c r="G651" s="92">
        <v>48</v>
      </c>
      <c r="H651" s="838">
        <f t="shared" si="300"/>
        <v>101.05263157894737</v>
      </c>
      <c r="I651" s="668">
        <v>12</v>
      </c>
      <c r="J651" s="93">
        <f t="shared" si="301"/>
        <v>10.979166666666666</v>
      </c>
      <c r="K651" s="94">
        <f t="shared" si="302"/>
        <v>6840</v>
      </c>
      <c r="L651" s="94">
        <f t="shared" si="303"/>
        <v>570</v>
      </c>
      <c r="M651" s="94">
        <v>527</v>
      </c>
      <c r="N651" s="94">
        <f t="shared" si="304"/>
        <v>92.456140350877192</v>
      </c>
      <c r="O651" s="94">
        <f t="shared" si="305"/>
        <v>20.117647058823529</v>
      </c>
      <c r="P651" s="94">
        <f t="shared" si="306"/>
        <v>314.35087719298247</v>
      </c>
      <c r="Q651" s="720"/>
      <c r="R651" s="1618"/>
      <c r="S651" s="720"/>
      <c r="T651" s="720"/>
      <c r="U651" s="720"/>
      <c r="V651" s="720"/>
      <c r="W651" s="720"/>
      <c r="X651" s="720"/>
      <c r="Y651" s="1868"/>
      <c r="Z651" s="1868"/>
      <c r="AB651" s="1746"/>
    </row>
    <row r="652" spans="1:28" s="70" customFormat="1" ht="15" customHeight="1" x14ac:dyDescent="0.25">
      <c r="A652" s="747">
        <v>1</v>
      </c>
      <c r="B652" s="1761">
        <v>1</v>
      </c>
      <c r="C652" s="124" t="s">
        <v>27</v>
      </c>
      <c r="D652" s="669">
        <v>300</v>
      </c>
      <c r="E652" s="2314">
        <v>500</v>
      </c>
      <c r="F652" s="92">
        <f t="shared" si="309"/>
        <v>41.666666666666664</v>
      </c>
      <c r="G652" s="92">
        <v>40</v>
      </c>
      <c r="H652" s="838">
        <f t="shared" si="300"/>
        <v>96.000000000000014</v>
      </c>
      <c r="I652" s="667">
        <v>5.7</v>
      </c>
      <c r="J652" s="93">
        <f t="shared" si="301"/>
        <v>6.1749999999999998</v>
      </c>
      <c r="K652" s="94">
        <f t="shared" si="302"/>
        <v>2850</v>
      </c>
      <c r="L652" s="94">
        <f t="shared" si="303"/>
        <v>238</v>
      </c>
      <c r="M652" s="94">
        <v>247</v>
      </c>
      <c r="N652" s="94">
        <f t="shared" si="304"/>
        <v>103.78151260504202</v>
      </c>
      <c r="O652" s="94">
        <f t="shared" si="305"/>
        <v>9.5</v>
      </c>
      <c r="P652" s="94">
        <f t="shared" si="306"/>
        <v>312</v>
      </c>
      <c r="Q652" s="720"/>
      <c r="R652" s="1618"/>
      <c r="S652" s="720"/>
      <c r="T652" s="720"/>
      <c r="U652" s="720"/>
      <c r="V652" s="720"/>
      <c r="W652" s="720"/>
      <c r="X652" s="720"/>
      <c r="Y652" s="1868"/>
      <c r="Z652" s="1868"/>
      <c r="AB652" s="1746"/>
    </row>
    <row r="653" spans="1:28" s="70" customFormat="1" ht="15" customHeight="1" x14ac:dyDescent="0.25">
      <c r="A653" s="747">
        <v>1</v>
      </c>
      <c r="B653" s="1761">
        <v>1</v>
      </c>
      <c r="C653" s="124" t="s">
        <v>28</v>
      </c>
      <c r="D653" s="669">
        <v>340</v>
      </c>
      <c r="E653" s="2314">
        <v>260</v>
      </c>
      <c r="F653" s="92">
        <f t="shared" si="309"/>
        <v>21.666666666666668</v>
      </c>
      <c r="G653" s="92">
        <v>17</v>
      </c>
      <c r="H653" s="838">
        <f t="shared" si="300"/>
        <v>78.461538461538467</v>
      </c>
      <c r="I653" s="667">
        <v>8</v>
      </c>
      <c r="J653" s="93">
        <f t="shared" si="301"/>
        <v>6.117647058823529</v>
      </c>
      <c r="K653" s="94">
        <f t="shared" si="302"/>
        <v>2080</v>
      </c>
      <c r="L653" s="94">
        <f t="shared" si="303"/>
        <v>173</v>
      </c>
      <c r="M653" s="94">
        <v>104</v>
      </c>
      <c r="N653" s="94">
        <f t="shared" si="304"/>
        <v>60.115606936416185</v>
      </c>
      <c r="O653" s="94">
        <f t="shared" si="305"/>
        <v>6.117647058823529</v>
      </c>
      <c r="P653" s="94">
        <f t="shared" si="306"/>
        <v>204</v>
      </c>
      <c r="Q653" s="720"/>
      <c r="R653" s="1618"/>
      <c r="S653" s="720"/>
      <c r="T653" s="720"/>
      <c r="U653" s="720"/>
      <c r="V653" s="720"/>
      <c r="W653" s="720"/>
      <c r="X653" s="720"/>
      <c r="Y653" s="1868"/>
      <c r="Z653" s="1868"/>
      <c r="AB653" s="1746"/>
    </row>
    <row r="654" spans="1:28" s="70" customFormat="1" ht="15" customHeight="1" x14ac:dyDescent="0.25">
      <c r="A654" s="747">
        <v>1</v>
      </c>
      <c r="B654" s="1761">
        <v>1</v>
      </c>
      <c r="C654" s="124" t="s">
        <v>26</v>
      </c>
      <c r="D654" s="669">
        <v>340</v>
      </c>
      <c r="E654" s="876">
        <v>1240</v>
      </c>
      <c r="F654" s="92">
        <f t="shared" si="309"/>
        <v>103.33333333333333</v>
      </c>
      <c r="G654" s="92">
        <v>101</v>
      </c>
      <c r="H654" s="838">
        <f t="shared" si="300"/>
        <v>97.741935483870961</v>
      </c>
      <c r="I654" s="508">
        <v>6.1</v>
      </c>
      <c r="J654" s="93">
        <f t="shared" si="301"/>
        <v>6.1881188118811883</v>
      </c>
      <c r="K654" s="94">
        <f t="shared" si="302"/>
        <v>7564</v>
      </c>
      <c r="L654" s="94">
        <f t="shared" si="303"/>
        <v>630</v>
      </c>
      <c r="M654" s="94">
        <v>625</v>
      </c>
      <c r="N654" s="94">
        <f t="shared" si="304"/>
        <v>99.206349206349216</v>
      </c>
      <c r="O654" s="94">
        <f t="shared" si="305"/>
        <v>22.247058823529411</v>
      </c>
      <c r="P654" s="94">
        <f t="shared" si="306"/>
        <v>337.12321523003703</v>
      </c>
      <c r="Q654" s="720"/>
      <c r="R654" s="1618"/>
      <c r="S654" s="720"/>
      <c r="T654" s="720"/>
      <c r="U654" s="720"/>
      <c r="V654" s="720"/>
      <c r="W654" s="720"/>
      <c r="X654" s="720"/>
      <c r="Y654" s="1868"/>
      <c r="Z654" s="1868"/>
      <c r="AB654" s="1746"/>
    </row>
    <row r="655" spans="1:28" s="70" customFormat="1" ht="15" customHeight="1" x14ac:dyDescent="0.25">
      <c r="A655" s="747">
        <v>1</v>
      </c>
      <c r="B655" s="1761">
        <v>1</v>
      </c>
      <c r="C655" s="124" t="s">
        <v>9</v>
      </c>
      <c r="D655" s="669">
        <v>340</v>
      </c>
      <c r="E655" s="2314">
        <v>540</v>
      </c>
      <c r="F655" s="92">
        <f t="shared" si="309"/>
        <v>45</v>
      </c>
      <c r="G655" s="92">
        <v>37</v>
      </c>
      <c r="H655" s="838">
        <f t="shared" si="300"/>
        <v>82.222222222222214</v>
      </c>
      <c r="I655" s="667">
        <v>12.5</v>
      </c>
      <c r="J655" s="93">
        <f t="shared" si="301"/>
        <v>13.567567567567568</v>
      </c>
      <c r="K655" s="94">
        <f t="shared" si="302"/>
        <v>6750</v>
      </c>
      <c r="L655" s="94">
        <f t="shared" si="303"/>
        <v>563</v>
      </c>
      <c r="M655" s="94">
        <v>502</v>
      </c>
      <c r="N655" s="94">
        <f t="shared" si="304"/>
        <v>89.165186500888097</v>
      </c>
      <c r="O655" s="94">
        <f t="shared" si="305"/>
        <v>19.852941176470587</v>
      </c>
      <c r="P655" s="94">
        <f t="shared" si="306"/>
        <v>303.43111111111114</v>
      </c>
      <c r="Q655" s="720"/>
      <c r="R655" s="1618"/>
      <c r="S655" s="720"/>
      <c r="T655" s="720"/>
      <c r="U655" s="720"/>
      <c r="V655" s="720"/>
      <c r="W655" s="720"/>
      <c r="X655" s="720"/>
      <c r="Y655" s="1868"/>
      <c r="Z655" s="1868"/>
      <c r="AB655" s="1746"/>
    </row>
    <row r="656" spans="1:28" s="70" customFormat="1" ht="15" customHeight="1" x14ac:dyDescent="0.25">
      <c r="A656" s="747">
        <v>1</v>
      </c>
      <c r="B656" s="1761">
        <v>1</v>
      </c>
      <c r="C656" s="124" t="s">
        <v>77</v>
      </c>
      <c r="D656" s="669">
        <v>320</v>
      </c>
      <c r="E656" s="2314">
        <v>650</v>
      </c>
      <c r="F656" s="92">
        <f t="shared" si="309"/>
        <v>54.166666666666664</v>
      </c>
      <c r="G656" s="92">
        <v>78</v>
      </c>
      <c r="H656" s="838">
        <f t="shared" si="300"/>
        <v>144.00000000000003</v>
      </c>
      <c r="I656" s="667">
        <v>9</v>
      </c>
      <c r="J656" s="93">
        <f t="shared" si="301"/>
        <v>8.9615384615384617</v>
      </c>
      <c r="K656" s="94">
        <f t="shared" si="302"/>
        <v>5850</v>
      </c>
      <c r="L656" s="94">
        <f t="shared" si="303"/>
        <v>488</v>
      </c>
      <c r="M656" s="94">
        <v>699</v>
      </c>
      <c r="N656" s="94">
        <f t="shared" si="304"/>
        <v>143.23770491803279</v>
      </c>
      <c r="O656" s="94">
        <f t="shared" si="305"/>
        <v>18.28125</v>
      </c>
      <c r="P656" s="94">
        <f t="shared" si="306"/>
        <v>458.83076923076925</v>
      </c>
      <c r="Q656" s="720"/>
      <c r="R656" s="1619"/>
      <c r="S656" s="720"/>
      <c r="T656" s="720"/>
      <c r="U656" s="720"/>
      <c r="V656" s="720"/>
      <c r="W656" s="720"/>
      <c r="X656" s="720"/>
      <c r="Y656" s="1868"/>
      <c r="Z656" s="1868"/>
      <c r="AB656" s="1746"/>
    </row>
    <row r="657" spans="1:28" s="70" customFormat="1" ht="15" customHeight="1" x14ac:dyDescent="0.25">
      <c r="A657" s="747">
        <v>1</v>
      </c>
      <c r="B657" s="1761">
        <v>1</v>
      </c>
      <c r="C657" s="285" t="s">
        <v>7</v>
      </c>
      <c r="D657" s="285"/>
      <c r="E657" s="2315">
        <f>SUM(E646:E656)</f>
        <v>9000</v>
      </c>
      <c r="F657" s="682">
        <f>SUM(F646:F656)</f>
        <v>749.99999999999989</v>
      </c>
      <c r="G657" s="682">
        <f>SUM(G646:G656)</f>
        <v>743</v>
      </c>
      <c r="H657" s="682">
        <f t="shared" si="300"/>
        <v>99.066666666666677</v>
      </c>
      <c r="I657" s="687">
        <f>IF(E657=0,0,K657/E657)</f>
        <v>9.3529999999999998</v>
      </c>
      <c r="J657" s="117">
        <f>M657/G657</f>
        <v>9.6581426648721393</v>
      </c>
      <c r="K657" s="682">
        <f>SUM(K646:K656)</f>
        <v>84177</v>
      </c>
      <c r="L657" s="682">
        <f>SUM(L646:L656)</f>
        <v>7016</v>
      </c>
      <c r="M657" s="682">
        <f>SUM(M646:M656)</f>
        <v>7176</v>
      </c>
      <c r="N657" s="94">
        <f t="shared" si="304"/>
        <v>102.28050171037629</v>
      </c>
      <c r="O657" s="682">
        <f>SUM(O646:O656)</f>
        <v>253.55782952069717</v>
      </c>
      <c r="P657" s="94">
        <f t="shared" si="306"/>
        <v>339.61483328193157</v>
      </c>
      <c r="Q657" s="682">
        <v>330328.20753239992</v>
      </c>
      <c r="R657" s="1623">
        <f t="shared" ref="R657" si="310">Q657/12*$C$3</f>
        <v>27527.350627699994</v>
      </c>
      <c r="S657" s="682">
        <f>W657-V657-T657</f>
        <v>25686.393240000001</v>
      </c>
      <c r="T657" s="682"/>
      <c r="U657" s="682">
        <f>S657-R657</f>
        <v>-1840.957387699993</v>
      </c>
      <c r="V657" s="682">
        <v>-178.47339000000002</v>
      </c>
      <c r="W657" s="682">
        <v>25507.919850000002</v>
      </c>
      <c r="X657" s="682"/>
      <c r="Y657" s="1890"/>
      <c r="Z657" s="1890">
        <f>Y657/1000</f>
        <v>0</v>
      </c>
      <c r="AA657" s="1939"/>
      <c r="AB657" s="1746"/>
    </row>
    <row r="658" spans="1:28" s="70" customFormat="1" ht="15" customHeight="1" x14ac:dyDescent="0.25">
      <c r="A658" s="747">
        <v>1</v>
      </c>
      <c r="B658" s="1761">
        <v>1</v>
      </c>
      <c r="C658" s="645" t="s">
        <v>14</v>
      </c>
      <c r="D658" s="839"/>
      <c r="E658" s="2315"/>
      <c r="F658" s="682"/>
      <c r="G658" s="682"/>
      <c r="H658" s="682"/>
      <c r="I658" s="683"/>
      <c r="J658" s="683"/>
      <c r="K658" s="682"/>
      <c r="L658" s="682"/>
      <c r="M658" s="682"/>
      <c r="N658" s="682"/>
      <c r="O658" s="682"/>
      <c r="P658" s="682"/>
      <c r="Q658" s="230"/>
      <c r="R658" s="1651"/>
      <c r="S658" s="230"/>
      <c r="T658" s="230"/>
      <c r="U658" s="230"/>
      <c r="V658" s="230"/>
      <c r="W658" s="230"/>
      <c r="X658" s="230"/>
      <c r="Y658" s="1889"/>
      <c r="Z658" s="1889"/>
      <c r="AB658" s="1746"/>
    </row>
    <row r="659" spans="1:28" s="70" customFormat="1" ht="16.5" customHeight="1" x14ac:dyDescent="0.25">
      <c r="A659" s="747">
        <v>1</v>
      </c>
      <c r="B659" s="1761">
        <v>1</v>
      </c>
      <c r="C659" s="514" t="s">
        <v>302</v>
      </c>
      <c r="D659" s="527"/>
      <c r="E659" s="2283"/>
      <c r="F659" s="116"/>
      <c r="G659" s="116"/>
      <c r="H659" s="116"/>
      <c r="I659" s="370"/>
      <c r="J659" s="370"/>
      <c r="K659" s="372"/>
      <c r="L659" s="372"/>
      <c r="M659" s="372"/>
      <c r="N659" s="372"/>
      <c r="O659" s="372"/>
      <c r="P659" s="372"/>
      <c r="Q659" s="447"/>
      <c r="R659" s="1621"/>
      <c r="S659" s="447"/>
      <c r="T659" s="447"/>
      <c r="U659" s="447"/>
      <c r="V659" s="447"/>
      <c r="W659" s="447"/>
      <c r="X659" s="447"/>
      <c r="Y659" s="1863"/>
      <c r="Z659" s="1863"/>
      <c r="AB659" s="1746"/>
    </row>
    <row r="660" spans="1:28" s="70" customFormat="1" ht="15" customHeight="1" x14ac:dyDescent="0.25">
      <c r="A660" s="747">
        <v>1</v>
      </c>
      <c r="B660" s="1761">
        <v>1</v>
      </c>
      <c r="C660" s="414" t="s">
        <v>198</v>
      </c>
      <c r="D660" s="414"/>
      <c r="E660" s="2552">
        <f t="shared" ref="E660:F660" si="311">SUM(E662:E665)+E661/2.7</f>
        <v>30416</v>
      </c>
      <c r="F660" s="2545">
        <f t="shared" si="311"/>
        <v>2534</v>
      </c>
      <c r="G660" s="2545">
        <f>SUM(G662:G665)+G661/2.7</f>
        <v>1962.2888888888888</v>
      </c>
      <c r="H660" s="447">
        <f>G660/F660*100</f>
        <v>77.438393405244227</v>
      </c>
      <c r="I660" s="125"/>
      <c r="J660" s="125"/>
      <c r="K660" s="471"/>
      <c r="L660" s="471"/>
      <c r="M660" s="471"/>
      <c r="N660" s="471"/>
      <c r="O660" s="471"/>
      <c r="P660" s="471"/>
      <c r="Q660" s="720"/>
      <c r="R660" s="1618"/>
      <c r="S660" s="720"/>
      <c r="T660" s="720"/>
      <c r="U660" s="720"/>
      <c r="V660" s="720"/>
      <c r="W660" s="720"/>
      <c r="X660" s="720"/>
      <c r="Y660" s="1868"/>
      <c r="Z660" s="1868"/>
      <c r="AB660" s="1746"/>
    </row>
    <row r="661" spans="1:28" s="70" customFormat="1" ht="15" customHeight="1" x14ac:dyDescent="0.25">
      <c r="A661" s="747"/>
      <c r="B661" s="1761"/>
      <c r="C661" s="414" t="s">
        <v>478</v>
      </c>
      <c r="D661" s="414"/>
      <c r="E661" s="720"/>
      <c r="F661" s="447"/>
      <c r="G661" s="447">
        <v>43.98</v>
      </c>
      <c r="H661" s="447"/>
      <c r="I661" s="125"/>
      <c r="J661" s="125"/>
      <c r="K661" s="471"/>
      <c r="L661" s="471"/>
      <c r="M661" s="471"/>
      <c r="N661" s="471"/>
      <c r="O661" s="471"/>
      <c r="P661" s="471"/>
      <c r="Q661" s="720"/>
      <c r="R661" s="1618"/>
      <c r="S661" s="720"/>
      <c r="T661" s="720"/>
      <c r="U661" s="720"/>
      <c r="V661" s="720"/>
      <c r="W661" s="720"/>
      <c r="X661" s="720"/>
      <c r="Y661" s="1868"/>
      <c r="Z661" s="1868"/>
      <c r="AB661" s="1746"/>
    </row>
    <row r="662" spans="1:28" s="70" customFormat="1" ht="15" customHeight="1" x14ac:dyDescent="0.25">
      <c r="A662" s="747">
        <v>1</v>
      </c>
      <c r="B662" s="1761">
        <v>1</v>
      </c>
      <c r="C662" s="414" t="s">
        <v>303</v>
      </c>
      <c r="D662" s="414"/>
      <c r="E662" s="720"/>
      <c r="F662" s="92">
        <f t="shared" ref="F662:F668" si="312">ROUND(E662/12*$C$3,0)</f>
        <v>0</v>
      </c>
      <c r="G662" s="447"/>
      <c r="H662" s="447"/>
      <c r="I662" s="125"/>
      <c r="J662" s="125"/>
      <c r="K662" s="471"/>
      <c r="L662" s="471"/>
      <c r="M662" s="471"/>
      <c r="N662" s="471"/>
      <c r="O662" s="471"/>
      <c r="P662" s="471"/>
      <c r="Q662" s="720"/>
      <c r="R662" s="1618"/>
      <c r="S662" s="720"/>
      <c r="T662" s="720"/>
      <c r="U662" s="720"/>
      <c r="V662" s="720"/>
      <c r="W662" s="720"/>
      <c r="X662" s="720"/>
      <c r="Y662" s="1868"/>
      <c r="Z662" s="1868"/>
      <c r="AB662" s="1746"/>
    </row>
    <row r="663" spans="1:28" s="70" customFormat="1" ht="27" customHeight="1" x14ac:dyDescent="0.25">
      <c r="A663" s="747">
        <v>1</v>
      </c>
      <c r="B663" s="1761">
        <v>1</v>
      </c>
      <c r="C663" s="414" t="s">
        <v>304</v>
      </c>
      <c r="D663" s="414"/>
      <c r="E663" s="720">
        <v>11016</v>
      </c>
      <c r="F663" s="92">
        <f t="shared" si="312"/>
        <v>918</v>
      </c>
      <c r="G663" s="447">
        <v>877</v>
      </c>
      <c r="H663" s="447">
        <f t="shared" ref="H663:H669" si="313">G663/F663*100</f>
        <v>95.533769063180827</v>
      </c>
      <c r="I663" s="125"/>
      <c r="J663" s="125"/>
      <c r="K663" s="471"/>
      <c r="L663" s="471"/>
      <c r="M663" s="471"/>
      <c r="N663" s="471"/>
      <c r="O663" s="471"/>
      <c r="P663" s="471"/>
      <c r="Q663" s="720"/>
      <c r="R663" s="1618"/>
      <c r="S663" s="720"/>
      <c r="T663" s="720"/>
      <c r="U663" s="720"/>
      <c r="V663" s="720"/>
      <c r="W663" s="720"/>
      <c r="X663" s="720"/>
      <c r="Y663" s="1868"/>
      <c r="Z663" s="1868"/>
      <c r="AB663" s="1746"/>
    </row>
    <row r="664" spans="1:28" s="70" customFormat="1" ht="30" customHeight="1" x14ac:dyDescent="0.25">
      <c r="A664" s="747">
        <v>1</v>
      </c>
      <c r="B664" s="1761">
        <v>1</v>
      </c>
      <c r="C664" s="414" t="s">
        <v>305</v>
      </c>
      <c r="D664" s="414"/>
      <c r="E664" s="720">
        <v>400</v>
      </c>
      <c r="F664" s="92">
        <f t="shared" si="312"/>
        <v>33</v>
      </c>
      <c r="G664" s="447">
        <v>26</v>
      </c>
      <c r="H664" s="447">
        <f t="shared" si="313"/>
        <v>78.787878787878782</v>
      </c>
      <c r="I664" s="125"/>
      <c r="J664" s="125"/>
      <c r="K664" s="471"/>
      <c r="L664" s="471"/>
      <c r="M664" s="471"/>
      <c r="N664" s="471"/>
      <c r="O664" s="471"/>
      <c r="P664" s="471"/>
      <c r="Q664" s="720"/>
      <c r="R664" s="1618"/>
      <c r="S664" s="720"/>
      <c r="T664" s="720"/>
      <c r="U664" s="720"/>
      <c r="V664" s="720"/>
      <c r="W664" s="720"/>
      <c r="X664" s="720"/>
      <c r="Y664" s="1868"/>
      <c r="Z664" s="1868"/>
      <c r="AB664" s="1746"/>
    </row>
    <row r="665" spans="1:28" s="70" customFormat="1" ht="15" customHeight="1" x14ac:dyDescent="0.25">
      <c r="A665" s="747">
        <v>1</v>
      </c>
      <c r="B665" s="1761">
        <v>1</v>
      </c>
      <c r="C665" s="414" t="s">
        <v>306</v>
      </c>
      <c r="D665" s="414"/>
      <c r="E665" s="720">
        <v>19000</v>
      </c>
      <c r="F665" s="92">
        <f t="shared" si="312"/>
        <v>1583</v>
      </c>
      <c r="G665" s="447">
        <v>1043</v>
      </c>
      <c r="H665" s="447">
        <f t="shared" si="313"/>
        <v>65.887555274794693</v>
      </c>
      <c r="I665" s="125"/>
      <c r="J665" s="125"/>
      <c r="K665" s="471"/>
      <c r="L665" s="471"/>
      <c r="M665" s="471"/>
      <c r="N665" s="471"/>
      <c r="O665" s="471"/>
      <c r="P665" s="471"/>
      <c r="Q665" s="720"/>
      <c r="R665" s="1618"/>
      <c r="S665" s="720"/>
      <c r="T665" s="720"/>
      <c r="U665" s="720"/>
      <c r="V665" s="720"/>
      <c r="W665" s="720"/>
      <c r="X665" s="720"/>
      <c r="Y665" s="1868"/>
      <c r="Z665" s="1868"/>
      <c r="AB665" s="1746"/>
    </row>
    <row r="666" spans="1:28" s="70" customFormat="1" ht="21" customHeight="1" x14ac:dyDescent="0.25">
      <c r="A666" s="747">
        <v>1</v>
      </c>
      <c r="B666" s="1761">
        <v>1</v>
      </c>
      <c r="C666" s="414" t="s">
        <v>157</v>
      </c>
      <c r="D666" s="414"/>
      <c r="E666" s="720">
        <f>E667+E668/8.5</f>
        <v>97838.411764705888</v>
      </c>
      <c r="F666" s="92">
        <f t="shared" ref="F666:G666" si="314">F667+F668/8.5</f>
        <v>8153.1176470588234</v>
      </c>
      <c r="G666" s="92">
        <f t="shared" si="314"/>
        <v>5082.1000000000004</v>
      </c>
      <c r="H666" s="447">
        <f t="shared" si="313"/>
        <v>62.333210680865506</v>
      </c>
      <c r="I666" s="125"/>
      <c r="J666" s="125"/>
      <c r="K666" s="471"/>
      <c r="L666" s="471"/>
      <c r="M666" s="471"/>
      <c r="N666" s="471"/>
      <c r="O666" s="471"/>
      <c r="P666" s="471"/>
      <c r="Q666" s="720"/>
      <c r="R666" s="1618"/>
      <c r="S666" s="720"/>
      <c r="T666" s="720"/>
      <c r="U666" s="720"/>
      <c r="V666" s="720"/>
      <c r="W666" s="720"/>
      <c r="X666" s="720"/>
      <c r="Y666" s="1868"/>
      <c r="Z666" s="1868"/>
      <c r="AB666" s="1746"/>
    </row>
    <row r="667" spans="1:28" s="70" customFormat="1" ht="21" customHeight="1" x14ac:dyDescent="0.25">
      <c r="A667" s="747"/>
      <c r="B667" s="1761"/>
      <c r="C667" s="414" t="s">
        <v>458</v>
      </c>
      <c r="D667" s="414"/>
      <c r="E667" s="720">
        <v>95053</v>
      </c>
      <c r="F667" s="92">
        <f t="shared" si="312"/>
        <v>7921</v>
      </c>
      <c r="G667" s="92">
        <v>4952</v>
      </c>
      <c r="H667" s="447">
        <f t="shared" si="313"/>
        <v>62.517358919328373</v>
      </c>
      <c r="I667" s="125"/>
      <c r="J667" s="125"/>
      <c r="K667" s="471"/>
      <c r="L667" s="471"/>
      <c r="M667" s="471"/>
      <c r="N667" s="471"/>
      <c r="O667" s="471"/>
      <c r="P667" s="471"/>
      <c r="Q667" s="720"/>
      <c r="R667" s="1618"/>
      <c r="S667" s="720"/>
      <c r="T667" s="720"/>
      <c r="U667" s="720"/>
      <c r="V667" s="720"/>
      <c r="W667" s="720"/>
      <c r="X667" s="720"/>
      <c r="Y667" s="1868"/>
      <c r="Z667" s="1868"/>
      <c r="AB667" s="1746"/>
    </row>
    <row r="668" spans="1:28" s="70" customFormat="1" ht="27" customHeight="1" x14ac:dyDescent="0.25">
      <c r="A668" s="747">
        <v>1</v>
      </c>
      <c r="B668" s="1761">
        <v>1</v>
      </c>
      <c r="C668" s="414" t="s">
        <v>462</v>
      </c>
      <c r="D668" s="414"/>
      <c r="E668" s="720">
        <v>23676</v>
      </c>
      <c r="F668" s="92">
        <f t="shared" si="312"/>
        <v>1973</v>
      </c>
      <c r="G668" s="92">
        <v>1105.8499999999999</v>
      </c>
      <c r="H668" s="447">
        <f t="shared" si="313"/>
        <v>56.049163710086155</v>
      </c>
      <c r="I668" s="125"/>
      <c r="J668" s="125"/>
      <c r="K668" s="471"/>
      <c r="L668" s="471"/>
      <c r="M668" s="471"/>
      <c r="N668" s="471"/>
      <c r="O668" s="471"/>
      <c r="P668" s="471"/>
      <c r="Q668" s="720"/>
      <c r="R668" s="1618"/>
      <c r="S668" s="720"/>
      <c r="T668" s="720"/>
      <c r="U668" s="720"/>
      <c r="V668" s="720"/>
      <c r="W668" s="720"/>
      <c r="X668" s="720"/>
      <c r="Y668" s="1868"/>
      <c r="Z668" s="1868"/>
      <c r="AB668" s="1746"/>
    </row>
    <row r="669" spans="1:28" s="241" customFormat="1" ht="30" customHeight="1" x14ac:dyDescent="0.25">
      <c r="A669" s="747">
        <v>1</v>
      </c>
      <c r="B669" s="1761">
        <v>1</v>
      </c>
      <c r="C669" s="214" t="s">
        <v>168</v>
      </c>
      <c r="D669" s="515"/>
      <c r="E669" s="721">
        <f>E660+E667*3.2+E668/3.9</f>
        <v>340656.36923076928</v>
      </c>
      <c r="F669" s="395">
        <f t="shared" ref="F669:G669" si="315">F660+F667*3.2+F668/3.9</f>
        <v>28387.097435897438</v>
      </c>
      <c r="G669" s="395">
        <f t="shared" si="315"/>
        <v>18092.240170940171</v>
      </c>
      <c r="H669" s="395">
        <f t="shared" si="313"/>
        <v>63.734026389261231</v>
      </c>
      <c r="I669" s="125"/>
      <c r="J669" s="125"/>
      <c r="K669" s="471"/>
      <c r="L669" s="471"/>
      <c r="M669" s="471"/>
      <c r="N669" s="471"/>
      <c r="O669" s="471"/>
      <c r="P669" s="471"/>
      <c r="Q669" s="653">
        <v>199189.48919999998</v>
      </c>
      <c r="R669" s="1758">
        <f t="shared" ref="R669" si="316">Q669/12*$C$3</f>
        <v>16599.124099999997</v>
      </c>
      <c r="S669" s="653">
        <f>W669-V669</f>
        <v>16599.124110000001</v>
      </c>
      <c r="T669" s="653"/>
      <c r="U669" s="653">
        <f>S669-R669</f>
        <v>1.0000003385357559E-5</v>
      </c>
      <c r="V669" s="653">
        <v>-38.328919999999997</v>
      </c>
      <c r="W669" s="653">
        <v>16560.795190000001</v>
      </c>
      <c r="X669" s="653"/>
      <c r="Y669" s="1872"/>
      <c r="Z669" s="1872"/>
      <c r="AB669" s="776"/>
    </row>
    <row r="670" spans="1:28" s="70" customFormat="1" ht="30" customHeight="1" x14ac:dyDescent="0.25">
      <c r="A670" s="747">
        <v>1</v>
      </c>
      <c r="B670" s="1761">
        <v>1</v>
      </c>
      <c r="C670" s="514" t="s">
        <v>307</v>
      </c>
      <c r="D670" s="414"/>
      <c r="E670" s="720"/>
      <c r="F670" s="447"/>
      <c r="G670" s="447"/>
      <c r="H670" s="395"/>
      <c r="I670" s="125"/>
      <c r="J670" s="125"/>
      <c r="K670" s="471"/>
      <c r="L670" s="471"/>
      <c r="M670" s="471"/>
      <c r="N670" s="471"/>
      <c r="O670" s="471"/>
      <c r="P670" s="471"/>
      <c r="Q670" s="720"/>
      <c r="R670" s="1618"/>
      <c r="S670" s="720"/>
      <c r="T670" s="720"/>
      <c r="U670" s="720"/>
      <c r="V670" s="720"/>
      <c r="W670" s="720"/>
      <c r="X670" s="720"/>
      <c r="Y670" s="1868"/>
      <c r="Z670" s="1868"/>
      <c r="AB670" s="1746"/>
    </row>
    <row r="671" spans="1:28" s="70" customFormat="1" ht="30" customHeight="1" x14ac:dyDescent="0.25">
      <c r="A671" s="747">
        <v>1</v>
      </c>
      <c r="B671" s="1761">
        <v>1</v>
      </c>
      <c r="C671" s="414" t="s">
        <v>198</v>
      </c>
      <c r="D671" s="414"/>
      <c r="E671" s="720">
        <f>SUM(E673,E678)</f>
        <v>57851</v>
      </c>
      <c r="F671" s="447">
        <f>SUM(F673,F678)</f>
        <v>4821</v>
      </c>
      <c r="G671" s="447">
        <f>SUM(G673,G678)</f>
        <v>1827</v>
      </c>
      <c r="H671" s="447">
        <f>G671/F671*100</f>
        <v>37.896701929060363</v>
      </c>
      <c r="I671" s="125"/>
      <c r="J671" s="125"/>
      <c r="K671" s="471"/>
      <c r="L671" s="471"/>
      <c r="M671" s="471"/>
      <c r="N671" s="471"/>
      <c r="O671" s="471"/>
      <c r="P671" s="471"/>
      <c r="Q671" s="720"/>
      <c r="R671" s="1618"/>
      <c r="S671" s="720"/>
      <c r="T671" s="720"/>
      <c r="U671" s="720"/>
      <c r="V671" s="720"/>
      <c r="W671" s="720"/>
      <c r="X671" s="720">
        <f>X672+X673+X678</f>
        <v>0</v>
      </c>
      <c r="Y671" s="720">
        <f t="shared" ref="Y671:Z671" si="317">Y672+Y673+Y678</f>
        <v>0</v>
      </c>
      <c r="Z671" s="720">
        <f t="shared" si="317"/>
        <v>0</v>
      </c>
      <c r="AB671" s="1746"/>
    </row>
    <row r="672" spans="1:28" s="70" customFormat="1" ht="30" customHeight="1" x14ac:dyDescent="0.25">
      <c r="A672" s="747">
        <v>1</v>
      </c>
      <c r="B672" s="1761">
        <v>1</v>
      </c>
      <c r="C672" s="414" t="s">
        <v>303</v>
      </c>
      <c r="D672" s="414"/>
      <c r="E672" s="720"/>
      <c r="F672" s="92">
        <f>ROUND(E672/12*$C$3,0)</f>
        <v>0</v>
      </c>
      <c r="G672" s="447"/>
      <c r="H672" s="447"/>
      <c r="I672" s="125"/>
      <c r="J672" s="125"/>
      <c r="K672" s="471"/>
      <c r="L672" s="471"/>
      <c r="M672" s="471"/>
      <c r="N672" s="471"/>
      <c r="O672" s="471"/>
      <c r="P672" s="471"/>
      <c r="Q672" s="720"/>
      <c r="R672" s="1618"/>
      <c r="S672" s="720"/>
      <c r="T672" s="720"/>
      <c r="U672" s="720"/>
      <c r="V672" s="720"/>
      <c r="W672" s="720"/>
      <c r="X672" s="720"/>
      <c r="Y672" s="1868"/>
      <c r="Z672" s="1868"/>
      <c r="AB672" s="1746"/>
    </row>
    <row r="673" spans="1:263" s="70" customFormat="1" ht="42.75" customHeight="1" x14ac:dyDescent="0.25">
      <c r="A673" s="747">
        <v>1</v>
      </c>
      <c r="B673" s="1761">
        <v>1</v>
      </c>
      <c r="C673" s="414" t="s">
        <v>308</v>
      </c>
      <c r="D673" s="414"/>
      <c r="E673" s="720">
        <f>SUM(E674:E677)</f>
        <v>11757</v>
      </c>
      <c r="F673" s="447">
        <f>SUM(F674:F677)</f>
        <v>980</v>
      </c>
      <c r="G673" s="447">
        <f>SUM(G674:G677)</f>
        <v>713</v>
      </c>
      <c r="H673" s="447">
        <f t="shared" ref="H673:H681" si="318">G673/F673*100</f>
        <v>72.755102040816325</v>
      </c>
      <c r="I673" s="125"/>
      <c r="J673" s="125"/>
      <c r="K673" s="471"/>
      <c r="L673" s="471"/>
      <c r="M673" s="471"/>
      <c r="N673" s="471"/>
      <c r="O673" s="471"/>
      <c r="P673" s="471"/>
      <c r="Q673" s="720"/>
      <c r="R673" s="1618"/>
      <c r="S673" s="720"/>
      <c r="T673" s="720"/>
      <c r="U673" s="720"/>
      <c r="V673" s="720"/>
      <c r="W673" s="720"/>
      <c r="X673" s="720">
        <f>X674+X675+X676*1.9412</f>
        <v>0</v>
      </c>
      <c r="Y673" s="1868">
        <f>Y674+Y675+Y676</f>
        <v>0</v>
      </c>
      <c r="Z673" s="1868">
        <f>Z674+Z675+Z676</f>
        <v>0</v>
      </c>
      <c r="AB673" s="1746"/>
    </row>
    <row r="674" spans="1:263" s="70" customFormat="1" ht="30" customHeight="1" x14ac:dyDescent="0.25">
      <c r="A674" s="747">
        <v>1</v>
      </c>
      <c r="B674" s="1761">
        <v>1</v>
      </c>
      <c r="C674" s="414" t="s">
        <v>309</v>
      </c>
      <c r="D674" s="414"/>
      <c r="E674" s="720">
        <v>7286</v>
      </c>
      <c r="F674" s="92">
        <f>ROUND(E674/12*$C$3,0)</f>
        <v>607</v>
      </c>
      <c r="G674" s="447">
        <v>103</v>
      </c>
      <c r="H674" s="447">
        <f t="shared" si="318"/>
        <v>16.96869851729819</v>
      </c>
      <c r="I674" s="125"/>
      <c r="J674" s="125"/>
      <c r="K674" s="471"/>
      <c r="L674" s="471"/>
      <c r="M674" s="471"/>
      <c r="N674" s="471"/>
      <c r="O674" s="471"/>
      <c r="P674" s="471"/>
      <c r="Q674" s="720"/>
      <c r="R674" s="1618"/>
      <c r="S674" s="720"/>
      <c r="T674" s="720"/>
      <c r="U674" s="720"/>
      <c r="V674" s="720"/>
      <c r="W674" s="720"/>
      <c r="X674" s="720"/>
      <c r="Y674" s="1868"/>
      <c r="Z674" s="1868">
        <f t="shared" ref="Z674:Z676" si="319">Y674/1000</f>
        <v>0</v>
      </c>
      <c r="AB674" s="1746"/>
    </row>
    <row r="675" spans="1:263" s="70" customFormat="1" ht="30" customHeight="1" x14ac:dyDescent="0.25">
      <c r="A675" s="747">
        <v>1</v>
      </c>
      <c r="B675" s="1761">
        <v>1</v>
      </c>
      <c r="C675" s="414" t="s">
        <v>310</v>
      </c>
      <c r="D675" s="414"/>
      <c r="E675" s="720">
        <v>2186</v>
      </c>
      <c r="F675" s="92">
        <f>ROUND(E675/12*$C$3,0)</f>
        <v>182</v>
      </c>
      <c r="G675" s="447">
        <v>25</v>
      </c>
      <c r="H675" s="447">
        <f t="shared" si="318"/>
        <v>13.736263736263737</v>
      </c>
      <c r="I675" s="125"/>
      <c r="J675" s="125"/>
      <c r="K675" s="471"/>
      <c r="L675" s="471"/>
      <c r="M675" s="471"/>
      <c r="N675" s="471"/>
      <c r="O675" s="471"/>
      <c r="P675" s="471"/>
      <c r="Q675" s="720"/>
      <c r="R675" s="1618"/>
      <c r="S675" s="720"/>
      <c r="T675" s="720"/>
      <c r="U675" s="720"/>
      <c r="V675" s="720"/>
      <c r="W675" s="720"/>
      <c r="X675" s="720"/>
      <c r="Y675" s="1868"/>
      <c r="Z675" s="1868">
        <f t="shared" si="319"/>
        <v>0</v>
      </c>
      <c r="AB675" s="1746"/>
    </row>
    <row r="676" spans="1:263" s="70" customFormat="1" ht="30" customHeight="1" x14ac:dyDescent="0.25">
      <c r="A676" s="747">
        <v>1</v>
      </c>
      <c r="B676" s="1761">
        <v>1</v>
      </c>
      <c r="C676" s="414" t="s">
        <v>354</v>
      </c>
      <c r="D676" s="414"/>
      <c r="E676" s="720">
        <v>395</v>
      </c>
      <c r="F676" s="92">
        <f>ROUND(E676/12*$C$3,0)</f>
        <v>33</v>
      </c>
      <c r="G676" s="447"/>
      <c r="H676" s="447">
        <f t="shared" si="318"/>
        <v>0</v>
      </c>
      <c r="I676" s="125"/>
      <c r="J676" s="125"/>
      <c r="K676" s="471"/>
      <c r="L676" s="471"/>
      <c r="M676" s="471"/>
      <c r="N676" s="471"/>
      <c r="O676" s="471"/>
      <c r="P676" s="471"/>
      <c r="Q676" s="720"/>
      <c r="R676" s="1618"/>
      <c r="S676" s="720"/>
      <c r="T676" s="720"/>
      <c r="U676" s="720"/>
      <c r="V676" s="720"/>
      <c r="W676" s="720"/>
      <c r="X676" s="720"/>
      <c r="Y676" s="1868"/>
      <c r="Z676" s="1868">
        <f t="shared" si="319"/>
        <v>0</v>
      </c>
      <c r="AB676" s="1746"/>
    </row>
    <row r="677" spans="1:263" s="70" customFormat="1" ht="30" customHeight="1" x14ac:dyDescent="0.25">
      <c r="A677" s="747">
        <v>1</v>
      </c>
      <c r="B677" s="1761">
        <v>1</v>
      </c>
      <c r="C677" s="414" t="s">
        <v>355</v>
      </c>
      <c r="D677" s="414"/>
      <c r="E677" s="720">
        <v>1890</v>
      </c>
      <c r="F677" s="92">
        <f>ROUND(E677/12*$C$3,0)</f>
        <v>158</v>
      </c>
      <c r="G677" s="447">
        <v>585</v>
      </c>
      <c r="H677" s="447">
        <f t="shared" si="318"/>
        <v>370.25316455696202</v>
      </c>
      <c r="I677" s="125"/>
      <c r="J677" s="125"/>
      <c r="K677" s="471"/>
      <c r="L677" s="471"/>
      <c r="M677" s="471"/>
      <c r="N677" s="471"/>
      <c r="O677" s="471"/>
      <c r="P677" s="471"/>
      <c r="Q677" s="720"/>
      <c r="R677" s="1618"/>
      <c r="S677" s="720"/>
      <c r="T677" s="720"/>
      <c r="U677" s="720"/>
      <c r="V677" s="720"/>
      <c r="W677" s="720"/>
      <c r="X677" s="720"/>
      <c r="Y677" s="1868"/>
      <c r="Z677" s="1868"/>
      <c r="AB677" s="1746"/>
    </row>
    <row r="678" spans="1:263" s="70" customFormat="1" ht="51" customHeight="1" x14ac:dyDescent="0.25">
      <c r="A678" s="747">
        <v>1</v>
      </c>
      <c r="B678" s="1761">
        <v>1</v>
      </c>
      <c r="C678" s="414" t="s">
        <v>311</v>
      </c>
      <c r="D678" s="414"/>
      <c r="E678" s="720">
        <f>SUM(E679:E681)</f>
        <v>46094</v>
      </c>
      <c r="F678" s="447">
        <f>SUM(F679:F681)</f>
        <v>3841</v>
      </c>
      <c r="G678" s="447">
        <f>SUM(G679:G681)</f>
        <v>1114</v>
      </c>
      <c r="H678" s="447">
        <f t="shared" si="318"/>
        <v>29.002863837542307</v>
      </c>
      <c r="I678" s="125"/>
      <c r="J678" s="125"/>
      <c r="K678" s="471"/>
      <c r="L678" s="471"/>
      <c r="M678" s="471"/>
      <c r="N678" s="471"/>
      <c r="O678" s="471"/>
      <c r="P678" s="471"/>
      <c r="Q678" s="720"/>
      <c r="R678" s="1618"/>
      <c r="S678" s="720"/>
      <c r="T678" s="720"/>
      <c r="U678" s="720"/>
      <c r="V678" s="720"/>
      <c r="W678" s="720"/>
      <c r="X678" s="720">
        <f>X679+X680*4.7647+1.4375*X681</f>
        <v>0</v>
      </c>
      <c r="Y678" s="1868">
        <f>Y679+Y680+Y681</f>
        <v>0</v>
      </c>
      <c r="Z678" s="1868">
        <f>Z679+Z680+Z681</f>
        <v>0</v>
      </c>
      <c r="AB678" s="1746"/>
    </row>
    <row r="679" spans="1:263" s="70" customFormat="1" ht="30" customHeight="1" x14ac:dyDescent="0.25">
      <c r="A679" s="747">
        <v>1</v>
      </c>
      <c r="B679" s="1761">
        <v>1</v>
      </c>
      <c r="C679" s="414" t="s">
        <v>312</v>
      </c>
      <c r="D679" s="414"/>
      <c r="E679" s="720">
        <v>1500</v>
      </c>
      <c r="F679" s="92">
        <f t="shared" ref="F679:F685" si="320">ROUND(E679/12*$C$3,0)</f>
        <v>125</v>
      </c>
      <c r="G679" s="447">
        <v>12</v>
      </c>
      <c r="H679" s="447">
        <f t="shared" si="318"/>
        <v>9.6</v>
      </c>
      <c r="I679" s="125"/>
      <c r="J679" s="125"/>
      <c r="K679" s="471"/>
      <c r="L679" s="471"/>
      <c r="M679" s="471"/>
      <c r="N679" s="471"/>
      <c r="O679" s="471"/>
      <c r="P679" s="471"/>
      <c r="Q679" s="720"/>
      <c r="R679" s="1618"/>
      <c r="S679" s="720"/>
      <c r="T679" s="720"/>
      <c r="U679" s="720"/>
      <c r="V679" s="720"/>
      <c r="W679" s="720"/>
      <c r="X679" s="720"/>
      <c r="Y679" s="1868"/>
      <c r="Z679" s="1868">
        <f>Y679/1000</f>
        <v>0</v>
      </c>
      <c r="AB679" s="1746"/>
    </row>
    <row r="680" spans="1:263" s="70" customFormat="1" ht="61.5" customHeight="1" x14ac:dyDescent="0.25">
      <c r="A680" s="747">
        <v>1</v>
      </c>
      <c r="B680" s="1761">
        <v>1</v>
      </c>
      <c r="C680" s="414" t="s">
        <v>373</v>
      </c>
      <c r="D680" s="414"/>
      <c r="E680" s="720">
        <v>37371</v>
      </c>
      <c r="F680" s="92">
        <f t="shared" si="320"/>
        <v>3114</v>
      </c>
      <c r="G680" s="447">
        <v>526</v>
      </c>
      <c r="H680" s="447">
        <f t="shared" si="318"/>
        <v>16.89145793192036</v>
      </c>
      <c r="I680" s="125"/>
      <c r="J680" s="125"/>
      <c r="K680" s="471"/>
      <c r="L680" s="471"/>
      <c r="M680" s="471"/>
      <c r="N680" s="471"/>
      <c r="O680" s="471"/>
      <c r="P680" s="471"/>
      <c r="Q680" s="720"/>
      <c r="R680" s="1618"/>
      <c r="S680" s="720"/>
      <c r="T680" s="720"/>
      <c r="U680" s="720"/>
      <c r="V680" s="720"/>
      <c r="W680" s="720"/>
      <c r="X680" s="720"/>
      <c r="Y680" s="1868"/>
      <c r="Z680" s="1868">
        <f t="shared" ref="Z680:Z681" si="321">Y680/1000</f>
        <v>0</v>
      </c>
      <c r="AB680" s="1746"/>
    </row>
    <row r="681" spans="1:263" s="70" customFormat="1" ht="55.5" customHeight="1" x14ac:dyDescent="0.25">
      <c r="A681" s="747">
        <v>1</v>
      </c>
      <c r="B681" s="1761">
        <v>1</v>
      </c>
      <c r="C681" s="414" t="s">
        <v>322</v>
      </c>
      <c r="D681" s="414"/>
      <c r="E681" s="720">
        <v>7223</v>
      </c>
      <c r="F681" s="92">
        <f t="shared" si="320"/>
        <v>602</v>
      </c>
      <c r="G681" s="447">
        <v>576</v>
      </c>
      <c r="H681" s="447">
        <f t="shared" si="318"/>
        <v>95.68106312292359</v>
      </c>
      <c r="I681" s="125"/>
      <c r="J681" s="125"/>
      <c r="K681" s="471"/>
      <c r="L681" s="471"/>
      <c r="M681" s="471"/>
      <c r="N681" s="471"/>
      <c r="O681" s="471"/>
      <c r="P681" s="471"/>
      <c r="Q681" s="720"/>
      <c r="R681" s="1618"/>
      <c r="S681" s="720"/>
      <c r="T681" s="720"/>
      <c r="U681" s="720"/>
      <c r="V681" s="720"/>
      <c r="W681" s="720"/>
      <c r="X681" s="720"/>
      <c r="Y681" s="1868"/>
      <c r="Z681" s="1868">
        <f t="shared" si="321"/>
        <v>0</v>
      </c>
      <c r="AB681" s="1746"/>
    </row>
    <row r="682" spans="1:263" s="70" customFormat="1" ht="21" customHeight="1" x14ac:dyDescent="0.25">
      <c r="A682" s="747">
        <v>1</v>
      </c>
      <c r="B682" s="1761">
        <v>1</v>
      </c>
      <c r="C682" s="414" t="s">
        <v>157</v>
      </c>
      <c r="D682" s="414"/>
      <c r="E682" s="720"/>
      <c r="F682" s="92">
        <f t="shared" si="320"/>
        <v>0</v>
      </c>
      <c r="G682" s="447"/>
      <c r="H682" s="395"/>
      <c r="I682" s="125"/>
      <c r="J682" s="125"/>
      <c r="K682" s="471"/>
      <c r="L682" s="471"/>
      <c r="M682" s="471"/>
      <c r="N682" s="471"/>
      <c r="O682" s="471"/>
      <c r="P682" s="471"/>
      <c r="Q682" s="720"/>
      <c r="R682" s="1618"/>
      <c r="S682" s="720"/>
      <c r="T682" s="720"/>
      <c r="U682" s="720"/>
      <c r="V682" s="720"/>
      <c r="W682" s="720"/>
      <c r="X682" s="720"/>
      <c r="Y682" s="1868"/>
      <c r="Z682" s="1868"/>
      <c r="AB682" s="1746"/>
    </row>
    <row r="683" spans="1:263" s="70" customFormat="1" ht="34.5" customHeight="1" x14ac:dyDescent="0.25">
      <c r="A683" s="747">
        <v>1</v>
      </c>
      <c r="B683" s="1761">
        <v>1</v>
      </c>
      <c r="C683" s="414" t="s">
        <v>158</v>
      </c>
      <c r="D683" s="414"/>
      <c r="E683" s="720">
        <v>38095</v>
      </c>
      <c r="F683" s="92">
        <f t="shared" si="320"/>
        <v>3175</v>
      </c>
      <c r="G683" s="92">
        <v>3772</v>
      </c>
      <c r="H683" s="447">
        <f>G683/F683*100</f>
        <v>118.8031496062992</v>
      </c>
      <c r="I683" s="125"/>
      <c r="J683" s="125"/>
      <c r="K683" s="471"/>
      <c r="L683" s="471"/>
      <c r="M683" s="471"/>
      <c r="N683" s="471"/>
      <c r="O683" s="471"/>
      <c r="P683" s="471"/>
      <c r="Q683" s="720"/>
      <c r="R683" s="1618"/>
      <c r="S683" s="720"/>
      <c r="T683" s="720"/>
      <c r="U683" s="720"/>
      <c r="V683" s="720"/>
      <c r="W683" s="720"/>
      <c r="X683" s="720">
        <f>186+X684+X685</f>
        <v>186</v>
      </c>
      <c r="Y683" s="1868">
        <f>150490.74+Y684+Y685</f>
        <v>150490.74</v>
      </c>
      <c r="Z683" s="1868">
        <f t="shared" ref="Z683:Z685" si="322">Y683/1000</f>
        <v>150.49073999999999</v>
      </c>
      <c r="AB683" s="1746"/>
    </row>
    <row r="684" spans="1:263" s="70" customFormat="1" ht="28.5" customHeight="1" x14ac:dyDescent="0.25">
      <c r="A684" s="747">
        <v>1</v>
      </c>
      <c r="B684" s="1761">
        <v>1</v>
      </c>
      <c r="C684" s="516" t="s">
        <v>389</v>
      </c>
      <c r="D684" s="665"/>
      <c r="E684" s="876">
        <v>2640</v>
      </c>
      <c r="F684" s="686">
        <f t="shared" si="320"/>
        <v>220</v>
      </c>
      <c r="G684" s="372">
        <v>240</v>
      </c>
      <c r="H684" s="92">
        <f>G684/F684*100</f>
        <v>109.09090909090908</v>
      </c>
      <c r="I684" s="810">
        <f>K684/E684</f>
        <v>0</v>
      </c>
      <c r="J684" s="93"/>
      <c r="K684" s="419">
        <f>SUM(K682:K683)</f>
        <v>0</v>
      </c>
      <c r="L684" s="419">
        <f>SUM(L682:L683)</f>
        <v>0</v>
      </c>
      <c r="M684" s="419">
        <f>SUM(M682:M683)</f>
        <v>0</v>
      </c>
      <c r="N684" s="118"/>
      <c r="O684" s="419"/>
      <c r="P684" s="94"/>
      <c r="Q684" s="721"/>
      <c r="R684" s="1632"/>
      <c r="S684" s="419"/>
      <c r="T684" s="419"/>
      <c r="U684" s="419"/>
      <c r="V684" s="118"/>
      <c r="W684" s="118"/>
      <c r="X684" s="190"/>
      <c r="Y684" s="1876"/>
      <c r="Z684" s="1877">
        <f t="shared" si="322"/>
        <v>0</v>
      </c>
      <c r="AA684" s="96"/>
      <c r="AB684" s="2485"/>
      <c r="AC684" s="96"/>
      <c r="AD684" s="96"/>
      <c r="AE684" s="96"/>
      <c r="AF684" s="96"/>
      <c r="AG684" s="96"/>
      <c r="AH684" s="96"/>
      <c r="AI684" s="96"/>
      <c r="AJ684" s="96"/>
      <c r="AK684" s="96"/>
      <c r="AL684" s="96"/>
      <c r="AM684" s="96"/>
      <c r="AN684" s="96"/>
      <c r="AO684" s="96"/>
      <c r="AP684" s="96"/>
      <c r="AQ684" s="96"/>
      <c r="AR684" s="96"/>
      <c r="AS684" s="96"/>
      <c r="AT684" s="96"/>
      <c r="AU684" s="96"/>
      <c r="AV684" s="96"/>
      <c r="AW684" s="96"/>
      <c r="AX684" s="96"/>
      <c r="AY684" s="96"/>
      <c r="AZ684" s="96"/>
      <c r="BA684" s="96"/>
      <c r="BB684" s="96"/>
      <c r="BC684" s="96"/>
      <c r="BD684" s="96"/>
      <c r="BE684" s="96"/>
      <c r="BF684" s="96"/>
      <c r="BG684" s="96"/>
      <c r="BH684" s="96"/>
      <c r="BI684" s="96"/>
      <c r="BJ684" s="96"/>
      <c r="BK684" s="96"/>
      <c r="BL684" s="96"/>
      <c r="BM684" s="96"/>
      <c r="BN684" s="96"/>
      <c r="BO684" s="96"/>
      <c r="BP684" s="96"/>
      <c r="BQ684" s="96"/>
      <c r="BR684" s="96"/>
      <c r="BS684" s="96"/>
      <c r="BT684" s="96"/>
      <c r="BU684" s="96"/>
      <c r="BV684" s="96"/>
      <c r="BW684" s="96"/>
      <c r="BX684" s="96"/>
      <c r="BY684" s="96"/>
      <c r="BZ684" s="96"/>
      <c r="CA684" s="96"/>
      <c r="CB684" s="96"/>
      <c r="CC684" s="96"/>
      <c r="CD684" s="96"/>
      <c r="CE684" s="96"/>
      <c r="CF684" s="96"/>
      <c r="CG684" s="96"/>
      <c r="CH684" s="96"/>
      <c r="CI684" s="96"/>
      <c r="CJ684" s="96"/>
      <c r="CK684" s="96"/>
      <c r="CL684" s="96"/>
      <c r="CM684" s="96"/>
      <c r="CN684" s="96"/>
      <c r="CO684" s="96"/>
      <c r="CP684" s="96"/>
      <c r="CQ684" s="96"/>
      <c r="CR684" s="96"/>
      <c r="CS684" s="96"/>
      <c r="CT684" s="96"/>
      <c r="CU684" s="96"/>
      <c r="CV684" s="96"/>
      <c r="CW684" s="96"/>
      <c r="CX684" s="96"/>
      <c r="CY684" s="96"/>
      <c r="CZ684" s="96"/>
      <c r="DA684" s="96"/>
      <c r="DB684" s="96"/>
      <c r="DC684" s="96"/>
      <c r="DD684" s="96"/>
      <c r="DE684" s="96"/>
      <c r="DF684" s="96"/>
      <c r="DG684" s="96"/>
      <c r="DH684" s="96"/>
      <c r="DI684" s="96"/>
      <c r="DJ684" s="96"/>
      <c r="DK684" s="96"/>
      <c r="DL684" s="96"/>
      <c r="DM684" s="96"/>
      <c r="DN684" s="96"/>
      <c r="DO684" s="96"/>
      <c r="DP684" s="96"/>
      <c r="DQ684" s="96"/>
      <c r="DR684" s="96"/>
      <c r="DS684" s="96"/>
      <c r="DT684" s="96"/>
      <c r="DU684" s="96"/>
      <c r="DV684" s="96"/>
      <c r="DW684" s="96"/>
      <c r="DX684" s="96"/>
      <c r="DY684" s="96"/>
      <c r="DZ684" s="96"/>
      <c r="EA684" s="96"/>
      <c r="EB684" s="96"/>
      <c r="EC684" s="96"/>
      <c r="ED684" s="96"/>
      <c r="EE684" s="96"/>
      <c r="EF684" s="96"/>
      <c r="EG684" s="96"/>
      <c r="EH684" s="96"/>
      <c r="EI684" s="96"/>
      <c r="EJ684" s="96"/>
      <c r="EK684" s="96"/>
      <c r="EL684" s="96"/>
      <c r="EM684" s="96"/>
      <c r="EN684" s="96"/>
      <c r="EO684" s="96"/>
      <c r="EP684" s="96"/>
      <c r="EQ684" s="96"/>
      <c r="ER684" s="96"/>
      <c r="ES684" s="96"/>
      <c r="ET684" s="96"/>
      <c r="EU684" s="96"/>
      <c r="EV684" s="96"/>
      <c r="EW684" s="96"/>
      <c r="EX684" s="96"/>
      <c r="EY684" s="96"/>
      <c r="EZ684" s="96"/>
      <c r="FA684" s="96"/>
      <c r="FB684" s="96"/>
      <c r="FC684" s="96"/>
      <c r="FD684" s="96"/>
      <c r="FE684" s="96"/>
      <c r="FF684" s="96"/>
      <c r="FG684" s="96"/>
      <c r="FH684" s="96"/>
      <c r="FI684" s="96"/>
      <c r="FJ684" s="96"/>
      <c r="FK684" s="96"/>
      <c r="FL684" s="96"/>
      <c r="FM684" s="96"/>
      <c r="FN684" s="96"/>
      <c r="FO684" s="96"/>
      <c r="FP684" s="96"/>
      <c r="FQ684" s="96"/>
      <c r="FR684" s="96"/>
      <c r="FS684" s="96"/>
      <c r="FT684" s="96"/>
      <c r="FU684" s="96"/>
      <c r="FV684" s="96"/>
      <c r="FW684" s="96"/>
      <c r="FX684" s="96"/>
      <c r="FY684" s="96"/>
      <c r="FZ684" s="96"/>
      <c r="GA684" s="96"/>
      <c r="GB684" s="96"/>
      <c r="GC684" s="96"/>
      <c r="GD684" s="96"/>
      <c r="GE684" s="96"/>
      <c r="GF684" s="96"/>
      <c r="GG684" s="96"/>
      <c r="GH684" s="96"/>
      <c r="GI684" s="96"/>
      <c r="GJ684" s="96"/>
      <c r="GK684" s="96"/>
      <c r="GL684" s="96"/>
      <c r="GM684" s="96"/>
      <c r="GN684" s="96"/>
      <c r="GO684" s="96"/>
      <c r="GP684" s="96"/>
      <c r="GQ684" s="96"/>
      <c r="GR684" s="96"/>
      <c r="GS684" s="96"/>
      <c r="GT684" s="96"/>
      <c r="GU684" s="96"/>
      <c r="GV684" s="96"/>
      <c r="GW684" s="96"/>
      <c r="GX684" s="96"/>
      <c r="GY684" s="96"/>
      <c r="GZ684" s="96"/>
      <c r="HA684" s="96"/>
      <c r="HB684" s="96"/>
      <c r="HC684" s="96"/>
      <c r="HD684" s="96"/>
      <c r="HE684" s="96"/>
      <c r="HF684" s="96"/>
      <c r="HG684" s="96"/>
      <c r="HH684" s="96"/>
      <c r="HI684" s="96"/>
      <c r="HJ684" s="96"/>
      <c r="HK684" s="96"/>
      <c r="HL684" s="96"/>
      <c r="HM684" s="96"/>
      <c r="HN684" s="96"/>
      <c r="HO684" s="96"/>
      <c r="HP684" s="96"/>
      <c r="HQ684" s="96"/>
      <c r="HR684" s="96"/>
      <c r="HS684" s="96"/>
      <c r="HT684" s="96"/>
      <c r="HU684" s="96"/>
      <c r="HV684" s="96"/>
      <c r="HW684" s="96"/>
      <c r="HX684" s="96"/>
      <c r="HY684" s="96"/>
      <c r="HZ684" s="96"/>
      <c r="IA684" s="96"/>
      <c r="IB684" s="96"/>
      <c r="IC684" s="96"/>
      <c r="ID684" s="96"/>
      <c r="IE684" s="96"/>
      <c r="IF684" s="96"/>
      <c r="IG684" s="96"/>
      <c r="IH684" s="96"/>
      <c r="II684" s="96"/>
      <c r="IJ684" s="96"/>
      <c r="IK684" s="96"/>
      <c r="IL684" s="96"/>
      <c r="IM684" s="96"/>
      <c r="IN684" s="96"/>
      <c r="IO684" s="96"/>
      <c r="IP684" s="96"/>
      <c r="IQ684" s="96"/>
      <c r="IR684" s="96"/>
      <c r="IS684" s="96"/>
      <c r="IT684" s="96"/>
      <c r="IU684" s="96"/>
      <c r="IV684" s="96"/>
      <c r="IW684" s="96"/>
      <c r="IX684" s="96"/>
      <c r="IY684" s="96"/>
      <c r="IZ684" s="96"/>
      <c r="JA684" s="96"/>
      <c r="JB684" s="96"/>
      <c r="JC684" s="96"/>
    </row>
    <row r="685" spans="1:263" s="70" customFormat="1" ht="15" customHeight="1" x14ac:dyDescent="0.25">
      <c r="A685" s="747">
        <v>1</v>
      </c>
      <c r="B685" s="1761">
        <v>1</v>
      </c>
      <c r="C685" s="517" t="s">
        <v>356</v>
      </c>
      <c r="D685" s="414"/>
      <c r="E685" s="720">
        <v>3143</v>
      </c>
      <c r="F685" s="92">
        <f t="shared" si="320"/>
        <v>262</v>
      </c>
      <c r="G685" s="92">
        <v>114</v>
      </c>
      <c r="H685" s="447">
        <f>G685/F685*100</f>
        <v>43.511450381679388</v>
      </c>
      <c r="I685" s="125"/>
      <c r="J685" s="125"/>
      <c r="K685" s="471"/>
      <c r="L685" s="471"/>
      <c r="M685" s="471"/>
      <c r="N685" s="471"/>
      <c r="O685" s="471"/>
      <c r="P685" s="471"/>
      <c r="Q685" s="720"/>
      <c r="R685" s="1618"/>
      <c r="S685" s="720"/>
      <c r="T685" s="720"/>
      <c r="U685" s="720"/>
      <c r="V685" s="720"/>
      <c r="W685" s="720"/>
      <c r="X685" s="720"/>
      <c r="Y685" s="1868"/>
      <c r="Z685" s="1868">
        <f t="shared" si="322"/>
        <v>0</v>
      </c>
      <c r="AB685" s="1746"/>
    </row>
    <row r="686" spans="1:263" s="241" customFormat="1" ht="17.25" customHeight="1" x14ac:dyDescent="0.25">
      <c r="A686" s="747">
        <v>1</v>
      </c>
      <c r="B686" s="1761">
        <v>1</v>
      </c>
      <c r="C686" s="301" t="s">
        <v>165</v>
      </c>
      <c r="D686" s="515"/>
      <c r="E686" s="721">
        <f>E671+E683</f>
        <v>95946</v>
      </c>
      <c r="F686" s="395">
        <f>F671+F683</f>
        <v>7996</v>
      </c>
      <c r="G686" s="395">
        <f>G671+G683</f>
        <v>5599</v>
      </c>
      <c r="H686" s="395">
        <f>G686/F686*100</f>
        <v>70.022511255627819</v>
      </c>
      <c r="I686" s="125"/>
      <c r="J686" s="125"/>
      <c r="K686" s="471"/>
      <c r="L686" s="471"/>
      <c r="M686" s="471"/>
      <c r="N686" s="471"/>
      <c r="O686" s="471"/>
      <c r="P686" s="471"/>
      <c r="Q686" s="653">
        <v>90492.851129999995</v>
      </c>
      <c r="R686" s="1623">
        <f t="shared" ref="R686:R687" si="323">Q686/12*$C$3</f>
        <v>7541.0709274999999</v>
      </c>
      <c r="S686" s="653">
        <f>W686-V686</f>
        <v>5112.3513100000009</v>
      </c>
      <c r="T686" s="653"/>
      <c r="U686" s="653">
        <f>S686-R686</f>
        <v>-2428.719617499999</v>
      </c>
      <c r="V686" s="653">
        <v>-57.815080000000016</v>
      </c>
      <c r="W686" s="653">
        <v>5054.5362300000006</v>
      </c>
      <c r="X686" s="653">
        <f>X683+X671</f>
        <v>186</v>
      </c>
      <c r="Y686" s="653">
        <f t="shared" ref="Y686:Z686" si="324">Y683+Y671</f>
        <v>150490.74</v>
      </c>
      <c r="Z686" s="653">
        <f t="shared" si="324"/>
        <v>150.49073999999999</v>
      </c>
      <c r="AB686" s="776"/>
    </row>
    <row r="687" spans="1:263" s="241" customFormat="1" ht="17.25" customHeight="1" x14ac:dyDescent="0.25">
      <c r="A687" s="747"/>
      <c r="B687" s="1761"/>
      <c r="C687" s="620" t="s">
        <v>160</v>
      </c>
      <c r="D687" s="681"/>
      <c r="E687" s="2315"/>
      <c r="F687" s="682"/>
      <c r="G687" s="682"/>
      <c r="H687" s="682"/>
      <c r="I687" s="125"/>
      <c r="J687" s="125"/>
      <c r="K687" s="471"/>
      <c r="L687" s="471"/>
      <c r="M687" s="471"/>
      <c r="N687" s="471"/>
      <c r="O687" s="471"/>
      <c r="P687" s="471"/>
      <c r="Q687" s="653">
        <v>2937.0271200000002</v>
      </c>
      <c r="R687" s="1623">
        <f t="shared" si="323"/>
        <v>244.75226000000001</v>
      </c>
      <c r="S687" s="653">
        <f>W687-V687</f>
        <v>176.61754000000002</v>
      </c>
      <c r="T687" s="653"/>
      <c r="U687" s="653">
        <f>S687-R687</f>
        <v>-68.134719999999987</v>
      </c>
      <c r="V687" s="653">
        <v>-6.7072500000000002</v>
      </c>
      <c r="W687" s="653">
        <v>169.91029000000003</v>
      </c>
      <c r="X687" s="653"/>
      <c r="Y687" s="653"/>
      <c r="Z687" s="653"/>
      <c r="AB687" s="776"/>
    </row>
    <row r="688" spans="1:263" s="241" customFormat="1" ht="17.25" customHeight="1" x14ac:dyDescent="0.25">
      <c r="A688" s="747"/>
      <c r="B688" s="1761"/>
      <c r="C688" s="841" t="s">
        <v>78</v>
      </c>
      <c r="D688" s="681"/>
      <c r="E688" s="720">
        <v>1500</v>
      </c>
      <c r="F688" s="92">
        <f>ROUND(E688/12*$C$3,0)</f>
        <v>125</v>
      </c>
      <c r="G688" s="838">
        <v>69</v>
      </c>
      <c r="H688" s="838">
        <f>G688/F688*100</f>
        <v>55.2</v>
      </c>
      <c r="I688" s="125"/>
      <c r="J688" s="125"/>
      <c r="K688" s="471"/>
      <c r="L688" s="471"/>
      <c r="M688" s="471"/>
      <c r="N688" s="471"/>
      <c r="O688" s="471"/>
      <c r="P688" s="471"/>
      <c r="Q688" s="653"/>
      <c r="R688" s="1623"/>
      <c r="S688" s="653"/>
      <c r="T688" s="653"/>
      <c r="U688" s="653"/>
      <c r="V688" s="653"/>
      <c r="W688" s="653"/>
      <c r="X688" s="653"/>
      <c r="Y688" s="653"/>
      <c r="Z688" s="653"/>
      <c r="AB688" s="776"/>
    </row>
    <row r="689" spans="1:28" s="241" customFormat="1" ht="32.25" customHeight="1" x14ac:dyDescent="0.25">
      <c r="A689" s="747"/>
      <c r="B689" s="1761"/>
      <c r="C689" s="841" t="s">
        <v>144</v>
      </c>
      <c r="D689" s="681"/>
      <c r="E689" s="720">
        <v>96</v>
      </c>
      <c r="F689" s="92">
        <f>ROUND(E689/12*$C$3,0)</f>
        <v>8</v>
      </c>
      <c r="G689" s="838">
        <v>9</v>
      </c>
      <c r="H689" s="838">
        <f>G689/F689*100</f>
        <v>112.5</v>
      </c>
      <c r="I689" s="125"/>
      <c r="J689" s="125"/>
      <c r="K689" s="471"/>
      <c r="L689" s="471"/>
      <c r="M689" s="471"/>
      <c r="N689" s="471"/>
      <c r="O689" s="471"/>
      <c r="P689" s="471"/>
      <c r="Q689" s="653"/>
      <c r="R689" s="1623"/>
      <c r="S689" s="653"/>
      <c r="T689" s="653"/>
      <c r="U689" s="653"/>
      <c r="V689" s="653"/>
      <c r="W689" s="653"/>
      <c r="X689" s="653"/>
      <c r="Y689" s="653"/>
      <c r="Z689" s="653"/>
      <c r="AB689" s="776"/>
    </row>
    <row r="690" spans="1:28" s="241" customFormat="1" ht="17.25" customHeight="1" x14ac:dyDescent="0.25">
      <c r="A690" s="747"/>
      <c r="B690" s="1761"/>
      <c r="C690" s="214"/>
      <c r="D690" s="515"/>
      <c r="E690" s="721"/>
      <c r="F690" s="395"/>
      <c r="G690" s="395"/>
      <c r="H690" s="395"/>
      <c r="I690" s="125"/>
      <c r="J690" s="125"/>
      <c r="K690" s="471"/>
      <c r="L690" s="471"/>
      <c r="M690" s="471"/>
      <c r="N690" s="471"/>
      <c r="O690" s="471"/>
      <c r="P690" s="471"/>
      <c r="Q690" s="653"/>
      <c r="R690" s="1623"/>
      <c r="S690" s="653"/>
      <c r="T690" s="653"/>
      <c r="U690" s="653"/>
      <c r="V690" s="653"/>
      <c r="W690" s="653"/>
      <c r="X690" s="653"/>
      <c r="Y690" s="653"/>
      <c r="Z690" s="653"/>
      <c r="AB690" s="776"/>
    </row>
    <row r="691" spans="1:28" s="70" customFormat="1" ht="15" customHeight="1" x14ac:dyDescent="0.25">
      <c r="A691" s="747">
        <v>1</v>
      </c>
      <c r="B691" s="1761">
        <v>1</v>
      </c>
      <c r="C691" s="681" t="s">
        <v>343</v>
      </c>
      <c r="D691" s="681"/>
      <c r="E691" s="2315">
        <f>SUM(E686,E669)</f>
        <v>436602.36923076928</v>
      </c>
      <c r="F691" s="682">
        <f>SUM(F686,F669)</f>
        <v>36383.097435897434</v>
      </c>
      <c r="G691" s="682">
        <f>SUM(G686,G669)</f>
        <v>23691.240170940171</v>
      </c>
      <c r="H691" s="840">
        <f>G691/F691*100</f>
        <v>65.11606168958329</v>
      </c>
      <c r="I691" s="683"/>
      <c r="J691" s="683"/>
      <c r="K691" s="682"/>
      <c r="L691" s="682"/>
      <c r="M691" s="682"/>
      <c r="N691" s="682"/>
      <c r="O691" s="682"/>
      <c r="P691" s="682"/>
      <c r="Q691" s="653">
        <f>SUM(Q687,Q686,Q669)</f>
        <v>292619.36744999996</v>
      </c>
      <c r="R691" s="1623">
        <f t="shared" ref="R691:W691" si="325">SUM(R687,R686,R669)</f>
        <v>24384.947287499999</v>
      </c>
      <c r="S691" s="653">
        <f t="shared" si="325"/>
        <v>21888.092960000002</v>
      </c>
      <c r="T691" s="653">
        <f t="shared" si="325"/>
        <v>0</v>
      </c>
      <c r="U691" s="653">
        <f t="shared" si="325"/>
        <v>-2496.8543274999956</v>
      </c>
      <c r="V691" s="653">
        <f t="shared" si="325"/>
        <v>-102.85125000000001</v>
      </c>
      <c r="W691" s="653">
        <f t="shared" si="325"/>
        <v>21785.241710000002</v>
      </c>
      <c r="X691" s="653">
        <f>X686</f>
        <v>186</v>
      </c>
      <c r="Y691" s="653" t="e">
        <f>Y686+#REF!</f>
        <v>#REF!</v>
      </c>
      <c r="Z691" s="653" t="e">
        <f>Z686+#REF!</f>
        <v>#REF!</v>
      </c>
      <c r="AB691" s="1746"/>
    </row>
    <row r="692" spans="1:28" s="70" customFormat="1" ht="15" customHeight="1" x14ac:dyDescent="0.25">
      <c r="A692" s="747">
        <v>1</v>
      </c>
      <c r="B692" s="1761">
        <v>1</v>
      </c>
      <c r="C692" s="218" t="s">
        <v>31</v>
      </c>
      <c r="D692" s="218"/>
      <c r="E692" s="2314"/>
      <c r="F692" s="684"/>
      <c r="G692" s="684"/>
      <c r="H692" s="684"/>
      <c r="I692" s="683"/>
      <c r="J692" s="683"/>
      <c r="K692" s="682"/>
      <c r="L692" s="682"/>
      <c r="M692" s="682"/>
      <c r="N692" s="682"/>
      <c r="O692" s="682"/>
      <c r="P692" s="682"/>
      <c r="Q692" s="63"/>
      <c r="R692" s="1615"/>
      <c r="S692" s="63"/>
      <c r="T692" s="63"/>
      <c r="U692" s="63"/>
      <c r="V692" s="63"/>
      <c r="W692" s="63"/>
      <c r="X692" s="63"/>
      <c r="Y692" s="1863"/>
      <c r="Z692" s="1863"/>
      <c r="AB692" s="1746"/>
    </row>
    <row r="693" spans="1:28" s="70" customFormat="1" ht="15" customHeight="1" x14ac:dyDescent="0.25">
      <c r="A693" s="747">
        <v>1</v>
      </c>
      <c r="B693" s="1761">
        <v>1</v>
      </c>
      <c r="C693" s="144" t="s">
        <v>10</v>
      </c>
      <c r="D693" s="842">
        <v>300</v>
      </c>
      <c r="E693" s="876">
        <v>180</v>
      </c>
      <c r="F693" s="92">
        <f t="shared" ref="F693:F700" si="326">E693/12*$C$3</f>
        <v>15</v>
      </c>
      <c r="G693" s="92">
        <v>15</v>
      </c>
      <c r="H693" s="92">
        <f t="shared" ref="H693:H701" si="327">G693/F693*100</f>
        <v>100</v>
      </c>
      <c r="I693" s="370">
        <v>10</v>
      </c>
      <c r="J693" s="93">
        <f t="shared" ref="J693:J700" si="328">M693/G693</f>
        <v>9.8000000000000007</v>
      </c>
      <c r="K693" s="94">
        <f t="shared" ref="K693:K700" si="329">ROUND(E693*I693,0)</f>
        <v>1800</v>
      </c>
      <c r="L693" s="94">
        <f t="shared" ref="L693:L700" si="330">ROUND(K693/12*$C$3,0)</f>
        <v>150</v>
      </c>
      <c r="M693" s="94">
        <v>147</v>
      </c>
      <c r="N693" s="94">
        <f t="shared" ref="N693:N701" si="331">M693/L693*100</f>
        <v>98</v>
      </c>
      <c r="O693" s="94">
        <f t="shared" ref="O693:O700" si="332">K693/D693</f>
        <v>6</v>
      </c>
      <c r="P693" s="94">
        <f t="shared" ref="P693:P701" si="333">M693/$C$3*12/O693</f>
        <v>294</v>
      </c>
      <c r="Q693" s="720"/>
      <c r="R693" s="1618"/>
      <c r="S693" s="720"/>
      <c r="T693" s="720"/>
      <c r="U693" s="720"/>
      <c r="V693" s="720"/>
      <c r="W693" s="720"/>
      <c r="X693" s="720"/>
      <c r="Y693" s="1868"/>
      <c r="Z693" s="1868"/>
      <c r="AB693" s="1746"/>
    </row>
    <row r="694" spans="1:28" s="70" customFormat="1" ht="15" customHeight="1" x14ac:dyDescent="0.25">
      <c r="A694" s="747">
        <v>1</v>
      </c>
      <c r="B694" s="1761">
        <v>1</v>
      </c>
      <c r="C694" s="144" t="s">
        <v>8</v>
      </c>
      <c r="D694" s="842">
        <v>300</v>
      </c>
      <c r="E694" s="876">
        <v>60</v>
      </c>
      <c r="F694" s="92">
        <f t="shared" si="326"/>
        <v>5</v>
      </c>
      <c r="G694" s="92"/>
      <c r="H694" s="92">
        <f t="shared" si="327"/>
        <v>0</v>
      </c>
      <c r="I694" s="370">
        <v>10</v>
      </c>
      <c r="J694" s="93" t="e">
        <f t="shared" si="328"/>
        <v>#DIV/0!</v>
      </c>
      <c r="K694" s="94">
        <f t="shared" si="329"/>
        <v>600</v>
      </c>
      <c r="L694" s="94">
        <f t="shared" si="330"/>
        <v>50</v>
      </c>
      <c r="M694" s="94"/>
      <c r="N694" s="94">
        <f t="shared" si="331"/>
        <v>0</v>
      </c>
      <c r="O694" s="94">
        <f t="shared" si="332"/>
        <v>2</v>
      </c>
      <c r="P694" s="94">
        <f t="shared" si="333"/>
        <v>0</v>
      </c>
      <c r="Q694" s="720"/>
      <c r="R694" s="1618"/>
      <c r="S694" s="720"/>
      <c r="T694" s="720"/>
      <c r="U694" s="720"/>
      <c r="V694" s="720"/>
      <c r="W694" s="720"/>
      <c r="X694" s="720"/>
      <c r="Y694" s="1868"/>
      <c r="Z694" s="1868"/>
      <c r="AB694" s="1746"/>
    </row>
    <row r="695" spans="1:28" s="70" customFormat="1" ht="15" customHeight="1" x14ac:dyDescent="0.25">
      <c r="A695" s="747">
        <v>1</v>
      </c>
      <c r="B695" s="1761">
        <v>1</v>
      </c>
      <c r="C695" s="144" t="s">
        <v>9</v>
      </c>
      <c r="D695" s="842">
        <v>300</v>
      </c>
      <c r="E695" s="876">
        <v>60</v>
      </c>
      <c r="F695" s="92">
        <f t="shared" si="326"/>
        <v>5</v>
      </c>
      <c r="G695" s="92">
        <v>4</v>
      </c>
      <c r="H695" s="92">
        <f t="shared" si="327"/>
        <v>80</v>
      </c>
      <c r="I695" s="370">
        <v>10</v>
      </c>
      <c r="J695" s="93">
        <f t="shared" si="328"/>
        <v>12.25</v>
      </c>
      <c r="K695" s="94">
        <f t="shared" si="329"/>
        <v>600</v>
      </c>
      <c r="L695" s="94">
        <f t="shared" si="330"/>
        <v>50</v>
      </c>
      <c r="M695" s="94">
        <v>49</v>
      </c>
      <c r="N695" s="94">
        <f t="shared" si="331"/>
        <v>98</v>
      </c>
      <c r="O695" s="94">
        <f t="shared" si="332"/>
        <v>2</v>
      </c>
      <c r="P695" s="94">
        <f t="shared" si="333"/>
        <v>294</v>
      </c>
      <c r="Q695" s="720"/>
      <c r="R695" s="1618"/>
      <c r="S695" s="720"/>
      <c r="T695" s="720"/>
      <c r="U695" s="720"/>
      <c r="V695" s="720"/>
      <c r="W695" s="720"/>
      <c r="X695" s="720"/>
      <c r="Y695" s="1868"/>
      <c r="Z695" s="1868"/>
      <c r="AB695" s="1746"/>
    </row>
    <row r="696" spans="1:28" s="70" customFormat="1" ht="15" customHeight="1" x14ac:dyDescent="0.25">
      <c r="A696" s="747">
        <v>1</v>
      </c>
      <c r="B696" s="1761">
        <v>1</v>
      </c>
      <c r="C696" s="144" t="s">
        <v>76</v>
      </c>
      <c r="D696" s="842">
        <v>300</v>
      </c>
      <c r="E696" s="876">
        <v>180</v>
      </c>
      <c r="F696" s="92">
        <f t="shared" si="326"/>
        <v>15</v>
      </c>
      <c r="G696" s="92">
        <v>8</v>
      </c>
      <c r="H696" s="92">
        <f t="shared" si="327"/>
        <v>53.333333333333336</v>
      </c>
      <c r="I696" s="370">
        <v>8.5</v>
      </c>
      <c r="J696" s="93">
        <f t="shared" si="328"/>
        <v>12.875</v>
      </c>
      <c r="K696" s="94">
        <f t="shared" si="329"/>
        <v>1530</v>
      </c>
      <c r="L696" s="94">
        <f t="shared" si="330"/>
        <v>128</v>
      </c>
      <c r="M696" s="94">
        <v>103</v>
      </c>
      <c r="N696" s="94">
        <f t="shared" si="331"/>
        <v>80.46875</v>
      </c>
      <c r="O696" s="94">
        <f t="shared" si="332"/>
        <v>5.0999999999999996</v>
      </c>
      <c r="P696" s="94">
        <f t="shared" si="333"/>
        <v>242.35294117647061</v>
      </c>
      <c r="Q696" s="720"/>
      <c r="R696" s="1618"/>
      <c r="S696" s="720"/>
      <c r="T696" s="720"/>
      <c r="U696" s="720"/>
      <c r="V696" s="720"/>
      <c r="W696" s="720"/>
      <c r="X696" s="720"/>
      <c r="Y696" s="1868"/>
      <c r="Z696" s="1868"/>
      <c r="AB696" s="1746"/>
    </row>
    <row r="697" spans="1:28" s="70" customFormat="1" ht="15" customHeight="1" x14ac:dyDescent="0.25">
      <c r="A697" s="747">
        <v>1</v>
      </c>
      <c r="B697" s="1761">
        <v>1</v>
      </c>
      <c r="C697" s="144" t="s">
        <v>6</v>
      </c>
      <c r="D697" s="842">
        <v>300</v>
      </c>
      <c r="E697" s="876">
        <v>390</v>
      </c>
      <c r="F697" s="92">
        <f t="shared" si="326"/>
        <v>32.5</v>
      </c>
      <c r="G697" s="92">
        <v>27</v>
      </c>
      <c r="H697" s="92">
        <f t="shared" si="327"/>
        <v>83.07692307692308</v>
      </c>
      <c r="I697" s="370">
        <v>6</v>
      </c>
      <c r="J697" s="93">
        <f t="shared" si="328"/>
        <v>8.5555555555555554</v>
      </c>
      <c r="K697" s="94">
        <f t="shared" si="329"/>
        <v>2340</v>
      </c>
      <c r="L697" s="94">
        <f t="shared" si="330"/>
        <v>195</v>
      </c>
      <c r="M697" s="94">
        <v>231</v>
      </c>
      <c r="N697" s="94">
        <f t="shared" si="331"/>
        <v>118.46153846153847</v>
      </c>
      <c r="O697" s="94">
        <f t="shared" si="332"/>
        <v>7.8</v>
      </c>
      <c r="P697" s="94">
        <f t="shared" si="333"/>
        <v>355.38461538461542</v>
      </c>
      <c r="Q697" s="720"/>
      <c r="R697" s="1618"/>
      <c r="S697" s="720"/>
      <c r="T697" s="720"/>
      <c r="U697" s="720"/>
      <c r="V697" s="720"/>
      <c r="W697" s="720"/>
      <c r="X697" s="720"/>
      <c r="Y697" s="1868"/>
      <c r="Z697" s="1868"/>
      <c r="AB697" s="1746"/>
    </row>
    <row r="698" spans="1:28" s="70" customFormat="1" ht="15" customHeight="1" x14ac:dyDescent="0.25">
      <c r="A698" s="747">
        <v>1</v>
      </c>
      <c r="B698" s="1761">
        <v>1</v>
      </c>
      <c r="C698" s="144" t="s">
        <v>26</v>
      </c>
      <c r="D698" s="842">
        <v>300</v>
      </c>
      <c r="E698" s="876">
        <v>300</v>
      </c>
      <c r="F698" s="92">
        <f t="shared" si="326"/>
        <v>25</v>
      </c>
      <c r="G698" s="92">
        <v>15</v>
      </c>
      <c r="H698" s="92">
        <f t="shared" si="327"/>
        <v>60</v>
      </c>
      <c r="I698" s="370">
        <v>6.1</v>
      </c>
      <c r="J698" s="93">
        <f t="shared" si="328"/>
        <v>6.4666666666666668</v>
      </c>
      <c r="K698" s="94">
        <f t="shared" si="329"/>
        <v>1830</v>
      </c>
      <c r="L698" s="94">
        <f t="shared" si="330"/>
        <v>153</v>
      </c>
      <c r="M698" s="94">
        <v>97</v>
      </c>
      <c r="N698" s="94">
        <f t="shared" si="331"/>
        <v>63.398692810457511</v>
      </c>
      <c r="O698" s="94">
        <f t="shared" si="332"/>
        <v>6.1</v>
      </c>
      <c r="P698" s="94">
        <f t="shared" si="333"/>
        <v>190.81967213114754</v>
      </c>
      <c r="Q698" s="720"/>
      <c r="R698" s="1618"/>
      <c r="S698" s="720"/>
      <c r="T698" s="720"/>
      <c r="U698" s="720"/>
      <c r="V698" s="720"/>
      <c r="W698" s="720"/>
      <c r="X698" s="720"/>
      <c r="Y698" s="1868"/>
      <c r="Z698" s="1868"/>
      <c r="AB698" s="1746"/>
    </row>
    <row r="699" spans="1:28" s="70" customFormat="1" ht="15" customHeight="1" x14ac:dyDescent="0.25">
      <c r="A699" s="747">
        <v>1</v>
      </c>
      <c r="B699" s="1761">
        <v>1</v>
      </c>
      <c r="C699" s="144" t="s">
        <v>28</v>
      </c>
      <c r="D699" s="842">
        <v>300</v>
      </c>
      <c r="E699" s="876">
        <v>120</v>
      </c>
      <c r="F699" s="92">
        <f t="shared" si="326"/>
        <v>10</v>
      </c>
      <c r="G699" s="92">
        <v>8</v>
      </c>
      <c r="H699" s="92">
        <f t="shared" si="327"/>
        <v>80</v>
      </c>
      <c r="I699" s="508">
        <v>8</v>
      </c>
      <c r="J699" s="93">
        <f t="shared" si="328"/>
        <v>8.375</v>
      </c>
      <c r="K699" s="94">
        <f t="shared" si="329"/>
        <v>960</v>
      </c>
      <c r="L699" s="94">
        <f t="shared" si="330"/>
        <v>80</v>
      </c>
      <c r="M699" s="94">
        <v>67</v>
      </c>
      <c r="N699" s="94">
        <f t="shared" si="331"/>
        <v>83.75</v>
      </c>
      <c r="O699" s="94">
        <f t="shared" si="332"/>
        <v>3.2</v>
      </c>
      <c r="P699" s="94">
        <f t="shared" si="333"/>
        <v>251.25</v>
      </c>
      <c r="Q699" s="720"/>
      <c r="R699" s="1618"/>
      <c r="S699" s="720"/>
      <c r="T699" s="720"/>
      <c r="U699" s="720"/>
      <c r="V699" s="720"/>
      <c r="W699" s="720"/>
      <c r="X699" s="720"/>
      <c r="Y699" s="1868"/>
      <c r="Z699" s="1868"/>
      <c r="AB699" s="1746"/>
    </row>
    <row r="700" spans="1:28" s="70" customFormat="1" ht="15" customHeight="1" x14ac:dyDescent="0.25">
      <c r="A700" s="747">
        <v>1</v>
      </c>
      <c r="B700" s="1761">
        <v>1</v>
      </c>
      <c r="C700" s="144" t="s">
        <v>77</v>
      </c>
      <c r="D700" s="842">
        <v>300</v>
      </c>
      <c r="E700" s="876">
        <v>120</v>
      </c>
      <c r="F700" s="92">
        <f t="shared" si="326"/>
        <v>10</v>
      </c>
      <c r="G700" s="92">
        <v>7</v>
      </c>
      <c r="H700" s="92">
        <f t="shared" si="327"/>
        <v>70</v>
      </c>
      <c r="I700" s="508">
        <v>10</v>
      </c>
      <c r="J700" s="93">
        <f t="shared" si="328"/>
        <v>8.1428571428571423</v>
      </c>
      <c r="K700" s="94">
        <f t="shared" si="329"/>
        <v>1200</v>
      </c>
      <c r="L700" s="94">
        <f t="shared" si="330"/>
        <v>100</v>
      </c>
      <c r="M700" s="94">
        <v>57</v>
      </c>
      <c r="N700" s="94">
        <f t="shared" si="331"/>
        <v>56.999999999999993</v>
      </c>
      <c r="O700" s="94">
        <f t="shared" si="332"/>
        <v>4</v>
      </c>
      <c r="P700" s="94">
        <f t="shared" si="333"/>
        <v>171</v>
      </c>
      <c r="Q700" s="720"/>
      <c r="R700" s="1618"/>
      <c r="S700" s="720"/>
      <c r="T700" s="720"/>
      <c r="U700" s="720"/>
      <c r="V700" s="720"/>
      <c r="W700" s="720"/>
      <c r="X700" s="720"/>
      <c r="Y700" s="1868"/>
      <c r="Z700" s="1868"/>
      <c r="AB700" s="1746"/>
    </row>
    <row r="701" spans="1:28" s="70" customFormat="1" ht="15" customHeight="1" x14ac:dyDescent="0.25">
      <c r="A701" s="747">
        <v>1</v>
      </c>
      <c r="B701" s="1761">
        <v>1</v>
      </c>
      <c r="C701" s="515" t="s">
        <v>13</v>
      </c>
      <c r="D701" s="515"/>
      <c r="E701" s="2263">
        <f>SUM(E693:E700)</f>
        <v>1410</v>
      </c>
      <c r="F701" s="419">
        <f>SUM(F693:F700)</f>
        <v>117.5</v>
      </c>
      <c r="G701" s="419">
        <f>SUM(G693:G700)</f>
        <v>84</v>
      </c>
      <c r="H701" s="419">
        <f t="shared" si="327"/>
        <v>71.489361702127667</v>
      </c>
      <c r="I701" s="687">
        <f>IF(E701=0,0,K701/E701)</f>
        <v>7.7021276595744679</v>
      </c>
      <c r="J701" s="117">
        <f>M701/G701</f>
        <v>8.9404761904761898</v>
      </c>
      <c r="K701" s="419">
        <f>SUM(K693:K700)</f>
        <v>10860</v>
      </c>
      <c r="L701" s="419">
        <f>SUM(L693:L700)</f>
        <v>906</v>
      </c>
      <c r="M701" s="419">
        <f>SUM(M693:M700)</f>
        <v>751</v>
      </c>
      <c r="N701" s="94">
        <f t="shared" si="331"/>
        <v>82.891832229580572</v>
      </c>
      <c r="O701" s="286">
        <f>SUM(O693:O700)</f>
        <v>36.200000000000003</v>
      </c>
      <c r="P701" s="94">
        <f t="shared" si="333"/>
        <v>248.9502762430939</v>
      </c>
      <c r="Q701" s="419"/>
      <c r="R701" s="1632"/>
      <c r="S701" s="419"/>
      <c r="T701" s="419"/>
      <c r="U701" s="419"/>
      <c r="V701" s="419"/>
      <c r="W701" s="419"/>
      <c r="X701" s="419"/>
      <c r="Y701" s="1891"/>
      <c r="Z701" s="1891"/>
      <c r="AB701" s="1746"/>
    </row>
    <row r="702" spans="1:28" s="70" customFormat="1" ht="15" customHeight="1" x14ac:dyDescent="0.25">
      <c r="A702" s="747">
        <v>1</v>
      </c>
      <c r="B702" s="1761">
        <v>1</v>
      </c>
      <c r="C702" s="218" t="s">
        <v>148</v>
      </c>
      <c r="D702" s="515"/>
      <c r="E702" s="2263"/>
      <c r="F702" s="419"/>
      <c r="G702" s="419"/>
      <c r="H702" s="419"/>
      <c r="I702" s="687"/>
      <c r="J702" s="117"/>
      <c r="K702" s="419"/>
      <c r="L702" s="419"/>
      <c r="M702" s="419"/>
      <c r="N702" s="94"/>
      <c r="O702" s="94"/>
      <c r="P702" s="94"/>
      <c r="Q702" s="419"/>
      <c r="R702" s="1632"/>
      <c r="S702" s="419"/>
      <c r="T702" s="419"/>
      <c r="U702" s="419"/>
      <c r="V702" s="419"/>
      <c r="W702" s="419"/>
      <c r="X702" s="419"/>
      <c r="Y702" s="1891"/>
      <c r="Z702" s="1891"/>
      <c r="AB702" s="1746"/>
    </row>
    <row r="703" spans="1:28" s="70" customFormat="1" ht="15" customHeight="1" x14ac:dyDescent="0.25">
      <c r="A703" s="747">
        <v>1</v>
      </c>
      <c r="B703" s="1761">
        <v>1</v>
      </c>
      <c r="C703" s="150" t="s">
        <v>184</v>
      </c>
      <c r="D703" s="665">
        <v>240</v>
      </c>
      <c r="E703" s="876">
        <v>2300</v>
      </c>
      <c r="F703" s="92">
        <f>ROUND(E703/12*$C$3,0)</f>
        <v>192</v>
      </c>
      <c r="G703" s="92">
        <v>165</v>
      </c>
      <c r="H703" s="92">
        <f>G703/F703*100</f>
        <v>85.9375</v>
      </c>
      <c r="I703" s="508">
        <v>8</v>
      </c>
      <c r="J703" s="93">
        <f>M703/G703</f>
        <v>8.0181818181818176</v>
      </c>
      <c r="K703" s="94">
        <f>ROUND(E703*I703,0)</f>
        <v>18400</v>
      </c>
      <c r="L703" s="94">
        <f t="shared" ref="L703" si="334">ROUND(K703/12*$C$3,0)</f>
        <v>1533</v>
      </c>
      <c r="M703" s="94">
        <v>1323</v>
      </c>
      <c r="N703" s="94">
        <f>M703/L703*100</f>
        <v>86.301369863013704</v>
      </c>
      <c r="O703" s="94">
        <f>K703/D703</f>
        <v>76.666666666666671</v>
      </c>
      <c r="P703" s="94">
        <f>M703/$C$3*12/O703</f>
        <v>207.07826086956521</v>
      </c>
      <c r="Q703" s="720"/>
      <c r="R703" s="1632"/>
      <c r="S703" s="419"/>
      <c r="T703" s="419"/>
      <c r="U703" s="419"/>
      <c r="V703" s="720"/>
      <c r="W703" s="720"/>
      <c r="X703" s="720"/>
      <c r="Y703" s="1868"/>
      <c r="Z703" s="1868"/>
      <c r="AB703" s="1746"/>
    </row>
    <row r="704" spans="1:28" s="70" customFormat="1" ht="15" customHeight="1" x14ac:dyDescent="0.25">
      <c r="A704" s="747">
        <v>1</v>
      </c>
      <c r="B704" s="1761">
        <v>1</v>
      </c>
      <c r="C704" s="97" t="s">
        <v>6</v>
      </c>
      <c r="D704" s="670">
        <v>240</v>
      </c>
      <c r="E704" s="876"/>
      <c r="F704" s="92">
        <f>ROUND(E704/12*$C$3,0)</f>
        <v>0</v>
      </c>
      <c r="G704" s="92"/>
      <c r="H704" s="92"/>
      <c r="I704" s="508"/>
      <c r="J704" s="93"/>
      <c r="K704" s="94">
        <f>ROUND(E704*I704,0)</f>
        <v>0</v>
      </c>
      <c r="L704" s="94">
        <f>ROUND(F704*I704,0)</f>
        <v>0</v>
      </c>
      <c r="M704" s="94"/>
      <c r="N704" s="94"/>
      <c r="O704" s="94"/>
      <c r="P704" s="94"/>
      <c r="Q704" s="720"/>
      <c r="R704" s="1632"/>
      <c r="S704" s="419"/>
      <c r="T704" s="419"/>
      <c r="U704" s="419"/>
      <c r="V704" s="720"/>
      <c r="W704" s="720"/>
      <c r="X704" s="720"/>
      <c r="Y704" s="1868"/>
      <c r="Z704" s="1868"/>
      <c r="AB704" s="1746"/>
    </row>
    <row r="705" spans="1:28" s="96" customFormat="1" ht="15" customHeight="1" x14ac:dyDescent="0.25">
      <c r="A705" s="747">
        <v>1</v>
      </c>
      <c r="B705" s="1761">
        <v>1</v>
      </c>
      <c r="C705" s="285" t="s">
        <v>187</v>
      </c>
      <c r="D705" s="688">
        <f>SUM(D703:D704)</f>
        <v>480</v>
      </c>
      <c r="E705" s="2263">
        <f>SUM(E703:E704)</f>
        <v>2300</v>
      </c>
      <c r="F705" s="419">
        <f>SUM(F703:F704)</f>
        <v>192</v>
      </c>
      <c r="G705" s="419">
        <f>SUM(G703:G704)</f>
        <v>165</v>
      </c>
      <c r="H705" s="419">
        <f t="shared" ref="H705:H711" si="335">G705/F705*100</f>
        <v>85.9375</v>
      </c>
      <c r="I705" s="419">
        <f>SUM(I703:I704)</f>
        <v>8</v>
      </c>
      <c r="J705" s="419">
        <f>M705/G705</f>
        <v>8.0181818181818176</v>
      </c>
      <c r="K705" s="419">
        <f>SUM(K703:K704)</f>
        <v>18400</v>
      </c>
      <c r="L705" s="419">
        <f>SUM(L703:L704)</f>
        <v>1533</v>
      </c>
      <c r="M705" s="419">
        <f>SUM(M703:M704)</f>
        <v>1323</v>
      </c>
      <c r="N705" s="118">
        <f>M705/L705*100</f>
        <v>86.301369863013704</v>
      </c>
      <c r="O705" s="419">
        <f>SUM(O703:O704)</f>
        <v>76.666666666666671</v>
      </c>
      <c r="P705" s="94">
        <f>M705/$C$3*12/O705</f>
        <v>207.07826086956521</v>
      </c>
      <c r="Q705" s="721"/>
      <c r="R705" s="1638"/>
      <c r="S705" s="419"/>
      <c r="T705" s="419"/>
      <c r="U705" s="419"/>
      <c r="V705" s="118"/>
      <c r="W705" s="118"/>
      <c r="X705" s="118"/>
      <c r="Y705" s="1877"/>
      <c r="Z705" s="1877"/>
      <c r="AB705" s="2485"/>
    </row>
    <row r="706" spans="1:28" s="70" customFormat="1" ht="29.25" customHeight="1" x14ac:dyDescent="0.25">
      <c r="A706" s="747">
        <v>1</v>
      </c>
      <c r="B706" s="1761">
        <v>1</v>
      </c>
      <c r="C706" s="599" t="s">
        <v>172</v>
      </c>
      <c r="D706" s="599"/>
      <c r="E706" s="2263">
        <f>SUM(E705,E701)</f>
        <v>3710</v>
      </c>
      <c r="F706" s="653">
        <f>SUM(F705,F701)</f>
        <v>309.5</v>
      </c>
      <c r="G706" s="653">
        <f>SUM(G705,G701)</f>
        <v>249</v>
      </c>
      <c r="H706" s="653">
        <f t="shared" si="335"/>
        <v>80.452342487883683</v>
      </c>
      <c r="I706" s="810">
        <f>K706/E706</f>
        <v>7.8867924528301883</v>
      </c>
      <c r="J706" s="117">
        <f>M706/G706</f>
        <v>8.3293172690763058</v>
      </c>
      <c r="K706" s="653">
        <f>SUM(K705,K701)</f>
        <v>29260</v>
      </c>
      <c r="L706" s="653">
        <f>SUM(L705,L701)</f>
        <v>2439</v>
      </c>
      <c r="M706" s="653">
        <f>SUM(M705,M701)</f>
        <v>2074</v>
      </c>
      <c r="N706" s="118">
        <f>M706/L706*100</f>
        <v>85.034850348503483</v>
      </c>
      <c r="O706" s="653">
        <f>SUM(O705,O701)</f>
        <v>112.86666666666667</v>
      </c>
      <c r="P706" s="118">
        <f>M706/$C$3*12/O706</f>
        <v>220.50797401063201</v>
      </c>
      <c r="Q706" s="653">
        <v>64019.816179199988</v>
      </c>
      <c r="R706" s="1623">
        <f t="shared" ref="R706" si="336">Q706/12*$C$3</f>
        <v>5334.984681599999</v>
      </c>
      <c r="S706" s="419">
        <f>W706-V706</f>
        <v>4250.3368999999993</v>
      </c>
      <c r="T706" s="419"/>
      <c r="U706" s="419">
        <f>S706-R706</f>
        <v>-1084.6477815999997</v>
      </c>
      <c r="V706" s="653">
        <v>-58.149389999999997</v>
      </c>
      <c r="W706" s="653">
        <v>4192.1875099999997</v>
      </c>
      <c r="X706" s="653"/>
      <c r="Y706" s="1872"/>
      <c r="Z706" s="1872">
        <f>Y706/1000</f>
        <v>0</v>
      </c>
      <c r="AA706" s="1939"/>
      <c r="AB706" s="1746"/>
    </row>
    <row r="707" spans="1:28" s="70" customFormat="1" ht="29.25" customHeight="1" x14ac:dyDescent="0.25">
      <c r="A707" s="747">
        <v>1</v>
      </c>
      <c r="B707" s="1761">
        <v>1</v>
      </c>
      <c r="C707" s="843" t="s">
        <v>326</v>
      </c>
      <c r="D707" s="599"/>
      <c r="E707" s="720">
        <f>E708</f>
        <v>11580</v>
      </c>
      <c r="F707" s="765">
        <f>F708</f>
        <v>965</v>
      </c>
      <c r="G707" s="765">
        <f>G708</f>
        <v>978</v>
      </c>
      <c r="H707" s="765">
        <f t="shared" si="335"/>
        <v>101.34715025906735</v>
      </c>
      <c r="I707" s="689"/>
      <c r="J707" s="844"/>
      <c r="K707" s="654"/>
      <c r="L707" s="654"/>
      <c r="M707" s="654"/>
      <c r="N707" s="100"/>
      <c r="O707" s="654"/>
      <c r="P707" s="100"/>
      <c r="Q707" s="654"/>
      <c r="R707" s="1623">
        <f t="shared" ref="R707" si="337">Q707/12*$C$3</f>
        <v>0</v>
      </c>
      <c r="S707" s="439">
        <f>W707-V707</f>
        <v>0</v>
      </c>
      <c r="T707" s="439"/>
      <c r="U707" s="439">
        <f>S707-R707</f>
        <v>0</v>
      </c>
      <c r="V707" s="654"/>
      <c r="W707" s="654"/>
      <c r="X707" s="654"/>
      <c r="Y707" s="1878"/>
      <c r="Z707" s="1878"/>
      <c r="AB707" s="1746"/>
    </row>
    <row r="708" spans="1:28" s="70" customFormat="1" ht="18.75" customHeight="1" x14ac:dyDescent="0.25">
      <c r="A708" s="747">
        <v>1</v>
      </c>
      <c r="B708" s="1761">
        <v>1</v>
      </c>
      <c r="C708" s="845" t="s">
        <v>327</v>
      </c>
      <c r="D708" s="599"/>
      <c r="E708" s="720">
        <v>11580</v>
      </c>
      <c r="F708" s="92">
        <f>ROUND(E708/12*$C$3,0)</f>
        <v>965</v>
      </c>
      <c r="G708" s="765">
        <f>G711-G709</f>
        <v>978</v>
      </c>
      <c r="H708" s="765">
        <f t="shared" si="335"/>
        <v>101.34715025906735</v>
      </c>
      <c r="I708" s="689"/>
      <c r="J708" s="844"/>
      <c r="K708" s="654"/>
      <c r="L708" s="654"/>
      <c r="M708" s="654"/>
      <c r="N708" s="100"/>
      <c r="O708" s="654"/>
      <c r="P708" s="100"/>
      <c r="Q708" s="654"/>
      <c r="R708" s="1623"/>
      <c r="S708" s="439"/>
      <c r="T708" s="439"/>
      <c r="U708" s="439"/>
      <c r="V708" s="654"/>
      <c r="W708" s="654"/>
      <c r="X708" s="654"/>
      <c r="Y708" s="1878"/>
      <c r="Z708" s="1878"/>
      <c r="AB708" s="1746"/>
    </row>
    <row r="709" spans="1:28" s="70" customFormat="1" ht="29.25" customHeight="1" x14ac:dyDescent="0.25">
      <c r="A709" s="747">
        <v>1</v>
      </c>
      <c r="B709" s="1761">
        <v>1</v>
      </c>
      <c r="C709" s="843" t="s">
        <v>328</v>
      </c>
      <c r="D709" s="599"/>
      <c r="E709" s="720">
        <f>E710</f>
        <v>20</v>
      </c>
      <c r="F709" s="726">
        <f t="shared" ref="F709:G709" si="338">F710</f>
        <v>2</v>
      </c>
      <c r="G709" s="726">
        <f t="shared" si="338"/>
        <v>1</v>
      </c>
      <c r="H709" s="765">
        <f t="shared" si="335"/>
        <v>50</v>
      </c>
      <c r="I709" s="689"/>
      <c r="J709" s="844"/>
      <c r="K709" s="654"/>
      <c r="L709" s="654"/>
      <c r="M709" s="654"/>
      <c r="N709" s="100"/>
      <c r="O709" s="654"/>
      <c r="P709" s="100"/>
      <c r="Q709" s="654"/>
      <c r="R709" s="1623"/>
      <c r="S709" s="439"/>
      <c r="T709" s="439"/>
      <c r="U709" s="439"/>
      <c r="V709" s="654"/>
      <c r="W709" s="654"/>
      <c r="X709" s="654"/>
      <c r="Y709" s="1878"/>
      <c r="Z709" s="1878"/>
      <c r="AB709" s="1746"/>
    </row>
    <row r="710" spans="1:28" s="70" customFormat="1" ht="29.25" customHeight="1" x14ac:dyDescent="0.25">
      <c r="A710" s="747">
        <v>1</v>
      </c>
      <c r="B710" s="1761">
        <v>1</v>
      </c>
      <c r="C710" s="2479" t="s">
        <v>329</v>
      </c>
      <c r="D710" s="444"/>
      <c r="E710" s="2274">
        <v>20</v>
      </c>
      <c r="F710" s="92">
        <f>ROUND(E710/12*$C$3,0)</f>
        <v>2</v>
      </c>
      <c r="G710" s="765">
        <v>1</v>
      </c>
      <c r="H710" s="765">
        <f t="shared" si="335"/>
        <v>50</v>
      </c>
      <c r="I710" s="810"/>
      <c r="J710" s="2135"/>
      <c r="K710" s="654"/>
      <c r="L710" s="653"/>
      <c r="M710" s="653"/>
      <c r="N710" s="94"/>
      <c r="O710" s="654"/>
      <c r="P710" s="100"/>
      <c r="Q710" s="654"/>
      <c r="R710" s="1623"/>
      <c r="S710" s="419"/>
      <c r="T710" s="419"/>
      <c r="U710" s="439"/>
      <c r="V710" s="654"/>
      <c r="W710" s="654"/>
      <c r="X710" s="654"/>
      <c r="Y710" s="1878"/>
      <c r="Z710" s="1878"/>
      <c r="AB710" s="1746"/>
    </row>
    <row r="711" spans="1:28" s="70" customFormat="1" ht="29.25" customHeight="1" x14ac:dyDescent="0.25">
      <c r="A711" s="747"/>
      <c r="B711" s="1761"/>
      <c r="C711" s="2131" t="s">
        <v>344</v>
      </c>
      <c r="D711" s="2130"/>
      <c r="E711" s="2275">
        <f>SUM(E707,E709)</f>
        <v>11600</v>
      </c>
      <c r="F711" s="296">
        <f>SUM(F707,F709)</f>
        <v>967</v>
      </c>
      <c r="G711" s="2140">
        <v>979</v>
      </c>
      <c r="H711" s="656">
        <f t="shared" si="335"/>
        <v>101.24095139607033</v>
      </c>
      <c r="I711" s="2137"/>
      <c r="J711" s="2139"/>
      <c r="K711" s="2140"/>
      <c r="L711" s="2127"/>
      <c r="M711" s="2127"/>
      <c r="N711" s="172"/>
      <c r="O711" s="2140"/>
      <c r="P711" s="328"/>
      <c r="Q711" s="2140">
        <v>49114.759399999995</v>
      </c>
      <c r="R711" s="2128">
        <f t="shared" ref="R711" si="339">Q711/12*$C$3</f>
        <v>4092.8966166666664</v>
      </c>
      <c r="S711" s="423">
        <f>W711-V711</f>
        <v>4057.0717300000001</v>
      </c>
      <c r="T711" s="423"/>
      <c r="U711" s="2141">
        <f>S711-R711</f>
        <v>-35.824886666666316</v>
      </c>
      <c r="V711" s="2140">
        <v>-11.628629999999999</v>
      </c>
      <c r="W711" s="2140">
        <v>4045.4431</v>
      </c>
      <c r="X711" s="2127"/>
      <c r="Y711" s="2129"/>
      <c r="Z711" s="2129"/>
      <c r="AB711" s="1746"/>
    </row>
    <row r="712" spans="1:28" s="70" customFormat="1" ht="19.5" customHeight="1" thickBot="1" x14ac:dyDescent="0.3">
      <c r="A712" s="747">
        <v>1</v>
      </c>
      <c r="B712" s="1761">
        <v>1</v>
      </c>
      <c r="C712" s="1455" t="s">
        <v>17</v>
      </c>
      <c r="D712" s="2132"/>
      <c r="E712" s="2316"/>
      <c r="F712" s="2133"/>
      <c r="G712" s="2133"/>
      <c r="H712" s="2133"/>
      <c r="I712" s="2138"/>
      <c r="J712" s="1456"/>
      <c r="K712" s="1457"/>
      <c r="L712" s="1457"/>
      <c r="M712" s="1457">
        <f>SUM(M706,M657)</f>
        <v>9250</v>
      </c>
      <c r="N712" s="1457"/>
      <c r="O712" s="1457"/>
      <c r="P712" s="1457"/>
      <c r="Q712" s="1456">
        <f>SUM(Q711,Q706,Q691,Q657)</f>
        <v>736082.15056159988</v>
      </c>
      <c r="R712" s="1653">
        <f t="shared" ref="R712:W712" si="340">SUM(R711,R706,R691,R657)</f>
        <v>61340.179213466661</v>
      </c>
      <c r="S712" s="1457">
        <f t="shared" si="340"/>
        <v>55881.894830000005</v>
      </c>
      <c r="T712" s="1457">
        <f t="shared" si="340"/>
        <v>0</v>
      </c>
      <c r="U712" s="1457">
        <f t="shared" si="340"/>
        <v>-5458.2843834666546</v>
      </c>
      <c r="V712" s="1457">
        <f t="shared" si="340"/>
        <v>-351.10266000000001</v>
      </c>
      <c r="W712" s="1457">
        <f t="shared" si="340"/>
        <v>55530.792170000001</v>
      </c>
      <c r="X712" s="1457"/>
      <c r="Y712" s="1457" t="e">
        <f>Y706+Y691+Y657</f>
        <v>#REF!</v>
      </c>
      <c r="Z712" s="1457" t="e">
        <f>Z706+Z691+Z657</f>
        <v>#REF!</v>
      </c>
      <c r="AB712" s="1746"/>
    </row>
    <row r="713" spans="1:28" ht="32.25" customHeight="1" x14ac:dyDescent="0.25">
      <c r="A713" s="747">
        <v>1</v>
      </c>
      <c r="B713" s="1761">
        <v>1</v>
      </c>
      <c r="C713" s="1451" t="s">
        <v>274</v>
      </c>
      <c r="D713" s="552"/>
      <c r="E713" s="2265"/>
      <c r="F713" s="388"/>
      <c r="G713" s="388"/>
      <c r="H713" s="388"/>
      <c r="I713" s="1452"/>
      <c r="J713" s="2136"/>
      <c r="K713" s="1453"/>
      <c r="L713" s="1453"/>
      <c r="M713" s="1453"/>
      <c r="N713" s="1453"/>
      <c r="O713" s="1453"/>
      <c r="P713" s="1453"/>
      <c r="Q713" s="624"/>
      <c r="R713" s="1654"/>
      <c r="S713" s="624"/>
      <c r="T713" s="624"/>
      <c r="U713" s="624"/>
      <c r="V713" s="1454"/>
      <c r="W713" s="624"/>
      <c r="X713" s="624"/>
      <c r="Y713" s="1892"/>
      <c r="Z713" s="1892"/>
    </row>
    <row r="714" spans="1:28" s="70" customFormat="1" ht="15" customHeight="1" x14ac:dyDescent="0.25">
      <c r="A714" s="747">
        <v>1</v>
      </c>
      <c r="B714" s="1761">
        <v>1</v>
      </c>
      <c r="C714" s="514" t="s">
        <v>14</v>
      </c>
      <c r="D714" s="514"/>
      <c r="E714" s="781"/>
      <c r="F714" s="368"/>
      <c r="G714" s="368"/>
      <c r="H714" s="368"/>
      <c r="I714" s="125"/>
      <c r="J714" s="125"/>
      <c r="K714" s="126"/>
      <c r="L714" s="126"/>
      <c r="M714" s="126"/>
      <c r="N714" s="126"/>
      <c r="O714" s="126"/>
      <c r="P714" s="126"/>
      <c r="Q714" s="720"/>
      <c r="R714" s="1618"/>
      <c r="S714" s="720"/>
      <c r="T714" s="720"/>
      <c r="U714" s="720"/>
      <c r="V714" s="720"/>
      <c r="W714" s="720"/>
      <c r="X714" s="720"/>
      <c r="Y714" s="1868"/>
      <c r="Z714" s="1868"/>
      <c r="AB714" s="1746"/>
    </row>
    <row r="715" spans="1:28" s="70" customFormat="1" ht="21" customHeight="1" x14ac:dyDescent="0.25">
      <c r="A715" s="747">
        <v>1</v>
      </c>
      <c r="B715" s="1761">
        <v>1</v>
      </c>
      <c r="C715" s="553" t="s">
        <v>198</v>
      </c>
      <c r="D715" s="553"/>
      <c r="E715" s="2542">
        <f t="shared" ref="E715:F715" si="341">E716/2.7</f>
        <v>0</v>
      </c>
      <c r="F715" s="1842">
        <f t="shared" si="341"/>
        <v>0</v>
      </c>
      <c r="G715" s="1842">
        <f>G716/2.7</f>
        <v>253.75185185185182</v>
      </c>
      <c r="H715" s="368"/>
      <c r="I715" s="125"/>
      <c r="J715" s="125"/>
      <c r="K715" s="126"/>
      <c r="L715" s="126"/>
      <c r="M715" s="126"/>
      <c r="N715" s="126"/>
      <c r="O715" s="126"/>
      <c r="P715" s="126"/>
      <c r="Q715" s="720"/>
      <c r="R715" s="1618"/>
      <c r="S715" s="720"/>
      <c r="T715" s="720"/>
      <c r="U715" s="720"/>
      <c r="V715" s="720"/>
      <c r="W715" s="720"/>
      <c r="X715" s="720"/>
      <c r="Y715" s="1868"/>
      <c r="Z715" s="1868"/>
      <c r="AB715" s="1746"/>
    </row>
    <row r="716" spans="1:28" s="70" customFormat="1" ht="15" customHeight="1" x14ac:dyDescent="0.25">
      <c r="A716" s="747"/>
      <c r="B716" s="1761">
        <v>1</v>
      </c>
      <c r="C716" s="553" t="s">
        <v>385</v>
      </c>
      <c r="D716" s="553"/>
      <c r="E716" s="781"/>
      <c r="F716" s="92">
        <f>ROUND(E716/12*$C$3,0)</f>
        <v>0</v>
      </c>
      <c r="G716" s="1420">
        <v>685.13</v>
      </c>
      <c r="H716" s="368"/>
      <c r="I716" s="125"/>
      <c r="J716" s="125"/>
      <c r="K716" s="126"/>
      <c r="L716" s="126"/>
      <c r="M716" s="126"/>
      <c r="N716" s="126"/>
      <c r="O716" s="126"/>
      <c r="P716" s="126"/>
      <c r="Q716" s="720"/>
      <c r="R716" s="1618"/>
      <c r="S716" s="720"/>
      <c r="T716" s="720"/>
      <c r="U716" s="720"/>
      <c r="V716" s="720"/>
      <c r="W716" s="720"/>
      <c r="X716" s="720"/>
      <c r="Y716" s="1868"/>
      <c r="Z716" s="1868"/>
      <c r="AB716" s="1746"/>
    </row>
    <row r="717" spans="1:28" s="70" customFormat="1" ht="15" customHeight="1" x14ac:dyDescent="0.25">
      <c r="A717" s="747">
        <v>1</v>
      </c>
      <c r="B717" s="1761">
        <v>1</v>
      </c>
      <c r="C717" s="553" t="s">
        <v>157</v>
      </c>
      <c r="D717" s="553"/>
      <c r="E717" s="2293">
        <f>E718/8.5</f>
        <v>19049.411764705881</v>
      </c>
      <c r="F717" s="1420">
        <f t="shared" ref="F717:G717" si="342">F718/8.5</f>
        <v>1587.4117647058824</v>
      </c>
      <c r="G717" s="1420">
        <f t="shared" si="342"/>
        <v>1506.8188235294117</v>
      </c>
      <c r="H717" s="368">
        <f>G717/F717*100</f>
        <v>94.922997109612382</v>
      </c>
      <c r="I717" s="125"/>
      <c r="J717" s="125"/>
      <c r="K717" s="126"/>
      <c r="L717" s="126"/>
      <c r="M717" s="126"/>
      <c r="N717" s="126"/>
      <c r="O717" s="126"/>
      <c r="P717" s="126"/>
      <c r="Q717" s="720"/>
      <c r="R717" s="1618"/>
      <c r="S717" s="720"/>
      <c r="T717" s="720"/>
      <c r="U717" s="720"/>
      <c r="V717" s="720"/>
      <c r="W717" s="720"/>
      <c r="X717" s="720">
        <f>X718/3.2/3.8</f>
        <v>0</v>
      </c>
      <c r="Y717" s="1868">
        <f>Y718</f>
        <v>0</v>
      </c>
      <c r="Z717" s="1868">
        <f>Z718</f>
        <v>0</v>
      </c>
      <c r="AB717" s="1746"/>
    </row>
    <row r="718" spans="1:28" s="70" customFormat="1" ht="26.25" customHeight="1" x14ac:dyDescent="0.25">
      <c r="A718" s="747">
        <v>1</v>
      </c>
      <c r="B718" s="1761">
        <v>1</v>
      </c>
      <c r="C718" s="120" t="s">
        <v>298</v>
      </c>
      <c r="D718" s="120"/>
      <c r="E718" s="720">
        <v>161920</v>
      </c>
      <c r="F718" s="92">
        <f>ROUND(E718/12*$C$3,0)</f>
        <v>13493</v>
      </c>
      <c r="G718" s="1420">
        <v>12807.96</v>
      </c>
      <c r="H718" s="92">
        <f>G718/F718*100</f>
        <v>94.922997109612382</v>
      </c>
      <c r="I718" s="125"/>
      <c r="J718" s="125"/>
      <c r="K718" s="471"/>
      <c r="L718" s="471"/>
      <c r="M718" s="471"/>
      <c r="N718" s="471"/>
      <c r="O718" s="471"/>
      <c r="P718" s="471"/>
      <c r="Q718" s="720"/>
      <c r="R718" s="1618"/>
      <c r="S718" s="720"/>
      <c r="T718" s="720"/>
      <c r="U718" s="720"/>
      <c r="V718" s="720"/>
      <c r="W718" s="720"/>
      <c r="X718" s="720"/>
      <c r="Y718" s="1868"/>
      <c r="Z718" s="1868">
        <f>Y718/1000</f>
        <v>0</v>
      </c>
      <c r="AB718" s="1746"/>
    </row>
    <row r="719" spans="1:28" s="70" customFormat="1" ht="27" customHeight="1" x14ac:dyDescent="0.25">
      <c r="A719" s="747">
        <v>1</v>
      </c>
      <c r="B719" s="1761">
        <v>1</v>
      </c>
      <c r="C719" s="414" t="s">
        <v>158</v>
      </c>
      <c r="D719" s="414"/>
      <c r="E719" s="720"/>
      <c r="F719" s="447"/>
      <c r="G719" s="447"/>
      <c r="H719" s="447"/>
      <c r="I719" s="125"/>
      <c r="J719" s="125"/>
      <c r="K719" s="471"/>
      <c r="L719" s="471"/>
      <c r="M719" s="471"/>
      <c r="N719" s="471"/>
      <c r="O719" s="471"/>
      <c r="P719" s="471"/>
      <c r="Q719" s="720"/>
      <c r="R719" s="1618"/>
      <c r="S719" s="720"/>
      <c r="T719" s="720"/>
      <c r="U719" s="720"/>
      <c r="V719" s="720"/>
      <c r="W719" s="720"/>
      <c r="X719" s="720"/>
      <c r="Y719" s="1868"/>
      <c r="Z719" s="1868"/>
      <c r="AB719" s="1746"/>
    </row>
    <row r="720" spans="1:28" s="70" customFormat="1" ht="15" customHeight="1" x14ac:dyDescent="0.25">
      <c r="A720" s="747">
        <v>1</v>
      </c>
      <c r="B720" s="1761">
        <v>1</v>
      </c>
      <c r="C720" s="681" t="s">
        <v>343</v>
      </c>
      <c r="D720" s="546"/>
      <c r="E720" s="2264">
        <f>E718/3.9</f>
        <v>41517.948717948719</v>
      </c>
      <c r="F720" s="730">
        <f t="shared" ref="F720" si="343">F718/3.9</f>
        <v>3459.7435897435898</v>
      </c>
      <c r="G720" s="730">
        <f>G718/3.9+G715</f>
        <v>3537.8441595441595</v>
      </c>
      <c r="H720" s="730">
        <f>G720/F720*100</f>
        <v>102.25740919159729</v>
      </c>
      <c r="I720" s="380"/>
      <c r="J720" s="380"/>
      <c r="K720" s="547"/>
      <c r="L720" s="547"/>
      <c r="M720" s="547"/>
      <c r="N720" s="547"/>
      <c r="O720" s="547"/>
      <c r="P720" s="547"/>
      <c r="Q720" s="520">
        <v>38524.006399999998</v>
      </c>
      <c r="R720" s="1623">
        <f t="shared" ref="R720" si="344">Q720/12*$C$3</f>
        <v>3210.3338666666664</v>
      </c>
      <c r="S720" s="520">
        <f>W720-V720</f>
        <v>3208.0363799999996</v>
      </c>
      <c r="T720" s="520"/>
      <c r="U720" s="520">
        <f>S720-R720</f>
        <v>-2.2974866666668277</v>
      </c>
      <c r="V720" s="520">
        <v>-2.11741</v>
      </c>
      <c r="W720" s="520">
        <v>3205.9189699999997</v>
      </c>
      <c r="X720" s="520">
        <f>X717*3.2</f>
        <v>0</v>
      </c>
      <c r="Y720" s="1879">
        <f>Y717</f>
        <v>0</v>
      </c>
      <c r="Z720" s="1879">
        <f>Z717</f>
        <v>0</v>
      </c>
      <c r="AB720" s="1746"/>
    </row>
    <row r="721" spans="1:263" s="70" customFormat="1" ht="15" customHeight="1" x14ac:dyDescent="0.25">
      <c r="A721" s="747">
        <v>1</v>
      </c>
      <c r="B721" s="1761">
        <v>1</v>
      </c>
      <c r="C721" s="784" t="s">
        <v>17</v>
      </c>
      <c r="D721" s="784"/>
      <c r="E721" s="2298"/>
      <c r="F721" s="452"/>
      <c r="G721" s="452"/>
      <c r="H721" s="452"/>
      <c r="I721" s="385">
        <f t="shared" ref="I721" si="345">E721/12-F721</f>
        <v>0</v>
      </c>
      <c r="J721" s="385"/>
      <c r="K721" s="452"/>
      <c r="L721" s="452"/>
      <c r="M721" s="452"/>
      <c r="N721" s="452"/>
      <c r="O721" s="452"/>
      <c r="P721" s="452"/>
      <c r="Q721" s="522">
        <f t="shared" ref="Q721" si="346">SUM(Q720)</f>
        <v>38524.006399999998</v>
      </c>
      <c r="R721" s="1636">
        <f t="shared" ref="R721:V721" si="347">SUM(R720)</f>
        <v>3210.3338666666664</v>
      </c>
      <c r="S721" s="522">
        <f t="shared" si="347"/>
        <v>3208.0363799999996</v>
      </c>
      <c r="T721" s="522"/>
      <c r="U721" s="522">
        <f t="shared" si="347"/>
        <v>-2.2974866666668277</v>
      </c>
      <c r="V721" s="522">
        <f t="shared" si="347"/>
        <v>-2.11741</v>
      </c>
      <c r="W721" s="522">
        <f>SUM(W720)</f>
        <v>3205.9189699999997</v>
      </c>
      <c r="X721" s="522">
        <f>X720</f>
        <v>0</v>
      </c>
      <c r="Y721" s="1873">
        <f>Y720</f>
        <v>0</v>
      </c>
      <c r="Z721" s="1873">
        <f>Z720</f>
        <v>0</v>
      </c>
      <c r="AB721" s="1746"/>
    </row>
    <row r="722" spans="1:263" ht="15.75" customHeight="1" thickBot="1" x14ac:dyDescent="0.3">
      <c r="A722" s="747">
        <v>1</v>
      </c>
      <c r="B722" s="1761">
        <v>1</v>
      </c>
      <c r="C722" s="464"/>
      <c r="D722" s="464"/>
      <c r="E722" s="2317"/>
      <c r="F722" s="758"/>
      <c r="G722" s="758"/>
      <c r="H722" s="758"/>
      <c r="I722" s="847"/>
      <c r="J722" s="847"/>
      <c r="K722" s="758"/>
      <c r="L722" s="758"/>
      <c r="M722" s="758"/>
      <c r="N722" s="758"/>
      <c r="O722" s="758"/>
      <c r="P722" s="758"/>
      <c r="Q722" s="757">
        <f>Q723-Q724-Q761-Q765-Q770</f>
        <v>0</v>
      </c>
      <c r="R722" s="1655">
        <f t="shared" ref="R722:W722" si="348">R723-R724-R761-R765-R770</f>
        <v>0</v>
      </c>
      <c r="S722" s="757">
        <f t="shared" si="348"/>
        <v>5.9117155615240335E-12</v>
      </c>
      <c r="T722" s="757">
        <f t="shared" si="348"/>
        <v>0</v>
      </c>
      <c r="U722" s="757">
        <f t="shared" si="348"/>
        <v>4.5474735088646412E-13</v>
      </c>
      <c r="V722" s="757">
        <f t="shared" si="348"/>
        <v>0</v>
      </c>
      <c r="W722" s="757">
        <f t="shared" si="348"/>
        <v>-6.8212102632969618E-12</v>
      </c>
      <c r="X722" s="757"/>
      <c r="Y722" s="1875"/>
      <c r="Z722" s="1875"/>
    </row>
    <row r="723" spans="1:263" ht="15" customHeight="1" x14ac:dyDescent="0.25">
      <c r="A723" s="747">
        <v>1</v>
      </c>
      <c r="B723" s="1761">
        <v>1</v>
      </c>
      <c r="C723" s="1458" t="s">
        <v>348</v>
      </c>
      <c r="D723" s="1458"/>
      <c r="E723" s="2318"/>
      <c r="F723" s="1459"/>
      <c r="G723" s="1459"/>
      <c r="H723" s="1459"/>
      <c r="I723" s="1460"/>
      <c r="J723" s="1460"/>
      <c r="K723" s="1461"/>
      <c r="L723" s="1461"/>
      <c r="M723" s="1461"/>
      <c r="N723" s="1461"/>
      <c r="O723" s="1461"/>
      <c r="P723" s="1461"/>
      <c r="Q723" s="1459">
        <f>SUM(Q721,Q712)</f>
        <v>774606.15696159983</v>
      </c>
      <c r="R723" s="1656">
        <f t="shared" ref="R723:W723" si="349">SUM(R721,R712)</f>
        <v>64550.513080133329</v>
      </c>
      <c r="S723" s="1459">
        <f t="shared" si="349"/>
        <v>59089.931210000002</v>
      </c>
      <c r="T723" s="1459">
        <f t="shared" si="349"/>
        <v>0</v>
      </c>
      <c r="U723" s="1459">
        <f t="shared" si="349"/>
        <v>-5460.581870133321</v>
      </c>
      <c r="V723" s="1459">
        <f t="shared" si="349"/>
        <v>-353.22007000000002</v>
      </c>
      <c r="W723" s="1459">
        <f t="shared" si="349"/>
        <v>58736.711139999999</v>
      </c>
      <c r="X723" s="1459" t="e">
        <f>SUM(X724,X761,X765,#REF!)</f>
        <v>#REF!</v>
      </c>
      <c r="Y723" s="1459" t="e">
        <f>SUM(Y724,Y761,Y765,#REF!)</f>
        <v>#REF!</v>
      </c>
      <c r="Z723" s="1459" t="e">
        <f>SUM(Z724,Z761,Z765,#REF!)</f>
        <v>#REF!</v>
      </c>
    </row>
    <row r="724" spans="1:263" ht="15" customHeight="1" x14ac:dyDescent="0.25">
      <c r="A724" s="747">
        <v>1</v>
      </c>
      <c r="B724" s="1761">
        <v>1</v>
      </c>
      <c r="C724" s="1429" t="s">
        <v>7</v>
      </c>
      <c r="D724" s="1380"/>
      <c r="E724" s="2259">
        <f>SUM(E657)</f>
        <v>9000</v>
      </c>
      <c r="F724" s="1223">
        <f>SUM(F657)</f>
        <v>749.99999999999989</v>
      </c>
      <c r="G724" s="1223">
        <f>SUM(G657)</f>
        <v>743</v>
      </c>
      <c r="H724" s="1333">
        <f>G724/F724*100</f>
        <v>99.066666666666677</v>
      </c>
      <c r="I724" s="1462">
        <f>K724/E724</f>
        <v>9.3529999999999998</v>
      </c>
      <c r="J724" s="1462">
        <f>M724/G724</f>
        <v>9.6581426648721393</v>
      </c>
      <c r="K724" s="1223">
        <f>SUM(K657)</f>
        <v>84177</v>
      </c>
      <c r="L724" s="1223">
        <f>SUM(L657)</f>
        <v>7016</v>
      </c>
      <c r="M724" s="1223">
        <f>SUM(M657)</f>
        <v>7176</v>
      </c>
      <c r="N724" s="1223">
        <f>M724/L724*100</f>
        <v>102.28050171037629</v>
      </c>
      <c r="O724" s="1223">
        <f>SUM(O657)</f>
        <v>253.55782952069717</v>
      </c>
      <c r="P724" s="1194">
        <f>M724/$C$3*12/O724</f>
        <v>339.61483328193157</v>
      </c>
      <c r="Q724" s="1223">
        <f t="shared" ref="Q724:Z724" si="350">SUM(Q657)</f>
        <v>330328.20753239992</v>
      </c>
      <c r="R724" s="1652">
        <f t="shared" si="350"/>
        <v>27527.350627699994</v>
      </c>
      <c r="S724" s="1223">
        <f t="shared" si="350"/>
        <v>25686.393240000001</v>
      </c>
      <c r="T724" s="1223">
        <f t="shared" si="350"/>
        <v>0</v>
      </c>
      <c r="U724" s="1223">
        <f t="shared" si="350"/>
        <v>-1840.957387699993</v>
      </c>
      <c r="V724" s="1223">
        <f t="shared" si="350"/>
        <v>-178.47339000000002</v>
      </c>
      <c r="W724" s="1223">
        <f t="shared" si="350"/>
        <v>25507.919850000002</v>
      </c>
      <c r="X724" s="1223">
        <f t="shared" si="350"/>
        <v>0</v>
      </c>
      <c r="Y724" s="1223">
        <f t="shared" si="350"/>
        <v>0</v>
      </c>
      <c r="Z724" s="1223">
        <f t="shared" si="350"/>
        <v>0</v>
      </c>
    </row>
    <row r="725" spans="1:263" s="800" customFormat="1" ht="15" customHeight="1" x14ac:dyDescent="0.25">
      <c r="A725" s="747">
        <v>1</v>
      </c>
      <c r="B725" s="1761">
        <v>1</v>
      </c>
      <c r="C725" s="1360" t="s">
        <v>302</v>
      </c>
      <c r="D725" s="1198"/>
      <c r="E725" s="2319"/>
      <c r="F725" s="1199"/>
      <c r="G725" s="1199"/>
      <c r="H725" s="1333"/>
      <c r="I725" s="1463"/>
      <c r="J725" s="1463"/>
      <c r="K725" s="1464"/>
      <c r="L725" s="1464"/>
      <c r="M725" s="1464"/>
      <c r="N725" s="1464"/>
      <c r="O725" s="1464"/>
      <c r="P725" s="1464"/>
      <c r="Q725" s="1199"/>
      <c r="R725" s="1621"/>
      <c r="S725" s="1199"/>
      <c r="T725" s="1199"/>
      <c r="U725" s="1199"/>
      <c r="V725" s="1465"/>
      <c r="W725" s="1199"/>
      <c r="X725" s="1199"/>
      <c r="Y725" s="1199"/>
      <c r="Z725" s="1199"/>
      <c r="AA725" s="241"/>
      <c r="AB725" s="776"/>
      <c r="AC725" s="241"/>
      <c r="AD725" s="241"/>
      <c r="AE725" s="241"/>
      <c r="AF725" s="241"/>
      <c r="AG725" s="241"/>
      <c r="AH725" s="241"/>
      <c r="AI725" s="241"/>
      <c r="AJ725" s="241"/>
      <c r="AK725" s="241"/>
      <c r="AL725" s="241"/>
      <c r="AM725" s="241"/>
      <c r="AN725" s="241"/>
      <c r="AO725" s="241"/>
      <c r="AP725" s="241"/>
      <c r="AQ725" s="241"/>
      <c r="AR725" s="241"/>
      <c r="AS725" s="241"/>
      <c r="AT725" s="241"/>
      <c r="AU725" s="241"/>
      <c r="AV725" s="241"/>
      <c r="AW725" s="241"/>
      <c r="AX725" s="241"/>
      <c r="AY725" s="241"/>
      <c r="AZ725" s="241"/>
      <c r="BA725" s="241"/>
      <c r="BB725" s="241"/>
      <c r="BC725" s="241"/>
      <c r="BD725" s="241"/>
      <c r="BE725" s="241"/>
      <c r="BF725" s="241"/>
      <c r="BG725" s="241"/>
      <c r="BH725" s="241"/>
      <c r="BI725" s="241"/>
      <c r="BJ725" s="241"/>
      <c r="BK725" s="241"/>
      <c r="BL725" s="241"/>
      <c r="BM725" s="241"/>
      <c r="BN725" s="241"/>
      <c r="BO725" s="241"/>
      <c r="BP725" s="241"/>
      <c r="BQ725" s="241"/>
      <c r="BR725" s="241"/>
      <c r="BS725" s="241"/>
      <c r="BT725" s="241"/>
      <c r="BU725" s="241"/>
      <c r="BV725" s="241"/>
      <c r="BW725" s="241"/>
      <c r="BX725" s="241"/>
      <c r="BY725" s="241"/>
      <c r="BZ725" s="241"/>
      <c r="CA725" s="241"/>
      <c r="CB725" s="241"/>
      <c r="CC725" s="241"/>
      <c r="CD725" s="241"/>
      <c r="CE725" s="241"/>
      <c r="CF725" s="241"/>
      <c r="CG725" s="241"/>
      <c r="CH725" s="241"/>
      <c r="CI725" s="241"/>
      <c r="CJ725" s="241"/>
      <c r="CK725" s="241"/>
      <c r="CL725" s="241"/>
      <c r="CM725" s="241"/>
      <c r="CN725" s="241"/>
      <c r="CO725" s="241"/>
      <c r="CP725" s="241"/>
      <c r="CQ725" s="241"/>
      <c r="CR725" s="241"/>
      <c r="CS725" s="241"/>
      <c r="CT725" s="241"/>
      <c r="CU725" s="241"/>
      <c r="CV725" s="241"/>
      <c r="CW725" s="241"/>
      <c r="CX725" s="241"/>
      <c r="CY725" s="241"/>
      <c r="CZ725" s="241"/>
      <c r="DA725" s="241"/>
      <c r="DB725" s="241"/>
      <c r="DC725" s="241"/>
      <c r="DD725" s="241"/>
      <c r="DE725" s="241"/>
      <c r="DF725" s="241"/>
      <c r="DG725" s="241"/>
      <c r="DH725" s="241"/>
      <c r="DI725" s="241"/>
      <c r="DJ725" s="241"/>
      <c r="DK725" s="241"/>
      <c r="DL725" s="241"/>
      <c r="DM725" s="241"/>
      <c r="DN725" s="241"/>
      <c r="DO725" s="241"/>
      <c r="DP725" s="241"/>
      <c r="DQ725" s="241"/>
      <c r="DR725" s="241"/>
      <c r="DS725" s="241"/>
      <c r="DT725" s="241"/>
      <c r="DU725" s="241"/>
      <c r="DV725" s="241"/>
      <c r="DW725" s="241"/>
      <c r="DX725" s="241"/>
      <c r="DY725" s="241"/>
      <c r="DZ725" s="241"/>
      <c r="EA725" s="241"/>
      <c r="EB725" s="241"/>
      <c r="EC725" s="241"/>
      <c r="ED725" s="241"/>
      <c r="EE725" s="241"/>
      <c r="EF725" s="241"/>
      <c r="EG725" s="241"/>
      <c r="EH725" s="241"/>
      <c r="EI725" s="241"/>
      <c r="EJ725" s="241"/>
      <c r="EK725" s="241"/>
      <c r="EL725" s="241"/>
      <c r="EM725" s="241"/>
      <c r="EN725" s="241"/>
      <c r="EO725" s="241"/>
      <c r="EP725" s="241"/>
      <c r="EQ725" s="241"/>
      <c r="ER725" s="241"/>
      <c r="ES725" s="241"/>
      <c r="ET725" s="241"/>
      <c r="EU725" s="241"/>
      <c r="EV725" s="241"/>
      <c r="EW725" s="241"/>
      <c r="EX725" s="241"/>
      <c r="EY725" s="241"/>
      <c r="EZ725" s="241"/>
      <c r="FA725" s="241"/>
      <c r="FB725" s="241"/>
      <c r="FC725" s="241"/>
      <c r="FD725" s="241"/>
      <c r="FE725" s="241"/>
      <c r="FF725" s="241"/>
      <c r="FG725" s="241"/>
      <c r="FH725" s="241"/>
      <c r="FI725" s="241"/>
      <c r="FJ725" s="241"/>
      <c r="FK725" s="241"/>
      <c r="FL725" s="241"/>
      <c r="FM725" s="241"/>
      <c r="FN725" s="241"/>
      <c r="FO725" s="241"/>
      <c r="FP725" s="241"/>
      <c r="FQ725" s="241"/>
      <c r="FR725" s="241"/>
      <c r="FS725" s="241"/>
      <c r="FT725" s="241"/>
      <c r="FU725" s="241"/>
      <c r="FV725" s="241"/>
      <c r="FW725" s="241"/>
      <c r="FX725" s="241"/>
      <c r="FY725" s="241"/>
      <c r="FZ725" s="241"/>
      <c r="GA725" s="241"/>
      <c r="GB725" s="241"/>
      <c r="GC725" s="241"/>
      <c r="GD725" s="241"/>
      <c r="GE725" s="241"/>
      <c r="GF725" s="241"/>
      <c r="GG725" s="241"/>
      <c r="GH725" s="241"/>
      <c r="GI725" s="241"/>
      <c r="GJ725" s="241"/>
      <c r="GK725" s="241"/>
      <c r="GL725" s="241"/>
      <c r="GM725" s="241"/>
      <c r="GN725" s="241"/>
      <c r="GO725" s="241"/>
      <c r="GP725" s="241"/>
      <c r="GQ725" s="241"/>
      <c r="GR725" s="241"/>
      <c r="GS725" s="241"/>
      <c r="GT725" s="241"/>
      <c r="GU725" s="241"/>
      <c r="GV725" s="241"/>
      <c r="GW725" s="241"/>
      <c r="GX725" s="241"/>
      <c r="GY725" s="241"/>
      <c r="GZ725" s="241"/>
      <c r="HA725" s="241"/>
      <c r="HB725" s="241"/>
      <c r="HC725" s="241"/>
      <c r="HD725" s="241"/>
      <c r="HE725" s="241"/>
      <c r="HF725" s="241"/>
      <c r="HG725" s="241"/>
      <c r="HH725" s="241"/>
      <c r="HI725" s="241"/>
      <c r="HJ725" s="241"/>
      <c r="HK725" s="241"/>
      <c r="HL725" s="241"/>
      <c r="HM725" s="241"/>
      <c r="HN725" s="241"/>
      <c r="HO725" s="241"/>
      <c r="HP725" s="241"/>
      <c r="HQ725" s="241"/>
      <c r="HR725" s="241"/>
      <c r="HS725" s="241"/>
      <c r="HT725" s="241"/>
      <c r="HU725" s="241"/>
      <c r="HV725" s="241"/>
      <c r="HW725" s="241"/>
      <c r="HX725" s="241"/>
      <c r="HY725" s="241"/>
      <c r="HZ725" s="241"/>
      <c r="IA725" s="241"/>
      <c r="IB725" s="241"/>
      <c r="IC725" s="241"/>
      <c r="ID725" s="241"/>
      <c r="IE725" s="241"/>
      <c r="IF725" s="241"/>
      <c r="IG725" s="241"/>
      <c r="IH725" s="241"/>
      <c r="II725" s="241"/>
      <c r="IJ725" s="241"/>
      <c r="IK725" s="241"/>
      <c r="IL725" s="241"/>
      <c r="IM725" s="241"/>
      <c r="IN725" s="241"/>
      <c r="IO725" s="241"/>
      <c r="IP725" s="241"/>
      <c r="IQ725" s="241"/>
      <c r="IR725" s="241"/>
      <c r="IS725" s="241"/>
      <c r="IT725" s="241"/>
      <c r="IU725" s="241"/>
      <c r="IV725" s="241"/>
      <c r="IW725" s="241"/>
      <c r="IX725" s="241"/>
      <c r="IY725" s="241"/>
      <c r="IZ725" s="241"/>
      <c r="JA725" s="241"/>
      <c r="JB725" s="241"/>
      <c r="JC725" s="241"/>
    </row>
    <row r="726" spans="1:263" s="800" customFormat="1" ht="15" customHeight="1" x14ac:dyDescent="0.25">
      <c r="A726" s="747">
        <v>1</v>
      </c>
      <c r="B726" s="1761">
        <v>1</v>
      </c>
      <c r="C726" s="1198" t="s">
        <v>198</v>
      </c>
      <c r="D726" s="1198"/>
      <c r="E726" s="2319">
        <f>E660</f>
        <v>30416</v>
      </c>
      <c r="F726" s="1199">
        <f>F660</f>
        <v>2534</v>
      </c>
      <c r="G726" s="1199">
        <f>G660</f>
        <v>1962.2888888888888</v>
      </c>
      <c r="H726" s="1333">
        <f>G726/F726*100</f>
        <v>77.438393405244227</v>
      </c>
      <c r="I726" s="1463">
        <f>E726/12-F726</f>
        <v>0.66666666666651508</v>
      </c>
      <c r="J726" s="1463"/>
      <c r="K726" s="1464"/>
      <c r="L726" s="1464"/>
      <c r="M726" s="1464"/>
      <c r="N726" s="1464"/>
      <c r="O726" s="1464"/>
      <c r="P726" s="1464"/>
      <c r="Q726" s="1199"/>
      <c r="R726" s="1621"/>
      <c r="S726" s="1199"/>
      <c r="T726" s="1199"/>
      <c r="U726" s="1199"/>
      <c r="V726" s="1465"/>
      <c r="W726" s="1199"/>
      <c r="X726" s="1199">
        <f>X660</f>
        <v>0</v>
      </c>
      <c r="Y726" s="1199">
        <f>Y660</f>
        <v>0</v>
      </c>
      <c r="Z726" s="1199">
        <f>Z660</f>
        <v>0</v>
      </c>
      <c r="AA726" s="241"/>
      <c r="AB726" s="776"/>
      <c r="AC726" s="241"/>
      <c r="AD726" s="241"/>
      <c r="AE726" s="241"/>
      <c r="AF726" s="241"/>
      <c r="AG726" s="241"/>
      <c r="AH726" s="241"/>
      <c r="AI726" s="241"/>
      <c r="AJ726" s="241"/>
      <c r="AK726" s="241"/>
      <c r="AL726" s="241"/>
      <c r="AM726" s="241"/>
      <c r="AN726" s="241"/>
      <c r="AO726" s="241"/>
      <c r="AP726" s="241"/>
      <c r="AQ726" s="241"/>
      <c r="AR726" s="241"/>
      <c r="AS726" s="241"/>
      <c r="AT726" s="241"/>
      <c r="AU726" s="241"/>
      <c r="AV726" s="241"/>
      <c r="AW726" s="241"/>
      <c r="AX726" s="241"/>
      <c r="AY726" s="241"/>
      <c r="AZ726" s="241"/>
      <c r="BA726" s="241"/>
      <c r="BB726" s="241"/>
      <c r="BC726" s="241"/>
      <c r="BD726" s="241"/>
      <c r="BE726" s="241"/>
      <c r="BF726" s="241"/>
      <c r="BG726" s="241"/>
      <c r="BH726" s="241"/>
      <c r="BI726" s="241"/>
      <c r="BJ726" s="241"/>
      <c r="BK726" s="241"/>
      <c r="BL726" s="241"/>
      <c r="BM726" s="241"/>
      <c r="BN726" s="241"/>
      <c r="BO726" s="241"/>
      <c r="BP726" s="241"/>
      <c r="BQ726" s="241"/>
      <c r="BR726" s="241"/>
      <c r="BS726" s="241"/>
      <c r="BT726" s="241"/>
      <c r="BU726" s="241"/>
      <c r="BV726" s="241"/>
      <c r="BW726" s="241"/>
      <c r="BX726" s="241"/>
      <c r="BY726" s="241"/>
      <c r="BZ726" s="241"/>
      <c r="CA726" s="241"/>
      <c r="CB726" s="241"/>
      <c r="CC726" s="241"/>
      <c r="CD726" s="241"/>
      <c r="CE726" s="241"/>
      <c r="CF726" s="241"/>
      <c r="CG726" s="241"/>
      <c r="CH726" s="241"/>
      <c r="CI726" s="241"/>
      <c r="CJ726" s="241"/>
      <c r="CK726" s="241"/>
      <c r="CL726" s="241"/>
      <c r="CM726" s="241"/>
      <c r="CN726" s="241"/>
      <c r="CO726" s="241"/>
      <c r="CP726" s="241"/>
      <c r="CQ726" s="241"/>
      <c r="CR726" s="241"/>
      <c r="CS726" s="241"/>
      <c r="CT726" s="241"/>
      <c r="CU726" s="241"/>
      <c r="CV726" s="241"/>
      <c r="CW726" s="241"/>
      <c r="CX726" s="241"/>
      <c r="CY726" s="241"/>
      <c r="CZ726" s="241"/>
      <c r="DA726" s="241"/>
      <c r="DB726" s="241"/>
      <c r="DC726" s="241"/>
      <c r="DD726" s="241"/>
      <c r="DE726" s="241"/>
      <c r="DF726" s="241"/>
      <c r="DG726" s="241"/>
      <c r="DH726" s="241"/>
      <c r="DI726" s="241"/>
      <c r="DJ726" s="241"/>
      <c r="DK726" s="241"/>
      <c r="DL726" s="241"/>
      <c r="DM726" s="241"/>
      <c r="DN726" s="241"/>
      <c r="DO726" s="241"/>
      <c r="DP726" s="241"/>
      <c r="DQ726" s="241"/>
      <c r="DR726" s="241"/>
      <c r="DS726" s="241"/>
      <c r="DT726" s="241"/>
      <c r="DU726" s="241"/>
      <c r="DV726" s="241"/>
      <c r="DW726" s="241"/>
      <c r="DX726" s="241"/>
      <c r="DY726" s="241"/>
      <c r="DZ726" s="241"/>
      <c r="EA726" s="241"/>
      <c r="EB726" s="241"/>
      <c r="EC726" s="241"/>
      <c r="ED726" s="241"/>
      <c r="EE726" s="241"/>
      <c r="EF726" s="241"/>
      <c r="EG726" s="241"/>
      <c r="EH726" s="241"/>
      <c r="EI726" s="241"/>
      <c r="EJ726" s="241"/>
      <c r="EK726" s="241"/>
      <c r="EL726" s="241"/>
      <c r="EM726" s="241"/>
      <c r="EN726" s="241"/>
      <c r="EO726" s="241"/>
      <c r="EP726" s="241"/>
      <c r="EQ726" s="241"/>
      <c r="ER726" s="241"/>
      <c r="ES726" s="241"/>
      <c r="ET726" s="241"/>
      <c r="EU726" s="241"/>
      <c r="EV726" s="241"/>
      <c r="EW726" s="241"/>
      <c r="EX726" s="241"/>
      <c r="EY726" s="241"/>
      <c r="EZ726" s="241"/>
      <c r="FA726" s="241"/>
      <c r="FB726" s="241"/>
      <c r="FC726" s="241"/>
      <c r="FD726" s="241"/>
      <c r="FE726" s="241"/>
      <c r="FF726" s="241"/>
      <c r="FG726" s="241"/>
      <c r="FH726" s="241"/>
      <c r="FI726" s="241"/>
      <c r="FJ726" s="241"/>
      <c r="FK726" s="241"/>
      <c r="FL726" s="241"/>
      <c r="FM726" s="241"/>
      <c r="FN726" s="241"/>
      <c r="FO726" s="241"/>
      <c r="FP726" s="241"/>
      <c r="FQ726" s="241"/>
      <c r="FR726" s="241"/>
      <c r="FS726" s="241"/>
      <c r="FT726" s="241"/>
      <c r="FU726" s="241"/>
      <c r="FV726" s="241"/>
      <c r="FW726" s="241"/>
      <c r="FX726" s="241"/>
      <c r="FY726" s="241"/>
      <c r="FZ726" s="241"/>
      <c r="GA726" s="241"/>
      <c r="GB726" s="241"/>
      <c r="GC726" s="241"/>
      <c r="GD726" s="241"/>
      <c r="GE726" s="241"/>
      <c r="GF726" s="241"/>
      <c r="GG726" s="241"/>
      <c r="GH726" s="241"/>
      <c r="GI726" s="241"/>
      <c r="GJ726" s="241"/>
      <c r="GK726" s="241"/>
      <c r="GL726" s="241"/>
      <c r="GM726" s="241"/>
      <c r="GN726" s="241"/>
      <c r="GO726" s="241"/>
      <c r="GP726" s="241"/>
      <c r="GQ726" s="241"/>
      <c r="GR726" s="241"/>
      <c r="GS726" s="241"/>
      <c r="GT726" s="241"/>
      <c r="GU726" s="241"/>
      <c r="GV726" s="241"/>
      <c r="GW726" s="241"/>
      <c r="GX726" s="241"/>
      <c r="GY726" s="241"/>
      <c r="GZ726" s="241"/>
      <c r="HA726" s="241"/>
      <c r="HB726" s="241"/>
      <c r="HC726" s="241"/>
      <c r="HD726" s="241"/>
      <c r="HE726" s="241"/>
      <c r="HF726" s="241"/>
      <c r="HG726" s="241"/>
      <c r="HH726" s="241"/>
      <c r="HI726" s="241"/>
      <c r="HJ726" s="241"/>
      <c r="HK726" s="241"/>
      <c r="HL726" s="241"/>
      <c r="HM726" s="241"/>
      <c r="HN726" s="241"/>
      <c r="HO726" s="241"/>
      <c r="HP726" s="241"/>
      <c r="HQ726" s="241"/>
      <c r="HR726" s="241"/>
      <c r="HS726" s="241"/>
      <c r="HT726" s="241"/>
      <c r="HU726" s="241"/>
      <c r="HV726" s="241"/>
      <c r="HW726" s="241"/>
      <c r="HX726" s="241"/>
      <c r="HY726" s="241"/>
      <c r="HZ726" s="241"/>
      <c r="IA726" s="241"/>
      <c r="IB726" s="241"/>
      <c r="IC726" s="241"/>
      <c r="ID726" s="241"/>
      <c r="IE726" s="241"/>
      <c r="IF726" s="241"/>
      <c r="IG726" s="241"/>
      <c r="IH726" s="241"/>
      <c r="II726" s="241"/>
      <c r="IJ726" s="241"/>
      <c r="IK726" s="241"/>
      <c r="IL726" s="241"/>
      <c r="IM726" s="241"/>
      <c r="IN726" s="241"/>
      <c r="IO726" s="241"/>
      <c r="IP726" s="241"/>
      <c r="IQ726" s="241"/>
      <c r="IR726" s="241"/>
      <c r="IS726" s="241"/>
      <c r="IT726" s="241"/>
      <c r="IU726" s="241"/>
      <c r="IV726" s="241"/>
      <c r="IW726" s="241"/>
      <c r="IX726" s="241"/>
      <c r="IY726" s="241"/>
      <c r="IZ726" s="241"/>
      <c r="JA726" s="241"/>
      <c r="JB726" s="241"/>
      <c r="JC726" s="241"/>
    </row>
    <row r="727" spans="1:263" s="800" customFormat="1" ht="15" customHeight="1" x14ac:dyDescent="0.25">
      <c r="A727" s="747"/>
      <c r="B727" s="1761"/>
      <c r="C727" s="1198" t="s">
        <v>478</v>
      </c>
      <c r="D727" s="1198"/>
      <c r="E727" s="2319">
        <f>E661</f>
        <v>0</v>
      </c>
      <c r="F727" s="1199">
        <f t="shared" ref="F727:G727" si="351">F661</f>
        <v>0</v>
      </c>
      <c r="G727" s="1199">
        <f t="shared" si="351"/>
        <v>43.98</v>
      </c>
      <c r="H727" s="1333"/>
      <c r="I727" s="1463"/>
      <c r="J727" s="1463"/>
      <c r="K727" s="1464"/>
      <c r="L727" s="1464"/>
      <c r="M727" s="1464"/>
      <c r="N727" s="1464"/>
      <c r="O727" s="1464"/>
      <c r="P727" s="1464"/>
      <c r="Q727" s="1199"/>
      <c r="R727" s="1621"/>
      <c r="S727" s="1199"/>
      <c r="T727" s="1199"/>
      <c r="U727" s="1199"/>
      <c r="V727" s="1465"/>
      <c r="W727" s="1199"/>
      <c r="X727" s="1199"/>
      <c r="Y727" s="1199"/>
      <c r="Z727" s="1199"/>
      <c r="AA727" s="241"/>
      <c r="AB727" s="776"/>
      <c r="AC727" s="241"/>
      <c r="AD727" s="241"/>
      <c r="AE727" s="241"/>
      <c r="AF727" s="241"/>
      <c r="AG727" s="241"/>
      <c r="AH727" s="241"/>
      <c r="AI727" s="241"/>
      <c r="AJ727" s="241"/>
      <c r="AK727" s="241"/>
      <c r="AL727" s="241"/>
      <c r="AM727" s="241"/>
      <c r="AN727" s="241"/>
      <c r="AO727" s="241"/>
      <c r="AP727" s="241"/>
      <c r="AQ727" s="241"/>
      <c r="AR727" s="241"/>
      <c r="AS727" s="241"/>
      <c r="AT727" s="241"/>
      <c r="AU727" s="241"/>
      <c r="AV727" s="241"/>
      <c r="AW727" s="241"/>
      <c r="AX727" s="241"/>
      <c r="AY727" s="241"/>
      <c r="AZ727" s="241"/>
      <c r="BA727" s="241"/>
      <c r="BB727" s="241"/>
      <c r="BC727" s="241"/>
      <c r="BD727" s="241"/>
      <c r="BE727" s="241"/>
      <c r="BF727" s="241"/>
      <c r="BG727" s="241"/>
      <c r="BH727" s="241"/>
      <c r="BI727" s="241"/>
      <c r="BJ727" s="241"/>
      <c r="BK727" s="241"/>
      <c r="BL727" s="241"/>
      <c r="BM727" s="241"/>
      <c r="BN727" s="241"/>
      <c r="BO727" s="241"/>
      <c r="BP727" s="241"/>
      <c r="BQ727" s="241"/>
      <c r="BR727" s="241"/>
      <c r="BS727" s="241"/>
      <c r="BT727" s="241"/>
      <c r="BU727" s="241"/>
      <c r="BV727" s="241"/>
      <c r="BW727" s="241"/>
      <c r="BX727" s="241"/>
      <c r="BY727" s="241"/>
      <c r="BZ727" s="241"/>
      <c r="CA727" s="241"/>
      <c r="CB727" s="241"/>
      <c r="CC727" s="241"/>
      <c r="CD727" s="241"/>
      <c r="CE727" s="241"/>
      <c r="CF727" s="241"/>
      <c r="CG727" s="241"/>
      <c r="CH727" s="241"/>
      <c r="CI727" s="241"/>
      <c r="CJ727" s="241"/>
      <c r="CK727" s="241"/>
      <c r="CL727" s="241"/>
      <c r="CM727" s="241"/>
      <c r="CN727" s="241"/>
      <c r="CO727" s="241"/>
      <c r="CP727" s="241"/>
      <c r="CQ727" s="241"/>
      <c r="CR727" s="241"/>
      <c r="CS727" s="241"/>
      <c r="CT727" s="241"/>
      <c r="CU727" s="241"/>
      <c r="CV727" s="241"/>
      <c r="CW727" s="241"/>
      <c r="CX727" s="241"/>
      <c r="CY727" s="241"/>
      <c r="CZ727" s="241"/>
      <c r="DA727" s="241"/>
      <c r="DB727" s="241"/>
      <c r="DC727" s="241"/>
      <c r="DD727" s="241"/>
      <c r="DE727" s="241"/>
      <c r="DF727" s="241"/>
      <c r="DG727" s="241"/>
      <c r="DH727" s="241"/>
      <c r="DI727" s="241"/>
      <c r="DJ727" s="241"/>
      <c r="DK727" s="241"/>
      <c r="DL727" s="241"/>
      <c r="DM727" s="241"/>
      <c r="DN727" s="241"/>
      <c r="DO727" s="241"/>
      <c r="DP727" s="241"/>
      <c r="DQ727" s="241"/>
      <c r="DR727" s="241"/>
      <c r="DS727" s="241"/>
      <c r="DT727" s="241"/>
      <c r="DU727" s="241"/>
      <c r="DV727" s="241"/>
      <c r="DW727" s="241"/>
      <c r="DX727" s="241"/>
      <c r="DY727" s="241"/>
      <c r="DZ727" s="241"/>
      <c r="EA727" s="241"/>
      <c r="EB727" s="241"/>
      <c r="EC727" s="241"/>
      <c r="ED727" s="241"/>
      <c r="EE727" s="241"/>
      <c r="EF727" s="241"/>
      <c r="EG727" s="241"/>
      <c r="EH727" s="241"/>
      <c r="EI727" s="241"/>
      <c r="EJ727" s="241"/>
      <c r="EK727" s="241"/>
      <c r="EL727" s="241"/>
      <c r="EM727" s="241"/>
      <c r="EN727" s="241"/>
      <c r="EO727" s="241"/>
      <c r="EP727" s="241"/>
      <c r="EQ727" s="241"/>
      <c r="ER727" s="241"/>
      <c r="ES727" s="241"/>
      <c r="ET727" s="241"/>
      <c r="EU727" s="241"/>
      <c r="EV727" s="241"/>
      <c r="EW727" s="241"/>
      <c r="EX727" s="241"/>
      <c r="EY727" s="241"/>
      <c r="EZ727" s="241"/>
      <c r="FA727" s="241"/>
      <c r="FB727" s="241"/>
      <c r="FC727" s="241"/>
      <c r="FD727" s="241"/>
      <c r="FE727" s="241"/>
      <c r="FF727" s="241"/>
      <c r="FG727" s="241"/>
      <c r="FH727" s="241"/>
      <c r="FI727" s="241"/>
      <c r="FJ727" s="241"/>
      <c r="FK727" s="241"/>
      <c r="FL727" s="241"/>
      <c r="FM727" s="241"/>
      <c r="FN727" s="241"/>
      <c r="FO727" s="241"/>
      <c r="FP727" s="241"/>
      <c r="FQ727" s="241"/>
      <c r="FR727" s="241"/>
      <c r="FS727" s="241"/>
      <c r="FT727" s="241"/>
      <c r="FU727" s="241"/>
      <c r="FV727" s="241"/>
      <c r="FW727" s="241"/>
      <c r="FX727" s="241"/>
      <c r="FY727" s="241"/>
      <c r="FZ727" s="241"/>
      <c r="GA727" s="241"/>
      <c r="GB727" s="241"/>
      <c r="GC727" s="241"/>
      <c r="GD727" s="241"/>
      <c r="GE727" s="241"/>
      <c r="GF727" s="241"/>
      <c r="GG727" s="241"/>
      <c r="GH727" s="241"/>
      <c r="GI727" s="241"/>
      <c r="GJ727" s="241"/>
      <c r="GK727" s="241"/>
      <c r="GL727" s="241"/>
      <c r="GM727" s="241"/>
      <c r="GN727" s="241"/>
      <c r="GO727" s="241"/>
      <c r="GP727" s="241"/>
      <c r="GQ727" s="241"/>
      <c r="GR727" s="241"/>
      <c r="GS727" s="241"/>
      <c r="GT727" s="241"/>
      <c r="GU727" s="241"/>
      <c r="GV727" s="241"/>
      <c r="GW727" s="241"/>
      <c r="GX727" s="241"/>
      <c r="GY727" s="241"/>
      <c r="GZ727" s="241"/>
      <c r="HA727" s="241"/>
      <c r="HB727" s="241"/>
      <c r="HC727" s="241"/>
      <c r="HD727" s="241"/>
      <c r="HE727" s="241"/>
      <c r="HF727" s="241"/>
      <c r="HG727" s="241"/>
      <c r="HH727" s="241"/>
      <c r="HI727" s="241"/>
      <c r="HJ727" s="241"/>
      <c r="HK727" s="241"/>
      <c r="HL727" s="241"/>
      <c r="HM727" s="241"/>
      <c r="HN727" s="241"/>
      <c r="HO727" s="241"/>
      <c r="HP727" s="241"/>
      <c r="HQ727" s="241"/>
      <c r="HR727" s="241"/>
      <c r="HS727" s="241"/>
      <c r="HT727" s="241"/>
      <c r="HU727" s="241"/>
      <c r="HV727" s="241"/>
      <c r="HW727" s="241"/>
      <c r="HX727" s="241"/>
      <c r="HY727" s="241"/>
      <c r="HZ727" s="241"/>
      <c r="IA727" s="241"/>
      <c r="IB727" s="241"/>
      <c r="IC727" s="241"/>
      <c r="ID727" s="241"/>
      <c r="IE727" s="241"/>
      <c r="IF727" s="241"/>
      <c r="IG727" s="241"/>
      <c r="IH727" s="241"/>
      <c r="II727" s="241"/>
      <c r="IJ727" s="241"/>
      <c r="IK727" s="241"/>
      <c r="IL727" s="241"/>
      <c r="IM727" s="241"/>
      <c r="IN727" s="241"/>
      <c r="IO727" s="241"/>
      <c r="IP727" s="241"/>
      <c r="IQ727" s="241"/>
      <c r="IR727" s="241"/>
      <c r="IS727" s="241"/>
      <c r="IT727" s="241"/>
      <c r="IU727" s="241"/>
      <c r="IV727" s="241"/>
      <c r="IW727" s="241"/>
      <c r="IX727" s="241"/>
      <c r="IY727" s="241"/>
      <c r="IZ727" s="241"/>
      <c r="JA727" s="241"/>
      <c r="JB727" s="241"/>
      <c r="JC727" s="241"/>
    </row>
    <row r="728" spans="1:263" s="800" customFormat="1" ht="23.25" customHeight="1" x14ac:dyDescent="0.25">
      <c r="A728" s="747">
        <v>1</v>
      </c>
      <c r="B728" s="1761">
        <v>1</v>
      </c>
      <c r="C728" s="1198" t="s">
        <v>303</v>
      </c>
      <c r="D728" s="1198"/>
      <c r="E728" s="2319"/>
      <c r="F728" s="1199"/>
      <c r="G728" s="1199"/>
      <c r="H728" s="1333"/>
      <c r="I728" s="1463"/>
      <c r="J728" s="1463"/>
      <c r="K728" s="1464"/>
      <c r="L728" s="1464"/>
      <c r="M728" s="1464"/>
      <c r="N728" s="1464"/>
      <c r="O728" s="1464"/>
      <c r="P728" s="1464"/>
      <c r="Q728" s="1199"/>
      <c r="R728" s="1621"/>
      <c r="S728" s="1199"/>
      <c r="T728" s="1199"/>
      <c r="U728" s="1199"/>
      <c r="V728" s="1465"/>
      <c r="W728" s="1199"/>
      <c r="X728" s="1199"/>
      <c r="Y728" s="1199"/>
      <c r="Z728" s="1199"/>
      <c r="AA728" s="241"/>
      <c r="AB728" s="776"/>
      <c r="AC728" s="241"/>
      <c r="AD728" s="241"/>
      <c r="AE728" s="241"/>
      <c r="AF728" s="241"/>
      <c r="AG728" s="241"/>
      <c r="AH728" s="241"/>
      <c r="AI728" s="241"/>
      <c r="AJ728" s="241"/>
      <c r="AK728" s="241"/>
      <c r="AL728" s="241"/>
      <c r="AM728" s="241"/>
      <c r="AN728" s="241"/>
      <c r="AO728" s="241"/>
      <c r="AP728" s="241"/>
      <c r="AQ728" s="241"/>
      <c r="AR728" s="241"/>
      <c r="AS728" s="241"/>
      <c r="AT728" s="241"/>
      <c r="AU728" s="241"/>
      <c r="AV728" s="241"/>
      <c r="AW728" s="241"/>
      <c r="AX728" s="241"/>
      <c r="AY728" s="241"/>
      <c r="AZ728" s="241"/>
      <c r="BA728" s="241"/>
      <c r="BB728" s="241"/>
      <c r="BC728" s="241"/>
      <c r="BD728" s="241"/>
      <c r="BE728" s="241"/>
      <c r="BF728" s="241"/>
      <c r="BG728" s="241"/>
      <c r="BH728" s="241"/>
      <c r="BI728" s="241"/>
      <c r="BJ728" s="241"/>
      <c r="BK728" s="241"/>
      <c r="BL728" s="241"/>
      <c r="BM728" s="241"/>
      <c r="BN728" s="241"/>
      <c r="BO728" s="241"/>
      <c r="BP728" s="241"/>
      <c r="BQ728" s="241"/>
      <c r="BR728" s="241"/>
      <c r="BS728" s="241"/>
      <c r="BT728" s="241"/>
      <c r="BU728" s="241"/>
      <c r="BV728" s="241"/>
      <c r="BW728" s="241"/>
      <c r="BX728" s="241"/>
      <c r="BY728" s="241"/>
      <c r="BZ728" s="241"/>
      <c r="CA728" s="241"/>
      <c r="CB728" s="241"/>
      <c r="CC728" s="241"/>
      <c r="CD728" s="241"/>
      <c r="CE728" s="241"/>
      <c r="CF728" s="241"/>
      <c r="CG728" s="241"/>
      <c r="CH728" s="241"/>
      <c r="CI728" s="241"/>
      <c r="CJ728" s="241"/>
      <c r="CK728" s="241"/>
      <c r="CL728" s="241"/>
      <c r="CM728" s="241"/>
      <c r="CN728" s="241"/>
      <c r="CO728" s="241"/>
      <c r="CP728" s="241"/>
      <c r="CQ728" s="241"/>
      <c r="CR728" s="241"/>
      <c r="CS728" s="241"/>
      <c r="CT728" s="241"/>
      <c r="CU728" s="241"/>
      <c r="CV728" s="241"/>
      <c r="CW728" s="241"/>
      <c r="CX728" s="241"/>
      <c r="CY728" s="241"/>
      <c r="CZ728" s="241"/>
      <c r="DA728" s="241"/>
      <c r="DB728" s="241"/>
      <c r="DC728" s="241"/>
      <c r="DD728" s="241"/>
      <c r="DE728" s="241"/>
      <c r="DF728" s="241"/>
      <c r="DG728" s="241"/>
      <c r="DH728" s="241"/>
      <c r="DI728" s="241"/>
      <c r="DJ728" s="241"/>
      <c r="DK728" s="241"/>
      <c r="DL728" s="241"/>
      <c r="DM728" s="241"/>
      <c r="DN728" s="241"/>
      <c r="DO728" s="241"/>
      <c r="DP728" s="241"/>
      <c r="DQ728" s="241"/>
      <c r="DR728" s="241"/>
      <c r="DS728" s="241"/>
      <c r="DT728" s="241"/>
      <c r="DU728" s="241"/>
      <c r="DV728" s="241"/>
      <c r="DW728" s="241"/>
      <c r="DX728" s="241"/>
      <c r="DY728" s="241"/>
      <c r="DZ728" s="241"/>
      <c r="EA728" s="241"/>
      <c r="EB728" s="241"/>
      <c r="EC728" s="241"/>
      <c r="ED728" s="241"/>
      <c r="EE728" s="241"/>
      <c r="EF728" s="241"/>
      <c r="EG728" s="241"/>
      <c r="EH728" s="241"/>
      <c r="EI728" s="241"/>
      <c r="EJ728" s="241"/>
      <c r="EK728" s="241"/>
      <c r="EL728" s="241"/>
      <c r="EM728" s="241"/>
      <c r="EN728" s="241"/>
      <c r="EO728" s="241"/>
      <c r="EP728" s="241"/>
      <c r="EQ728" s="241"/>
      <c r="ER728" s="241"/>
      <c r="ES728" s="241"/>
      <c r="ET728" s="241"/>
      <c r="EU728" s="241"/>
      <c r="EV728" s="241"/>
      <c r="EW728" s="241"/>
      <c r="EX728" s="241"/>
      <c r="EY728" s="241"/>
      <c r="EZ728" s="241"/>
      <c r="FA728" s="241"/>
      <c r="FB728" s="241"/>
      <c r="FC728" s="241"/>
      <c r="FD728" s="241"/>
      <c r="FE728" s="241"/>
      <c r="FF728" s="241"/>
      <c r="FG728" s="241"/>
      <c r="FH728" s="241"/>
      <c r="FI728" s="241"/>
      <c r="FJ728" s="241"/>
      <c r="FK728" s="241"/>
      <c r="FL728" s="241"/>
      <c r="FM728" s="241"/>
      <c r="FN728" s="241"/>
      <c r="FO728" s="241"/>
      <c r="FP728" s="241"/>
      <c r="FQ728" s="241"/>
      <c r="FR728" s="241"/>
      <c r="FS728" s="241"/>
      <c r="FT728" s="241"/>
      <c r="FU728" s="241"/>
      <c r="FV728" s="241"/>
      <c r="FW728" s="241"/>
      <c r="FX728" s="241"/>
      <c r="FY728" s="241"/>
      <c r="FZ728" s="241"/>
      <c r="GA728" s="241"/>
      <c r="GB728" s="241"/>
      <c r="GC728" s="241"/>
      <c r="GD728" s="241"/>
      <c r="GE728" s="241"/>
      <c r="GF728" s="241"/>
      <c r="GG728" s="241"/>
      <c r="GH728" s="241"/>
      <c r="GI728" s="241"/>
      <c r="GJ728" s="241"/>
      <c r="GK728" s="241"/>
      <c r="GL728" s="241"/>
      <c r="GM728" s="241"/>
      <c r="GN728" s="241"/>
      <c r="GO728" s="241"/>
      <c r="GP728" s="241"/>
      <c r="GQ728" s="241"/>
      <c r="GR728" s="241"/>
      <c r="GS728" s="241"/>
      <c r="GT728" s="241"/>
      <c r="GU728" s="241"/>
      <c r="GV728" s="241"/>
      <c r="GW728" s="241"/>
      <c r="GX728" s="241"/>
      <c r="GY728" s="241"/>
      <c r="GZ728" s="241"/>
      <c r="HA728" s="241"/>
      <c r="HB728" s="241"/>
      <c r="HC728" s="241"/>
      <c r="HD728" s="241"/>
      <c r="HE728" s="241"/>
      <c r="HF728" s="241"/>
      <c r="HG728" s="241"/>
      <c r="HH728" s="241"/>
      <c r="HI728" s="241"/>
      <c r="HJ728" s="241"/>
      <c r="HK728" s="241"/>
      <c r="HL728" s="241"/>
      <c r="HM728" s="241"/>
      <c r="HN728" s="241"/>
      <c r="HO728" s="241"/>
      <c r="HP728" s="241"/>
      <c r="HQ728" s="241"/>
      <c r="HR728" s="241"/>
      <c r="HS728" s="241"/>
      <c r="HT728" s="241"/>
      <c r="HU728" s="241"/>
      <c r="HV728" s="241"/>
      <c r="HW728" s="241"/>
      <c r="HX728" s="241"/>
      <c r="HY728" s="241"/>
      <c r="HZ728" s="241"/>
      <c r="IA728" s="241"/>
      <c r="IB728" s="241"/>
      <c r="IC728" s="241"/>
      <c r="ID728" s="241"/>
      <c r="IE728" s="241"/>
      <c r="IF728" s="241"/>
      <c r="IG728" s="241"/>
      <c r="IH728" s="241"/>
      <c r="II728" s="241"/>
      <c r="IJ728" s="241"/>
      <c r="IK728" s="241"/>
      <c r="IL728" s="241"/>
      <c r="IM728" s="241"/>
      <c r="IN728" s="241"/>
      <c r="IO728" s="241"/>
      <c r="IP728" s="241"/>
      <c r="IQ728" s="241"/>
      <c r="IR728" s="241"/>
      <c r="IS728" s="241"/>
      <c r="IT728" s="241"/>
      <c r="IU728" s="241"/>
      <c r="IV728" s="241"/>
      <c r="IW728" s="241"/>
      <c r="IX728" s="241"/>
      <c r="IY728" s="241"/>
      <c r="IZ728" s="241"/>
      <c r="JA728" s="241"/>
      <c r="JB728" s="241"/>
      <c r="JC728" s="241"/>
    </row>
    <row r="729" spans="1:263" s="800" customFormat="1" ht="31.5" customHeight="1" x14ac:dyDescent="0.25">
      <c r="A729" s="747">
        <v>1</v>
      </c>
      <c r="B729" s="1761">
        <v>1</v>
      </c>
      <c r="C729" s="1198" t="s">
        <v>304</v>
      </c>
      <c r="D729" s="1198"/>
      <c r="E729" s="2319">
        <f t="shared" ref="E729:G735" si="352">E663</f>
        <v>11016</v>
      </c>
      <c r="F729" s="1199">
        <f t="shared" si="352"/>
        <v>918</v>
      </c>
      <c r="G729" s="1199">
        <f t="shared" si="352"/>
        <v>877</v>
      </c>
      <c r="H729" s="1333">
        <f t="shared" ref="H729:H735" si="353">G729/F729*100</f>
        <v>95.533769063180827</v>
      </c>
      <c r="I729" s="1463"/>
      <c r="J729" s="1463"/>
      <c r="K729" s="1464"/>
      <c r="L729" s="1464"/>
      <c r="M729" s="1464"/>
      <c r="N729" s="1464"/>
      <c r="O729" s="1464"/>
      <c r="P729" s="1464"/>
      <c r="Q729" s="1199"/>
      <c r="R729" s="1621"/>
      <c r="S729" s="1199"/>
      <c r="T729" s="1199"/>
      <c r="U729" s="1199"/>
      <c r="V729" s="1465"/>
      <c r="W729" s="1199"/>
      <c r="X729" s="1199">
        <f t="shared" ref="X729:Z732" si="354">X663</f>
        <v>0</v>
      </c>
      <c r="Y729" s="1199">
        <f t="shared" si="354"/>
        <v>0</v>
      </c>
      <c r="Z729" s="1199">
        <f t="shared" si="354"/>
        <v>0</v>
      </c>
      <c r="AA729" s="241"/>
      <c r="AB729" s="776"/>
      <c r="AC729" s="241"/>
      <c r="AD729" s="241"/>
      <c r="AE729" s="241"/>
      <c r="AF729" s="241"/>
      <c r="AG729" s="241"/>
      <c r="AH729" s="241"/>
      <c r="AI729" s="241"/>
      <c r="AJ729" s="241"/>
      <c r="AK729" s="241"/>
      <c r="AL729" s="241"/>
      <c r="AM729" s="241"/>
      <c r="AN729" s="241"/>
      <c r="AO729" s="241"/>
      <c r="AP729" s="241"/>
      <c r="AQ729" s="241"/>
      <c r="AR729" s="241"/>
      <c r="AS729" s="241"/>
      <c r="AT729" s="241"/>
      <c r="AU729" s="241"/>
      <c r="AV729" s="241"/>
      <c r="AW729" s="241"/>
      <c r="AX729" s="241"/>
      <c r="AY729" s="241"/>
      <c r="AZ729" s="241"/>
      <c r="BA729" s="241"/>
      <c r="BB729" s="241"/>
      <c r="BC729" s="241"/>
      <c r="BD729" s="241"/>
      <c r="BE729" s="241"/>
      <c r="BF729" s="241"/>
      <c r="BG729" s="241"/>
      <c r="BH729" s="241"/>
      <c r="BI729" s="241"/>
      <c r="BJ729" s="241"/>
      <c r="BK729" s="241"/>
      <c r="BL729" s="241"/>
      <c r="BM729" s="241"/>
      <c r="BN729" s="241"/>
      <c r="BO729" s="241"/>
      <c r="BP729" s="241"/>
      <c r="BQ729" s="241"/>
      <c r="BR729" s="241"/>
      <c r="BS729" s="241"/>
      <c r="BT729" s="241"/>
      <c r="BU729" s="241"/>
      <c r="BV729" s="241"/>
      <c r="BW729" s="241"/>
      <c r="BX729" s="241"/>
      <c r="BY729" s="241"/>
      <c r="BZ729" s="241"/>
      <c r="CA729" s="241"/>
      <c r="CB729" s="241"/>
      <c r="CC729" s="241"/>
      <c r="CD729" s="241"/>
      <c r="CE729" s="241"/>
      <c r="CF729" s="241"/>
      <c r="CG729" s="241"/>
      <c r="CH729" s="241"/>
      <c r="CI729" s="241"/>
      <c r="CJ729" s="241"/>
      <c r="CK729" s="241"/>
      <c r="CL729" s="241"/>
      <c r="CM729" s="241"/>
      <c r="CN729" s="241"/>
      <c r="CO729" s="241"/>
      <c r="CP729" s="241"/>
      <c r="CQ729" s="241"/>
      <c r="CR729" s="241"/>
      <c r="CS729" s="241"/>
      <c r="CT729" s="241"/>
      <c r="CU729" s="241"/>
      <c r="CV729" s="241"/>
      <c r="CW729" s="241"/>
      <c r="CX729" s="241"/>
      <c r="CY729" s="241"/>
      <c r="CZ729" s="241"/>
      <c r="DA729" s="241"/>
      <c r="DB729" s="241"/>
      <c r="DC729" s="241"/>
      <c r="DD729" s="241"/>
      <c r="DE729" s="241"/>
      <c r="DF729" s="241"/>
      <c r="DG729" s="241"/>
      <c r="DH729" s="241"/>
      <c r="DI729" s="241"/>
      <c r="DJ729" s="241"/>
      <c r="DK729" s="241"/>
      <c r="DL729" s="241"/>
      <c r="DM729" s="241"/>
      <c r="DN729" s="241"/>
      <c r="DO729" s="241"/>
      <c r="DP729" s="241"/>
      <c r="DQ729" s="241"/>
      <c r="DR729" s="241"/>
      <c r="DS729" s="241"/>
      <c r="DT729" s="241"/>
      <c r="DU729" s="241"/>
      <c r="DV729" s="241"/>
      <c r="DW729" s="241"/>
      <c r="DX729" s="241"/>
      <c r="DY729" s="241"/>
      <c r="DZ729" s="241"/>
      <c r="EA729" s="241"/>
      <c r="EB729" s="241"/>
      <c r="EC729" s="241"/>
      <c r="ED729" s="241"/>
      <c r="EE729" s="241"/>
      <c r="EF729" s="241"/>
      <c r="EG729" s="241"/>
      <c r="EH729" s="241"/>
      <c r="EI729" s="241"/>
      <c r="EJ729" s="241"/>
      <c r="EK729" s="241"/>
      <c r="EL729" s="241"/>
      <c r="EM729" s="241"/>
      <c r="EN729" s="241"/>
      <c r="EO729" s="241"/>
      <c r="EP729" s="241"/>
      <c r="EQ729" s="241"/>
      <c r="ER729" s="241"/>
      <c r="ES729" s="241"/>
      <c r="ET729" s="241"/>
      <c r="EU729" s="241"/>
      <c r="EV729" s="241"/>
      <c r="EW729" s="241"/>
      <c r="EX729" s="241"/>
      <c r="EY729" s="241"/>
      <c r="EZ729" s="241"/>
      <c r="FA729" s="241"/>
      <c r="FB729" s="241"/>
      <c r="FC729" s="241"/>
      <c r="FD729" s="241"/>
      <c r="FE729" s="241"/>
      <c r="FF729" s="241"/>
      <c r="FG729" s="241"/>
      <c r="FH729" s="241"/>
      <c r="FI729" s="241"/>
      <c r="FJ729" s="241"/>
      <c r="FK729" s="241"/>
      <c r="FL729" s="241"/>
      <c r="FM729" s="241"/>
      <c r="FN729" s="241"/>
      <c r="FO729" s="241"/>
      <c r="FP729" s="241"/>
      <c r="FQ729" s="241"/>
      <c r="FR729" s="241"/>
      <c r="FS729" s="241"/>
      <c r="FT729" s="241"/>
      <c r="FU729" s="241"/>
      <c r="FV729" s="241"/>
      <c r="FW729" s="241"/>
      <c r="FX729" s="241"/>
      <c r="FY729" s="241"/>
      <c r="FZ729" s="241"/>
      <c r="GA729" s="241"/>
      <c r="GB729" s="241"/>
      <c r="GC729" s="241"/>
      <c r="GD729" s="241"/>
      <c r="GE729" s="241"/>
      <c r="GF729" s="241"/>
      <c r="GG729" s="241"/>
      <c r="GH729" s="241"/>
      <c r="GI729" s="241"/>
      <c r="GJ729" s="241"/>
      <c r="GK729" s="241"/>
      <c r="GL729" s="241"/>
      <c r="GM729" s="241"/>
      <c r="GN729" s="241"/>
      <c r="GO729" s="241"/>
      <c r="GP729" s="241"/>
      <c r="GQ729" s="241"/>
      <c r="GR729" s="241"/>
      <c r="GS729" s="241"/>
      <c r="GT729" s="241"/>
      <c r="GU729" s="241"/>
      <c r="GV729" s="241"/>
      <c r="GW729" s="241"/>
      <c r="GX729" s="241"/>
      <c r="GY729" s="241"/>
      <c r="GZ729" s="241"/>
      <c r="HA729" s="241"/>
      <c r="HB729" s="241"/>
      <c r="HC729" s="241"/>
      <c r="HD729" s="241"/>
      <c r="HE729" s="241"/>
      <c r="HF729" s="241"/>
      <c r="HG729" s="241"/>
      <c r="HH729" s="241"/>
      <c r="HI729" s="241"/>
      <c r="HJ729" s="241"/>
      <c r="HK729" s="241"/>
      <c r="HL729" s="241"/>
      <c r="HM729" s="241"/>
      <c r="HN729" s="241"/>
      <c r="HO729" s="241"/>
      <c r="HP729" s="241"/>
      <c r="HQ729" s="241"/>
      <c r="HR729" s="241"/>
      <c r="HS729" s="241"/>
      <c r="HT729" s="241"/>
      <c r="HU729" s="241"/>
      <c r="HV729" s="241"/>
      <c r="HW729" s="241"/>
      <c r="HX729" s="241"/>
      <c r="HY729" s="241"/>
      <c r="HZ729" s="241"/>
      <c r="IA729" s="241"/>
      <c r="IB729" s="241"/>
      <c r="IC729" s="241"/>
      <c r="ID729" s="241"/>
      <c r="IE729" s="241"/>
      <c r="IF729" s="241"/>
      <c r="IG729" s="241"/>
      <c r="IH729" s="241"/>
      <c r="II729" s="241"/>
      <c r="IJ729" s="241"/>
      <c r="IK729" s="241"/>
      <c r="IL729" s="241"/>
      <c r="IM729" s="241"/>
      <c r="IN729" s="241"/>
      <c r="IO729" s="241"/>
      <c r="IP729" s="241"/>
      <c r="IQ729" s="241"/>
      <c r="IR729" s="241"/>
      <c r="IS729" s="241"/>
      <c r="IT729" s="241"/>
      <c r="IU729" s="241"/>
      <c r="IV729" s="241"/>
      <c r="IW729" s="241"/>
      <c r="IX729" s="241"/>
      <c r="IY729" s="241"/>
      <c r="IZ729" s="241"/>
      <c r="JA729" s="241"/>
      <c r="JB729" s="241"/>
      <c r="JC729" s="241"/>
    </row>
    <row r="730" spans="1:263" s="800" customFormat="1" ht="28.5" customHeight="1" x14ac:dyDescent="0.25">
      <c r="A730" s="747">
        <v>1</v>
      </c>
      <c r="B730" s="1761">
        <v>1</v>
      </c>
      <c r="C730" s="1198" t="s">
        <v>305</v>
      </c>
      <c r="D730" s="1198"/>
      <c r="E730" s="2319">
        <f t="shared" si="352"/>
        <v>400</v>
      </c>
      <c r="F730" s="1199">
        <f t="shared" si="352"/>
        <v>33</v>
      </c>
      <c r="G730" s="1199">
        <f t="shared" si="352"/>
        <v>26</v>
      </c>
      <c r="H730" s="1333">
        <f t="shared" si="353"/>
        <v>78.787878787878782</v>
      </c>
      <c r="I730" s="1463"/>
      <c r="J730" s="1463"/>
      <c r="K730" s="1464"/>
      <c r="L730" s="1464"/>
      <c r="M730" s="1464"/>
      <c r="N730" s="1464"/>
      <c r="O730" s="1464"/>
      <c r="P730" s="1464"/>
      <c r="Q730" s="1199"/>
      <c r="R730" s="1621"/>
      <c r="S730" s="1199"/>
      <c r="T730" s="1199"/>
      <c r="U730" s="1199"/>
      <c r="V730" s="1465"/>
      <c r="W730" s="1199"/>
      <c r="X730" s="1199">
        <f t="shared" si="354"/>
        <v>0</v>
      </c>
      <c r="Y730" s="1199">
        <f t="shared" si="354"/>
        <v>0</v>
      </c>
      <c r="Z730" s="1199">
        <f t="shared" si="354"/>
        <v>0</v>
      </c>
      <c r="AA730" s="241"/>
      <c r="AB730" s="776"/>
      <c r="AC730" s="241"/>
      <c r="AD730" s="241"/>
      <c r="AE730" s="241"/>
      <c r="AF730" s="241"/>
      <c r="AG730" s="241"/>
      <c r="AH730" s="241"/>
      <c r="AI730" s="241"/>
      <c r="AJ730" s="241"/>
      <c r="AK730" s="241"/>
      <c r="AL730" s="241"/>
      <c r="AM730" s="241"/>
      <c r="AN730" s="241"/>
      <c r="AO730" s="241"/>
      <c r="AP730" s="241"/>
      <c r="AQ730" s="241"/>
      <c r="AR730" s="241"/>
      <c r="AS730" s="241"/>
      <c r="AT730" s="241"/>
      <c r="AU730" s="241"/>
      <c r="AV730" s="241"/>
      <c r="AW730" s="241"/>
      <c r="AX730" s="241"/>
      <c r="AY730" s="241"/>
      <c r="AZ730" s="241"/>
      <c r="BA730" s="241"/>
      <c r="BB730" s="241"/>
      <c r="BC730" s="241"/>
      <c r="BD730" s="241"/>
      <c r="BE730" s="241"/>
      <c r="BF730" s="241"/>
      <c r="BG730" s="241"/>
      <c r="BH730" s="241"/>
      <c r="BI730" s="241"/>
      <c r="BJ730" s="241"/>
      <c r="BK730" s="241"/>
      <c r="BL730" s="241"/>
      <c r="BM730" s="241"/>
      <c r="BN730" s="241"/>
      <c r="BO730" s="241"/>
      <c r="BP730" s="241"/>
      <c r="BQ730" s="241"/>
      <c r="BR730" s="241"/>
      <c r="BS730" s="241"/>
      <c r="BT730" s="241"/>
      <c r="BU730" s="241"/>
      <c r="BV730" s="241"/>
      <c r="BW730" s="241"/>
      <c r="BX730" s="241"/>
      <c r="BY730" s="241"/>
      <c r="BZ730" s="241"/>
      <c r="CA730" s="241"/>
      <c r="CB730" s="241"/>
      <c r="CC730" s="241"/>
      <c r="CD730" s="241"/>
      <c r="CE730" s="241"/>
      <c r="CF730" s="241"/>
      <c r="CG730" s="241"/>
      <c r="CH730" s="241"/>
      <c r="CI730" s="241"/>
      <c r="CJ730" s="241"/>
      <c r="CK730" s="241"/>
      <c r="CL730" s="241"/>
      <c r="CM730" s="241"/>
      <c r="CN730" s="241"/>
      <c r="CO730" s="241"/>
      <c r="CP730" s="241"/>
      <c r="CQ730" s="241"/>
      <c r="CR730" s="241"/>
      <c r="CS730" s="241"/>
      <c r="CT730" s="241"/>
      <c r="CU730" s="241"/>
      <c r="CV730" s="241"/>
      <c r="CW730" s="241"/>
      <c r="CX730" s="241"/>
      <c r="CY730" s="241"/>
      <c r="CZ730" s="241"/>
      <c r="DA730" s="241"/>
      <c r="DB730" s="241"/>
      <c r="DC730" s="241"/>
      <c r="DD730" s="241"/>
      <c r="DE730" s="241"/>
      <c r="DF730" s="241"/>
      <c r="DG730" s="241"/>
      <c r="DH730" s="241"/>
      <c r="DI730" s="241"/>
      <c r="DJ730" s="241"/>
      <c r="DK730" s="241"/>
      <c r="DL730" s="241"/>
      <c r="DM730" s="241"/>
      <c r="DN730" s="241"/>
      <c r="DO730" s="241"/>
      <c r="DP730" s="241"/>
      <c r="DQ730" s="241"/>
      <c r="DR730" s="241"/>
      <c r="DS730" s="241"/>
      <c r="DT730" s="241"/>
      <c r="DU730" s="241"/>
      <c r="DV730" s="241"/>
      <c r="DW730" s="241"/>
      <c r="DX730" s="241"/>
      <c r="DY730" s="241"/>
      <c r="DZ730" s="241"/>
      <c r="EA730" s="241"/>
      <c r="EB730" s="241"/>
      <c r="EC730" s="241"/>
      <c r="ED730" s="241"/>
      <c r="EE730" s="241"/>
      <c r="EF730" s="241"/>
      <c r="EG730" s="241"/>
      <c r="EH730" s="241"/>
      <c r="EI730" s="241"/>
      <c r="EJ730" s="241"/>
      <c r="EK730" s="241"/>
      <c r="EL730" s="241"/>
      <c r="EM730" s="241"/>
      <c r="EN730" s="241"/>
      <c r="EO730" s="241"/>
      <c r="EP730" s="241"/>
      <c r="EQ730" s="241"/>
      <c r="ER730" s="241"/>
      <c r="ES730" s="241"/>
      <c r="ET730" s="241"/>
      <c r="EU730" s="241"/>
      <c r="EV730" s="241"/>
      <c r="EW730" s="241"/>
      <c r="EX730" s="241"/>
      <c r="EY730" s="241"/>
      <c r="EZ730" s="241"/>
      <c r="FA730" s="241"/>
      <c r="FB730" s="241"/>
      <c r="FC730" s="241"/>
      <c r="FD730" s="241"/>
      <c r="FE730" s="241"/>
      <c r="FF730" s="241"/>
      <c r="FG730" s="241"/>
      <c r="FH730" s="241"/>
      <c r="FI730" s="241"/>
      <c r="FJ730" s="241"/>
      <c r="FK730" s="241"/>
      <c r="FL730" s="241"/>
      <c r="FM730" s="241"/>
      <c r="FN730" s="241"/>
      <c r="FO730" s="241"/>
      <c r="FP730" s="241"/>
      <c r="FQ730" s="241"/>
      <c r="FR730" s="241"/>
      <c r="FS730" s="241"/>
      <c r="FT730" s="241"/>
      <c r="FU730" s="241"/>
      <c r="FV730" s="241"/>
      <c r="FW730" s="241"/>
      <c r="FX730" s="241"/>
      <c r="FY730" s="241"/>
      <c r="FZ730" s="241"/>
      <c r="GA730" s="241"/>
      <c r="GB730" s="241"/>
      <c r="GC730" s="241"/>
      <c r="GD730" s="241"/>
      <c r="GE730" s="241"/>
      <c r="GF730" s="241"/>
      <c r="GG730" s="241"/>
      <c r="GH730" s="241"/>
      <c r="GI730" s="241"/>
      <c r="GJ730" s="241"/>
      <c r="GK730" s="241"/>
      <c r="GL730" s="241"/>
      <c r="GM730" s="241"/>
      <c r="GN730" s="241"/>
      <c r="GO730" s="241"/>
      <c r="GP730" s="241"/>
      <c r="GQ730" s="241"/>
      <c r="GR730" s="241"/>
      <c r="GS730" s="241"/>
      <c r="GT730" s="241"/>
      <c r="GU730" s="241"/>
      <c r="GV730" s="241"/>
      <c r="GW730" s="241"/>
      <c r="GX730" s="241"/>
      <c r="GY730" s="241"/>
      <c r="GZ730" s="241"/>
      <c r="HA730" s="241"/>
      <c r="HB730" s="241"/>
      <c r="HC730" s="241"/>
      <c r="HD730" s="241"/>
      <c r="HE730" s="241"/>
      <c r="HF730" s="241"/>
      <c r="HG730" s="241"/>
      <c r="HH730" s="241"/>
      <c r="HI730" s="241"/>
      <c r="HJ730" s="241"/>
      <c r="HK730" s="241"/>
      <c r="HL730" s="241"/>
      <c r="HM730" s="241"/>
      <c r="HN730" s="241"/>
      <c r="HO730" s="241"/>
      <c r="HP730" s="241"/>
      <c r="HQ730" s="241"/>
      <c r="HR730" s="241"/>
      <c r="HS730" s="241"/>
      <c r="HT730" s="241"/>
      <c r="HU730" s="241"/>
      <c r="HV730" s="241"/>
      <c r="HW730" s="241"/>
      <c r="HX730" s="241"/>
      <c r="HY730" s="241"/>
      <c r="HZ730" s="241"/>
      <c r="IA730" s="241"/>
      <c r="IB730" s="241"/>
      <c r="IC730" s="241"/>
      <c r="ID730" s="241"/>
      <c r="IE730" s="241"/>
      <c r="IF730" s="241"/>
      <c r="IG730" s="241"/>
      <c r="IH730" s="241"/>
      <c r="II730" s="241"/>
      <c r="IJ730" s="241"/>
      <c r="IK730" s="241"/>
      <c r="IL730" s="241"/>
      <c r="IM730" s="241"/>
      <c r="IN730" s="241"/>
      <c r="IO730" s="241"/>
      <c r="IP730" s="241"/>
      <c r="IQ730" s="241"/>
      <c r="IR730" s="241"/>
      <c r="IS730" s="241"/>
      <c r="IT730" s="241"/>
      <c r="IU730" s="241"/>
      <c r="IV730" s="241"/>
      <c r="IW730" s="241"/>
      <c r="IX730" s="241"/>
      <c r="IY730" s="241"/>
      <c r="IZ730" s="241"/>
      <c r="JA730" s="241"/>
      <c r="JB730" s="241"/>
      <c r="JC730" s="241"/>
    </row>
    <row r="731" spans="1:263" s="800" customFormat="1" ht="28.5" customHeight="1" x14ac:dyDescent="0.25">
      <c r="A731" s="747"/>
      <c r="B731" s="1761">
        <v>1</v>
      </c>
      <c r="C731" s="1198" t="s">
        <v>306</v>
      </c>
      <c r="D731" s="1198"/>
      <c r="E731" s="2319">
        <f t="shared" si="352"/>
        <v>19000</v>
      </c>
      <c r="F731" s="1199">
        <f t="shared" si="352"/>
        <v>1583</v>
      </c>
      <c r="G731" s="1199">
        <f t="shared" si="352"/>
        <v>1043</v>
      </c>
      <c r="H731" s="1333">
        <f t="shared" si="353"/>
        <v>65.887555274794693</v>
      </c>
      <c r="I731" s="1463"/>
      <c r="J731" s="1463"/>
      <c r="K731" s="1464"/>
      <c r="L731" s="1464"/>
      <c r="M731" s="1464"/>
      <c r="N731" s="1464"/>
      <c r="O731" s="1464"/>
      <c r="P731" s="1464"/>
      <c r="Q731" s="1199"/>
      <c r="R731" s="1621"/>
      <c r="S731" s="1199"/>
      <c r="T731" s="1199"/>
      <c r="U731" s="1199"/>
      <c r="V731" s="1465"/>
      <c r="W731" s="1199"/>
      <c r="X731" s="1199">
        <f t="shared" si="354"/>
        <v>0</v>
      </c>
      <c r="Y731" s="1199">
        <f t="shared" si="354"/>
        <v>0</v>
      </c>
      <c r="Z731" s="1199">
        <f t="shared" si="354"/>
        <v>0</v>
      </c>
      <c r="AA731" s="241"/>
      <c r="AB731" s="776"/>
      <c r="AC731" s="241"/>
      <c r="AD731" s="241"/>
      <c r="AE731" s="241"/>
      <c r="AF731" s="241"/>
      <c r="AG731" s="241"/>
      <c r="AH731" s="241"/>
      <c r="AI731" s="241"/>
      <c r="AJ731" s="241"/>
      <c r="AK731" s="241"/>
      <c r="AL731" s="241"/>
      <c r="AM731" s="241"/>
      <c r="AN731" s="241"/>
      <c r="AO731" s="241"/>
      <c r="AP731" s="241"/>
      <c r="AQ731" s="241"/>
      <c r="AR731" s="241"/>
      <c r="AS731" s="241"/>
      <c r="AT731" s="241"/>
      <c r="AU731" s="241"/>
      <c r="AV731" s="241"/>
      <c r="AW731" s="241"/>
      <c r="AX731" s="241"/>
      <c r="AY731" s="241"/>
      <c r="AZ731" s="241"/>
      <c r="BA731" s="241"/>
      <c r="BB731" s="241"/>
      <c r="BC731" s="241"/>
      <c r="BD731" s="241"/>
      <c r="BE731" s="241"/>
      <c r="BF731" s="241"/>
      <c r="BG731" s="241"/>
      <c r="BH731" s="241"/>
      <c r="BI731" s="241"/>
      <c r="BJ731" s="241"/>
      <c r="BK731" s="241"/>
      <c r="BL731" s="241"/>
      <c r="BM731" s="241"/>
      <c r="BN731" s="241"/>
      <c r="BO731" s="241"/>
      <c r="BP731" s="241"/>
      <c r="BQ731" s="241"/>
      <c r="BR731" s="241"/>
      <c r="BS731" s="241"/>
      <c r="BT731" s="241"/>
      <c r="BU731" s="241"/>
      <c r="BV731" s="241"/>
      <c r="BW731" s="241"/>
      <c r="BX731" s="241"/>
      <c r="BY731" s="241"/>
      <c r="BZ731" s="241"/>
      <c r="CA731" s="241"/>
      <c r="CB731" s="241"/>
      <c r="CC731" s="241"/>
      <c r="CD731" s="241"/>
      <c r="CE731" s="241"/>
      <c r="CF731" s="241"/>
      <c r="CG731" s="241"/>
      <c r="CH731" s="241"/>
      <c r="CI731" s="241"/>
      <c r="CJ731" s="241"/>
      <c r="CK731" s="241"/>
      <c r="CL731" s="241"/>
      <c r="CM731" s="241"/>
      <c r="CN731" s="241"/>
      <c r="CO731" s="241"/>
      <c r="CP731" s="241"/>
      <c r="CQ731" s="241"/>
      <c r="CR731" s="241"/>
      <c r="CS731" s="241"/>
      <c r="CT731" s="241"/>
      <c r="CU731" s="241"/>
      <c r="CV731" s="241"/>
      <c r="CW731" s="241"/>
      <c r="CX731" s="241"/>
      <c r="CY731" s="241"/>
      <c r="CZ731" s="241"/>
      <c r="DA731" s="241"/>
      <c r="DB731" s="241"/>
      <c r="DC731" s="241"/>
      <c r="DD731" s="241"/>
      <c r="DE731" s="241"/>
      <c r="DF731" s="241"/>
      <c r="DG731" s="241"/>
      <c r="DH731" s="241"/>
      <c r="DI731" s="241"/>
      <c r="DJ731" s="241"/>
      <c r="DK731" s="241"/>
      <c r="DL731" s="241"/>
      <c r="DM731" s="241"/>
      <c r="DN731" s="241"/>
      <c r="DO731" s="241"/>
      <c r="DP731" s="241"/>
      <c r="DQ731" s="241"/>
      <c r="DR731" s="241"/>
      <c r="DS731" s="241"/>
      <c r="DT731" s="241"/>
      <c r="DU731" s="241"/>
      <c r="DV731" s="241"/>
      <c r="DW731" s="241"/>
      <c r="DX731" s="241"/>
      <c r="DY731" s="241"/>
      <c r="DZ731" s="241"/>
      <c r="EA731" s="241"/>
      <c r="EB731" s="241"/>
      <c r="EC731" s="241"/>
      <c r="ED731" s="241"/>
      <c r="EE731" s="241"/>
      <c r="EF731" s="241"/>
      <c r="EG731" s="241"/>
      <c r="EH731" s="241"/>
      <c r="EI731" s="241"/>
      <c r="EJ731" s="241"/>
      <c r="EK731" s="241"/>
      <c r="EL731" s="241"/>
      <c r="EM731" s="241"/>
      <c r="EN731" s="241"/>
      <c r="EO731" s="241"/>
      <c r="EP731" s="241"/>
      <c r="EQ731" s="241"/>
      <c r="ER731" s="241"/>
      <c r="ES731" s="241"/>
      <c r="ET731" s="241"/>
      <c r="EU731" s="241"/>
      <c r="EV731" s="241"/>
      <c r="EW731" s="241"/>
      <c r="EX731" s="241"/>
      <c r="EY731" s="241"/>
      <c r="EZ731" s="241"/>
      <c r="FA731" s="241"/>
      <c r="FB731" s="241"/>
      <c r="FC731" s="241"/>
      <c r="FD731" s="241"/>
      <c r="FE731" s="241"/>
      <c r="FF731" s="241"/>
      <c r="FG731" s="241"/>
      <c r="FH731" s="241"/>
      <c r="FI731" s="241"/>
      <c r="FJ731" s="241"/>
      <c r="FK731" s="241"/>
      <c r="FL731" s="241"/>
      <c r="FM731" s="241"/>
      <c r="FN731" s="241"/>
      <c r="FO731" s="241"/>
      <c r="FP731" s="241"/>
      <c r="FQ731" s="241"/>
      <c r="FR731" s="241"/>
      <c r="FS731" s="241"/>
      <c r="FT731" s="241"/>
      <c r="FU731" s="241"/>
      <c r="FV731" s="241"/>
      <c r="FW731" s="241"/>
      <c r="FX731" s="241"/>
      <c r="FY731" s="241"/>
      <c r="FZ731" s="241"/>
      <c r="GA731" s="241"/>
      <c r="GB731" s="241"/>
      <c r="GC731" s="241"/>
      <c r="GD731" s="241"/>
      <c r="GE731" s="241"/>
      <c r="GF731" s="241"/>
      <c r="GG731" s="241"/>
      <c r="GH731" s="241"/>
      <c r="GI731" s="241"/>
      <c r="GJ731" s="241"/>
      <c r="GK731" s="241"/>
      <c r="GL731" s="241"/>
      <c r="GM731" s="241"/>
      <c r="GN731" s="241"/>
      <c r="GO731" s="241"/>
      <c r="GP731" s="241"/>
      <c r="GQ731" s="241"/>
      <c r="GR731" s="241"/>
      <c r="GS731" s="241"/>
      <c r="GT731" s="241"/>
      <c r="GU731" s="241"/>
      <c r="GV731" s="241"/>
      <c r="GW731" s="241"/>
      <c r="GX731" s="241"/>
      <c r="GY731" s="241"/>
      <c r="GZ731" s="241"/>
      <c r="HA731" s="241"/>
      <c r="HB731" s="241"/>
      <c r="HC731" s="241"/>
      <c r="HD731" s="241"/>
      <c r="HE731" s="241"/>
      <c r="HF731" s="241"/>
      <c r="HG731" s="241"/>
      <c r="HH731" s="241"/>
      <c r="HI731" s="241"/>
      <c r="HJ731" s="241"/>
      <c r="HK731" s="241"/>
      <c r="HL731" s="241"/>
      <c r="HM731" s="241"/>
      <c r="HN731" s="241"/>
      <c r="HO731" s="241"/>
      <c r="HP731" s="241"/>
      <c r="HQ731" s="241"/>
      <c r="HR731" s="241"/>
      <c r="HS731" s="241"/>
      <c r="HT731" s="241"/>
      <c r="HU731" s="241"/>
      <c r="HV731" s="241"/>
      <c r="HW731" s="241"/>
      <c r="HX731" s="241"/>
      <c r="HY731" s="241"/>
      <c r="HZ731" s="241"/>
      <c r="IA731" s="241"/>
      <c r="IB731" s="241"/>
      <c r="IC731" s="241"/>
      <c r="ID731" s="241"/>
      <c r="IE731" s="241"/>
      <c r="IF731" s="241"/>
      <c r="IG731" s="241"/>
      <c r="IH731" s="241"/>
      <c r="II731" s="241"/>
      <c r="IJ731" s="241"/>
      <c r="IK731" s="241"/>
      <c r="IL731" s="241"/>
      <c r="IM731" s="241"/>
      <c r="IN731" s="241"/>
      <c r="IO731" s="241"/>
      <c r="IP731" s="241"/>
      <c r="IQ731" s="241"/>
      <c r="IR731" s="241"/>
      <c r="IS731" s="241"/>
      <c r="IT731" s="241"/>
      <c r="IU731" s="241"/>
      <c r="IV731" s="241"/>
      <c r="IW731" s="241"/>
      <c r="IX731" s="241"/>
      <c r="IY731" s="241"/>
      <c r="IZ731" s="241"/>
      <c r="JA731" s="241"/>
      <c r="JB731" s="241"/>
      <c r="JC731" s="241"/>
    </row>
    <row r="732" spans="1:263" s="800" customFormat="1" ht="28.5" customHeight="1" x14ac:dyDescent="0.25">
      <c r="A732" s="747"/>
      <c r="B732" s="1761">
        <v>1</v>
      </c>
      <c r="C732" s="1198" t="s">
        <v>157</v>
      </c>
      <c r="D732" s="1198"/>
      <c r="E732" s="2319">
        <f t="shared" si="352"/>
        <v>97838.411764705888</v>
      </c>
      <c r="F732" s="1199">
        <f t="shared" si="352"/>
        <v>8153.1176470588234</v>
      </c>
      <c r="G732" s="1199">
        <f t="shared" si="352"/>
        <v>5082.1000000000004</v>
      </c>
      <c r="H732" s="1333">
        <f t="shared" si="353"/>
        <v>62.333210680865506</v>
      </c>
      <c r="I732" s="1463"/>
      <c r="J732" s="1463"/>
      <c r="K732" s="1464"/>
      <c r="L732" s="1464"/>
      <c r="M732" s="1464"/>
      <c r="N732" s="1464"/>
      <c r="O732" s="1464"/>
      <c r="P732" s="1464"/>
      <c r="Q732" s="1199"/>
      <c r="R732" s="1621"/>
      <c r="S732" s="1199"/>
      <c r="T732" s="1199"/>
      <c r="U732" s="1199"/>
      <c r="V732" s="1465"/>
      <c r="W732" s="1199"/>
      <c r="X732" s="1199">
        <f t="shared" si="354"/>
        <v>0</v>
      </c>
      <c r="Y732" s="1199">
        <f t="shared" si="354"/>
        <v>0</v>
      </c>
      <c r="Z732" s="1199">
        <f t="shared" si="354"/>
        <v>0</v>
      </c>
      <c r="AA732" s="241"/>
      <c r="AB732" s="776"/>
      <c r="AC732" s="241"/>
      <c r="AD732" s="241"/>
      <c r="AE732" s="241"/>
      <c r="AF732" s="241"/>
      <c r="AG732" s="241"/>
      <c r="AH732" s="241"/>
      <c r="AI732" s="241"/>
      <c r="AJ732" s="241"/>
      <c r="AK732" s="241"/>
      <c r="AL732" s="241"/>
      <c r="AM732" s="241"/>
      <c r="AN732" s="241"/>
      <c r="AO732" s="241"/>
      <c r="AP732" s="241"/>
      <c r="AQ732" s="241"/>
      <c r="AR732" s="241"/>
      <c r="AS732" s="241"/>
      <c r="AT732" s="241"/>
      <c r="AU732" s="241"/>
      <c r="AV732" s="241"/>
      <c r="AW732" s="241"/>
      <c r="AX732" s="241"/>
      <c r="AY732" s="241"/>
      <c r="AZ732" s="241"/>
      <c r="BA732" s="241"/>
      <c r="BB732" s="241"/>
      <c r="BC732" s="241"/>
      <c r="BD732" s="241"/>
      <c r="BE732" s="241"/>
      <c r="BF732" s="241"/>
      <c r="BG732" s="241"/>
      <c r="BH732" s="241"/>
      <c r="BI732" s="241"/>
      <c r="BJ732" s="241"/>
      <c r="BK732" s="241"/>
      <c r="BL732" s="241"/>
      <c r="BM732" s="241"/>
      <c r="BN732" s="241"/>
      <c r="BO732" s="241"/>
      <c r="BP732" s="241"/>
      <c r="BQ732" s="241"/>
      <c r="BR732" s="241"/>
      <c r="BS732" s="241"/>
      <c r="BT732" s="241"/>
      <c r="BU732" s="241"/>
      <c r="BV732" s="241"/>
      <c r="BW732" s="241"/>
      <c r="BX732" s="241"/>
      <c r="BY732" s="241"/>
      <c r="BZ732" s="241"/>
      <c r="CA732" s="241"/>
      <c r="CB732" s="241"/>
      <c r="CC732" s="241"/>
      <c r="CD732" s="241"/>
      <c r="CE732" s="241"/>
      <c r="CF732" s="241"/>
      <c r="CG732" s="241"/>
      <c r="CH732" s="241"/>
      <c r="CI732" s="241"/>
      <c r="CJ732" s="241"/>
      <c r="CK732" s="241"/>
      <c r="CL732" s="241"/>
      <c r="CM732" s="241"/>
      <c r="CN732" s="241"/>
      <c r="CO732" s="241"/>
      <c r="CP732" s="241"/>
      <c r="CQ732" s="241"/>
      <c r="CR732" s="241"/>
      <c r="CS732" s="241"/>
      <c r="CT732" s="241"/>
      <c r="CU732" s="241"/>
      <c r="CV732" s="241"/>
      <c r="CW732" s="241"/>
      <c r="CX732" s="241"/>
      <c r="CY732" s="241"/>
      <c r="CZ732" s="241"/>
      <c r="DA732" s="241"/>
      <c r="DB732" s="241"/>
      <c r="DC732" s="241"/>
      <c r="DD732" s="241"/>
      <c r="DE732" s="241"/>
      <c r="DF732" s="241"/>
      <c r="DG732" s="241"/>
      <c r="DH732" s="241"/>
      <c r="DI732" s="241"/>
      <c r="DJ732" s="241"/>
      <c r="DK732" s="241"/>
      <c r="DL732" s="241"/>
      <c r="DM732" s="241"/>
      <c r="DN732" s="241"/>
      <c r="DO732" s="241"/>
      <c r="DP732" s="241"/>
      <c r="DQ732" s="241"/>
      <c r="DR732" s="241"/>
      <c r="DS732" s="241"/>
      <c r="DT732" s="241"/>
      <c r="DU732" s="241"/>
      <c r="DV732" s="241"/>
      <c r="DW732" s="241"/>
      <c r="DX732" s="241"/>
      <c r="DY732" s="241"/>
      <c r="DZ732" s="241"/>
      <c r="EA732" s="241"/>
      <c r="EB732" s="241"/>
      <c r="EC732" s="241"/>
      <c r="ED732" s="241"/>
      <c r="EE732" s="241"/>
      <c r="EF732" s="241"/>
      <c r="EG732" s="241"/>
      <c r="EH732" s="241"/>
      <c r="EI732" s="241"/>
      <c r="EJ732" s="241"/>
      <c r="EK732" s="241"/>
      <c r="EL732" s="241"/>
      <c r="EM732" s="241"/>
      <c r="EN732" s="241"/>
      <c r="EO732" s="241"/>
      <c r="EP732" s="241"/>
      <c r="EQ732" s="241"/>
      <c r="ER732" s="241"/>
      <c r="ES732" s="241"/>
      <c r="ET732" s="241"/>
      <c r="EU732" s="241"/>
      <c r="EV732" s="241"/>
      <c r="EW732" s="241"/>
      <c r="EX732" s="241"/>
      <c r="EY732" s="241"/>
      <c r="EZ732" s="241"/>
      <c r="FA732" s="241"/>
      <c r="FB732" s="241"/>
      <c r="FC732" s="241"/>
      <c r="FD732" s="241"/>
      <c r="FE732" s="241"/>
      <c r="FF732" s="241"/>
      <c r="FG732" s="241"/>
      <c r="FH732" s="241"/>
      <c r="FI732" s="241"/>
      <c r="FJ732" s="241"/>
      <c r="FK732" s="241"/>
      <c r="FL732" s="241"/>
      <c r="FM732" s="241"/>
      <c r="FN732" s="241"/>
      <c r="FO732" s="241"/>
      <c r="FP732" s="241"/>
      <c r="FQ732" s="241"/>
      <c r="FR732" s="241"/>
      <c r="FS732" s="241"/>
      <c r="FT732" s="241"/>
      <c r="FU732" s="241"/>
      <c r="FV732" s="241"/>
      <c r="FW732" s="241"/>
      <c r="FX732" s="241"/>
      <c r="FY732" s="241"/>
      <c r="FZ732" s="241"/>
      <c r="GA732" s="241"/>
      <c r="GB732" s="241"/>
      <c r="GC732" s="241"/>
      <c r="GD732" s="241"/>
      <c r="GE732" s="241"/>
      <c r="GF732" s="241"/>
      <c r="GG732" s="241"/>
      <c r="GH732" s="241"/>
      <c r="GI732" s="241"/>
      <c r="GJ732" s="241"/>
      <c r="GK732" s="241"/>
      <c r="GL732" s="241"/>
      <c r="GM732" s="241"/>
      <c r="GN732" s="241"/>
      <c r="GO732" s="241"/>
      <c r="GP732" s="241"/>
      <c r="GQ732" s="241"/>
      <c r="GR732" s="241"/>
      <c r="GS732" s="241"/>
      <c r="GT732" s="241"/>
      <c r="GU732" s="241"/>
      <c r="GV732" s="241"/>
      <c r="GW732" s="241"/>
      <c r="GX732" s="241"/>
      <c r="GY732" s="241"/>
      <c r="GZ732" s="241"/>
      <c r="HA732" s="241"/>
      <c r="HB732" s="241"/>
      <c r="HC732" s="241"/>
      <c r="HD732" s="241"/>
      <c r="HE732" s="241"/>
      <c r="HF732" s="241"/>
      <c r="HG732" s="241"/>
      <c r="HH732" s="241"/>
      <c r="HI732" s="241"/>
      <c r="HJ732" s="241"/>
      <c r="HK732" s="241"/>
      <c r="HL732" s="241"/>
      <c r="HM732" s="241"/>
      <c r="HN732" s="241"/>
      <c r="HO732" s="241"/>
      <c r="HP732" s="241"/>
      <c r="HQ732" s="241"/>
      <c r="HR732" s="241"/>
      <c r="HS732" s="241"/>
      <c r="HT732" s="241"/>
      <c r="HU732" s="241"/>
      <c r="HV732" s="241"/>
      <c r="HW732" s="241"/>
      <c r="HX732" s="241"/>
      <c r="HY732" s="241"/>
      <c r="HZ732" s="241"/>
      <c r="IA732" s="241"/>
      <c r="IB732" s="241"/>
      <c r="IC732" s="241"/>
      <c r="ID732" s="241"/>
      <c r="IE732" s="241"/>
      <c r="IF732" s="241"/>
      <c r="IG732" s="241"/>
      <c r="IH732" s="241"/>
      <c r="II732" s="241"/>
      <c r="IJ732" s="241"/>
      <c r="IK732" s="241"/>
      <c r="IL732" s="241"/>
      <c r="IM732" s="241"/>
      <c r="IN732" s="241"/>
      <c r="IO732" s="241"/>
      <c r="IP732" s="241"/>
      <c r="IQ732" s="241"/>
      <c r="IR732" s="241"/>
      <c r="IS732" s="241"/>
      <c r="IT732" s="241"/>
      <c r="IU732" s="241"/>
      <c r="IV732" s="241"/>
      <c r="IW732" s="241"/>
      <c r="IX732" s="241"/>
      <c r="IY732" s="241"/>
      <c r="IZ732" s="241"/>
      <c r="JA732" s="241"/>
      <c r="JB732" s="241"/>
      <c r="JC732" s="241"/>
    </row>
    <row r="733" spans="1:263" s="800" customFormat="1" ht="28.5" customHeight="1" x14ac:dyDescent="0.25">
      <c r="A733" s="747"/>
      <c r="B733" s="1761"/>
      <c r="C733" s="1198" t="s">
        <v>458</v>
      </c>
      <c r="D733" s="1198"/>
      <c r="E733" s="2319">
        <f t="shared" si="352"/>
        <v>95053</v>
      </c>
      <c r="F733" s="1199">
        <f t="shared" si="352"/>
        <v>7921</v>
      </c>
      <c r="G733" s="1199">
        <f t="shared" si="352"/>
        <v>4952</v>
      </c>
      <c r="H733" s="1333">
        <f t="shared" si="353"/>
        <v>62.517358919328373</v>
      </c>
      <c r="I733" s="1463"/>
      <c r="J733" s="1463"/>
      <c r="K733" s="1464"/>
      <c r="L733" s="1464"/>
      <c r="M733" s="1464"/>
      <c r="N733" s="1464"/>
      <c r="O733" s="1464"/>
      <c r="P733" s="1464"/>
      <c r="Q733" s="1199"/>
      <c r="R733" s="1621"/>
      <c r="S733" s="1199"/>
      <c r="T733" s="1199"/>
      <c r="U733" s="1199"/>
      <c r="V733" s="1465"/>
      <c r="W733" s="1199"/>
      <c r="X733" s="1199"/>
      <c r="Y733" s="1199"/>
      <c r="Z733" s="1199"/>
      <c r="AA733" s="241"/>
      <c r="AB733" s="776"/>
      <c r="AC733" s="241"/>
      <c r="AD733" s="241"/>
      <c r="AE733" s="241"/>
      <c r="AF733" s="241"/>
      <c r="AG733" s="241"/>
      <c r="AH733" s="241"/>
      <c r="AI733" s="241"/>
      <c r="AJ733" s="241"/>
      <c r="AK733" s="241"/>
      <c r="AL733" s="241"/>
      <c r="AM733" s="241"/>
      <c r="AN733" s="241"/>
      <c r="AO733" s="241"/>
      <c r="AP733" s="241"/>
      <c r="AQ733" s="241"/>
      <c r="AR733" s="241"/>
      <c r="AS733" s="241"/>
      <c r="AT733" s="241"/>
      <c r="AU733" s="241"/>
      <c r="AV733" s="241"/>
      <c r="AW733" s="241"/>
      <c r="AX733" s="241"/>
      <c r="AY733" s="241"/>
      <c r="AZ733" s="241"/>
      <c r="BA733" s="241"/>
      <c r="BB733" s="241"/>
      <c r="BC733" s="241"/>
      <c r="BD733" s="241"/>
      <c r="BE733" s="241"/>
      <c r="BF733" s="241"/>
      <c r="BG733" s="241"/>
      <c r="BH733" s="241"/>
      <c r="BI733" s="241"/>
      <c r="BJ733" s="241"/>
      <c r="BK733" s="241"/>
      <c r="BL733" s="241"/>
      <c r="BM733" s="241"/>
      <c r="BN733" s="241"/>
      <c r="BO733" s="241"/>
      <c r="BP733" s="241"/>
      <c r="BQ733" s="241"/>
      <c r="BR733" s="241"/>
      <c r="BS733" s="241"/>
      <c r="BT733" s="241"/>
      <c r="BU733" s="241"/>
      <c r="BV733" s="241"/>
      <c r="BW733" s="241"/>
      <c r="BX733" s="241"/>
      <c r="BY733" s="241"/>
      <c r="BZ733" s="241"/>
      <c r="CA733" s="241"/>
      <c r="CB733" s="241"/>
      <c r="CC733" s="241"/>
      <c r="CD733" s="241"/>
      <c r="CE733" s="241"/>
      <c r="CF733" s="241"/>
      <c r="CG733" s="241"/>
      <c r="CH733" s="241"/>
      <c r="CI733" s="241"/>
      <c r="CJ733" s="241"/>
      <c r="CK733" s="241"/>
      <c r="CL733" s="241"/>
      <c r="CM733" s="241"/>
      <c r="CN733" s="241"/>
      <c r="CO733" s="241"/>
      <c r="CP733" s="241"/>
      <c r="CQ733" s="241"/>
      <c r="CR733" s="241"/>
      <c r="CS733" s="241"/>
      <c r="CT733" s="241"/>
      <c r="CU733" s="241"/>
      <c r="CV733" s="241"/>
      <c r="CW733" s="241"/>
      <c r="CX733" s="241"/>
      <c r="CY733" s="241"/>
      <c r="CZ733" s="241"/>
      <c r="DA733" s="241"/>
      <c r="DB733" s="241"/>
      <c r="DC733" s="241"/>
      <c r="DD733" s="241"/>
      <c r="DE733" s="241"/>
      <c r="DF733" s="241"/>
      <c r="DG733" s="241"/>
      <c r="DH733" s="241"/>
      <c r="DI733" s="241"/>
      <c r="DJ733" s="241"/>
      <c r="DK733" s="241"/>
      <c r="DL733" s="241"/>
      <c r="DM733" s="241"/>
      <c r="DN733" s="241"/>
      <c r="DO733" s="241"/>
      <c r="DP733" s="241"/>
      <c r="DQ733" s="241"/>
      <c r="DR733" s="241"/>
      <c r="DS733" s="241"/>
      <c r="DT733" s="241"/>
      <c r="DU733" s="241"/>
      <c r="DV733" s="241"/>
      <c r="DW733" s="241"/>
      <c r="DX733" s="241"/>
      <c r="DY733" s="241"/>
      <c r="DZ733" s="241"/>
      <c r="EA733" s="241"/>
      <c r="EB733" s="241"/>
      <c r="EC733" s="241"/>
      <c r="ED733" s="241"/>
      <c r="EE733" s="241"/>
      <c r="EF733" s="241"/>
      <c r="EG733" s="241"/>
      <c r="EH733" s="241"/>
      <c r="EI733" s="241"/>
      <c r="EJ733" s="241"/>
      <c r="EK733" s="241"/>
      <c r="EL733" s="241"/>
      <c r="EM733" s="241"/>
      <c r="EN733" s="241"/>
      <c r="EO733" s="241"/>
      <c r="EP733" s="241"/>
      <c r="EQ733" s="241"/>
      <c r="ER733" s="241"/>
      <c r="ES733" s="241"/>
      <c r="ET733" s="241"/>
      <c r="EU733" s="241"/>
      <c r="EV733" s="241"/>
      <c r="EW733" s="241"/>
      <c r="EX733" s="241"/>
      <c r="EY733" s="241"/>
      <c r="EZ733" s="241"/>
      <c r="FA733" s="241"/>
      <c r="FB733" s="241"/>
      <c r="FC733" s="241"/>
      <c r="FD733" s="241"/>
      <c r="FE733" s="241"/>
      <c r="FF733" s="241"/>
      <c r="FG733" s="241"/>
      <c r="FH733" s="241"/>
      <c r="FI733" s="241"/>
      <c r="FJ733" s="241"/>
      <c r="FK733" s="241"/>
      <c r="FL733" s="241"/>
      <c r="FM733" s="241"/>
      <c r="FN733" s="241"/>
      <c r="FO733" s="241"/>
      <c r="FP733" s="241"/>
      <c r="FQ733" s="241"/>
      <c r="FR733" s="241"/>
      <c r="FS733" s="241"/>
      <c r="FT733" s="241"/>
      <c r="FU733" s="241"/>
      <c r="FV733" s="241"/>
      <c r="FW733" s="241"/>
      <c r="FX733" s="241"/>
      <c r="FY733" s="241"/>
      <c r="FZ733" s="241"/>
      <c r="GA733" s="241"/>
      <c r="GB733" s="241"/>
      <c r="GC733" s="241"/>
      <c r="GD733" s="241"/>
      <c r="GE733" s="241"/>
      <c r="GF733" s="241"/>
      <c r="GG733" s="241"/>
      <c r="GH733" s="241"/>
      <c r="GI733" s="241"/>
      <c r="GJ733" s="241"/>
      <c r="GK733" s="241"/>
      <c r="GL733" s="241"/>
      <c r="GM733" s="241"/>
      <c r="GN733" s="241"/>
      <c r="GO733" s="241"/>
      <c r="GP733" s="241"/>
      <c r="GQ733" s="241"/>
      <c r="GR733" s="241"/>
      <c r="GS733" s="241"/>
      <c r="GT733" s="241"/>
      <c r="GU733" s="241"/>
      <c r="GV733" s="241"/>
      <c r="GW733" s="241"/>
      <c r="GX733" s="241"/>
      <c r="GY733" s="241"/>
      <c r="GZ733" s="241"/>
      <c r="HA733" s="241"/>
      <c r="HB733" s="241"/>
      <c r="HC733" s="241"/>
      <c r="HD733" s="241"/>
      <c r="HE733" s="241"/>
      <c r="HF733" s="241"/>
      <c r="HG733" s="241"/>
      <c r="HH733" s="241"/>
      <c r="HI733" s="241"/>
      <c r="HJ733" s="241"/>
      <c r="HK733" s="241"/>
      <c r="HL733" s="241"/>
      <c r="HM733" s="241"/>
      <c r="HN733" s="241"/>
      <c r="HO733" s="241"/>
      <c r="HP733" s="241"/>
      <c r="HQ733" s="241"/>
      <c r="HR733" s="241"/>
      <c r="HS733" s="241"/>
      <c r="HT733" s="241"/>
      <c r="HU733" s="241"/>
      <c r="HV733" s="241"/>
      <c r="HW733" s="241"/>
      <c r="HX733" s="241"/>
      <c r="HY733" s="241"/>
      <c r="HZ733" s="241"/>
      <c r="IA733" s="241"/>
      <c r="IB733" s="241"/>
      <c r="IC733" s="241"/>
      <c r="ID733" s="241"/>
      <c r="IE733" s="241"/>
      <c r="IF733" s="241"/>
      <c r="IG733" s="241"/>
      <c r="IH733" s="241"/>
      <c r="II733" s="241"/>
      <c r="IJ733" s="241"/>
      <c r="IK733" s="241"/>
      <c r="IL733" s="241"/>
      <c r="IM733" s="241"/>
      <c r="IN733" s="241"/>
      <c r="IO733" s="241"/>
      <c r="IP733" s="241"/>
      <c r="IQ733" s="241"/>
      <c r="IR733" s="241"/>
      <c r="IS733" s="241"/>
      <c r="IT733" s="241"/>
      <c r="IU733" s="241"/>
      <c r="IV733" s="241"/>
      <c r="IW733" s="241"/>
      <c r="IX733" s="241"/>
      <c r="IY733" s="241"/>
      <c r="IZ733" s="241"/>
      <c r="JA733" s="241"/>
      <c r="JB733" s="241"/>
      <c r="JC733" s="241"/>
    </row>
    <row r="734" spans="1:263" s="800" customFormat="1" ht="28.5" customHeight="1" x14ac:dyDescent="0.25">
      <c r="A734" s="747"/>
      <c r="B734" s="1761">
        <v>1</v>
      </c>
      <c r="C734" s="1198" t="s">
        <v>462</v>
      </c>
      <c r="D734" s="1198"/>
      <c r="E734" s="2319">
        <f t="shared" si="352"/>
        <v>23676</v>
      </c>
      <c r="F734" s="1199">
        <f t="shared" si="352"/>
        <v>1973</v>
      </c>
      <c r="G734" s="1199">
        <f t="shared" si="352"/>
        <v>1105.8499999999999</v>
      </c>
      <c r="H734" s="1333">
        <f t="shared" si="353"/>
        <v>56.049163710086155</v>
      </c>
      <c r="I734" s="1463"/>
      <c r="J734" s="1463"/>
      <c r="K734" s="1464"/>
      <c r="L734" s="1464"/>
      <c r="M734" s="1464"/>
      <c r="N734" s="1464"/>
      <c r="O734" s="1464"/>
      <c r="P734" s="1464"/>
      <c r="Q734" s="1199"/>
      <c r="R734" s="1621"/>
      <c r="S734" s="1199"/>
      <c r="T734" s="1199"/>
      <c r="U734" s="1199"/>
      <c r="V734" s="1465"/>
      <c r="W734" s="1199"/>
      <c r="X734" s="1199">
        <f t="shared" ref="X734:Z735" si="355">X668</f>
        <v>0</v>
      </c>
      <c r="Y734" s="1199">
        <f t="shared" si="355"/>
        <v>0</v>
      </c>
      <c r="Z734" s="1199">
        <f t="shared" si="355"/>
        <v>0</v>
      </c>
      <c r="AA734" s="241"/>
      <c r="AB734" s="776"/>
      <c r="AC734" s="241"/>
      <c r="AD734" s="241"/>
      <c r="AE734" s="241"/>
      <c r="AF734" s="241"/>
      <c r="AG734" s="241"/>
      <c r="AH734" s="241"/>
      <c r="AI734" s="241"/>
      <c r="AJ734" s="241"/>
      <c r="AK734" s="241"/>
      <c r="AL734" s="241"/>
      <c r="AM734" s="241"/>
      <c r="AN734" s="241"/>
      <c r="AO734" s="241"/>
      <c r="AP734" s="241"/>
      <c r="AQ734" s="241"/>
      <c r="AR734" s="241"/>
      <c r="AS734" s="241"/>
      <c r="AT734" s="241"/>
      <c r="AU734" s="241"/>
      <c r="AV734" s="241"/>
      <c r="AW734" s="241"/>
      <c r="AX734" s="241"/>
      <c r="AY734" s="241"/>
      <c r="AZ734" s="241"/>
      <c r="BA734" s="241"/>
      <c r="BB734" s="241"/>
      <c r="BC734" s="241"/>
      <c r="BD734" s="241"/>
      <c r="BE734" s="241"/>
      <c r="BF734" s="241"/>
      <c r="BG734" s="241"/>
      <c r="BH734" s="241"/>
      <c r="BI734" s="241"/>
      <c r="BJ734" s="241"/>
      <c r="BK734" s="241"/>
      <c r="BL734" s="241"/>
      <c r="BM734" s="241"/>
      <c r="BN734" s="241"/>
      <c r="BO734" s="241"/>
      <c r="BP734" s="241"/>
      <c r="BQ734" s="241"/>
      <c r="BR734" s="241"/>
      <c r="BS734" s="241"/>
      <c r="BT734" s="241"/>
      <c r="BU734" s="241"/>
      <c r="BV734" s="241"/>
      <c r="BW734" s="241"/>
      <c r="BX734" s="241"/>
      <c r="BY734" s="241"/>
      <c r="BZ734" s="241"/>
      <c r="CA734" s="241"/>
      <c r="CB734" s="241"/>
      <c r="CC734" s="241"/>
      <c r="CD734" s="241"/>
      <c r="CE734" s="241"/>
      <c r="CF734" s="241"/>
      <c r="CG734" s="241"/>
      <c r="CH734" s="241"/>
      <c r="CI734" s="241"/>
      <c r="CJ734" s="241"/>
      <c r="CK734" s="241"/>
      <c r="CL734" s="241"/>
      <c r="CM734" s="241"/>
      <c r="CN734" s="241"/>
      <c r="CO734" s="241"/>
      <c r="CP734" s="241"/>
      <c r="CQ734" s="241"/>
      <c r="CR734" s="241"/>
      <c r="CS734" s="241"/>
      <c r="CT734" s="241"/>
      <c r="CU734" s="241"/>
      <c r="CV734" s="241"/>
      <c r="CW734" s="241"/>
      <c r="CX734" s="241"/>
      <c r="CY734" s="241"/>
      <c r="CZ734" s="241"/>
      <c r="DA734" s="241"/>
      <c r="DB734" s="241"/>
      <c r="DC734" s="241"/>
      <c r="DD734" s="241"/>
      <c r="DE734" s="241"/>
      <c r="DF734" s="241"/>
      <c r="DG734" s="241"/>
      <c r="DH734" s="241"/>
      <c r="DI734" s="241"/>
      <c r="DJ734" s="241"/>
      <c r="DK734" s="241"/>
      <c r="DL734" s="241"/>
      <c r="DM734" s="241"/>
      <c r="DN734" s="241"/>
      <c r="DO734" s="241"/>
      <c r="DP734" s="241"/>
      <c r="DQ734" s="241"/>
      <c r="DR734" s="241"/>
      <c r="DS734" s="241"/>
      <c r="DT734" s="241"/>
      <c r="DU734" s="241"/>
      <c r="DV734" s="241"/>
      <c r="DW734" s="241"/>
      <c r="DX734" s="241"/>
      <c r="DY734" s="241"/>
      <c r="DZ734" s="241"/>
      <c r="EA734" s="241"/>
      <c r="EB734" s="241"/>
      <c r="EC734" s="241"/>
      <c r="ED734" s="241"/>
      <c r="EE734" s="241"/>
      <c r="EF734" s="241"/>
      <c r="EG734" s="241"/>
      <c r="EH734" s="241"/>
      <c r="EI734" s="241"/>
      <c r="EJ734" s="241"/>
      <c r="EK734" s="241"/>
      <c r="EL734" s="241"/>
      <c r="EM734" s="241"/>
      <c r="EN734" s="241"/>
      <c r="EO734" s="241"/>
      <c r="EP734" s="241"/>
      <c r="EQ734" s="241"/>
      <c r="ER734" s="241"/>
      <c r="ES734" s="241"/>
      <c r="ET734" s="241"/>
      <c r="EU734" s="241"/>
      <c r="EV734" s="241"/>
      <c r="EW734" s="241"/>
      <c r="EX734" s="241"/>
      <c r="EY734" s="241"/>
      <c r="EZ734" s="241"/>
      <c r="FA734" s="241"/>
      <c r="FB734" s="241"/>
      <c r="FC734" s="241"/>
      <c r="FD734" s="241"/>
      <c r="FE734" s="241"/>
      <c r="FF734" s="241"/>
      <c r="FG734" s="241"/>
      <c r="FH734" s="241"/>
      <c r="FI734" s="241"/>
      <c r="FJ734" s="241"/>
      <c r="FK734" s="241"/>
      <c r="FL734" s="241"/>
      <c r="FM734" s="241"/>
      <c r="FN734" s="241"/>
      <c r="FO734" s="241"/>
      <c r="FP734" s="241"/>
      <c r="FQ734" s="241"/>
      <c r="FR734" s="241"/>
      <c r="FS734" s="241"/>
      <c r="FT734" s="241"/>
      <c r="FU734" s="241"/>
      <c r="FV734" s="241"/>
      <c r="FW734" s="241"/>
      <c r="FX734" s="241"/>
      <c r="FY734" s="241"/>
      <c r="FZ734" s="241"/>
      <c r="GA734" s="241"/>
      <c r="GB734" s="241"/>
      <c r="GC734" s="241"/>
      <c r="GD734" s="241"/>
      <c r="GE734" s="241"/>
      <c r="GF734" s="241"/>
      <c r="GG734" s="241"/>
      <c r="GH734" s="241"/>
      <c r="GI734" s="241"/>
      <c r="GJ734" s="241"/>
      <c r="GK734" s="241"/>
      <c r="GL734" s="241"/>
      <c r="GM734" s="241"/>
      <c r="GN734" s="241"/>
      <c r="GO734" s="241"/>
      <c r="GP734" s="241"/>
      <c r="GQ734" s="241"/>
      <c r="GR734" s="241"/>
      <c r="GS734" s="241"/>
      <c r="GT734" s="241"/>
      <c r="GU734" s="241"/>
      <c r="GV734" s="241"/>
      <c r="GW734" s="241"/>
      <c r="GX734" s="241"/>
      <c r="GY734" s="241"/>
      <c r="GZ734" s="241"/>
      <c r="HA734" s="241"/>
      <c r="HB734" s="241"/>
      <c r="HC734" s="241"/>
      <c r="HD734" s="241"/>
      <c r="HE734" s="241"/>
      <c r="HF734" s="241"/>
      <c r="HG734" s="241"/>
      <c r="HH734" s="241"/>
      <c r="HI734" s="241"/>
      <c r="HJ734" s="241"/>
      <c r="HK734" s="241"/>
      <c r="HL734" s="241"/>
      <c r="HM734" s="241"/>
      <c r="HN734" s="241"/>
      <c r="HO734" s="241"/>
      <c r="HP734" s="241"/>
      <c r="HQ734" s="241"/>
      <c r="HR734" s="241"/>
      <c r="HS734" s="241"/>
      <c r="HT734" s="241"/>
      <c r="HU734" s="241"/>
      <c r="HV734" s="241"/>
      <c r="HW734" s="241"/>
      <c r="HX734" s="241"/>
      <c r="HY734" s="241"/>
      <c r="HZ734" s="241"/>
      <c r="IA734" s="241"/>
      <c r="IB734" s="241"/>
      <c r="IC734" s="241"/>
      <c r="ID734" s="241"/>
      <c r="IE734" s="241"/>
      <c r="IF734" s="241"/>
      <c r="IG734" s="241"/>
      <c r="IH734" s="241"/>
      <c r="II734" s="241"/>
      <c r="IJ734" s="241"/>
      <c r="IK734" s="241"/>
      <c r="IL734" s="241"/>
      <c r="IM734" s="241"/>
      <c r="IN734" s="241"/>
      <c r="IO734" s="241"/>
      <c r="IP734" s="241"/>
      <c r="IQ734" s="241"/>
      <c r="IR734" s="241"/>
      <c r="IS734" s="241"/>
      <c r="IT734" s="241"/>
      <c r="IU734" s="241"/>
      <c r="IV734" s="241"/>
      <c r="IW734" s="241"/>
      <c r="IX734" s="241"/>
      <c r="IY734" s="241"/>
      <c r="IZ734" s="241"/>
      <c r="JA734" s="241"/>
      <c r="JB734" s="241"/>
      <c r="JC734" s="241"/>
    </row>
    <row r="735" spans="1:263" s="800" customFormat="1" ht="28.5" customHeight="1" x14ac:dyDescent="0.25">
      <c r="A735" s="747"/>
      <c r="B735" s="1761">
        <v>1</v>
      </c>
      <c r="C735" s="1210" t="s">
        <v>168</v>
      </c>
      <c r="D735" s="1198"/>
      <c r="E735" s="1493">
        <f t="shared" si="352"/>
        <v>340656.36923076928</v>
      </c>
      <c r="F735" s="1307">
        <f t="shared" si="352"/>
        <v>28387.097435897438</v>
      </c>
      <c r="G735" s="1307">
        <f t="shared" si="352"/>
        <v>18092.240170940171</v>
      </c>
      <c r="H735" s="1466">
        <f t="shared" si="353"/>
        <v>63.734026389261231</v>
      </c>
      <c r="I735" s="1463"/>
      <c r="J735" s="1463"/>
      <c r="K735" s="1464"/>
      <c r="L735" s="1464"/>
      <c r="M735" s="1464"/>
      <c r="N735" s="1464"/>
      <c r="O735" s="1464"/>
      <c r="P735" s="1464"/>
      <c r="Q735" s="1307">
        <f t="shared" ref="Q735:W735" si="356">Q669</f>
        <v>199189.48919999998</v>
      </c>
      <c r="R735" s="1635">
        <f t="shared" si="356"/>
        <v>16599.124099999997</v>
      </c>
      <c r="S735" s="1307">
        <f t="shared" si="356"/>
        <v>16599.124110000001</v>
      </c>
      <c r="T735" s="1307">
        <f t="shared" si="356"/>
        <v>0</v>
      </c>
      <c r="U735" s="1307">
        <f t="shared" si="356"/>
        <v>1.0000003385357559E-5</v>
      </c>
      <c r="V735" s="1467">
        <f t="shared" si="356"/>
        <v>-38.328919999999997</v>
      </c>
      <c r="W735" s="1307">
        <f t="shared" si="356"/>
        <v>16560.795190000001</v>
      </c>
      <c r="X735" s="1307">
        <f t="shared" si="355"/>
        <v>0</v>
      </c>
      <c r="Y735" s="1307">
        <f t="shared" si="355"/>
        <v>0</v>
      </c>
      <c r="Z735" s="1307">
        <f t="shared" si="355"/>
        <v>0</v>
      </c>
      <c r="AA735" s="241"/>
      <c r="AB735" s="776"/>
      <c r="AC735" s="241"/>
      <c r="AD735" s="241"/>
      <c r="AE735" s="241"/>
      <c r="AF735" s="241"/>
      <c r="AG735" s="241"/>
      <c r="AH735" s="241"/>
      <c r="AI735" s="241"/>
      <c r="AJ735" s="241"/>
      <c r="AK735" s="241"/>
      <c r="AL735" s="241"/>
      <c r="AM735" s="241"/>
      <c r="AN735" s="241"/>
      <c r="AO735" s="241"/>
      <c r="AP735" s="241"/>
      <c r="AQ735" s="241"/>
      <c r="AR735" s="241"/>
      <c r="AS735" s="241"/>
      <c r="AT735" s="241"/>
      <c r="AU735" s="241"/>
      <c r="AV735" s="241"/>
      <c r="AW735" s="241"/>
      <c r="AX735" s="241"/>
      <c r="AY735" s="241"/>
      <c r="AZ735" s="241"/>
      <c r="BA735" s="241"/>
      <c r="BB735" s="241"/>
      <c r="BC735" s="241"/>
      <c r="BD735" s="241"/>
      <c r="BE735" s="241"/>
      <c r="BF735" s="241"/>
      <c r="BG735" s="241"/>
      <c r="BH735" s="241"/>
      <c r="BI735" s="241"/>
      <c r="BJ735" s="241"/>
      <c r="BK735" s="241"/>
      <c r="BL735" s="241"/>
      <c r="BM735" s="241"/>
      <c r="BN735" s="241"/>
      <c r="BO735" s="241"/>
      <c r="BP735" s="241"/>
      <c r="BQ735" s="241"/>
      <c r="BR735" s="241"/>
      <c r="BS735" s="241"/>
      <c r="BT735" s="241"/>
      <c r="BU735" s="241"/>
      <c r="BV735" s="241"/>
      <c r="BW735" s="241"/>
      <c r="BX735" s="241"/>
      <c r="BY735" s="241"/>
      <c r="BZ735" s="241"/>
      <c r="CA735" s="241"/>
      <c r="CB735" s="241"/>
      <c r="CC735" s="241"/>
      <c r="CD735" s="241"/>
      <c r="CE735" s="241"/>
      <c r="CF735" s="241"/>
      <c r="CG735" s="241"/>
      <c r="CH735" s="241"/>
      <c r="CI735" s="241"/>
      <c r="CJ735" s="241"/>
      <c r="CK735" s="241"/>
      <c r="CL735" s="241"/>
      <c r="CM735" s="241"/>
      <c r="CN735" s="241"/>
      <c r="CO735" s="241"/>
      <c r="CP735" s="241"/>
      <c r="CQ735" s="241"/>
      <c r="CR735" s="241"/>
      <c r="CS735" s="241"/>
      <c r="CT735" s="241"/>
      <c r="CU735" s="241"/>
      <c r="CV735" s="241"/>
      <c r="CW735" s="241"/>
      <c r="CX735" s="241"/>
      <c r="CY735" s="241"/>
      <c r="CZ735" s="241"/>
      <c r="DA735" s="241"/>
      <c r="DB735" s="241"/>
      <c r="DC735" s="241"/>
      <c r="DD735" s="241"/>
      <c r="DE735" s="241"/>
      <c r="DF735" s="241"/>
      <c r="DG735" s="241"/>
      <c r="DH735" s="241"/>
      <c r="DI735" s="241"/>
      <c r="DJ735" s="241"/>
      <c r="DK735" s="241"/>
      <c r="DL735" s="241"/>
      <c r="DM735" s="241"/>
      <c r="DN735" s="241"/>
      <c r="DO735" s="241"/>
      <c r="DP735" s="241"/>
      <c r="DQ735" s="241"/>
      <c r="DR735" s="241"/>
      <c r="DS735" s="241"/>
      <c r="DT735" s="241"/>
      <c r="DU735" s="241"/>
      <c r="DV735" s="241"/>
      <c r="DW735" s="241"/>
      <c r="DX735" s="241"/>
      <c r="DY735" s="241"/>
      <c r="DZ735" s="241"/>
      <c r="EA735" s="241"/>
      <c r="EB735" s="241"/>
      <c r="EC735" s="241"/>
      <c r="ED735" s="241"/>
      <c r="EE735" s="241"/>
      <c r="EF735" s="241"/>
      <c r="EG735" s="241"/>
      <c r="EH735" s="241"/>
      <c r="EI735" s="241"/>
      <c r="EJ735" s="241"/>
      <c r="EK735" s="241"/>
      <c r="EL735" s="241"/>
      <c r="EM735" s="241"/>
      <c r="EN735" s="241"/>
      <c r="EO735" s="241"/>
      <c r="EP735" s="241"/>
      <c r="EQ735" s="241"/>
      <c r="ER735" s="241"/>
      <c r="ES735" s="241"/>
      <c r="ET735" s="241"/>
      <c r="EU735" s="241"/>
      <c r="EV735" s="241"/>
      <c r="EW735" s="241"/>
      <c r="EX735" s="241"/>
      <c r="EY735" s="241"/>
      <c r="EZ735" s="241"/>
      <c r="FA735" s="241"/>
      <c r="FB735" s="241"/>
      <c r="FC735" s="241"/>
      <c r="FD735" s="241"/>
      <c r="FE735" s="241"/>
      <c r="FF735" s="241"/>
      <c r="FG735" s="241"/>
      <c r="FH735" s="241"/>
      <c r="FI735" s="241"/>
      <c r="FJ735" s="241"/>
      <c r="FK735" s="241"/>
      <c r="FL735" s="241"/>
      <c r="FM735" s="241"/>
      <c r="FN735" s="241"/>
      <c r="FO735" s="241"/>
      <c r="FP735" s="241"/>
      <c r="FQ735" s="241"/>
      <c r="FR735" s="241"/>
      <c r="FS735" s="241"/>
      <c r="FT735" s="241"/>
      <c r="FU735" s="241"/>
      <c r="FV735" s="241"/>
      <c r="FW735" s="241"/>
      <c r="FX735" s="241"/>
      <c r="FY735" s="241"/>
      <c r="FZ735" s="241"/>
      <c r="GA735" s="241"/>
      <c r="GB735" s="241"/>
      <c r="GC735" s="241"/>
      <c r="GD735" s="241"/>
      <c r="GE735" s="241"/>
      <c r="GF735" s="241"/>
      <c r="GG735" s="241"/>
      <c r="GH735" s="241"/>
      <c r="GI735" s="241"/>
      <c r="GJ735" s="241"/>
      <c r="GK735" s="241"/>
      <c r="GL735" s="241"/>
      <c r="GM735" s="241"/>
      <c r="GN735" s="241"/>
      <c r="GO735" s="241"/>
      <c r="GP735" s="241"/>
      <c r="GQ735" s="241"/>
      <c r="GR735" s="241"/>
      <c r="GS735" s="241"/>
      <c r="GT735" s="241"/>
      <c r="GU735" s="241"/>
      <c r="GV735" s="241"/>
      <c r="GW735" s="241"/>
      <c r="GX735" s="241"/>
      <c r="GY735" s="241"/>
      <c r="GZ735" s="241"/>
      <c r="HA735" s="241"/>
      <c r="HB735" s="241"/>
      <c r="HC735" s="241"/>
      <c r="HD735" s="241"/>
      <c r="HE735" s="241"/>
      <c r="HF735" s="241"/>
      <c r="HG735" s="241"/>
      <c r="HH735" s="241"/>
      <c r="HI735" s="241"/>
      <c r="HJ735" s="241"/>
      <c r="HK735" s="241"/>
      <c r="HL735" s="241"/>
      <c r="HM735" s="241"/>
      <c r="HN735" s="241"/>
      <c r="HO735" s="241"/>
      <c r="HP735" s="241"/>
      <c r="HQ735" s="241"/>
      <c r="HR735" s="241"/>
      <c r="HS735" s="241"/>
      <c r="HT735" s="241"/>
      <c r="HU735" s="241"/>
      <c r="HV735" s="241"/>
      <c r="HW735" s="241"/>
      <c r="HX735" s="241"/>
      <c r="HY735" s="241"/>
      <c r="HZ735" s="241"/>
      <c r="IA735" s="241"/>
      <c r="IB735" s="241"/>
      <c r="IC735" s="241"/>
      <c r="ID735" s="241"/>
      <c r="IE735" s="241"/>
      <c r="IF735" s="241"/>
      <c r="IG735" s="241"/>
      <c r="IH735" s="241"/>
      <c r="II735" s="241"/>
      <c r="IJ735" s="241"/>
      <c r="IK735" s="241"/>
      <c r="IL735" s="241"/>
      <c r="IM735" s="241"/>
      <c r="IN735" s="241"/>
      <c r="IO735" s="241"/>
      <c r="IP735" s="241"/>
      <c r="IQ735" s="241"/>
      <c r="IR735" s="241"/>
      <c r="IS735" s="241"/>
      <c r="IT735" s="241"/>
      <c r="IU735" s="241"/>
      <c r="IV735" s="241"/>
      <c r="IW735" s="241"/>
      <c r="IX735" s="241"/>
      <c r="IY735" s="241"/>
      <c r="IZ735" s="241"/>
      <c r="JA735" s="241"/>
      <c r="JB735" s="241"/>
      <c r="JC735" s="241"/>
    </row>
    <row r="736" spans="1:263" s="800" customFormat="1" ht="28.5" customHeight="1" x14ac:dyDescent="0.25">
      <c r="A736" s="747"/>
      <c r="B736" s="1761">
        <v>1</v>
      </c>
      <c r="C736" s="1360" t="s">
        <v>307</v>
      </c>
      <c r="D736" s="1198"/>
      <c r="E736" s="2319"/>
      <c r="F736" s="1199"/>
      <c r="G736" s="1199"/>
      <c r="H736" s="1333"/>
      <c r="I736" s="1463"/>
      <c r="J736" s="1463"/>
      <c r="K736" s="1464"/>
      <c r="L736" s="1464"/>
      <c r="M736" s="1464"/>
      <c r="N736" s="1464"/>
      <c r="O736" s="1464"/>
      <c r="P736" s="1464"/>
      <c r="Q736" s="1199"/>
      <c r="R736" s="1621"/>
      <c r="S736" s="1199"/>
      <c r="T736" s="1199"/>
      <c r="U736" s="1199"/>
      <c r="V736" s="1465"/>
      <c r="W736" s="1199"/>
      <c r="X736" s="1199"/>
      <c r="Y736" s="1199"/>
      <c r="Z736" s="1199"/>
      <c r="AA736" s="241"/>
      <c r="AB736" s="776"/>
      <c r="AC736" s="241"/>
      <c r="AD736" s="241"/>
      <c r="AE736" s="241"/>
      <c r="AF736" s="241"/>
      <c r="AG736" s="241"/>
      <c r="AH736" s="241"/>
      <c r="AI736" s="241"/>
      <c r="AJ736" s="241"/>
      <c r="AK736" s="241"/>
      <c r="AL736" s="241"/>
      <c r="AM736" s="241"/>
      <c r="AN736" s="241"/>
      <c r="AO736" s="241"/>
      <c r="AP736" s="241"/>
      <c r="AQ736" s="241"/>
      <c r="AR736" s="241"/>
      <c r="AS736" s="241"/>
      <c r="AT736" s="241"/>
      <c r="AU736" s="241"/>
      <c r="AV736" s="241"/>
      <c r="AW736" s="241"/>
      <c r="AX736" s="241"/>
      <c r="AY736" s="241"/>
      <c r="AZ736" s="241"/>
      <c r="BA736" s="241"/>
      <c r="BB736" s="241"/>
      <c r="BC736" s="241"/>
      <c r="BD736" s="241"/>
      <c r="BE736" s="241"/>
      <c r="BF736" s="241"/>
      <c r="BG736" s="241"/>
      <c r="BH736" s="241"/>
      <c r="BI736" s="241"/>
      <c r="BJ736" s="241"/>
      <c r="BK736" s="241"/>
      <c r="BL736" s="241"/>
      <c r="BM736" s="241"/>
      <c r="BN736" s="241"/>
      <c r="BO736" s="241"/>
      <c r="BP736" s="241"/>
      <c r="BQ736" s="241"/>
      <c r="BR736" s="241"/>
      <c r="BS736" s="241"/>
      <c r="BT736" s="241"/>
      <c r="BU736" s="241"/>
      <c r="BV736" s="241"/>
      <c r="BW736" s="241"/>
      <c r="BX736" s="241"/>
      <c r="BY736" s="241"/>
      <c r="BZ736" s="241"/>
      <c r="CA736" s="241"/>
      <c r="CB736" s="241"/>
      <c r="CC736" s="241"/>
      <c r="CD736" s="241"/>
      <c r="CE736" s="241"/>
      <c r="CF736" s="241"/>
      <c r="CG736" s="241"/>
      <c r="CH736" s="241"/>
      <c r="CI736" s="241"/>
      <c r="CJ736" s="241"/>
      <c r="CK736" s="241"/>
      <c r="CL736" s="241"/>
      <c r="CM736" s="241"/>
      <c r="CN736" s="241"/>
      <c r="CO736" s="241"/>
      <c r="CP736" s="241"/>
      <c r="CQ736" s="241"/>
      <c r="CR736" s="241"/>
      <c r="CS736" s="241"/>
      <c r="CT736" s="241"/>
      <c r="CU736" s="241"/>
      <c r="CV736" s="241"/>
      <c r="CW736" s="241"/>
      <c r="CX736" s="241"/>
      <c r="CY736" s="241"/>
      <c r="CZ736" s="241"/>
      <c r="DA736" s="241"/>
      <c r="DB736" s="241"/>
      <c r="DC736" s="241"/>
      <c r="DD736" s="241"/>
      <c r="DE736" s="241"/>
      <c r="DF736" s="241"/>
      <c r="DG736" s="241"/>
      <c r="DH736" s="241"/>
      <c r="DI736" s="241"/>
      <c r="DJ736" s="241"/>
      <c r="DK736" s="241"/>
      <c r="DL736" s="241"/>
      <c r="DM736" s="241"/>
      <c r="DN736" s="241"/>
      <c r="DO736" s="241"/>
      <c r="DP736" s="241"/>
      <c r="DQ736" s="241"/>
      <c r="DR736" s="241"/>
      <c r="DS736" s="241"/>
      <c r="DT736" s="241"/>
      <c r="DU736" s="241"/>
      <c r="DV736" s="241"/>
      <c r="DW736" s="241"/>
      <c r="DX736" s="241"/>
      <c r="DY736" s="241"/>
      <c r="DZ736" s="241"/>
      <c r="EA736" s="241"/>
      <c r="EB736" s="241"/>
      <c r="EC736" s="241"/>
      <c r="ED736" s="241"/>
      <c r="EE736" s="241"/>
      <c r="EF736" s="241"/>
      <c r="EG736" s="241"/>
      <c r="EH736" s="241"/>
      <c r="EI736" s="241"/>
      <c r="EJ736" s="241"/>
      <c r="EK736" s="241"/>
      <c r="EL736" s="241"/>
      <c r="EM736" s="241"/>
      <c r="EN736" s="241"/>
      <c r="EO736" s="241"/>
      <c r="EP736" s="241"/>
      <c r="EQ736" s="241"/>
      <c r="ER736" s="241"/>
      <c r="ES736" s="241"/>
      <c r="ET736" s="241"/>
      <c r="EU736" s="241"/>
      <c r="EV736" s="241"/>
      <c r="EW736" s="241"/>
      <c r="EX736" s="241"/>
      <c r="EY736" s="241"/>
      <c r="EZ736" s="241"/>
      <c r="FA736" s="241"/>
      <c r="FB736" s="241"/>
      <c r="FC736" s="241"/>
      <c r="FD736" s="241"/>
      <c r="FE736" s="241"/>
      <c r="FF736" s="241"/>
      <c r="FG736" s="241"/>
      <c r="FH736" s="241"/>
      <c r="FI736" s="241"/>
      <c r="FJ736" s="241"/>
      <c r="FK736" s="241"/>
      <c r="FL736" s="241"/>
      <c r="FM736" s="241"/>
      <c r="FN736" s="241"/>
      <c r="FO736" s="241"/>
      <c r="FP736" s="241"/>
      <c r="FQ736" s="241"/>
      <c r="FR736" s="241"/>
      <c r="FS736" s="241"/>
      <c r="FT736" s="241"/>
      <c r="FU736" s="241"/>
      <c r="FV736" s="241"/>
      <c r="FW736" s="241"/>
      <c r="FX736" s="241"/>
      <c r="FY736" s="241"/>
      <c r="FZ736" s="241"/>
      <c r="GA736" s="241"/>
      <c r="GB736" s="241"/>
      <c r="GC736" s="241"/>
      <c r="GD736" s="241"/>
      <c r="GE736" s="241"/>
      <c r="GF736" s="241"/>
      <c r="GG736" s="241"/>
      <c r="GH736" s="241"/>
      <c r="GI736" s="241"/>
      <c r="GJ736" s="241"/>
      <c r="GK736" s="241"/>
      <c r="GL736" s="241"/>
      <c r="GM736" s="241"/>
      <c r="GN736" s="241"/>
      <c r="GO736" s="241"/>
      <c r="GP736" s="241"/>
      <c r="GQ736" s="241"/>
      <c r="GR736" s="241"/>
      <c r="GS736" s="241"/>
      <c r="GT736" s="241"/>
      <c r="GU736" s="241"/>
      <c r="GV736" s="241"/>
      <c r="GW736" s="241"/>
      <c r="GX736" s="241"/>
      <c r="GY736" s="241"/>
      <c r="GZ736" s="241"/>
      <c r="HA736" s="241"/>
      <c r="HB736" s="241"/>
      <c r="HC736" s="241"/>
      <c r="HD736" s="241"/>
      <c r="HE736" s="241"/>
      <c r="HF736" s="241"/>
      <c r="HG736" s="241"/>
      <c r="HH736" s="241"/>
      <c r="HI736" s="241"/>
      <c r="HJ736" s="241"/>
      <c r="HK736" s="241"/>
      <c r="HL736" s="241"/>
      <c r="HM736" s="241"/>
      <c r="HN736" s="241"/>
      <c r="HO736" s="241"/>
      <c r="HP736" s="241"/>
      <c r="HQ736" s="241"/>
      <c r="HR736" s="241"/>
      <c r="HS736" s="241"/>
      <c r="HT736" s="241"/>
      <c r="HU736" s="241"/>
      <c r="HV736" s="241"/>
      <c r="HW736" s="241"/>
      <c r="HX736" s="241"/>
      <c r="HY736" s="241"/>
      <c r="HZ736" s="241"/>
      <c r="IA736" s="241"/>
      <c r="IB736" s="241"/>
      <c r="IC736" s="241"/>
      <c r="ID736" s="241"/>
      <c r="IE736" s="241"/>
      <c r="IF736" s="241"/>
      <c r="IG736" s="241"/>
      <c r="IH736" s="241"/>
      <c r="II736" s="241"/>
      <c r="IJ736" s="241"/>
      <c r="IK736" s="241"/>
      <c r="IL736" s="241"/>
      <c r="IM736" s="241"/>
      <c r="IN736" s="241"/>
      <c r="IO736" s="241"/>
      <c r="IP736" s="241"/>
      <c r="IQ736" s="241"/>
      <c r="IR736" s="241"/>
      <c r="IS736" s="241"/>
      <c r="IT736" s="241"/>
      <c r="IU736" s="241"/>
      <c r="IV736" s="241"/>
      <c r="IW736" s="241"/>
      <c r="IX736" s="241"/>
      <c r="IY736" s="241"/>
      <c r="IZ736" s="241"/>
      <c r="JA736" s="241"/>
      <c r="JB736" s="241"/>
      <c r="JC736" s="241"/>
    </row>
    <row r="737" spans="1:263" s="800" customFormat="1" ht="28.5" customHeight="1" x14ac:dyDescent="0.25">
      <c r="A737" s="747"/>
      <c r="B737" s="1761">
        <v>1</v>
      </c>
      <c r="C737" s="1198" t="s">
        <v>198</v>
      </c>
      <c r="D737" s="1198"/>
      <c r="E737" s="2319">
        <f>E715+E671</f>
        <v>57851</v>
      </c>
      <c r="F737" s="1199">
        <f>F715+F671</f>
        <v>4821</v>
      </c>
      <c r="G737" s="1199">
        <f>G715+G671</f>
        <v>2080.7518518518518</v>
      </c>
      <c r="H737" s="1333">
        <f>G737/F737*100</f>
        <v>43.160171164734535</v>
      </c>
      <c r="I737" s="1463"/>
      <c r="J737" s="1463"/>
      <c r="K737" s="1464"/>
      <c r="L737" s="1464"/>
      <c r="M737" s="1464"/>
      <c r="N737" s="1464"/>
      <c r="O737" s="1464"/>
      <c r="P737" s="1464"/>
      <c r="Q737" s="1199"/>
      <c r="R737" s="1621"/>
      <c r="S737" s="1199"/>
      <c r="T737" s="1199"/>
      <c r="U737" s="1199"/>
      <c r="V737" s="1465"/>
      <c r="W737" s="1199"/>
      <c r="X737" s="1199">
        <f>X715+X671</f>
        <v>0</v>
      </c>
      <c r="Y737" s="1199">
        <f>Y715+Y671</f>
        <v>0</v>
      </c>
      <c r="Z737" s="1199">
        <f>Z715+Z671</f>
        <v>0</v>
      </c>
      <c r="AA737" s="241"/>
      <c r="AB737" s="776"/>
      <c r="AC737" s="241"/>
      <c r="AD737" s="241"/>
      <c r="AE737" s="241"/>
      <c r="AF737" s="241"/>
      <c r="AG737" s="241"/>
      <c r="AH737" s="241"/>
      <c r="AI737" s="241"/>
      <c r="AJ737" s="241"/>
      <c r="AK737" s="241"/>
      <c r="AL737" s="241"/>
      <c r="AM737" s="241"/>
      <c r="AN737" s="241"/>
      <c r="AO737" s="241"/>
      <c r="AP737" s="241"/>
      <c r="AQ737" s="241"/>
      <c r="AR737" s="241"/>
      <c r="AS737" s="241"/>
      <c r="AT737" s="241"/>
      <c r="AU737" s="241"/>
      <c r="AV737" s="241"/>
      <c r="AW737" s="241"/>
      <c r="AX737" s="241"/>
      <c r="AY737" s="241"/>
      <c r="AZ737" s="241"/>
      <c r="BA737" s="241"/>
      <c r="BB737" s="241"/>
      <c r="BC737" s="241"/>
      <c r="BD737" s="241"/>
      <c r="BE737" s="241"/>
      <c r="BF737" s="241"/>
      <c r="BG737" s="241"/>
      <c r="BH737" s="241"/>
      <c r="BI737" s="241"/>
      <c r="BJ737" s="241"/>
      <c r="BK737" s="241"/>
      <c r="BL737" s="241"/>
      <c r="BM737" s="241"/>
      <c r="BN737" s="241"/>
      <c r="BO737" s="241"/>
      <c r="BP737" s="241"/>
      <c r="BQ737" s="241"/>
      <c r="BR737" s="241"/>
      <c r="BS737" s="241"/>
      <c r="BT737" s="241"/>
      <c r="BU737" s="241"/>
      <c r="BV737" s="241"/>
      <c r="BW737" s="241"/>
      <c r="BX737" s="241"/>
      <c r="BY737" s="241"/>
      <c r="BZ737" s="241"/>
      <c r="CA737" s="241"/>
      <c r="CB737" s="241"/>
      <c r="CC737" s="241"/>
      <c r="CD737" s="241"/>
      <c r="CE737" s="241"/>
      <c r="CF737" s="241"/>
      <c r="CG737" s="241"/>
      <c r="CH737" s="241"/>
      <c r="CI737" s="241"/>
      <c r="CJ737" s="241"/>
      <c r="CK737" s="241"/>
      <c r="CL737" s="241"/>
      <c r="CM737" s="241"/>
      <c r="CN737" s="241"/>
      <c r="CO737" s="241"/>
      <c r="CP737" s="241"/>
      <c r="CQ737" s="241"/>
      <c r="CR737" s="241"/>
      <c r="CS737" s="241"/>
      <c r="CT737" s="241"/>
      <c r="CU737" s="241"/>
      <c r="CV737" s="241"/>
      <c r="CW737" s="241"/>
      <c r="CX737" s="241"/>
      <c r="CY737" s="241"/>
      <c r="CZ737" s="241"/>
      <c r="DA737" s="241"/>
      <c r="DB737" s="241"/>
      <c r="DC737" s="241"/>
      <c r="DD737" s="241"/>
      <c r="DE737" s="241"/>
      <c r="DF737" s="241"/>
      <c r="DG737" s="241"/>
      <c r="DH737" s="241"/>
      <c r="DI737" s="241"/>
      <c r="DJ737" s="241"/>
      <c r="DK737" s="241"/>
      <c r="DL737" s="241"/>
      <c r="DM737" s="241"/>
      <c r="DN737" s="241"/>
      <c r="DO737" s="241"/>
      <c r="DP737" s="241"/>
      <c r="DQ737" s="241"/>
      <c r="DR737" s="241"/>
      <c r="DS737" s="241"/>
      <c r="DT737" s="241"/>
      <c r="DU737" s="241"/>
      <c r="DV737" s="241"/>
      <c r="DW737" s="241"/>
      <c r="DX737" s="241"/>
      <c r="DY737" s="241"/>
      <c r="DZ737" s="241"/>
      <c r="EA737" s="241"/>
      <c r="EB737" s="241"/>
      <c r="EC737" s="241"/>
      <c r="ED737" s="241"/>
      <c r="EE737" s="241"/>
      <c r="EF737" s="241"/>
      <c r="EG737" s="241"/>
      <c r="EH737" s="241"/>
      <c r="EI737" s="241"/>
      <c r="EJ737" s="241"/>
      <c r="EK737" s="241"/>
      <c r="EL737" s="241"/>
      <c r="EM737" s="241"/>
      <c r="EN737" s="241"/>
      <c r="EO737" s="241"/>
      <c r="EP737" s="241"/>
      <c r="EQ737" s="241"/>
      <c r="ER737" s="241"/>
      <c r="ES737" s="241"/>
      <c r="ET737" s="241"/>
      <c r="EU737" s="241"/>
      <c r="EV737" s="241"/>
      <c r="EW737" s="241"/>
      <c r="EX737" s="241"/>
      <c r="EY737" s="241"/>
      <c r="EZ737" s="241"/>
      <c r="FA737" s="241"/>
      <c r="FB737" s="241"/>
      <c r="FC737" s="241"/>
      <c r="FD737" s="241"/>
      <c r="FE737" s="241"/>
      <c r="FF737" s="241"/>
      <c r="FG737" s="241"/>
      <c r="FH737" s="241"/>
      <c r="FI737" s="241"/>
      <c r="FJ737" s="241"/>
      <c r="FK737" s="241"/>
      <c r="FL737" s="241"/>
      <c r="FM737" s="241"/>
      <c r="FN737" s="241"/>
      <c r="FO737" s="241"/>
      <c r="FP737" s="241"/>
      <c r="FQ737" s="241"/>
      <c r="FR737" s="241"/>
      <c r="FS737" s="241"/>
      <c r="FT737" s="241"/>
      <c r="FU737" s="241"/>
      <c r="FV737" s="241"/>
      <c r="FW737" s="241"/>
      <c r="FX737" s="241"/>
      <c r="FY737" s="241"/>
      <c r="FZ737" s="241"/>
      <c r="GA737" s="241"/>
      <c r="GB737" s="241"/>
      <c r="GC737" s="241"/>
      <c r="GD737" s="241"/>
      <c r="GE737" s="241"/>
      <c r="GF737" s="241"/>
      <c r="GG737" s="241"/>
      <c r="GH737" s="241"/>
      <c r="GI737" s="241"/>
      <c r="GJ737" s="241"/>
      <c r="GK737" s="241"/>
      <c r="GL737" s="241"/>
      <c r="GM737" s="241"/>
      <c r="GN737" s="241"/>
      <c r="GO737" s="241"/>
      <c r="GP737" s="241"/>
      <c r="GQ737" s="241"/>
      <c r="GR737" s="241"/>
      <c r="GS737" s="241"/>
      <c r="GT737" s="241"/>
      <c r="GU737" s="241"/>
      <c r="GV737" s="241"/>
      <c r="GW737" s="241"/>
      <c r="GX737" s="241"/>
      <c r="GY737" s="241"/>
      <c r="GZ737" s="241"/>
      <c r="HA737" s="241"/>
      <c r="HB737" s="241"/>
      <c r="HC737" s="241"/>
      <c r="HD737" s="241"/>
      <c r="HE737" s="241"/>
      <c r="HF737" s="241"/>
      <c r="HG737" s="241"/>
      <c r="HH737" s="241"/>
      <c r="HI737" s="241"/>
      <c r="HJ737" s="241"/>
      <c r="HK737" s="241"/>
      <c r="HL737" s="241"/>
      <c r="HM737" s="241"/>
      <c r="HN737" s="241"/>
      <c r="HO737" s="241"/>
      <c r="HP737" s="241"/>
      <c r="HQ737" s="241"/>
      <c r="HR737" s="241"/>
      <c r="HS737" s="241"/>
      <c r="HT737" s="241"/>
      <c r="HU737" s="241"/>
      <c r="HV737" s="241"/>
      <c r="HW737" s="241"/>
      <c r="HX737" s="241"/>
      <c r="HY737" s="241"/>
      <c r="HZ737" s="241"/>
      <c r="IA737" s="241"/>
      <c r="IB737" s="241"/>
      <c r="IC737" s="241"/>
      <c r="ID737" s="241"/>
      <c r="IE737" s="241"/>
      <c r="IF737" s="241"/>
      <c r="IG737" s="241"/>
      <c r="IH737" s="241"/>
      <c r="II737" s="241"/>
      <c r="IJ737" s="241"/>
      <c r="IK737" s="241"/>
      <c r="IL737" s="241"/>
      <c r="IM737" s="241"/>
      <c r="IN737" s="241"/>
      <c r="IO737" s="241"/>
      <c r="IP737" s="241"/>
      <c r="IQ737" s="241"/>
      <c r="IR737" s="241"/>
      <c r="IS737" s="241"/>
      <c r="IT737" s="241"/>
      <c r="IU737" s="241"/>
      <c r="IV737" s="241"/>
      <c r="IW737" s="241"/>
      <c r="IX737" s="241"/>
      <c r="IY737" s="241"/>
      <c r="IZ737" s="241"/>
      <c r="JA737" s="241"/>
      <c r="JB737" s="241"/>
      <c r="JC737" s="241"/>
    </row>
    <row r="738" spans="1:263" s="800" customFormat="1" ht="28.5" customHeight="1" x14ac:dyDescent="0.25">
      <c r="A738" s="747"/>
      <c r="B738" s="1761">
        <v>1</v>
      </c>
      <c r="C738" s="1198" t="s">
        <v>298</v>
      </c>
      <c r="D738" s="1198"/>
      <c r="E738" s="2319">
        <f>E716</f>
        <v>0</v>
      </c>
      <c r="F738" s="1199">
        <f t="shared" ref="F738:G738" si="357">F716</f>
        <v>0</v>
      </c>
      <c r="G738" s="1199">
        <f t="shared" si="357"/>
        <v>685.13</v>
      </c>
      <c r="H738" s="1333"/>
      <c r="I738" s="1463"/>
      <c r="J738" s="1463"/>
      <c r="K738" s="1464"/>
      <c r="L738" s="1464"/>
      <c r="M738" s="1464"/>
      <c r="N738" s="1464"/>
      <c r="O738" s="1464"/>
      <c r="P738" s="1464"/>
      <c r="Q738" s="1199"/>
      <c r="R738" s="1621"/>
      <c r="S738" s="1199"/>
      <c r="T738" s="1199"/>
      <c r="U738" s="1199"/>
      <c r="V738" s="1465"/>
      <c r="W738" s="1199"/>
      <c r="X738" s="1199">
        <f t="shared" ref="X738:Z738" si="358">X716</f>
        <v>0</v>
      </c>
      <c r="Y738" s="1199">
        <f t="shared" si="358"/>
        <v>0</v>
      </c>
      <c r="Z738" s="1199">
        <f t="shared" si="358"/>
        <v>0</v>
      </c>
      <c r="AA738" s="241"/>
      <c r="AB738" s="776"/>
      <c r="AC738" s="241"/>
      <c r="AD738" s="241"/>
      <c r="AE738" s="241"/>
      <c r="AF738" s="241"/>
      <c r="AG738" s="241"/>
      <c r="AH738" s="241"/>
      <c r="AI738" s="241"/>
      <c r="AJ738" s="241"/>
      <c r="AK738" s="241"/>
      <c r="AL738" s="241"/>
      <c r="AM738" s="241"/>
      <c r="AN738" s="241"/>
      <c r="AO738" s="241"/>
      <c r="AP738" s="241"/>
      <c r="AQ738" s="241"/>
      <c r="AR738" s="241"/>
      <c r="AS738" s="241"/>
      <c r="AT738" s="241"/>
      <c r="AU738" s="241"/>
      <c r="AV738" s="241"/>
      <c r="AW738" s="241"/>
      <c r="AX738" s="241"/>
      <c r="AY738" s="241"/>
      <c r="AZ738" s="241"/>
      <c r="BA738" s="241"/>
      <c r="BB738" s="241"/>
      <c r="BC738" s="241"/>
      <c r="BD738" s="241"/>
      <c r="BE738" s="241"/>
      <c r="BF738" s="241"/>
      <c r="BG738" s="241"/>
      <c r="BH738" s="241"/>
      <c r="BI738" s="241"/>
      <c r="BJ738" s="241"/>
      <c r="BK738" s="241"/>
      <c r="BL738" s="241"/>
      <c r="BM738" s="241"/>
      <c r="BN738" s="241"/>
      <c r="BO738" s="241"/>
      <c r="BP738" s="241"/>
      <c r="BQ738" s="241"/>
      <c r="BR738" s="241"/>
      <c r="BS738" s="241"/>
      <c r="BT738" s="241"/>
      <c r="BU738" s="241"/>
      <c r="BV738" s="241"/>
      <c r="BW738" s="241"/>
      <c r="BX738" s="241"/>
      <c r="BY738" s="241"/>
      <c r="BZ738" s="241"/>
      <c r="CA738" s="241"/>
      <c r="CB738" s="241"/>
      <c r="CC738" s="241"/>
      <c r="CD738" s="241"/>
      <c r="CE738" s="241"/>
      <c r="CF738" s="241"/>
      <c r="CG738" s="241"/>
      <c r="CH738" s="241"/>
      <c r="CI738" s="241"/>
      <c r="CJ738" s="241"/>
      <c r="CK738" s="241"/>
      <c r="CL738" s="241"/>
      <c r="CM738" s="241"/>
      <c r="CN738" s="241"/>
      <c r="CO738" s="241"/>
      <c r="CP738" s="241"/>
      <c r="CQ738" s="241"/>
      <c r="CR738" s="241"/>
      <c r="CS738" s="241"/>
      <c r="CT738" s="241"/>
      <c r="CU738" s="241"/>
      <c r="CV738" s="241"/>
      <c r="CW738" s="241"/>
      <c r="CX738" s="241"/>
      <c r="CY738" s="241"/>
      <c r="CZ738" s="241"/>
      <c r="DA738" s="241"/>
      <c r="DB738" s="241"/>
      <c r="DC738" s="241"/>
      <c r="DD738" s="241"/>
      <c r="DE738" s="241"/>
      <c r="DF738" s="241"/>
      <c r="DG738" s="241"/>
      <c r="DH738" s="241"/>
      <c r="DI738" s="241"/>
      <c r="DJ738" s="241"/>
      <c r="DK738" s="241"/>
      <c r="DL738" s="241"/>
      <c r="DM738" s="241"/>
      <c r="DN738" s="241"/>
      <c r="DO738" s="241"/>
      <c r="DP738" s="241"/>
      <c r="DQ738" s="241"/>
      <c r="DR738" s="241"/>
      <c r="DS738" s="241"/>
      <c r="DT738" s="241"/>
      <c r="DU738" s="241"/>
      <c r="DV738" s="241"/>
      <c r="DW738" s="241"/>
      <c r="DX738" s="241"/>
      <c r="DY738" s="241"/>
      <c r="DZ738" s="241"/>
      <c r="EA738" s="241"/>
      <c r="EB738" s="241"/>
      <c r="EC738" s="241"/>
      <c r="ED738" s="241"/>
      <c r="EE738" s="241"/>
      <c r="EF738" s="241"/>
      <c r="EG738" s="241"/>
      <c r="EH738" s="241"/>
      <c r="EI738" s="241"/>
      <c r="EJ738" s="241"/>
      <c r="EK738" s="241"/>
      <c r="EL738" s="241"/>
      <c r="EM738" s="241"/>
      <c r="EN738" s="241"/>
      <c r="EO738" s="241"/>
      <c r="EP738" s="241"/>
      <c r="EQ738" s="241"/>
      <c r="ER738" s="241"/>
      <c r="ES738" s="241"/>
      <c r="ET738" s="241"/>
      <c r="EU738" s="241"/>
      <c r="EV738" s="241"/>
      <c r="EW738" s="241"/>
      <c r="EX738" s="241"/>
      <c r="EY738" s="241"/>
      <c r="EZ738" s="241"/>
      <c r="FA738" s="241"/>
      <c r="FB738" s="241"/>
      <c r="FC738" s="241"/>
      <c r="FD738" s="241"/>
      <c r="FE738" s="241"/>
      <c r="FF738" s="241"/>
      <c r="FG738" s="241"/>
      <c r="FH738" s="241"/>
      <c r="FI738" s="241"/>
      <c r="FJ738" s="241"/>
      <c r="FK738" s="241"/>
      <c r="FL738" s="241"/>
      <c r="FM738" s="241"/>
      <c r="FN738" s="241"/>
      <c r="FO738" s="241"/>
      <c r="FP738" s="241"/>
      <c r="FQ738" s="241"/>
      <c r="FR738" s="241"/>
      <c r="FS738" s="241"/>
      <c r="FT738" s="241"/>
      <c r="FU738" s="241"/>
      <c r="FV738" s="241"/>
      <c r="FW738" s="241"/>
      <c r="FX738" s="241"/>
      <c r="FY738" s="241"/>
      <c r="FZ738" s="241"/>
      <c r="GA738" s="241"/>
      <c r="GB738" s="241"/>
      <c r="GC738" s="241"/>
      <c r="GD738" s="241"/>
      <c r="GE738" s="241"/>
      <c r="GF738" s="241"/>
      <c r="GG738" s="241"/>
      <c r="GH738" s="241"/>
      <c r="GI738" s="241"/>
      <c r="GJ738" s="241"/>
      <c r="GK738" s="241"/>
      <c r="GL738" s="241"/>
      <c r="GM738" s="241"/>
      <c r="GN738" s="241"/>
      <c r="GO738" s="241"/>
      <c r="GP738" s="241"/>
      <c r="GQ738" s="241"/>
      <c r="GR738" s="241"/>
      <c r="GS738" s="241"/>
      <c r="GT738" s="241"/>
      <c r="GU738" s="241"/>
      <c r="GV738" s="241"/>
      <c r="GW738" s="241"/>
      <c r="GX738" s="241"/>
      <c r="GY738" s="241"/>
      <c r="GZ738" s="241"/>
      <c r="HA738" s="241"/>
      <c r="HB738" s="241"/>
      <c r="HC738" s="241"/>
      <c r="HD738" s="241"/>
      <c r="HE738" s="241"/>
      <c r="HF738" s="241"/>
      <c r="HG738" s="241"/>
      <c r="HH738" s="241"/>
      <c r="HI738" s="241"/>
      <c r="HJ738" s="241"/>
      <c r="HK738" s="241"/>
      <c r="HL738" s="241"/>
      <c r="HM738" s="241"/>
      <c r="HN738" s="241"/>
      <c r="HO738" s="241"/>
      <c r="HP738" s="241"/>
      <c r="HQ738" s="241"/>
      <c r="HR738" s="241"/>
      <c r="HS738" s="241"/>
      <c r="HT738" s="241"/>
      <c r="HU738" s="241"/>
      <c r="HV738" s="241"/>
      <c r="HW738" s="241"/>
      <c r="HX738" s="241"/>
      <c r="HY738" s="241"/>
      <c r="HZ738" s="241"/>
      <c r="IA738" s="241"/>
      <c r="IB738" s="241"/>
      <c r="IC738" s="241"/>
      <c r="ID738" s="241"/>
      <c r="IE738" s="241"/>
      <c r="IF738" s="241"/>
      <c r="IG738" s="241"/>
      <c r="IH738" s="241"/>
      <c r="II738" s="241"/>
      <c r="IJ738" s="241"/>
      <c r="IK738" s="241"/>
      <c r="IL738" s="241"/>
      <c r="IM738" s="241"/>
      <c r="IN738" s="241"/>
      <c r="IO738" s="241"/>
      <c r="IP738" s="241"/>
      <c r="IQ738" s="241"/>
      <c r="IR738" s="241"/>
      <c r="IS738" s="241"/>
      <c r="IT738" s="241"/>
      <c r="IU738" s="241"/>
      <c r="IV738" s="241"/>
      <c r="IW738" s="241"/>
      <c r="IX738" s="241"/>
      <c r="IY738" s="241"/>
      <c r="IZ738" s="241"/>
      <c r="JA738" s="241"/>
      <c r="JB738" s="241"/>
      <c r="JC738" s="241"/>
    </row>
    <row r="739" spans="1:263" s="800" customFormat="1" ht="28.5" customHeight="1" x14ac:dyDescent="0.25">
      <c r="A739" s="747"/>
      <c r="B739" s="1761">
        <v>1</v>
      </c>
      <c r="C739" s="1198" t="s">
        <v>303</v>
      </c>
      <c r="D739" s="1198"/>
      <c r="E739" s="2319"/>
      <c r="F739" s="1199"/>
      <c r="G739" s="1199"/>
      <c r="H739" s="1333"/>
      <c r="I739" s="1463"/>
      <c r="J739" s="1463"/>
      <c r="K739" s="1464"/>
      <c r="L739" s="1464"/>
      <c r="M739" s="1464"/>
      <c r="N739" s="1464"/>
      <c r="O739" s="1464"/>
      <c r="P739" s="1464"/>
      <c r="Q739" s="1199"/>
      <c r="R739" s="1621"/>
      <c r="S739" s="1199"/>
      <c r="T739" s="1199"/>
      <c r="U739" s="1199"/>
      <c r="V739" s="1465"/>
      <c r="W739" s="1199"/>
      <c r="X739" s="1199"/>
      <c r="Y739" s="1199"/>
      <c r="Z739" s="1199"/>
      <c r="AA739" s="241"/>
      <c r="AB739" s="776"/>
      <c r="AC739" s="241"/>
      <c r="AD739" s="241"/>
      <c r="AE739" s="241"/>
      <c r="AF739" s="241"/>
      <c r="AG739" s="241"/>
      <c r="AH739" s="241"/>
      <c r="AI739" s="241"/>
      <c r="AJ739" s="241"/>
      <c r="AK739" s="241"/>
      <c r="AL739" s="241"/>
      <c r="AM739" s="241"/>
      <c r="AN739" s="241"/>
      <c r="AO739" s="241"/>
      <c r="AP739" s="241"/>
      <c r="AQ739" s="241"/>
      <c r="AR739" s="241"/>
      <c r="AS739" s="241"/>
      <c r="AT739" s="241"/>
      <c r="AU739" s="241"/>
      <c r="AV739" s="241"/>
      <c r="AW739" s="241"/>
      <c r="AX739" s="241"/>
      <c r="AY739" s="241"/>
      <c r="AZ739" s="241"/>
      <c r="BA739" s="241"/>
      <c r="BB739" s="241"/>
      <c r="BC739" s="241"/>
      <c r="BD739" s="241"/>
      <c r="BE739" s="241"/>
      <c r="BF739" s="241"/>
      <c r="BG739" s="241"/>
      <c r="BH739" s="241"/>
      <c r="BI739" s="241"/>
      <c r="BJ739" s="241"/>
      <c r="BK739" s="241"/>
      <c r="BL739" s="241"/>
      <c r="BM739" s="241"/>
      <c r="BN739" s="241"/>
      <c r="BO739" s="241"/>
      <c r="BP739" s="241"/>
      <c r="BQ739" s="241"/>
      <c r="BR739" s="241"/>
      <c r="BS739" s="241"/>
      <c r="BT739" s="241"/>
      <c r="BU739" s="241"/>
      <c r="BV739" s="241"/>
      <c r="BW739" s="241"/>
      <c r="BX739" s="241"/>
      <c r="BY739" s="241"/>
      <c r="BZ739" s="241"/>
      <c r="CA739" s="241"/>
      <c r="CB739" s="241"/>
      <c r="CC739" s="241"/>
      <c r="CD739" s="241"/>
      <c r="CE739" s="241"/>
      <c r="CF739" s="241"/>
      <c r="CG739" s="241"/>
      <c r="CH739" s="241"/>
      <c r="CI739" s="241"/>
      <c r="CJ739" s="241"/>
      <c r="CK739" s="241"/>
      <c r="CL739" s="241"/>
      <c r="CM739" s="241"/>
      <c r="CN739" s="241"/>
      <c r="CO739" s="241"/>
      <c r="CP739" s="241"/>
      <c r="CQ739" s="241"/>
      <c r="CR739" s="241"/>
      <c r="CS739" s="241"/>
      <c r="CT739" s="241"/>
      <c r="CU739" s="241"/>
      <c r="CV739" s="241"/>
      <c r="CW739" s="241"/>
      <c r="CX739" s="241"/>
      <c r="CY739" s="241"/>
      <c r="CZ739" s="241"/>
      <c r="DA739" s="241"/>
      <c r="DB739" s="241"/>
      <c r="DC739" s="241"/>
      <c r="DD739" s="241"/>
      <c r="DE739" s="241"/>
      <c r="DF739" s="241"/>
      <c r="DG739" s="241"/>
      <c r="DH739" s="241"/>
      <c r="DI739" s="241"/>
      <c r="DJ739" s="241"/>
      <c r="DK739" s="241"/>
      <c r="DL739" s="241"/>
      <c r="DM739" s="241"/>
      <c r="DN739" s="241"/>
      <c r="DO739" s="241"/>
      <c r="DP739" s="241"/>
      <c r="DQ739" s="241"/>
      <c r="DR739" s="241"/>
      <c r="DS739" s="241"/>
      <c r="DT739" s="241"/>
      <c r="DU739" s="241"/>
      <c r="DV739" s="241"/>
      <c r="DW739" s="241"/>
      <c r="DX739" s="241"/>
      <c r="DY739" s="241"/>
      <c r="DZ739" s="241"/>
      <c r="EA739" s="241"/>
      <c r="EB739" s="241"/>
      <c r="EC739" s="241"/>
      <c r="ED739" s="241"/>
      <c r="EE739" s="241"/>
      <c r="EF739" s="241"/>
      <c r="EG739" s="241"/>
      <c r="EH739" s="241"/>
      <c r="EI739" s="241"/>
      <c r="EJ739" s="241"/>
      <c r="EK739" s="241"/>
      <c r="EL739" s="241"/>
      <c r="EM739" s="241"/>
      <c r="EN739" s="241"/>
      <c r="EO739" s="241"/>
      <c r="EP739" s="241"/>
      <c r="EQ739" s="241"/>
      <c r="ER739" s="241"/>
      <c r="ES739" s="241"/>
      <c r="ET739" s="241"/>
      <c r="EU739" s="241"/>
      <c r="EV739" s="241"/>
      <c r="EW739" s="241"/>
      <c r="EX739" s="241"/>
      <c r="EY739" s="241"/>
      <c r="EZ739" s="241"/>
      <c r="FA739" s="241"/>
      <c r="FB739" s="241"/>
      <c r="FC739" s="241"/>
      <c r="FD739" s="241"/>
      <c r="FE739" s="241"/>
      <c r="FF739" s="241"/>
      <c r="FG739" s="241"/>
      <c r="FH739" s="241"/>
      <c r="FI739" s="241"/>
      <c r="FJ739" s="241"/>
      <c r="FK739" s="241"/>
      <c r="FL739" s="241"/>
      <c r="FM739" s="241"/>
      <c r="FN739" s="241"/>
      <c r="FO739" s="241"/>
      <c r="FP739" s="241"/>
      <c r="FQ739" s="241"/>
      <c r="FR739" s="241"/>
      <c r="FS739" s="241"/>
      <c r="FT739" s="241"/>
      <c r="FU739" s="241"/>
      <c r="FV739" s="241"/>
      <c r="FW739" s="241"/>
      <c r="FX739" s="241"/>
      <c r="FY739" s="241"/>
      <c r="FZ739" s="241"/>
      <c r="GA739" s="241"/>
      <c r="GB739" s="241"/>
      <c r="GC739" s="241"/>
      <c r="GD739" s="241"/>
      <c r="GE739" s="241"/>
      <c r="GF739" s="241"/>
      <c r="GG739" s="241"/>
      <c r="GH739" s="241"/>
      <c r="GI739" s="241"/>
      <c r="GJ739" s="241"/>
      <c r="GK739" s="241"/>
      <c r="GL739" s="241"/>
      <c r="GM739" s="241"/>
      <c r="GN739" s="241"/>
      <c r="GO739" s="241"/>
      <c r="GP739" s="241"/>
      <c r="GQ739" s="241"/>
      <c r="GR739" s="241"/>
      <c r="GS739" s="241"/>
      <c r="GT739" s="241"/>
      <c r="GU739" s="241"/>
      <c r="GV739" s="241"/>
      <c r="GW739" s="241"/>
      <c r="GX739" s="241"/>
      <c r="GY739" s="241"/>
      <c r="GZ739" s="241"/>
      <c r="HA739" s="241"/>
      <c r="HB739" s="241"/>
      <c r="HC739" s="241"/>
      <c r="HD739" s="241"/>
      <c r="HE739" s="241"/>
      <c r="HF739" s="241"/>
      <c r="HG739" s="241"/>
      <c r="HH739" s="241"/>
      <c r="HI739" s="241"/>
      <c r="HJ739" s="241"/>
      <c r="HK739" s="241"/>
      <c r="HL739" s="241"/>
      <c r="HM739" s="241"/>
      <c r="HN739" s="241"/>
      <c r="HO739" s="241"/>
      <c r="HP739" s="241"/>
      <c r="HQ739" s="241"/>
      <c r="HR739" s="241"/>
      <c r="HS739" s="241"/>
      <c r="HT739" s="241"/>
      <c r="HU739" s="241"/>
      <c r="HV739" s="241"/>
      <c r="HW739" s="241"/>
      <c r="HX739" s="241"/>
      <c r="HY739" s="241"/>
      <c r="HZ739" s="241"/>
      <c r="IA739" s="241"/>
      <c r="IB739" s="241"/>
      <c r="IC739" s="241"/>
      <c r="ID739" s="241"/>
      <c r="IE739" s="241"/>
      <c r="IF739" s="241"/>
      <c r="IG739" s="241"/>
      <c r="IH739" s="241"/>
      <c r="II739" s="241"/>
      <c r="IJ739" s="241"/>
      <c r="IK739" s="241"/>
      <c r="IL739" s="241"/>
      <c r="IM739" s="241"/>
      <c r="IN739" s="241"/>
      <c r="IO739" s="241"/>
      <c r="IP739" s="241"/>
      <c r="IQ739" s="241"/>
      <c r="IR739" s="241"/>
      <c r="IS739" s="241"/>
      <c r="IT739" s="241"/>
      <c r="IU739" s="241"/>
      <c r="IV739" s="241"/>
      <c r="IW739" s="241"/>
      <c r="IX739" s="241"/>
      <c r="IY739" s="241"/>
      <c r="IZ739" s="241"/>
      <c r="JA739" s="241"/>
      <c r="JB739" s="241"/>
      <c r="JC739" s="241"/>
    </row>
    <row r="740" spans="1:263" s="800" customFormat="1" ht="43.5" customHeight="1" x14ac:dyDescent="0.25">
      <c r="A740" s="747">
        <v>1</v>
      </c>
      <c r="B740" s="1761">
        <v>1</v>
      </c>
      <c r="C740" s="1330" t="s">
        <v>308</v>
      </c>
      <c r="D740" s="1198"/>
      <c r="E740" s="2319">
        <f t="shared" ref="E740:G748" si="359">E673</f>
        <v>11757</v>
      </c>
      <c r="F740" s="1199">
        <f t="shared" si="359"/>
        <v>980</v>
      </c>
      <c r="G740" s="1199">
        <f t="shared" si="359"/>
        <v>713</v>
      </c>
      <c r="H740" s="1333">
        <f>G740/F740*100</f>
        <v>72.755102040816325</v>
      </c>
      <c r="I740" s="1463"/>
      <c r="J740" s="1463"/>
      <c r="K740" s="1464"/>
      <c r="L740" s="1464"/>
      <c r="M740" s="1464"/>
      <c r="N740" s="1464"/>
      <c r="O740" s="1464"/>
      <c r="P740" s="1464"/>
      <c r="Q740" s="1199"/>
      <c r="R740" s="1621"/>
      <c r="S740" s="1199"/>
      <c r="T740" s="1199"/>
      <c r="U740" s="1199"/>
      <c r="V740" s="1465"/>
      <c r="W740" s="1199"/>
      <c r="X740" s="1199">
        <f t="shared" ref="X740:Z748" si="360">X673</f>
        <v>0</v>
      </c>
      <c r="Y740" s="1199">
        <f t="shared" si="360"/>
        <v>0</v>
      </c>
      <c r="Z740" s="1199">
        <f t="shared" si="360"/>
        <v>0</v>
      </c>
      <c r="AA740" s="241"/>
      <c r="AB740" s="776"/>
      <c r="AC740" s="241"/>
      <c r="AD740" s="241"/>
      <c r="AE740" s="241"/>
      <c r="AF740" s="241"/>
      <c r="AG740" s="241"/>
      <c r="AH740" s="241"/>
      <c r="AI740" s="241"/>
      <c r="AJ740" s="241"/>
      <c r="AK740" s="241"/>
      <c r="AL740" s="241"/>
      <c r="AM740" s="241"/>
      <c r="AN740" s="241"/>
      <c r="AO740" s="241"/>
      <c r="AP740" s="241"/>
      <c r="AQ740" s="241"/>
      <c r="AR740" s="241"/>
      <c r="AS740" s="241"/>
      <c r="AT740" s="241"/>
      <c r="AU740" s="241"/>
      <c r="AV740" s="241"/>
      <c r="AW740" s="241"/>
      <c r="AX740" s="241"/>
      <c r="AY740" s="241"/>
      <c r="AZ740" s="241"/>
      <c r="BA740" s="241"/>
      <c r="BB740" s="241"/>
      <c r="BC740" s="241"/>
      <c r="BD740" s="241"/>
      <c r="BE740" s="241"/>
      <c r="BF740" s="241"/>
      <c r="BG740" s="241"/>
      <c r="BH740" s="241"/>
      <c r="BI740" s="241"/>
      <c r="BJ740" s="241"/>
      <c r="BK740" s="241"/>
      <c r="BL740" s="241"/>
      <c r="BM740" s="241"/>
      <c r="BN740" s="241"/>
      <c r="BO740" s="241"/>
      <c r="BP740" s="241"/>
      <c r="BQ740" s="241"/>
      <c r="BR740" s="241"/>
      <c r="BS740" s="241"/>
      <c r="BT740" s="241"/>
      <c r="BU740" s="241"/>
      <c r="BV740" s="241"/>
      <c r="BW740" s="241"/>
      <c r="BX740" s="241"/>
      <c r="BY740" s="241"/>
      <c r="BZ740" s="241"/>
      <c r="CA740" s="241"/>
      <c r="CB740" s="241"/>
      <c r="CC740" s="241"/>
      <c r="CD740" s="241"/>
      <c r="CE740" s="241"/>
      <c r="CF740" s="241"/>
      <c r="CG740" s="241"/>
      <c r="CH740" s="241"/>
      <c r="CI740" s="241"/>
      <c r="CJ740" s="241"/>
      <c r="CK740" s="241"/>
      <c r="CL740" s="241"/>
      <c r="CM740" s="241"/>
      <c r="CN740" s="241"/>
      <c r="CO740" s="241"/>
      <c r="CP740" s="241"/>
      <c r="CQ740" s="241"/>
      <c r="CR740" s="241"/>
      <c r="CS740" s="241"/>
      <c r="CT740" s="241"/>
      <c r="CU740" s="241"/>
      <c r="CV740" s="241"/>
      <c r="CW740" s="241"/>
      <c r="CX740" s="241"/>
      <c r="CY740" s="241"/>
      <c r="CZ740" s="241"/>
      <c r="DA740" s="241"/>
      <c r="DB740" s="241"/>
      <c r="DC740" s="241"/>
      <c r="DD740" s="241"/>
      <c r="DE740" s="241"/>
      <c r="DF740" s="241"/>
      <c r="DG740" s="241"/>
      <c r="DH740" s="241"/>
      <c r="DI740" s="241"/>
      <c r="DJ740" s="241"/>
      <c r="DK740" s="241"/>
      <c r="DL740" s="241"/>
      <c r="DM740" s="241"/>
      <c r="DN740" s="241"/>
      <c r="DO740" s="241"/>
      <c r="DP740" s="241"/>
      <c r="DQ740" s="241"/>
      <c r="DR740" s="241"/>
      <c r="DS740" s="241"/>
      <c r="DT740" s="241"/>
      <c r="DU740" s="241"/>
      <c r="DV740" s="241"/>
      <c r="DW740" s="241"/>
      <c r="DX740" s="241"/>
      <c r="DY740" s="241"/>
      <c r="DZ740" s="241"/>
      <c r="EA740" s="241"/>
      <c r="EB740" s="241"/>
      <c r="EC740" s="241"/>
      <c r="ED740" s="241"/>
      <c r="EE740" s="241"/>
      <c r="EF740" s="241"/>
      <c r="EG740" s="241"/>
      <c r="EH740" s="241"/>
      <c r="EI740" s="241"/>
      <c r="EJ740" s="241"/>
      <c r="EK740" s="241"/>
      <c r="EL740" s="241"/>
      <c r="EM740" s="241"/>
      <c r="EN740" s="241"/>
      <c r="EO740" s="241"/>
      <c r="EP740" s="241"/>
      <c r="EQ740" s="241"/>
      <c r="ER740" s="241"/>
      <c r="ES740" s="241"/>
      <c r="ET740" s="241"/>
      <c r="EU740" s="241"/>
      <c r="EV740" s="241"/>
      <c r="EW740" s="241"/>
      <c r="EX740" s="241"/>
      <c r="EY740" s="241"/>
      <c r="EZ740" s="241"/>
      <c r="FA740" s="241"/>
      <c r="FB740" s="241"/>
      <c r="FC740" s="241"/>
      <c r="FD740" s="241"/>
      <c r="FE740" s="241"/>
      <c r="FF740" s="241"/>
      <c r="FG740" s="241"/>
      <c r="FH740" s="241"/>
      <c r="FI740" s="241"/>
      <c r="FJ740" s="241"/>
      <c r="FK740" s="241"/>
      <c r="FL740" s="241"/>
      <c r="FM740" s="241"/>
      <c r="FN740" s="241"/>
      <c r="FO740" s="241"/>
      <c r="FP740" s="241"/>
      <c r="FQ740" s="241"/>
      <c r="FR740" s="241"/>
      <c r="FS740" s="241"/>
      <c r="FT740" s="241"/>
      <c r="FU740" s="241"/>
      <c r="FV740" s="241"/>
      <c r="FW740" s="241"/>
      <c r="FX740" s="241"/>
      <c r="FY740" s="241"/>
      <c r="FZ740" s="241"/>
      <c r="GA740" s="241"/>
      <c r="GB740" s="241"/>
      <c r="GC740" s="241"/>
      <c r="GD740" s="241"/>
      <c r="GE740" s="241"/>
      <c r="GF740" s="241"/>
      <c r="GG740" s="241"/>
      <c r="GH740" s="241"/>
      <c r="GI740" s="241"/>
      <c r="GJ740" s="241"/>
      <c r="GK740" s="241"/>
      <c r="GL740" s="241"/>
      <c r="GM740" s="241"/>
      <c r="GN740" s="241"/>
      <c r="GO740" s="241"/>
      <c r="GP740" s="241"/>
      <c r="GQ740" s="241"/>
      <c r="GR740" s="241"/>
      <c r="GS740" s="241"/>
      <c r="GT740" s="241"/>
      <c r="GU740" s="241"/>
      <c r="GV740" s="241"/>
      <c r="GW740" s="241"/>
      <c r="GX740" s="241"/>
      <c r="GY740" s="241"/>
      <c r="GZ740" s="241"/>
      <c r="HA740" s="241"/>
      <c r="HB740" s="241"/>
      <c r="HC740" s="241"/>
      <c r="HD740" s="241"/>
      <c r="HE740" s="241"/>
      <c r="HF740" s="241"/>
      <c r="HG740" s="241"/>
      <c r="HH740" s="241"/>
      <c r="HI740" s="241"/>
      <c r="HJ740" s="241"/>
      <c r="HK740" s="241"/>
      <c r="HL740" s="241"/>
      <c r="HM740" s="241"/>
      <c r="HN740" s="241"/>
      <c r="HO740" s="241"/>
      <c r="HP740" s="241"/>
      <c r="HQ740" s="241"/>
      <c r="HR740" s="241"/>
      <c r="HS740" s="241"/>
      <c r="HT740" s="241"/>
      <c r="HU740" s="241"/>
      <c r="HV740" s="241"/>
      <c r="HW740" s="241"/>
      <c r="HX740" s="241"/>
      <c r="HY740" s="241"/>
      <c r="HZ740" s="241"/>
      <c r="IA740" s="241"/>
      <c r="IB740" s="241"/>
      <c r="IC740" s="241"/>
      <c r="ID740" s="241"/>
      <c r="IE740" s="241"/>
      <c r="IF740" s="241"/>
      <c r="IG740" s="241"/>
      <c r="IH740" s="241"/>
      <c r="II740" s="241"/>
      <c r="IJ740" s="241"/>
      <c r="IK740" s="241"/>
      <c r="IL740" s="241"/>
      <c r="IM740" s="241"/>
      <c r="IN740" s="241"/>
      <c r="IO740" s="241"/>
      <c r="IP740" s="241"/>
      <c r="IQ740" s="241"/>
      <c r="IR740" s="241"/>
      <c r="IS740" s="241"/>
      <c r="IT740" s="241"/>
      <c r="IU740" s="241"/>
      <c r="IV740" s="241"/>
      <c r="IW740" s="241"/>
      <c r="IX740" s="241"/>
      <c r="IY740" s="241"/>
      <c r="IZ740" s="241"/>
      <c r="JA740" s="241"/>
      <c r="JB740" s="241"/>
      <c r="JC740" s="241"/>
    </row>
    <row r="741" spans="1:263" s="800" customFormat="1" ht="38.1" customHeight="1" x14ac:dyDescent="0.25">
      <c r="A741" s="747">
        <v>1</v>
      </c>
      <c r="B741" s="1761">
        <v>1</v>
      </c>
      <c r="C741" s="1198" t="s">
        <v>309</v>
      </c>
      <c r="D741" s="1198"/>
      <c r="E741" s="2319">
        <f t="shared" si="359"/>
        <v>7286</v>
      </c>
      <c r="F741" s="1199">
        <f t="shared" si="359"/>
        <v>607</v>
      </c>
      <c r="G741" s="1199">
        <f t="shared" si="359"/>
        <v>103</v>
      </c>
      <c r="H741" s="1333">
        <f>G741/F741*100</f>
        <v>16.96869851729819</v>
      </c>
      <c r="I741" s="1463"/>
      <c r="J741" s="1463"/>
      <c r="K741" s="1464"/>
      <c r="L741" s="1464"/>
      <c r="M741" s="1464"/>
      <c r="N741" s="1464"/>
      <c r="O741" s="1464"/>
      <c r="P741" s="1464"/>
      <c r="Q741" s="1199"/>
      <c r="R741" s="1621"/>
      <c r="S741" s="1199"/>
      <c r="T741" s="1199"/>
      <c r="U741" s="1199"/>
      <c r="V741" s="1465"/>
      <c r="W741" s="1199"/>
      <c r="X741" s="1199">
        <f t="shared" si="360"/>
        <v>0</v>
      </c>
      <c r="Y741" s="1199">
        <f t="shared" si="360"/>
        <v>0</v>
      </c>
      <c r="Z741" s="1199">
        <f t="shared" si="360"/>
        <v>0</v>
      </c>
      <c r="AA741" s="241"/>
      <c r="AB741" s="776"/>
      <c r="AC741" s="241"/>
      <c r="AD741" s="241"/>
      <c r="AE741" s="241"/>
      <c r="AF741" s="241"/>
      <c r="AG741" s="241"/>
      <c r="AH741" s="241"/>
      <c r="AI741" s="241"/>
      <c r="AJ741" s="241"/>
      <c r="AK741" s="241"/>
      <c r="AL741" s="241"/>
      <c r="AM741" s="241"/>
      <c r="AN741" s="241"/>
      <c r="AO741" s="241"/>
      <c r="AP741" s="241"/>
      <c r="AQ741" s="241"/>
      <c r="AR741" s="241"/>
      <c r="AS741" s="241"/>
      <c r="AT741" s="241"/>
      <c r="AU741" s="241"/>
      <c r="AV741" s="241"/>
      <c r="AW741" s="241"/>
      <c r="AX741" s="241"/>
      <c r="AY741" s="241"/>
      <c r="AZ741" s="241"/>
      <c r="BA741" s="241"/>
      <c r="BB741" s="241"/>
      <c r="BC741" s="241"/>
      <c r="BD741" s="241"/>
      <c r="BE741" s="241"/>
      <c r="BF741" s="241"/>
      <c r="BG741" s="241"/>
      <c r="BH741" s="241"/>
      <c r="BI741" s="241"/>
      <c r="BJ741" s="241"/>
      <c r="BK741" s="241"/>
      <c r="BL741" s="241"/>
      <c r="BM741" s="241"/>
      <c r="BN741" s="241"/>
      <c r="BO741" s="241"/>
      <c r="BP741" s="241"/>
      <c r="BQ741" s="241"/>
      <c r="BR741" s="241"/>
      <c r="BS741" s="241"/>
      <c r="BT741" s="241"/>
      <c r="BU741" s="241"/>
      <c r="BV741" s="241"/>
      <c r="BW741" s="241"/>
      <c r="BX741" s="241"/>
      <c r="BY741" s="241"/>
      <c r="BZ741" s="241"/>
      <c r="CA741" s="241"/>
      <c r="CB741" s="241"/>
      <c r="CC741" s="241"/>
      <c r="CD741" s="241"/>
      <c r="CE741" s="241"/>
      <c r="CF741" s="241"/>
      <c r="CG741" s="241"/>
      <c r="CH741" s="241"/>
      <c r="CI741" s="241"/>
      <c r="CJ741" s="241"/>
      <c r="CK741" s="241"/>
      <c r="CL741" s="241"/>
      <c r="CM741" s="241"/>
      <c r="CN741" s="241"/>
      <c r="CO741" s="241"/>
      <c r="CP741" s="241"/>
      <c r="CQ741" s="241"/>
      <c r="CR741" s="241"/>
      <c r="CS741" s="241"/>
      <c r="CT741" s="241"/>
      <c r="CU741" s="241"/>
      <c r="CV741" s="241"/>
      <c r="CW741" s="241"/>
      <c r="CX741" s="241"/>
      <c r="CY741" s="241"/>
      <c r="CZ741" s="241"/>
      <c r="DA741" s="241"/>
      <c r="DB741" s="241"/>
      <c r="DC741" s="241"/>
      <c r="DD741" s="241"/>
      <c r="DE741" s="241"/>
      <c r="DF741" s="241"/>
      <c r="DG741" s="241"/>
      <c r="DH741" s="241"/>
      <c r="DI741" s="241"/>
      <c r="DJ741" s="241"/>
      <c r="DK741" s="241"/>
      <c r="DL741" s="241"/>
      <c r="DM741" s="241"/>
      <c r="DN741" s="241"/>
      <c r="DO741" s="241"/>
      <c r="DP741" s="241"/>
      <c r="DQ741" s="241"/>
      <c r="DR741" s="241"/>
      <c r="DS741" s="241"/>
      <c r="DT741" s="241"/>
      <c r="DU741" s="241"/>
      <c r="DV741" s="241"/>
      <c r="DW741" s="241"/>
      <c r="DX741" s="241"/>
      <c r="DY741" s="241"/>
      <c r="DZ741" s="241"/>
      <c r="EA741" s="241"/>
      <c r="EB741" s="241"/>
      <c r="EC741" s="241"/>
      <c r="ED741" s="241"/>
      <c r="EE741" s="241"/>
      <c r="EF741" s="241"/>
      <c r="EG741" s="241"/>
      <c r="EH741" s="241"/>
      <c r="EI741" s="241"/>
      <c r="EJ741" s="241"/>
      <c r="EK741" s="241"/>
      <c r="EL741" s="241"/>
      <c r="EM741" s="241"/>
      <c r="EN741" s="241"/>
      <c r="EO741" s="241"/>
      <c r="EP741" s="241"/>
      <c r="EQ741" s="241"/>
      <c r="ER741" s="241"/>
      <c r="ES741" s="241"/>
      <c r="ET741" s="241"/>
      <c r="EU741" s="241"/>
      <c r="EV741" s="241"/>
      <c r="EW741" s="241"/>
      <c r="EX741" s="241"/>
      <c r="EY741" s="241"/>
      <c r="EZ741" s="241"/>
      <c r="FA741" s="241"/>
      <c r="FB741" s="241"/>
      <c r="FC741" s="241"/>
      <c r="FD741" s="241"/>
      <c r="FE741" s="241"/>
      <c r="FF741" s="241"/>
      <c r="FG741" s="241"/>
      <c r="FH741" s="241"/>
      <c r="FI741" s="241"/>
      <c r="FJ741" s="241"/>
      <c r="FK741" s="241"/>
      <c r="FL741" s="241"/>
      <c r="FM741" s="241"/>
      <c r="FN741" s="241"/>
      <c r="FO741" s="241"/>
      <c r="FP741" s="241"/>
      <c r="FQ741" s="241"/>
      <c r="FR741" s="241"/>
      <c r="FS741" s="241"/>
      <c r="FT741" s="241"/>
      <c r="FU741" s="241"/>
      <c r="FV741" s="241"/>
      <c r="FW741" s="241"/>
      <c r="FX741" s="241"/>
      <c r="FY741" s="241"/>
      <c r="FZ741" s="241"/>
      <c r="GA741" s="241"/>
      <c r="GB741" s="241"/>
      <c r="GC741" s="241"/>
      <c r="GD741" s="241"/>
      <c r="GE741" s="241"/>
      <c r="GF741" s="241"/>
      <c r="GG741" s="241"/>
      <c r="GH741" s="241"/>
      <c r="GI741" s="241"/>
      <c r="GJ741" s="241"/>
      <c r="GK741" s="241"/>
      <c r="GL741" s="241"/>
      <c r="GM741" s="241"/>
      <c r="GN741" s="241"/>
      <c r="GO741" s="241"/>
      <c r="GP741" s="241"/>
      <c r="GQ741" s="241"/>
      <c r="GR741" s="241"/>
      <c r="GS741" s="241"/>
      <c r="GT741" s="241"/>
      <c r="GU741" s="241"/>
      <c r="GV741" s="241"/>
      <c r="GW741" s="241"/>
      <c r="GX741" s="241"/>
      <c r="GY741" s="241"/>
      <c r="GZ741" s="241"/>
      <c r="HA741" s="241"/>
      <c r="HB741" s="241"/>
      <c r="HC741" s="241"/>
      <c r="HD741" s="241"/>
      <c r="HE741" s="241"/>
      <c r="HF741" s="241"/>
      <c r="HG741" s="241"/>
      <c r="HH741" s="241"/>
      <c r="HI741" s="241"/>
      <c r="HJ741" s="241"/>
      <c r="HK741" s="241"/>
      <c r="HL741" s="241"/>
      <c r="HM741" s="241"/>
      <c r="HN741" s="241"/>
      <c r="HO741" s="241"/>
      <c r="HP741" s="241"/>
      <c r="HQ741" s="241"/>
      <c r="HR741" s="241"/>
      <c r="HS741" s="241"/>
      <c r="HT741" s="241"/>
      <c r="HU741" s="241"/>
      <c r="HV741" s="241"/>
      <c r="HW741" s="241"/>
      <c r="HX741" s="241"/>
      <c r="HY741" s="241"/>
      <c r="HZ741" s="241"/>
      <c r="IA741" s="241"/>
      <c r="IB741" s="241"/>
      <c r="IC741" s="241"/>
      <c r="ID741" s="241"/>
      <c r="IE741" s="241"/>
      <c r="IF741" s="241"/>
      <c r="IG741" s="241"/>
      <c r="IH741" s="241"/>
      <c r="II741" s="241"/>
      <c r="IJ741" s="241"/>
      <c r="IK741" s="241"/>
      <c r="IL741" s="241"/>
      <c r="IM741" s="241"/>
      <c r="IN741" s="241"/>
      <c r="IO741" s="241"/>
      <c r="IP741" s="241"/>
      <c r="IQ741" s="241"/>
      <c r="IR741" s="241"/>
      <c r="IS741" s="241"/>
      <c r="IT741" s="241"/>
      <c r="IU741" s="241"/>
      <c r="IV741" s="241"/>
      <c r="IW741" s="241"/>
      <c r="IX741" s="241"/>
      <c r="IY741" s="241"/>
      <c r="IZ741" s="241"/>
      <c r="JA741" s="241"/>
      <c r="JB741" s="241"/>
      <c r="JC741" s="241"/>
    </row>
    <row r="742" spans="1:263" s="800" customFormat="1" ht="38.1" customHeight="1" x14ac:dyDescent="0.25">
      <c r="A742" s="747">
        <v>1</v>
      </c>
      <c r="B742" s="1761">
        <v>1</v>
      </c>
      <c r="C742" s="1198" t="s">
        <v>310</v>
      </c>
      <c r="D742" s="1198"/>
      <c r="E742" s="2319">
        <f t="shared" si="359"/>
        <v>2186</v>
      </c>
      <c r="F742" s="1199">
        <f t="shared" si="359"/>
        <v>182</v>
      </c>
      <c r="G742" s="1199">
        <f t="shared" si="359"/>
        <v>25</v>
      </c>
      <c r="H742" s="1333">
        <f>G742/F742*100</f>
        <v>13.736263736263737</v>
      </c>
      <c r="I742" s="1463"/>
      <c r="J742" s="1463"/>
      <c r="K742" s="1464"/>
      <c r="L742" s="1464"/>
      <c r="M742" s="1464"/>
      <c r="N742" s="1464"/>
      <c r="O742" s="1464"/>
      <c r="P742" s="1464"/>
      <c r="Q742" s="1199"/>
      <c r="R742" s="1621"/>
      <c r="S742" s="1199"/>
      <c r="T742" s="1199"/>
      <c r="U742" s="1199"/>
      <c r="V742" s="1465"/>
      <c r="W742" s="1199"/>
      <c r="X742" s="1199">
        <f t="shared" si="360"/>
        <v>0</v>
      </c>
      <c r="Y742" s="1199">
        <f t="shared" si="360"/>
        <v>0</v>
      </c>
      <c r="Z742" s="1199">
        <f t="shared" si="360"/>
        <v>0</v>
      </c>
      <c r="AA742" s="241"/>
      <c r="AB742" s="776"/>
      <c r="AC742" s="241"/>
      <c r="AD742" s="241"/>
      <c r="AE742" s="241"/>
      <c r="AF742" s="241"/>
      <c r="AG742" s="241"/>
      <c r="AH742" s="241"/>
      <c r="AI742" s="241"/>
      <c r="AJ742" s="241"/>
      <c r="AK742" s="241"/>
      <c r="AL742" s="241"/>
      <c r="AM742" s="241"/>
      <c r="AN742" s="241"/>
      <c r="AO742" s="241"/>
      <c r="AP742" s="241"/>
      <c r="AQ742" s="241"/>
      <c r="AR742" s="241"/>
      <c r="AS742" s="241"/>
      <c r="AT742" s="241"/>
      <c r="AU742" s="241"/>
      <c r="AV742" s="241"/>
      <c r="AW742" s="241"/>
      <c r="AX742" s="241"/>
      <c r="AY742" s="241"/>
      <c r="AZ742" s="241"/>
      <c r="BA742" s="241"/>
      <c r="BB742" s="241"/>
      <c r="BC742" s="241"/>
      <c r="BD742" s="241"/>
      <c r="BE742" s="241"/>
      <c r="BF742" s="241"/>
      <c r="BG742" s="241"/>
      <c r="BH742" s="241"/>
      <c r="BI742" s="241"/>
      <c r="BJ742" s="241"/>
      <c r="BK742" s="241"/>
      <c r="BL742" s="241"/>
      <c r="BM742" s="241"/>
      <c r="BN742" s="241"/>
      <c r="BO742" s="241"/>
      <c r="BP742" s="241"/>
      <c r="BQ742" s="241"/>
      <c r="BR742" s="241"/>
      <c r="BS742" s="241"/>
      <c r="BT742" s="241"/>
      <c r="BU742" s="241"/>
      <c r="BV742" s="241"/>
      <c r="BW742" s="241"/>
      <c r="BX742" s="241"/>
      <c r="BY742" s="241"/>
      <c r="BZ742" s="241"/>
      <c r="CA742" s="241"/>
      <c r="CB742" s="241"/>
      <c r="CC742" s="241"/>
      <c r="CD742" s="241"/>
      <c r="CE742" s="241"/>
      <c r="CF742" s="241"/>
      <c r="CG742" s="241"/>
      <c r="CH742" s="241"/>
      <c r="CI742" s="241"/>
      <c r="CJ742" s="241"/>
      <c r="CK742" s="241"/>
      <c r="CL742" s="241"/>
      <c r="CM742" s="241"/>
      <c r="CN742" s="241"/>
      <c r="CO742" s="241"/>
      <c r="CP742" s="241"/>
      <c r="CQ742" s="241"/>
      <c r="CR742" s="241"/>
      <c r="CS742" s="241"/>
      <c r="CT742" s="241"/>
      <c r="CU742" s="241"/>
      <c r="CV742" s="241"/>
      <c r="CW742" s="241"/>
      <c r="CX742" s="241"/>
      <c r="CY742" s="241"/>
      <c r="CZ742" s="241"/>
      <c r="DA742" s="241"/>
      <c r="DB742" s="241"/>
      <c r="DC742" s="241"/>
      <c r="DD742" s="241"/>
      <c r="DE742" s="241"/>
      <c r="DF742" s="241"/>
      <c r="DG742" s="241"/>
      <c r="DH742" s="241"/>
      <c r="DI742" s="241"/>
      <c r="DJ742" s="241"/>
      <c r="DK742" s="241"/>
      <c r="DL742" s="241"/>
      <c r="DM742" s="241"/>
      <c r="DN742" s="241"/>
      <c r="DO742" s="241"/>
      <c r="DP742" s="241"/>
      <c r="DQ742" s="241"/>
      <c r="DR742" s="241"/>
      <c r="DS742" s="241"/>
      <c r="DT742" s="241"/>
      <c r="DU742" s="241"/>
      <c r="DV742" s="241"/>
      <c r="DW742" s="241"/>
      <c r="DX742" s="241"/>
      <c r="DY742" s="241"/>
      <c r="DZ742" s="241"/>
      <c r="EA742" s="241"/>
      <c r="EB742" s="241"/>
      <c r="EC742" s="241"/>
      <c r="ED742" s="241"/>
      <c r="EE742" s="241"/>
      <c r="EF742" s="241"/>
      <c r="EG742" s="241"/>
      <c r="EH742" s="241"/>
      <c r="EI742" s="241"/>
      <c r="EJ742" s="241"/>
      <c r="EK742" s="241"/>
      <c r="EL742" s="241"/>
      <c r="EM742" s="241"/>
      <c r="EN742" s="241"/>
      <c r="EO742" s="241"/>
      <c r="EP742" s="241"/>
      <c r="EQ742" s="241"/>
      <c r="ER742" s="241"/>
      <c r="ES742" s="241"/>
      <c r="ET742" s="241"/>
      <c r="EU742" s="241"/>
      <c r="EV742" s="241"/>
      <c r="EW742" s="241"/>
      <c r="EX742" s="241"/>
      <c r="EY742" s="241"/>
      <c r="EZ742" s="241"/>
      <c r="FA742" s="241"/>
      <c r="FB742" s="241"/>
      <c r="FC742" s="241"/>
      <c r="FD742" s="241"/>
      <c r="FE742" s="241"/>
      <c r="FF742" s="241"/>
      <c r="FG742" s="241"/>
      <c r="FH742" s="241"/>
      <c r="FI742" s="241"/>
      <c r="FJ742" s="241"/>
      <c r="FK742" s="241"/>
      <c r="FL742" s="241"/>
      <c r="FM742" s="241"/>
      <c r="FN742" s="241"/>
      <c r="FO742" s="241"/>
      <c r="FP742" s="241"/>
      <c r="FQ742" s="241"/>
      <c r="FR742" s="241"/>
      <c r="FS742" s="241"/>
      <c r="FT742" s="241"/>
      <c r="FU742" s="241"/>
      <c r="FV742" s="241"/>
      <c r="FW742" s="241"/>
      <c r="FX742" s="241"/>
      <c r="FY742" s="241"/>
      <c r="FZ742" s="241"/>
      <c r="GA742" s="241"/>
      <c r="GB742" s="241"/>
      <c r="GC742" s="241"/>
      <c r="GD742" s="241"/>
      <c r="GE742" s="241"/>
      <c r="GF742" s="241"/>
      <c r="GG742" s="241"/>
      <c r="GH742" s="241"/>
      <c r="GI742" s="241"/>
      <c r="GJ742" s="241"/>
      <c r="GK742" s="241"/>
      <c r="GL742" s="241"/>
      <c r="GM742" s="241"/>
      <c r="GN742" s="241"/>
      <c r="GO742" s="241"/>
      <c r="GP742" s="241"/>
      <c r="GQ742" s="241"/>
      <c r="GR742" s="241"/>
      <c r="GS742" s="241"/>
      <c r="GT742" s="241"/>
      <c r="GU742" s="241"/>
      <c r="GV742" s="241"/>
      <c r="GW742" s="241"/>
      <c r="GX742" s="241"/>
      <c r="GY742" s="241"/>
      <c r="GZ742" s="241"/>
      <c r="HA742" s="241"/>
      <c r="HB742" s="241"/>
      <c r="HC742" s="241"/>
      <c r="HD742" s="241"/>
      <c r="HE742" s="241"/>
      <c r="HF742" s="241"/>
      <c r="HG742" s="241"/>
      <c r="HH742" s="241"/>
      <c r="HI742" s="241"/>
      <c r="HJ742" s="241"/>
      <c r="HK742" s="241"/>
      <c r="HL742" s="241"/>
      <c r="HM742" s="241"/>
      <c r="HN742" s="241"/>
      <c r="HO742" s="241"/>
      <c r="HP742" s="241"/>
      <c r="HQ742" s="241"/>
      <c r="HR742" s="241"/>
      <c r="HS742" s="241"/>
      <c r="HT742" s="241"/>
      <c r="HU742" s="241"/>
      <c r="HV742" s="241"/>
      <c r="HW742" s="241"/>
      <c r="HX742" s="241"/>
      <c r="HY742" s="241"/>
      <c r="HZ742" s="241"/>
      <c r="IA742" s="241"/>
      <c r="IB742" s="241"/>
      <c r="IC742" s="241"/>
      <c r="ID742" s="241"/>
      <c r="IE742" s="241"/>
      <c r="IF742" s="241"/>
      <c r="IG742" s="241"/>
      <c r="IH742" s="241"/>
      <c r="II742" s="241"/>
      <c r="IJ742" s="241"/>
      <c r="IK742" s="241"/>
      <c r="IL742" s="241"/>
      <c r="IM742" s="241"/>
      <c r="IN742" s="241"/>
      <c r="IO742" s="241"/>
      <c r="IP742" s="241"/>
      <c r="IQ742" s="241"/>
      <c r="IR742" s="241"/>
      <c r="IS742" s="241"/>
      <c r="IT742" s="241"/>
      <c r="IU742" s="241"/>
      <c r="IV742" s="241"/>
      <c r="IW742" s="241"/>
      <c r="IX742" s="241"/>
      <c r="IY742" s="241"/>
      <c r="IZ742" s="241"/>
      <c r="JA742" s="241"/>
      <c r="JB742" s="241"/>
      <c r="JC742" s="241"/>
    </row>
    <row r="743" spans="1:263" s="800" customFormat="1" ht="43.5" customHeight="1" x14ac:dyDescent="0.25">
      <c r="A743" s="747">
        <v>1</v>
      </c>
      <c r="B743" s="1761">
        <v>1</v>
      </c>
      <c r="C743" s="1198" t="s">
        <v>354</v>
      </c>
      <c r="D743" s="1198"/>
      <c r="E743" s="2319">
        <f t="shared" si="359"/>
        <v>395</v>
      </c>
      <c r="F743" s="1199">
        <f t="shared" si="359"/>
        <v>33</v>
      </c>
      <c r="G743" s="1199">
        <f t="shared" si="359"/>
        <v>0</v>
      </c>
      <c r="H743" s="1333">
        <f>G743/F743*100</f>
        <v>0</v>
      </c>
      <c r="I743" s="1463"/>
      <c r="J743" s="1463"/>
      <c r="K743" s="1464"/>
      <c r="L743" s="1464"/>
      <c r="M743" s="1464"/>
      <c r="N743" s="1464"/>
      <c r="O743" s="1464"/>
      <c r="P743" s="1464"/>
      <c r="Q743" s="1199"/>
      <c r="R743" s="1621"/>
      <c r="S743" s="1199"/>
      <c r="T743" s="1199"/>
      <c r="U743" s="1199"/>
      <c r="V743" s="1465"/>
      <c r="W743" s="1199"/>
      <c r="X743" s="1199">
        <f t="shared" si="360"/>
        <v>0</v>
      </c>
      <c r="Y743" s="1199">
        <f t="shared" si="360"/>
        <v>0</v>
      </c>
      <c r="Z743" s="1199">
        <f t="shared" si="360"/>
        <v>0</v>
      </c>
      <c r="AA743" s="241"/>
      <c r="AB743" s="776"/>
      <c r="AC743" s="241"/>
      <c r="AD743" s="241"/>
      <c r="AE743" s="241"/>
      <c r="AF743" s="241"/>
      <c r="AG743" s="241"/>
      <c r="AH743" s="241"/>
      <c r="AI743" s="241"/>
      <c r="AJ743" s="241"/>
      <c r="AK743" s="241"/>
      <c r="AL743" s="241"/>
      <c r="AM743" s="241"/>
      <c r="AN743" s="241"/>
      <c r="AO743" s="241"/>
      <c r="AP743" s="241"/>
      <c r="AQ743" s="241"/>
      <c r="AR743" s="241"/>
      <c r="AS743" s="241"/>
      <c r="AT743" s="241"/>
      <c r="AU743" s="241"/>
      <c r="AV743" s="241"/>
      <c r="AW743" s="241"/>
      <c r="AX743" s="241"/>
      <c r="AY743" s="241"/>
      <c r="AZ743" s="241"/>
      <c r="BA743" s="241"/>
      <c r="BB743" s="241"/>
      <c r="BC743" s="241"/>
      <c r="BD743" s="241"/>
      <c r="BE743" s="241"/>
      <c r="BF743" s="241"/>
      <c r="BG743" s="241"/>
      <c r="BH743" s="241"/>
      <c r="BI743" s="241"/>
      <c r="BJ743" s="241"/>
      <c r="BK743" s="241"/>
      <c r="BL743" s="241"/>
      <c r="BM743" s="241"/>
      <c r="BN743" s="241"/>
      <c r="BO743" s="241"/>
      <c r="BP743" s="241"/>
      <c r="BQ743" s="241"/>
      <c r="BR743" s="241"/>
      <c r="BS743" s="241"/>
      <c r="BT743" s="241"/>
      <c r="BU743" s="241"/>
      <c r="BV743" s="241"/>
      <c r="BW743" s="241"/>
      <c r="BX743" s="241"/>
      <c r="BY743" s="241"/>
      <c r="BZ743" s="241"/>
      <c r="CA743" s="241"/>
      <c r="CB743" s="241"/>
      <c r="CC743" s="241"/>
      <c r="CD743" s="241"/>
      <c r="CE743" s="241"/>
      <c r="CF743" s="241"/>
      <c r="CG743" s="241"/>
      <c r="CH743" s="241"/>
      <c r="CI743" s="241"/>
      <c r="CJ743" s="241"/>
      <c r="CK743" s="241"/>
      <c r="CL743" s="241"/>
      <c r="CM743" s="241"/>
      <c r="CN743" s="241"/>
      <c r="CO743" s="241"/>
      <c r="CP743" s="241"/>
      <c r="CQ743" s="241"/>
      <c r="CR743" s="241"/>
      <c r="CS743" s="241"/>
      <c r="CT743" s="241"/>
      <c r="CU743" s="241"/>
      <c r="CV743" s="241"/>
      <c r="CW743" s="241"/>
      <c r="CX743" s="241"/>
      <c r="CY743" s="241"/>
      <c r="CZ743" s="241"/>
      <c r="DA743" s="241"/>
      <c r="DB743" s="241"/>
      <c r="DC743" s="241"/>
      <c r="DD743" s="241"/>
      <c r="DE743" s="241"/>
      <c r="DF743" s="241"/>
      <c r="DG743" s="241"/>
      <c r="DH743" s="241"/>
      <c r="DI743" s="241"/>
      <c r="DJ743" s="241"/>
      <c r="DK743" s="241"/>
      <c r="DL743" s="241"/>
      <c r="DM743" s="241"/>
      <c r="DN743" s="241"/>
      <c r="DO743" s="241"/>
      <c r="DP743" s="241"/>
      <c r="DQ743" s="241"/>
      <c r="DR743" s="241"/>
      <c r="DS743" s="241"/>
      <c r="DT743" s="241"/>
      <c r="DU743" s="241"/>
      <c r="DV743" s="241"/>
      <c r="DW743" s="241"/>
      <c r="DX743" s="241"/>
      <c r="DY743" s="241"/>
      <c r="DZ743" s="241"/>
      <c r="EA743" s="241"/>
      <c r="EB743" s="241"/>
      <c r="EC743" s="241"/>
      <c r="ED743" s="241"/>
      <c r="EE743" s="241"/>
      <c r="EF743" s="241"/>
      <c r="EG743" s="241"/>
      <c r="EH743" s="241"/>
      <c r="EI743" s="241"/>
      <c r="EJ743" s="241"/>
      <c r="EK743" s="241"/>
      <c r="EL743" s="241"/>
      <c r="EM743" s="241"/>
      <c r="EN743" s="241"/>
      <c r="EO743" s="241"/>
      <c r="EP743" s="241"/>
      <c r="EQ743" s="241"/>
      <c r="ER743" s="241"/>
      <c r="ES743" s="241"/>
      <c r="ET743" s="241"/>
      <c r="EU743" s="241"/>
      <c r="EV743" s="241"/>
      <c r="EW743" s="241"/>
      <c r="EX743" s="241"/>
      <c r="EY743" s="241"/>
      <c r="EZ743" s="241"/>
      <c r="FA743" s="241"/>
      <c r="FB743" s="241"/>
      <c r="FC743" s="241"/>
      <c r="FD743" s="241"/>
      <c r="FE743" s="241"/>
      <c r="FF743" s="241"/>
      <c r="FG743" s="241"/>
      <c r="FH743" s="241"/>
      <c r="FI743" s="241"/>
      <c r="FJ743" s="241"/>
      <c r="FK743" s="241"/>
      <c r="FL743" s="241"/>
      <c r="FM743" s="241"/>
      <c r="FN743" s="241"/>
      <c r="FO743" s="241"/>
      <c r="FP743" s="241"/>
      <c r="FQ743" s="241"/>
      <c r="FR743" s="241"/>
      <c r="FS743" s="241"/>
      <c r="FT743" s="241"/>
      <c r="FU743" s="241"/>
      <c r="FV743" s="241"/>
      <c r="FW743" s="241"/>
      <c r="FX743" s="241"/>
      <c r="FY743" s="241"/>
      <c r="FZ743" s="241"/>
      <c r="GA743" s="241"/>
      <c r="GB743" s="241"/>
      <c r="GC743" s="241"/>
      <c r="GD743" s="241"/>
      <c r="GE743" s="241"/>
      <c r="GF743" s="241"/>
      <c r="GG743" s="241"/>
      <c r="GH743" s="241"/>
      <c r="GI743" s="241"/>
      <c r="GJ743" s="241"/>
      <c r="GK743" s="241"/>
      <c r="GL743" s="241"/>
      <c r="GM743" s="241"/>
      <c r="GN743" s="241"/>
      <c r="GO743" s="241"/>
      <c r="GP743" s="241"/>
      <c r="GQ743" s="241"/>
      <c r="GR743" s="241"/>
      <c r="GS743" s="241"/>
      <c r="GT743" s="241"/>
      <c r="GU743" s="241"/>
      <c r="GV743" s="241"/>
      <c r="GW743" s="241"/>
      <c r="GX743" s="241"/>
      <c r="GY743" s="241"/>
      <c r="GZ743" s="241"/>
      <c r="HA743" s="241"/>
      <c r="HB743" s="241"/>
      <c r="HC743" s="241"/>
      <c r="HD743" s="241"/>
      <c r="HE743" s="241"/>
      <c r="HF743" s="241"/>
      <c r="HG743" s="241"/>
      <c r="HH743" s="241"/>
      <c r="HI743" s="241"/>
      <c r="HJ743" s="241"/>
      <c r="HK743" s="241"/>
      <c r="HL743" s="241"/>
      <c r="HM743" s="241"/>
      <c r="HN743" s="241"/>
      <c r="HO743" s="241"/>
      <c r="HP743" s="241"/>
      <c r="HQ743" s="241"/>
      <c r="HR743" s="241"/>
      <c r="HS743" s="241"/>
      <c r="HT743" s="241"/>
      <c r="HU743" s="241"/>
      <c r="HV743" s="241"/>
      <c r="HW743" s="241"/>
      <c r="HX743" s="241"/>
      <c r="HY743" s="241"/>
      <c r="HZ743" s="241"/>
      <c r="IA743" s="241"/>
      <c r="IB743" s="241"/>
      <c r="IC743" s="241"/>
      <c r="ID743" s="241"/>
      <c r="IE743" s="241"/>
      <c r="IF743" s="241"/>
      <c r="IG743" s="241"/>
      <c r="IH743" s="241"/>
      <c r="II743" s="241"/>
      <c r="IJ743" s="241"/>
      <c r="IK743" s="241"/>
      <c r="IL743" s="241"/>
      <c r="IM743" s="241"/>
      <c r="IN743" s="241"/>
      <c r="IO743" s="241"/>
      <c r="IP743" s="241"/>
      <c r="IQ743" s="241"/>
      <c r="IR743" s="241"/>
      <c r="IS743" s="241"/>
      <c r="IT743" s="241"/>
      <c r="IU743" s="241"/>
      <c r="IV743" s="241"/>
      <c r="IW743" s="241"/>
      <c r="IX743" s="241"/>
      <c r="IY743" s="241"/>
      <c r="IZ743" s="241"/>
      <c r="JA743" s="241"/>
      <c r="JB743" s="241"/>
      <c r="JC743" s="241"/>
    </row>
    <row r="744" spans="1:263" s="800" customFormat="1" ht="42.75" customHeight="1" x14ac:dyDescent="0.25">
      <c r="A744" s="747">
        <v>1</v>
      </c>
      <c r="B744" s="1761">
        <v>1</v>
      </c>
      <c r="C744" s="1198" t="s">
        <v>355</v>
      </c>
      <c r="D744" s="1198"/>
      <c r="E744" s="2319">
        <f t="shared" si="359"/>
        <v>1890</v>
      </c>
      <c r="F744" s="1199">
        <f t="shared" si="359"/>
        <v>158</v>
      </c>
      <c r="G744" s="1199">
        <f t="shared" si="359"/>
        <v>585</v>
      </c>
      <c r="H744" s="1333"/>
      <c r="I744" s="1463"/>
      <c r="J744" s="1463"/>
      <c r="K744" s="1464"/>
      <c r="L744" s="1464"/>
      <c r="M744" s="1464"/>
      <c r="N744" s="1464"/>
      <c r="O744" s="1464"/>
      <c r="P744" s="1464"/>
      <c r="Q744" s="1199"/>
      <c r="R744" s="1621"/>
      <c r="S744" s="1199"/>
      <c r="T744" s="1199"/>
      <c r="U744" s="1199"/>
      <c r="V744" s="1465"/>
      <c r="W744" s="1199"/>
      <c r="X744" s="1199">
        <f t="shared" si="360"/>
        <v>0</v>
      </c>
      <c r="Y744" s="1199">
        <f t="shared" si="360"/>
        <v>0</v>
      </c>
      <c r="Z744" s="1199">
        <f t="shared" si="360"/>
        <v>0</v>
      </c>
      <c r="AA744" s="241"/>
      <c r="AB744" s="776"/>
      <c r="AC744" s="241"/>
      <c r="AD744" s="241"/>
      <c r="AE744" s="241"/>
      <c r="AF744" s="241"/>
      <c r="AG744" s="241"/>
      <c r="AH744" s="241"/>
      <c r="AI744" s="241"/>
      <c r="AJ744" s="241"/>
      <c r="AK744" s="241"/>
      <c r="AL744" s="241"/>
      <c r="AM744" s="241"/>
      <c r="AN744" s="241"/>
      <c r="AO744" s="241"/>
      <c r="AP744" s="241"/>
      <c r="AQ744" s="241"/>
      <c r="AR744" s="241"/>
      <c r="AS744" s="241"/>
      <c r="AT744" s="241"/>
      <c r="AU744" s="241"/>
      <c r="AV744" s="241"/>
      <c r="AW744" s="241"/>
      <c r="AX744" s="241"/>
      <c r="AY744" s="241"/>
      <c r="AZ744" s="241"/>
      <c r="BA744" s="241"/>
      <c r="BB744" s="241"/>
      <c r="BC744" s="241"/>
      <c r="BD744" s="241"/>
      <c r="BE744" s="241"/>
      <c r="BF744" s="241"/>
      <c r="BG744" s="241"/>
      <c r="BH744" s="241"/>
      <c r="BI744" s="241"/>
      <c r="BJ744" s="241"/>
      <c r="BK744" s="241"/>
      <c r="BL744" s="241"/>
      <c r="BM744" s="241"/>
      <c r="BN744" s="241"/>
      <c r="BO744" s="241"/>
      <c r="BP744" s="241"/>
      <c r="BQ744" s="241"/>
      <c r="BR744" s="241"/>
      <c r="BS744" s="241"/>
      <c r="BT744" s="241"/>
      <c r="BU744" s="241"/>
      <c r="BV744" s="241"/>
      <c r="BW744" s="241"/>
      <c r="BX744" s="241"/>
      <c r="BY744" s="241"/>
      <c r="BZ744" s="241"/>
      <c r="CA744" s="241"/>
      <c r="CB744" s="241"/>
      <c r="CC744" s="241"/>
      <c r="CD744" s="241"/>
      <c r="CE744" s="241"/>
      <c r="CF744" s="241"/>
      <c r="CG744" s="241"/>
      <c r="CH744" s="241"/>
      <c r="CI744" s="241"/>
      <c r="CJ744" s="241"/>
      <c r="CK744" s="241"/>
      <c r="CL744" s="241"/>
      <c r="CM744" s="241"/>
      <c r="CN744" s="241"/>
      <c r="CO744" s="241"/>
      <c r="CP744" s="241"/>
      <c r="CQ744" s="241"/>
      <c r="CR744" s="241"/>
      <c r="CS744" s="241"/>
      <c r="CT744" s="241"/>
      <c r="CU744" s="241"/>
      <c r="CV744" s="241"/>
      <c r="CW744" s="241"/>
      <c r="CX744" s="241"/>
      <c r="CY744" s="241"/>
      <c r="CZ744" s="241"/>
      <c r="DA744" s="241"/>
      <c r="DB744" s="241"/>
      <c r="DC744" s="241"/>
      <c r="DD744" s="241"/>
      <c r="DE744" s="241"/>
      <c r="DF744" s="241"/>
      <c r="DG744" s="241"/>
      <c r="DH744" s="241"/>
      <c r="DI744" s="241"/>
      <c r="DJ744" s="241"/>
      <c r="DK744" s="241"/>
      <c r="DL744" s="241"/>
      <c r="DM744" s="241"/>
      <c r="DN744" s="241"/>
      <c r="DO744" s="241"/>
      <c r="DP744" s="241"/>
      <c r="DQ744" s="241"/>
      <c r="DR744" s="241"/>
      <c r="DS744" s="241"/>
      <c r="DT744" s="241"/>
      <c r="DU744" s="241"/>
      <c r="DV744" s="241"/>
      <c r="DW744" s="241"/>
      <c r="DX744" s="241"/>
      <c r="DY744" s="241"/>
      <c r="DZ744" s="241"/>
      <c r="EA744" s="241"/>
      <c r="EB744" s="241"/>
      <c r="EC744" s="241"/>
      <c r="ED744" s="241"/>
      <c r="EE744" s="241"/>
      <c r="EF744" s="241"/>
      <c r="EG744" s="241"/>
      <c r="EH744" s="241"/>
      <c r="EI744" s="241"/>
      <c r="EJ744" s="241"/>
      <c r="EK744" s="241"/>
      <c r="EL744" s="241"/>
      <c r="EM744" s="241"/>
      <c r="EN744" s="241"/>
      <c r="EO744" s="241"/>
      <c r="EP744" s="241"/>
      <c r="EQ744" s="241"/>
      <c r="ER744" s="241"/>
      <c r="ES744" s="241"/>
      <c r="ET744" s="241"/>
      <c r="EU744" s="241"/>
      <c r="EV744" s="241"/>
      <c r="EW744" s="241"/>
      <c r="EX744" s="241"/>
      <c r="EY744" s="241"/>
      <c r="EZ744" s="241"/>
      <c r="FA744" s="241"/>
      <c r="FB744" s="241"/>
      <c r="FC744" s="241"/>
      <c r="FD744" s="241"/>
      <c r="FE744" s="241"/>
      <c r="FF744" s="241"/>
      <c r="FG744" s="241"/>
      <c r="FH744" s="241"/>
      <c r="FI744" s="241"/>
      <c r="FJ744" s="241"/>
      <c r="FK744" s="241"/>
      <c r="FL744" s="241"/>
      <c r="FM744" s="241"/>
      <c r="FN744" s="241"/>
      <c r="FO744" s="241"/>
      <c r="FP744" s="241"/>
      <c r="FQ744" s="241"/>
      <c r="FR744" s="241"/>
      <c r="FS744" s="241"/>
      <c r="FT744" s="241"/>
      <c r="FU744" s="241"/>
      <c r="FV744" s="241"/>
      <c r="FW744" s="241"/>
      <c r="FX744" s="241"/>
      <c r="FY744" s="241"/>
      <c r="FZ744" s="241"/>
      <c r="GA744" s="241"/>
      <c r="GB744" s="241"/>
      <c r="GC744" s="241"/>
      <c r="GD744" s="241"/>
      <c r="GE744" s="241"/>
      <c r="GF744" s="241"/>
      <c r="GG744" s="241"/>
      <c r="GH744" s="241"/>
      <c r="GI744" s="241"/>
      <c r="GJ744" s="241"/>
      <c r="GK744" s="241"/>
      <c r="GL744" s="241"/>
      <c r="GM744" s="241"/>
      <c r="GN744" s="241"/>
      <c r="GO744" s="241"/>
      <c r="GP744" s="241"/>
      <c r="GQ744" s="241"/>
      <c r="GR744" s="241"/>
      <c r="GS744" s="241"/>
      <c r="GT744" s="241"/>
      <c r="GU744" s="241"/>
      <c r="GV744" s="241"/>
      <c r="GW744" s="241"/>
      <c r="GX744" s="241"/>
      <c r="GY744" s="241"/>
      <c r="GZ744" s="241"/>
      <c r="HA744" s="241"/>
      <c r="HB744" s="241"/>
      <c r="HC744" s="241"/>
      <c r="HD744" s="241"/>
      <c r="HE744" s="241"/>
      <c r="HF744" s="241"/>
      <c r="HG744" s="241"/>
      <c r="HH744" s="241"/>
      <c r="HI744" s="241"/>
      <c r="HJ744" s="241"/>
      <c r="HK744" s="241"/>
      <c r="HL744" s="241"/>
      <c r="HM744" s="241"/>
      <c r="HN744" s="241"/>
      <c r="HO744" s="241"/>
      <c r="HP744" s="241"/>
      <c r="HQ744" s="241"/>
      <c r="HR744" s="241"/>
      <c r="HS744" s="241"/>
      <c r="HT744" s="241"/>
      <c r="HU744" s="241"/>
      <c r="HV744" s="241"/>
      <c r="HW744" s="241"/>
      <c r="HX744" s="241"/>
      <c r="HY744" s="241"/>
      <c r="HZ744" s="241"/>
      <c r="IA744" s="241"/>
      <c r="IB744" s="241"/>
      <c r="IC744" s="241"/>
      <c r="ID744" s="241"/>
      <c r="IE744" s="241"/>
      <c r="IF744" s="241"/>
      <c r="IG744" s="241"/>
      <c r="IH744" s="241"/>
      <c r="II744" s="241"/>
      <c r="IJ744" s="241"/>
      <c r="IK744" s="241"/>
      <c r="IL744" s="241"/>
      <c r="IM744" s="241"/>
      <c r="IN744" s="241"/>
      <c r="IO744" s="241"/>
      <c r="IP744" s="241"/>
      <c r="IQ744" s="241"/>
      <c r="IR744" s="241"/>
      <c r="IS744" s="241"/>
      <c r="IT744" s="241"/>
      <c r="IU744" s="241"/>
      <c r="IV744" s="241"/>
      <c r="IW744" s="241"/>
      <c r="IX744" s="241"/>
      <c r="IY744" s="241"/>
      <c r="IZ744" s="241"/>
      <c r="JA744" s="241"/>
      <c r="JB744" s="241"/>
      <c r="JC744" s="241"/>
    </row>
    <row r="745" spans="1:263" s="800" customFormat="1" ht="45" customHeight="1" x14ac:dyDescent="0.25">
      <c r="A745" s="747">
        <v>1</v>
      </c>
      <c r="B745" s="1761">
        <v>1</v>
      </c>
      <c r="C745" s="1330" t="s">
        <v>311</v>
      </c>
      <c r="D745" s="1198"/>
      <c r="E745" s="2319">
        <f t="shared" si="359"/>
        <v>46094</v>
      </c>
      <c r="F745" s="1199">
        <f t="shared" si="359"/>
        <v>3841</v>
      </c>
      <c r="G745" s="1199">
        <f t="shared" si="359"/>
        <v>1114</v>
      </c>
      <c r="H745" s="1333">
        <f>G745/F745*100</f>
        <v>29.002863837542307</v>
      </c>
      <c r="I745" s="1463"/>
      <c r="J745" s="1463"/>
      <c r="K745" s="1464"/>
      <c r="L745" s="1464"/>
      <c r="M745" s="1464"/>
      <c r="N745" s="1464"/>
      <c r="O745" s="1464"/>
      <c r="P745" s="1464"/>
      <c r="Q745" s="1199"/>
      <c r="R745" s="1621"/>
      <c r="S745" s="1199"/>
      <c r="T745" s="1199"/>
      <c r="U745" s="1199"/>
      <c r="V745" s="1465"/>
      <c r="W745" s="1199"/>
      <c r="X745" s="1199">
        <f t="shared" si="360"/>
        <v>0</v>
      </c>
      <c r="Y745" s="1199">
        <f t="shared" si="360"/>
        <v>0</v>
      </c>
      <c r="Z745" s="1199">
        <f t="shared" si="360"/>
        <v>0</v>
      </c>
      <c r="AA745" s="241"/>
      <c r="AB745" s="776"/>
      <c r="AC745" s="241"/>
      <c r="AD745" s="241"/>
      <c r="AE745" s="241"/>
      <c r="AF745" s="241"/>
      <c r="AG745" s="241"/>
      <c r="AH745" s="241"/>
      <c r="AI745" s="241"/>
      <c r="AJ745" s="241"/>
      <c r="AK745" s="241"/>
      <c r="AL745" s="241"/>
      <c r="AM745" s="241"/>
      <c r="AN745" s="241"/>
      <c r="AO745" s="241"/>
      <c r="AP745" s="241"/>
      <c r="AQ745" s="241"/>
      <c r="AR745" s="241"/>
      <c r="AS745" s="241"/>
      <c r="AT745" s="241"/>
      <c r="AU745" s="241"/>
      <c r="AV745" s="241"/>
      <c r="AW745" s="241"/>
      <c r="AX745" s="241"/>
      <c r="AY745" s="241"/>
      <c r="AZ745" s="241"/>
      <c r="BA745" s="241"/>
      <c r="BB745" s="241"/>
      <c r="BC745" s="241"/>
      <c r="BD745" s="241"/>
      <c r="BE745" s="241"/>
      <c r="BF745" s="241"/>
      <c r="BG745" s="241"/>
      <c r="BH745" s="241"/>
      <c r="BI745" s="241"/>
      <c r="BJ745" s="241"/>
      <c r="BK745" s="241"/>
      <c r="BL745" s="241"/>
      <c r="BM745" s="241"/>
      <c r="BN745" s="241"/>
      <c r="BO745" s="241"/>
      <c r="BP745" s="241"/>
      <c r="BQ745" s="241"/>
      <c r="BR745" s="241"/>
      <c r="BS745" s="241"/>
      <c r="BT745" s="241"/>
      <c r="BU745" s="241"/>
      <c r="BV745" s="241"/>
      <c r="BW745" s="241"/>
      <c r="BX745" s="241"/>
      <c r="BY745" s="241"/>
      <c r="BZ745" s="241"/>
      <c r="CA745" s="241"/>
      <c r="CB745" s="241"/>
      <c r="CC745" s="241"/>
      <c r="CD745" s="241"/>
      <c r="CE745" s="241"/>
      <c r="CF745" s="241"/>
      <c r="CG745" s="241"/>
      <c r="CH745" s="241"/>
      <c r="CI745" s="241"/>
      <c r="CJ745" s="241"/>
      <c r="CK745" s="241"/>
      <c r="CL745" s="241"/>
      <c r="CM745" s="241"/>
      <c r="CN745" s="241"/>
      <c r="CO745" s="241"/>
      <c r="CP745" s="241"/>
      <c r="CQ745" s="241"/>
      <c r="CR745" s="241"/>
      <c r="CS745" s="241"/>
      <c r="CT745" s="241"/>
      <c r="CU745" s="241"/>
      <c r="CV745" s="241"/>
      <c r="CW745" s="241"/>
      <c r="CX745" s="241"/>
      <c r="CY745" s="241"/>
      <c r="CZ745" s="241"/>
      <c r="DA745" s="241"/>
      <c r="DB745" s="241"/>
      <c r="DC745" s="241"/>
      <c r="DD745" s="241"/>
      <c r="DE745" s="241"/>
      <c r="DF745" s="241"/>
      <c r="DG745" s="241"/>
      <c r="DH745" s="241"/>
      <c r="DI745" s="241"/>
      <c r="DJ745" s="241"/>
      <c r="DK745" s="241"/>
      <c r="DL745" s="241"/>
      <c r="DM745" s="241"/>
      <c r="DN745" s="241"/>
      <c r="DO745" s="241"/>
      <c r="DP745" s="241"/>
      <c r="DQ745" s="241"/>
      <c r="DR745" s="241"/>
      <c r="DS745" s="241"/>
      <c r="DT745" s="241"/>
      <c r="DU745" s="241"/>
      <c r="DV745" s="241"/>
      <c r="DW745" s="241"/>
      <c r="DX745" s="241"/>
      <c r="DY745" s="241"/>
      <c r="DZ745" s="241"/>
      <c r="EA745" s="241"/>
      <c r="EB745" s="241"/>
      <c r="EC745" s="241"/>
      <c r="ED745" s="241"/>
      <c r="EE745" s="241"/>
      <c r="EF745" s="241"/>
      <c r="EG745" s="241"/>
      <c r="EH745" s="241"/>
      <c r="EI745" s="241"/>
      <c r="EJ745" s="241"/>
      <c r="EK745" s="241"/>
      <c r="EL745" s="241"/>
      <c r="EM745" s="241"/>
      <c r="EN745" s="241"/>
      <c r="EO745" s="241"/>
      <c r="EP745" s="241"/>
      <c r="EQ745" s="241"/>
      <c r="ER745" s="241"/>
      <c r="ES745" s="241"/>
      <c r="ET745" s="241"/>
      <c r="EU745" s="241"/>
      <c r="EV745" s="241"/>
      <c r="EW745" s="241"/>
      <c r="EX745" s="241"/>
      <c r="EY745" s="241"/>
      <c r="EZ745" s="241"/>
      <c r="FA745" s="241"/>
      <c r="FB745" s="241"/>
      <c r="FC745" s="241"/>
      <c r="FD745" s="241"/>
      <c r="FE745" s="241"/>
      <c r="FF745" s="241"/>
      <c r="FG745" s="241"/>
      <c r="FH745" s="241"/>
      <c r="FI745" s="241"/>
      <c r="FJ745" s="241"/>
      <c r="FK745" s="241"/>
      <c r="FL745" s="241"/>
      <c r="FM745" s="241"/>
      <c r="FN745" s="241"/>
      <c r="FO745" s="241"/>
      <c r="FP745" s="241"/>
      <c r="FQ745" s="241"/>
      <c r="FR745" s="241"/>
      <c r="FS745" s="241"/>
      <c r="FT745" s="241"/>
      <c r="FU745" s="241"/>
      <c r="FV745" s="241"/>
      <c r="FW745" s="241"/>
      <c r="FX745" s="241"/>
      <c r="FY745" s="241"/>
      <c r="FZ745" s="241"/>
      <c r="GA745" s="241"/>
      <c r="GB745" s="241"/>
      <c r="GC745" s="241"/>
      <c r="GD745" s="241"/>
      <c r="GE745" s="241"/>
      <c r="GF745" s="241"/>
      <c r="GG745" s="241"/>
      <c r="GH745" s="241"/>
      <c r="GI745" s="241"/>
      <c r="GJ745" s="241"/>
      <c r="GK745" s="241"/>
      <c r="GL745" s="241"/>
      <c r="GM745" s="241"/>
      <c r="GN745" s="241"/>
      <c r="GO745" s="241"/>
      <c r="GP745" s="241"/>
      <c r="GQ745" s="241"/>
      <c r="GR745" s="241"/>
      <c r="GS745" s="241"/>
      <c r="GT745" s="241"/>
      <c r="GU745" s="241"/>
      <c r="GV745" s="241"/>
      <c r="GW745" s="241"/>
      <c r="GX745" s="241"/>
      <c r="GY745" s="241"/>
      <c r="GZ745" s="241"/>
      <c r="HA745" s="241"/>
      <c r="HB745" s="241"/>
      <c r="HC745" s="241"/>
      <c r="HD745" s="241"/>
      <c r="HE745" s="241"/>
      <c r="HF745" s="241"/>
      <c r="HG745" s="241"/>
      <c r="HH745" s="241"/>
      <c r="HI745" s="241"/>
      <c r="HJ745" s="241"/>
      <c r="HK745" s="241"/>
      <c r="HL745" s="241"/>
      <c r="HM745" s="241"/>
      <c r="HN745" s="241"/>
      <c r="HO745" s="241"/>
      <c r="HP745" s="241"/>
      <c r="HQ745" s="241"/>
      <c r="HR745" s="241"/>
      <c r="HS745" s="241"/>
      <c r="HT745" s="241"/>
      <c r="HU745" s="241"/>
      <c r="HV745" s="241"/>
      <c r="HW745" s="241"/>
      <c r="HX745" s="241"/>
      <c r="HY745" s="241"/>
      <c r="HZ745" s="241"/>
      <c r="IA745" s="241"/>
      <c r="IB745" s="241"/>
      <c r="IC745" s="241"/>
      <c r="ID745" s="241"/>
      <c r="IE745" s="241"/>
      <c r="IF745" s="241"/>
      <c r="IG745" s="241"/>
      <c r="IH745" s="241"/>
      <c r="II745" s="241"/>
      <c r="IJ745" s="241"/>
      <c r="IK745" s="241"/>
      <c r="IL745" s="241"/>
      <c r="IM745" s="241"/>
      <c r="IN745" s="241"/>
      <c r="IO745" s="241"/>
      <c r="IP745" s="241"/>
      <c r="IQ745" s="241"/>
      <c r="IR745" s="241"/>
      <c r="IS745" s="241"/>
      <c r="IT745" s="241"/>
      <c r="IU745" s="241"/>
      <c r="IV745" s="241"/>
      <c r="IW745" s="241"/>
      <c r="IX745" s="241"/>
      <c r="IY745" s="241"/>
      <c r="IZ745" s="241"/>
      <c r="JA745" s="241"/>
      <c r="JB745" s="241"/>
      <c r="JC745" s="241"/>
    </row>
    <row r="746" spans="1:263" s="800" customFormat="1" ht="38.1" customHeight="1" x14ac:dyDescent="0.25">
      <c r="A746" s="747">
        <v>1</v>
      </c>
      <c r="B746" s="1761">
        <v>1</v>
      </c>
      <c r="C746" s="1198" t="s">
        <v>312</v>
      </c>
      <c r="D746" s="1198"/>
      <c r="E746" s="2319">
        <f t="shared" si="359"/>
        <v>1500</v>
      </c>
      <c r="F746" s="1199">
        <f t="shared" si="359"/>
        <v>125</v>
      </c>
      <c r="G746" s="1199">
        <f t="shared" si="359"/>
        <v>12</v>
      </c>
      <c r="H746" s="1333">
        <f>G746/F746*100</f>
        <v>9.6</v>
      </c>
      <c r="I746" s="1463"/>
      <c r="J746" s="1463"/>
      <c r="K746" s="1464"/>
      <c r="L746" s="1464"/>
      <c r="M746" s="1464"/>
      <c r="N746" s="1464"/>
      <c r="O746" s="1464"/>
      <c r="P746" s="1464"/>
      <c r="Q746" s="1199"/>
      <c r="R746" s="1621"/>
      <c r="S746" s="1199"/>
      <c r="T746" s="1199"/>
      <c r="U746" s="1199"/>
      <c r="V746" s="1465"/>
      <c r="W746" s="1199"/>
      <c r="X746" s="1199">
        <f t="shared" si="360"/>
        <v>0</v>
      </c>
      <c r="Y746" s="1199">
        <f t="shared" si="360"/>
        <v>0</v>
      </c>
      <c r="Z746" s="1199">
        <f t="shared" si="360"/>
        <v>0</v>
      </c>
      <c r="AA746" s="241"/>
      <c r="AB746" s="776"/>
      <c r="AC746" s="241"/>
      <c r="AD746" s="241"/>
      <c r="AE746" s="241"/>
      <c r="AF746" s="241"/>
      <c r="AG746" s="241"/>
      <c r="AH746" s="241"/>
      <c r="AI746" s="241"/>
      <c r="AJ746" s="241"/>
      <c r="AK746" s="241"/>
      <c r="AL746" s="241"/>
      <c r="AM746" s="241"/>
      <c r="AN746" s="241"/>
      <c r="AO746" s="241"/>
      <c r="AP746" s="241"/>
      <c r="AQ746" s="241"/>
      <c r="AR746" s="241"/>
      <c r="AS746" s="241"/>
      <c r="AT746" s="241"/>
      <c r="AU746" s="241"/>
      <c r="AV746" s="241"/>
      <c r="AW746" s="241"/>
      <c r="AX746" s="241"/>
      <c r="AY746" s="241"/>
      <c r="AZ746" s="241"/>
      <c r="BA746" s="241"/>
      <c r="BB746" s="241"/>
      <c r="BC746" s="241"/>
      <c r="BD746" s="241"/>
      <c r="BE746" s="241"/>
      <c r="BF746" s="241"/>
      <c r="BG746" s="241"/>
      <c r="BH746" s="241"/>
      <c r="BI746" s="241"/>
      <c r="BJ746" s="241"/>
      <c r="BK746" s="241"/>
      <c r="BL746" s="241"/>
      <c r="BM746" s="241"/>
      <c r="BN746" s="241"/>
      <c r="BO746" s="241"/>
      <c r="BP746" s="241"/>
      <c r="BQ746" s="241"/>
      <c r="BR746" s="241"/>
      <c r="BS746" s="241"/>
      <c r="BT746" s="241"/>
      <c r="BU746" s="241"/>
      <c r="BV746" s="241"/>
      <c r="BW746" s="241"/>
      <c r="BX746" s="241"/>
      <c r="BY746" s="241"/>
      <c r="BZ746" s="241"/>
      <c r="CA746" s="241"/>
      <c r="CB746" s="241"/>
      <c r="CC746" s="241"/>
      <c r="CD746" s="241"/>
      <c r="CE746" s="241"/>
      <c r="CF746" s="241"/>
      <c r="CG746" s="241"/>
      <c r="CH746" s="241"/>
      <c r="CI746" s="241"/>
      <c r="CJ746" s="241"/>
      <c r="CK746" s="241"/>
      <c r="CL746" s="241"/>
      <c r="CM746" s="241"/>
      <c r="CN746" s="241"/>
      <c r="CO746" s="241"/>
      <c r="CP746" s="241"/>
      <c r="CQ746" s="241"/>
      <c r="CR746" s="241"/>
      <c r="CS746" s="241"/>
      <c r="CT746" s="241"/>
      <c r="CU746" s="241"/>
      <c r="CV746" s="241"/>
      <c r="CW746" s="241"/>
      <c r="CX746" s="241"/>
      <c r="CY746" s="241"/>
      <c r="CZ746" s="241"/>
      <c r="DA746" s="241"/>
      <c r="DB746" s="241"/>
      <c r="DC746" s="241"/>
      <c r="DD746" s="241"/>
      <c r="DE746" s="241"/>
      <c r="DF746" s="241"/>
      <c r="DG746" s="241"/>
      <c r="DH746" s="241"/>
      <c r="DI746" s="241"/>
      <c r="DJ746" s="241"/>
      <c r="DK746" s="241"/>
      <c r="DL746" s="241"/>
      <c r="DM746" s="241"/>
      <c r="DN746" s="241"/>
      <c r="DO746" s="241"/>
      <c r="DP746" s="241"/>
      <c r="DQ746" s="241"/>
      <c r="DR746" s="241"/>
      <c r="DS746" s="241"/>
      <c r="DT746" s="241"/>
      <c r="DU746" s="241"/>
      <c r="DV746" s="241"/>
      <c r="DW746" s="241"/>
      <c r="DX746" s="241"/>
      <c r="DY746" s="241"/>
      <c r="DZ746" s="241"/>
      <c r="EA746" s="241"/>
      <c r="EB746" s="241"/>
      <c r="EC746" s="241"/>
      <c r="ED746" s="241"/>
      <c r="EE746" s="241"/>
      <c r="EF746" s="241"/>
      <c r="EG746" s="241"/>
      <c r="EH746" s="241"/>
      <c r="EI746" s="241"/>
      <c r="EJ746" s="241"/>
      <c r="EK746" s="241"/>
      <c r="EL746" s="241"/>
      <c r="EM746" s="241"/>
      <c r="EN746" s="241"/>
      <c r="EO746" s="241"/>
      <c r="EP746" s="241"/>
      <c r="EQ746" s="241"/>
      <c r="ER746" s="241"/>
      <c r="ES746" s="241"/>
      <c r="ET746" s="241"/>
      <c r="EU746" s="241"/>
      <c r="EV746" s="241"/>
      <c r="EW746" s="241"/>
      <c r="EX746" s="241"/>
      <c r="EY746" s="241"/>
      <c r="EZ746" s="241"/>
      <c r="FA746" s="241"/>
      <c r="FB746" s="241"/>
      <c r="FC746" s="241"/>
      <c r="FD746" s="241"/>
      <c r="FE746" s="241"/>
      <c r="FF746" s="241"/>
      <c r="FG746" s="241"/>
      <c r="FH746" s="241"/>
      <c r="FI746" s="241"/>
      <c r="FJ746" s="241"/>
      <c r="FK746" s="241"/>
      <c r="FL746" s="241"/>
      <c r="FM746" s="241"/>
      <c r="FN746" s="241"/>
      <c r="FO746" s="241"/>
      <c r="FP746" s="241"/>
      <c r="FQ746" s="241"/>
      <c r="FR746" s="241"/>
      <c r="FS746" s="241"/>
      <c r="FT746" s="241"/>
      <c r="FU746" s="241"/>
      <c r="FV746" s="241"/>
      <c r="FW746" s="241"/>
      <c r="FX746" s="241"/>
      <c r="FY746" s="241"/>
      <c r="FZ746" s="241"/>
      <c r="GA746" s="241"/>
      <c r="GB746" s="241"/>
      <c r="GC746" s="241"/>
      <c r="GD746" s="241"/>
      <c r="GE746" s="241"/>
      <c r="GF746" s="241"/>
      <c r="GG746" s="241"/>
      <c r="GH746" s="241"/>
      <c r="GI746" s="241"/>
      <c r="GJ746" s="241"/>
      <c r="GK746" s="241"/>
      <c r="GL746" s="241"/>
      <c r="GM746" s="241"/>
      <c r="GN746" s="241"/>
      <c r="GO746" s="241"/>
      <c r="GP746" s="241"/>
      <c r="GQ746" s="241"/>
      <c r="GR746" s="241"/>
      <c r="GS746" s="241"/>
      <c r="GT746" s="241"/>
      <c r="GU746" s="241"/>
      <c r="GV746" s="241"/>
      <c r="GW746" s="241"/>
      <c r="GX746" s="241"/>
      <c r="GY746" s="241"/>
      <c r="GZ746" s="241"/>
      <c r="HA746" s="241"/>
      <c r="HB746" s="241"/>
      <c r="HC746" s="241"/>
      <c r="HD746" s="241"/>
      <c r="HE746" s="241"/>
      <c r="HF746" s="241"/>
      <c r="HG746" s="241"/>
      <c r="HH746" s="241"/>
      <c r="HI746" s="241"/>
      <c r="HJ746" s="241"/>
      <c r="HK746" s="241"/>
      <c r="HL746" s="241"/>
      <c r="HM746" s="241"/>
      <c r="HN746" s="241"/>
      <c r="HO746" s="241"/>
      <c r="HP746" s="241"/>
      <c r="HQ746" s="241"/>
      <c r="HR746" s="241"/>
      <c r="HS746" s="241"/>
      <c r="HT746" s="241"/>
      <c r="HU746" s="241"/>
      <c r="HV746" s="241"/>
      <c r="HW746" s="241"/>
      <c r="HX746" s="241"/>
      <c r="HY746" s="241"/>
      <c r="HZ746" s="241"/>
      <c r="IA746" s="241"/>
      <c r="IB746" s="241"/>
      <c r="IC746" s="241"/>
      <c r="ID746" s="241"/>
      <c r="IE746" s="241"/>
      <c r="IF746" s="241"/>
      <c r="IG746" s="241"/>
      <c r="IH746" s="241"/>
      <c r="II746" s="241"/>
      <c r="IJ746" s="241"/>
      <c r="IK746" s="241"/>
      <c r="IL746" s="241"/>
      <c r="IM746" s="241"/>
      <c r="IN746" s="241"/>
      <c r="IO746" s="241"/>
      <c r="IP746" s="241"/>
      <c r="IQ746" s="241"/>
      <c r="IR746" s="241"/>
      <c r="IS746" s="241"/>
      <c r="IT746" s="241"/>
      <c r="IU746" s="241"/>
      <c r="IV746" s="241"/>
      <c r="IW746" s="241"/>
      <c r="IX746" s="241"/>
      <c r="IY746" s="241"/>
      <c r="IZ746" s="241"/>
      <c r="JA746" s="241"/>
      <c r="JB746" s="241"/>
      <c r="JC746" s="241"/>
    </row>
    <row r="747" spans="1:263" s="800" customFormat="1" ht="45" customHeight="1" x14ac:dyDescent="0.25">
      <c r="A747" s="747">
        <v>1</v>
      </c>
      <c r="B747" s="1761">
        <v>1</v>
      </c>
      <c r="C747" s="1198" t="s">
        <v>321</v>
      </c>
      <c r="D747" s="1198"/>
      <c r="E747" s="2319">
        <f t="shared" si="359"/>
        <v>37371</v>
      </c>
      <c r="F747" s="1199">
        <f t="shared" si="359"/>
        <v>3114</v>
      </c>
      <c r="G747" s="1199">
        <f t="shared" si="359"/>
        <v>526</v>
      </c>
      <c r="H747" s="1333">
        <f>G747/F747*100</f>
        <v>16.89145793192036</v>
      </c>
      <c r="I747" s="1463"/>
      <c r="J747" s="1463"/>
      <c r="K747" s="1464"/>
      <c r="L747" s="1464"/>
      <c r="M747" s="1464"/>
      <c r="N747" s="1464"/>
      <c r="O747" s="1464"/>
      <c r="P747" s="1464"/>
      <c r="Q747" s="1199"/>
      <c r="R747" s="1621"/>
      <c r="S747" s="1199"/>
      <c r="T747" s="1199"/>
      <c r="U747" s="1199"/>
      <c r="V747" s="1465"/>
      <c r="W747" s="1199"/>
      <c r="X747" s="1199">
        <f t="shared" si="360"/>
        <v>0</v>
      </c>
      <c r="Y747" s="1199">
        <f t="shared" si="360"/>
        <v>0</v>
      </c>
      <c r="Z747" s="1199">
        <f t="shared" si="360"/>
        <v>0</v>
      </c>
      <c r="AA747" s="241"/>
      <c r="AB747" s="776"/>
      <c r="AC747" s="241"/>
      <c r="AD747" s="241"/>
      <c r="AE747" s="241"/>
      <c r="AF747" s="241"/>
      <c r="AG747" s="241"/>
      <c r="AH747" s="241"/>
      <c r="AI747" s="241"/>
      <c r="AJ747" s="241"/>
      <c r="AK747" s="241"/>
      <c r="AL747" s="241"/>
      <c r="AM747" s="241"/>
      <c r="AN747" s="241"/>
      <c r="AO747" s="241"/>
      <c r="AP747" s="241"/>
      <c r="AQ747" s="241"/>
      <c r="AR747" s="241"/>
      <c r="AS747" s="241"/>
      <c r="AT747" s="241"/>
      <c r="AU747" s="241"/>
      <c r="AV747" s="241"/>
      <c r="AW747" s="241"/>
      <c r="AX747" s="241"/>
      <c r="AY747" s="241"/>
      <c r="AZ747" s="241"/>
      <c r="BA747" s="241"/>
      <c r="BB747" s="241"/>
      <c r="BC747" s="241"/>
      <c r="BD747" s="241"/>
      <c r="BE747" s="241"/>
      <c r="BF747" s="241"/>
      <c r="BG747" s="241"/>
      <c r="BH747" s="241"/>
      <c r="BI747" s="241"/>
      <c r="BJ747" s="241"/>
      <c r="BK747" s="241"/>
      <c r="BL747" s="241"/>
      <c r="BM747" s="241"/>
      <c r="BN747" s="241"/>
      <c r="BO747" s="241"/>
      <c r="BP747" s="241"/>
      <c r="BQ747" s="241"/>
      <c r="BR747" s="241"/>
      <c r="BS747" s="241"/>
      <c r="BT747" s="241"/>
      <c r="BU747" s="241"/>
      <c r="BV747" s="241"/>
      <c r="BW747" s="241"/>
      <c r="BX747" s="241"/>
      <c r="BY747" s="241"/>
      <c r="BZ747" s="241"/>
      <c r="CA747" s="241"/>
      <c r="CB747" s="241"/>
      <c r="CC747" s="241"/>
      <c r="CD747" s="241"/>
      <c r="CE747" s="241"/>
      <c r="CF747" s="241"/>
      <c r="CG747" s="241"/>
      <c r="CH747" s="241"/>
      <c r="CI747" s="241"/>
      <c r="CJ747" s="241"/>
      <c r="CK747" s="241"/>
      <c r="CL747" s="241"/>
      <c r="CM747" s="241"/>
      <c r="CN747" s="241"/>
      <c r="CO747" s="241"/>
      <c r="CP747" s="241"/>
      <c r="CQ747" s="241"/>
      <c r="CR747" s="241"/>
      <c r="CS747" s="241"/>
      <c r="CT747" s="241"/>
      <c r="CU747" s="241"/>
      <c r="CV747" s="241"/>
      <c r="CW747" s="241"/>
      <c r="CX747" s="241"/>
      <c r="CY747" s="241"/>
      <c r="CZ747" s="241"/>
      <c r="DA747" s="241"/>
      <c r="DB747" s="241"/>
      <c r="DC747" s="241"/>
      <c r="DD747" s="241"/>
      <c r="DE747" s="241"/>
      <c r="DF747" s="241"/>
      <c r="DG747" s="241"/>
      <c r="DH747" s="241"/>
      <c r="DI747" s="241"/>
      <c r="DJ747" s="241"/>
      <c r="DK747" s="241"/>
      <c r="DL747" s="241"/>
      <c r="DM747" s="241"/>
      <c r="DN747" s="241"/>
      <c r="DO747" s="241"/>
      <c r="DP747" s="241"/>
      <c r="DQ747" s="241"/>
      <c r="DR747" s="241"/>
      <c r="DS747" s="241"/>
      <c r="DT747" s="241"/>
      <c r="DU747" s="241"/>
      <c r="DV747" s="241"/>
      <c r="DW747" s="241"/>
      <c r="DX747" s="241"/>
      <c r="DY747" s="241"/>
      <c r="DZ747" s="241"/>
      <c r="EA747" s="241"/>
      <c r="EB747" s="241"/>
      <c r="EC747" s="241"/>
      <c r="ED747" s="241"/>
      <c r="EE747" s="241"/>
      <c r="EF747" s="241"/>
      <c r="EG747" s="241"/>
      <c r="EH747" s="241"/>
      <c r="EI747" s="241"/>
      <c r="EJ747" s="241"/>
      <c r="EK747" s="241"/>
      <c r="EL747" s="241"/>
      <c r="EM747" s="241"/>
      <c r="EN747" s="241"/>
      <c r="EO747" s="241"/>
      <c r="EP747" s="241"/>
      <c r="EQ747" s="241"/>
      <c r="ER747" s="241"/>
      <c r="ES747" s="241"/>
      <c r="ET747" s="241"/>
      <c r="EU747" s="241"/>
      <c r="EV747" s="241"/>
      <c r="EW747" s="241"/>
      <c r="EX747" s="241"/>
      <c r="EY747" s="241"/>
      <c r="EZ747" s="241"/>
      <c r="FA747" s="241"/>
      <c r="FB747" s="241"/>
      <c r="FC747" s="241"/>
      <c r="FD747" s="241"/>
      <c r="FE747" s="241"/>
      <c r="FF747" s="241"/>
      <c r="FG747" s="241"/>
      <c r="FH747" s="241"/>
      <c r="FI747" s="241"/>
      <c r="FJ747" s="241"/>
      <c r="FK747" s="241"/>
      <c r="FL747" s="241"/>
      <c r="FM747" s="241"/>
      <c r="FN747" s="241"/>
      <c r="FO747" s="241"/>
      <c r="FP747" s="241"/>
      <c r="FQ747" s="241"/>
      <c r="FR747" s="241"/>
      <c r="FS747" s="241"/>
      <c r="FT747" s="241"/>
      <c r="FU747" s="241"/>
      <c r="FV747" s="241"/>
      <c r="FW747" s="241"/>
      <c r="FX747" s="241"/>
      <c r="FY747" s="241"/>
      <c r="FZ747" s="241"/>
      <c r="GA747" s="241"/>
      <c r="GB747" s="241"/>
      <c r="GC747" s="241"/>
      <c r="GD747" s="241"/>
      <c r="GE747" s="241"/>
      <c r="GF747" s="241"/>
      <c r="GG747" s="241"/>
      <c r="GH747" s="241"/>
      <c r="GI747" s="241"/>
      <c r="GJ747" s="241"/>
      <c r="GK747" s="241"/>
      <c r="GL747" s="241"/>
      <c r="GM747" s="241"/>
      <c r="GN747" s="241"/>
      <c r="GO747" s="241"/>
      <c r="GP747" s="241"/>
      <c r="GQ747" s="241"/>
      <c r="GR747" s="241"/>
      <c r="GS747" s="241"/>
      <c r="GT747" s="241"/>
      <c r="GU747" s="241"/>
      <c r="GV747" s="241"/>
      <c r="GW747" s="241"/>
      <c r="GX747" s="241"/>
      <c r="GY747" s="241"/>
      <c r="GZ747" s="241"/>
      <c r="HA747" s="241"/>
      <c r="HB747" s="241"/>
      <c r="HC747" s="241"/>
      <c r="HD747" s="241"/>
      <c r="HE747" s="241"/>
      <c r="HF747" s="241"/>
      <c r="HG747" s="241"/>
      <c r="HH747" s="241"/>
      <c r="HI747" s="241"/>
      <c r="HJ747" s="241"/>
      <c r="HK747" s="241"/>
      <c r="HL747" s="241"/>
      <c r="HM747" s="241"/>
      <c r="HN747" s="241"/>
      <c r="HO747" s="241"/>
      <c r="HP747" s="241"/>
      <c r="HQ747" s="241"/>
      <c r="HR747" s="241"/>
      <c r="HS747" s="241"/>
      <c r="HT747" s="241"/>
      <c r="HU747" s="241"/>
      <c r="HV747" s="241"/>
      <c r="HW747" s="241"/>
      <c r="HX747" s="241"/>
      <c r="HY747" s="241"/>
      <c r="HZ747" s="241"/>
      <c r="IA747" s="241"/>
      <c r="IB747" s="241"/>
      <c r="IC747" s="241"/>
      <c r="ID747" s="241"/>
      <c r="IE747" s="241"/>
      <c r="IF747" s="241"/>
      <c r="IG747" s="241"/>
      <c r="IH747" s="241"/>
      <c r="II747" s="241"/>
      <c r="IJ747" s="241"/>
      <c r="IK747" s="241"/>
      <c r="IL747" s="241"/>
      <c r="IM747" s="241"/>
      <c r="IN747" s="241"/>
      <c r="IO747" s="241"/>
      <c r="IP747" s="241"/>
      <c r="IQ747" s="241"/>
      <c r="IR747" s="241"/>
      <c r="IS747" s="241"/>
      <c r="IT747" s="241"/>
      <c r="IU747" s="241"/>
      <c r="IV747" s="241"/>
      <c r="IW747" s="241"/>
      <c r="IX747" s="241"/>
      <c r="IY747" s="241"/>
      <c r="IZ747" s="241"/>
      <c r="JA747" s="241"/>
      <c r="JB747" s="241"/>
      <c r="JC747" s="241"/>
    </row>
    <row r="748" spans="1:263" s="800" customFormat="1" ht="42.75" customHeight="1" x14ac:dyDescent="0.25">
      <c r="A748" s="747">
        <v>1</v>
      </c>
      <c r="B748" s="1761">
        <v>1</v>
      </c>
      <c r="C748" s="1198" t="s">
        <v>322</v>
      </c>
      <c r="D748" s="1198"/>
      <c r="E748" s="2319">
        <f t="shared" si="359"/>
        <v>7223</v>
      </c>
      <c r="F748" s="1199">
        <f t="shared" si="359"/>
        <v>602</v>
      </c>
      <c r="G748" s="1199">
        <f t="shared" si="359"/>
        <v>576</v>
      </c>
      <c r="H748" s="1333">
        <f>G748/F748*100</f>
        <v>95.68106312292359</v>
      </c>
      <c r="I748" s="1463"/>
      <c r="J748" s="1463"/>
      <c r="K748" s="1464"/>
      <c r="L748" s="1464"/>
      <c r="M748" s="1464"/>
      <c r="N748" s="1464"/>
      <c r="O748" s="1464"/>
      <c r="P748" s="1464"/>
      <c r="Q748" s="1199"/>
      <c r="R748" s="1621"/>
      <c r="S748" s="1199"/>
      <c r="T748" s="1199"/>
      <c r="U748" s="1199"/>
      <c r="V748" s="1465"/>
      <c r="W748" s="1199"/>
      <c r="X748" s="1199">
        <f t="shared" si="360"/>
        <v>0</v>
      </c>
      <c r="Y748" s="1199">
        <f t="shared" si="360"/>
        <v>0</v>
      </c>
      <c r="Z748" s="1199">
        <f t="shared" si="360"/>
        <v>0</v>
      </c>
      <c r="AA748" s="241"/>
      <c r="AB748" s="776"/>
      <c r="AC748" s="241"/>
      <c r="AD748" s="241"/>
      <c r="AE748" s="241"/>
      <c r="AF748" s="241"/>
      <c r="AG748" s="241"/>
      <c r="AH748" s="241"/>
      <c r="AI748" s="241"/>
      <c r="AJ748" s="241"/>
      <c r="AK748" s="241"/>
      <c r="AL748" s="241"/>
      <c r="AM748" s="241"/>
      <c r="AN748" s="241"/>
      <c r="AO748" s="241"/>
      <c r="AP748" s="241"/>
      <c r="AQ748" s="241"/>
      <c r="AR748" s="241"/>
      <c r="AS748" s="241"/>
      <c r="AT748" s="241"/>
      <c r="AU748" s="241"/>
      <c r="AV748" s="241"/>
      <c r="AW748" s="241"/>
      <c r="AX748" s="241"/>
      <c r="AY748" s="241"/>
      <c r="AZ748" s="241"/>
      <c r="BA748" s="241"/>
      <c r="BB748" s="241"/>
      <c r="BC748" s="241"/>
      <c r="BD748" s="241"/>
      <c r="BE748" s="241"/>
      <c r="BF748" s="241"/>
      <c r="BG748" s="241"/>
      <c r="BH748" s="241"/>
      <c r="BI748" s="241"/>
      <c r="BJ748" s="241"/>
      <c r="BK748" s="241"/>
      <c r="BL748" s="241"/>
      <c r="BM748" s="241"/>
      <c r="BN748" s="241"/>
      <c r="BO748" s="241"/>
      <c r="BP748" s="241"/>
      <c r="BQ748" s="241"/>
      <c r="BR748" s="241"/>
      <c r="BS748" s="241"/>
      <c r="BT748" s="241"/>
      <c r="BU748" s="241"/>
      <c r="BV748" s="241"/>
      <c r="BW748" s="241"/>
      <c r="BX748" s="241"/>
      <c r="BY748" s="241"/>
      <c r="BZ748" s="241"/>
      <c r="CA748" s="241"/>
      <c r="CB748" s="241"/>
      <c r="CC748" s="241"/>
      <c r="CD748" s="241"/>
      <c r="CE748" s="241"/>
      <c r="CF748" s="241"/>
      <c r="CG748" s="241"/>
      <c r="CH748" s="241"/>
      <c r="CI748" s="241"/>
      <c r="CJ748" s="241"/>
      <c r="CK748" s="241"/>
      <c r="CL748" s="241"/>
      <c r="CM748" s="241"/>
      <c r="CN748" s="241"/>
      <c r="CO748" s="241"/>
      <c r="CP748" s="241"/>
      <c r="CQ748" s="241"/>
      <c r="CR748" s="241"/>
      <c r="CS748" s="241"/>
      <c r="CT748" s="241"/>
      <c r="CU748" s="241"/>
      <c r="CV748" s="241"/>
      <c r="CW748" s="241"/>
      <c r="CX748" s="241"/>
      <c r="CY748" s="241"/>
      <c r="CZ748" s="241"/>
      <c r="DA748" s="241"/>
      <c r="DB748" s="241"/>
      <c r="DC748" s="241"/>
      <c r="DD748" s="241"/>
      <c r="DE748" s="241"/>
      <c r="DF748" s="241"/>
      <c r="DG748" s="241"/>
      <c r="DH748" s="241"/>
      <c r="DI748" s="241"/>
      <c r="DJ748" s="241"/>
      <c r="DK748" s="241"/>
      <c r="DL748" s="241"/>
      <c r="DM748" s="241"/>
      <c r="DN748" s="241"/>
      <c r="DO748" s="241"/>
      <c r="DP748" s="241"/>
      <c r="DQ748" s="241"/>
      <c r="DR748" s="241"/>
      <c r="DS748" s="241"/>
      <c r="DT748" s="241"/>
      <c r="DU748" s="241"/>
      <c r="DV748" s="241"/>
      <c r="DW748" s="241"/>
      <c r="DX748" s="241"/>
      <c r="DY748" s="241"/>
      <c r="DZ748" s="241"/>
      <c r="EA748" s="241"/>
      <c r="EB748" s="241"/>
      <c r="EC748" s="241"/>
      <c r="ED748" s="241"/>
      <c r="EE748" s="241"/>
      <c r="EF748" s="241"/>
      <c r="EG748" s="241"/>
      <c r="EH748" s="241"/>
      <c r="EI748" s="241"/>
      <c r="EJ748" s="241"/>
      <c r="EK748" s="241"/>
      <c r="EL748" s="241"/>
      <c r="EM748" s="241"/>
      <c r="EN748" s="241"/>
      <c r="EO748" s="241"/>
      <c r="EP748" s="241"/>
      <c r="EQ748" s="241"/>
      <c r="ER748" s="241"/>
      <c r="ES748" s="241"/>
      <c r="ET748" s="241"/>
      <c r="EU748" s="241"/>
      <c r="EV748" s="241"/>
      <c r="EW748" s="241"/>
      <c r="EX748" s="241"/>
      <c r="EY748" s="241"/>
      <c r="EZ748" s="241"/>
      <c r="FA748" s="241"/>
      <c r="FB748" s="241"/>
      <c r="FC748" s="241"/>
      <c r="FD748" s="241"/>
      <c r="FE748" s="241"/>
      <c r="FF748" s="241"/>
      <c r="FG748" s="241"/>
      <c r="FH748" s="241"/>
      <c r="FI748" s="241"/>
      <c r="FJ748" s="241"/>
      <c r="FK748" s="241"/>
      <c r="FL748" s="241"/>
      <c r="FM748" s="241"/>
      <c r="FN748" s="241"/>
      <c r="FO748" s="241"/>
      <c r="FP748" s="241"/>
      <c r="FQ748" s="241"/>
      <c r="FR748" s="241"/>
      <c r="FS748" s="241"/>
      <c r="FT748" s="241"/>
      <c r="FU748" s="241"/>
      <c r="FV748" s="241"/>
      <c r="FW748" s="241"/>
      <c r="FX748" s="241"/>
      <c r="FY748" s="241"/>
      <c r="FZ748" s="241"/>
      <c r="GA748" s="241"/>
      <c r="GB748" s="241"/>
      <c r="GC748" s="241"/>
      <c r="GD748" s="241"/>
      <c r="GE748" s="241"/>
      <c r="GF748" s="241"/>
      <c r="GG748" s="241"/>
      <c r="GH748" s="241"/>
      <c r="GI748" s="241"/>
      <c r="GJ748" s="241"/>
      <c r="GK748" s="241"/>
      <c r="GL748" s="241"/>
      <c r="GM748" s="241"/>
      <c r="GN748" s="241"/>
      <c r="GO748" s="241"/>
      <c r="GP748" s="241"/>
      <c r="GQ748" s="241"/>
      <c r="GR748" s="241"/>
      <c r="GS748" s="241"/>
      <c r="GT748" s="241"/>
      <c r="GU748" s="241"/>
      <c r="GV748" s="241"/>
      <c r="GW748" s="241"/>
      <c r="GX748" s="241"/>
      <c r="GY748" s="241"/>
      <c r="GZ748" s="241"/>
      <c r="HA748" s="241"/>
      <c r="HB748" s="241"/>
      <c r="HC748" s="241"/>
      <c r="HD748" s="241"/>
      <c r="HE748" s="241"/>
      <c r="HF748" s="241"/>
      <c r="HG748" s="241"/>
      <c r="HH748" s="241"/>
      <c r="HI748" s="241"/>
      <c r="HJ748" s="241"/>
      <c r="HK748" s="241"/>
      <c r="HL748" s="241"/>
      <c r="HM748" s="241"/>
      <c r="HN748" s="241"/>
      <c r="HO748" s="241"/>
      <c r="HP748" s="241"/>
      <c r="HQ748" s="241"/>
      <c r="HR748" s="241"/>
      <c r="HS748" s="241"/>
      <c r="HT748" s="241"/>
      <c r="HU748" s="241"/>
      <c r="HV748" s="241"/>
      <c r="HW748" s="241"/>
      <c r="HX748" s="241"/>
      <c r="HY748" s="241"/>
      <c r="HZ748" s="241"/>
      <c r="IA748" s="241"/>
      <c r="IB748" s="241"/>
      <c r="IC748" s="241"/>
      <c r="ID748" s="241"/>
      <c r="IE748" s="241"/>
      <c r="IF748" s="241"/>
      <c r="IG748" s="241"/>
      <c r="IH748" s="241"/>
      <c r="II748" s="241"/>
      <c r="IJ748" s="241"/>
      <c r="IK748" s="241"/>
      <c r="IL748" s="241"/>
      <c r="IM748" s="241"/>
      <c r="IN748" s="241"/>
      <c r="IO748" s="241"/>
      <c r="IP748" s="241"/>
      <c r="IQ748" s="241"/>
      <c r="IR748" s="241"/>
      <c r="IS748" s="241"/>
      <c r="IT748" s="241"/>
      <c r="IU748" s="241"/>
      <c r="IV748" s="241"/>
      <c r="IW748" s="241"/>
      <c r="IX748" s="241"/>
      <c r="IY748" s="241"/>
      <c r="IZ748" s="241"/>
      <c r="JA748" s="241"/>
      <c r="JB748" s="241"/>
      <c r="JC748" s="241"/>
    </row>
    <row r="749" spans="1:263" s="800" customFormat="1" ht="28.5" customHeight="1" x14ac:dyDescent="0.25">
      <c r="A749" s="747">
        <v>1</v>
      </c>
      <c r="B749" s="1761">
        <v>1</v>
      </c>
      <c r="C749" s="1198" t="s">
        <v>293</v>
      </c>
      <c r="D749" s="1198"/>
      <c r="E749" s="2319"/>
      <c r="F749" s="1199"/>
      <c r="G749" s="1199"/>
      <c r="H749" s="1333"/>
      <c r="I749" s="1463"/>
      <c r="J749" s="1463"/>
      <c r="K749" s="1464"/>
      <c r="L749" s="1464"/>
      <c r="M749" s="1464"/>
      <c r="N749" s="1464"/>
      <c r="O749" s="1464"/>
      <c r="P749" s="1464"/>
      <c r="Q749" s="1199"/>
      <c r="R749" s="1621"/>
      <c r="S749" s="1199"/>
      <c r="T749" s="1199"/>
      <c r="U749" s="1199"/>
      <c r="V749" s="1465"/>
      <c r="W749" s="1199"/>
      <c r="X749" s="1199"/>
      <c r="Y749" s="1199"/>
      <c r="Z749" s="1199"/>
      <c r="AA749" s="241"/>
      <c r="AB749" s="776"/>
      <c r="AC749" s="241"/>
      <c r="AD749" s="241"/>
      <c r="AE749" s="241"/>
      <c r="AF749" s="241"/>
      <c r="AG749" s="241"/>
      <c r="AH749" s="241"/>
      <c r="AI749" s="241"/>
      <c r="AJ749" s="241"/>
      <c r="AK749" s="241"/>
      <c r="AL749" s="241"/>
      <c r="AM749" s="241"/>
      <c r="AN749" s="241"/>
      <c r="AO749" s="241"/>
      <c r="AP749" s="241"/>
      <c r="AQ749" s="241"/>
      <c r="AR749" s="241"/>
      <c r="AS749" s="241"/>
      <c r="AT749" s="241"/>
      <c r="AU749" s="241"/>
      <c r="AV749" s="241"/>
      <c r="AW749" s="241"/>
      <c r="AX749" s="241"/>
      <c r="AY749" s="241"/>
      <c r="AZ749" s="241"/>
      <c r="BA749" s="241"/>
      <c r="BB749" s="241"/>
      <c r="BC749" s="241"/>
      <c r="BD749" s="241"/>
      <c r="BE749" s="241"/>
      <c r="BF749" s="241"/>
      <c r="BG749" s="241"/>
      <c r="BH749" s="241"/>
      <c r="BI749" s="241"/>
      <c r="BJ749" s="241"/>
      <c r="BK749" s="241"/>
      <c r="BL749" s="241"/>
      <c r="BM749" s="241"/>
      <c r="BN749" s="241"/>
      <c r="BO749" s="241"/>
      <c r="BP749" s="241"/>
      <c r="BQ749" s="241"/>
      <c r="BR749" s="241"/>
      <c r="BS749" s="241"/>
      <c r="BT749" s="241"/>
      <c r="BU749" s="241"/>
      <c r="BV749" s="241"/>
      <c r="BW749" s="241"/>
      <c r="BX749" s="241"/>
      <c r="BY749" s="241"/>
      <c r="BZ749" s="241"/>
      <c r="CA749" s="241"/>
      <c r="CB749" s="241"/>
      <c r="CC749" s="241"/>
      <c r="CD749" s="241"/>
      <c r="CE749" s="241"/>
      <c r="CF749" s="241"/>
      <c r="CG749" s="241"/>
      <c r="CH749" s="241"/>
      <c r="CI749" s="241"/>
      <c r="CJ749" s="241"/>
      <c r="CK749" s="241"/>
      <c r="CL749" s="241"/>
      <c r="CM749" s="241"/>
      <c r="CN749" s="241"/>
      <c r="CO749" s="241"/>
      <c r="CP749" s="241"/>
      <c r="CQ749" s="241"/>
      <c r="CR749" s="241"/>
      <c r="CS749" s="241"/>
      <c r="CT749" s="241"/>
      <c r="CU749" s="241"/>
      <c r="CV749" s="241"/>
      <c r="CW749" s="241"/>
      <c r="CX749" s="241"/>
      <c r="CY749" s="241"/>
      <c r="CZ749" s="241"/>
      <c r="DA749" s="241"/>
      <c r="DB749" s="241"/>
      <c r="DC749" s="241"/>
      <c r="DD749" s="241"/>
      <c r="DE749" s="241"/>
      <c r="DF749" s="241"/>
      <c r="DG749" s="241"/>
      <c r="DH749" s="241"/>
      <c r="DI749" s="241"/>
      <c r="DJ749" s="241"/>
      <c r="DK749" s="241"/>
      <c r="DL749" s="241"/>
      <c r="DM749" s="241"/>
      <c r="DN749" s="241"/>
      <c r="DO749" s="241"/>
      <c r="DP749" s="241"/>
      <c r="DQ749" s="241"/>
      <c r="DR749" s="241"/>
      <c r="DS749" s="241"/>
      <c r="DT749" s="241"/>
      <c r="DU749" s="241"/>
      <c r="DV749" s="241"/>
      <c r="DW749" s="241"/>
      <c r="DX749" s="241"/>
      <c r="DY749" s="241"/>
      <c r="DZ749" s="241"/>
      <c r="EA749" s="241"/>
      <c r="EB749" s="241"/>
      <c r="EC749" s="241"/>
      <c r="ED749" s="241"/>
      <c r="EE749" s="241"/>
      <c r="EF749" s="241"/>
      <c r="EG749" s="241"/>
      <c r="EH749" s="241"/>
      <c r="EI749" s="241"/>
      <c r="EJ749" s="241"/>
      <c r="EK749" s="241"/>
      <c r="EL749" s="241"/>
      <c r="EM749" s="241"/>
      <c r="EN749" s="241"/>
      <c r="EO749" s="241"/>
      <c r="EP749" s="241"/>
      <c r="EQ749" s="241"/>
      <c r="ER749" s="241"/>
      <c r="ES749" s="241"/>
      <c r="ET749" s="241"/>
      <c r="EU749" s="241"/>
      <c r="EV749" s="241"/>
      <c r="EW749" s="241"/>
      <c r="EX749" s="241"/>
      <c r="EY749" s="241"/>
      <c r="EZ749" s="241"/>
      <c r="FA749" s="241"/>
      <c r="FB749" s="241"/>
      <c r="FC749" s="241"/>
      <c r="FD749" s="241"/>
      <c r="FE749" s="241"/>
      <c r="FF749" s="241"/>
      <c r="FG749" s="241"/>
      <c r="FH749" s="241"/>
      <c r="FI749" s="241"/>
      <c r="FJ749" s="241"/>
      <c r="FK749" s="241"/>
      <c r="FL749" s="241"/>
      <c r="FM749" s="241"/>
      <c r="FN749" s="241"/>
      <c r="FO749" s="241"/>
      <c r="FP749" s="241"/>
      <c r="FQ749" s="241"/>
      <c r="FR749" s="241"/>
      <c r="FS749" s="241"/>
      <c r="FT749" s="241"/>
      <c r="FU749" s="241"/>
      <c r="FV749" s="241"/>
      <c r="FW749" s="241"/>
      <c r="FX749" s="241"/>
      <c r="FY749" s="241"/>
      <c r="FZ749" s="241"/>
      <c r="GA749" s="241"/>
      <c r="GB749" s="241"/>
      <c r="GC749" s="241"/>
      <c r="GD749" s="241"/>
      <c r="GE749" s="241"/>
      <c r="GF749" s="241"/>
      <c r="GG749" s="241"/>
      <c r="GH749" s="241"/>
      <c r="GI749" s="241"/>
      <c r="GJ749" s="241"/>
      <c r="GK749" s="241"/>
      <c r="GL749" s="241"/>
      <c r="GM749" s="241"/>
      <c r="GN749" s="241"/>
      <c r="GO749" s="241"/>
      <c r="GP749" s="241"/>
      <c r="GQ749" s="241"/>
      <c r="GR749" s="241"/>
      <c r="GS749" s="241"/>
      <c r="GT749" s="241"/>
      <c r="GU749" s="241"/>
      <c r="GV749" s="241"/>
      <c r="GW749" s="241"/>
      <c r="GX749" s="241"/>
      <c r="GY749" s="241"/>
      <c r="GZ749" s="241"/>
      <c r="HA749" s="241"/>
      <c r="HB749" s="241"/>
      <c r="HC749" s="241"/>
      <c r="HD749" s="241"/>
      <c r="HE749" s="241"/>
      <c r="HF749" s="241"/>
      <c r="HG749" s="241"/>
      <c r="HH749" s="241"/>
      <c r="HI749" s="241"/>
      <c r="HJ749" s="241"/>
      <c r="HK749" s="241"/>
      <c r="HL749" s="241"/>
      <c r="HM749" s="241"/>
      <c r="HN749" s="241"/>
      <c r="HO749" s="241"/>
      <c r="HP749" s="241"/>
      <c r="HQ749" s="241"/>
      <c r="HR749" s="241"/>
      <c r="HS749" s="241"/>
      <c r="HT749" s="241"/>
      <c r="HU749" s="241"/>
      <c r="HV749" s="241"/>
      <c r="HW749" s="241"/>
      <c r="HX749" s="241"/>
      <c r="HY749" s="241"/>
      <c r="HZ749" s="241"/>
      <c r="IA749" s="241"/>
      <c r="IB749" s="241"/>
      <c r="IC749" s="241"/>
      <c r="ID749" s="241"/>
      <c r="IE749" s="241"/>
      <c r="IF749" s="241"/>
      <c r="IG749" s="241"/>
      <c r="IH749" s="241"/>
      <c r="II749" s="241"/>
      <c r="IJ749" s="241"/>
      <c r="IK749" s="241"/>
      <c r="IL749" s="241"/>
      <c r="IM749" s="241"/>
      <c r="IN749" s="241"/>
      <c r="IO749" s="241"/>
      <c r="IP749" s="241"/>
      <c r="IQ749" s="241"/>
      <c r="IR749" s="241"/>
      <c r="IS749" s="241"/>
      <c r="IT749" s="241"/>
      <c r="IU749" s="241"/>
      <c r="IV749" s="241"/>
      <c r="IW749" s="241"/>
      <c r="IX749" s="241"/>
      <c r="IY749" s="241"/>
      <c r="IZ749" s="241"/>
      <c r="JA749" s="241"/>
      <c r="JB749" s="241"/>
      <c r="JC749" s="241"/>
    </row>
    <row r="750" spans="1:263" s="800" customFormat="1" ht="38.1" customHeight="1" x14ac:dyDescent="0.25">
      <c r="A750" s="747">
        <v>1</v>
      </c>
      <c r="B750" s="1761">
        <v>1</v>
      </c>
      <c r="C750" s="1198" t="s">
        <v>157</v>
      </c>
      <c r="D750" s="1198"/>
      <c r="E750" s="2319">
        <f>E717</f>
        <v>19049.411764705881</v>
      </c>
      <c r="F750" s="1199">
        <f t="shared" ref="F750:G750" si="361">F717</f>
        <v>1587.4117647058824</v>
      </c>
      <c r="G750" s="1199">
        <f t="shared" si="361"/>
        <v>1506.8188235294117</v>
      </c>
      <c r="H750" s="1333">
        <f>G750/F750*100</f>
        <v>94.922997109612382</v>
      </c>
      <c r="I750" s="1463"/>
      <c r="J750" s="1463"/>
      <c r="K750" s="1464"/>
      <c r="L750" s="1464"/>
      <c r="M750" s="1464"/>
      <c r="N750" s="1464"/>
      <c r="O750" s="1464"/>
      <c r="P750" s="1464"/>
      <c r="Q750" s="1199"/>
      <c r="R750" s="1621"/>
      <c r="S750" s="1199"/>
      <c r="T750" s="1199"/>
      <c r="U750" s="1199"/>
      <c r="V750" s="1465"/>
      <c r="W750" s="1199"/>
      <c r="X750" s="1199">
        <f t="shared" ref="X750:Z751" si="362">X717</f>
        <v>0</v>
      </c>
      <c r="Y750" s="1199">
        <f t="shared" si="362"/>
        <v>0</v>
      </c>
      <c r="Z750" s="1199">
        <f t="shared" si="362"/>
        <v>0</v>
      </c>
      <c r="AA750" s="241"/>
      <c r="AB750" s="776"/>
      <c r="AC750" s="241"/>
      <c r="AD750" s="241"/>
      <c r="AE750" s="241"/>
      <c r="AF750" s="241"/>
      <c r="AG750" s="241"/>
      <c r="AH750" s="241"/>
      <c r="AI750" s="241"/>
      <c r="AJ750" s="241"/>
      <c r="AK750" s="241"/>
      <c r="AL750" s="241"/>
      <c r="AM750" s="241"/>
      <c r="AN750" s="241"/>
      <c r="AO750" s="241"/>
      <c r="AP750" s="241"/>
      <c r="AQ750" s="241"/>
      <c r="AR750" s="241"/>
      <c r="AS750" s="241"/>
      <c r="AT750" s="241"/>
      <c r="AU750" s="241"/>
      <c r="AV750" s="241"/>
      <c r="AW750" s="241"/>
      <c r="AX750" s="241"/>
      <c r="AY750" s="241"/>
      <c r="AZ750" s="241"/>
      <c r="BA750" s="241"/>
      <c r="BB750" s="241"/>
      <c r="BC750" s="241"/>
      <c r="BD750" s="241"/>
      <c r="BE750" s="241"/>
      <c r="BF750" s="241"/>
      <c r="BG750" s="241"/>
      <c r="BH750" s="241"/>
      <c r="BI750" s="241"/>
      <c r="BJ750" s="241"/>
      <c r="BK750" s="241"/>
      <c r="BL750" s="241"/>
      <c r="BM750" s="241"/>
      <c r="BN750" s="241"/>
      <c r="BO750" s="241"/>
      <c r="BP750" s="241"/>
      <c r="BQ750" s="241"/>
      <c r="BR750" s="241"/>
      <c r="BS750" s="241"/>
      <c r="BT750" s="241"/>
      <c r="BU750" s="241"/>
      <c r="BV750" s="241"/>
      <c r="BW750" s="241"/>
      <c r="BX750" s="241"/>
      <c r="BY750" s="241"/>
      <c r="BZ750" s="241"/>
      <c r="CA750" s="241"/>
      <c r="CB750" s="241"/>
      <c r="CC750" s="241"/>
      <c r="CD750" s="241"/>
      <c r="CE750" s="241"/>
      <c r="CF750" s="241"/>
      <c r="CG750" s="241"/>
      <c r="CH750" s="241"/>
      <c r="CI750" s="241"/>
      <c r="CJ750" s="241"/>
      <c r="CK750" s="241"/>
      <c r="CL750" s="241"/>
      <c r="CM750" s="241"/>
      <c r="CN750" s="241"/>
      <c r="CO750" s="241"/>
      <c r="CP750" s="241"/>
      <c r="CQ750" s="241"/>
      <c r="CR750" s="241"/>
      <c r="CS750" s="241"/>
      <c r="CT750" s="241"/>
      <c r="CU750" s="241"/>
      <c r="CV750" s="241"/>
      <c r="CW750" s="241"/>
      <c r="CX750" s="241"/>
      <c r="CY750" s="241"/>
      <c r="CZ750" s="241"/>
      <c r="DA750" s="241"/>
      <c r="DB750" s="241"/>
      <c r="DC750" s="241"/>
      <c r="DD750" s="241"/>
      <c r="DE750" s="241"/>
      <c r="DF750" s="241"/>
      <c r="DG750" s="241"/>
      <c r="DH750" s="241"/>
      <c r="DI750" s="241"/>
      <c r="DJ750" s="241"/>
      <c r="DK750" s="241"/>
      <c r="DL750" s="241"/>
      <c r="DM750" s="241"/>
      <c r="DN750" s="241"/>
      <c r="DO750" s="241"/>
      <c r="DP750" s="241"/>
      <c r="DQ750" s="241"/>
      <c r="DR750" s="241"/>
      <c r="DS750" s="241"/>
      <c r="DT750" s="241"/>
      <c r="DU750" s="241"/>
      <c r="DV750" s="241"/>
      <c r="DW750" s="241"/>
      <c r="DX750" s="241"/>
      <c r="DY750" s="241"/>
      <c r="DZ750" s="241"/>
      <c r="EA750" s="241"/>
      <c r="EB750" s="241"/>
      <c r="EC750" s="241"/>
      <c r="ED750" s="241"/>
      <c r="EE750" s="241"/>
      <c r="EF750" s="241"/>
      <c r="EG750" s="241"/>
      <c r="EH750" s="241"/>
      <c r="EI750" s="241"/>
      <c r="EJ750" s="241"/>
      <c r="EK750" s="241"/>
      <c r="EL750" s="241"/>
      <c r="EM750" s="241"/>
      <c r="EN750" s="241"/>
      <c r="EO750" s="241"/>
      <c r="EP750" s="241"/>
      <c r="EQ750" s="241"/>
      <c r="ER750" s="241"/>
      <c r="ES750" s="241"/>
      <c r="ET750" s="241"/>
      <c r="EU750" s="241"/>
      <c r="EV750" s="241"/>
      <c r="EW750" s="241"/>
      <c r="EX750" s="241"/>
      <c r="EY750" s="241"/>
      <c r="EZ750" s="241"/>
      <c r="FA750" s="241"/>
      <c r="FB750" s="241"/>
      <c r="FC750" s="241"/>
      <c r="FD750" s="241"/>
      <c r="FE750" s="241"/>
      <c r="FF750" s="241"/>
      <c r="FG750" s="241"/>
      <c r="FH750" s="241"/>
      <c r="FI750" s="241"/>
      <c r="FJ750" s="241"/>
      <c r="FK750" s="241"/>
      <c r="FL750" s="241"/>
      <c r="FM750" s="241"/>
      <c r="FN750" s="241"/>
      <c r="FO750" s="241"/>
      <c r="FP750" s="241"/>
      <c r="FQ750" s="241"/>
      <c r="FR750" s="241"/>
      <c r="FS750" s="241"/>
      <c r="FT750" s="241"/>
      <c r="FU750" s="241"/>
      <c r="FV750" s="241"/>
      <c r="FW750" s="241"/>
      <c r="FX750" s="241"/>
      <c r="FY750" s="241"/>
      <c r="FZ750" s="241"/>
      <c r="GA750" s="241"/>
      <c r="GB750" s="241"/>
      <c r="GC750" s="241"/>
      <c r="GD750" s="241"/>
      <c r="GE750" s="241"/>
      <c r="GF750" s="241"/>
      <c r="GG750" s="241"/>
      <c r="GH750" s="241"/>
      <c r="GI750" s="241"/>
      <c r="GJ750" s="241"/>
      <c r="GK750" s="241"/>
      <c r="GL750" s="241"/>
      <c r="GM750" s="241"/>
      <c r="GN750" s="241"/>
      <c r="GO750" s="241"/>
      <c r="GP750" s="241"/>
      <c r="GQ750" s="241"/>
      <c r="GR750" s="241"/>
      <c r="GS750" s="241"/>
      <c r="GT750" s="241"/>
      <c r="GU750" s="241"/>
      <c r="GV750" s="241"/>
      <c r="GW750" s="241"/>
      <c r="GX750" s="241"/>
      <c r="GY750" s="241"/>
      <c r="GZ750" s="241"/>
      <c r="HA750" s="241"/>
      <c r="HB750" s="241"/>
      <c r="HC750" s="241"/>
      <c r="HD750" s="241"/>
      <c r="HE750" s="241"/>
      <c r="HF750" s="241"/>
      <c r="HG750" s="241"/>
      <c r="HH750" s="241"/>
      <c r="HI750" s="241"/>
      <c r="HJ750" s="241"/>
      <c r="HK750" s="241"/>
      <c r="HL750" s="241"/>
      <c r="HM750" s="241"/>
      <c r="HN750" s="241"/>
      <c r="HO750" s="241"/>
      <c r="HP750" s="241"/>
      <c r="HQ750" s="241"/>
      <c r="HR750" s="241"/>
      <c r="HS750" s="241"/>
      <c r="HT750" s="241"/>
      <c r="HU750" s="241"/>
      <c r="HV750" s="241"/>
      <c r="HW750" s="241"/>
      <c r="HX750" s="241"/>
      <c r="HY750" s="241"/>
      <c r="HZ750" s="241"/>
      <c r="IA750" s="241"/>
      <c r="IB750" s="241"/>
      <c r="IC750" s="241"/>
      <c r="ID750" s="241"/>
      <c r="IE750" s="241"/>
      <c r="IF750" s="241"/>
      <c r="IG750" s="241"/>
      <c r="IH750" s="241"/>
      <c r="II750" s="241"/>
      <c r="IJ750" s="241"/>
      <c r="IK750" s="241"/>
      <c r="IL750" s="241"/>
      <c r="IM750" s="241"/>
      <c r="IN750" s="241"/>
      <c r="IO750" s="241"/>
      <c r="IP750" s="241"/>
      <c r="IQ750" s="241"/>
      <c r="IR750" s="241"/>
      <c r="IS750" s="241"/>
      <c r="IT750" s="241"/>
      <c r="IU750" s="241"/>
      <c r="IV750" s="241"/>
      <c r="IW750" s="241"/>
      <c r="IX750" s="241"/>
      <c r="IY750" s="241"/>
      <c r="IZ750" s="241"/>
      <c r="JA750" s="241"/>
      <c r="JB750" s="241"/>
      <c r="JC750" s="241"/>
    </row>
    <row r="751" spans="1:263" s="800" customFormat="1" ht="38.1" customHeight="1" x14ac:dyDescent="0.25">
      <c r="A751" s="747">
        <v>1</v>
      </c>
      <c r="B751" s="1761">
        <v>1</v>
      </c>
      <c r="C751" s="1198" t="s">
        <v>298</v>
      </c>
      <c r="D751" s="1198"/>
      <c r="E751" s="2319">
        <f>E718</f>
        <v>161920</v>
      </c>
      <c r="F751" s="1199">
        <f t="shared" ref="F751:G751" si="363">F718</f>
        <v>13493</v>
      </c>
      <c r="G751" s="1199">
        <f t="shared" si="363"/>
        <v>12807.96</v>
      </c>
      <c r="H751" s="1333">
        <f>G751/F751*100</f>
        <v>94.922997109612382</v>
      </c>
      <c r="I751" s="1463"/>
      <c r="J751" s="1463"/>
      <c r="K751" s="1464"/>
      <c r="L751" s="1464"/>
      <c r="M751" s="1464"/>
      <c r="N751" s="1464"/>
      <c r="O751" s="1464"/>
      <c r="P751" s="1464"/>
      <c r="Q751" s="1199"/>
      <c r="R751" s="1621"/>
      <c r="S751" s="1199"/>
      <c r="T751" s="1199"/>
      <c r="U751" s="1199"/>
      <c r="V751" s="1465"/>
      <c r="W751" s="1199"/>
      <c r="X751" s="1199">
        <f t="shared" si="362"/>
        <v>0</v>
      </c>
      <c r="Y751" s="1199">
        <f t="shared" si="362"/>
        <v>0</v>
      </c>
      <c r="Z751" s="1199">
        <f t="shared" si="362"/>
        <v>0</v>
      </c>
      <c r="AA751" s="241"/>
      <c r="AB751" s="776"/>
      <c r="AC751" s="241"/>
      <c r="AD751" s="241"/>
      <c r="AE751" s="241"/>
      <c r="AF751" s="241"/>
      <c r="AG751" s="241"/>
      <c r="AH751" s="241"/>
      <c r="AI751" s="241"/>
      <c r="AJ751" s="241"/>
      <c r="AK751" s="241"/>
      <c r="AL751" s="241"/>
      <c r="AM751" s="241"/>
      <c r="AN751" s="241"/>
      <c r="AO751" s="241"/>
      <c r="AP751" s="241"/>
      <c r="AQ751" s="241"/>
      <c r="AR751" s="241"/>
      <c r="AS751" s="241"/>
      <c r="AT751" s="241"/>
      <c r="AU751" s="241"/>
      <c r="AV751" s="241"/>
      <c r="AW751" s="241"/>
      <c r="AX751" s="241"/>
      <c r="AY751" s="241"/>
      <c r="AZ751" s="241"/>
      <c r="BA751" s="241"/>
      <c r="BB751" s="241"/>
      <c r="BC751" s="241"/>
      <c r="BD751" s="241"/>
      <c r="BE751" s="241"/>
      <c r="BF751" s="241"/>
      <c r="BG751" s="241"/>
      <c r="BH751" s="241"/>
      <c r="BI751" s="241"/>
      <c r="BJ751" s="241"/>
      <c r="BK751" s="241"/>
      <c r="BL751" s="241"/>
      <c r="BM751" s="241"/>
      <c r="BN751" s="241"/>
      <c r="BO751" s="241"/>
      <c r="BP751" s="241"/>
      <c r="BQ751" s="241"/>
      <c r="BR751" s="241"/>
      <c r="BS751" s="241"/>
      <c r="BT751" s="241"/>
      <c r="BU751" s="241"/>
      <c r="BV751" s="241"/>
      <c r="BW751" s="241"/>
      <c r="BX751" s="241"/>
      <c r="BY751" s="241"/>
      <c r="BZ751" s="241"/>
      <c r="CA751" s="241"/>
      <c r="CB751" s="241"/>
      <c r="CC751" s="241"/>
      <c r="CD751" s="241"/>
      <c r="CE751" s="241"/>
      <c r="CF751" s="241"/>
      <c r="CG751" s="241"/>
      <c r="CH751" s="241"/>
      <c r="CI751" s="241"/>
      <c r="CJ751" s="241"/>
      <c r="CK751" s="241"/>
      <c r="CL751" s="241"/>
      <c r="CM751" s="241"/>
      <c r="CN751" s="241"/>
      <c r="CO751" s="241"/>
      <c r="CP751" s="241"/>
      <c r="CQ751" s="241"/>
      <c r="CR751" s="241"/>
      <c r="CS751" s="241"/>
      <c r="CT751" s="241"/>
      <c r="CU751" s="241"/>
      <c r="CV751" s="241"/>
      <c r="CW751" s="241"/>
      <c r="CX751" s="241"/>
      <c r="CY751" s="241"/>
      <c r="CZ751" s="241"/>
      <c r="DA751" s="241"/>
      <c r="DB751" s="241"/>
      <c r="DC751" s="241"/>
      <c r="DD751" s="241"/>
      <c r="DE751" s="241"/>
      <c r="DF751" s="241"/>
      <c r="DG751" s="241"/>
      <c r="DH751" s="241"/>
      <c r="DI751" s="241"/>
      <c r="DJ751" s="241"/>
      <c r="DK751" s="241"/>
      <c r="DL751" s="241"/>
      <c r="DM751" s="241"/>
      <c r="DN751" s="241"/>
      <c r="DO751" s="241"/>
      <c r="DP751" s="241"/>
      <c r="DQ751" s="241"/>
      <c r="DR751" s="241"/>
      <c r="DS751" s="241"/>
      <c r="DT751" s="241"/>
      <c r="DU751" s="241"/>
      <c r="DV751" s="241"/>
      <c r="DW751" s="241"/>
      <c r="DX751" s="241"/>
      <c r="DY751" s="241"/>
      <c r="DZ751" s="241"/>
      <c r="EA751" s="241"/>
      <c r="EB751" s="241"/>
      <c r="EC751" s="241"/>
      <c r="ED751" s="241"/>
      <c r="EE751" s="241"/>
      <c r="EF751" s="241"/>
      <c r="EG751" s="241"/>
      <c r="EH751" s="241"/>
      <c r="EI751" s="241"/>
      <c r="EJ751" s="241"/>
      <c r="EK751" s="241"/>
      <c r="EL751" s="241"/>
      <c r="EM751" s="241"/>
      <c r="EN751" s="241"/>
      <c r="EO751" s="241"/>
      <c r="EP751" s="241"/>
      <c r="EQ751" s="241"/>
      <c r="ER751" s="241"/>
      <c r="ES751" s="241"/>
      <c r="ET751" s="241"/>
      <c r="EU751" s="241"/>
      <c r="EV751" s="241"/>
      <c r="EW751" s="241"/>
      <c r="EX751" s="241"/>
      <c r="EY751" s="241"/>
      <c r="EZ751" s="241"/>
      <c r="FA751" s="241"/>
      <c r="FB751" s="241"/>
      <c r="FC751" s="241"/>
      <c r="FD751" s="241"/>
      <c r="FE751" s="241"/>
      <c r="FF751" s="241"/>
      <c r="FG751" s="241"/>
      <c r="FH751" s="241"/>
      <c r="FI751" s="241"/>
      <c r="FJ751" s="241"/>
      <c r="FK751" s="241"/>
      <c r="FL751" s="241"/>
      <c r="FM751" s="241"/>
      <c r="FN751" s="241"/>
      <c r="FO751" s="241"/>
      <c r="FP751" s="241"/>
      <c r="FQ751" s="241"/>
      <c r="FR751" s="241"/>
      <c r="FS751" s="241"/>
      <c r="FT751" s="241"/>
      <c r="FU751" s="241"/>
      <c r="FV751" s="241"/>
      <c r="FW751" s="241"/>
      <c r="FX751" s="241"/>
      <c r="FY751" s="241"/>
      <c r="FZ751" s="241"/>
      <c r="GA751" s="241"/>
      <c r="GB751" s="241"/>
      <c r="GC751" s="241"/>
      <c r="GD751" s="241"/>
      <c r="GE751" s="241"/>
      <c r="GF751" s="241"/>
      <c r="GG751" s="241"/>
      <c r="GH751" s="241"/>
      <c r="GI751" s="241"/>
      <c r="GJ751" s="241"/>
      <c r="GK751" s="241"/>
      <c r="GL751" s="241"/>
      <c r="GM751" s="241"/>
      <c r="GN751" s="241"/>
      <c r="GO751" s="241"/>
      <c r="GP751" s="241"/>
      <c r="GQ751" s="241"/>
      <c r="GR751" s="241"/>
      <c r="GS751" s="241"/>
      <c r="GT751" s="241"/>
      <c r="GU751" s="241"/>
      <c r="GV751" s="241"/>
      <c r="GW751" s="241"/>
      <c r="GX751" s="241"/>
      <c r="GY751" s="241"/>
      <c r="GZ751" s="241"/>
      <c r="HA751" s="241"/>
      <c r="HB751" s="241"/>
      <c r="HC751" s="241"/>
      <c r="HD751" s="241"/>
      <c r="HE751" s="241"/>
      <c r="HF751" s="241"/>
      <c r="HG751" s="241"/>
      <c r="HH751" s="241"/>
      <c r="HI751" s="241"/>
      <c r="HJ751" s="241"/>
      <c r="HK751" s="241"/>
      <c r="HL751" s="241"/>
      <c r="HM751" s="241"/>
      <c r="HN751" s="241"/>
      <c r="HO751" s="241"/>
      <c r="HP751" s="241"/>
      <c r="HQ751" s="241"/>
      <c r="HR751" s="241"/>
      <c r="HS751" s="241"/>
      <c r="HT751" s="241"/>
      <c r="HU751" s="241"/>
      <c r="HV751" s="241"/>
      <c r="HW751" s="241"/>
      <c r="HX751" s="241"/>
      <c r="HY751" s="241"/>
      <c r="HZ751" s="241"/>
      <c r="IA751" s="241"/>
      <c r="IB751" s="241"/>
      <c r="IC751" s="241"/>
      <c r="ID751" s="241"/>
      <c r="IE751" s="241"/>
      <c r="IF751" s="241"/>
      <c r="IG751" s="241"/>
      <c r="IH751" s="241"/>
      <c r="II751" s="241"/>
      <c r="IJ751" s="241"/>
      <c r="IK751" s="241"/>
      <c r="IL751" s="241"/>
      <c r="IM751" s="241"/>
      <c r="IN751" s="241"/>
      <c r="IO751" s="241"/>
      <c r="IP751" s="241"/>
      <c r="IQ751" s="241"/>
      <c r="IR751" s="241"/>
      <c r="IS751" s="241"/>
      <c r="IT751" s="241"/>
      <c r="IU751" s="241"/>
      <c r="IV751" s="241"/>
      <c r="IW751" s="241"/>
      <c r="IX751" s="241"/>
      <c r="IY751" s="241"/>
      <c r="IZ751" s="241"/>
      <c r="JA751" s="241"/>
      <c r="JB751" s="241"/>
      <c r="JC751" s="241"/>
    </row>
    <row r="752" spans="1:263" s="800" customFormat="1" ht="38.1" customHeight="1" x14ac:dyDescent="0.25">
      <c r="A752" s="747">
        <v>1</v>
      </c>
      <c r="B752" s="1761">
        <v>1</v>
      </c>
      <c r="C752" s="1198" t="s">
        <v>158</v>
      </c>
      <c r="D752" s="1198"/>
      <c r="E752" s="2319">
        <f t="shared" ref="E752:G753" si="364">E683</f>
        <v>38095</v>
      </c>
      <c r="F752" s="1199">
        <f t="shared" si="364"/>
        <v>3175</v>
      </c>
      <c r="G752" s="1199">
        <f t="shared" si="364"/>
        <v>3772</v>
      </c>
      <c r="H752" s="1333">
        <f>G752/F752*100</f>
        <v>118.8031496062992</v>
      </c>
      <c r="I752" s="1463"/>
      <c r="J752" s="1463"/>
      <c r="K752" s="1464"/>
      <c r="L752" s="1464"/>
      <c r="M752" s="1464"/>
      <c r="N752" s="1464"/>
      <c r="O752" s="1464"/>
      <c r="P752" s="1464"/>
      <c r="Q752" s="1199"/>
      <c r="R752" s="1621"/>
      <c r="S752" s="1199"/>
      <c r="T752" s="1199"/>
      <c r="U752" s="1199"/>
      <c r="V752" s="1465"/>
      <c r="W752" s="1199"/>
      <c r="X752" s="1199">
        <f t="shared" ref="X752:Z753" si="365">X683</f>
        <v>186</v>
      </c>
      <c r="Y752" s="1199">
        <f t="shared" si="365"/>
        <v>150490.74</v>
      </c>
      <c r="Z752" s="1199">
        <f t="shared" si="365"/>
        <v>150.49073999999999</v>
      </c>
      <c r="AA752" s="241"/>
      <c r="AB752" s="776"/>
      <c r="AC752" s="241"/>
      <c r="AD752" s="241"/>
      <c r="AE752" s="241"/>
      <c r="AF752" s="241"/>
      <c r="AG752" s="241"/>
      <c r="AH752" s="241"/>
      <c r="AI752" s="241"/>
      <c r="AJ752" s="241"/>
      <c r="AK752" s="241"/>
      <c r="AL752" s="241"/>
      <c r="AM752" s="241"/>
      <c r="AN752" s="241"/>
      <c r="AO752" s="241"/>
      <c r="AP752" s="241"/>
      <c r="AQ752" s="241"/>
      <c r="AR752" s="241"/>
      <c r="AS752" s="241"/>
      <c r="AT752" s="241"/>
      <c r="AU752" s="241"/>
      <c r="AV752" s="241"/>
      <c r="AW752" s="241"/>
      <c r="AX752" s="241"/>
      <c r="AY752" s="241"/>
      <c r="AZ752" s="241"/>
      <c r="BA752" s="241"/>
      <c r="BB752" s="241"/>
      <c r="BC752" s="241"/>
      <c r="BD752" s="241"/>
      <c r="BE752" s="241"/>
      <c r="BF752" s="241"/>
      <c r="BG752" s="241"/>
      <c r="BH752" s="241"/>
      <c r="BI752" s="241"/>
      <c r="BJ752" s="241"/>
      <c r="BK752" s="241"/>
      <c r="BL752" s="241"/>
      <c r="BM752" s="241"/>
      <c r="BN752" s="241"/>
      <c r="BO752" s="241"/>
      <c r="BP752" s="241"/>
      <c r="BQ752" s="241"/>
      <c r="BR752" s="241"/>
      <c r="BS752" s="241"/>
      <c r="BT752" s="241"/>
      <c r="BU752" s="241"/>
      <c r="BV752" s="241"/>
      <c r="BW752" s="241"/>
      <c r="BX752" s="241"/>
      <c r="BY752" s="241"/>
      <c r="BZ752" s="241"/>
      <c r="CA752" s="241"/>
      <c r="CB752" s="241"/>
      <c r="CC752" s="241"/>
      <c r="CD752" s="241"/>
      <c r="CE752" s="241"/>
      <c r="CF752" s="241"/>
      <c r="CG752" s="241"/>
      <c r="CH752" s="241"/>
      <c r="CI752" s="241"/>
      <c r="CJ752" s="241"/>
      <c r="CK752" s="241"/>
      <c r="CL752" s="241"/>
      <c r="CM752" s="241"/>
      <c r="CN752" s="241"/>
      <c r="CO752" s="241"/>
      <c r="CP752" s="241"/>
      <c r="CQ752" s="241"/>
      <c r="CR752" s="241"/>
      <c r="CS752" s="241"/>
      <c r="CT752" s="241"/>
      <c r="CU752" s="241"/>
      <c r="CV752" s="241"/>
      <c r="CW752" s="241"/>
      <c r="CX752" s="241"/>
      <c r="CY752" s="241"/>
      <c r="CZ752" s="241"/>
      <c r="DA752" s="241"/>
      <c r="DB752" s="241"/>
      <c r="DC752" s="241"/>
      <c r="DD752" s="241"/>
      <c r="DE752" s="241"/>
      <c r="DF752" s="241"/>
      <c r="DG752" s="241"/>
      <c r="DH752" s="241"/>
      <c r="DI752" s="241"/>
      <c r="DJ752" s="241"/>
      <c r="DK752" s="241"/>
      <c r="DL752" s="241"/>
      <c r="DM752" s="241"/>
      <c r="DN752" s="241"/>
      <c r="DO752" s="241"/>
      <c r="DP752" s="241"/>
      <c r="DQ752" s="241"/>
      <c r="DR752" s="241"/>
      <c r="DS752" s="241"/>
      <c r="DT752" s="241"/>
      <c r="DU752" s="241"/>
      <c r="DV752" s="241"/>
      <c r="DW752" s="241"/>
      <c r="DX752" s="241"/>
      <c r="DY752" s="241"/>
      <c r="DZ752" s="241"/>
      <c r="EA752" s="241"/>
      <c r="EB752" s="241"/>
      <c r="EC752" s="241"/>
      <c r="ED752" s="241"/>
      <c r="EE752" s="241"/>
      <c r="EF752" s="241"/>
      <c r="EG752" s="241"/>
      <c r="EH752" s="241"/>
      <c r="EI752" s="241"/>
      <c r="EJ752" s="241"/>
      <c r="EK752" s="241"/>
      <c r="EL752" s="241"/>
      <c r="EM752" s="241"/>
      <c r="EN752" s="241"/>
      <c r="EO752" s="241"/>
      <c r="EP752" s="241"/>
      <c r="EQ752" s="241"/>
      <c r="ER752" s="241"/>
      <c r="ES752" s="241"/>
      <c r="ET752" s="241"/>
      <c r="EU752" s="241"/>
      <c r="EV752" s="241"/>
      <c r="EW752" s="241"/>
      <c r="EX752" s="241"/>
      <c r="EY752" s="241"/>
      <c r="EZ752" s="241"/>
      <c r="FA752" s="241"/>
      <c r="FB752" s="241"/>
      <c r="FC752" s="241"/>
      <c r="FD752" s="241"/>
      <c r="FE752" s="241"/>
      <c r="FF752" s="241"/>
      <c r="FG752" s="241"/>
      <c r="FH752" s="241"/>
      <c r="FI752" s="241"/>
      <c r="FJ752" s="241"/>
      <c r="FK752" s="241"/>
      <c r="FL752" s="241"/>
      <c r="FM752" s="241"/>
      <c r="FN752" s="241"/>
      <c r="FO752" s="241"/>
      <c r="FP752" s="241"/>
      <c r="FQ752" s="241"/>
      <c r="FR752" s="241"/>
      <c r="FS752" s="241"/>
      <c r="FT752" s="241"/>
      <c r="FU752" s="241"/>
      <c r="FV752" s="241"/>
      <c r="FW752" s="241"/>
      <c r="FX752" s="241"/>
      <c r="FY752" s="241"/>
      <c r="FZ752" s="241"/>
      <c r="GA752" s="241"/>
      <c r="GB752" s="241"/>
      <c r="GC752" s="241"/>
      <c r="GD752" s="241"/>
      <c r="GE752" s="241"/>
      <c r="GF752" s="241"/>
      <c r="GG752" s="241"/>
      <c r="GH752" s="241"/>
      <c r="GI752" s="241"/>
      <c r="GJ752" s="241"/>
      <c r="GK752" s="241"/>
      <c r="GL752" s="241"/>
      <c r="GM752" s="241"/>
      <c r="GN752" s="241"/>
      <c r="GO752" s="241"/>
      <c r="GP752" s="241"/>
      <c r="GQ752" s="241"/>
      <c r="GR752" s="241"/>
      <c r="GS752" s="241"/>
      <c r="GT752" s="241"/>
      <c r="GU752" s="241"/>
      <c r="GV752" s="241"/>
      <c r="GW752" s="241"/>
      <c r="GX752" s="241"/>
      <c r="GY752" s="241"/>
      <c r="GZ752" s="241"/>
      <c r="HA752" s="241"/>
      <c r="HB752" s="241"/>
      <c r="HC752" s="241"/>
      <c r="HD752" s="241"/>
      <c r="HE752" s="241"/>
      <c r="HF752" s="241"/>
      <c r="HG752" s="241"/>
      <c r="HH752" s="241"/>
      <c r="HI752" s="241"/>
      <c r="HJ752" s="241"/>
      <c r="HK752" s="241"/>
      <c r="HL752" s="241"/>
      <c r="HM752" s="241"/>
      <c r="HN752" s="241"/>
      <c r="HO752" s="241"/>
      <c r="HP752" s="241"/>
      <c r="HQ752" s="241"/>
      <c r="HR752" s="241"/>
      <c r="HS752" s="241"/>
      <c r="HT752" s="241"/>
      <c r="HU752" s="241"/>
      <c r="HV752" s="241"/>
      <c r="HW752" s="241"/>
      <c r="HX752" s="241"/>
      <c r="HY752" s="241"/>
      <c r="HZ752" s="241"/>
      <c r="IA752" s="241"/>
      <c r="IB752" s="241"/>
      <c r="IC752" s="241"/>
      <c r="ID752" s="241"/>
      <c r="IE752" s="241"/>
      <c r="IF752" s="241"/>
      <c r="IG752" s="241"/>
      <c r="IH752" s="241"/>
      <c r="II752" s="241"/>
      <c r="IJ752" s="241"/>
      <c r="IK752" s="241"/>
      <c r="IL752" s="241"/>
      <c r="IM752" s="241"/>
      <c r="IN752" s="241"/>
      <c r="IO752" s="241"/>
      <c r="IP752" s="241"/>
      <c r="IQ752" s="241"/>
      <c r="IR752" s="241"/>
      <c r="IS752" s="241"/>
      <c r="IT752" s="241"/>
      <c r="IU752" s="241"/>
      <c r="IV752" s="241"/>
      <c r="IW752" s="241"/>
      <c r="IX752" s="241"/>
      <c r="IY752" s="241"/>
      <c r="IZ752" s="241"/>
      <c r="JA752" s="241"/>
      <c r="JB752" s="241"/>
      <c r="JC752" s="241"/>
    </row>
    <row r="753" spans="1:263" s="800" customFormat="1" ht="15" customHeight="1" x14ac:dyDescent="0.25">
      <c r="A753" s="747">
        <v>1</v>
      </c>
      <c r="B753" s="1761">
        <v>1</v>
      </c>
      <c r="C753" s="1198" t="s">
        <v>320</v>
      </c>
      <c r="D753" s="1198"/>
      <c r="E753" s="2319">
        <f t="shared" si="364"/>
        <v>2640</v>
      </c>
      <c r="F753" s="1199">
        <f t="shared" si="364"/>
        <v>220</v>
      </c>
      <c r="G753" s="1199">
        <f t="shared" si="364"/>
        <v>240</v>
      </c>
      <c r="H753" s="1333">
        <f>G753/F753*100</f>
        <v>109.09090909090908</v>
      </c>
      <c r="I753" s="1463"/>
      <c r="J753" s="1463"/>
      <c r="K753" s="1464"/>
      <c r="L753" s="1464"/>
      <c r="M753" s="1464"/>
      <c r="N753" s="1464"/>
      <c r="O753" s="1464"/>
      <c r="P753" s="1464"/>
      <c r="Q753" s="1199"/>
      <c r="R753" s="1621"/>
      <c r="S753" s="1199"/>
      <c r="T753" s="1199"/>
      <c r="U753" s="1199"/>
      <c r="V753" s="1465"/>
      <c r="W753" s="1199"/>
      <c r="X753" s="1199">
        <f t="shared" si="365"/>
        <v>0</v>
      </c>
      <c r="Y753" s="1199">
        <f t="shared" si="365"/>
        <v>0</v>
      </c>
      <c r="Z753" s="1199">
        <f t="shared" si="365"/>
        <v>0</v>
      </c>
      <c r="AA753" s="241"/>
      <c r="AB753" s="776"/>
      <c r="AC753" s="241"/>
      <c r="AD753" s="241"/>
      <c r="AE753" s="241"/>
      <c r="AF753" s="241"/>
      <c r="AG753" s="241"/>
      <c r="AH753" s="241"/>
      <c r="AI753" s="241"/>
      <c r="AJ753" s="241"/>
      <c r="AK753" s="241"/>
      <c r="AL753" s="241"/>
      <c r="AM753" s="241"/>
      <c r="AN753" s="241"/>
      <c r="AO753" s="241"/>
      <c r="AP753" s="241"/>
      <c r="AQ753" s="241"/>
      <c r="AR753" s="241"/>
      <c r="AS753" s="241"/>
      <c r="AT753" s="241"/>
      <c r="AU753" s="241"/>
      <c r="AV753" s="241"/>
      <c r="AW753" s="241"/>
      <c r="AX753" s="241"/>
      <c r="AY753" s="241"/>
      <c r="AZ753" s="241"/>
      <c r="BA753" s="241"/>
      <c r="BB753" s="241"/>
      <c r="BC753" s="241"/>
      <c r="BD753" s="241"/>
      <c r="BE753" s="241"/>
      <c r="BF753" s="241"/>
      <c r="BG753" s="241"/>
      <c r="BH753" s="241"/>
      <c r="BI753" s="241"/>
      <c r="BJ753" s="241"/>
      <c r="BK753" s="241"/>
      <c r="BL753" s="241"/>
      <c r="BM753" s="241"/>
      <c r="BN753" s="241"/>
      <c r="BO753" s="241"/>
      <c r="BP753" s="241"/>
      <c r="BQ753" s="241"/>
      <c r="BR753" s="241"/>
      <c r="BS753" s="241"/>
      <c r="BT753" s="241"/>
      <c r="BU753" s="241"/>
      <c r="BV753" s="241"/>
      <c r="BW753" s="241"/>
      <c r="BX753" s="241"/>
      <c r="BY753" s="241"/>
      <c r="BZ753" s="241"/>
      <c r="CA753" s="241"/>
      <c r="CB753" s="241"/>
      <c r="CC753" s="241"/>
      <c r="CD753" s="241"/>
      <c r="CE753" s="241"/>
      <c r="CF753" s="241"/>
      <c r="CG753" s="241"/>
      <c r="CH753" s="241"/>
      <c r="CI753" s="241"/>
      <c r="CJ753" s="241"/>
      <c r="CK753" s="241"/>
      <c r="CL753" s="241"/>
      <c r="CM753" s="241"/>
      <c r="CN753" s="241"/>
      <c r="CO753" s="241"/>
      <c r="CP753" s="241"/>
      <c r="CQ753" s="241"/>
      <c r="CR753" s="241"/>
      <c r="CS753" s="241"/>
      <c r="CT753" s="241"/>
      <c r="CU753" s="241"/>
      <c r="CV753" s="241"/>
      <c r="CW753" s="241"/>
      <c r="CX753" s="241"/>
      <c r="CY753" s="241"/>
      <c r="CZ753" s="241"/>
      <c r="DA753" s="241"/>
      <c r="DB753" s="241"/>
      <c r="DC753" s="241"/>
      <c r="DD753" s="241"/>
      <c r="DE753" s="241"/>
      <c r="DF753" s="241"/>
      <c r="DG753" s="241"/>
      <c r="DH753" s="241"/>
      <c r="DI753" s="241"/>
      <c r="DJ753" s="241"/>
      <c r="DK753" s="241"/>
      <c r="DL753" s="241"/>
      <c r="DM753" s="241"/>
      <c r="DN753" s="241"/>
      <c r="DO753" s="241"/>
      <c r="DP753" s="241"/>
      <c r="DQ753" s="241"/>
      <c r="DR753" s="241"/>
      <c r="DS753" s="241"/>
      <c r="DT753" s="241"/>
      <c r="DU753" s="241"/>
      <c r="DV753" s="241"/>
      <c r="DW753" s="241"/>
      <c r="DX753" s="241"/>
      <c r="DY753" s="241"/>
      <c r="DZ753" s="241"/>
      <c r="EA753" s="241"/>
      <c r="EB753" s="241"/>
      <c r="EC753" s="241"/>
      <c r="ED753" s="241"/>
      <c r="EE753" s="241"/>
      <c r="EF753" s="241"/>
      <c r="EG753" s="241"/>
      <c r="EH753" s="241"/>
      <c r="EI753" s="241"/>
      <c r="EJ753" s="241"/>
      <c r="EK753" s="241"/>
      <c r="EL753" s="241"/>
      <c r="EM753" s="241"/>
      <c r="EN753" s="241"/>
      <c r="EO753" s="241"/>
      <c r="EP753" s="241"/>
      <c r="EQ753" s="241"/>
      <c r="ER753" s="241"/>
      <c r="ES753" s="241"/>
      <c r="ET753" s="241"/>
      <c r="EU753" s="241"/>
      <c r="EV753" s="241"/>
      <c r="EW753" s="241"/>
      <c r="EX753" s="241"/>
      <c r="EY753" s="241"/>
      <c r="EZ753" s="241"/>
      <c r="FA753" s="241"/>
      <c r="FB753" s="241"/>
      <c r="FC753" s="241"/>
      <c r="FD753" s="241"/>
      <c r="FE753" s="241"/>
      <c r="FF753" s="241"/>
      <c r="FG753" s="241"/>
      <c r="FH753" s="241"/>
      <c r="FI753" s="241"/>
      <c r="FJ753" s="241"/>
      <c r="FK753" s="241"/>
      <c r="FL753" s="241"/>
      <c r="FM753" s="241"/>
      <c r="FN753" s="241"/>
      <c r="FO753" s="241"/>
      <c r="FP753" s="241"/>
      <c r="FQ753" s="241"/>
      <c r="FR753" s="241"/>
      <c r="FS753" s="241"/>
      <c r="FT753" s="241"/>
      <c r="FU753" s="241"/>
      <c r="FV753" s="241"/>
      <c r="FW753" s="241"/>
      <c r="FX753" s="241"/>
      <c r="FY753" s="241"/>
      <c r="FZ753" s="241"/>
      <c r="GA753" s="241"/>
      <c r="GB753" s="241"/>
      <c r="GC753" s="241"/>
      <c r="GD753" s="241"/>
      <c r="GE753" s="241"/>
      <c r="GF753" s="241"/>
      <c r="GG753" s="241"/>
      <c r="GH753" s="241"/>
      <c r="GI753" s="241"/>
      <c r="GJ753" s="241"/>
      <c r="GK753" s="241"/>
      <c r="GL753" s="241"/>
      <c r="GM753" s="241"/>
      <c r="GN753" s="241"/>
      <c r="GO753" s="241"/>
      <c r="GP753" s="241"/>
      <c r="GQ753" s="241"/>
      <c r="GR753" s="241"/>
      <c r="GS753" s="241"/>
      <c r="GT753" s="241"/>
      <c r="GU753" s="241"/>
      <c r="GV753" s="241"/>
      <c r="GW753" s="241"/>
      <c r="GX753" s="241"/>
      <c r="GY753" s="241"/>
      <c r="GZ753" s="241"/>
      <c r="HA753" s="241"/>
      <c r="HB753" s="241"/>
      <c r="HC753" s="241"/>
      <c r="HD753" s="241"/>
      <c r="HE753" s="241"/>
      <c r="HF753" s="241"/>
      <c r="HG753" s="241"/>
      <c r="HH753" s="241"/>
      <c r="HI753" s="241"/>
      <c r="HJ753" s="241"/>
      <c r="HK753" s="241"/>
      <c r="HL753" s="241"/>
      <c r="HM753" s="241"/>
      <c r="HN753" s="241"/>
      <c r="HO753" s="241"/>
      <c r="HP753" s="241"/>
      <c r="HQ753" s="241"/>
      <c r="HR753" s="241"/>
      <c r="HS753" s="241"/>
      <c r="HT753" s="241"/>
      <c r="HU753" s="241"/>
      <c r="HV753" s="241"/>
      <c r="HW753" s="241"/>
      <c r="HX753" s="241"/>
      <c r="HY753" s="241"/>
      <c r="HZ753" s="241"/>
      <c r="IA753" s="241"/>
      <c r="IB753" s="241"/>
      <c r="IC753" s="241"/>
      <c r="ID753" s="241"/>
      <c r="IE753" s="241"/>
      <c r="IF753" s="241"/>
      <c r="IG753" s="241"/>
      <c r="IH753" s="241"/>
      <c r="II753" s="241"/>
      <c r="IJ753" s="241"/>
      <c r="IK753" s="241"/>
      <c r="IL753" s="241"/>
      <c r="IM753" s="241"/>
      <c r="IN753" s="241"/>
      <c r="IO753" s="241"/>
      <c r="IP753" s="241"/>
      <c r="IQ753" s="241"/>
      <c r="IR753" s="241"/>
      <c r="IS753" s="241"/>
      <c r="IT753" s="241"/>
      <c r="IU753" s="241"/>
      <c r="IV753" s="241"/>
      <c r="IW753" s="241"/>
      <c r="IX753" s="241"/>
      <c r="IY753" s="241"/>
      <c r="IZ753" s="241"/>
      <c r="JA753" s="241"/>
      <c r="JB753" s="241"/>
      <c r="JC753" s="241"/>
    </row>
    <row r="754" spans="1:263" s="800" customFormat="1" ht="15" customHeight="1" x14ac:dyDescent="0.25">
      <c r="A754" s="747">
        <v>1</v>
      </c>
      <c r="B754" s="1761">
        <v>1</v>
      </c>
      <c r="C754" s="1198" t="s">
        <v>356</v>
      </c>
      <c r="D754" s="1198"/>
      <c r="E754" s="2319">
        <f>SUM(E685)</f>
        <v>3143</v>
      </c>
      <c r="F754" s="1199">
        <f>SUM(F685)</f>
        <v>262</v>
      </c>
      <c r="G754" s="1199">
        <f>SUM(G685)</f>
        <v>114</v>
      </c>
      <c r="H754" s="1199">
        <f>SUM(H685)</f>
        <v>43.511450381679388</v>
      </c>
      <c r="I754" s="1463"/>
      <c r="J754" s="1463"/>
      <c r="K754" s="1464"/>
      <c r="L754" s="1464"/>
      <c r="M754" s="1464"/>
      <c r="N754" s="1464"/>
      <c r="O754" s="1464"/>
      <c r="P754" s="1464"/>
      <c r="Q754" s="1199"/>
      <c r="R754" s="1621"/>
      <c r="S754" s="1199"/>
      <c r="T754" s="1199"/>
      <c r="U754" s="1199"/>
      <c r="V754" s="1465"/>
      <c r="W754" s="1199"/>
      <c r="X754" s="1199">
        <f>SUM(X685)</f>
        <v>0</v>
      </c>
      <c r="Y754" s="1199">
        <f>SUM(Y685)</f>
        <v>0</v>
      </c>
      <c r="Z754" s="1199">
        <f>SUM(Z685)</f>
        <v>0</v>
      </c>
      <c r="AA754" s="241"/>
      <c r="AB754" s="776"/>
      <c r="AC754" s="241"/>
      <c r="AD754" s="241"/>
      <c r="AE754" s="241"/>
      <c r="AF754" s="241"/>
      <c r="AG754" s="241"/>
      <c r="AH754" s="241"/>
      <c r="AI754" s="241"/>
      <c r="AJ754" s="241"/>
      <c r="AK754" s="241"/>
      <c r="AL754" s="241"/>
      <c r="AM754" s="241"/>
      <c r="AN754" s="241"/>
      <c r="AO754" s="241"/>
      <c r="AP754" s="241"/>
      <c r="AQ754" s="241"/>
      <c r="AR754" s="241"/>
      <c r="AS754" s="241"/>
      <c r="AT754" s="241"/>
      <c r="AU754" s="241"/>
      <c r="AV754" s="241"/>
      <c r="AW754" s="241"/>
      <c r="AX754" s="241"/>
      <c r="AY754" s="241"/>
      <c r="AZ754" s="241"/>
      <c r="BA754" s="241"/>
      <c r="BB754" s="241"/>
      <c r="BC754" s="241"/>
      <c r="BD754" s="241"/>
      <c r="BE754" s="241"/>
      <c r="BF754" s="241"/>
      <c r="BG754" s="241"/>
      <c r="BH754" s="241"/>
      <c r="BI754" s="241"/>
      <c r="BJ754" s="241"/>
      <c r="BK754" s="241"/>
      <c r="BL754" s="241"/>
      <c r="BM754" s="241"/>
      <c r="BN754" s="241"/>
      <c r="BO754" s="241"/>
      <c r="BP754" s="241"/>
      <c r="BQ754" s="241"/>
      <c r="BR754" s="241"/>
      <c r="BS754" s="241"/>
      <c r="BT754" s="241"/>
      <c r="BU754" s="241"/>
      <c r="BV754" s="241"/>
      <c r="BW754" s="241"/>
      <c r="BX754" s="241"/>
      <c r="BY754" s="241"/>
      <c r="BZ754" s="241"/>
      <c r="CA754" s="241"/>
      <c r="CB754" s="241"/>
      <c r="CC754" s="241"/>
      <c r="CD754" s="241"/>
      <c r="CE754" s="241"/>
      <c r="CF754" s="241"/>
      <c r="CG754" s="241"/>
      <c r="CH754" s="241"/>
      <c r="CI754" s="241"/>
      <c r="CJ754" s="241"/>
      <c r="CK754" s="241"/>
      <c r="CL754" s="241"/>
      <c r="CM754" s="241"/>
      <c r="CN754" s="241"/>
      <c r="CO754" s="241"/>
      <c r="CP754" s="241"/>
      <c r="CQ754" s="241"/>
      <c r="CR754" s="241"/>
      <c r="CS754" s="241"/>
      <c r="CT754" s="241"/>
      <c r="CU754" s="241"/>
      <c r="CV754" s="241"/>
      <c r="CW754" s="241"/>
      <c r="CX754" s="241"/>
      <c r="CY754" s="241"/>
      <c r="CZ754" s="241"/>
      <c r="DA754" s="241"/>
      <c r="DB754" s="241"/>
      <c r="DC754" s="241"/>
      <c r="DD754" s="241"/>
      <c r="DE754" s="241"/>
      <c r="DF754" s="241"/>
      <c r="DG754" s="241"/>
      <c r="DH754" s="241"/>
      <c r="DI754" s="241"/>
      <c r="DJ754" s="241"/>
      <c r="DK754" s="241"/>
      <c r="DL754" s="241"/>
      <c r="DM754" s="241"/>
      <c r="DN754" s="241"/>
      <c r="DO754" s="241"/>
      <c r="DP754" s="241"/>
      <c r="DQ754" s="241"/>
      <c r="DR754" s="241"/>
      <c r="DS754" s="241"/>
      <c r="DT754" s="241"/>
      <c r="DU754" s="241"/>
      <c r="DV754" s="241"/>
      <c r="DW754" s="241"/>
      <c r="DX754" s="241"/>
      <c r="DY754" s="241"/>
      <c r="DZ754" s="241"/>
      <c r="EA754" s="241"/>
      <c r="EB754" s="241"/>
      <c r="EC754" s="241"/>
      <c r="ED754" s="241"/>
      <c r="EE754" s="241"/>
      <c r="EF754" s="241"/>
      <c r="EG754" s="241"/>
      <c r="EH754" s="241"/>
      <c r="EI754" s="241"/>
      <c r="EJ754" s="241"/>
      <c r="EK754" s="241"/>
      <c r="EL754" s="241"/>
      <c r="EM754" s="241"/>
      <c r="EN754" s="241"/>
      <c r="EO754" s="241"/>
      <c r="EP754" s="241"/>
      <c r="EQ754" s="241"/>
      <c r="ER754" s="241"/>
      <c r="ES754" s="241"/>
      <c r="ET754" s="241"/>
      <c r="EU754" s="241"/>
      <c r="EV754" s="241"/>
      <c r="EW754" s="241"/>
      <c r="EX754" s="241"/>
      <c r="EY754" s="241"/>
      <c r="EZ754" s="241"/>
      <c r="FA754" s="241"/>
      <c r="FB754" s="241"/>
      <c r="FC754" s="241"/>
      <c r="FD754" s="241"/>
      <c r="FE754" s="241"/>
      <c r="FF754" s="241"/>
      <c r="FG754" s="241"/>
      <c r="FH754" s="241"/>
      <c r="FI754" s="241"/>
      <c r="FJ754" s="241"/>
      <c r="FK754" s="241"/>
      <c r="FL754" s="241"/>
      <c r="FM754" s="241"/>
      <c r="FN754" s="241"/>
      <c r="FO754" s="241"/>
      <c r="FP754" s="241"/>
      <c r="FQ754" s="241"/>
      <c r="FR754" s="241"/>
      <c r="FS754" s="241"/>
      <c r="FT754" s="241"/>
      <c r="FU754" s="241"/>
      <c r="FV754" s="241"/>
      <c r="FW754" s="241"/>
      <c r="FX754" s="241"/>
      <c r="FY754" s="241"/>
      <c r="FZ754" s="241"/>
      <c r="GA754" s="241"/>
      <c r="GB754" s="241"/>
      <c r="GC754" s="241"/>
      <c r="GD754" s="241"/>
      <c r="GE754" s="241"/>
      <c r="GF754" s="241"/>
      <c r="GG754" s="241"/>
      <c r="GH754" s="241"/>
      <c r="GI754" s="241"/>
      <c r="GJ754" s="241"/>
      <c r="GK754" s="241"/>
      <c r="GL754" s="241"/>
      <c r="GM754" s="241"/>
      <c r="GN754" s="241"/>
      <c r="GO754" s="241"/>
      <c r="GP754" s="241"/>
      <c r="GQ754" s="241"/>
      <c r="GR754" s="241"/>
      <c r="GS754" s="241"/>
      <c r="GT754" s="241"/>
      <c r="GU754" s="241"/>
      <c r="GV754" s="241"/>
      <c r="GW754" s="241"/>
      <c r="GX754" s="241"/>
      <c r="GY754" s="241"/>
      <c r="GZ754" s="241"/>
      <c r="HA754" s="241"/>
      <c r="HB754" s="241"/>
      <c r="HC754" s="241"/>
      <c r="HD754" s="241"/>
      <c r="HE754" s="241"/>
      <c r="HF754" s="241"/>
      <c r="HG754" s="241"/>
      <c r="HH754" s="241"/>
      <c r="HI754" s="241"/>
      <c r="HJ754" s="241"/>
      <c r="HK754" s="241"/>
      <c r="HL754" s="241"/>
      <c r="HM754" s="241"/>
      <c r="HN754" s="241"/>
      <c r="HO754" s="241"/>
      <c r="HP754" s="241"/>
      <c r="HQ754" s="241"/>
      <c r="HR754" s="241"/>
      <c r="HS754" s="241"/>
      <c r="HT754" s="241"/>
      <c r="HU754" s="241"/>
      <c r="HV754" s="241"/>
      <c r="HW754" s="241"/>
      <c r="HX754" s="241"/>
      <c r="HY754" s="241"/>
      <c r="HZ754" s="241"/>
      <c r="IA754" s="241"/>
      <c r="IB754" s="241"/>
      <c r="IC754" s="241"/>
      <c r="ID754" s="241"/>
      <c r="IE754" s="241"/>
      <c r="IF754" s="241"/>
      <c r="IG754" s="241"/>
      <c r="IH754" s="241"/>
      <c r="II754" s="241"/>
      <c r="IJ754" s="241"/>
      <c r="IK754" s="241"/>
      <c r="IL754" s="241"/>
      <c r="IM754" s="241"/>
      <c r="IN754" s="241"/>
      <c r="IO754" s="241"/>
      <c r="IP754" s="241"/>
      <c r="IQ754" s="241"/>
      <c r="IR754" s="241"/>
      <c r="IS754" s="241"/>
      <c r="IT754" s="241"/>
      <c r="IU754" s="241"/>
      <c r="IV754" s="241"/>
      <c r="IW754" s="241"/>
      <c r="IX754" s="241"/>
      <c r="IY754" s="241"/>
      <c r="IZ754" s="241"/>
      <c r="JA754" s="241"/>
      <c r="JB754" s="241"/>
      <c r="JC754" s="241"/>
    </row>
    <row r="755" spans="1:263" s="800" customFormat="1" ht="15" customHeight="1" x14ac:dyDescent="0.25">
      <c r="A755" s="747">
        <v>1</v>
      </c>
      <c r="B755" s="1761">
        <v>1</v>
      </c>
      <c r="C755" s="1307" t="s">
        <v>42</v>
      </c>
      <c r="D755" s="1198"/>
      <c r="E755" s="1493">
        <f>SUM(E688:E689)</f>
        <v>1596</v>
      </c>
      <c r="F755" s="1307">
        <f t="shared" ref="F755:G755" si="366">SUM(F688:F689)</f>
        <v>133</v>
      </c>
      <c r="G755" s="1307">
        <f t="shared" si="366"/>
        <v>78</v>
      </c>
      <c r="H755" s="1466">
        <f>G755/F755*100</f>
        <v>58.646616541353382</v>
      </c>
      <c r="I755" s="1463"/>
      <c r="J755" s="1463"/>
      <c r="K755" s="1464"/>
      <c r="L755" s="1464"/>
      <c r="M755" s="1464"/>
      <c r="N755" s="1464"/>
      <c r="O755" s="1464"/>
      <c r="P755" s="1464"/>
      <c r="Q755" s="1199">
        <f>SUM(Q687)</f>
        <v>2937.0271200000002</v>
      </c>
      <c r="R755" s="1621">
        <f t="shared" ref="R755:W755" si="367">SUM(R687)</f>
        <v>244.75226000000001</v>
      </c>
      <c r="S755" s="1199">
        <f t="shared" si="367"/>
        <v>176.61754000000002</v>
      </c>
      <c r="T755" s="1199">
        <f t="shared" si="367"/>
        <v>0</v>
      </c>
      <c r="U755" s="1199">
        <f t="shared" si="367"/>
        <v>-68.134719999999987</v>
      </c>
      <c r="V755" s="1465">
        <f t="shared" si="367"/>
        <v>-6.7072500000000002</v>
      </c>
      <c r="W755" s="1199">
        <f t="shared" si="367"/>
        <v>169.91029000000003</v>
      </c>
      <c r="X755" s="1199" t="e">
        <f>#REF!</f>
        <v>#REF!</v>
      </c>
      <c r="Y755" s="1199" t="e">
        <f>#REF!</f>
        <v>#REF!</v>
      </c>
      <c r="Z755" s="1199" t="e">
        <f>#REF!</f>
        <v>#REF!</v>
      </c>
      <c r="AA755" s="241"/>
      <c r="AB755" s="776"/>
      <c r="AC755" s="241"/>
      <c r="AD755" s="241"/>
      <c r="AE755" s="241"/>
      <c r="AF755" s="241"/>
      <c r="AG755" s="241"/>
      <c r="AH755" s="241"/>
      <c r="AI755" s="241"/>
      <c r="AJ755" s="241"/>
      <c r="AK755" s="241"/>
      <c r="AL755" s="241"/>
      <c r="AM755" s="241"/>
      <c r="AN755" s="241"/>
      <c r="AO755" s="241"/>
      <c r="AP755" s="241"/>
      <c r="AQ755" s="241"/>
      <c r="AR755" s="241"/>
      <c r="AS755" s="241"/>
      <c r="AT755" s="241"/>
      <c r="AU755" s="241"/>
      <c r="AV755" s="241"/>
      <c r="AW755" s="241"/>
      <c r="AX755" s="241"/>
      <c r="AY755" s="241"/>
      <c r="AZ755" s="241"/>
      <c r="BA755" s="241"/>
      <c r="BB755" s="241"/>
      <c r="BC755" s="241"/>
      <c r="BD755" s="241"/>
      <c r="BE755" s="241"/>
      <c r="BF755" s="241"/>
      <c r="BG755" s="241"/>
      <c r="BH755" s="241"/>
      <c r="BI755" s="241"/>
      <c r="BJ755" s="241"/>
      <c r="BK755" s="241"/>
      <c r="BL755" s="241"/>
      <c r="BM755" s="241"/>
      <c r="BN755" s="241"/>
      <c r="BO755" s="241"/>
      <c r="BP755" s="241"/>
      <c r="BQ755" s="241"/>
      <c r="BR755" s="241"/>
      <c r="BS755" s="241"/>
      <c r="BT755" s="241"/>
      <c r="BU755" s="241"/>
      <c r="BV755" s="241"/>
      <c r="BW755" s="241"/>
      <c r="BX755" s="241"/>
      <c r="BY755" s="241"/>
      <c r="BZ755" s="241"/>
      <c r="CA755" s="241"/>
      <c r="CB755" s="241"/>
      <c r="CC755" s="241"/>
      <c r="CD755" s="241"/>
      <c r="CE755" s="241"/>
      <c r="CF755" s="241"/>
      <c r="CG755" s="241"/>
      <c r="CH755" s="241"/>
      <c r="CI755" s="241"/>
      <c r="CJ755" s="241"/>
      <c r="CK755" s="241"/>
      <c r="CL755" s="241"/>
      <c r="CM755" s="241"/>
      <c r="CN755" s="241"/>
      <c r="CO755" s="241"/>
      <c r="CP755" s="241"/>
      <c r="CQ755" s="241"/>
      <c r="CR755" s="241"/>
      <c r="CS755" s="241"/>
      <c r="CT755" s="241"/>
      <c r="CU755" s="241"/>
      <c r="CV755" s="241"/>
      <c r="CW755" s="241"/>
      <c r="CX755" s="241"/>
      <c r="CY755" s="241"/>
      <c r="CZ755" s="241"/>
      <c r="DA755" s="241"/>
      <c r="DB755" s="241"/>
      <c r="DC755" s="241"/>
      <c r="DD755" s="241"/>
      <c r="DE755" s="241"/>
      <c r="DF755" s="241"/>
      <c r="DG755" s="241"/>
      <c r="DH755" s="241"/>
      <c r="DI755" s="241"/>
      <c r="DJ755" s="241"/>
      <c r="DK755" s="241"/>
      <c r="DL755" s="241"/>
      <c r="DM755" s="241"/>
      <c r="DN755" s="241"/>
      <c r="DO755" s="241"/>
      <c r="DP755" s="241"/>
      <c r="DQ755" s="241"/>
      <c r="DR755" s="241"/>
      <c r="DS755" s="241"/>
      <c r="DT755" s="241"/>
      <c r="DU755" s="241"/>
      <c r="DV755" s="241"/>
      <c r="DW755" s="241"/>
      <c r="DX755" s="241"/>
      <c r="DY755" s="241"/>
      <c r="DZ755" s="241"/>
      <c r="EA755" s="241"/>
      <c r="EB755" s="241"/>
      <c r="EC755" s="241"/>
      <c r="ED755" s="241"/>
      <c r="EE755" s="241"/>
      <c r="EF755" s="241"/>
      <c r="EG755" s="241"/>
      <c r="EH755" s="241"/>
      <c r="EI755" s="241"/>
      <c r="EJ755" s="241"/>
      <c r="EK755" s="241"/>
      <c r="EL755" s="241"/>
      <c r="EM755" s="241"/>
      <c r="EN755" s="241"/>
      <c r="EO755" s="241"/>
      <c r="EP755" s="241"/>
      <c r="EQ755" s="241"/>
      <c r="ER755" s="241"/>
      <c r="ES755" s="241"/>
      <c r="ET755" s="241"/>
      <c r="EU755" s="241"/>
      <c r="EV755" s="241"/>
      <c r="EW755" s="241"/>
      <c r="EX755" s="241"/>
      <c r="EY755" s="241"/>
      <c r="EZ755" s="241"/>
      <c r="FA755" s="241"/>
      <c r="FB755" s="241"/>
      <c r="FC755" s="241"/>
      <c r="FD755" s="241"/>
      <c r="FE755" s="241"/>
      <c r="FF755" s="241"/>
      <c r="FG755" s="241"/>
      <c r="FH755" s="241"/>
      <c r="FI755" s="241"/>
      <c r="FJ755" s="241"/>
      <c r="FK755" s="241"/>
      <c r="FL755" s="241"/>
      <c r="FM755" s="241"/>
      <c r="FN755" s="241"/>
      <c r="FO755" s="241"/>
      <c r="FP755" s="241"/>
      <c r="FQ755" s="241"/>
      <c r="FR755" s="241"/>
      <c r="FS755" s="241"/>
      <c r="FT755" s="241"/>
      <c r="FU755" s="241"/>
      <c r="FV755" s="241"/>
      <c r="FW755" s="241"/>
      <c r="FX755" s="241"/>
      <c r="FY755" s="241"/>
      <c r="FZ755" s="241"/>
      <c r="GA755" s="241"/>
      <c r="GB755" s="241"/>
      <c r="GC755" s="241"/>
      <c r="GD755" s="241"/>
      <c r="GE755" s="241"/>
      <c r="GF755" s="241"/>
      <c r="GG755" s="241"/>
      <c r="GH755" s="241"/>
      <c r="GI755" s="241"/>
      <c r="GJ755" s="241"/>
      <c r="GK755" s="241"/>
      <c r="GL755" s="241"/>
      <c r="GM755" s="241"/>
      <c r="GN755" s="241"/>
      <c r="GO755" s="241"/>
      <c r="GP755" s="241"/>
      <c r="GQ755" s="241"/>
      <c r="GR755" s="241"/>
      <c r="GS755" s="241"/>
      <c r="GT755" s="241"/>
      <c r="GU755" s="241"/>
      <c r="GV755" s="241"/>
      <c r="GW755" s="241"/>
      <c r="GX755" s="241"/>
      <c r="GY755" s="241"/>
      <c r="GZ755" s="241"/>
      <c r="HA755" s="241"/>
      <c r="HB755" s="241"/>
      <c r="HC755" s="241"/>
      <c r="HD755" s="241"/>
      <c r="HE755" s="241"/>
      <c r="HF755" s="241"/>
      <c r="HG755" s="241"/>
      <c r="HH755" s="241"/>
      <c r="HI755" s="241"/>
      <c r="HJ755" s="241"/>
      <c r="HK755" s="241"/>
      <c r="HL755" s="241"/>
      <c r="HM755" s="241"/>
      <c r="HN755" s="241"/>
      <c r="HO755" s="241"/>
      <c r="HP755" s="241"/>
      <c r="HQ755" s="241"/>
      <c r="HR755" s="241"/>
      <c r="HS755" s="241"/>
      <c r="HT755" s="241"/>
      <c r="HU755" s="241"/>
      <c r="HV755" s="241"/>
      <c r="HW755" s="241"/>
      <c r="HX755" s="241"/>
      <c r="HY755" s="241"/>
      <c r="HZ755" s="241"/>
      <c r="IA755" s="241"/>
      <c r="IB755" s="241"/>
      <c r="IC755" s="241"/>
      <c r="ID755" s="241"/>
      <c r="IE755" s="241"/>
      <c r="IF755" s="241"/>
      <c r="IG755" s="241"/>
      <c r="IH755" s="241"/>
      <c r="II755" s="241"/>
      <c r="IJ755" s="241"/>
      <c r="IK755" s="241"/>
      <c r="IL755" s="241"/>
      <c r="IM755" s="241"/>
      <c r="IN755" s="241"/>
      <c r="IO755" s="241"/>
      <c r="IP755" s="241"/>
      <c r="IQ755" s="241"/>
      <c r="IR755" s="241"/>
      <c r="IS755" s="241"/>
      <c r="IT755" s="241"/>
      <c r="IU755" s="241"/>
      <c r="IV755" s="241"/>
      <c r="IW755" s="241"/>
      <c r="IX755" s="241"/>
      <c r="IY755" s="241"/>
      <c r="IZ755" s="241"/>
      <c r="JA755" s="241"/>
      <c r="JB755" s="241"/>
      <c r="JC755" s="241"/>
    </row>
    <row r="756" spans="1:263" s="800" customFormat="1" ht="25.5" customHeight="1" x14ac:dyDescent="0.25">
      <c r="A756" s="747"/>
      <c r="B756" s="1761">
        <v>1</v>
      </c>
      <c r="C756" s="1307" t="s">
        <v>165</v>
      </c>
      <c r="D756" s="1198"/>
      <c r="E756" s="1493">
        <f>E686+E720</f>
        <v>137463.94871794872</v>
      </c>
      <c r="F756" s="1307">
        <f>F686+F720</f>
        <v>11455.74358974359</v>
      </c>
      <c r="G756" s="1307">
        <f>G686+G720</f>
        <v>9136.84415954416</v>
      </c>
      <c r="H756" s="1466">
        <f>G756/F756*100</f>
        <v>79.757757215554676</v>
      </c>
      <c r="I756" s="1463"/>
      <c r="J756" s="1463"/>
      <c r="K756" s="1464"/>
      <c r="L756" s="1464"/>
      <c r="M756" s="1464"/>
      <c r="N756" s="1464"/>
      <c r="O756" s="1464"/>
      <c r="P756" s="1464"/>
      <c r="Q756" s="1307">
        <f t="shared" ref="Q756:W756" si="368">Q720+Q686</f>
        <v>129016.85752999999</v>
      </c>
      <c r="R756" s="1635">
        <f t="shared" si="368"/>
        <v>10751.404794166667</v>
      </c>
      <c r="S756" s="1307">
        <f t="shared" si="368"/>
        <v>8320.3876899999996</v>
      </c>
      <c r="T756" s="1307">
        <f t="shared" si="368"/>
        <v>0</v>
      </c>
      <c r="U756" s="1307">
        <f t="shared" si="368"/>
        <v>-2431.0171041666658</v>
      </c>
      <c r="V756" s="1467">
        <f t="shared" si="368"/>
        <v>-59.932490000000016</v>
      </c>
      <c r="W756" s="1307">
        <f t="shared" si="368"/>
        <v>8260.4552000000003</v>
      </c>
      <c r="X756" s="1307">
        <f>X686+X720</f>
        <v>186</v>
      </c>
      <c r="Y756" s="1307">
        <f>Y686+Y720</f>
        <v>150490.74</v>
      </c>
      <c r="Z756" s="1307">
        <f>Z686+Z720</f>
        <v>150.49073999999999</v>
      </c>
      <c r="AA756" s="241"/>
      <c r="AB756" s="776"/>
      <c r="AC756" s="241"/>
      <c r="AD756" s="241"/>
      <c r="AE756" s="241"/>
      <c r="AF756" s="241"/>
      <c r="AG756" s="241"/>
      <c r="AH756" s="241"/>
      <c r="AI756" s="241"/>
      <c r="AJ756" s="241"/>
      <c r="AK756" s="241"/>
      <c r="AL756" s="241"/>
      <c r="AM756" s="241"/>
      <c r="AN756" s="241"/>
      <c r="AO756" s="241"/>
      <c r="AP756" s="241"/>
      <c r="AQ756" s="241"/>
      <c r="AR756" s="241"/>
      <c r="AS756" s="241"/>
      <c r="AT756" s="241"/>
      <c r="AU756" s="241"/>
      <c r="AV756" s="241"/>
      <c r="AW756" s="241"/>
      <c r="AX756" s="241"/>
      <c r="AY756" s="241"/>
      <c r="AZ756" s="241"/>
      <c r="BA756" s="241"/>
      <c r="BB756" s="241"/>
      <c r="BC756" s="241"/>
      <c r="BD756" s="241"/>
      <c r="BE756" s="241"/>
      <c r="BF756" s="241"/>
      <c r="BG756" s="241"/>
      <c r="BH756" s="241"/>
      <c r="BI756" s="241"/>
      <c r="BJ756" s="241"/>
      <c r="BK756" s="241"/>
      <c r="BL756" s="241"/>
      <c r="BM756" s="241"/>
      <c r="BN756" s="241"/>
      <c r="BO756" s="241"/>
      <c r="BP756" s="241"/>
      <c r="BQ756" s="241"/>
      <c r="BR756" s="241"/>
      <c r="BS756" s="241"/>
      <c r="BT756" s="241"/>
      <c r="BU756" s="241"/>
      <c r="BV756" s="241"/>
      <c r="BW756" s="241"/>
      <c r="BX756" s="241"/>
      <c r="BY756" s="241"/>
      <c r="BZ756" s="241"/>
      <c r="CA756" s="241"/>
      <c r="CB756" s="241"/>
      <c r="CC756" s="241"/>
      <c r="CD756" s="241"/>
      <c r="CE756" s="241"/>
      <c r="CF756" s="241"/>
      <c r="CG756" s="241"/>
      <c r="CH756" s="241"/>
      <c r="CI756" s="241"/>
      <c r="CJ756" s="241"/>
      <c r="CK756" s="241"/>
      <c r="CL756" s="241"/>
      <c r="CM756" s="241"/>
      <c r="CN756" s="241"/>
      <c r="CO756" s="241"/>
      <c r="CP756" s="241"/>
      <c r="CQ756" s="241"/>
      <c r="CR756" s="241"/>
      <c r="CS756" s="241"/>
      <c r="CT756" s="241"/>
      <c r="CU756" s="241"/>
      <c r="CV756" s="241"/>
      <c r="CW756" s="241"/>
      <c r="CX756" s="241"/>
      <c r="CY756" s="241"/>
      <c r="CZ756" s="241"/>
      <c r="DA756" s="241"/>
      <c r="DB756" s="241"/>
      <c r="DC756" s="241"/>
      <c r="DD756" s="241"/>
      <c r="DE756" s="241"/>
      <c r="DF756" s="241"/>
      <c r="DG756" s="241"/>
      <c r="DH756" s="241"/>
      <c r="DI756" s="241"/>
      <c r="DJ756" s="241"/>
      <c r="DK756" s="241"/>
      <c r="DL756" s="241"/>
      <c r="DM756" s="241"/>
      <c r="DN756" s="241"/>
      <c r="DO756" s="241"/>
      <c r="DP756" s="241"/>
      <c r="DQ756" s="241"/>
      <c r="DR756" s="241"/>
      <c r="DS756" s="241"/>
      <c r="DT756" s="241"/>
      <c r="DU756" s="241"/>
      <c r="DV756" s="241"/>
      <c r="DW756" s="241"/>
      <c r="DX756" s="241"/>
      <c r="DY756" s="241"/>
      <c r="DZ756" s="241"/>
      <c r="EA756" s="241"/>
      <c r="EB756" s="241"/>
      <c r="EC756" s="241"/>
      <c r="ED756" s="241"/>
      <c r="EE756" s="241"/>
      <c r="EF756" s="241"/>
      <c r="EG756" s="241"/>
      <c r="EH756" s="241"/>
      <c r="EI756" s="241"/>
      <c r="EJ756" s="241"/>
      <c r="EK756" s="241"/>
      <c r="EL756" s="241"/>
      <c r="EM756" s="241"/>
      <c r="EN756" s="241"/>
      <c r="EO756" s="241"/>
      <c r="EP756" s="241"/>
      <c r="EQ756" s="241"/>
      <c r="ER756" s="241"/>
      <c r="ES756" s="241"/>
      <c r="ET756" s="241"/>
      <c r="EU756" s="241"/>
      <c r="EV756" s="241"/>
      <c r="EW756" s="241"/>
      <c r="EX756" s="241"/>
      <c r="EY756" s="241"/>
      <c r="EZ756" s="241"/>
      <c r="FA756" s="241"/>
      <c r="FB756" s="241"/>
      <c r="FC756" s="241"/>
      <c r="FD756" s="241"/>
      <c r="FE756" s="241"/>
      <c r="FF756" s="241"/>
      <c r="FG756" s="241"/>
      <c r="FH756" s="241"/>
      <c r="FI756" s="241"/>
      <c r="FJ756" s="241"/>
      <c r="FK756" s="241"/>
      <c r="FL756" s="241"/>
      <c r="FM756" s="241"/>
      <c r="FN756" s="241"/>
      <c r="FO756" s="241"/>
      <c r="FP756" s="241"/>
      <c r="FQ756" s="241"/>
      <c r="FR756" s="241"/>
      <c r="FS756" s="241"/>
      <c r="FT756" s="241"/>
      <c r="FU756" s="241"/>
      <c r="FV756" s="241"/>
      <c r="FW756" s="241"/>
      <c r="FX756" s="241"/>
      <c r="FY756" s="241"/>
      <c r="FZ756" s="241"/>
      <c r="GA756" s="241"/>
      <c r="GB756" s="241"/>
      <c r="GC756" s="241"/>
      <c r="GD756" s="241"/>
      <c r="GE756" s="241"/>
      <c r="GF756" s="241"/>
      <c r="GG756" s="241"/>
      <c r="GH756" s="241"/>
      <c r="GI756" s="241"/>
      <c r="GJ756" s="241"/>
      <c r="GK756" s="241"/>
      <c r="GL756" s="241"/>
      <c r="GM756" s="241"/>
      <c r="GN756" s="241"/>
      <c r="GO756" s="241"/>
      <c r="GP756" s="241"/>
      <c r="GQ756" s="241"/>
      <c r="GR756" s="241"/>
      <c r="GS756" s="241"/>
      <c r="GT756" s="241"/>
      <c r="GU756" s="241"/>
      <c r="GV756" s="241"/>
      <c r="GW756" s="241"/>
      <c r="GX756" s="241"/>
      <c r="GY756" s="241"/>
      <c r="GZ756" s="241"/>
      <c r="HA756" s="241"/>
      <c r="HB756" s="241"/>
      <c r="HC756" s="241"/>
      <c r="HD756" s="241"/>
      <c r="HE756" s="241"/>
      <c r="HF756" s="241"/>
      <c r="HG756" s="241"/>
      <c r="HH756" s="241"/>
      <c r="HI756" s="241"/>
      <c r="HJ756" s="241"/>
      <c r="HK756" s="241"/>
      <c r="HL756" s="241"/>
      <c r="HM756" s="241"/>
      <c r="HN756" s="241"/>
      <c r="HO756" s="241"/>
      <c r="HP756" s="241"/>
      <c r="HQ756" s="241"/>
      <c r="HR756" s="241"/>
      <c r="HS756" s="241"/>
      <c r="HT756" s="241"/>
      <c r="HU756" s="241"/>
      <c r="HV756" s="241"/>
      <c r="HW756" s="241"/>
      <c r="HX756" s="241"/>
      <c r="HY756" s="241"/>
      <c r="HZ756" s="241"/>
      <c r="IA756" s="241"/>
      <c r="IB756" s="241"/>
      <c r="IC756" s="241"/>
      <c r="ID756" s="241"/>
      <c r="IE756" s="241"/>
      <c r="IF756" s="241"/>
      <c r="IG756" s="241"/>
      <c r="IH756" s="241"/>
      <c r="II756" s="241"/>
      <c r="IJ756" s="241"/>
      <c r="IK756" s="241"/>
      <c r="IL756" s="241"/>
      <c r="IM756" s="241"/>
      <c r="IN756" s="241"/>
      <c r="IO756" s="241"/>
      <c r="IP756" s="241"/>
      <c r="IQ756" s="241"/>
      <c r="IR756" s="241"/>
      <c r="IS756" s="241"/>
      <c r="IT756" s="241"/>
      <c r="IU756" s="241"/>
      <c r="IV756" s="241"/>
      <c r="IW756" s="241"/>
      <c r="IX756" s="241"/>
      <c r="IY756" s="241"/>
      <c r="IZ756" s="241"/>
      <c r="JA756" s="241"/>
      <c r="JB756" s="241"/>
      <c r="JC756" s="241"/>
    </row>
    <row r="757" spans="1:263" s="800" customFormat="1" ht="15" customHeight="1" x14ac:dyDescent="0.25">
      <c r="A757" s="747"/>
      <c r="B757" s="1761">
        <v>1</v>
      </c>
      <c r="C757" s="1315" t="s">
        <v>14</v>
      </c>
      <c r="D757" s="1198"/>
      <c r="E757" s="1493"/>
      <c r="F757" s="1307"/>
      <c r="G757" s="1307"/>
      <c r="H757" s="1466"/>
      <c r="I757" s="1463"/>
      <c r="J757" s="1463"/>
      <c r="K757" s="1464"/>
      <c r="L757" s="1464"/>
      <c r="M757" s="1464"/>
      <c r="N757" s="1464"/>
      <c r="O757" s="1464"/>
      <c r="P757" s="1464"/>
      <c r="Q757" s="1199"/>
      <c r="R757" s="1621"/>
      <c r="S757" s="1199"/>
      <c r="T757" s="1199"/>
      <c r="U757" s="1199"/>
      <c r="V757" s="1465"/>
      <c r="W757" s="1199"/>
      <c r="X757" s="1307"/>
      <c r="Y757" s="1307"/>
      <c r="Z757" s="1307"/>
      <c r="AA757" s="241"/>
      <c r="AB757" s="776"/>
      <c r="AC757" s="241"/>
      <c r="AD757" s="241"/>
      <c r="AE757" s="241"/>
      <c r="AF757" s="241"/>
      <c r="AG757" s="241"/>
      <c r="AH757" s="241"/>
      <c r="AI757" s="241"/>
      <c r="AJ757" s="241"/>
      <c r="AK757" s="241"/>
      <c r="AL757" s="241"/>
      <c r="AM757" s="241"/>
      <c r="AN757" s="241"/>
      <c r="AO757" s="241"/>
      <c r="AP757" s="241"/>
      <c r="AQ757" s="241"/>
      <c r="AR757" s="241"/>
      <c r="AS757" s="241"/>
      <c r="AT757" s="241"/>
      <c r="AU757" s="241"/>
      <c r="AV757" s="241"/>
      <c r="AW757" s="241"/>
      <c r="AX757" s="241"/>
      <c r="AY757" s="241"/>
      <c r="AZ757" s="241"/>
      <c r="BA757" s="241"/>
      <c r="BB757" s="241"/>
      <c r="BC757" s="241"/>
      <c r="BD757" s="241"/>
      <c r="BE757" s="241"/>
      <c r="BF757" s="241"/>
      <c r="BG757" s="241"/>
      <c r="BH757" s="241"/>
      <c r="BI757" s="241"/>
      <c r="BJ757" s="241"/>
      <c r="BK757" s="241"/>
      <c r="BL757" s="241"/>
      <c r="BM757" s="241"/>
      <c r="BN757" s="241"/>
      <c r="BO757" s="241"/>
      <c r="BP757" s="241"/>
      <c r="BQ757" s="241"/>
      <c r="BR757" s="241"/>
      <c r="BS757" s="241"/>
      <c r="BT757" s="241"/>
      <c r="BU757" s="241"/>
      <c r="BV757" s="241"/>
      <c r="BW757" s="241"/>
      <c r="BX757" s="241"/>
      <c r="BY757" s="241"/>
      <c r="BZ757" s="241"/>
      <c r="CA757" s="241"/>
      <c r="CB757" s="241"/>
      <c r="CC757" s="241"/>
      <c r="CD757" s="241"/>
      <c r="CE757" s="241"/>
      <c r="CF757" s="241"/>
      <c r="CG757" s="241"/>
      <c r="CH757" s="241"/>
      <c r="CI757" s="241"/>
      <c r="CJ757" s="241"/>
      <c r="CK757" s="241"/>
      <c r="CL757" s="241"/>
      <c r="CM757" s="241"/>
      <c r="CN757" s="241"/>
      <c r="CO757" s="241"/>
      <c r="CP757" s="241"/>
      <c r="CQ757" s="241"/>
      <c r="CR757" s="241"/>
      <c r="CS757" s="241"/>
      <c r="CT757" s="241"/>
      <c r="CU757" s="241"/>
      <c r="CV757" s="241"/>
      <c r="CW757" s="241"/>
      <c r="CX757" s="241"/>
      <c r="CY757" s="241"/>
      <c r="CZ757" s="241"/>
      <c r="DA757" s="241"/>
      <c r="DB757" s="241"/>
      <c r="DC757" s="241"/>
      <c r="DD757" s="241"/>
      <c r="DE757" s="241"/>
      <c r="DF757" s="241"/>
      <c r="DG757" s="241"/>
      <c r="DH757" s="241"/>
      <c r="DI757" s="241"/>
      <c r="DJ757" s="241"/>
      <c r="DK757" s="241"/>
      <c r="DL757" s="241"/>
      <c r="DM757" s="241"/>
      <c r="DN757" s="241"/>
      <c r="DO757" s="241"/>
      <c r="DP757" s="241"/>
      <c r="DQ757" s="241"/>
      <c r="DR757" s="241"/>
      <c r="DS757" s="241"/>
      <c r="DT757" s="241"/>
      <c r="DU757" s="241"/>
      <c r="DV757" s="241"/>
      <c r="DW757" s="241"/>
      <c r="DX757" s="241"/>
      <c r="DY757" s="241"/>
      <c r="DZ757" s="241"/>
      <c r="EA757" s="241"/>
      <c r="EB757" s="241"/>
      <c r="EC757" s="241"/>
      <c r="ED757" s="241"/>
      <c r="EE757" s="241"/>
      <c r="EF757" s="241"/>
      <c r="EG757" s="241"/>
      <c r="EH757" s="241"/>
      <c r="EI757" s="241"/>
      <c r="EJ757" s="241"/>
      <c r="EK757" s="241"/>
      <c r="EL757" s="241"/>
      <c r="EM757" s="241"/>
      <c r="EN757" s="241"/>
      <c r="EO757" s="241"/>
      <c r="EP757" s="241"/>
      <c r="EQ757" s="241"/>
      <c r="ER757" s="241"/>
      <c r="ES757" s="241"/>
      <c r="ET757" s="241"/>
      <c r="EU757" s="241"/>
      <c r="EV757" s="241"/>
      <c r="EW757" s="241"/>
      <c r="EX757" s="241"/>
      <c r="EY757" s="241"/>
      <c r="EZ757" s="241"/>
      <c r="FA757" s="241"/>
      <c r="FB757" s="241"/>
      <c r="FC757" s="241"/>
      <c r="FD757" s="241"/>
      <c r="FE757" s="241"/>
      <c r="FF757" s="241"/>
      <c r="FG757" s="241"/>
      <c r="FH757" s="241"/>
      <c r="FI757" s="241"/>
      <c r="FJ757" s="241"/>
      <c r="FK757" s="241"/>
      <c r="FL757" s="241"/>
      <c r="FM757" s="241"/>
      <c r="FN757" s="241"/>
      <c r="FO757" s="241"/>
      <c r="FP757" s="241"/>
      <c r="FQ757" s="241"/>
      <c r="FR757" s="241"/>
      <c r="FS757" s="241"/>
      <c r="FT757" s="241"/>
      <c r="FU757" s="241"/>
      <c r="FV757" s="241"/>
      <c r="FW757" s="241"/>
      <c r="FX757" s="241"/>
      <c r="FY757" s="241"/>
      <c r="FZ757" s="241"/>
      <c r="GA757" s="241"/>
      <c r="GB757" s="241"/>
      <c r="GC757" s="241"/>
      <c r="GD757" s="241"/>
      <c r="GE757" s="241"/>
      <c r="GF757" s="241"/>
      <c r="GG757" s="241"/>
      <c r="GH757" s="241"/>
      <c r="GI757" s="241"/>
      <c r="GJ757" s="241"/>
      <c r="GK757" s="241"/>
      <c r="GL757" s="241"/>
      <c r="GM757" s="241"/>
      <c r="GN757" s="241"/>
      <c r="GO757" s="241"/>
      <c r="GP757" s="241"/>
      <c r="GQ757" s="241"/>
      <c r="GR757" s="241"/>
      <c r="GS757" s="241"/>
      <c r="GT757" s="241"/>
      <c r="GU757" s="241"/>
      <c r="GV757" s="241"/>
      <c r="GW757" s="241"/>
      <c r="GX757" s="241"/>
      <c r="GY757" s="241"/>
      <c r="GZ757" s="241"/>
      <c r="HA757" s="241"/>
      <c r="HB757" s="241"/>
      <c r="HC757" s="241"/>
      <c r="HD757" s="241"/>
      <c r="HE757" s="241"/>
      <c r="HF757" s="241"/>
      <c r="HG757" s="241"/>
      <c r="HH757" s="241"/>
      <c r="HI757" s="241"/>
      <c r="HJ757" s="241"/>
      <c r="HK757" s="241"/>
      <c r="HL757" s="241"/>
      <c r="HM757" s="241"/>
      <c r="HN757" s="241"/>
      <c r="HO757" s="241"/>
      <c r="HP757" s="241"/>
      <c r="HQ757" s="241"/>
      <c r="HR757" s="241"/>
      <c r="HS757" s="241"/>
      <c r="HT757" s="241"/>
      <c r="HU757" s="241"/>
      <c r="HV757" s="241"/>
      <c r="HW757" s="241"/>
      <c r="HX757" s="241"/>
      <c r="HY757" s="241"/>
      <c r="HZ757" s="241"/>
      <c r="IA757" s="241"/>
      <c r="IB757" s="241"/>
      <c r="IC757" s="241"/>
      <c r="ID757" s="241"/>
      <c r="IE757" s="241"/>
      <c r="IF757" s="241"/>
      <c r="IG757" s="241"/>
      <c r="IH757" s="241"/>
      <c r="II757" s="241"/>
      <c r="IJ757" s="241"/>
      <c r="IK757" s="241"/>
      <c r="IL757" s="241"/>
      <c r="IM757" s="241"/>
      <c r="IN757" s="241"/>
      <c r="IO757" s="241"/>
      <c r="IP757" s="241"/>
      <c r="IQ757" s="241"/>
      <c r="IR757" s="241"/>
      <c r="IS757" s="241"/>
      <c r="IT757" s="241"/>
      <c r="IU757" s="241"/>
      <c r="IV757" s="241"/>
      <c r="IW757" s="241"/>
      <c r="IX757" s="241"/>
      <c r="IY757" s="241"/>
      <c r="IZ757" s="241"/>
      <c r="JA757" s="241"/>
      <c r="JB757" s="241"/>
      <c r="JC757" s="241"/>
    </row>
    <row r="758" spans="1:263" s="800" customFormat="1" ht="15" customHeight="1" x14ac:dyDescent="0.25">
      <c r="A758" s="747"/>
      <c r="B758" s="1761">
        <v>1</v>
      </c>
      <c r="C758" s="1430" t="s">
        <v>198</v>
      </c>
      <c r="D758" s="1198"/>
      <c r="E758" s="1493">
        <f>E715+E671+E660</f>
        <v>88267</v>
      </c>
      <c r="F758" s="1307">
        <f>F715+F671+F660</f>
        <v>7355</v>
      </c>
      <c r="G758" s="1307">
        <f>G715+G671+G660</f>
        <v>4043.0407407407406</v>
      </c>
      <c r="H758" s="1466">
        <f>G758/F758*100</f>
        <v>54.969962484578396</v>
      </c>
      <c r="I758" s="1463"/>
      <c r="J758" s="1463"/>
      <c r="K758" s="1464"/>
      <c r="L758" s="1464"/>
      <c r="M758" s="1464"/>
      <c r="N758" s="1464"/>
      <c r="O758" s="1464"/>
      <c r="P758" s="1464"/>
      <c r="Q758" s="1199"/>
      <c r="R758" s="1621"/>
      <c r="S758" s="1199"/>
      <c r="T758" s="1199"/>
      <c r="U758" s="1199"/>
      <c r="V758" s="1465"/>
      <c r="W758" s="1199"/>
      <c r="X758" s="1307">
        <f>X715+X671+X660</f>
        <v>0</v>
      </c>
      <c r="Y758" s="1307">
        <f>Y715+Y671+Y660</f>
        <v>0</v>
      </c>
      <c r="Z758" s="1307">
        <f>Z715+Z671+Z660</f>
        <v>0</v>
      </c>
      <c r="AA758" s="241"/>
      <c r="AB758" s="776"/>
      <c r="AC758" s="241"/>
      <c r="AD758" s="241"/>
      <c r="AE758" s="241"/>
      <c r="AF758" s="241"/>
      <c r="AG758" s="241"/>
      <c r="AH758" s="241"/>
      <c r="AI758" s="241"/>
      <c r="AJ758" s="241"/>
      <c r="AK758" s="241"/>
      <c r="AL758" s="241"/>
      <c r="AM758" s="241"/>
      <c r="AN758" s="241"/>
      <c r="AO758" s="241"/>
      <c r="AP758" s="241"/>
      <c r="AQ758" s="241"/>
      <c r="AR758" s="241"/>
      <c r="AS758" s="241"/>
      <c r="AT758" s="241"/>
      <c r="AU758" s="241"/>
      <c r="AV758" s="241"/>
      <c r="AW758" s="241"/>
      <c r="AX758" s="241"/>
      <c r="AY758" s="241"/>
      <c r="AZ758" s="241"/>
      <c r="BA758" s="241"/>
      <c r="BB758" s="241"/>
      <c r="BC758" s="241"/>
      <c r="BD758" s="241"/>
      <c r="BE758" s="241"/>
      <c r="BF758" s="241"/>
      <c r="BG758" s="241"/>
      <c r="BH758" s="241"/>
      <c r="BI758" s="241"/>
      <c r="BJ758" s="241"/>
      <c r="BK758" s="241"/>
      <c r="BL758" s="241"/>
      <c r="BM758" s="241"/>
      <c r="BN758" s="241"/>
      <c r="BO758" s="241"/>
      <c r="BP758" s="241"/>
      <c r="BQ758" s="241"/>
      <c r="BR758" s="241"/>
      <c r="BS758" s="241"/>
      <c r="BT758" s="241"/>
      <c r="BU758" s="241"/>
      <c r="BV758" s="241"/>
      <c r="BW758" s="241"/>
      <c r="BX758" s="241"/>
      <c r="BY758" s="241"/>
      <c r="BZ758" s="241"/>
      <c r="CA758" s="241"/>
      <c r="CB758" s="241"/>
      <c r="CC758" s="241"/>
      <c r="CD758" s="241"/>
      <c r="CE758" s="241"/>
      <c r="CF758" s="241"/>
      <c r="CG758" s="241"/>
      <c r="CH758" s="241"/>
      <c r="CI758" s="241"/>
      <c r="CJ758" s="241"/>
      <c r="CK758" s="241"/>
      <c r="CL758" s="241"/>
      <c r="CM758" s="241"/>
      <c r="CN758" s="241"/>
      <c r="CO758" s="241"/>
      <c r="CP758" s="241"/>
      <c r="CQ758" s="241"/>
      <c r="CR758" s="241"/>
      <c r="CS758" s="241"/>
      <c r="CT758" s="241"/>
      <c r="CU758" s="241"/>
      <c r="CV758" s="241"/>
      <c r="CW758" s="241"/>
      <c r="CX758" s="241"/>
      <c r="CY758" s="241"/>
      <c r="CZ758" s="241"/>
      <c r="DA758" s="241"/>
      <c r="DB758" s="241"/>
      <c r="DC758" s="241"/>
      <c r="DD758" s="241"/>
      <c r="DE758" s="241"/>
      <c r="DF758" s="241"/>
      <c r="DG758" s="241"/>
      <c r="DH758" s="241"/>
      <c r="DI758" s="241"/>
      <c r="DJ758" s="241"/>
      <c r="DK758" s="241"/>
      <c r="DL758" s="241"/>
      <c r="DM758" s="241"/>
      <c r="DN758" s="241"/>
      <c r="DO758" s="241"/>
      <c r="DP758" s="241"/>
      <c r="DQ758" s="241"/>
      <c r="DR758" s="241"/>
      <c r="DS758" s="241"/>
      <c r="DT758" s="241"/>
      <c r="DU758" s="241"/>
      <c r="DV758" s="241"/>
      <c r="DW758" s="241"/>
      <c r="DX758" s="241"/>
      <c r="DY758" s="241"/>
      <c r="DZ758" s="241"/>
      <c r="EA758" s="241"/>
      <c r="EB758" s="241"/>
      <c r="EC758" s="241"/>
      <c r="ED758" s="241"/>
      <c r="EE758" s="241"/>
      <c r="EF758" s="241"/>
      <c r="EG758" s="241"/>
      <c r="EH758" s="241"/>
      <c r="EI758" s="241"/>
      <c r="EJ758" s="241"/>
      <c r="EK758" s="241"/>
      <c r="EL758" s="241"/>
      <c r="EM758" s="241"/>
      <c r="EN758" s="241"/>
      <c r="EO758" s="241"/>
      <c r="EP758" s="241"/>
      <c r="EQ758" s="241"/>
      <c r="ER758" s="241"/>
      <c r="ES758" s="241"/>
      <c r="ET758" s="241"/>
      <c r="EU758" s="241"/>
      <c r="EV758" s="241"/>
      <c r="EW758" s="241"/>
      <c r="EX758" s="241"/>
      <c r="EY758" s="241"/>
      <c r="EZ758" s="241"/>
      <c r="FA758" s="241"/>
      <c r="FB758" s="241"/>
      <c r="FC758" s="241"/>
      <c r="FD758" s="241"/>
      <c r="FE758" s="241"/>
      <c r="FF758" s="241"/>
      <c r="FG758" s="241"/>
      <c r="FH758" s="241"/>
      <c r="FI758" s="241"/>
      <c r="FJ758" s="241"/>
      <c r="FK758" s="241"/>
      <c r="FL758" s="241"/>
      <c r="FM758" s="241"/>
      <c r="FN758" s="241"/>
      <c r="FO758" s="241"/>
      <c r="FP758" s="241"/>
      <c r="FQ758" s="241"/>
      <c r="FR758" s="241"/>
      <c r="FS758" s="241"/>
      <c r="FT758" s="241"/>
      <c r="FU758" s="241"/>
      <c r="FV758" s="241"/>
      <c r="FW758" s="241"/>
      <c r="FX758" s="241"/>
      <c r="FY758" s="241"/>
      <c r="FZ758" s="241"/>
      <c r="GA758" s="241"/>
      <c r="GB758" s="241"/>
      <c r="GC758" s="241"/>
      <c r="GD758" s="241"/>
      <c r="GE758" s="241"/>
      <c r="GF758" s="241"/>
      <c r="GG758" s="241"/>
      <c r="GH758" s="241"/>
      <c r="GI758" s="241"/>
      <c r="GJ758" s="241"/>
      <c r="GK758" s="241"/>
      <c r="GL758" s="241"/>
      <c r="GM758" s="241"/>
      <c r="GN758" s="241"/>
      <c r="GO758" s="241"/>
      <c r="GP758" s="241"/>
      <c r="GQ758" s="241"/>
      <c r="GR758" s="241"/>
      <c r="GS758" s="241"/>
      <c r="GT758" s="241"/>
      <c r="GU758" s="241"/>
      <c r="GV758" s="241"/>
      <c r="GW758" s="241"/>
      <c r="GX758" s="241"/>
      <c r="GY758" s="241"/>
      <c r="GZ758" s="241"/>
      <c r="HA758" s="241"/>
      <c r="HB758" s="241"/>
      <c r="HC758" s="241"/>
      <c r="HD758" s="241"/>
      <c r="HE758" s="241"/>
      <c r="HF758" s="241"/>
      <c r="HG758" s="241"/>
      <c r="HH758" s="241"/>
      <c r="HI758" s="241"/>
      <c r="HJ758" s="241"/>
      <c r="HK758" s="241"/>
      <c r="HL758" s="241"/>
      <c r="HM758" s="241"/>
      <c r="HN758" s="241"/>
      <c r="HO758" s="241"/>
      <c r="HP758" s="241"/>
      <c r="HQ758" s="241"/>
      <c r="HR758" s="241"/>
      <c r="HS758" s="241"/>
      <c r="HT758" s="241"/>
      <c r="HU758" s="241"/>
      <c r="HV758" s="241"/>
      <c r="HW758" s="241"/>
      <c r="HX758" s="241"/>
      <c r="HY758" s="241"/>
      <c r="HZ758" s="241"/>
      <c r="IA758" s="241"/>
      <c r="IB758" s="241"/>
      <c r="IC758" s="241"/>
      <c r="ID758" s="241"/>
      <c r="IE758" s="241"/>
      <c r="IF758" s="241"/>
      <c r="IG758" s="241"/>
      <c r="IH758" s="241"/>
      <c r="II758" s="241"/>
      <c r="IJ758" s="241"/>
      <c r="IK758" s="241"/>
      <c r="IL758" s="241"/>
      <c r="IM758" s="241"/>
      <c r="IN758" s="241"/>
      <c r="IO758" s="241"/>
      <c r="IP758" s="241"/>
      <c r="IQ758" s="241"/>
      <c r="IR758" s="241"/>
      <c r="IS758" s="241"/>
      <c r="IT758" s="241"/>
      <c r="IU758" s="241"/>
      <c r="IV758" s="241"/>
      <c r="IW758" s="241"/>
      <c r="IX758" s="241"/>
      <c r="IY758" s="241"/>
      <c r="IZ758" s="241"/>
      <c r="JA758" s="241"/>
      <c r="JB758" s="241"/>
      <c r="JC758" s="241"/>
    </row>
    <row r="759" spans="1:263" s="800" customFormat="1" ht="15" customHeight="1" x14ac:dyDescent="0.25">
      <c r="A759" s="747"/>
      <c r="B759" s="1761">
        <v>1</v>
      </c>
      <c r="C759" s="1430" t="s">
        <v>157</v>
      </c>
      <c r="D759" s="1198"/>
      <c r="E759" s="1493">
        <f>E750+E732</f>
        <v>116887.82352941178</v>
      </c>
      <c r="F759" s="1307">
        <f>F750+F732</f>
        <v>9740.5294117647063</v>
      </c>
      <c r="G759" s="1307">
        <f>G717+G666</f>
        <v>6588.9188235294123</v>
      </c>
      <c r="H759" s="1466">
        <f>G759/F759*100</f>
        <v>67.644360434569933</v>
      </c>
      <c r="I759" s="1463"/>
      <c r="J759" s="1463"/>
      <c r="K759" s="1464"/>
      <c r="L759" s="1464"/>
      <c r="M759" s="1464"/>
      <c r="N759" s="1464"/>
      <c r="O759" s="1464"/>
      <c r="P759" s="1464"/>
      <c r="Q759" s="1199"/>
      <c r="R759" s="1621"/>
      <c r="S759" s="1199"/>
      <c r="T759" s="1199"/>
      <c r="U759" s="1199"/>
      <c r="V759" s="1465"/>
      <c r="W759" s="1199"/>
      <c r="X759" s="1307">
        <f>X717+X666</f>
        <v>0</v>
      </c>
      <c r="Y759" s="1307">
        <f>Y717+Y666</f>
        <v>0</v>
      </c>
      <c r="Z759" s="1307">
        <f>Z717+Z666</f>
        <v>0</v>
      </c>
      <c r="AA759" s="241"/>
      <c r="AB759" s="776"/>
      <c r="AC759" s="241"/>
      <c r="AD759" s="241"/>
      <c r="AE759" s="241"/>
      <c r="AF759" s="241"/>
      <c r="AG759" s="241"/>
      <c r="AH759" s="241"/>
      <c r="AI759" s="241"/>
      <c r="AJ759" s="241"/>
      <c r="AK759" s="241"/>
      <c r="AL759" s="241"/>
      <c r="AM759" s="241"/>
      <c r="AN759" s="241"/>
      <c r="AO759" s="241"/>
      <c r="AP759" s="241"/>
      <c r="AQ759" s="241"/>
      <c r="AR759" s="241"/>
      <c r="AS759" s="241"/>
      <c r="AT759" s="241"/>
      <c r="AU759" s="241"/>
      <c r="AV759" s="241"/>
      <c r="AW759" s="241"/>
      <c r="AX759" s="241"/>
      <c r="AY759" s="241"/>
      <c r="AZ759" s="241"/>
      <c r="BA759" s="241"/>
      <c r="BB759" s="241"/>
      <c r="BC759" s="241"/>
      <c r="BD759" s="241"/>
      <c r="BE759" s="241"/>
      <c r="BF759" s="241"/>
      <c r="BG759" s="241"/>
      <c r="BH759" s="241"/>
      <c r="BI759" s="241"/>
      <c r="BJ759" s="241"/>
      <c r="BK759" s="241"/>
      <c r="BL759" s="241"/>
      <c r="BM759" s="241"/>
      <c r="BN759" s="241"/>
      <c r="BO759" s="241"/>
      <c r="BP759" s="241"/>
      <c r="BQ759" s="241"/>
      <c r="BR759" s="241"/>
      <c r="BS759" s="241"/>
      <c r="BT759" s="241"/>
      <c r="BU759" s="241"/>
      <c r="BV759" s="241"/>
      <c r="BW759" s="241"/>
      <c r="BX759" s="241"/>
      <c r="BY759" s="241"/>
      <c r="BZ759" s="241"/>
      <c r="CA759" s="241"/>
      <c r="CB759" s="241"/>
      <c r="CC759" s="241"/>
      <c r="CD759" s="241"/>
      <c r="CE759" s="241"/>
      <c r="CF759" s="241"/>
      <c r="CG759" s="241"/>
      <c r="CH759" s="241"/>
      <c r="CI759" s="241"/>
      <c r="CJ759" s="241"/>
      <c r="CK759" s="241"/>
      <c r="CL759" s="241"/>
      <c r="CM759" s="241"/>
      <c r="CN759" s="241"/>
      <c r="CO759" s="241"/>
      <c r="CP759" s="241"/>
      <c r="CQ759" s="241"/>
      <c r="CR759" s="241"/>
      <c r="CS759" s="241"/>
      <c r="CT759" s="241"/>
      <c r="CU759" s="241"/>
      <c r="CV759" s="241"/>
      <c r="CW759" s="241"/>
      <c r="CX759" s="241"/>
      <c r="CY759" s="241"/>
      <c r="CZ759" s="241"/>
      <c r="DA759" s="241"/>
      <c r="DB759" s="241"/>
      <c r="DC759" s="241"/>
      <c r="DD759" s="241"/>
      <c r="DE759" s="241"/>
      <c r="DF759" s="241"/>
      <c r="DG759" s="241"/>
      <c r="DH759" s="241"/>
      <c r="DI759" s="241"/>
      <c r="DJ759" s="241"/>
      <c r="DK759" s="241"/>
      <c r="DL759" s="241"/>
      <c r="DM759" s="241"/>
      <c r="DN759" s="241"/>
      <c r="DO759" s="241"/>
      <c r="DP759" s="241"/>
      <c r="DQ759" s="241"/>
      <c r="DR759" s="241"/>
      <c r="DS759" s="241"/>
      <c r="DT759" s="241"/>
      <c r="DU759" s="241"/>
      <c r="DV759" s="241"/>
      <c r="DW759" s="241"/>
      <c r="DX759" s="241"/>
      <c r="DY759" s="241"/>
      <c r="DZ759" s="241"/>
      <c r="EA759" s="241"/>
      <c r="EB759" s="241"/>
      <c r="EC759" s="241"/>
      <c r="ED759" s="241"/>
      <c r="EE759" s="241"/>
      <c r="EF759" s="241"/>
      <c r="EG759" s="241"/>
      <c r="EH759" s="241"/>
      <c r="EI759" s="241"/>
      <c r="EJ759" s="241"/>
      <c r="EK759" s="241"/>
      <c r="EL759" s="241"/>
      <c r="EM759" s="241"/>
      <c r="EN759" s="241"/>
      <c r="EO759" s="241"/>
      <c r="EP759" s="241"/>
      <c r="EQ759" s="241"/>
      <c r="ER759" s="241"/>
      <c r="ES759" s="241"/>
      <c r="ET759" s="241"/>
      <c r="EU759" s="241"/>
      <c r="EV759" s="241"/>
      <c r="EW759" s="241"/>
      <c r="EX759" s="241"/>
      <c r="EY759" s="241"/>
      <c r="EZ759" s="241"/>
      <c r="FA759" s="241"/>
      <c r="FB759" s="241"/>
      <c r="FC759" s="241"/>
      <c r="FD759" s="241"/>
      <c r="FE759" s="241"/>
      <c r="FF759" s="241"/>
      <c r="FG759" s="241"/>
      <c r="FH759" s="241"/>
      <c r="FI759" s="241"/>
      <c r="FJ759" s="241"/>
      <c r="FK759" s="241"/>
      <c r="FL759" s="241"/>
      <c r="FM759" s="241"/>
      <c r="FN759" s="241"/>
      <c r="FO759" s="241"/>
      <c r="FP759" s="241"/>
      <c r="FQ759" s="241"/>
      <c r="FR759" s="241"/>
      <c r="FS759" s="241"/>
      <c r="FT759" s="241"/>
      <c r="FU759" s="241"/>
      <c r="FV759" s="241"/>
      <c r="FW759" s="241"/>
      <c r="FX759" s="241"/>
      <c r="FY759" s="241"/>
      <c r="FZ759" s="241"/>
      <c r="GA759" s="241"/>
      <c r="GB759" s="241"/>
      <c r="GC759" s="241"/>
      <c r="GD759" s="241"/>
      <c r="GE759" s="241"/>
      <c r="GF759" s="241"/>
      <c r="GG759" s="241"/>
      <c r="GH759" s="241"/>
      <c r="GI759" s="241"/>
      <c r="GJ759" s="241"/>
      <c r="GK759" s="241"/>
      <c r="GL759" s="241"/>
      <c r="GM759" s="241"/>
      <c r="GN759" s="241"/>
      <c r="GO759" s="241"/>
      <c r="GP759" s="241"/>
      <c r="GQ759" s="241"/>
      <c r="GR759" s="241"/>
      <c r="GS759" s="241"/>
      <c r="GT759" s="241"/>
      <c r="GU759" s="241"/>
      <c r="GV759" s="241"/>
      <c r="GW759" s="241"/>
      <c r="GX759" s="241"/>
      <c r="GY759" s="241"/>
      <c r="GZ759" s="241"/>
      <c r="HA759" s="241"/>
      <c r="HB759" s="241"/>
      <c r="HC759" s="241"/>
      <c r="HD759" s="241"/>
      <c r="HE759" s="241"/>
      <c r="HF759" s="241"/>
      <c r="HG759" s="241"/>
      <c r="HH759" s="241"/>
      <c r="HI759" s="241"/>
      <c r="HJ759" s="241"/>
      <c r="HK759" s="241"/>
      <c r="HL759" s="241"/>
      <c r="HM759" s="241"/>
      <c r="HN759" s="241"/>
      <c r="HO759" s="241"/>
      <c r="HP759" s="241"/>
      <c r="HQ759" s="241"/>
      <c r="HR759" s="241"/>
      <c r="HS759" s="241"/>
      <c r="HT759" s="241"/>
      <c r="HU759" s="241"/>
      <c r="HV759" s="241"/>
      <c r="HW759" s="241"/>
      <c r="HX759" s="241"/>
      <c r="HY759" s="241"/>
      <c r="HZ759" s="241"/>
      <c r="IA759" s="241"/>
      <c r="IB759" s="241"/>
      <c r="IC759" s="241"/>
      <c r="ID759" s="241"/>
      <c r="IE759" s="241"/>
      <c r="IF759" s="241"/>
      <c r="IG759" s="241"/>
      <c r="IH759" s="241"/>
      <c r="II759" s="241"/>
      <c r="IJ759" s="241"/>
      <c r="IK759" s="241"/>
      <c r="IL759" s="241"/>
      <c r="IM759" s="241"/>
      <c r="IN759" s="241"/>
      <c r="IO759" s="241"/>
      <c r="IP759" s="241"/>
      <c r="IQ759" s="241"/>
      <c r="IR759" s="241"/>
      <c r="IS759" s="241"/>
      <c r="IT759" s="241"/>
      <c r="IU759" s="241"/>
      <c r="IV759" s="241"/>
      <c r="IW759" s="241"/>
      <c r="IX759" s="241"/>
      <c r="IY759" s="241"/>
      <c r="IZ759" s="241"/>
      <c r="JA759" s="241"/>
      <c r="JB759" s="241"/>
      <c r="JC759" s="241"/>
    </row>
    <row r="760" spans="1:263" s="800" customFormat="1" ht="36.75" customHeight="1" x14ac:dyDescent="0.25">
      <c r="A760" s="747"/>
      <c r="B760" s="1761">
        <v>1</v>
      </c>
      <c r="C760" s="1449" t="s">
        <v>158</v>
      </c>
      <c r="D760" s="1198"/>
      <c r="E760" s="1493">
        <f>E683</f>
        <v>38095</v>
      </c>
      <c r="F760" s="1307">
        <f>F683</f>
        <v>3175</v>
      </c>
      <c r="G760" s="1307">
        <f>G683</f>
        <v>3772</v>
      </c>
      <c r="H760" s="1466">
        <f>G760/F760*100</f>
        <v>118.8031496062992</v>
      </c>
      <c r="I760" s="1463"/>
      <c r="J760" s="1463"/>
      <c r="K760" s="1464"/>
      <c r="L760" s="1464"/>
      <c r="M760" s="1464"/>
      <c r="N760" s="1464"/>
      <c r="O760" s="1464"/>
      <c r="P760" s="1464"/>
      <c r="Q760" s="1199"/>
      <c r="R760" s="1621"/>
      <c r="S760" s="1199"/>
      <c r="T760" s="1199"/>
      <c r="U760" s="1199"/>
      <c r="V760" s="1465"/>
      <c r="W760" s="1199"/>
      <c r="X760" s="1307">
        <f>X683</f>
        <v>186</v>
      </c>
      <c r="Y760" s="1307">
        <f>Y683</f>
        <v>150490.74</v>
      </c>
      <c r="Z760" s="1307">
        <f>Z683</f>
        <v>150.49073999999999</v>
      </c>
      <c r="AA760" s="241"/>
      <c r="AB760" s="776"/>
      <c r="AC760" s="241"/>
      <c r="AD760" s="241"/>
      <c r="AE760" s="241"/>
      <c r="AF760" s="241"/>
      <c r="AG760" s="241"/>
      <c r="AH760" s="241"/>
      <c r="AI760" s="241"/>
      <c r="AJ760" s="241"/>
      <c r="AK760" s="241"/>
      <c r="AL760" s="241"/>
      <c r="AM760" s="241"/>
      <c r="AN760" s="241"/>
      <c r="AO760" s="241"/>
      <c r="AP760" s="241"/>
      <c r="AQ760" s="241"/>
      <c r="AR760" s="241"/>
      <c r="AS760" s="241"/>
      <c r="AT760" s="241"/>
      <c r="AU760" s="241"/>
      <c r="AV760" s="241"/>
      <c r="AW760" s="241"/>
      <c r="AX760" s="241"/>
      <c r="AY760" s="241"/>
      <c r="AZ760" s="241"/>
      <c r="BA760" s="241"/>
      <c r="BB760" s="241"/>
      <c r="BC760" s="241"/>
      <c r="BD760" s="241"/>
      <c r="BE760" s="241"/>
      <c r="BF760" s="241"/>
      <c r="BG760" s="241"/>
      <c r="BH760" s="241"/>
      <c r="BI760" s="241"/>
      <c r="BJ760" s="241"/>
      <c r="BK760" s="241"/>
      <c r="BL760" s="241"/>
      <c r="BM760" s="241"/>
      <c r="BN760" s="241"/>
      <c r="BO760" s="241"/>
      <c r="BP760" s="241"/>
      <c r="BQ760" s="241"/>
      <c r="BR760" s="241"/>
      <c r="BS760" s="241"/>
      <c r="BT760" s="241"/>
      <c r="BU760" s="241"/>
      <c r="BV760" s="241"/>
      <c r="BW760" s="241"/>
      <c r="BX760" s="241"/>
      <c r="BY760" s="241"/>
      <c r="BZ760" s="241"/>
      <c r="CA760" s="241"/>
      <c r="CB760" s="241"/>
      <c r="CC760" s="241"/>
      <c r="CD760" s="241"/>
      <c r="CE760" s="241"/>
      <c r="CF760" s="241"/>
      <c r="CG760" s="241"/>
      <c r="CH760" s="241"/>
      <c r="CI760" s="241"/>
      <c r="CJ760" s="241"/>
      <c r="CK760" s="241"/>
      <c r="CL760" s="241"/>
      <c r="CM760" s="241"/>
      <c r="CN760" s="241"/>
      <c r="CO760" s="241"/>
      <c r="CP760" s="241"/>
      <c r="CQ760" s="241"/>
      <c r="CR760" s="241"/>
      <c r="CS760" s="241"/>
      <c r="CT760" s="241"/>
      <c r="CU760" s="241"/>
      <c r="CV760" s="241"/>
      <c r="CW760" s="241"/>
      <c r="CX760" s="241"/>
      <c r="CY760" s="241"/>
      <c r="CZ760" s="241"/>
      <c r="DA760" s="241"/>
      <c r="DB760" s="241"/>
      <c r="DC760" s="241"/>
      <c r="DD760" s="241"/>
      <c r="DE760" s="241"/>
      <c r="DF760" s="241"/>
      <c r="DG760" s="241"/>
      <c r="DH760" s="241"/>
      <c r="DI760" s="241"/>
      <c r="DJ760" s="241"/>
      <c r="DK760" s="241"/>
      <c r="DL760" s="241"/>
      <c r="DM760" s="241"/>
      <c r="DN760" s="241"/>
      <c r="DO760" s="241"/>
      <c r="DP760" s="241"/>
      <c r="DQ760" s="241"/>
      <c r="DR760" s="241"/>
      <c r="DS760" s="241"/>
      <c r="DT760" s="241"/>
      <c r="DU760" s="241"/>
      <c r="DV760" s="241"/>
      <c r="DW760" s="241"/>
      <c r="DX760" s="241"/>
      <c r="DY760" s="241"/>
      <c r="DZ760" s="241"/>
      <c r="EA760" s="241"/>
      <c r="EB760" s="241"/>
      <c r="EC760" s="241"/>
      <c r="ED760" s="241"/>
      <c r="EE760" s="241"/>
      <c r="EF760" s="241"/>
      <c r="EG760" s="241"/>
      <c r="EH760" s="241"/>
      <c r="EI760" s="241"/>
      <c r="EJ760" s="241"/>
      <c r="EK760" s="241"/>
      <c r="EL760" s="241"/>
      <c r="EM760" s="241"/>
      <c r="EN760" s="241"/>
      <c r="EO760" s="241"/>
      <c r="EP760" s="241"/>
      <c r="EQ760" s="241"/>
      <c r="ER760" s="241"/>
      <c r="ES760" s="241"/>
      <c r="ET760" s="241"/>
      <c r="EU760" s="241"/>
      <c r="EV760" s="241"/>
      <c r="EW760" s="241"/>
      <c r="EX760" s="241"/>
      <c r="EY760" s="241"/>
      <c r="EZ760" s="241"/>
      <c r="FA760" s="241"/>
      <c r="FB760" s="241"/>
      <c r="FC760" s="241"/>
      <c r="FD760" s="241"/>
      <c r="FE760" s="241"/>
      <c r="FF760" s="241"/>
      <c r="FG760" s="241"/>
      <c r="FH760" s="241"/>
      <c r="FI760" s="241"/>
      <c r="FJ760" s="241"/>
      <c r="FK760" s="241"/>
      <c r="FL760" s="241"/>
      <c r="FM760" s="241"/>
      <c r="FN760" s="241"/>
      <c r="FO760" s="241"/>
      <c r="FP760" s="241"/>
      <c r="FQ760" s="241"/>
      <c r="FR760" s="241"/>
      <c r="FS760" s="241"/>
      <c r="FT760" s="241"/>
      <c r="FU760" s="241"/>
      <c r="FV760" s="241"/>
      <c r="FW760" s="241"/>
      <c r="FX760" s="241"/>
      <c r="FY760" s="241"/>
      <c r="FZ760" s="241"/>
      <c r="GA760" s="241"/>
      <c r="GB760" s="241"/>
      <c r="GC760" s="241"/>
      <c r="GD760" s="241"/>
      <c r="GE760" s="241"/>
      <c r="GF760" s="241"/>
      <c r="GG760" s="241"/>
      <c r="GH760" s="241"/>
      <c r="GI760" s="241"/>
      <c r="GJ760" s="241"/>
      <c r="GK760" s="241"/>
      <c r="GL760" s="241"/>
      <c r="GM760" s="241"/>
      <c r="GN760" s="241"/>
      <c r="GO760" s="241"/>
      <c r="GP760" s="241"/>
      <c r="GQ760" s="241"/>
      <c r="GR760" s="241"/>
      <c r="GS760" s="241"/>
      <c r="GT760" s="241"/>
      <c r="GU760" s="241"/>
      <c r="GV760" s="241"/>
      <c r="GW760" s="241"/>
      <c r="GX760" s="241"/>
      <c r="GY760" s="241"/>
      <c r="GZ760" s="241"/>
      <c r="HA760" s="241"/>
      <c r="HB760" s="241"/>
      <c r="HC760" s="241"/>
      <c r="HD760" s="241"/>
      <c r="HE760" s="241"/>
      <c r="HF760" s="241"/>
      <c r="HG760" s="241"/>
      <c r="HH760" s="241"/>
      <c r="HI760" s="241"/>
      <c r="HJ760" s="241"/>
      <c r="HK760" s="241"/>
      <c r="HL760" s="241"/>
      <c r="HM760" s="241"/>
      <c r="HN760" s="241"/>
      <c r="HO760" s="241"/>
      <c r="HP760" s="241"/>
      <c r="HQ760" s="241"/>
      <c r="HR760" s="241"/>
      <c r="HS760" s="241"/>
      <c r="HT760" s="241"/>
      <c r="HU760" s="241"/>
      <c r="HV760" s="241"/>
      <c r="HW760" s="241"/>
      <c r="HX760" s="241"/>
      <c r="HY760" s="241"/>
      <c r="HZ760" s="241"/>
      <c r="IA760" s="241"/>
      <c r="IB760" s="241"/>
      <c r="IC760" s="241"/>
      <c r="ID760" s="241"/>
      <c r="IE760" s="241"/>
      <c r="IF760" s="241"/>
      <c r="IG760" s="241"/>
      <c r="IH760" s="241"/>
      <c r="II760" s="241"/>
      <c r="IJ760" s="241"/>
      <c r="IK760" s="241"/>
      <c r="IL760" s="241"/>
      <c r="IM760" s="241"/>
      <c r="IN760" s="241"/>
      <c r="IO760" s="241"/>
      <c r="IP760" s="241"/>
      <c r="IQ760" s="241"/>
      <c r="IR760" s="241"/>
      <c r="IS760" s="241"/>
      <c r="IT760" s="241"/>
      <c r="IU760" s="241"/>
      <c r="IV760" s="241"/>
      <c r="IW760" s="241"/>
      <c r="IX760" s="241"/>
      <c r="IY760" s="241"/>
      <c r="IZ760" s="241"/>
      <c r="JA760" s="241"/>
      <c r="JB760" s="241"/>
      <c r="JC760" s="241"/>
    </row>
    <row r="761" spans="1:263" s="800" customFormat="1" ht="15" customHeight="1" x14ac:dyDescent="0.25">
      <c r="A761" s="747">
        <v>1</v>
      </c>
      <c r="B761" s="1761">
        <v>1</v>
      </c>
      <c r="C761" s="1210" t="s">
        <v>343</v>
      </c>
      <c r="D761" s="1306"/>
      <c r="E761" s="1493">
        <f>SUM(E691+E720)</f>
        <v>478120.31794871797</v>
      </c>
      <c r="F761" s="1307">
        <f>SUM(F691+F720)</f>
        <v>39842.841025641028</v>
      </c>
      <c r="G761" s="1307">
        <f>SUM(G691+G720)</f>
        <v>27229.084330484329</v>
      </c>
      <c r="H761" s="1466">
        <f>G761/F761*100</f>
        <v>68.341221734064945</v>
      </c>
      <c r="I761" s="1463"/>
      <c r="J761" s="1463"/>
      <c r="K761" s="1464"/>
      <c r="L761" s="1464"/>
      <c r="M761" s="1464"/>
      <c r="N761" s="1464"/>
      <c r="O761" s="1464"/>
      <c r="P761" s="1464"/>
      <c r="Q761" s="1307">
        <f t="shared" ref="Q761:Z761" si="369">SUM(Q691+Q720)</f>
        <v>331143.37384999997</v>
      </c>
      <c r="R761" s="1635">
        <f t="shared" si="369"/>
        <v>27595.281154166667</v>
      </c>
      <c r="S761" s="1307">
        <f t="shared" si="369"/>
        <v>25096.12934</v>
      </c>
      <c r="T761" s="1307">
        <f t="shared" si="369"/>
        <v>0</v>
      </c>
      <c r="U761" s="1307">
        <f t="shared" si="369"/>
        <v>-2499.1518141666625</v>
      </c>
      <c r="V761" s="1307">
        <f t="shared" si="369"/>
        <v>-104.96866000000001</v>
      </c>
      <c r="W761" s="1307">
        <f t="shared" si="369"/>
        <v>24991.160680000001</v>
      </c>
      <c r="X761" s="1307">
        <f t="shared" si="369"/>
        <v>186</v>
      </c>
      <c r="Y761" s="1307" t="e">
        <f t="shared" si="369"/>
        <v>#REF!</v>
      </c>
      <c r="Z761" s="1307" t="e">
        <f t="shared" si="369"/>
        <v>#REF!</v>
      </c>
      <c r="AA761" s="241"/>
      <c r="AB761" s="776"/>
      <c r="AC761" s="241"/>
      <c r="AD761" s="241"/>
      <c r="AE761" s="241"/>
      <c r="AF761" s="241"/>
      <c r="AG761" s="241"/>
      <c r="AH761" s="241"/>
      <c r="AI761" s="241"/>
      <c r="AJ761" s="241"/>
      <c r="AK761" s="241"/>
      <c r="AL761" s="241"/>
      <c r="AM761" s="241"/>
      <c r="AN761" s="241"/>
      <c r="AO761" s="241"/>
      <c r="AP761" s="241"/>
      <c r="AQ761" s="241"/>
      <c r="AR761" s="241"/>
      <c r="AS761" s="241"/>
      <c r="AT761" s="241"/>
      <c r="AU761" s="241"/>
      <c r="AV761" s="241"/>
      <c r="AW761" s="241"/>
      <c r="AX761" s="241"/>
      <c r="AY761" s="241"/>
      <c r="AZ761" s="241"/>
      <c r="BA761" s="241"/>
      <c r="BB761" s="241"/>
      <c r="BC761" s="241"/>
      <c r="BD761" s="241"/>
      <c r="BE761" s="241"/>
      <c r="BF761" s="241"/>
      <c r="BG761" s="241"/>
      <c r="BH761" s="241"/>
      <c r="BI761" s="241"/>
      <c r="BJ761" s="241"/>
      <c r="BK761" s="241"/>
      <c r="BL761" s="241"/>
      <c r="BM761" s="241"/>
      <c r="BN761" s="241"/>
      <c r="BO761" s="241"/>
      <c r="BP761" s="241"/>
      <c r="BQ761" s="241"/>
      <c r="BR761" s="241"/>
      <c r="BS761" s="241"/>
      <c r="BT761" s="241"/>
      <c r="BU761" s="241"/>
      <c r="BV761" s="241"/>
      <c r="BW761" s="241"/>
      <c r="BX761" s="241"/>
      <c r="BY761" s="241"/>
      <c r="BZ761" s="241"/>
      <c r="CA761" s="241"/>
      <c r="CB761" s="241"/>
      <c r="CC761" s="241"/>
      <c r="CD761" s="241"/>
      <c r="CE761" s="241"/>
      <c r="CF761" s="241"/>
      <c r="CG761" s="241"/>
      <c r="CH761" s="241"/>
      <c r="CI761" s="241"/>
      <c r="CJ761" s="241"/>
      <c r="CK761" s="241"/>
      <c r="CL761" s="241"/>
      <c r="CM761" s="241"/>
      <c r="CN761" s="241"/>
      <c r="CO761" s="241"/>
      <c r="CP761" s="241"/>
      <c r="CQ761" s="241"/>
      <c r="CR761" s="241"/>
      <c r="CS761" s="241"/>
      <c r="CT761" s="241"/>
      <c r="CU761" s="241"/>
      <c r="CV761" s="241"/>
      <c r="CW761" s="241"/>
      <c r="CX761" s="241"/>
      <c r="CY761" s="241"/>
      <c r="CZ761" s="241"/>
      <c r="DA761" s="241"/>
      <c r="DB761" s="241"/>
      <c r="DC761" s="241"/>
      <c r="DD761" s="241"/>
      <c r="DE761" s="241"/>
      <c r="DF761" s="241"/>
      <c r="DG761" s="241"/>
      <c r="DH761" s="241"/>
      <c r="DI761" s="241"/>
      <c r="DJ761" s="241"/>
      <c r="DK761" s="241"/>
      <c r="DL761" s="241"/>
      <c r="DM761" s="241"/>
      <c r="DN761" s="241"/>
      <c r="DO761" s="241"/>
      <c r="DP761" s="241"/>
      <c r="DQ761" s="241"/>
      <c r="DR761" s="241"/>
      <c r="DS761" s="241"/>
      <c r="DT761" s="241"/>
      <c r="DU761" s="241"/>
      <c r="DV761" s="241"/>
      <c r="DW761" s="241"/>
      <c r="DX761" s="241"/>
      <c r="DY761" s="241"/>
      <c r="DZ761" s="241"/>
      <c r="EA761" s="241"/>
      <c r="EB761" s="241"/>
      <c r="EC761" s="241"/>
      <c r="ED761" s="241"/>
      <c r="EE761" s="241"/>
      <c r="EF761" s="241"/>
      <c r="EG761" s="241"/>
      <c r="EH761" s="241"/>
      <c r="EI761" s="241"/>
      <c r="EJ761" s="241"/>
      <c r="EK761" s="241"/>
      <c r="EL761" s="241"/>
      <c r="EM761" s="241"/>
      <c r="EN761" s="241"/>
      <c r="EO761" s="241"/>
      <c r="EP761" s="241"/>
      <c r="EQ761" s="241"/>
      <c r="ER761" s="241"/>
      <c r="ES761" s="241"/>
      <c r="ET761" s="241"/>
      <c r="EU761" s="241"/>
      <c r="EV761" s="241"/>
      <c r="EW761" s="241"/>
      <c r="EX761" s="241"/>
      <c r="EY761" s="241"/>
      <c r="EZ761" s="241"/>
      <c r="FA761" s="241"/>
      <c r="FB761" s="241"/>
      <c r="FC761" s="241"/>
      <c r="FD761" s="241"/>
      <c r="FE761" s="241"/>
      <c r="FF761" s="241"/>
      <c r="FG761" s="241"/>
      <c r="FH761" s="241"/>
      <c r="FI761" s="241"/>
      <c r="FJ761" s="241"/>
      <c r="FK761" s="241"/>
      <c r="FL761" s="241"/>
      <c r="FM761" s="241"/>
      <c r="FN761" s="241"/>
      <c r="FO761" s="241"/>
      <c r="FP761" s="241"/>
      <c r="FQ761" s="241"/>
      <c r="FR761" s="241"/>
      <c r="FS761" s="241"/>
      <c r="FT761" s="241"/>
      <c r="FU761" s="241"/>
      <c r="FV761" s="241"/>
      <c r="FW761" s="241"/>
      <c r="FX761" s="241"/>
      <c r="FY761" s="241"/>
      <c r="FZ761" s="241"/>
      <c r="GA761" s="241"/>
      <c r="GB761" s="241"/>
      <c r="GC761" s="241"/>
      <c r="GD761" s="241"/>
      <c r="GE761" s="241"/>
      <c r="GF761" s="241"/>
      <c r="GG761" s="241"/>
      <c r="GH761" s="241"/>
      <c r="GI761" s="241"/>
      <c r="GJ761" s="241"/>
      <c r="GK761" s="241"/>
      <c r="GL761" s="241"/>
      <c r="GM761" s="241"/>
      <c r="GN761" s="241"/>
      <c r="GO761" s="241"/>
      <c r="GP761" s="241"/>
      <c r="GQ761" s="241"/>
      <c r="GR761" s="241"/>
      <c r="GS761" s="241"/>
      <c r="GT761" s="241"/>
      <c r="GU761" s="241"/>
      <c r="GV761" s="241"/>
      <c r="GW761" s="241"/>
      <c r="GX761" s="241"/>
      <c r="GY761" s="241"/>
      <c r="GZ761" s="241"/>
      <c r="HA761" s="241"/>
      <c r="HB761" s="241"/>
      <c r="HC761" s="241"/>
      <c r="HD761" s="241"/>
      <c r="HE761" s="241"/>
      <c r="HF761" s="241"/>
      <c r="HG761" s="241"/>
      <c r="HH761" s="241"/>
      <c r="HI761" s="241"/>
      <c r="HJ761" s="241"/>
      <c r="HK761" s="241"/>
      <c r="HL761" s="241"/>
      <c r="HM761" s="241"/>
      <c r="HN761" s="241"/>
      <c r="HO761" s="241"/>
      <c r="HP761" s="241"/>
      <c r="HQ761" s="241"/>
      <c r="HR761" s="241"/>
      <c r="HS761" s="241"/>
      <c r="HT761" s="241"/>
      <c r="HU761" s="241"/>
      <c r="HV761" s="241"/>
      <c r="HW761" s="241"/>
      <c r="HX761" s="241"/>
      <c r="HY761" s="241"/>
      <c r="HZ761" s="241"/>
      <c r="IA761" s="241"/>
      <c r="IB761" s="241"/>
      <c r="IC761" s="241"/>
      <c r="ID761" s="241"/>
      <c r="IE761" s="241"/>
      <c r="IF761" s="241"/>
      <c r="IG761" s="241"/>
      <c r="IH761" s="241"/>
      <c r="II761" s="241"/>
      <c r="IJ761" s="241"/>
      <c r="IK761" s="241"/>
      <c r="IL761" s="241"/>
      <c r="IM761" s="241"/>
      <c r="IN761" s="241"/>
      <c r="IO761" s="241"/>
      <c r="IP761" s="241"/>
      <c r="IQ761" s="241"/>
      <c r="IR761" s="241"/>
      <c r="IS761" s="241"/>
      <c r="IT761" s="241"/>
      <c r="IU761" s="241"/>
      <c r="IV761" s="241"/>
      <c r="IW761" s="241"/>
      <c r="IX761" s="241"/>
      <c r="IY761" s="241"/>
      <c r="IZ761" s="241"/>
      <c r="JA761" s="241"/>
      <c r="JB761" s="241"/>
      <c r="JC761" s="241"/>
    </row>
    <row r="762" spans="1:263" s="800" customFormat="1" ht="24" customHeight="1" x14ac:dyDescent="0.25">
      <c r="A762" s="747">
        <v>1</v>
      </c>
      <c r="B762" s="1761">
        <v>1</v>
      </c>
      <c r="C762" s="1215" t="s">
        <v>31</v>
      </c>
      <c r="D762" s="1198"/>
      <c r="E762" s="2319"/>
      <c r="F762" s="1199"/>
      <c r="G762" s="1199"/>
      <c r="H762" s="1333"/>
      <c r="I762" s="1463"/>
      <c r="J762" s="1463"/>
      <c r="K762" s="1464"/>
      <c r="L762" s="1464"/>
      <c r="M762" s="1464"/>
      <c r="N762" s="1464"/>
      <c r="O762" s="1464"/>
      <c r="P762" s="1464"/>
      <c r="Q762" s="1199"/>
      <c r="R762" s="1621"/>
      <c r="S762" s="1199"/>
      <c r="T762" s="1199"/>
      <c r="U762" s="1199"/>
      <c r="V762" s="1465"/>
      <c r="W762" s="1199"/>
      <c r="X762" s="1199"/>
      <c r="Y762" s="1199"/>
      <c r="Z762" s="1199"/>
      <c r="AA762" s="241"/>
      <c r="AB762" s="776"/>
      <c r="AC762" s="241"/>
      <c r="AD762" s="241"/>
      <c r="AE762" s="241"/>
      <c r="AF762" s="241"/>
      <c r="AG762" s="241"/>
      <c r="AH762" s="241"/>
      <c r="AI762" s="241"/>
      <c r="AJ762" s="241"/>
      <c r="AK762" s="241"/>
      <c r="AL762" s="241"/>
      <c r="AM762" s="241"/>
      <c r="AN762" s="241"/>
      <c r="AO762" s="241"/>
      <c r="AP762" s="241"/>
      <c r="AQ762" s="241"/>
      <c r="AR762" s="241"/>
      <c r="AS762" s="241"/>
      <c r="AT762" s="241"/>
      <c r="AU762" s="241"/>
      <c r="AV762" s="241"/>
      <c r="AW762" s="241"/>
      <c r="AX762" s="241"/>
      <c r="AY762" s="241"/>
      <c r="AZ762" s="241"/>
      <c r="BA762" s="241"/>
      <c r="BB762" s="241"/>
      <c r="BC762" s="241"/>
      <c r="BD762" s="241"/>
      <c r="BE762" s="241"/>
      <c r="BF762" s="241"/>
      <c r="BG762" s="241"/>
      <c r="BH762" s="241"/>
      <c r="BI762" s="241"/>
      <c r="BJ762" s="241"/>
      <c r="BK762" s="241"/>
      <c r="BL762" s="241"/>
      <c r="BM762" s="241"/>
      <c r="BN762" s="241"/>
      <c r="BO762" s="241"/>
      <c r="BP762" s="241"/>
      <c r="BQ762" s="241"/>
      <c r="BR762" s="241"/>
      <c r="BS762" s="241"/>
      <c r="BT762" s="241"/>
      <c r="BU762" s="241"/>
      <c r="BV762" s="241"/>
      <c r="BW762" s="241"/>
      <c r="BX762" s="241"/>
      <c r="BY762" s="241"/>
      <c r="BZ762" s="241"/>
      <c r="CA762" s="241"/>
      <c r="CB762" s="241"/>
      <c r="CC762" s="241"/>
      <c r="CD762" s="241"/>
      <c r="CE762" s="241"/>
      <c r="CF762" s="241"/>
      <c r="CG762" s="241"/>
      <c r="CH762" s="241"/>
      <c r="CI762" s="241"/>
      <c r="CJ762" s="241"/>
      <c r="CK762" s="241"/>
      <c r="CL762" s="241"/>
      <c r="CM762" s="241"/>
      <c r="CN762" s="241"/>
      <c r="CO762" s="241"/>
      <c r="CP762" s="241"/>
      <c r="CQ762" s="241"/>
      <c r="CR762" s="241"/>
      <c r="CS762" s="241"/>
      <c r="CT762" s="241"/>
      <c r="CU762" s="241"/>
      <c r="CV762" s="241"/>
      <c r="CW762" s="241"/>
      <c r="CX762" s="241"/>
      <c r="CY762" s="241"/>
      <c r="CZ762" s="241"/>
      <c r="DA762" s="241"/>
      <c r="DB762" s="241"/>
      <c r="DC762" s="241"/>
      <c r="DD762" s="241"/>
      <c r="DE762" s="241"/>
      <c r="DF762" s="241"/>
      <c r="DG762" s="241"/>
      <c r="DH762" s="241"/>
      <c r="DI762" s="241"/>
      <c r="DJ762" s="241"/>
      <c r="DK762" s="241"/>
      <c r="DL762" s="241"/>
      <c r="DM762" s="241"/>
      <c r="DN762" s="241"/>
      <c r="DO762" s="241"/>
      <c r="DP762" s="241"/>
      <c r="DQ762" s="241"/>
      <c r="DR762" s="241"/>
      <c r="DS762" s="241"/>
      <c r="DT762" s="241"/>
      <c r="DU762" s="241"/>
      <c r="DV762" s="241"/>
      <c r="DW762" s="241"/>
      <c r="DX762" s="241"/>
      <c r="DY762" s="241"/>
      <c r="DZ762" s="241"/>
      <c r="EA762" s="241"/>
      <c r="EB762" s="241"/>
      <c r="EC762" s="241"/>
      <c r="ED762" s="241"/>
      <c r="EE762" s="241"/>
      <c r="EF762" s="241"/>
      <c r="EG762" s="241"/>
      <c r="EH762" s="241"/>
      <c r="EI762" s="241"/>
      <c r="EJ762" s="241"/>
      <c r="EK762" s="241"/>
      <c r="EL762" s="241"/>
      <c r="EM762" s="241"/>
      <c r="EN762" s="241"/>
      <c r="EO762" s="241"/>
      <c r="EP762" s="241"/>
      <c r="EQ762" s="241"/>
      <c r="ER762" s="241"/>
      <c r="ES762" s="241"/>
      <c r="ET762" s="241"/>
      <c r="EU762" s="241"/>
      <c r="EV762" s="241"/>
      <c r="EW762" s="241"/>
      <c r="EX762" s="241"/>
      <c r="EY762" s="241"/>
      <c r="EZ762" s="241"/>
      <c r="FA762" s="241"/>
      <c r="FB762" s="241"/>
      <c r="FC762" s="241"/>
      <c r="FD762" s="241"/>
      <c r="FE762" s="241"/>
      <c r="FF762" s="241"/>
      <c r="FG762" s="241"/>
      <c r="FH762" s="241"/>
      <c r="FI762" s="241"/>
      <c r="FJ762" s="241"/>
      <c r="FK762" s="241"/>
      <c r="FL762" s="241"/>
      <c r="FM762" s="241"/>
      <c r="FN762" s="241"/>
      <c r="FO762" s="241"/>
      <c r="FP762" s="241"/>
      <c r="FQ762" s="241"/>
      <c r="FR762" s="241"/>
      <c r="FS762" s="241"/>
      <c r="FT762" s="241"/>
      <c r="FU762" s="241"/>
      <c r="FV762" s="241"/>
      <c r="FW762" s="241"/>
      <c r="FX762" s="241"/>
      <c r="FY762" s="241"/>
      <c r="FZ762" s="241"/>
      <c r="GA762" s="241"/>
      <c r="GB762" s="241"/>
      <c r="GC762" s="241"/>
      <c r="GD762" s="241"/>
      <c r="GE762" s="241"/>
      <c r="GF762" s="241"/>
      <c r="GG762" s="241"/>
      <c r="GH762" s="241"/>
      <c r="GI762" s="241"/>
      <c r="GJ762" s="241"/>
      <c r="GK762" s="241"/>
      <c r="GL762" s="241"/>
      <c r="GM762" s="241"/>
      <c r="GN762" s="241"/>
      <c r="GO762" s="241"/>
      <c r="GP762" s="241"/>
      <c r="GQ762" s="241"/>
      <c r="GR762" s="241"/>
      <c r="GS762" s="241"/>
      <c r="GT762" s="241"/>
      <c r="GU762" s="241"/>
      <c r="GV762" s="241"/>
      <c r="GW762" s="241"/>
      <c r="GX762" s="241"/>
      <c r="GY762" s="241"/>
      <c r="GZ762" s="241"/>
      <c r="HA762" s="241"/>
      <c r="HB762" s="241"/>
      <c r="HC762" s="241"/>
      <c r="HD762" s="241"/>
      <c r="HE762" s="241"/>
      <c r="HF762" s="241"/>
      <c r="HG762" s="241"/>
      <c r="HH762" s="241"/>
      <c r="HI762" s="241"/>
      <c r="HJ762" s="241"/>
      <c r="HK762" s="241"/>
      <c r="HL762" s="241"/>
      <c r="HM762" s="241"/>
      <c r="HN762" s="241"/>
      <c r="HO762" s="241"/>
      <c r="HP762" s="241"/>
      <c r="HQ762" s="241"/>
      <c r="HR762" s="241"/>
      <c r="HS762" s="241"/>
      <c r="HT762" s="241"/>
      <c r="HU762" s="241"/>
      <c r="HV762" s="241"/>
      <c r="HW762" s="241"/>
      <c r="HX762" s="241"/>
      <c r="HY762" s="241"/>
      <c r="HZ762" s="241"/>
      <c r="IA762" s="241"/>
      <c r="IB762" s="241"/>
      <c r="IC762" s="241"/>
      <c r="ID762" s="241"/>
      <c r="IE762" s="241"/>
      <c r="IF762" s="241"/>
      <c r="IG762" s="241"/>
      <c r="IH762" s="241"/>
      <c r="II762" s="241"/>
      <c r="IJ762" s="241"/>
      <c r="IK762" s="241"/>
      <c r="IL762" s="241"/>
      <c r="IM762" s="241"/>
      <c r="IN762" s="241"/>
      <c r="IO762" s="241"/>
      <c r="IP762" s="241"/>
      <c r="IQ762" s="241"/>
      <c r="IR762" s="241"/>
      <c r="IS762" s="241"/>
      <c r="IT762" s="241"/>
      <c r="IU762" s="241"/>
      <c r="IV762" s="241"/>
      <c r="IW762" s="241"/>
      <c r="IX762" s="241"/>
      <c r="IY762" s="241"/>
      <c r="IZ762" s="241"/>
      <c r="JA762" s="241"/>
      <c r="JB762" s="241"/>
      <c r="JC762" s="241"/>
    </row>
    <row r="763" spans="1:263" s="800" customFormat="1" ht="15" customHeight="1" x14ac:dyDescent="0.25">
      <c r="A763" s="747">
        <v>1</v>
      </c>
      <c r="B763" s="1761">
        <v>1</v>
      </c>
      <c r="C763" s="1219" t="s">
        <v>183</v>
      </c>
      <c r="D763" s="1198"/>
      <c r="E763" s="2319">
        <f>SUM(E701)</f>
        <v>1410</v>
      </c>
      <c r="F763" s="1199">
        <f>SUM(F701)</f>
        <v>117.5</v>
      </c>
      <c r="G763" s="1199">
        <f>SUM(G701)</f>
        <v>84</v>
      </c>
      <c r="H763" s="1333">
        <f t="shared" ref="H763:H770" si="370">G763/F763*100</f>
        <v>71.489361702127667</v>
      </c>
      <c r="I763" s="1199">
        <f t="shared" ref="I763:P763" si="371">SUM(I701)</f>
        <v>7.7021276595744679</v>
      </c>
      <c r="J763" s="1199">
        <f t="shared" si="371"/>
        <v>8.9404761904761898</v>
      </c>
      <c r="K763" s="1199">
        <f t="shared" si="371"/>
        <v>10860</v>
      </c>
      <c r="L763" s="1199">
        <f t="shared" si="371"/>
        <v>906</v>
      </c>
      <c r="M763" s="1199">
        <f t="shared" si="371"/>
        <v>751</v>
      </c>
      <c r="N763" s="1199">
        <f t="shared" si="371"/>
        <v>82.891832229580572</v>
      </c>
      <c r="O763" s="1199">
        <f t="shared" si="371"/>
        <v>36.200000000000003</v>
      </c>
      <c r="P763" s="1199">
        <f t="shared" si="371"/>
        <v>248.9502762430939</v>
      </c>
      <c r="Q763" s="1199"/>
      <c r="R763" s="1621"/>
      <c r="S763" s="1199"/>
      <c r="T763" s="1199"/>
      <c r="U763" s="1199"/>
      <c r="V763" s="1465"/>
      <c r="W763" s="1199"/>
      <c r="X763" s="1199">
        <f>SUM(X701)</f>
        <v>0</v>
      </c>
      <c r="Y763" s="1199">
        <f>SUM(Y701)</f>
        <v>0</v>
      </c>
      <c r="Z763" s="1199">
        <f>SUM(Z701)</f>
        <v>0</v>
      </c>
      <c r="AA763" s="241"/>
      <c r="AB763" s="776"/>
      <c r="AC763" s="241"/>
      <c r="AD763" s="241"/>
      <c r="AE763" s="241"/>
      <c r="AF763" s="241"/>
      <c r="AG763" s="241"/>
      <c r="AH763" s="241"/>
      <c r="AI763" s="241"/>
      <c r="AJ763" s="241"/>
      <c r="AK763" s="241"/>
      <c r="AL763" s="241"/>
      <c r="AM763" s="241"/>
      <c r="AN763" s="241"/>
      <c r="AO763" s="241"/>
      <c r="AP763" s="241"/>
      <c r="AQ763" s="241"/>
      <c r="AR763" s="241"/>
      <c r="AS763" s="241"/>
      <c r="AT763" s="241"/>
      <c r="AU763" s="241"/>
      <c r="AV763" s="241"/>
      <c r="AW763" s="241"/>
      <c r="AX763" s="241"/>
      <c r="AY763" s="241"/>
      <c r="AZ763" s="241"/>
      <c r="BA763" s="241"/>
      <c r="BB763" s="241"/>
      <c r="BC763" s="241"/>
      <c r="BD763" s="241"/>
      <c r="BE763" s="241"/>
      <c r="BF763" s="241"/>
      <c r="BG763" s="241"/>
      <c r="BH763" s="241"/>
      <c r="BI763" s="241"/>
      <c r="BJ763" s="241"/>
      <c r="BK763" s="241"/>
      <c r="BL763" s="241"/>
      <c r="BM763" s="241"/>
      <c r="BN763" s="241"/>
      <c r="BO763" s="241"/>
      <c r="BP763" s="241"/>
      <c r="BQ763" s="241"/>
      <c r="BR763" s="241"/>
      <c r="BS763" s="241"/>
      <c r="BT763" s="241"/>
      <c r="BU763" s="241"/>
      <c r="BV763" s="241"/>
      <c r="BW763" s="241"/>
      <c r="BX763" s="241"/>
      <c r="BY763" s="241"/>
      <c r="BZ763" s="241"/>
      <c r="CA763" s="241"/>
      <c r="CB763" s="241"/>
      <c r="CC763" s="241"/>
      <c r="CD763" s="241"/>
      <c r="CE763" s="241"/>
      <c r="CF763" s="241"/>
      <c r="CG763" s="241"/>
      <c r="CH763" s="241"/>
      <c r="CI763" s="241"/>
      <c r="CJ763" s="241"/>
      <c r="CK763" s="241"/>
      <c r="CL763" s="241"/>
      <c r="CM763" s="241"/>
      <c r="CN763" s="241"/>
      <c r="CO763" s="241"/>
      <c r="CP763" s="241"/>
      <c r="CQ763" s="241"/>
      <c r="CR763" s="241"/>
      <c r="CS763" s="241"/>
      <c r="CT763" s="241"/>
      <c r="CU763" s="241"/>
      <c r="CV763" s="241"/>
      <c r="CW763" s="241"/>
      <c r="CX763" s="241"/>
      <c r="CY763" s="241"/>
      <c r="CZ763" s="241"/>
      <c r="DA763" s="241"/>
      <c r="DB763" s="241"/>
      <c r="DC763" s="241"/>
      <c r="DD763" s="241"/>
      <c r="DE763" s="241"/>
      <c r="DF763" s="241"/>
      <c r="DG763" s="241"/>
      <c r="DH763" s="241"/>
      <c r="DI763" s="241"/>
      <c r="DJ763" s="241"/>
      <c r="DK763" s="241"/>
      <c r="DL763" s="241"/>
      <c r="DM763" s="241"/>
      <c r="DN763" s="241"/>
      <c r="DO763" s="241"/>
      <c r="DP763" s="241"/>
      <c r="DQ763" s="241"/>
      <c r="DR763" s="241"/>
      <c r="DS763" s="241"/>
      <c r="DT763" s="241"/>
      <c r="DU763" s="241"/>
      <c r="DV763" s="241"/>
      <c r="DW763" s="241"/>
      <c r="DX763" s="241"/>
      <c r="DY763" s="241"/>
      <c r="DZ763" s="241"/>
      <c r="EA763" s="241"/>
      <c r="EB763" s="241"/>
      <c r="EC763" s="241"/>
      <c r="ED763" s="241"/>
      <c r="EE763" s="241"/>
      <c r="EF763" s="241"/>
      <c r="EG763" s="241"/>
      <c r="EH763" s="241"/>
      <c r="EI763" s="241"/>
      <c r="EJ763" s="241"/>
      <c r="EK763" s="241"/>
      <c r="EL763" s="241"/>
      <c r="EM763" s="241"/>
      <c r="EN763" s="241"/>
      <c r="EO763" s="241"/>
      <c r="EP763" s="241"/>
      <c r="EQ763" s="241"/>
      <c r="ER763" s="241"/>
      <c r="ES763" s="241"/>
      <c r="ET763" s="241"/>
      <c r="EU763" s="241"/>
      <c r="EV763" s="241"/>
      <c r="EW763" s="241"/>
      <c r="EX763" s="241"/>
      <c r="EY763" s="241"/>
      <c r="EZ763" s="241"/>
      <c r="FA763" s="241"/>
      <c r="FB763" s="241"/>
      <c r="FC763" s="241"/>
      <c r="FD763" s="241"/>
      <c r="FE763" s="241"/>
      <c r="FF763" s="241"/>
      <c r="FG763" s="241"/>
      <c r="FH763" s="241"/>
      <c r="FI763" s="241"/>
      <c r="FJ763" s="241"/>
      <c r="FK763" s="241"/>
      <c r="FL763" s="241"/>
      <c r="FM763" s="241"/>
      <c r="FN763" s="241"/>
      <c r="FO763" s="241"/>
      <c r="FP763" s="241"/>
      <c r="FQ763" s="241"/>
      <c r="FR763" s="241"/>
      <c r="FS763" s="241"/>
      <c r="FT763" s="241"/>
      <c r="FU763" s="241"/>
      <c r="FV763" s="241"/>
      <c r="FW763" s="241"/>
      <c r="FX763" s="241"/>
      <c r="FY763" s="241"/>
      <c r="FZ763" s="241"/>
      <c r="GA763" s="241"/>
      <c r="GB763" s="241"/>
      <c r="GC763" s="241"/>
      <c r="GD763" s="241"/>
      <c r="GE763" s="241"/>
      <c r="GF763" s="241"/>
      <c r="GG763" s="241"/>
      <c r="GH763" s="241"/>
      <c r="GI763" s="241"/>
      <c r="GJ763" s="241"/>
      <c r="GK763" s="241"/>
      <c r="GL763" s="241"/>
      <c r="GM763" s="241"/>
      <c r="GN763" s="241"/>
      <c r="GO763" s="241"/>
      <c r="GP763" s="241"/>
      <c r="GQ763" s="241"/>
      <c r="GR763" s="241"/>
      <c r="GS763" s="241"/>
      <c r="GT763" s="241"/>
      <c r="GU763" s="241"/>
      <c r="GV763" s="241"/>
      <c r="GW763" s="241"/>
      <c r="GX763" s="241"/>
      <c r="GY763" s="241"/>
      <c r="GZ763" s="241"/>
      <c r="HA763" s="241"/>
      <c r="HB763" s="241"/>
      <c r="HC763" s="241"/>
      <c r="HD763" s="241"/>
      <c r="HE763" s="241"/>
      <c r="HF763" s="241"/>
      <c r="HG763" s="241"/>
      <c r="HH763" s="241"/>
      <c r="HI763" s="241"/>
      <c r="HJ763" s="241"/>
      <c r="HK763" s="241"/>
      <c r="HL763" s="241"/>
      <c r="HM763" s="241"/>
      <c r="HN763" s="241"/>
      <c r="HO763" s="241"/>
      <c r="HP763" s="241"/>
      <c r="HQ763" s="241"/>
      <c r="HR763" s="241"/>
      <c r="HS763" s="241"/>
      <c r="HT763" s="241"/>
      <c r="HU763" s="241"/>
      <c r="HV763" s="241"/>
      <c r="HW763" s="241"/>
      <c r="HX763" s="241"/>
      <c r="HY763" s="241"/>
      <c r="HZ763" s="241"/>
      <c r="IA763" s="241"/>
      <c r="IB763" s="241"/>
      <c r="IC763" s="241"/>
      <c r="ID763" s="241"/>
      <c r="IE763" s="241"/>
      <c r="IF763" s="241"/>
      <c r="IG763" s="241"/>
      <c r="IH763" s="241"/>
      <c r="II763" s="241"/>
      <c r="IJ763" s="241"/>
      <c r="IK763" s="241"/>
      <c r="IL763" s="241"/>
      <c r="IM763" s="241"/>
      <c r="IN763" s="241"/>
      <c r="IO763" s="241"/>
      <c r="IP763" s="241"/>
      <c r="IQ763" s="241"/>
      <c r="IR763" s="241"/>
      <c r="IS763" s="241"/>
      <c r="IT763" s="241"/>
      <c r="IU763" s="241"/>
      <c r="IV763" s="241"/>
      <c r="IW763" s="241"/>
      <c r="IX763" s="241"/>
      <c r="IY763" s="241"/>
      <c r="IZ763" s="241"/>
      <c r="JA763" s="241"/>
      <c r="JB763" s="241"/>
      <c r="JC763" s="241"/>
    </row>
    <row r="764" spans="1:263" s="800" customFormat="1" ht="23.25" customHeight="1" x14ac:dyDescent="0.25">
      <c r="A764" s="747">
        <v>1</v>
      </c>
      <c r="B764" s="1761">
        <v>1</v>
      </c>
      <c r="C764" s="1230" t="s">
        <v>148</v>
      </c>
      <c r="D764" s="1198"/>
      <c r="E764" s="2319">
        <f t="shared" ref="E764:G769" si="372">SUM(E705)</f>
        <v>2300</v>
      </c>
      <c r="F764" s="1199">
        <f t="shared" si="372"/>
        <v>192</v>
      </c>
      <c r="G764" s="1199">
        <f t="shared" si="372"/>
        <v>165</v>
      </c>
      <c r="H764" s="1333">
        <f t="shared" si="370"/>
        <v>85.9375</v>
      </c>
      <c r="I764" s="1199">
        <f t="shared" ref="I764:P765" si="373">SUM(I705)</f>
        <v>8</v>
      </c>
      <c r="J764" s="1199">
        <f t="shared" si="373"/>
        <v>8.0181818181818176</v>
      </c>
      <c r="K764" s="1199">
        <f t="shared" si="373"/>
        <v>18400</v>
      </c>
      <c r="L764" s="1199">
        <f t="shared" si="373"/>
        <v>1533</v>
      </c>
      <c r="M764" s="1199">
        <f t="shared" si="373"/>
        <v>1323</v>
      </c>
      <c r="N764" s="1199">
        <f t="shared" si="373"/>
        <v>86.301369863013704</v>
      </c>
      <c r="O764" s="1199">
        <f t="shared" si="373"/>
        <v>76.666666666666671</v>
      </c>
      <c r="P764" s="1199">
        <f t="shared" si="373"/>
        <v>207.07826086956521</v>
      </c>
      <c r="Q764" s="1199"/>
      <c r="R764" s="1621"/>
      <c r="S764" s="1199"/>
      <c r="T764" s="1199"/>
      <c r="U764" s="1199"/>
      <c r="V764" s="1465"/>
      <c r="W764" s="1199"/>
      <c r="X764" s="1199">
        <f t="shared" ref="X764:Z769" si="374">SUM(X705)</f>
        <v>0</v>
      </c>
      <c r="Y764" s="1199">
        <f t="shared" si="374"/>
        <v>0</v>
      </c>
      <c r="Z764" s="1199">
        <f t="shared" si="374"/>
        <v>0</v>
      </c>
      <c r="AA764" s="241"/>
      <c r="AB764" s="776"/>
      <c r="AC764" s="241"/>
      <c r="AD764" s="241"/>
      <c r="AE764" s="241"/>
      <c r="AF764" s="241"/>
      <c r="AG764" s="241"/>
      <c r="AH764" s="241"/>
      <c r="AI764" s="241"/>
      <c r="AJ764" s="241"/>
      <c r="AK764" s="241"/>
      <c r="AL764" s="241"/>
      <c r="AM764" s="241"/>
      <c r="AN764" s="241"/>
      <c r="AO764" s="241"/>
      <c r="AP764" s="241"/>
      <c r="AQ764" s="241"/>
      <c r="AR764" s="241"/>
      <c r="AS764" s="241"/>
      <c r="AT764" s="241"/>
      <c r="AU764" s="241"/>
      <c r="AV764" s="241"/>
      <c r="AW764" s="241"/>
      <c r="AX764" s="241"/>
      <c r="AY764" s="241"/>
      <c r="AZ764" s="241"/>
      <c r="BA764" s="241"/>
      <c r="BB764" s="241"/>
      <c r="BC764" s="241"/>
      <c r="BD764" s="241"/>
      <c r="BE764" s="241"/>
      <c r="BF764" s="241"/>
      <c r="BG764" s="241"/>
      <c r="BH764" s="241"/>
      <c r="BI764" s="241"/>
      <c r="BJ764" s="241"/>
      <c r="BK764" s="241"/>
      <c r="BL764" s="241"/>
      <c r="BM764" s="241"/>
      <c r="BN764" s="241"/>
      <c r="BO764" s="241"/>
      <c r="BP764" s="241"/>
      <c r="BQ764" s="241"/>
      <c r="BR764" s="241"/>
      <c r="BS764" s="241"/>
      <c r="BT764" s="241"/>
      <c r="BU764" s="241"/>
      <c r="BV764" s="241"/>
      <c r="BW764" s="241"/>
      <c r="BX764" s="241"/>
      <c r="BY764" s="241"/>
      <c r="BZ764" s="241"/>
      <c r="CA764" s="241"/>
      <c r="CB764" s="241"/>
      <c r="CC764" s="241"/>
      <c r="CD764" s="241"/>
      <c r="CE764" s="241"/>
      <c r="CF764" s="241"/>
      <c r="CG764" s="241"/>
      <c r="CH764" s="241"/>
      <c r="CI764" s="241"/>
      <c r="CJ764" s="241"/>
      <c r="CK764" s="241"/>
      <c r="CL764" s="241"/>
      <c r="CM764" s="241"/>
      <c r="CN764" s="241"/>
      <c r="CO764" s="241"/>
      <c r="CP764" s="241"/>
      <c r="CQ764" s="241"/>
      <c r="CR764" s="241"/>
      <c r="CS764" s="241"/>
      <c r="CT764" s="241"/>
      <c r="CU764" s="241"/>
      <c r="CV764" s="241"/>
      <c r="CW764" s="241"/>
      <c r="CX764" s="241"/>
      <c r="CY764" s="241"/>
      <c r="CZ764" s="241"/>
      <c r="DA764" s="241"/>
      <c r="DB764" s="241"/>
      <c r="DC764" s="241"/>
      <c r="DD764" s="241"/>
      <c r="DE764" s="241"/>
      <c r="DF764" s="241"/>
      <c r="DG764" s="241"/>
      <c r="DH764" s="241"/>
      <c r="DI764" s="241"/>
      <c r="DJ764" s="241"/>
      <c r="DK764" s="241"/>
      <c r="DL764" s="241"/>
      <c r="DM764" s="241"/>
      <c r="DN764" s="241"/>
      <c r="DO764" s="241"/>
      <c r="DP764" s="241"/>
      <c r="DQ764" s="241"/>
      <c r="DR764" s="241"/>
      <c r="DS764" s="241"/>
      <c r="DT764" s="241"/>
      <c r="DU764" s="241"/>
      <c r="DV764" s="241"/>
      <c r="DW764" s="241"/>
      <c r="DX764" s="241"/>
      <c r="DY764" s="241"/>
      <c r="DZ764" s="241"/>
      <c r="EA764" s="241"/>
      <c r="EB764" s="241"/>
      <c r="EC764" s="241"/>
      <c r="ED764" s="241"/>
      <c r="EE764" s="241"/>
      <c r="EF764" s="241"/>
      <c r="EG764" s="241"/>
      <c r="EH764" s="241"/>
      <c r="EI764" s="241"/>
      <c r="EJ764" s="241"/>
      <c r="EK764" s="241"/>
      <c r="EL764" s="241"/>
      <c r="EM764" s="241"/>
      <c r="EN764" s="241"/>
      <c r="EO764" s="241"/>
      <c r="EP764" s="241"/>
      <c r="EQ764" s="241"/>
      <c r="ER764" s="241"/>
      <c r="ES764" s="241"/>
      <c r="ET764" s="241"/>
      <c r="EU764" s="241"/>
      <c r="EV764" s="241"/>
      <c r="EW764" s="241"/>
      <c r="EX764" s="241"/>
      <c r="EY764" s="241"/>
      <c r="EZ764" s="241"/>
      <c r="FA764" s="241"/>
      <c r="FB764" s="241"/>
      <c r="FC764" s="241"/>
      <c r="FD764" s="241"/>
      <c r="FE764" s="241"/>
      <c r="FF764" s="241"/>
      <c r="FG764" s="241"/>
      <c r="FH764" s="241"/>
      <c r="FI764" s="241"/>
      <c r="FJ764" s="241"/>
      <c r="FK764" s="241"/>
      <c r="FL764" s="241"/>
      <c r="FM764" s="241"/>
      <c r="FN764" s="241"/>
      <c r="FO764" s="241"/>
      <c r="FP764" s="241"/>
      <c r="FQ764" s="241"/>
      <c r="FR764" s="241"/>
      <c r="FS764" s="241"/>
      <c r="FT764" s="241"/>
      <c r="FU764" s="241"/>
      <c r="FV764" s="241"/>
      <c r="FW764" s="241"/>
      <c r="FX764" s="241"/>
      <c r="FY764" s="241"/>
      <c r="FZ764" s="241"/>
      <c r="GA764" s="241"/>
      <c r="GB764" s="241"/>
      <c r="GC764" s="241"/>
      <c r="GD764" s="241"/>
      <c r="GE764" s="241"/>
      <c r="GF764" s="241"/>
      <c r="GG764" s="241"/>
      <c r="GH764" s="241"/>
      <c r="GI764" s="241"/>
      <c r="GJ764" s="241"/>
      <c r="GK764" s="241"/>
      <c r="GL764" s="241"/>
      <c r="GM764" s="241"/>
      <c r="GN764" s="241"/>
      <c r="GO764" s="241"/>
      <c r="GP764" s="241"/>
      <c r="GQ764" s="241"/>
      <c r="GR764" s="241"/>
      <c r="GS764" s="241"/>
      <c r="GT764" s="241"/>
      <c r="GU764" s="241"/>
      <c r="GV764" s="241"/>
      <c r="GW764" s="241"/>
      <c r="GX764" s="241"/>
      <c r="GY764" s="241"/>
      <c r="GZ764" s="241"/>
      <c r="HA764" s="241"/>
      <c r="HB764" s="241"/>
      <c r="HC764" s="241"/>
      <c r="HD764" s="241"/>
      <c r="HE764" s="241"/>
      <c r="HF764" s="241"/>
      <c r="HG764" s="241"/>
      <c r="HH764" s="241"/>
      <c r="HI764" s="241"/>
      <c r="HJ764" s="241"/>
      <c r="HK764" s="241"/>
      <c r="HL764" s="241"/>
      <c r="HM764" s="241"/>
      <c r="HN764" s="241"/>
      <c r="HO764" s="241"/>
      <c r="HP764" s="241"/>
      <c r="HQ764" s="241"/>
      <c r="HR764" s="241"/>
      <c r="HS764" s="241"/>
      <c r="HT764" s="241"/>
      <c r="HU764" s="241"/>
      <c r="HV764" s="241"/>
      <c r="HW764" s="241"/>
      <c r="HX764" s="241"/>
      <c r="HY764" s="241"/>
      <c r="HZ764" s="241"/>
      <c r="IA764" s="241"/>
      <c r="IB764" s="241"/>
      <c r="IC764" s="241"/>
      <c r="ID764" s="241"/>
      <c r="IE764" s="241"/>
      <c r="IF764" s="241"/>
      <c r="IG764" s="241"/>
      <c r="IH764" s="241"/>
      <c r="II764" s="241"/>
      <c r="IJ764" s="241"/>
      <c r="IK764" s="241"/>
      <c r="IL764" s="241"/>
      <c r="IM764" s="241"/>
      <c r="IN764" s="241"/>
      <c r="IO764" s="241"/>
      <c r="IP764" s="241"/>
      <c r="IQ764" s="241"/>
      <c r="IR764" s="241"/>
      <c r="IS764" s="241"/>
      <c r="IT764" s="241"/>
      <c r="IU764" s="241"/>
      <c r="IV764" s="241"/>
      <c r="IW764" s="241"/>
      <c r="IX764" s="241"/>
      <c r="IY764" s="241"/>
      <c r="IZ764" s="241"/>
      <c r="JA764" s="241"/>
      <c r="JB764" s="241"/>
      <c r="JC764" s="241"/>
    </row>
    <row r="765" spans="1:263" s="800" customFormat="1" ht="39.75" customHeight="1" x14ac:dyDescent="0.25">
      <c r="A765" s="747">
        <v>1</v>
      </c>
      <c r="B765" s="1761">
        <v>1</v>
      </c>
      <c r="C765" s="1229" t="s">
        <v>172</v>
      </c>
      <c r="D765" s="1198"/>
      <c r="E765" s="2319">
        <f t="shared" si="372"/>
        <v>3710</v>
      </c>
      <c r="F765" s="1199">
        <f t="shared" si="372"/>
        <v>309.5</v>
      </c>
      <c r="G765" s="1199">
        <f t="shared" si="372"/>
        <v>249</v>
      </c>
      <c r="H765" s="1333">
        <f t="shared" si="370"/>
        <v>80.452342487883683</v>
      </c>
      <c r="I765" s="1199">
        <f t="shared" si="373"/>
        <v>7.8867924528301883</v>
      </c>
      <c r="J765" s="1199">
        <f t="shared" si="373"/>
        <v>8.3293172690763058</v>
      </c>
      <c r="K765" s="1199">
        <f t="shared" si="373"/>
        <v>29260</v>
      </c>
      <c r="L765" s="1199">
        <f t="shared" si="373"/>
        <v>2439</v>
      </c>
      <c r="M765" s="1199">
        <f t="shared" si="373"/>
        <v>2074</v>
      </c>
      <c r="N765" s="1199">
        <f t="shared" si="373"/>
        <v>85.034850348503483</v>
      </c>
      <c r="O765" s="1199">
        <f t="shared" si="373"/>
        <v>112.86666666666667</v>
      </c>
      <c r="P765" s="1199">
        <f t="shared" si="373"/>
        <v>220.50797401063201</v>
      </c>
      <c r="Q765" s="1199">
        <f t="shared" ref="Q765:W765" si="375">SUM(Q706)</f>
        <v>64019.816179199988</v>
      </c>
      <c r="R765" s="1621">
        <f t="shared" si="375"/>
        <v>5334.984681599999</v>
      </c>
      <c r="S765" s="1199">
        <f t="shared" si="375"/>
        <v>4250.3368999999993</v>
      </c>
      <c r="T765" s="1199">
        <f t="shared" si="375"/>
        <v>0</v>
      </c>
      <c r="U765" s="1199">
        <f t="shared" si="375"/>
        <v>-1084.6477815999997</v>
      </c>
      <c r="V765" s="1199">
        <f t="shared" si="375"/>
        <v>-58.149389999999997</v>
      </c>
      <c r="W765" s="1199">
        <f t="shared" si="375"/>
        <v>4192.1875099999997</v>
      </c>
      <c r="X765" s="1199">
        <f t="shared" si="374"/>
        <v>0</v>
      </c>
      <c r="Y765" s="1199">
        <f t="shared" si="374"/>
        <v>0</v>
      </c>
      <c r="Z765" s="1199">
        <f t="shared" si="374"/>
        <v>0</v>
      </c>
      <c r="AA765" s="241"/>
      <c r="AB765" s="776"/>
      <c r="AC765" s="241"/>
      <c r="AD765" s="241"/>
      <c r="AE765" s="241"/>
      <c r="AF765" s="241"/>
      <c r="AG765" s="241"/>
      <c r="AH765" s="241"/>
      <c r="AI765" s="241"/>
      <c r="AJ765" s="241"/>
      <c r="AK765" s="241"/>
      <c r="AL765" s="241"/>
      <c r="AM765" s="241"/>
      <c r="AN765" s="241"/>
      <c r="AO765" s="241"/>
      <c r="AP765" s="241"/>
      <c r="AQ765" s="241"/>
      <c r="AR765" s="241"/>
      <c r="AS765" s="241"/>
      <c r="AT765" s="241"/>
      <c r="AU765" s="241"/>
      <c r="AV765" s="241"/>
      <c r="AW765" s="241"/>
      <c r="AX765" s="241"/>
      <c r="AY765" s="241"/>
      <c r="AZ765" s="241"/>
      <c r="BA765" s="241"/>
      <c r="BB765" s="241"/>
      <c r="BC765" s="241"/>
      <c r="BD765" s="241"/>
      <c r="BE765" s="241"/>
      <c r="BF765" s="241"/>
      <c r="BG765" s="241"/>
      <c r="BH765" s="241"/>
      <c r="BI765" s="241"/>
      <c r="BJ765" s="241"/>
      <c r="BK765" s="241"/>
      <c r="BL765" s="241"/>
      <c r="BM765" s="241"/>
      <c r="BN765" s="241"/>
      <c r="BO765" s="241"/>
      <c r="BP765" s="241"/>
      <c r="BQ765" s="241"/>
      <c r="BR765" s="241"/>
      <c r="BS765" s="241"/>
      <c r="BT765" s="241"/>
      <c r="BU765" s="241"/>
      <c r="BV765" s="241"/>
      <c r="BW765" s="241"/>
      <c r="BX765" s="241"/>
      <c r="BY765" s="241"/>
      <c r="BZ765" s="241"/>
      <c r="CA765" s="241"/>
      <c r="CB765" s="241"/>
      <c r="CC765" s="241"/>
      <c r="CD765" s="241"/>
      <c r="CE765" s="241"/>
      <c r="CF765" s="241"/>
      <c r="CG765" s="241"/>
      <c r="CH765" s="241"/>
      <c r="CI765" s="241"/>
      <c r="CJ765" s="241"/>
      <c r="CK765" s="241"/>
      <c r="CL765" s="241"/>
      <c r="CM765" s="241"/>
      <c r="CN765" s="241"/>
      <c r="CO765" s="241"/>
      <c r="CP765" s="241"/>
      <c r="CQ765" s="241"/>
      <c r="CR765" s="241"/>
      <c r="CS765" s="241"/>
      <c r="CT765" s="241"/>
      <c r="CU765" s="241"/>
      <c r="CV765" s="241"/>
      <c r="CW765" s="241"/>
      <c r="CX765" s="241"/>
      <c r="CY765" s="241"/>
      <c r="CZ765" s="241"/>
      <c r="DA765" s="241"/>
      <c r="DB765" s="241"/>
      <c r="DC765" s="241"/>
      <c r="DD765" s="241"/>
      <c r="DE765" s="241"/>
      <c r="DF765" s="241"/>
      <c r="DG765" s="241"/>
      <c r="DH765" s="241"/>
      <c r="DI765" s="241"/>
      <c r="DJ765" s="241"/>
      <c r="DK765" s="241"/>
      <c r="DL765" s="241"/>
      <c r="DM765" s="241"/>
      <c r="DN765" s="241"/>
      <c r="DO765" s="241"/>
      <c r="DP765" s="241"/>
      <c r="DQ765" s="241"/>
      <c r="DR765" s="241"/>
      <c r="DS765" s="241"/>
      <c r="DT765" s="241"/>
      <c r="DU765" s="241"/>
      <c r="DV765" s="241"/>
      <c r="DW765" s="241"/>
      <c r="DX765" s="241"/>
      <c r="DY765" s="241"/>
      <c r="DZ765" s="241"/>
      <c r="EA765" s="241"/>
      <c r="EB765" s="241"/>
      <c r="EC765" s="241"/>
      <c r="ED765" s="241"/>
      <c r="EE765" s="241"/>
      <c r="EF765" s="241"/>
      <c r="EG765" s="241"/>
      <c r="EH765" s="241"/>
      <c r="EI765" s="241"/>
      <c r="EJ765" s="241"/>
      <c r="EK765" s="241"/>
      <c r="EL765" s="241"/>
      <c r="EM765" s="241"/>
      <c r="EN765" s="241"/>
      <c r="EO765" s="241"/>
      <c r="EP765" s="241"/>
      <c r="EQ765" s="241"/>
      <c r="ER765" s="241"/>
      <c r="ES765" s="241"/>
      <c r="ET765" s="241"/>
      <c r="EU765" s="241"/>
      <c r="EV765" s="241"/>
      <c r="EW765" s="241"/>
      <c r="EX765" s="241"/>
      <c r="EY765" s="241"/>
      <c r="EZ765" s="241"/>
      <c r="FA765" s="241"/>
      <c r="FB765" s="241"/>
      <c r="FC765" s="241"/>
      <c r="FD765" s="241"/>
      <c r="FE765" s="241"/>
      <c r="FF765" s="241"/>
      <c r="FG765" s="241"/>
      <c r="FH765" s="241"/>
      <c r="FI765" s="241"/>
      <c r="FJ765" s="241"/>
      <c r="FK765" s="241"/>
      <c r="FL765" s="241"/>
      <c r="FM765" s="241"/>
      <c r="FN765" s="241"/>
      <c r="FO765" s="241"/>
      <c r="FP765" s="241"/>
      <c r="FQ765" s="241"/>
      <c r="FR765" s="241"/>
      <c r="FS765" s="241"/>
      <c r="FT765" s="241"/>
      <c r="FU765" s="241"/>
      <c r="FV765" s="241"/>
      <c r="FW765" s="241"/>
      <c r="FX765" s="241"/>
      <c r="FY765" s="241"/>
      <c r="FZ765" s="241"/>
      <c r="GA765" s="241"/>
      <c r="GB765" s="241"/>
      <c r="GC765" s="241"/>
      <c r="GD765" s="241"/>
      <c r="GE765" s="241"/>
      <c r="GF765" s="241"/>
      <c r="GG765" s="241"/>
      <c r="GH765" s="241"/>
      <c r="GI765" s="241"/>
      <c r="GJ765" s="241"/>
      <c r="GK765" s="241"/>
      <c r="GL765" s="241"/>
      <c r="GM765" s="241"/>
      <c r="GN765" s="241"/>
      <c r="GO765" s="241"/>
      <c r="GP765" s="241"/>
      <c r="GQ765" s="241"/>
      <c r="GR765" s="241"/>
      <c r="GS765" s="241"/>
      <c r="GT765" s="241"/>
      <c r="GU765" s="241"/>
      <c r="GV765" s="241"/>
      <c r="GW765" s="241"/>
      <c r="GX765" s="241"/>
      <c r="GY765" s="241"/>
      <c r="GZ765" s="241"/>
      <c r="HA765" s="241"/>
      <c r="HB765" s="241"/>
      <c r="HC765" s="241"/>
      <c r="HD765" s="241"/>
      <c r="HE765" s="241"/>
      <c r="HF765" s="241"/>
      <c r="HG765" s="241"/>
      <c r="HH765" s="241"/>
      <c r="HI765" s="241"/>
      <c r="HJ765" s="241"/>
      <c r="HK765" s="241"/>
      <c r="HL765" s="241"/>
      <c r="HM765" s="241"/>
      <c r="HN765" s="241"/>
      <c r="HO765" s="241"/>
      <c r="HP765" s="241"/>
      <c r="HQ765" s="241"/>
      <c r="HR765" s="241"/>
      <c r="HS765" s="241"/>
      <c r="HT765" s="241"/>
      <c r="HU765" s="241"/>
      <c r="HV765" s="241"/>
      <c r="HW765" s="241"/>
      <c r="HX765" s="241"/>
      <c r="HY765" s="241"/>
      <c r="HZ765" s="241"/>
      <c r="IA765" s="241"/>
      <c r="IB765" s="241"/>
      <c r="IC765" s="241"/>
      <c r="ID765" s="241"/>
      <c r="IE765" s="241"/>
      <c r="IF765" s="241"/>
      <c r="IG765" s="241"/>
      <c r="IH765" s="241"/>
      <c r="II765" s="241"/>
      <c r="IJ765" s="241"/>
      <c r="IK765" s="241"/>
      <c r="IL765" s="241"/>
      <c r="IM765" s="241"/>
      <c r="IN765" s="241"/>
      <c r="IO765" s="241"/>
      <c r="IP765" s="241"/>
      <c r="IQ765" s="241"/>
      <c r="IR765" s="241"/>
      <c r="IS765" s="241"/>
      <c r="IT765" s="241"/>
      <c r="IU765" s="241"/>
      <c r="IV765" s="241"/>
      <c r="IW765" s="241"/>
      <c r="IX765" s="241"/>
      <c r="IY765" s="241"/>
      <c r="IZ765" s="241"/>
      <c r="JA765" s="241"/>
      <c r="JB765" s="241"/>
      <c r="JC765" s="241"/>
    </row>
    <row r="766" spans="1:263" s="800" customFormat="1" ht="15" customHeight="1" x14ac:dyDescent="0.25">
      <c r="A766" s="747">
        <v>1</v>
      </c>
      <c r="B766" s="1761">
        <v>1</v>
      </c>
      <c r="C766" s="1368" t="s">
        <v>326</v>
      </c>
      <c r="D766" s="1402"/>
      <c r="E766" s="2320">
        <f t="shared" si="372"/>
        <v>11580</v>
      </c>
      <c r="F766" s="1212">
        <f t="shared" si="372"/>
        <v>965</v>
      </c>
      <c r="G766" s="1212">
        <f t="shared" si="372"/>
        <v>978</v>
      </c>
      <c r="H766" s="1468">
        <f t="shared" si="370"/>
        <v>101.34715025906735</v>
      </c>
      <c r="I766" s="1469"/>
      <c r="J766" s="1469"/>
      <c r="K766" s="1470"/>
      <c r="L766" s="1470"/>
      <c r="M766" s="1470"/>
      <c r="N766" s="1470"/>
      <c r="O766" s="1470"/>
      <c r="P766" s="1470"/>
      <c r="Q766" s="1212"/>
      <c r="R766" s="1657"/>
      <c r="S766" s="1212"/>
      <c r="T766" s="1212"/>
      <c r="U766" s="1212"/>
      <c r="V766" s="1471"/>
      <c r="W766" s="1212"/>
      <c r="X766" s="1212">
        <f t="shared" si="374"/>
        <v>0</v>
      </c>
      <c r="Y766" s="1212">
        <f t="shared" si="374"/>
        <v>0</v>
      </c>
      <c r="Z766" s="1212">
        <f t="shared" si="374"/>
        <v>0</v>
      </c>
      <c r="AA766" s="241"/>
      <c r="AB766" s="776"/>
      <c r="AC766" s="241"/>
      <c r="AD766" s="241"/>
      <c r="AE766" s="241"/>
      <c r="AF766" s="241"/>
      <c r="AG766" s="241"/>
      <c r="AH766" s="241"/>
      <c r="AI766" s="241"/>
      <c r="AJ766" s="241"/>
      <c r="AK766" s="241"/>
      <c r="AL766" s="241"/>
      <c r="AM766" s="241"/>
      <c r="AN766" s="241"/>
      <c r="AO766" s="241"/>
      <c r="AP766" s="241"/>
      <c r="AQ766" s="241"/>
      <c r="AR766" s="241"/>
      <c r="AS766" s="241"/>
      <c r="AT766" s="241"/>
      <c r="AU766" s="241"/>
      <c r="AV766" s="241"/>
      <c r="AW766" s="241"/>
      <c r="AX766" s="241"/>
      <c r="AY766" s="241"/>
      <c r="AZ766" s="241"/>
      <c r="BA766" s="241"/>
      <c r="BB766" s="241"/>
      <c r="BC766" s="241"/>
      <c r="BD766" s="241"/>
      <c r="BE766" s="241"/>
      <c r="BF766" s="241"/>
      <c r="BG766" s="241"/>
      <c r="BH766" s="241"/>
      <c r="BI766" s="241"/>
      <c r="BJ766" s="241"/>
      <c r="BK766" s="241"/>
      <c r="BL766" s="241"/>
      <c r="BM766" s="241"/>
      <c r="BN766" s="241"/>
      <c r="BO766" s="241"/>
      <c r="BP766" s="241"/>
      <c r="BQ766" s="241"/>
      <c r="BR766" s="241"/>
      <c r="BS766" s="241"/>
      <c r="BT766" s="241"/>
      <c r="BU766" s="241"/>
      <c r="BV766" s="241"/>
      <c r="BW766" s="241"/>
      <c r="BX766" s="241"/>
      <c r="BY766" s="241"/>
      <c r="BZ766" s="241"/>
      <c r="CA766" s="241"/>
      <c r="CB766" s="241"/>
      <c r="CC766" s="241"/>
      <c r="CD766" s="241"/>
      <c r="CE766" s="241"/>
      <c r="CF766" s="241"/>
      <c r="CG766" s="241"/>
      <c r="CH766" s="241"/>
      <c r="CI766" s="241"/>
      <c r="CJ766" s="241"/>
      <c r="CK766" s="241"/>
      <c r="CL766" s="241"/>
      <c r="CM766" s="241"/>
      <c r="CN766" s="241"/>
      <c r="CO766" s="241"/>
      <c r="CP766" s="241"/>
      <c r="CQ766" s="241"/>
      <c r="CR766" s="241"/>
      <c r="CS766" s="241"/>
      <c r="CT766" s="241"/>
      <c r="CU766" s="241"/>
      <c r="CV766" s="241"/>
      <c r="CW766" s="241"/>
      <c r="CX766" s="241"/>
      <c r="CY766" s="241"/>
      <c r="CZ766" s="241"/>
      <c r="DA766" s="241"/>
      <c r="DB766" s="241"/>
      <c r="DC766" s="241"/>
      <c r="DD766" s="241"/>
      <c r="DE766" s="241"/>
      <c r="DF766" s="241"/>
      <c r="DG766" s="241"/>
      <c r="DH766" s="241"/>
      <c r="DI766" s="241"/>
      <c r="DJ766" s="241"/>
      <c r="DK766" s="241"/>
      <c r="DL766" s="241"/>
      <c r="DM766" s="241"/>
      <c r="DN766" s="241"/>
      <c r="DO766" s="241"/>
      <c r="DP766" s="241"/>
      <c r="DQ766" s="241"/>
      <c r="DR766" s="241"/>
      <c r="DS766" s="241"/>
      <c r="DT766" s="241"/>
      <c r="DU766" s="241"/>
      <c r="DV766" s="241"/>
      <c r="DW766" s="241"/>
      <c r="DX766" s="241"/>
      <c r="DY766" s="241"/>
      <c r="DZ766" s="241"/>
      <c r="EA766" s="241"/>
      <c r="EB766" s="241"/>
      <c r="EC766" s="241"/>
      <c r="ED766" s="241"/>
      <c r="EE766" s="241"/>
      <c r="EF766" s="241"/>
      <c r="EG766" s="241"/>
      <c r="EH766" s="241"/>
      <c r="EI766" s="241"/>
      <c r="EJ766" s="241"/>
      <c r="EK766" s="241"/>
      <c r="EL766" s="241"/>
      <c r="EM766" s="241"/>
      <c r="EN766" s="241"/>
      <c r="EO766" s="241"/>
      <c r="EP766" s="241"/>
      <c r="EQ766" s="241"/>
      <c r="ER766" s="241"/>
      <c r="ES766" s="241"/>
      <c r="ET766" s="241"/>
      <c r="EU766" s="241"/>
      <c r="EV766" s="241"/>
      <c r="EW766" s="241"/>
      <c r="EX766" s="241"/>
      <c r="EY766" s="241"/>
      <c r="EZ766" s="241"/>
      <c r="FA766" s="241"/>
      <c r="FB766" s="241"/>
      <c r="FC766" s="241"/>
      <c r="FD766" s="241"/>
      <c r="FE766" s="241"/>
      <c r="FF766" s="241"/>
      <c r="FG766" s="241"/>
      <c r="FH766" s="241"/>
      <c r="FI766" s="241"/>
      <c r="FJ766" s="241"/>
      <c r="FK766" s="241"/>
      <c r="FL766" s="241"/>
      <c r="FM766" s="241"/>
      <c r="FN766" s="241"/>
      <c r="FO766" s="241"/>
      <c r="FP766" s="241"/>
      <c r="FQ766" s="241"/>
      <c r="FR766" s="241"/>
      <c r="FS766" s="241"/>
      <c r="FT766" s="241"/>
      <c r="FU766" s="241"/>
      <c r="FV766" s="241"/>
      <c r="FW766" s="241"/>
      <c r="FX766" s="241"/>
      <c r="FY766" s="241"/>
      <c r="FZ766" s="241"/>
      <c r="GA766" s="241"/>
      <c r="GB766" s="241"/>
      <c r="GC766" s="241"/>
      <c r="GD766" s="241"/>
      <c r="GE766" s="241"/>
      <c r="GF766" s="241"/>
      <c r="GG766" s="241"/>
      <c r="GH766" s="241"/>
      <c r="GI766" s="241"/>
      <c r="GJ766" s="241"/>
      <c r="GK766" s="241"/>
      <c r="GL766" s="241"/>
      <c r="GM766" s="241"/>
      <c r="GN766" s="241"/>
      <c r="GO766" s="241"/>
      <c r="GP766" s="241"/>
      <c r="GQ766" s="241"/>
      <c r="GR766" s="241"/>
      <c r="GS766" s="241"/>
      <c r="GT766" s="241"/>
      <c r="GU766" s="241"/>
      <c r="GV766" s="241"/>
      <c r="GW766" s="241"/>
      <c r="GX766" s="241"/>
      <c r="GY766" s="241"/>
      <c r="GZ766" s="241"/>
      <c r="HA766" s="241"/>
      <c r="HB766" s="241"/>
      <c r="HC766" s="241"/>
      <c r="HD766" s="241"/>
      <c r="HE766" s="241"/>
      <c r="HF766" s="241"/>
      <c r="HG766" s="241"/>
      <c r="HH766" s="241"/>
      <c r="HI766" s="241"/>
      <c r="HJ766" s="241"/>
      <c r="HK766" s="241"/>
      <c r="HL766" s="241"/>
      <c r="HM766" s="241"/>
      <c r="HN766" s="241"/>
      <c r="HO766" s="241"/>
      <c r="HP766" s="241"/>
      <c r="HQ766" s="241"/>
      <c r="HR766" s="241"/>
      <c r="HS766" s="241"/>
      <c r="HT766" s="241"/>
      <c r="HU766" s="241"/>
      <c r="HV766" s="241"/>
      <c r="HW766" s="241"/>
      <c r="HX766" s="241"/>
      <c r="HY766" s="241"/>
      <c r="HZ766" s="241"/>
      <c r="IA766" s="241"/>
      <c r="IB766" s="241"/>
      <c r="IC766" s="241"/>
      <c r="ID766" s="241"/>
      <c r="IE766" s="241"/>
      <c r="IF766" s="241"/>
      <c r="IG766" s="241"/>
      <c r="IH766" s="241"/>
      <c r="II766" s="241"/>
      <c r="IJ766" s="241"/>
      <c r="IK766" s="241"/>
      <c r="IL766" s="241"/>
      <c r="IM766" s="241"/>
      <c r="IN766" s="241"/>
      <c r="IO766" s="241"/>
      <c r="IP766" s="241"/>
      <c r="IQ766" s="241"/>
      <c r="IR766" s="241"/>
      <c r="IS766" s="241"/>
      <c r="IT766" s="241"/>
      <c r="IU766" s="241"/>
      <c r="IV766" s="241"/>
      <c r="IW766" s="241"/>
      <c r="IX766" s="241"/>
      <c r="IY766" s="241"/>
      <c r="IZ766" s="241"/>
      <c r="JA766" s="241"/>
      <c r="JB766" s="241"/>
      <c r="JC766" s="241"/>
    </row>
    <row r="767" spans="1:263" s="800" customFormat="1" ht="15" customHeight="1" x14ac:dyDescent="0.25">
      <c r="A767" s="747">
        <v>1</v>
      </c>
      <c r="B767" s="1761">
        <v>1</v>
      </c>
      <c r="C767" s="1233" t="s">
        <v>327</v>
      </c>
      <c r="D767" s="1198"/>
      <c r="E767" s="2319">
        <f t="shared" si="372"/>
        <v>11580</v>
      </c>
      <c r="F767" s="1199">
        <f t="shared" si="372"/>
        <v>965</v>
      </c>
      <c r="G767" s="1199">
        <f t="shared" si="372"/>
        <v>978</v>
      </c>
      <c r="H767" s="1333">
        <f t="shared" si="370"/>
        <v>101.34715025906735</v>
      </c>
      <c r="I767" s="1463"/>
      <c r="J767" s="1463"/>
      <c r="K767" s="1464"/>
      <c r="L767" s="1464"/>
      <c r="M767" s="1464"/>
      <c r="N767" s="1464"/>
      <c r="O767" s="1464"/>
      <c r="P767" s="1464"/>
      <c r="Q767" s="1199"/>
      <c r="R767" s="1621"/>
      <c r="S767" s="1199"/>
      <c r="T767" s="1199"/>
      <c r="U767" s="1199"/>
      <c r="V767" s="1465"/>
      <c r="W767" s="1199"/>
      <c r="X767" s="1199">
        <f t="shared" si="374"/>
        <v>0</v>
      </c>
      <c r="Y767" s="1199">
        <f t="shared" si="374"/>
        <v>0</v>
      </c>
      <c r="Z767" s="1199">
        <f t="shared" si="374"/>
        <v>0</v>
      </c>
      <c r="AA767" s="241"/>
      <c r="AB767" s="776"/>
      <c r="AC767" s="241"/>
      <c r="AD767" s="241"/>
      <c r="AE767" s="241"/>
      <c r="AF767" s="241"/>
      <c r="AG767" s="241"/>
      <c r="AH767" s="241"/>
      <c r="AI767" s="241"/>
      <c r="AJ767" s="241"/>
      <c r="AK767" s="241"/>
      <c r="AL767" s="241"/>
      <c r="AM767" s="241"/>
      <c r="AN767" s="241"/>
      <c r="AO767" s="241"/>
      <c r="AP767" s="241"/>
      <c r="AQ767" s="241"/>
      <c r="AR767" s="241"/>
      <c r="AS767" s="241"/>
      <c r="AT767" s="241"/>
      <c r="AU767" s="241"/>
      <c r="AV767" s="241"/>
      <c r="AW767" s="241"/>
      <c r="AX767" s="241"/>
      <c r="AY767" s="241"/>
      <c r="AZ767" s="241"/>
      <c r="BA767" s="241"/>
      <c r="BB767" s="241"/>
      <c r="BC767" s="241"/>
      <c r="BD767" s="241"/>
      <c r="BE767" s="241"/>
      <c r="BF767" s="241"/>
      <c r="BG767" s="241"/>
      <c r="BH767" s="241"/>
      <c r="BI767" s="241"/>
      <c r="BJ767" s="241"/>
      <c r="BK767" s="241"/>
      <c r="BL767" s="241"/>
      <c r="BM767" s="241"/>
      <c r="BN767" s="241"/>
      <c r="BO767" s="241"/>
      <c r="BP767" s="241"/>
      <c r="BQ767" s="241"/>
      <c r="BR767" s="241"/>
      <c r="BS767" s="241"/>
      <c r="BT767" s="241"/>
      <c r="BU767" s="241"/>
      <c r="BV767" s="241"/>
      <c r="BW767" s="241"/>
      <c r="BX767" s="241"/>
      <c r="BY767" s="241"/>
      <c r="BZ767" s="241"/>
      <c r="CA767" s="241"/>
      <c r="CB767" s="241"/>
      <c r="CC767" s="241"/>
      <c r="CD767" s="241"/>
      <c r="CE767" s="241"/>
      <c r="CF767" s="241"/>
      <c r="CG767" s="241"/>
      <c r="CH767" s="241"/>
      <c r="CI767" s="241"/>
      <c r="CJ767" s="241"/>
      <c r="CK767" s="241"/>
      <c r="CL767" s="241"/>
      <c r="CM767" s="241"/>
      <c r="CN767" s="241"/>
      <c r="CO767" s="241"/>
      <c r="CP767" s="241"/>
      <c r="CQ767" s="241"/>
      <c r="CR767" s="241"/>
      <c r="CS767" s="241"/>
      <c r="CT767" s="241"/>
      <c r="CU767" s="241"/>
      <c r="CV767" s="241"/>
      <c r="CW767" s="241"/>
      <c r="CX767" s="241"/>
      <c r="CY767" s="241"/>
      <c r="CZ767" s="241"/>
      <c r="DA767" s="241"/>
      <c r="DB767" s="241"/>
      <c r="DC767" s="241"/>
      <c r="DD767" s="241"/>
      <c r="DE767" s="241"/>
      <c r="DF767" s="241"/>
      <c r="DG767" s="241"/>
      <c r="DH767" s="241"/>
      <c r="DI767" s="241"/>
      <c r="DJ767" s="241"/>
      <c r="DK767" s="241"/>
      <c r="DL767" s="241"/>
      <c r="DM767" s="241"/>
      <c r="DN767" s="241"/>
      <c r="DO767" s="241"/>
      <c r="DP767" s="241"/>
      <c r="DQ767" s="241"/>
      <c r="DR767" s="241"/>
      <c r="DS767" s="241"/>
      <c r="DT767" s="241"/>
      <c r="DU767" s="241"/>
      <c r="DV767" s="241"/>
      <c r="DW767" s="241"/>
      <c r="DX767" s="241"/>
      <c r="DY767" s="241"/>
      <c r="DZ767" s="241"/>
      <c r="EA767" s="241"/>
      <c r="EB767" s="241"/>
      <c r="EC767" s="241"/>
      <c r="ED767" s="241"/>
      <c r="EE767" s="241"/>
      <c r="EF767" s="241"/>
      <c r="EG767" s="241"/>
      <c r="EH767" s="241"/>
      <c r="EI767" s="241"/>
      <c r="EJ767" s="241"/>
      <c r="EK767" s="241"/>
      <c r="EL767" s="241"/>
      <c r="EM767" s="241"/>
      <c r="EN767" s="241"/>
      <c r="EO767" s="241"/>
      <c r="EP767" s="241"/>
      <c r="EQ767" s="241"/>
      <c r="ER767" s="241"/>
      <c r="ES767" s="241"/>
      <c r="ET767" s="241"/>
      <c r="EU767" s="241"/>
      <c r="EV767" s="241"/>
      <c r="EW767" s="241"/>
      <c r="EX767" s="241"/>
      <c r="EY767" s="241"/>
      <c r="EZ767" s="241"/>
      <c r="FA767" s="241"/>
      <c r="FB767" s="241"/>
      <c r="FC767" s="241"/>
      <c r="FD767" s="241"/>
      <c r="FE767" s="241"/>
      <c r="FF767" s="241"/>
      <c r="FG767" s="241"/>
      <c r="FH767" s="241"/>
      <c r="FI767" s="241"/>
      <c r="FJ767" s="241"/>
      <c r="FK767" s="241"/>
      <c r="FL767" s="241"/>
      <c r="FM767" s="241"/>
      <c r="FN767" s="241"/>
      <c r="FO767" s="241"/>
      <c r="FP767" s="241"/>
      <c r="FQ767" s="241"/>
      <c r="FR767" s="241"/>
      <c r="FS767" s="241"/>
      <c r="FT767" s="241"/>
      <c r="FU767" s="241"/>
      <c r="FV767" s="241"/>
      <c r="FW767" s="241"/>
      <c r="FX767" s="241"/>
      <c r="FY767" s="241"/>
      <c r="FZ767" s="241"/>
      <c r="GA767" s="241"/>
      <c r="GB767" s="241"/>
      <c r="GC767" s="241"/>
      <c r="GD767" s="241"/>
      <c r="GE767" s="241"/>
      <c r="GF767" s="241"/>
      <c r="GG767" s="241"/>
      <c r="GH767" s="241"/>
      <c r="GI767" s="241"/>
      <c r="GJ767" s="241"/>
      <c r="GK767" s="241"/>
      <c r="GL767" s="241"/>
      <c r="GM767" s="241"/>
      <c r="GN767" s="241"/>
      <c r="GO767" s="241"/>
      <c r="GP767" s="241"/>
      <c r="GQ767" s="241"/>
      <c r="GR767" s="241"/>
      <c r="GS767" s="241"/>
      <c r="GT767" s="241"/>
      <c r="GU767" s="241"/>
      <c r="GV767" s="241"/>
      <c r="GW767" s="241"/>
      <c r="GX767" s="241"/>
      <c r="GY767" s="241"/>
      <c r="GZ767" s="241"/>
      <c r="HA767" s="241"/>
      <c r="HB767" s="241"/>
      <c r="HC767" s="241"/>
      <c r="HD767" s="241"/>
      <c r="HE767" s="241"/>
      <c r="HF767" s="241"/>
      <c r="HG767" s="241"/>
      <c r="HH767" s="241"/>
      <c r="HI767" s="241"/>
      <c r="HJ767" s="241"/>
      <c r="HK767" s="241"/>
      <c r="HL767" s="241"/>
      <c r="HM767" s="241"/>
      <c r="HN767" s="241"/>
      <c r="HO767" s="241"/>
      <c r="HP767" s="241"/>
      <c r="HQ767" s="241"/>
      <c r="HR767" s="241"/>
      <c r="HS767" s="241"/>
      <c r="HT767" s="241"/>
      <c r="HU767" s="241"/>
      <c r="HV767" s="241"/>
      <c r="HW767" s="241"/>
      <c r="HX767" s="241"/>
      <c r="HY767" s="241"/>
      <c r="HZ767" s="241"/>
      <c r="IA767" s="241"/>
      <c r="IB767" s="241"/>
      <c r="IC767" s="241"/>
      <c r="ID767" s="241"/>
      <c r="IE767" s="241"/>
      <c r="IF767" s="241"/>
      <c r="IG767" s="241"/>
      <c r="IH767" s="241"/>
      <c r="II767" s="241"/>
      <c r="IJ767" s="241"/>
      <c r="IK767" s="241"/>
      <c r="IL767" s="241"/>
      <c r="IM767" s="241"/>
      <c r="IN767" s="241"/>
      <c r="IO767" s="241"/>
      <c r="IP767" s="241"/>
      <c r="IQ767" s="241"/>
      <c r="IR767" s="241"/>
      <c r="IS767" s="241"/>
      <c r="IT767" s="241"/>
      <c r="IU767" s="241"/>
      <c r="IV767" s="241"/>
      <c r="IW767" s="241"/>
      <c r="IX767" s="241"/>
      <c r="IY767" s="241"/>
      <c r="IZ767" s="241"/>
      <c r="JA767" s="241"/>
      <c r="JB767" s="241"/>
      <c r="JC767" s="241"/>
    </row>
    <row r="768" spans="1:263" s="800" customFormat="1" ht="15" customHeight="1" x14ac:dyDescent="0.25">
      <c r="A768" s="747">
        <v>1</v>
      </c>
      <c r="B768" s="1761">
        <v>1</v>
      </c>
      <c r="C768" s="1230" t="s">
        <v>328</v>
      </c>
      <c r="D768" s="1198"/>
      <c r="E768" s="2319">
        <f t="shared" si="372"/>
        <v>20</v>
      </c>
      <c r="F768" s="1199">
        <f t="shared" si="372"/>
        <v>2</v>
      </c>
      <c r="G768" s="1199">
        <f t="shared" si="372"/>
        <v>1</v>
      </c>
      <c r="H768" s="1333">
        <f t="shared" si="370"/>
        <v>50</v>
      </c>
      <c r="I768" s="1463"/>
      <c r="J768" s="1463"/>
      <c r="K768" s="1464"/>
      <c r="L768" s="1464"/>
      <c r="M768" s="1464"/>
      <c r="N768" s="1464"/>
      <c r="O768" s="1464"/>
      <c r="P768" s="1464"/>
      <c r="Q768" s="1199"/>
      <c r="R768" s="1621"/>
      <c r="S768" s="1199"/>
      <c r="T768" s="1199"/>
      <c r="U768" s="1199"/>
      <c r="V768" s="1465"/>
      <c r="W768" s="1199"/>
      <c r="X768" s="1199">
        <f t="shared" si="374"/>
        <v>0</v>
      </c>
      <c r="Y768" s="1199">
        <f t="shared" si="374"/>
        <v>0</v>
      </c>
      <c r="Z768" s="1199">
        <f t="shared" si="374"/>
        <v>0</v>
      </c>
      <c r="AA768" s="241"/>
      <c r="AB768" s="776"/>
      <c r="AC768" s="241"/>
      <c r="AD768" s="241"/>
      <c r="AE768" s="241"/>
      <c r="AF768" s="241"/>
      <c r="AG768" s="241"/>
      <c r="AH768" s="241"/>
      <c r="AI768" s="241"/>
      <c r="AJ768" s="241"/>
      <c r="AK768" s="241"/>
      <c r="AL768" s="241"/>
      <c r="AM768" s="241"/>
      <c r="AN768" s="241"/>
      <c r="AO768" s="241"/>
      <c r="AP768" s="241"/>
      <c r="AQ768" s="241"/>
      <c r="AR768" s="241"/>
      <c r="AS768" s="241"/>
      <c r="AT768" s="241"/>
      <c r="AU768" s="241"/>
      <c r="AV768" s="241"/>
      <c r="AW768" s="241"/>
      <c r="AX768" s="241"/>
      <c r="AY768" s="241"/>
      <c r="AZ768" s="241"/>
      <c r="BA768" s="241"/>
      <c r="BB768" s="241"/>
      <c r="BC768" s="241"/>
      <c r="BD768" s="241"/>
      <c r="BE768" s="241"/>
      <c r="BF768" s="241"/>
      <c r="BG768" s="241"/>
      <c r="BH768" s="241"/>
      <c r="BI768" s="241"/>
      <c r="BJ768" s="241"/>
      <c r="BK768" s="241"/>
      <c r="BL768" s="241"/>
      <c r="BM768" s="241"/>
      <c r="BN768" s="241"/>
      <c r="BO768" s="241"/>
      <c r="BP768" s="241"/>
      <c r="BQ768" s="241"/>
      <c r="BR768" s="241"/>
      <c r="BS768" s="241"/>
      <c r="BT768" s="241"/>
      <c r="BU768" s="241"/>
      <c r="BV768" s="241"/>
      <c r="BW768" s="241"/>
      <c r="BX768" s="241"/>
      <c r="BY768" s="241"/>
      <c r="BZ768" s="241"/>
      <c r="CA768" s="241"/>
      <c r="CB768" s="241"/>
      <c r="CC768" s="241"/>
      <c r="CD768" s="241"/>
      <c r="CE768" s="241"/>
      <c r="CF768" s="241"/>
      <c r="CG768" s="241"/>
      <c r="CH768" s="241"/>
      <c r="CI768" s="241"/>
      <c r="CJ768" s="241"/>
      <c r="CK768" s="241"/>
      <c r="CL768" s="241"/>
      <c r="CM768" s="241"/>
      <c r="CN768" s="241"/>
      <c r="CO768" s="241"/>
      <c r="CP768" s="241"/>
      <c r="CQ768" s="241"/>
      <c r="CR768" s="241"/>
      <c r="CS768" s="241"/>
      <c r="CT768" s="241"/>
      <c r="CU768" s="241"/>
      <c r="CV768" s="241"/>
      <c r="CW768" s="241"/>
      <c r="CX768" s="241"/>
      <c r="CY768" s="241"/>
      <c r="CZ768" s="241"/>
      <c r="DA768" s="241"/>
      <c r="DB768" s="241"/>
      <c r="DC768" s="241"/>
      <c r="DD768" s="241"/>
      <c r="DE768" s="241"/>
      <c r="DF768" s="241"/>
      <c r="DG768" s="241"/>
      <c r="DH768" s="241"/>
      <c r="DI768" s="241"/>
      <c r="DJ768" s="241"/>
      <c r="DK768" s="241"/>
      <c r="DL768" s="241"/>
      <c r="DM768" s="241"/>
      <c r="DN768" s="241"/>
      <c r="DO768" s="241"/>
      <c r="DP768" s="241"/>
      <c r="DQ768" s="241"/>
      <c r="DR768" s="241"/>
      <c r="DS768" s="241"/>
      <c r="DT768" s="241"/>
      <c r="DU768" s="241"/>
      <c r="DV768" s="241"/>
      <c r="DW768" s="241"/>
      <c r="DX768" s="241"/>
      <c r="DY768" s="241"/>
      <c r="DZ768" s="241"/>
      <c r="EA768" s="241"/>
      <c r="EB768" s="241"/>
      <c r="EC768" s="241"/>
      <c r="ED768" s="241"/>
      <c r="EE768" s="241"/>
      <c r="EF768" s="241"/>
      <c r="EG768" s="241"/>
      <c r="EH768" s="241"/>
      <c r="EI768" s="241"/>
      <c r="EJ768" s="241"/>
      <c r="EK768" s="241"/>
      <c r="EL768" s="241"/>
      <c r="EM768" s="241"/>
      <c r="EN768" s="241"/>
      <c r="EO768" s="241"/>
      <c r="EP768" s="241"/>
      <c r="EQ768" s="241"/>
      <c r="ER768" s="241"/>
      <c r="ES768" s="241"/>
      <c r="ET768" s="241"/>
      <c r="EU768" s="241"/>
      <c r="EV768" s="241"/>
      <c r="EW768" s="241"/>
      <c r="EX768" s="241"/>
      <c r="EY768" s="241"/>
      <c r="EZ768" s="241"/>
      <c r="FA768" s="241"/>
      <c r="FB768" s="241"/>
      <c r="FC768" s="241"/>
      <c r="FD768" s="241"/>
      <c r="FE768" s="241"/>
      <c r="FF768" s="241"/>
      <c r="FG768" s="241"/>
      <c r="FH768" s="241"/>
      <c r="FI768" s="241"/>
      <c r="FJ768" s="241"/>
      <c r="FK768" s="241"/>
      <c r="FL768" s="241"/>
      <c r="FM768" s="241"/>
      <c r="FN768" s="241"/>
      <c r="FO768" s="241"/>
      <c r="FP768" s="241"/>
      <c r="FQ768" s="241"/>
      <c r="FR768" s="241"/>
      <c r="FS768" s="241"/>
      <c r="FT768" s="241"/>
      <c r="FU768" s="241"/>
      <c r="FV768" s="241"/>
      <c r="FW768" s="241"/>
      <c r="FX768" s="241"/>
      <c r="FY768" s="241"/>
      <c r="FZ768" s="241"/>
      <c r="GA768" s="241"/>
      <c r="GB768" s="241"/>
      <c r="GC768" s="241"/>
      <c r="GD768" s="241"/>
      <c r="GE768" s="241"/>
      <c r="GF768" s="241"/>
      <c r="GG768" s="241"/>
      <c r="GH768" s="241"/>
      <c r="GI768" s="241"/>
      <c r="GJ768" s="241"/>
      <c r="GK768" s="241"/>
      <c r="GL768" s="241"/>
      <c r="GM768" s="241"/>
      <c r="GN768" s="241"/>
      <c r="GO768" s="241"/>
      <c r="GP768" s="241"/>
      <c r="GQ768" s="241"/>
      <c r="GR768" s="241"/>
      <c r="GS768" s="241"/>
      <c r="GT768" s="241"/>
      <c r="GU768" s="241"/>
      <c r="GV768" s="241"/>
      <c r="GW768" s="241"/>
      <c r="GX768" s="241"/>
      <c r="GY768" s="241"/>
      <c r="GZ768" s="241"/>
      <c r="HA768" s="241"/>
      <c r="HB768" s="241"/>
      <c r="HC768" s="241"/>
      <c r="HD768" s="241"/>
      <c r="HE768" s="241"/>
      <c r="HF768" s="241"/>
      <c r="HG768" s="241"/>
      <c r="HH768" s="241"/>
      <c r="HI768" s="241"/>
      <c r="HJ768" s="241"/>
      <c r="HK768" s="241"/>
      <c r="HL768" s="241"/>
      <c r="HM768" s="241"/>
      <c r="HN768" s="241"/>
      <c r="HO768" s="241"/>
      <c r="HP768" s="241"/>
      <c r="HQ768" s="241"/>
      <c r="HR768" s="241"/>
      <c r="HS768" s="241"/>
      <c r="HT768" s="241"/>
      <c r="HU768" s="241"/>
      <c r="HV768" s="241"/>
      <c r="HW768" s="241"/>
      <c r="HX768" s="241"/>
      <c r="HY768" s="241"/>
      <c r="HZ768" s="241"/>
      <c r="IA768" s="241"/>
      <c r="IB768" s="241"/>
      <c r="IC768" s="241"/>
      <c r="ID768" s="241"/>
      <c r="IE768" s="241"/>
      <c r="IF768" s="241"/>
      <c r="IG768" s="241"/>
      <c r="IH768" s="241"/>
      <c r="II768" s="241"/>
      <c r="IJ768" s="241"/>
      <c r="IK768" s="241"/>
      <c r="IL768" s="241"/>
      <c r="IM768" s="241"/>
      <c r="IN768" s="241"/>
      <c r="IO768" s="241"/>
      <c r="IP768" s="241"/>
      <c r="IQ768" s="241"/>
      <c r="IR768" s="241"/>
      <c r="IS768" s="241"/>
      <c r="IT768" s="241"/>
      <c r="IU768" s="241"/>
      <c r="IV768" s="241"/>
      <c r="IW768" s="241"/>
      <c r="IX768" s="241"/>
      <c r="IY768" s="241"/>
      <c r="IZ768" s="241"/>
      <c r="JA768" s="241"/>
      <c r="JB768" s="241"/>
      <c r="JC768" s="241"/>
    </row>
    <row r="769" spans="1:263" s="800" customFormat="1" ht="30" customHeight="1" thickBot="1" x14ac:dyDescent="0.3">
      <c r="A769" s="747">
        <v>1</v>
      </c>
      <c r="B769" s="1761">
        <v>1</v>
      </c>
      <c r="C769" s="2142" t="s">
        <v>329</v>
      </c>
      <c r="D769" s="1198"/>
      <c r="E769" s="2321">
        <f t="shared" si="372"/>
        <v>20</v>
      </c>
      <c r="F769" s="1199">
        <f t="shared" si="372"/>
        <v>2</v>
      </c>
      <c r="G769" s="1204">
        <f t="shared" si="372"/>
        <v>1</v>
      </c>
      <c r="H769" s="1333">
        <f t="shared" si="370"/>
        <v>50</v>
      </c>
      <c r="I769" s="2143"/>
      <c r="J769" s="2143"/>
      <c r="K769" s="2144"/>
      <c r="L769" s="1464"/>
      <c r="M769" s="2144"/>
      <c r="N769" s="2144"/>
      <c r="O769" s="2144"/>
      <c r="P769" s="1464"/>
      <c r="Q769" s="1204"/>
      <c r="R769" s="1621"/>
      <c r="S769" s="1199"/>
      <c r="T769" s="1199"/>
      <c r="U769" s="1204"/>
      <c r="V769" s="2145"/>
      <c r="W769" s="1204"/>
      <c r="X769" s="1235">
        <f t="shared" si="374"/>
        <v>0</v>
      </c>
      <c r="Y769" s="1235">
        <f t="shared" si="374"/>
        <v>0</v>
      </c>
      <c r="Z769" s="1235">
        <f t="shared" si="374"/>
        <v>0</v>
      </c>
      <c r="AA769" s="241"/>
      <c r="AB769" s="776"/>
      <c r="AC769" s="241"/>
      <c r="AD769" s="241"/>
      <c r="AE769" s="241"/>
      <c r="AF769" s="241"/>
      <c r="AG769" s="241"/>
      <c r="AH769" s="241"/>
      <c r="AI769" s="241"/>
      <c r="AJ769" s="241"/>
      <c r="AK769" s="241"/>
      <c r="AL769" s="241"/>
      <c r="AM769" s="241"/>
      <c r="AN769" s="241"/>
      <c r="AO769" s="241"/>
      <c r="AP769" s="241"/>
      <c r="AQ769" s="241"/>
      <c r="AR769" s="241"/>
      <c r="AS769" s="241"/>
      <c r="AT769" s="241"/>
      <c r="AU769" s="241"/>
      <c r="AV769" s="241"/>
      <c r="AW769" s="241"/>
      <c r="AX769" s="241"/>
      <c r="AY769" s="241"/>
      <c r="AZ769" s="241"/>
      <c r="BA769" s="241"/>
      <c r="BB769" s="241"/>
      <c r="BC769" s="241"/>
      <c r="BD769" s="241"/>
      <c r="BE769" s="241"/>
      <c r="BF769" s="241"/>
      <c r="BG769" s="241"/>
      <c r="BH769" s="241"/>
      <c r="BI769" s="241"/>
      <c r="BJ769" s="241"/>
      <c r="BK769" s="241"/>
      <c r="BL769" s="241"/>
      <c r="BM769" s="241"/>
      <c r="BN769" s="241"/>
      <c r="BO769" s="241"/>
      <c r="BP769" s="241"/>
      <c r="BQ769" s="241"/>
      <c r="BR769" s="241"/>
      <c r="BS769" s="241"/>
      <c r="BT769" s="241"/>
      <c r="BU769" s="241"/>
      <c r="BV769" s="241"/>
      <c r="BW769" s="241"/>
      <c r="BX769" s="241"/>
      <c r="BY769" s="241"/>
      <c r="BZ769" s="241"/>
      <c r="CA769" s="241"/>
      <c r="CB769" s="241"/>
      <c r="CC769" s="241"/>
      <c r="CD769" s="241"/>
      <c r="CE769" s="241"/>
      <c r="CF769" s="241"/>
      <c r="CG769" s="241"/>
      <c r="CH769" s="241"/>
      <c r="CI769" s="241"/>
      <c r="CJ769" s="241"/>
      <c r="CK769" s="241"/>
      <c r="CL769" s="241"/>
      <c r="CM769" s="241"/>
      <c r="CN769" s="241"/>
      <c r="CO769" s="241"/>
      <c r="CP769" s="241"/>
      <c r="CQ769" s="241"/>
      <c r="CR769" s="241"/>
      <c r="CS769" s="241"/>
      <c r="CT769" s="241"/>
      <c r="CU769" s="241"/>
      <c r="CV769" s="241"/>
      <c r="CW769" s="241"/>
      <c r="CX769" s="241"/>
      <c r="CY769" s="241"/>
      <c r="CZ769" s="241"/>
      <c r="DA769" s="241"/>
      <c r="DB769" s="241"/>
      <c r="DC769" s="241"/>
      <c r="DD769" s="241"/>
      <c r="DE769" s="241"/>
      <c r="DF769" s="241"/>
      <c r="DG769" s="241"/>
      <c r="DH769" s="241"/>
      <c r="DI769" s="241"/>
      <c r="DJ769" s="241"/>
      <c r="DK769" s="241"/>
      <c r="DL769" s="241"/>
      <c r="DM769" s="241"/>
      <c r="DN769" s="241"/>
      <c r="DO769" s="241"/>
      <c r="DP769" s="241"/>
      <c r="DQ769" s="241"/>
      <c r="DR769" s="241"/>
      <c r="DS769" s="241"/>
      <c r="DT769" s="241"/>
      <c r="DU769" s="241"/>
      <c r="DV769" s="241"/>
      <c r="DW769" s="241"/>
      <c r="DX769" s="241"/>
      <c r="DY769" s="241"/>
      <c r="DZ769" s="241"/>
      <c r="EA769" s="241"/>
      <c r="EB769" s="241"/>
      <c r="EC769" s="241"/>
      <c r="ED769" s="241"/>
      <c r="EE769" s="241"/>
      <c r="EF769" s="241"/>
      <c r="EG769" s="241"/>
      <c r="EH769" s="241"/>
      <c r="EI769" s="241"/>
      <c r="EJ769" s="241"/>
      <c r="EK769" s="241"/>
      <c r="EL769" s="241"/>
      <c r="EM769" s="241"/>
      <c r="EN769" s="241"/>
      <c r="EO769" s="241"/>
      <c r="EP769" s="241"/>
      <c r="EQ769" s="241"/>
      <c r="ER769" s="241"/>
      <c r="ES769" s="241"/>
      <c r="ET769" s="241"/>
      <c r="EU769" s="241"/>
      <c r="EV769" s="241"/>
      <c r="EW769" s="241"/>
      <c r="EX769" s="241"/>
      <c r="EY769" s="241"/>
      <c r="EZ769" s="241"/>
      <c r="FA769" s="241"/>
      <c r="FB769" s="241"/>
      <c r="FC769" s="241"/>
      <c r="FD769" s="241"/>
      <c r="FE769" s="241"/>
      <c r="FF769" s="241"/>
      <c r="FG769" s="241"/>
      <c r="FH769" s="241"/>
      <c r="FI769" s="241"/>
      <c r="FJ769" s="241"/>
      <c r="FK769" s="241"/>
      <c r="FL769" s="241"/>
      <c r="FM769" s="241"/>
      <c r="FN769" s="241"/>
      <c r="FO769" s="241"/>
      <c r="FP769" s="241"/>
      <c r="FQ769" s="241"/>
      <c r="FR769" s="241"/>
      <c r="FS769" s="241"/>
      <c r="FT769" s="241"/>
      <c r="FU769" s="241"/>
      <c r="FV769" s="241"/>
      <c r="FW769" s="241"/>
      <c r="FX769" s="241"/>
      <c r="FY769" s="241"/>
      <c r="FZ769" s="241"/>
      <c r="GA769" s="241"/>
      <c r="GB769" s="241"/>
      <c r="GC769" s="241"/>
      <c r="GD769" s="241"/>
      <c r="GE769" s="241"/>
      <c r="GF769" s="241"/>
      <c r="GG769" s="241"/>
      <c r="GH769" s="241"/>
      <c r="GI769" s="241"/>
      <c r="GJ769" s="241"/>
      <c r="GK769" s="241"/>
      <c r="GL769" s="241"/>
      <c r="GM769" s="241"/>
      <c r="GN769" s="241"/>
      <c r="GO769" s="241"/>
      <c r="GP769" s="241"/>
      <c r="GQ769" s="241"/>
      <c r="GR769" s="241"/>
      <c r="GS769" s="241"/>
      <c r="GT769" s="241"/>
      <c r="GU769" s="241"/>
      <c r="GV769" s="241"/>
      <c r="GW769" s="241"/>
      <c r="GX769" s="241"/>
      <c r="GY769" s="241"/>
      <c r="GZ769" s="241"/>
      <c r="HA769" s="241"/>
      <c r="HB769" s="241"/>
      <c r="HC769" s="241"/>
      <c r="HD769" s="241"/>
      <c r="HE769" s="241"/>
      <c r="HF769" s="241"/>
      <c r="HG769" s="241"/>
      <c r="HH769" s="241"/>
      <c r="HI769" s="241"/>
      <c r="HJ769" s="241"/>
      <c r="HK769" s="241"/>
      <c r="HL769" s="241"/>
      <c r="HM769" s="241"/>
      <c r="HN769" s="241"/>
      <c r="HO769" s="241"/>
      <c r="HP769" s="241"/>
      <c r="HQ769" s="241"/>
      <c r="HR769" s="241"/>
      <c r="HS769" s="241"/>
      <c r="HT769" s="241"/>
      <c r="HU769" s="241"/>
      <c r="HV769" s="241"/>
      <c r="HW769" s="241"/>
      <c r="HX769" s="241"/>
      <c r="HY769" s="241"/>
      <c r="HZ769" s="241"/>
      <c r="IA769" s="241"/>
      <c r="IB769" s="241"/>
      <c r="IC769" s="241"/>
      <c r="ID769" s="241"/>
      <c r="IE769" s="241"/>
      <c r="IF769" s="241"/>
      <c r="IG769" s="241"/>
      <c r="IH769" s="241"/>
      <c r="II769" s="241"/>
      <c r="IJ769" s="241"/>
      <c r="IK769" s="241"/>
      <c r="IL769" s="241"/>
      <c r="IM769" s="241"/>
      <c r="IN769" s="241"/>
      <c r="IO769" s="241"/>
      <c r="IP769" s="241"/>
      <c r="IQ769" s="241"/>
      <c r="IR769" s="241"/>
      <c r="IS769" s="241"/>
      <c r="IT769" s="241"/>
      <c r="IU769" s="241"/>
      <c r="IV769" s="241"/>
      <c r="IW769" s="241"/>
      <c r="IX769" s="241"/>
      <c r="IY769" s="241"/>
      <c r="IZ769" s="241"/>
      <c r="JA769" s="241"/>
      <c r="JB769" s="241"/>
      <c r="JC769" s="241"/>
    </row>
    <row r="770" spans="1:263" s="800" customFormat="1" ht="30" customHeight="1" thickBot="1" x14ac:dyDescent="0.3">
      <c r="A770" s="747"/>
      <c r="B770" s="1761"/>
      <c r="C770" s="1222" t="s">
        <v>344</v>
      </c>
      <c r="D770" s="2146"/>
      <c r="E770" s="2322">
        <f>E711</f>
        <v>11600</v>
      </c>
      <c r="F770" s="2147">
        <f t="shared" ref="F770:G770" si="376">F711</f>
        <v>967</v>
      </c>
      <c r="G770" s="2147">
        <f t="shared" si="376"/>
        <v>979</v>
      </c>
      <c r="H770" s="1584">
        <f t="shared" si="370"/>
        <v>101.24095139607033</v>
      </c>
      <c r="I770" s="1472"/>
      <c r="J770" s="1472"/>
      <c r="K770" s="1473"/>
      <c r="L770" s="1473"/>
      <c r="M770" s="1473"/>
      <c r="N770" s="1473"/>
      <c r="O770" s="1473"/>
      <c r="P770" s="1473"/>
      <c r="Q770" s="1235">
        <f>Q711</f>
        <v>49114.759399999995</v>
      </c>
      <c r="R770" s="1235">
        <f t="shared" ref="R770:W770" si="377">R711</f>
        <v>4092.8966166666664</v>
      </c>
      <c r="S770" s="1235">
        <f t="shared" si="377"/>
        <v>4057.0717300000001</v>
      </c>
      <c r="T770" s="1235">
        <f t="shared" si="377"/>
        <v>0</v>
      </c>
      <c r="U770" s="1235">
        <f t="shared" si="377"/>
        <v>-35.824886666666316</v>
      </c>
      <c r="V770" s="1235">
        <f t="shared" si="377"/>
        <v>-11.628629999999999</v>
      </c>
      <c r="W770" s="1235">
        <f t="shared" si="377"/>
        <v>4045.4431</v>
      </c>
      <c r="X770" s="1310"/>
      <c r="Y770" s="1310"/>
      <c r="Z770" s="1310"/>
      <c r="AA770" s="241"/>
      <c r="AB770" s="776"/>
      <c r="AC770" s="241"/>
      <c r="AD770" s="241"/>
      <c r="AE770" s="241"/>
      <c r="AF770" s="241"/>
      <c r="AG770" s="241"/>
      <c r="AH770" s="241"/>
      <c r="AI770" s="241"/>
      <c r="AJ770" s="241"/>
      <c r="AK770" s="241"/>
      <c r="AL770" s="241"/>
      <c r="AM770" s="241"/>
      <c r="AN770" s="241"/>
      <c r="AO770" s="241"/>
      <c r="AP770" s="241"/>
      <c r="AQ770" s="241"/>
      <c r="AR770" s="241"/>
      <c r="AS770" s="241"/>
      <c r="AT770" s="241"/>
      <c r="AU770" s="241"/>
      <c r="AV770" s="241"/>
      <c r="AW770" s="241"/>
      <c r="AX770" s="241"/>
      <c r="AY770" s="241"/>
      <c r="AZ770" s="241"/>
      <c r="BA770" s="241"/>
      <c r="BB770" s="241"/>
      <c r="BC770" s="241"/>
      <c r="BD770" s="241"/>
      <c r="BE770" s="241"/>
      <c r="BF770" s="241"/>
      <c r="BG770" s="241"/>
      <c r="BH770" s="241"/>
      <c r="BI770" s="241"/>
      <c r="BJ770" s="241"/>
      <c r="BK770" s="241"/>
      <c r="BL770" s="241"/>
      <c r="BM770" s="241"/>
      <c r="BN770" s="241"/>
      <c r="BO770" s="241"/>
      <c r="BP770" s="241"/>
      <c r="BQ770" s="241"/>
      <c r="BR770" s="241"/>
      <c r="BS770" s="241"/>
      <c r="BT770" s="241"/>
      <c r="BU770" s="241"/>
      <c r="BV770" s="241"/>
      <c r="BW770" s="241"/>
      <c r="BX770" s="241"/>
      <c r="BY770" s="241"/>
      <c r="BZ770" s="241"/>
      <c r="CA770" s="241"/>
      <c r="CB770" s="241"/>
      <c r="CC770" s="241"/>
      <c r="CD770" s="241"/>
      <c r="CE770" s="241"/>
      <c r="CF770" s="241"/>
      <c r="CG770" s="241"/>
      <c r="CH770" s="241"/>
      <c r="CI770" s="241"/>
      <c r="CJ770" s="241"/>
      <c r="CK770" s="241"/>
      <c r="CL770" s="241"/>
      <c r="CM770" s="241"/>
      <c r="CN770" s="241"/>
      <c r="CO770" s="241"/>
      <c r="CP770" s="241"/>
      <c r="CQ770" s="241"/>
      <c r="CR770" s="241"/>
      <c r="CS770" s="241"/>
      <c r="CT770" s="241"/>
      <c r="CU770" s="241"/>
      <c r="CV770" s="241"/>
      <c r="CW770" s="241"/>
      <c r="CX770" s="241"/>
      <c r="CY770" s="241"/>
      <c r="CZ770" s="241"/>
      <c r="DA770" s="241"/>
      <c r="DB770" s="241"/>
      <c r="DC770" s="241"/>
      <c r="DD770" s="241"/>
      <c r="DE770" s="241"/>
      <c r="DF770" s="241"/>
      <c r="DG770" s="241"/>
      <c r="DH770" s="241"/>
      <c r="DI770" s="241"/>
      <c r="DJ770" s="241"/>
      <c r="DK770" s="241"/>
      <c r="DL770" s="241"/>
      <c r="DM770" s="241"/>
      <c r="DN770" s="241"/>
      <c r="DO770" s="241"/>
      <c r="DP770" s="241"/>
      <c r="DQ770" s="241"/>
      <c r="DR770" s="241"/>
      <c r="DS770" s="241"/>
      <c r="DT770" s="241"/>
      <c r="DU770" s="241"/>
      <c r="DV770" s="241"/>
      <c r="DW770" s="241"/>
      <c r="DX770" s="241"/>
      <c r="DY770" s="241"/>
      <c r="DZ770" s="241"/>
      <c r="EA770" s="241"/>
      <c r="EB770" s="241"/>
      <c r="EC770" s="241"/>
      <c r="ED770" s="241"/>
      <c r="EE770" s="241"/>
      <c r="EF770" s="241"/>
      <c r="EG770" s="241"/>
      <c r="EH770" s="241"/>
      <c r="EI770" s="241"/>
      <c r="EJ770" s="241"/>
      <c r="EK770" s="241"/>
      <c r="EL770" s="241"/>
      <c r="EM770" s="241"/>
      <c r="EN770" s="241"/>
      <c r="EO770" s="241"/>
      <c r="EP770" s="241"/>
      <c r="EQ770" s="241"/>
      <c r="ER770" s="241"/>
      <c r="ES770" s="241"/>
      <c r="ET770" s="241"/>
      <c r="EU770" s="241"/>
      <c r="EV770" s="241"/>
      <c r="EW770" s="241"/>
      <c r="EX770" s="241"/>
      <c r="EY770" s="241"/>
      <c r="EZ770" s="241"/>
      <c r="FA770" s="241"/>
      <c r="FB770" s="241"/>
      <c r="FC770" s="241"/>
      <c r="FD770" s="241"/>
      <c r="FE770" s="241"/>
      <c r="FF770" s="241"/>
      <c r="FG770" s="241"/>
      <c r="FH770" s="241"/>
      <c r="FI770" s="241"/>
      <c r="FJ770" s="241"/>
      <c r="FK770" s="241"/>
      <c r="FL770" s="241"/>
      <c r="FM770" s="241"/>
      <c r="FN770" s="241"/>
      <c r="FO770" s="241"/>
      <c r="FP770" s="241"/>
      <c r="FQ770" s="241"/>
      <c r="FR770" s="241"/>
      <c r="FS770" s="241"/>
      <c r="FT770" s="241"/>
      <c r="FU770" s="241"/>
      <c r="FV770" s="241"/>
      <c r="FW770" s="241"/>
      <c r="FX770" s="241"/>
      <c r="FY770" s="241"/>
      <c r="FZ770" s="241"/>
      <c r="GA770" s="241"/>
      <c r="GB770" s="241"/>
      <c r="GC770" s="241"/>
      <c r="GD770" s="241"/>
      <c r="GE770" s="241"/>
      <c r="GF770" s="241"/>
      <c r="GG770" s="241"/>
      <c r="GH770" s="241"/>
      <c r="GI770" s="241"/>
      <c r="GJ770" s="241"/>
      <c r="GK770" s="241"/>
      <c r="GL770" s="241"/>
      <c r="GM770" s="241"/>
      <c r="GN770" s="241"/>
      <c r="GO770" s="241"/>
      <c r="GP770" s="241"/>
      <c r="GQ770" s="241"/>
      <c r="GR770" s="241"/>
      <c r="GS770" s="241"/>
      <c r="GT770" s="241"/>
      <c r="GU770" s="241"/>
      <c r="GV770" s="241"/>
      <c r="GW770" s="241"/>
      <c r="GX770" s="241"/>
      <c r="GY770" s="241"/>
      <c r="GZ770" s="241"/>
      <c r="HA770" s="241"/>
      <c r="HB770" s="241"/>
      <c r="HC770" s="241"/>
      <c r="HD770" s="241"/>
      <c r="HE770" s="241"/>
      <c r="HF770" s="241"/>
      <c r="HG770" s="241"/>
      <c r="HH770" s="241"/>
      <c r="HI770" s="241"/>
      <c r="HJ770" s="241"/>
      <c r="HK770" s="241"/>
      <c r="HL770" s="241"/>
      <c r="HM770" s="241"/>
      <c r="HN770" s="241"/>
      <c r="HO770" s="241"/>
      <c r="HP770" s="241"/>
      <c r="HQ770" s="241"/>
      <c r="HR770" s="241"/>
      <c r="HS770" s="241"/>
      <c r="HT770" s="241"/>
      <c r="HU770" s="241"/>
      <c r="HV770" s="241"/>
      <c r="HW770" s="241"/>
      <c r="HX770" s="241"/>
      <c r="HY770" s="241"/>
      <c r="HZ770" s="241"/>
      <c r="IA770" s="241"/>
      <c r="IB770" s="241"/>
      <c r="IC770" s="241"/>
      <c r="ID770" s="241"/>
      <c r="IE770" s="241"/>
      <c r="IF770" s="241"/>
      <c r="IG770" s="241"/>
      <c r="IH770" s="241"/>
      <c r="II770" s="241"/>
      <c r="IJ770" s="241"/>
      <c r="IK770" s="241"/>
      <c r="IL770" s="241"/>
      <c r="IM770" s="241"/>
      <c r="IN770" s="241"/>
      <c r="IO770" s="241"/>
      <c r="IP770" s="241"/>
      <c r="IQ770" s="241"/>
      <c r="IR770" s="241"/>
      <c r="IS770" s="241"/>
      <c r="IT770" s="241"/>
      <c r="IU770" s="241"/>
      <c r="IV770" s="241"/>
      <c r="IW770" s="241"/>
      <c r="IX770" s="241"/>
      <c r="IY770" s="241"/>
      <c r="IZ770" s="241"/>
      <c r="JA770" s="241"/>
      <c r="JB770" s="241"/>
      <c r="JC770" s="241"/>
    </row>
    <row r="771" spans="1:263" ht="15" customHeight="1" thickBot="1" x14ac:dyDescent="0.3">
      <c r="A771" s="747">
        <v>1</v>
      </c>
      <c r="B771" s="1761">
        <v>1</v>
      </c>
      <c r="C771" s="848" t="s">
        <v>66</v>
      </c>
      <c r="D771" s="848"/>
      <c r="E771" s="2276"/>
      <c r="F771" s="450"/>
      <c r="G771" s="450"/>
      <c r="H771" s="450"/>
      <c r="I771" s="847"/>
      <c r="J771" s="847"/>
      <c r="K771" s="758"/>
      <c r="L771" s="758"/>
      <c r="M771" s="758"/>
      <c r="N771" s="758"/>
      <c r="O771" s="758"/>
      <c r="P771" s="758"/>
      <c r="Q771" s="758"/>
      <c r="R771" s="1659"/>
      <c r="S771" s="758"/>
      <c r="T771" s="758"/>
      <c r="U771" s="758"/>
      <c r="V771" s="849"/>
      <c r="W771" s="758"/>
      <c r="X771" s="758"/>
      <c r="Y771" s="1875"/>
      <c r="Z771" s="1875"/>
    </row>
    <row r="772" spans="1:263" ht="31.5" customHeight="1" x14ac:dyDescent="0.25">
      <c r="A772" s="747">
        <v>1</v>
      </c>
      <c r="B772" s="1761">
        <v>1</v>
      </c>
      <c r="C772" s="850" t="s">
        <v>232</v>
      </c>
      <c r="D772" s="851"/>
      <c r="E772" s="781"/>
      <c r="F772" s="445"/>
      <c r="G772" s="445"/>
      <c r="H772" s="445"/>
      <c r="I772" s="230"/>
      <c r="J772" s="230"/>
      <c r="K772" s="230"/>
      <c r="L772" s="230"/>
      <c r="M772" s="230"/>
      <c r="N772" s="230"/>
      <c r="O772" s="230"/>
      <c r="P772" s="230"/>
      <c r="Q772" s="664"/>
      <c r="R772" s="1660"/>
      <c r="S772" s="664"/>
      <c r="T772" s="664"/>
      <c r="U772" s="664"/>
      <c r="V772" s="669"/>
      <c r="W772" s="664"/>
      <c r="X772" s="664"/>
      <c r="Y772" s="1889"/>
      <c r="Z772" s="1889"/>
    </row>
    <row r="773" spans="1:263" s="70" customFormat="1" ht="15" customHeight="1" x14ac:dyDescent="0.25">
      <c r="A773" s="747">
        <v>1</v>
      </c>
      <c r="B773" s="1761">
        <v>1</v>
      </c>
      <c r="C773" s="663" t="s">
        <v>5</v>
      </c>
      <c r="D773" s="663"/>
      <c r="E773" s="876"/>
      <c r="F773" s="230"/>
      <c r="G773" s="230"/>
      <c r="H773" s="230"/>
      <c r="I773" s="230"/>
      <c r="J773" s="230"/>
      <c r="K773" s="664"/>
      <c r="L773" s="664"/>
      <c r="M773" s="664"/>
      <c r="N773" s="664"/>
      <c r="O773" s="664"/>
      <c r="P773" s="664"/>
      <c r="Q773" s="230"/>
      <c r="R773" s="1650"/>
      <c r="S773" s="230"/>
      <c r="T773" s="230"/>
      <c r="U773" s="230"/>
      <c r="V773" s="230"/>
      <c r="W773" s="230"/>
      <c r="X773" s="230"/>
      <c r="Y773" s="1889"/>
      <c r="Z773" s="1889"/>
      <c r="AB773" s="1746"/>
    </row>
    <row r="774" spans="1:263" s="70" customFormat="1" ht="15" customHeight="1" x14ac:dyDescent="0.25">
      <c r="A774" s="747">
        <v>1</v>
      </c>
      <c r="B774" s="1761">
        <v>1</v>
      </c>
      <c r="C774" s="665" t="s">
        <v>10</v>
      </c>
      <c r="D774" s="664">
        <v>340</v>
      </c>
      <c r="E774" s="2314">
        <v>595</v>
      </c>
      <c r="F774" s="92">
        <f t="shared" ref="F774:F781" si="378">E774/12*$C$3</f>
        <v>49.583333333333336</v>
      </c>
      <c r="G774" s="92">
        <v>52</v>
      </c>
      <c r="H774" s="92">
        <f t="shared" ref="H774:H783" si="379">G774/F774*100</f>
        <v>104.87394957983194</v>
      </c>
      <c r="I774" s="667">
        <v>10</v>
      </c>
      <c r="J774" s="93">
        <f t="shared" ref="J774:J781" si="380">M774/G774</f>
        <v>9.2115384615384617</v>
      </c>
      <c r="K774" s="94">
        <f t="shared" ref="K774:K782" si="381">ROUND(E774*I774,0)</f>
        <v>5950</v>
      </c>
      <c r="L774" s="94">
        <f t="shared" ref="L774:L782" si="382">ROUND(K774/12*$C$3,0)</f>
        <v>496</v>
      </c>
      <c r="M774" s="94">
        <v>479</v>
      </c>
      <c r="N774" s="94">
        <f t="shared" ref="N774:N783" si="383">M774/L774*100</f>
        <v>96.572580645161281</v>
      </c>
      <c r="O774" s="94">
        <f t="shared" ref="O774:O782" si="384">K774/D774</f>
        <v>17.5</v>
      </c>
      <c r="P774" s="94">
        <f t="shared" ref="P774:P783" si="385">M774/$C$3*12/O774</f>
        <v>328.45714285714286</v>
      </c>
      <c r="Q774" s="720"/>
      <c r="R774" s="1618"/>
      <c r="S774" s="720"/>
      <c r="T774" s="720"/>
      <c r="U774" s="720"/>
      <c r="V774" s="720"/>
      <c r="W774" s="720"/>
      <c r="X774" s="720"/>
      <c r="Y774" s="1868"/>
      <c r="Z774" s="1868"/>
      <c r="AB774" s="1746"/>
    </row>
    <row r="775" spans="1:263" s="70" customFormat="1" ht="15" customHeight="1" x14ac:dyDescent="0.25">
      <c r="A775" s="747">
        <v>1</v>
      </c>
      <c r="B775" s="1761">
        <v>1</v>
      </c>
      <c r="C775" s="665" t="s">
        <v>8</v>
      </c>
      <c r="D775" s="664">
        <v>340</v>
      </c>
      <c r="E775" s="2314">
        <v>210</v>
      </c>
      <c r="F775" s="92">
        <f t="shared" si="378"/>
        <v>17.5</v>
      </c>
      <c r="G775" s="92">
        <v>20</v>
      </c>
      <c r="H775" s="92">
        <f t="shared" si="379"/>
        <v>114.28571428571428</v>
      </c>
      <c r="I775" s="667">
        <v>10.8</v>
      </c>
      <c r="J775" s="93">
        <f t="shared" si="380"/>
        <v>7.95</v>
      </c>
      <c r="K775" s="94">
        <f t="shared" si="381"/>
        <v>2268</v>
      </c>
      <c r="L775" s="94">
        <f t="shared" si="382"/>
        <v>189</v>
      </c>
      <c r="M775" s="94">
        <v>159</v>
      </c>
      <c r="N775" s="94">
        <f t="shared" si="383"/>
        <v>84.126984126984127</v>
      </c>
      <c r="O775" s="94">
        <f t="shared" si="384"/>
        <v>6.6705882352941179</v>
      </c>
      <c r="P775" s="94">
        <f t="shared" si="385"/>
        <v>286.03174603174602</v>
      </c>
      <c r="Q775" s="720"/>
      <c r="R775" s="1618"/>
      <c r="S775" s="720"/>
      <c r="T775" s="720"/>
      <c r="U775" s="720"/>
      <c r="V775" s="720"/>
      <c r="W775" s="720"/>
      <c r="X775" s="720"/>
      <c r="Y775" s="1868"/>
      <c r="Z775" s="1868"/>
      <c r="AB775" s="1746"/>
    </row>
    <row r="776" spans="1:263" s="70" customFormat="1" ht="15" customHeight="1" x14ac:dyDescent="0.25">
      <c r="A776" s="747">
        <v>1</v>
      </c>
      <c r="B776" s="1761">
        <v>1</v>
      </c>
      <c r="C776" s="665" t="s">
        <v>6</v>
      </c>
      <c r="D776" s="664">
        <v>340</v>
      </c>
      <c r="E776" s="2314">
        <v>630</v>
      </c>
      <c r="F776" s="92">
        <f t="shared" si="378"/>
        <v>52.5</v>
      </c>
      <c r="G776" s="92">
        <v>39</v>
      </c>
      <c r="H776" s="92">
        <f t="shared" si="379"/>
        <v>74.285714285714292</v>
      </c>
      <c r="I776" s="667">
        <v>9</v>
      </c>
      <c r="J776" s="93">
        <f t="shared" si="380"/>
        <v>8.7435897435897427</v>
      </c>
      <c r="K776" s="94">
        <f t="shared" si="381"/>
        <v>5670</v>
      </c>
      <c r="L776" s="94">
        <f t="shared" si="382"/>
        <v>473</v>
      </c>
      <c r="M776" s="94">
        <v>341</v>
      </c>
      <c r="N776" s="94">
        <f t="shared" si="383"/>
        <v>72.093023255813947</v>
      </c>
      <c r="O776" s="94">
        <f t="shared" si="384"/>
        <v>16.676470588235293</v>
      </c>
      <c r="P776" s="94">
        <f t="shared" si="385"/>
        <v>245.37566137566139</v>
      </c>
      <c r="Q776" s="720"/>
      <c r="R776" s="1618"/>
      <c r="S776" s="720"/>
      <c r="T776" s="720"/>
      <c r="U776" s="720"/>
      <c r="V776" s="720"/>
      <c r="W776" s="720"/>
      <c r="X776" s="720"/>
      <c r="Y776" s="1868"/>
      <c r="Z776" s="1868"/>
      <c r="AB776" s="1746"/>
    </row>
    <row r="777" spans="1:263" s="70" customFormat="1" ht="15" customHeight="1" x14ac:dyDescent="0.25">
      <c r="A777" s="747">
        <v>1</v>
      </c>
      <c r="B777" s="1761">
        <v>1</v>
      </c>
      <c r="C777" s="665" t="s">
        <v>76</v>
      </c>
      <c r="D777" s="664">
        <v>340</v>
      </c>
      <c r="E777" s="2314">
        <v>190</v>
      </c>
      <c r="F777" s="92">
        <f t="shared" si="378"/>
        <v>15.833333333333334</v>
      </c>
      <c r="G777" s="92">
        <v>26</v>
      </c>
      <c r="H777" s="92">
        <f t="shared" si="379"/>
        <v>164.21052631578948</v>
      </c>
      <c r="I777" s="667">
        <v>11.5</v>
      </c>
      <c r="J777" s="93">
        <f t="shared" si="380"/>
        <v>10.115384615384615</v>
      </c>
      <c r="K777" s="94">
        <f t="shared" si="381"/>
        <v>2185</v>
      </c>
      <c r="L777" s="94">
        <f t="shared" si="382"/>
        <v>182</v>
      </c>
      <c r="M777" s="94">
        <v>263</v>
      </c>
      <c r="N777" s="94">
        <f t="shared" si="383"/>
        <v>144.50549450549451</v>
      </c>
      <c r="O777" s="94">
        <f t="shared" si="384"/>
        <v>6.4264705882352944</v>
      </c>
      <c r="P777" s="94">
        <f t="shared" si="385"/>
        <v>491.09382151029746</v>
      </c>
      <c r="Q777" s="720"/>
      <c r="R777" s="1618"/>
      <c r="S777" s="720"/>
      <c r="T777" s="720"/>
      <c r="U777" s="720"/>
      <c r="V777" s="720"/>
      <c r="W777" s="720"/>
      <c r="X777" s="720"/>
      <c r="Y777" s="1868"/>
      <c r="Z777" s="1868"/>
      <c r="AB777" s="1746"/>
    </row>
    <row r="778" spans="1:263" s="70" customFormat="1" ht="15" customHeight="1" x14ac:dyDescent="0.25">
      <c r="A778" s="747">
        <v>1</v>
      </c>
      <c r="B778" s="1761">
        <v>1</v>
      </c>
      <c r="C778" s="665" t="s">
        <v>77</v>
      </c>
      <c r="D778" s="664">
        <v>320</v>
      </c>
      <c r="E778" s="781">
        <v>535</v>
      </c>
      <c r="F778" s="92">
        <f t="shared" si="378"/>
        <v>44.583333333333336</v>
      </c>
      <c r="G778" s="92">
        <v>55</v>
      </c>
      <c r="H778" s="92">
        <f t="shared" si="379"/>
        <v>123.36448598130841</v>
      </c>
      <c r="I778" s="668">
        <v>9</v>
      </c>
      <c r="J778" s="93">
        <f t="shared" si="380"/>
        <v>9.163636363636364</v>
      </c>
      <c r="K778" s="94">
        <f t="shared" si="381"/>
        <v>4815</v>
      </c>
      <c r="L778" s="94">
        <f t="shared" si="382"/>
        <v>401</v>
      </c>
      <c r="M778" s="94">
        <v>504</v>
      </c>
      <c r="N778" s="94">
        <f t="shared" si="383"/>
        <v>125.68578553615961</v>
      </c>
      <c r="O778" s="94">
        <f t="shared" si="384"/>
        <v>15.046875</v>
      </c>
      <c r="P778" s="94">
        <f t="shared" si="385"/>
        <v>401.94392523364485</v>
      </c>
      <c r="Q778" s="720"/>
      <c r="R778" s="1618"/>
      <c r="S778" s="720"/>
      <c r="T778" s="720"/>
      <c r="U778" s="720"/>
      <c r="V778" s="720"/>
      <c r="W778" s="720"/>
      <c r="X778" s="720"/>
      <c r="Y778" s="1868"/>
      <c r="Z778" s="1868"/>
      <c r="AB778" s="1746"/>
    </row>
    <row r="779" spans="1:263" s="70" customFormat="1" ht="15" customHeight="1" x14ac:dyDescent="0.25">
      <c r="A779" s="747">
        <v>1</v>
      </c>
      <c r="B779" s="1761">
        <v>1</v>
      </c>
      <c r="C779" s="665" t="s">
        <v>27</v>
      </c>
      <c r="D779" s="664">
        <v>300</v>
      </c>
      <c r="E779" s="2314">
        <v>300</v>
      </c>
      <c r="F779" s="92">
        <f t="shared" si="378"/>
        <v>25</v>
      </c>
      <c r="G779" s="92">
        <v>25</v>
      </c>
      <c r="H779" s="92">
        <f t="shared" si="379"/>
        <v>100</v>
      </c>
      <c r="I779" s="667">
        <v>6</v>
      </c>
      <c r="J779" s="93">
        <f t="shared" si="380"/>
        <v>6.96</v>
      </c>
      <c r="K779" s="94">
        <f t="shared" si="381"/>
        <v>1800</v>
      </c>
      <c r="L779" s="94">
        <f t="shared" si="382"/>
        <v>150</v>
      </c>
      <c r="M779" s="94">
        <v>174</v>
      </c>
      <c r="N779" s="94">
        <f t="shared" si="383"/>
        <v>115.99999999999999</v>
      </c>
      <c r="O779" s="94">
        <f t="shared" si="384"/>
        <v>6</v>
      </c>
      <c r="P779" s="94">
        <f t="shared" si="385"/>
        <v>348</v>
      </c>
      <c r="Q779" s="720"/>
      <c r="R779" s="1618"/>
      <c r="S779" s="720"/>
      <c r="T779" s="720"/>
      <c r="U779" s="720"/>
      <c r="V779" s="720"/>
      <c r="W779" s="720"/>
      <c r="X779" s="720"/>
      <c r="Y779" s="1868"/>
      <c r="Z779" s="1868"/>
      <c r="AB779" s="1746"/>
    </row>
    <row r="780" spans="1:263" s="70" customFormat="1" ht="15" customHeight="1" x14ac:dyDescent="0.25">
      <c r="A780" s="747">
        <v>1</v>
      </c>
      <c r="B780" s="1761">
        <v>1</v>
      </c>
      <c r="C780" s="665" t="s">
        <v>28</v>
      </c>
      <c r="D780" s="573">
        <v>340</v>
      </c>
      <c r="E780" s="2314">
        <v>210</v>
      </c>
      <c r="F780" s="92">
        <f t="shared" si="378"/>
        <v>17.5</v>
      </c>
      <c r="G780" s="92">
        <v>23</v>
      </c>
      <c r="H780" s="92">
        <f t="shared" si="379"/>
        <v>131.42857142857142</v>
      </c>
      <c r="I780" s="667">
        <v>7.7</v>
      </c>
      <c r="J780" s="93">
        <f t="shared" si="380"/>
        <v>6.3478260869565215</v>
      </c>
      <c r="K780" s="94">
        <f t="shared" si="381"/>
        <v>1617</v>
      </c>
      <c r="L780" s="94">
        <f t="shared" si="382"/>
        <v>135</v>
      </c>
      <c r="M780" s="94">
        <v>146</v>
      </c>
      <c r="N780" s="94">
        <f t="shared" si="383"/>
        <v>108.14814814814815</v>
      </c>
      <c r="O780" s="94">
        <f t="shared" si="384"/>
        <v>4.7558823529411764</v>
      </c>
      <c r="P780" s="94">
        <f t="shared" si="385"/>
        <v>368.38589981447126</v>
      </c>
      <c r="Q780" s="720"/>
      <c r="R780" s="1618"/>
      <c r="S780" s="720"/>
      <c r="T780" s="720"/>
      <c r="U780" s="720"/>
      <c r="V780" s="720"/>
      <c r="W780" s="720"/>
      <c r="X780" s="720"/>
      <c r="Y780" s="1868"/>
      <c r="Z780" s="1868"/>
      <c r="AB780" s="1746"/>
    </row>
    <row r="781" spans="1:263" s="70" customFormat="1" ht="15" customHeight="1" x14ac:dyDescent="0.25">
      <c r="A781" s="747"/>
      <c r="B781" s="1761">
        <v>1</v>
      </c>
      <c r="C781" s="665" t="s">
        <v>362</v>
      </c>
      <c r="D781" s="664">
        <v>330</v>
      </c>
      <c r="E781" s="876">
        <v>25</v>
      </c>
      <c r="F781" s="92">
        <f t="shared" si="378"/>
        <v>2.0833333333333335</v>
      </c>
      <c r="G781" s="92">
        <v>2</v>
      </c>
      <c r="H781" s="92">
        <f t="shared" si="379"/>
        <v>96</v>
      </c>
      <c r="I781" s="508">
        <v>10</v>
      </c>
      <c r="J781" s="93">
        <f t="shared" si="380"/>
        <v>7.5</v>
      </c>
      <c r="K781" s="94">
        <f t="shared" si="381"/>
        <v>250</v>
      </c>
      <c r="L781" s="94">
        <f t="shared" si="382"/>
        <v>21</v>
      </c>
      <c r="M781" s="94">
        <v>15</v>
      </c>
      <c r="N781" s="94">
        <f t="shared" si="383"/>
        <v>71.428571428571431</v>
      </c>
      <c r="O781" s="94">
        <f t="shared" si="384"/>
        <v>0.75757575757575757</v>
      </c>
      <c r="P781" s="94">
        <f t="shared" si="385"/>
        <v>237.6</v>
      </c>
      <c r="Q781" s="720"/>
      <c r="R781" s="1619"/>
      <c r="S781" s="720"/>
      <c r="T781" s="720"/>
      <c r="U781" s="720"/>
      <c r="V781" s="720"/>
      <c r="W781" s="720"/>
      <c r="X781" s="720"/>
      <c r="Y781" s="1868"/>
      <c r="Z781" s="1868"/>
      <c r="AB781" s="1746"/>
    </row>
    <row r="782" spans="1:263" s="70" customFormat="1" ht="15" customHeight="1" x14ac:dyDescent="0.25">
      <c r="A782" s="747"/>
      <c r="B782" s="1761">
        <v>1</v>
      </c>
      <c r="C782" s="665" t="s">
        <v>26</v>
      </c>
      <c r="D782" s="664">
        <v>340</v>
      </c>
      <c r="E782" s="876">
        <v>650</v>
      </c>
      <c r="F782" s="92">
        <f t="shared" ref="F782" si="386">E782/12*$C$3</f>
        <v>54.166666666666664</v>
      </c>
      <c r="G782" s="92">
        <v>45</v>
      </c>
      <c r="H782" s="92">
        <f t="shared" si="379"/>
        <v>83.07692307692308</v>
      </c>
      <c r="I782" s="508">
        <v>6.1</v>
      </c>
      <c r="J782" s="93">
        <f t="shared" ref="J782" si="387">M782/G782</f>
        <v>7.1333333333333337</v>
      </c>
      <c r="K782" s="94">
        <f t="shared" si="381"/>
        <v>3965</v>
      </c>
      <c r="L782" s="94">
        <f t="shared" si="382"/>
        <v>330</v>
      </c>
      <c r="M782" s="94">
        <v>321</v>
      </c>
      <c r="N782" s="94">
        <f t="shared" si="383"/>
        <v>97.27272727272728</v>
      </c>
      <c r="O782" s="94">
        <f t="shared" si="384"/>
        <v>11.661764705882353</v>
      </c>
      <c r="P782" s="94">
        <f t="shared" si="385"/>
        <v>330.31021437578812</v>
      </c>
      <c r="Q782" s="720"/>
      <c r="R782" s="1619"/>
      <c r="S782" s="720"/>
      <c r="T782" s="720"/>
      <c r="U782" s="720"/>
      <c r="V782" s="720"/>
      <c r="W782" s="720"/>
      <c r="X782" s="720"/>
      <c r="Y782" s="1868"/>
      <c r="Z782" s="1868"/>
      <c r="AB782" s="1746"/>
    </row>
    <row r="783" spans="1:263" s="70" customFormat="1" ht="15" customHeight="1" x14ac:dyDescent="0.25">
      <c r="A783" s="747">
        <v>1</v>
      </c>
      <c r="B783" s="1761">
        <v>1</v>
      </c>
      <c r="C783" s="285" t="s">
        <v>7</v>
      </c>
      <c r="D783" s="285"/>
      <c r="E783" s="2315">
        <f t="shared" ref="E783" si="388">SUM(E774:E782)</f>
        <v>3345</v>
      </c>
      <c r="F783" s="682">
        <f t="shared" ref="F783" si="389">SUM(F774:F782)</f>
        <v>278.75000000000006</v>
      </c>
      <c r="G783" s="682">
        <f>SUM(G774:G782)</f>
        <v>287</v>
      </c>
      <c r="H783" s="682">
        <f t="shared" si="379"/>
        <v>102.95964125560535</v>
      </c>
      <c r="I783" s="687">
        <f>IF(E783=0,0,K783/E783)</f>
        <v>8.5261584454409558</v>
      </c>
      <c r="J783" s="117">
        <f>M783/G783</f>
        <v>8.3693379790940767</v>
      </c>
      <c r="K783" s="682">
        <f t="shared" ref="K783:O783" si="390">SUM(K774:K782)</f>
        <v>28520</v>
      </c>
      <c r="L783" s="682">
        <f t="shared" si="390"/>
        <v>2377</v>
      </c>
      <c r="M783" s="682">
        <f t="shared" si="390"/>
        <v>2402</v>
      </c>
      <c r="N783" s="94">
        <f t="shared" si="383"/>
        <v>101.05174589819099</v>
      </c>
      <c r="O783" s="682">
        <f t="shared" si="390"/>
        <v>85.495627228163983</v>
      </c>
      <c r="P783" s="94">
        <f t="shared" si="385"/>
        <v>337.14004954986507</v>
      </c>
      <c r="Q783" s="682">
        <v>113524.48564799999</v>
      </c>
      <c r="R783" s="1810">
        <f t="shared" ref="R783" si="391">Q783/12*$C$3</f>
        <v>9460.3738039999989</v>
      </c>
      <c r="S783" s="682">
        <f>W783-V783-T783</f>
        <v>9655.2986099999998</v>
      </c>
      <c r="T783" s="682"/>
      <c r="U783" s="682">
        <f>S783-R783</f>
        <v>194.9248060000009</v>
      </c>
      <c r="V783" s="682">
        <v>-112.69442000000001</v>
      </c>
      <c r="W783" s="682">
        <v>9542.60419</v>
      </c>
      <c r="X783" s="682"/>
      <c r="Y783" s="1890"/>
      <c r="Z783" s="1890"/>
      <c r="AB783" s="1746"/>
    </row>
    <row r="784" spans="1:263" s="70" customFormat="1" ht="15" customHeight="1" x14ac:dyDescent="0.25">
      <c r="A784" s="747">
        <v>1</v>
      </c>
      <c r="B784" s="1761">
        <v>1</v>
      </c>
      <c r="C784" s="645" t="s">
        <v>14</v>
      </c>
      <c r="D784" s="839"/>
      <c r="E784" s="2315"/>
      <c r="F784" s="682"/>
      <c r="G784" s="682"/>
      <c r="H784" s="682"/>
      <c r="I784" s="683"/>
      <c r="J784" s="683"/>
      <c r="K784" s="682"/>
      <c r="L784" s="682"/>
      <c r="M784" s="682"/>
      <c r="N784" s="682"/>
      <c r="O784" s="682"/>
      <c r="P784" s="682"/>
      <c r="Q784" s="230"/>
      <c r="R784" s="1651"/>
      <c r="S784" s="230"/>
      <c r="T784" s="230"/>
      <c r="U784" s="230"/>
      <c r="V784" s="230"/>
      <c r="W784" s="230"/>
      <c r="X784" s="230"/>
      <c r="Y784" s="1889"/>
      <c r="Z784" s="1889"/>
      <c r="AB784" s="1746"/>
    </row>
    <row r="785" spans="1:28" s="70" customFormat="1" ht="16.5" customHeight="1" x14ac:dyDescent="0.25">
      <c r="A785" s="747">
        <v>1</v>
      </c>
      <c r="B785" s="1761">
        <v>1</v>
      </c>
      <c r="C785" s="514" t="s">
        <v>302</v>
      </c>
      <c r="D785" s="527"/>
      <c r="E785" s="2283"/>
      <c r="F785" s="116"/>
      <c r="G785" s="116"/>
      <c r="H785" s="116"/>
      <c r="I785" s="370"/>
      <c r="J785" s="370"/>
      <c r="K785" s="372"/>
      <c r="L785" s="372"/>
      <c r="M785" s="372"/>
      <c r="N785" s="372"/>
      <c r="O785" s="372"/>
      <c r="P785" s="372"/>
      <c r="Q785" s="447"/>
      <c r="R785" s="1621"/>
      <c r="S785" s="447"/>
      <c r="T785" s="447"/>
      <c r="U785" s="447"/>
      <c r="V785" s="447"/>
      <c r="W785" s="447"/>
      <c r="X785" s="447"/>
      <c r="Y785" s="1863"/>
      <c r="Z785" s="1863"/>
      <c r="AB785" s="1746"/>
    </row>
    <row r="786" spans="1:28" s="70" customFormat="1" ht="27.95" customHeight="1" x14ac:dyDescent="0.25">
      <c r="A786" s="747">
        <v>1</v>
      </c>
      <c r="B786" s="1761">
        <v>1</v>
      </c>
      <c r="C786" s="414" t="s">
        <v>198</v>
      </c>
      <c r="D786" s="414"/>
      <c r="E786" s="2552">
        <f t="shared" ref="E786:F786" si="392">SUM(E788:E791)+E787/2.7</f>
        <v>24976</v>
      </c>
      <c r="F786" s="2545">
        <f t="shared" si="392"/>
        <v>2082</v>
      </c>
      <c r="G786" s="2545">
        <f>SUM(G788:G791)+G787/2.7</f>
        <v>2251.0740740740739</v>
      </c>
      <c r="H786" s="447">
        <f>G786/F786*100</f>
        <v>108.12075283737146</v>
      </c>
      <c r="I786" s="125"/>
      <c r="J786" s="125"/>
      <c r="K786" s="471"/>
      <c r="L786" s="471"/>
      <c r="M786" s="471"/>
      <c r="N786" s="471"/>
      <c r="O786" s="471"/>
      <c r="P786" s="471"/>
      <c r="Q786" s="720"/>
      <c r="R786" s="1618"/>
      <c r="S786" s="720"/>
      <c r="T786" s="720"/>
      <c r="U786" s="720"/>
      <c r="V786" s="720"/>
      <c r="W786" s="720"/>
      <c r="X786" s="720"/>
      <c r="Y786" s="1868"/>
      <c r="Z786" s="1868"/>
      <c r="AB786" s="1746"/>
    </row>
    <row r="787" spans="1:28" s="70" customFormat="1" ht="27.95" customHeight="1" x14ac:dyDescent="0.25">
      <c r="A787" s="747"/>
      <c r="B787" s="1761"/>
      <c r="C787" s="414" t="s">
        <v>478</v>
      </c>
      <c r="D787" s="414"/>
      <c r="E787" s="720"/>
      <c r="F787" s="447"/>
      <c r="G787" s="447">
        <v>62.3</v>
      </c>
      <c r="H787" s="447"/>
      <c r="I787" s="125"/>
      <c r="J787" s="125"/>
      <c r="K787" s="471"/>
      <c r="L787" s="471"/>
      <c r="M787" s="471"/>
      <c r="N787" s="471"/>
      <c r="O787" s="471"/>
      <c r="P787" s="471"/>
      <c r="Q787" s="720"/>
      <c r="R787" s="1618"/>
      <c r="S787" s="720"/>
      <c r="T787" s="720"/>
      <c r="U787" s="720"/>
      <c r="V787" s="720"/>
      <c r="W787" s="720"/>
      <c r="X787" s="720"/>
      <c r="Y787" s="1868"/>
      <c r="Z787" s="1868"/>
      <c r="AB787" s="1746"/>
    </row>
    <row r="788" spans="1:28" s="70" customFormat="1" ht="27.95" customHeight="1" x14ac:dyDescent="0.25">
      <c r="A788" s="747">
        <v>1</v>
      </c>
      <c r="B788" s="1761">
        <v>1</v>
      </c>
      <c r="C788" s="414" t="s">
        <v>303</v>
      </c>
      <c r="D788" s="414"/>
      <c r="E788" s="720"/>
      <c r="F788" s="92">
        <f t="shared" ref="F788:F794" si="393">ROUND(E788/12*$C$3,0)</f>
        <v>0</v>
      </c>
      <c r="G788" s="447"/>
      <c r="H788" s="447"/>
      <c r="I788" s="125"/>
      <c r="J788" s="125"/>
      <c r="K788" s="471"/>
      <c r="L788" s="471"/>
      <c r="M788" s="471"/>
      <c r="N788" s="471"/>
      <c r="O788" s="471"/>
      <c r="P788" s="471"/>
      <c r="Q788" s="720"/>
      <c r="R788" s="1618"/>
      <c r="S788" s="720"/>
      <c r="T788" s="720"/>
      <c r="U788" s="720"/>
      <c r="V788" s="720"/>
      <c r="W788" s="720"/>
      <c r="X788" s="720"/>
      <c r="Y788" s="1868"/>
      <c r="Z788" s="1868"/>
      <c r="AB788" s="1746"/>
    </row>
    <row r="789" spans="1:28" s="70" customFormat="1" ht="27.95" customHeight="1" x14ac:dyDescent="0.25">
      <c r="A789" s="747">
        <v>1</v>
      </c>
      <c r="B789" s="1761">
        <v>1</v>
      </c>
      <c r="C789" s="414" t="s">
        <v>304</v>
      </c>
      <c r="D789" s="414"/>
      <c r="E789" s="720">
        <v>5600</v>
      </c>
      <c r="F789" s="92">
        <f t="shared" si="393"/>
        <v>467</v>
      </c>
      <c r="G789" s="447">
        <v>432</v>
      </c>
      <c r="H789" s="447">
        <f t="shared" ref="H789:H795" si="394">G789/F789*100</f>
        <v>92.505353319057818</v>
      </c>
      <c r="I789" s="125"/>
      <c r="J789" s="125"/>
      <c r="K789" s="471"/>
      <c r="L789" s="471"/>
      <c r="M789" s="471"/>
      <c r="N789" s="471"/>
      <c r="O789" s="471"/>
      <c r="P789" s="471"/>
      <c r="Q789" s="720"/>
      <c r="R789" s="1618"/>
      <c r="S789" s="720"/>
      <c r="T789" s="720"/>
      <c r="U789" s="720"/>
      <c r="V789" s="720"/>
      <c r="W789" s="720"/>
      <c r="X789" s="720"/>
      <c r="Y789" s="1868"/>
      <c r="Z789" s="1868"/>
      <c r="AB789" s="1746"/>
    </row>
    <row r="790" spans="1:28" s="70" customFormat="1" ht="27.95" customHeight="1" x14ac:dyDescent="0.25">
      <c r="A790" s="747">
        <v>1</v>
      </c>
      <c r="B790" s="1761">
        <v>1</v>
      </c>
      <c r="C790" s="414" t="s">
        <v>305</v>
      </c>
      <c r="D790" s="414"/>
      <c r="E790" s="720">
        <v>227</v>
      </c>
      <c r="F790" s="92">
        <f t="shared" si="393"/>
        <v>19</v>
      </c>
      <c r="G790" s="447">
        <v>24</v>
      </c>
      <c r="H790" s="447">
        <f t="shared" si="394"/>
        <v>126.31578947368421</v>
      </c>
      <c r="I790" s="125"/>
      <c r="J790" s="125"/>
      <c r="K790" s="471"/>
      <c r="L790" s="471"/>
      <c r="M790" s="471"/>
      <c r="N790" s="471"/>
      <c r="O790" s="471"/>
      <c r="P790" s="471"/>
      <c r="Q790" s="720"/>
      <c r="R790" s="1618"/>
      <c r="S790" s="720"/>
      <c r="T790" s="720"/>
      <c r="U790" s="720"/>
      <c r="V790" s="720"/>
      <c r="W790" s="720"/>
      <c r="X790" s="720"/>
      <c r="Y790" s="1868"/>
      <c r="Z790" s="1868"/>
      <c r="AB790" s="1746"/>
    </row>
    <row r="791" spans="1:28" s="70" customFormat="1" ht="27.95" customHeight="1" x14ac:dyDescent="0.25">
      <c r="A791" s="747">
        <v>1</v>
      </c>
      <c r="B791" s="1761">
        <v>1</v>
      </c>
      <c r="C791" s="414" t="s">
        <v>306</v>
      </c>
      <c r="D791" s="414"/>
      <c r="E791" s="720">
        <v>19149</v>
      </c>
      <c r="F791" s="92">
        <f t="shared" si="393"/>
        <v>1596</v>
      </c>
      <c r="G791" s="447">
        <v>1772</v>
      </c>
      <c r="H791" s="447">
        <f t="shared" si="394"/>
        <v>111.02756892230576</v>
      </c>
      <c r="I791" s="125"/>
      <c r="J791" s="125"/>
      <c r="K791" s="471"/>
      <c r="L791" s="471"/>
      <c r="M791" s="471"/>
      <c r="N791" s="471"/>
      <c r="O791" s="471"/>
      <c r="P791" s="471"/>
      <c r="Q791" s="720"/>
      <c r="R791" s="1618"/>
      <c r="S791" s="720"/>
      <c r="T791" s="720"/>
      <c r="U791" s="720"/>
      <c r="V791" s="720"/>
      <c r="W791" s="720"/>
      <c r="X791" s="720"/>
      <c r="Y791" s="1868"/>
      <c r="Z791" s="1868"/>
      <c r="AB791" s="1746"/>
    </row>
    <row r="792" spans="1:28" s="70" customFormat="1" ht="27.95" customHeight="1" x14ac:dyDescent="0.25">
      <c r="A792" s="747">
        <v>1</v>
      </c>
      <c r="B792" s="1761">
        <v>1</v>
      </c>
      <c r="C792" s="414" t="s">
        <v>157</v>
      </c>
      <c r="D792" s="414"/>
      <c r="E792" s="720">
        <f>E793+E794/8.5</f>
        <v>44422</v>
      </c>
      <c r="F792" s="447">
        <f t="shared" ref="F792:G792" si="395">F793+F794/8.5</f>
        <v>3701.705882352941</v>
      </c>
      <c r="G792" s="447">
        <f t="shared" si="395"/>
        <v>2962.2294117647057</v>
      </c>
      <c r="H792" s="447">
        <f t="shared" si="394"/>
        <v>80.023359659298578</v>
      </c>
      <c r="I792" s="125"/>
      <c r="J792" s="125"/>
      <c r="K792" s="471"/>
      <c r="L792" s="471"/>
      <c r="M792" s="471"/>
      <c r="N792" s="471"/>
      <c r="O792" s="471"/>
      <c r="P792" s="471"/>
      <c r="Q792" s="720"/>
      <c r="R792" s="1618"/>
      <c r="S792" s="720"/>
      <c r="T792" s="720"/>
      <c r="U792" s="720"/>
      <c r="V792" s="720"/>
      <c r="W792" s="720"/>
      <c r="X792" s="720"/>
      <c r="Y792" s="1868"/>
      <c r="Z792" s="1868"/>
      <c r="AB792" s="1746"/>
    </row>
    <row r="793" spans="1:28" s="70" customFormat="1" ht="27.95" customHeight="1" x14ac:dyDescent="0.25">
      <c r="A793" s="747"/>
      <c r="B793" s="1761"/>
      <c r="C793" s="414" t="s">
        <v>458</v>
      </c>
      <c r="D793" s="414"/>
      <c r="E793" s="720">
        <v>39422</v>
      </c>
      <c r="F793" s="92">
        <f t="shared" si="393"/>
        <v>3285</v>
      </c>
      <c r="G793" s="92">
        <v>2612</v>
      </c>
      <c r="H793" s="447">
        <f t="shared" si="394"/>
        <v>79.512937595129372</v>
      </c>
      <c r="I793" s="125"/>
      <c r="J793" s="125"/>
      <c r="K793" s="471"/>
      <c r="L793" s="471"/>
      <c r="M793" s="471"/>
      <c r="N793" s="471"/>
      <c r="O793" s="471"/>
      <c r="P793" s="471"/>
      <c r="Q793" s="720"/>
      <c r="R793" s="1618"/>
      <c r="S793" s="720"/>
      <c r="T793" s="720"/>
      <c r="U793" s="720"/>
      <c r="V793" s="720"/>
      <c r="W793" s="720"/>
      <c r="X793" s="720"/>
      <c r="Y793" s="1868"/>
      <c r="Z793" s="1868"/>
      <c r="AB793" s="1746"/>
    </row>
    <row r="794" spans="1:28" s="70" customFormat="1" ht="27.95" customHeight="1" x14ac:dyDescent="0.25">
      <c r="A794" s="747">
        <v>1</v>
      </c>
      <c r="B794" s="1761">
        <v>1</v>
      </c>
      <c r="C794" s="414" t="s">
        <v>462</v>
      </c>
      <c r="D794" s="414"/>
      <c r="E794" s="720">
        <v>42500</v>
      </c>
      <c r="F794" s="92">
        <f t="shared" si="393"/>
        <v>3542</v>
      </c>
      <c r="G794" s="92">
        <v>2976.95</v>
      </c>
      <c r="H794" s="447">
        <f t="shared" si="394"/>
        <v>84.047148503670229</v>
      </c>
      <c r="I794" s="125"/>
      <c r="J794" s="125"/>
      <c r="K794" s="471"/>
      <c r="L794" s="471"/>
      <c r="M794" s="471"/>
      <c r="N794" s="471"/>
      <c r="O794" s="471"/>
      <c r="P794" s="471"/>
      <c r="Q794" s="720"/>
      <c r="R794" s="1618"/>
      <c r="S794" s="720"/>
      <c r="T794" s="720"/>
      <c r="U794" s="720"/>
      <c r="V794" s="720"/>
      <c r="W794" s="720"/>
      <c r="X794" s="720"/>
      <c r="Y794" s="1868"/>
      <c r="Z794" s="1868"/>
      <c r="AB794" s="1746"/>
    </row>
    <row r="795" spans="1:28" s="70" customFormat="1" ht="15" customHeight="1" x14ac:dyDescent="0.25">
      <c r="A795" s="747">
        <v>1</v>
      </c>
      <c r="B795" s="1761">
        <v>1</v>
      </c>
      <c r="C795" s="214" t="s">
        <v>168</v>
      </c>
      <c r="D795" s="515"/>
      <c r="E795" s="721">
        <f>E786+E793*3.2+E794/3.9</f>
        <v>162023.83589743593</v>
      </c>
      <c r="F795" s="395">
        <f t="shared" ref="F795:G795" si="396">F786+F793*3.2+F794/3.9</f>
        <v>13502.205128205129</v>
      </c>
      <c r="G795" s="395">
        <f t="shared" si="396"/>
        <v>11372.794586894588</v>
      </c>
      <c r="H795" s="395">
        <f t="shared" si="394"/>
        <v>84.229164635764903</v>
      </c>
      <c r="I795" s="125"/>
      <c r="J795" s="125"/>
      <c r="K795" s="471"/>
      <c r="L795" s="471"/>
      <c r="M795" s="471"/>
      <c r="N795" s="471"/>
      <c r="O795" s="471"/>
      <c r="P795" s="471"/>
      <c r="Q795" s="653">
        <v>128079.3735</v>
      </c>
      <c r="R795" s="1758">
        <f t="shared" ref="R795" si="397">Q795/12*$C$3</f>
        <v>10673.281125</v>
      </c>
      <c r="S795" s="653">
        <f>W795-V795</f>
        <v>10673.281140000001</v>
      </c>
      <c r="T795" s="653"/>
      <c r="U795" s="653">
        <f>S795-R795</f>
        <v>1.5000001440057531E-5</v>
      </c>
      <c r="V795" s="653">
        <v>-53.197920000000003</v>
      </c>
      <c r="W795" s="653">
        <v>10620.08322</v>
      </c>
      <c r="X795" s="653"/>
      <c r="Y795" s="1872"/>
      <c r="Z795" s="1872"/>
      <c r="AB795" s="1746"/>
    </row>
    <row r="796" spans="1:28" s="70" customFormat="1" ht="15" customHeight="1" x14ac:dyDescent="0.25">
      <c r="A796" s="747">
        <v>1</v>
      </c>
      <c r="B796" s="1761">
        <v>1</v>
      </c>
      <c r="C796" s="514" t="s">
        <v>307</v>
      </c>
      <c r="D796" s="414"/>
      <c r="E796" s="720"/>
      <c r="F796" s="447"/>
      <c r="G796" s="447"/>
      <c r="H796" s="395"/>
      <c r="I796" s="125"/>
      <c r="J796" s="125"/>
      <c r="K796" s="471"/>
      <c r="L796" s="471"/>
      <c r="M796" s="471"/>
      <c r="N796" s="471"/>
      <c r="O796" s="471"/>
      <c r="P796" s="471"/>
      <c r="Q796" s="720"/>
      <c r="R796" s="1618"/>
      <c r="S796" s="720"/>
      <c r="T796" s="720"/>
      <c r="U796" s="720"/>
      <c r="V796" s="720"/>
      <c r="W796" s="720"/>
      <c r="X796" s="720"/>
      <c r="Y796" s="1868"/>
      <c r="Z796" s="1868"/>
      <c r="AB796" s="1746"/>
    </row>
    <row r="797" spans="1:28" s="70" customFormat="1" ht="15" customHeight="1" x14ac:dyDescent="0.25">
      <c r="A797" s="747">
        <v>1</v>
      </c>
      <c r="B797" s="1761">
        <v>1</v>
      </c>
      <c r="C797" s="414" t="s">
        <v>198</v>
      </c>
      <c r="D797" s="414"/>
      <c r="E797" s="720">
        <f>SUM(E799,E804)</f>
        <v>34989</v>
      </c>
      <c r="F797" s="447">
        <f>SUM(F799,F804)</f>
        <v>2916</v>
      </c>
      <c r="G797" s="447">
        <f>SUM(G799,G804)</f>
        <v>885</v>
      </c>
      <c r="H797" s="447">
        <f>G797/F797*100</f>
        <v>30.349794238683124</v>
      </c>
      <c r="I797" s="125"/>
      <c r="J797" s="125"/>
      <c r="K797" s="471"/>
      <c r="L797" s="471"/>
      <c r="M797" s="471"/>
      <c r="N797" s="471"/>
      <c r="O797" s="471"/>
      <c r="P797" s="471"/>
      <c r="Q797" s="720"/>
      <c r="R797" s="1618"/>
      <c r="S797" s="720"/>
      <c r="T797" s="720"/>
      <c r="U797" s="720"/>
      <c r="V797" s="720"/>
      <c r="W797" s="720"/>
      <c r="X797" s="720">
        <f>X798+X799+X804</f>
        <v>0</v>
      </c>
      <c r="Y797" s="720">
        <f t="shared" ref="Y797:Z797" si="398">Y798+Y799+Y804</f>
        <v>0</v>
      </c>
      <c r="Z797" s="720">
        <f t="shared" si="398"/>
        <v>0</v>
      </c>
      <c r="AB797" s="1746"/>
    </row>
    <row r="798" spans="1:28" s="70" customFormat="1" ht="27.95" customHeight="1" x14ac:dyDescent="0.25">
      <c r="A798" s="747">
        <v>1</v>
      </c>
      <c r="B798" s="1761">
        <v>1</v>
      </c>
      <c r="C798" s="414" t="s">
        <v>303</v>
      </c>
      <c r="D798" s="414"/>
      <c r="E798" s="720"/>
      <c r="F798" s="92">
        <f>ROUND(E798/12*$C$3,0)</f>
        <v>0</v>
      </c>
      <c r="G798" s="447"/>
      <c r="H798" s="447"/>
      <c r="I798" s="125"/>
      <c r="J798" s="125"/>
      <c r="K798" s="471"/>
      <c r="L798" s="471"/>
      <c r="M798" s="471"/>
      <c r="N798" s="471"/>
      <c r="O798" s="471"/>
      <c r="P798" s="471"/>
      <c r="Q798" s="720"/>
      <c r="R798" s="1618"/>
      <c r="S798" s="720"/>
      <c r="T798" s="720"/>
      <c r="U798" s="720"/>
      <c r="V798" s="720"/>
      <c r="W798" s="720"/>
      <c r="X798" s="720"/>
      <c r="Y798" s="1868"/>
      <c r="Z798" s="1868"/>
      <c r="AB798" s="1746"/>
    </row>
    <row r="799" spans="1:28" s="70" customFormat="1" ht="27.95" customHeight="1" x14ac:dyDescent="0.25">
      <c r="A799" s="747">
        <v>1</v>
      </c>
      <c r="B799" s="1761">
        <v>1</v>
      </c>
      <c r="C799" s="414" t="s">
        <v>308</v>
      </c>
      <c r="D799" s="414"/>
      <c r="E799" s="720">
        <f>SUM(E800:E803)</f>
        <v>6334</v>
      </c>
      <c r="F799" s="447">
        <f>SUM(F800:F803)</f>
        <v>528</v>
      </c>
      <c r="G799" s="447">
        <f>SUM(G800:G803)</f>
        <v>156</v>
      </c>
      <c r="H799" s="447">
        <f t="shared" ref="H799:H807" si="399">G799/F799*100</f>
        <v>29.545454545454547</v>
      </c>
      <c r="I799" s="125"/>
      <c r="J799" s="125"/>
      <c r="K799" s="471"/>
      <c r="L799" s="471"/>
      <c r="M799" s="471"/>
      <c r="N799" s="471"/>
      <c r="O799" s="471"/>
      <c r="P799" s="471"/>
      <c r="Q799" s="720"/>
      <c r="R799" s="1618"/>
      <c r="S799" s="720"/>
      <c r="T799" s="720"/>
      <c r="U799" s="720"/>
      <c r="V799" s="720"/>
      <c r="W799" s="720"/>
      <c r="X799" s="720">
        <f>X800+X801</f>
        <v>0</v>
      </c>
      <c r="Y799" s="720">
        <f t="shared" ref="Y799:Z799" si="400">Y800+Y801</f>
        <v>0</v>
      </c>
      <c r="Z799" s="720">
        <f t="shared" si="400"/>
        <v>0</v>
      </c>
      <c r="AB799" s="1746"/>
    </row>
    <row r="800" spans="1:28" s="70" customFormat="1" ht="27.95" customHeight="1" x14ac:dyDescent="0.25">
      <c r="A800" s="747">
        <v>1</v>
      </c>
      <c r="B800" s="1761">
        <v>1</v>
      </c>
      <c r="C800" s="414" t="s">
        <v>309</v>
      </c>
      <c r="D800" s="414"/>
      <c r="E800" s="720">
        <v>3301</v>
      </c>
      <c r="F800" s="92">
        <f>ROUND(E800/12*$C$3,0)</f>
        <v>275</v>
      </c>
      <c r="G800" s="447">
        <v>136</v>
      </c>
      <c r="H800" s="447">
        <f t="shared" si="399"/>
        <v>49.454545454545453</v>
      </c>
      <c r="I800" s="125"/>
      <c r="J800" s="125"/>
      <c r="K800" s="471"/>
      <c r="L800" s="471"/>
      <c r="M800" s="471"/>
      <c r="N800" s="471"/>
      <c r="O800" s="471"/>
      <c r="P800" s="471"/>
      <c r="Q800" s="720"/>
      <c r="R800" s="1618"/>
      <c r="S800" s="720"/>
      <c r="T800" s="720"/>
      <c r="U800" s="720"/>
      <c r="V800" s="720"/>
      <c r="W800" s="720"/>
      <c r="X800" s="720"/>
      <c r="Y800" s="1868"/>
      <c r="Z800" s="1868">
        <f t="shared" ref="Z800:Z801" si="401">Y800/1000</f>
        <v>0</v>
      </c>
      <c r="AB800" s="1746"/>
    </row>
    <row r="801" spans="1:28" s="70" customFormat="1" ht="27.95" customHeight="1" x14ac:dyDescent="0.25">
      <c r="A801" s="747">
        <v>1</v>
      </c>
      <c r="B801" s="1761">
        <v>1</v>
      </c>
      <c r="C801" s="414" t="s">
        <v>310</v>
      </c>
      <c r="D801" s="414"/>
      <c r="E801" s="720">
        <v>991</v>
      </c>
      <c r="F801" s="92">
        <f>ROUND(E801/12*$C$3,0)</f>
        <v>83</v>
      </c>
      <c r="G801" s="447">
        <v>20</v>
      </c>
      <c r="H801" s="447">
        <f t="shared" si="399"/>
        <v>24.096385542168676</v>
      </c>
      <c r="I801" s="125"/>
      <c r="J801" s="125"/>
      <c r="K801" s="471"/>
      <c r="L801" s="471"/>
      <c r="M801" s="471"/>
      <c r="N801" s="471"/>
      <c r="O801" s="471"/>
      <c r="P801" s="471"/>
      <c r="Q801" s="720"/>
      <c r="R801" s="1618"/>
      <c r="S801" s="720"/>
      <c r="T801" s="720"/>
      <c r="U801" s="720"/>
      <c r="V801" s="720"/>
      <c r="W801" s="720"/>
      <c r="X801" s="720"/>
      <c r="Y801" s="1868"/>
      <c r="Z801" s="1868">
        <f t="shared" si="401"/>
        <v>0</v>
      </c>
      <c r="AB801" s="1746"/>
    </row>
    <row r="802" spans="1:28" s="70" customFormat="1" ht="27.95" customHeight="1" x14ac:dyDescent="0.25">
      <c r="A802" s="747">
        <v>1</v>
      </c>
      <c r="B802" s="1761">
        <v>1</v>
      </c>
      <c r="C802" s="414" t="s">
        <v>354</v>
      </c>
      <c r="D802" s="414"/>
      <c r="E802" s="720">
        <v>540</v>
      </c>
      <c r="F802" s="92">
        <f>ROUND(E802/12*$C$3,0)</f>
        <v>45</v>
      </c>
      <c r="G802" s="447"/>
      <c r="H802" s="447">
        <f t="shared" si="399"/>
        <v>0</v>
      </c>
      <c r="I802" s="125"/>
      <c r="J802" s="125"/>
      <c r="K802" s="471"/>
      <c r="L802" s="471"/>
      <c r="M802" s="471"/>
      <c r="N802" s="471"/>
      <c r="O802" s="471"/>
      <c r="P802" s="471"/>
      <c r="Q802" s="720"/>
      <c r="R802" s="1618"/>
      <c r="S802" s="720"/>
      <c r="T802" s="720"/>
      <c r="U802" s="720"/>
      <c r="V802" s="720"/>
      <c r="W802" s="720"/>
      <c r="X802" s="720"/>
      <c r="Y802" s="1868"/>
      <c r="Z802" s="1868"/>
      <c r="AB802" s="1746"/>
    </row>
    <row r="803" spans="1:28" s="70" customFormat="1" ht="36" customHeight="1" x14ac:dyDescent="0.25">
      <c r="A803" s="747">
        <v>1</v>
      </c>
      <c r="B803" s="1761">
        <v>1</v>
      </c>
      <c r="C803" s="414" t="s">
        <v>355</v>
      </c>
      <c r="D803" s="414"/>
      <c r="E803" s="720">
        <v>1502</v>
      </c>
      <c r="F803" s="92">
        <f>ROUND(E803/12*$C$3,0)</f>
        <v>125</v>
      </c>
      <c r="G803" s="447"/>
      <c r="H803" s="447">
        <f t="shared" si="399"/>
        <v>0</v>
      </c>
      <c r="I803" s="125"/>
      <c r="J803" s="125"/>
      <c r="K803" s="471"/>
      <c r="L803" s="471"/>
      <c r="M803" s="471"/>
      <c r="N803" s="471"/>
      <c r="O803" s="471"/>
      <c r="P803" s="471"/>
      <c r="Q803" s="720"/>
      <c r="R803" s="1618"/>
      <c r="S803" s="720"/>
      <c r="T803" s="720"/>
      <c r="U803" s="720"/>
      <c r="V803" s="720"/>
      <c r="W803" s="720"/>
      <c r="X803" s="720"/>
      <c r="Y803" s="1868"/>
      <c r="Z803" s="1868"/>
      <c r="AB803" s="1746"/>
    </row>
    <row r="804" spans="1:28" s="70" customFormat="1" ht="43.5" customHeight="1" x14ac:dyDescent="0.25">
      <c r="A804" s="747">
        <v>1</v>
      </c>
      <c r="B804" s="1761">
        <v>1</v>
      </c>
      <c r="C804" s="414" t="s">
        <v>311</v>
      </c>
      <c r="D804" s="414"/>
      <c r="E804" s="720">
        <f>SUM(E805:E807)</f>
        <v>28655</v>
      </c>
      <c r="F804" s="447">
        <f>SUM(F805:F807)</f>
        <v>2388</v>
      </c>
      <c r="G804" s="447">
        <f>SUM(G805:G807)</f>
        <v>729</v>
      </c>
      <c r="H804" s="447">
        <f t="shared" si="399"/>
        <v>30.527638190954775</v>
      </c>
      <c r="I804" s="125"/>
      <c r="J804" s="125"/>
      <c r="K804" s="471"/>
      <c r="L804" s="471"/>
      <c r="M804" s="471"/>
      <c r="N804" s="471"/>
      <c r="O804" s="471"/>
      <c r="P804" s="471"/>
      <c r="Q804" s="720"/>
      <c r="R804" s="1618"/>
      <c r="S804" s="720"/>
      <c r="T804" s="720"/>
      <c r="U804" s="720"/>
      <c r="V804" s="720"/>
      <c r="W804" s="720"/>
      <c r="X804" s="720">
        <f>X805+X806*4.7647+X807*1.4375</f>
        <v>0</v>
      </c>
      <c r="Y804" s="720">
        <f>Y805+Y806+Y807</f>
        <v>0</v>
      </c>
      <c r="Z804" s="720">
        <f>Y804/1000</f>
        <v>0</v>
      </c>
      <c r="AB804" s="1746"/>
    </row>
    <row r="805" spans="1:28" s="70" customFormat="1" ht="27.95" customHeight="1" x14ac:dyDescent="0.25">
      <c r="A805" s="747">
        <v>1</v>
      </c>
      <c r="B805" s="1761">
        <v>1</v>
      </c>
      <c r="C805" s="414" t="s">
        <v>312</v>
      </c>
      <c r="D805" s="414"/>
      <c r="E805" s="720">
        <v>938</v>
      </c>
      <c r="F805" s="92">
        <f t="shared" ref="F805:F811" si="402">ROUND(E805/12*$C$3,0)</f>
        <v>78</v>
      </c>
      <c r="G805" s="447">
        <v>43</v>
      </c>
      <c r="H805" s="447">
        <f t="shared" si="399"/>
        <v>55.128205128205131</v>
      </c>
      <c r="I805" s="125"/>
      <c r="J805" s="125"/>
      <c r="K805" s="471"/>
      <c r="L805" s="471"/>
      <c r="M805" s="471"/>
      <c r="N805" s="471"/>
      <c r="O805" s="471"/>
      <c r="P805" s="471"/>
      <c r="Q805" s="720"/>
      <c r="R805" s="1618"/>
      <c r="S805" s="720"/>
      <c r="T805" s="720"/>
      <c r="U805" s="720"/>
      <c r="V805" s="720"/>
      <c r="W805" s="720"/>
      <c r="X805" s="720"/>
      <c r="Y805" s="1868"/>
      <c r="Z805" s="1868">
        <f t="shared" ref="Z805:Z807" si="403">Y805/1000</f>
        <v>0</v>
      </c>
      <c r="AB805" s="1746"/>
    </row>
    <row r="806" spans="1:28" s="70" customFormat="1" ht="72" customHeight="1" x14ac:dyDescent="0.25">
      <c r="A806" s="747">
        <v>1</v>
      </c>
      <c r="B806" s="1761">
        <v>1</v>
      </c>
      <c r="C806" s="414" t="s">
        <v>373</v>
      </c>
      <c r="D806" s="414"/>
      <c r="E806" s="720">
        <v>26299</v>
      </c>
      <c r="F806" s="92">
        <f t="shared" si="402"/>
        <v>2192</v>
      </c>
      <c r="G806" s="447">
        <v>596</v>
      </c>
      <c r="H806" s="447">
        <f t="shared" si="399"/>
        <v>27.189781021897808</v>
      </c>
      <c r="I806" s="125"/>
      <c r="J806" s="125"/>
      <c r="K806" s="471"/>
      <c r="L806" s="471"/>
      <c r="M806" s="471"/>
      <c r="N806" s="471"/>
      <c r="O806" s="471"/>
      <c r="P806" s="471"/>
      <c r="Q806" s="720"/>
      <c r="R806" s="1618"/>
      <c r="S806" s="720"/>
      <c r="T806" s="720"/>
      <c r="U806" s="720"/>
      <c r="V806" s="720"/>
      <c r="W806" s="720"/>
      <c r="X806" s="720"/>
      <c r="Y806" s="1868"/>
      <c r="Z806" s="1868">
        <f t="shared" si="403"/>
        <v>0</v>
      </c>
      <c r="AB806" s="1746"/>
    </row>
    <row r="807" spans="1:28" s="70" customFormat="1" ht="40.5" customHeight="1" x14ac:dyDescent="0.25">
      <c r="A807" s="747">
        <v>1</v>
      </c>
      <c r="B807" s="1761">
        <v>1</v>
      </c>
      <c r="C807" s="414" t="s">
        <v>322</v>
      </c>
      <c r="D807" s="414"/>
      <c r="E807" s="720">
        <v>1418</v>
      </c>
      <c r="F807" s="92">
        <f t="shared" si="402"/>
        <v>118</v>
      </c>
      <c r="G807" s="447">
        <v>90</v>
      </c>
      <c r="H807" s="447">
        <f t="shared" si="399"/>
        <v>76.271186440677965</v>
      </c>
      <c r="I807" s="125"/>
      <c r="J807" s="125"/>
      <c r="K807" s="471"/>
      <c r="L807" s="471"/>
      <c r="M807" s="471"/>
      <c r="N807" s="471"/>
      <c r="O807" s="471"/>
      <c r="P807" s="471"/>
      <c r="Q807" s="720"/>
      <c r="R807" s="1618"/>
      <c r="S807" s="720"/>
      <c r="T807" s="720"/>
      <c r="U807" s="720"/>
      <c r="V807" s="720"/>
      <c r="W807" s="720"/>
      <c r="X807" s="720"/>
      <c r="Y807" s="1868"/>
      <c r="Z807" s="1868">
        <f t="shared" si="403"/>
        <v>0</v>
      </c>
      <c r="AB807" s="1746"/>
    </row>
    <row r="808" spans="1:28" s="70" customFormat="1" ht="27.95" customHeight="1" x14ac:dyDescent="0.25">
      <c r="A808" s="747">
        <v>1</v>
      </c>
      <c r="B808" s="1761">
        <v>1</v>
      </c>
      <c r="C808" s="414" t="s">
        <v>157</v>
      </c>
      <c r="D808" s="414"/>
      <c r="E808" s="720"/>
      <c r="F808" s="92">
        <f t="shared" si="402"/>
        <v>0</v>
      </c>
      <c r="G808" s="447"/>
      <c r="H808" s="447"/>
      <c r="I808" s="125"/>
      <c r="J808" s="125"/>
      <c r="K808" s="471"/>
      <c r="L808" s="471"/>
      <c r="M808" s="471"/>
      <c r="N808" s="471"/>
      <c r="O808" s="471"/>
      <c r="P808" s="471"/>
      <c r="Q808" s="720"/>
      <c r="R808" s="1618"/>
      <c r="S808" s="720"/>
      <c r="T808" s="720"/>
      <c r="U808" s="720"/>
      <c r="V808" s="720"/>
      <c r="W808" s="720"/>
      <c r="X808" s="720"/>
      <c r="Y808" s="1868"/>
      <c r="Z808" s="1868"/>
      <c r="AB808" s="1746"/>
    </row>
    <row r="809" spans="1:28" s="70" customFormat="1" ht="27.95" customHeight="1" x14ac:dyDescent="0.25">
      <c r="A809" s="747">
        <v>1</v>
      </c>
      <c r="B809" s="1761">
        <v>1</v>
      </c>
      <c r="C809" s="414" t="s">
        <v>158</v>
      </c>
      <c r="D809" s="414"/>
      <c r="E809" s="720">
        <v>7000</v>
      </c>
      <c r="F809" s="92">
        <f t="shared" si="402"/>
        <v>583</v>
      </c>
      <c r="G809" s="92">
        <v>426</v>
      </c>
      <c r="H809" s="447">
        <f>G809/F809*100</f>
        <v>73.070325900514575</v>
      </c>
      <c r="I809" s="125"/>
      <c r="J809" s="125"/>
      <c r="K809" s="471"/>
      <c r="L809" s="471"/>
      <c r="M809" s="471"/>
      <c r="N809" s="471"/>
      <c r="O809" s="471"/>
      <c r="P809" s="471"/>
      <c r="Q809" s="720"/>
      <c r="R809" s="1618"/>
      <c r="S809" s="720"/>
      <c r="T809" s="720"/>
      <c r="U809" s="720"/>
      <c r="V809" s="720"/>
      <c r="W809" s="720"/>
      <c r="X809" s="720">
        <f>67+X810+X811</f>
        <v>67</v>
      </c>
      <c r="Y809" s="1868">
        <f>54209.03+Y810+Y811</f>
        <v>54209.03</v>
      </c>
      <c r="Z809" s="1868">
        <f t="shared" ref="Z809:Z811" si="404">Y809/1000</f>
        <v>54.209029999999998</v>
      </c>
      <c r="AB809" s="1746"/>
    </row>
    <row r="810" spans="1:28" s="70" customFormat="1" ht="27.95" customHeight="1" x14ac:dyDescent="0.25">
      <c r="A810" s="747"/>
      <c r="B810" s="1761">
        <v>1</v>
      </c>
      <c r="C810" s="414" t="s">
        <v>320</v>
      </c>
      <c r="D810" s="414"/>
      <c r="E810" s="720">
        <v>700</v>
      </c>
      <c r="F810" s="92">
        <f t="shared" si="402"/>
        <v>58</v>
      </c>
      <c r="G810" s="92">
        <v>53</v>
      </c>
      <c r="H810" s="447">
        <f>G810/F810*100</f>
        <v>91.379310344827587</v>
      </c>
      <c r="I810" s="125"/>
      <c r="J810" s="125"/>
      <c r="K810" s="471"/>
      <c r="L810" s="471"/>
      <c r="M810" s="471"/>
      <c r="N810" s="471"/>
      <c r="O810" s="471"/>
      <c r="P810" s="471"/>
      <c r="Q810" s="720"/>
      <c r="R810" s="1618"/>
      <c r="S810" s="720"/>
      <c r="T810" s="720"/>
      <c r="U810" s="720"/>
      <c r="V810" s="720"/>
      <c r="W810" s="720"/>
      <c r="X810" s="720"/>
      <c r="Y810" s="1868"/>
      <c r="Z810" s="1868">
        <f t="shared" si="404"/>
        <v>0</v>
      </c>
      <c r="AB810" s="1746"/>
    </row>
    <row r="811" spans="1:28" s="70" customFormat="1" ht="27.95" customHeight="1" x14ac:dyDescent="0.25">
      <c r="A811" s="747"/>
      <c r="B811" s="1761">
        <v>1</v>
      </c>
      <c r="C811" s="516" t="s">
        <v>356</v>
      </c>
      <c r="D811" s="414"/>
      <c r="E811" s="720">
        <v>300</v>
      </c>
      <c r="F811" s="92">
        <f t="shared" si="402"/>
        <v>25</v>
      </c>
      <c r="G811" s="92">
        <v>4</v>
      </c>
      <c r="H811" s="447">
        <f>G811/F811*100</f>
        <v>16</v>
      </c>
      <c r="I811" s="125"/>
      <c r="J811" s="125"/>
      <c r="K811" s="471"/>
      <c r="L811" s="471"/>
      <c r="M811" s="471"/>
      <c r="N811" s="471"/>
      <c r="O811" s="471"/>
      <c r="P811" s="471"/>
      <c r="Q811" s="720"/>
      <c r="R811" s="1618"/>
      <c r="S811" s="720"/>
      <c r="T811" s="720"/>
      <c r="U811" s="720"/>
      <c r="V811" s="720"/>
      <c r="W811" s="720"/>
      <c r="X811" s="720"/>
      <c r="Y811" s="1868"/>
      <c r="Z811" s="1868">
        <f t="shared" si="404"/>
        <v>0</v>
      </c>
      <c r="AB811" s="1746"/>
    </row>
    <row r="812" spans="1:28" s="70" customFormat="1" ht="27" customHeight="1" x14ac:dyDescent="0.25">
      <c r="A812" s="747">
        <v>1</v>
      </c>
      <c r="B812" s="1761">
        <v>1</v>
      </c>
      <c r="C812" s="214" t="s">
        <v>165</v>
      </c>
      <c r="D812" s="515"/>
      <c r="E812" s="721">
        <f>E797+E809</f>
        <v>41989</v>
      </c>
      <c r="F812" s="395">
        <f>F797+F809</f>
        <v>3499</v>
      </c>
      <c r="G812" s="395">
        <f>G797+G809</f>
        <v>1311</v>
      </c>
      <c r="H812" s="395">
        <f>G812/F812*100</f>
        <v>37.467847956559019</v>
      </c>
      <c r="I812" s="125"/>
      <c r="J812" s="125"/>
      <c r="K812" s="471"/>
      <c r="L812" s="471"/>
      <c r="M812" s="471"/>
      <c r="N812" s="471"/>
      <c r="O812" s="471"/>
      <c r="P812" s="471"/>
      <c r="Q812" s="653">
        <v>28543.8403</v>
      </c>
      <c r="R812" s="1623">
        <f t="shared" ref="R812" si="405">Q812/12*$C$3</f>
        <v>2378.6533583333335</v>
      </c>
      <c r="S812" s="653">
        <f>W812-V812</f>
        <v>1160.31006</v>
      </c>
      <c r="T812" s="653"/>
      <c r="U812" s="653">
        <f>S812-R812</f>
        <v>-1218.3432983333335</v>
      </c>
      <c r="V812" s="653">
        <v>-60.932999999999993</v>
      </c>
      <c r="W812" s="653">
        <v>1099.37706</v>
      </c>
      <c r="X812" s="653">
        <f>X809+X797</f>
        <v>67</v>
      </c>
      <c r="Y812" s="653">
        <f t="shared" ref="Y812:Z812" si="406">Y809+Y797</f>
        <v>54209.03</v>
      </c>
      <c r="Z812" s="653">
        <f t="shared" si="406"/>
        <v>54.209029999999998</v>
      </c>
      <c r="AB812" s="1746"/>
    </row>
    <row r="813" spans="1:28" s="70" customFormat="1" ht="15" customHeight="1" x14ac:dyDescent="0.25">
      <c r="A813" s="747">
        <v>1</v>
      </c>
      <c r="B813" s="1761">
        <v>1</v>
      </c>
      <c r="C813" s="681" t="s">
        <v>343</v>
      </c>
      <c r="D813" s="681"/>
      <c r="E813" s="2315">
        <f>SUM(E812,E795)</f>
        <v>204012.83589743593</v>
      </c>
      <c r="F813" s="682">
        <f>SUM(F812,F795)</f>
        <v>17001.205128205129</v>
      </c>
      <c r="G813" s="682">
        <f>SUM(G812,G795)</f>
        <v>12683.794586894588</v>
      </c>
      <c r="H813" s="682">
        <f>G813/F813*100</f>
        <v>74.605267633951883</v>
      </c>
      <c r="I813" s="683"/>
      <c r="J813" s="683"/>
      <c r="K813" s="682"/>
      <c r="L813" s="682"/>
      <c r="M813" s="682"/>
      <c r="N813" s="682"/>
      <c r="O813" s="682"/>
      <c r="P813" s="682"/>
      <c r="Q813" s="653">
        <f t="shared" ref="Q813" si="407">SUM(Q812,Q795)</f>
        <v>156623.2138</v>
      </c>
      <c r="R813" s="653">
        <f t="shared" ref="R813:W813" si="408">SUM(R812,R795)</f>
        <v>13051.934483333333</v>
      </c>
      <c r="S813" s="653">
        <f t="shared" si="408"/>
        <v>11833.591200000001</v>
      </c>
      <c r="T813" s="653">
        <f t="shared" si="408"/>
        <v>0</v>
      </c>
      <c r="U813" s="653">
        <f t="shared" si="408"/>
        <v>-1218.343283333332</v>
      </c>
      <c r="V813" s="653">
        <f t="shared" si="408"/>
        <v>-114.13092</v>
      </c>
      <c r="W813" s="653">
        <f t="shared" si="408"/>
        <v>11719.460280000001</v>
      </c>
      <c r="X813" s="653">
        <f>X812</f>
        <v>67</v>
      </c>
      <c r="Y813" s="653">
        <f t="shared" ref="Y813:Z813" si="409">Y812</f>
        <v>54209.03</v>
      </c>
      <c r="Z813" s="653">
        <f t="shared" si="409"/>
        <v>54.209029999999998</v>
      </c>
      <c r="AB813" s="1746"/>
    </row>
    <row r="814" spans="1:28" s="70" customFormat="1" ht="15" customHeight="1" x14ac:dyDescent="0.25">
      <c r="A814" s="747">
        <v>1</v>
      </c>
      <c r="B814" s="1761">
        <v>1</v>
      </c>
      <c r="C814" s="218" t="s">
        <v>31</v>
      </c>
      <c r="D814" s="218"/>
      <c r="E814" s="2314"/>
      <c r="F814" s="684"/>
      <c r="G814" s="684"/>
      <c r="H814" s="684"/>
      <c r="I814" s="683"/>
      <c r="J814" s="683"/>
      <c r="K814" s="682"/>
      <c r="L814" s="682"/>
      <c r="M814" s="682"/>
      <c r="N814" s="682"/>
      <c r="O814" s="682"/>
      <c r="P814" s="682"/>
      <c r="Q814" s="63"/>
      <c r="R814" s="1615"/>
      <c r="S814" s="63"/>
      <c r="T814" s="63"/>
      <c r="U814" s="63"/>
      <c r="V814" s="63"/>
      <c r="W814" s="63"/>
      <c r="X814" s="63"/>
      <c r="Y814" s="1863"/>
      <c r="Z814" s="1863"/>
      <c r="AB814" s="1746"/>
    </row>
    <row r="815" spans="1:28" s="70" customFormat="1" ht="15" customHeight="1" x14ac:dyDescent="0.25">
      <c r="A815" s="747">
        <v>1</v>
      </c>
      <c r="B815" s="1761">
        <v>1</v>
      </c>
      <c r="C815" s="124" t="s">
        <v>77</v>
      </c>
      <c r="D815" s="842">
        <v>300</v>
      </c>
      <c r="E815" s="876">
        <v>415</v>
      </c>
      <c r="F815" s="92">
        <f t="shared" ref="F815:F820" si="410">ROUND(E815/12*$C$3,0)</f>
        <v>35</v>
      </c>
      <c r="G815" s="92">
        <v>28</v>
      </c>
      <c r="H815" s="92">
        <f t="shared" ref="H815:H821" si="411">G815/F815*100</f>
        <v>80</v>
      </c>
      <c r="I815" s="370">
        <v>10</v>
      </c>
      <c r="J815" s="93">
        <f t="shared" ref="J815:J820" si="412">M815/G815</f>
        <v>9.7857142857142865</v>
      </c>
      <c r="K815" s="94">
        <f t="shared" ref="K815:K820" si="413">ROUND(E815*I815,0)</f>
        <v>4150</v>
      </c>
      <c r="L815" s="94">
        <f t="shared" ref="L815:L820" si="414">ROUND(K815/12*$C$3,0)</f>
        <v>346</v>
      </c>
      <c r="M815" s="94">
        <v>274</v>
      </c>
      <c r="N815" s="94">
        <f t="shared" ref="N815:N821" si="415">M815/L815*100</f>
        <v>79.190751445086704</v>
      </c>
      <c r="O815" s="94">
        <f t="shared" ref="O815:O820" si="416">K815/D815</f>
        <v>13.833333333333334</v>
      </c>
      <c r="P815" s="94">
        <f t="shared" ref="P815:P821" si="417">M815/$C$3*12/O815</f>
        <v>237.68674698795181</v>
      </c>
      <c r="Q815" s="720"/>
      <c r="R815" s="1618"/>
      <c r="S815" s="720"/>
      <c r="T815" s="720"/>
      <c r="U815" s="720"/>
      <c r="V815" s="720"/>
      <c r="W815" s="720"/>
      <c r="X815" s="720"/>
      <c r="Y815" s="1868"/>
      <c r="Z815" s="1868"/>
      <c r="AB815" s="1746"/>
    </row>
    <row r="816" spans="1:28" s="70" customFormat="1" ht="15" customHeight="1" x14ac:dyDescent="0.25">
      <c r="A816" s="747">
        <v>1</v>
      </c>
      <c r="B816" s="1761">
        <v>1</v>
      </c>
      <c r="C816" s="124" t="s">
        <v>6</v>
      </c>
      <c r="D816" s="842">
        <v>300</v>
      </c>
      <c r="E816" s="876">
        <v>240</v>
      </c>
      <c r="F816" s="92">
        <f t="shared" si="410"/>
        <v>20</v>
      </c>
      <c r="G816" s="92">
        <v>9</v>
      </c>
      <c r="H816" s="92">
        <f t="shared" si="411"/>
        <v>45</v>
      </c>
      <c r="I816" s="370">
        <v>9</v>
      </c>
      <c r="J816" s="93">
        <f t="shared" si="412"/>
        <v>10.888888888888889</v>
      </c>
      <c r="K816" s="94">
        <f t="shared" si="413"/>
        <v>2160</v>
      </c>
      <c r="L816" s="94">
        <f t="shared" si="414"/>
        <v>180</v>
      </c>
      <c r="M816" s="94">
        <v>98</v>
      </c>
      <c r="N816" s="94">
        <f t="shared" si="415"/>
        <v>54.444444444444443</v>
      </c>
      <c r="O816" s="94">
        <f t="shared" si="416"/>
        <v>7.2</v>
      </c>
      <c r="P816" s="94">
        <f t="shared" si="417"/>
        <v>163.33333333333334</v>
      </c>
      <c r="Q816" s="720"/>
      <c r="R816" s="1618"/>
      <c r="S816" s="720"/>
      <c r="T816" s="720"/>
      <c r="U816" s="720"/>
      <c r="V816" s="720"/>
      <c r="W816" s="720"/>
      <c r="X816" s="720"/>
      <c r="Y816" s="1868"/>
      <c r="Z816" s="1868"/>
      <c r="AB816" s="1746"/>
    </row>
    <row r="817" spans="1:28" s="70" customFormat="1" ht="15" customHeight="1" x14ac:dyDescent="0.25">
      <c r="A817" s="747">
        <v>1</v>
      </c>
      <c r="B817" s="1761">
        <v>1</v>
      </c>
      <c r="C817" s="124" t="s">
        <v>10</v>
      </c>
      <c r="D817" s="842">
        <v>300</v>
      </c>
      <c r="E817" s="876">
        <v>280</v>
      </c>
      <c r="F817" s="92">
        <f t="shared" si="410"/>
        <v>23</v>
      </c>
      <c r="G817" s="92">
        <v>20</v>
      </c>
      <c r="H817" s="92">
        <f t="shared" si="411"/>
        <v>86.956521739130437</v>
      </c>
      <c r="I817" s="370">
        <v>9</v>
      </c>
      <c r="J817" s="93">
        <f t="shared" si="412"/>
        <v>8.85</v>
      </c>
      <c r="K817" s="94">
        <f t="shared" si="413"/>
        <v>2520</v>
      </c>
      <c r="L817" s="94">
        <f t="shared" si="414"/>
        <v>210</v>
      </c>
      <c r="M817" s="94">
        <v>177</v>
      </c>
      <c r="N817" s="94">
        <f t="shared" si="415"/>
        <v>84.285714285714292</v>
      </c>
      <c r="O817" s="94">
        <f t="shared" si="416"/>
        <v>8.4</v>
      </c>
      <c r="P817" s="94">
        <f t="shared" si="417"/>
        <v>252.85714285714283</v>
      </c>
      <c r="Q817" s="720"/>
      <c r="R817" s="1618"/>
      <c r="S817" s="720"/>
      <c r="T817" s="720"/>
      <c r="U817" s="720"/>
      <c r="V817" s="720"/>
      <c r="W817" s="720"/>
      <c r="X817" s="720"/>
      <c r="Y817" s="1868"/>
      <c r="Z817" s="1868"/>
      <c r="AB817" s="1746"/>
    </row>
    <row r="818" spans="1:28" s="70" customFormat="1" ht="15" customHeight="1" x14ac:dyDescent="0.25">
      <c r="A818" s="747">
        <v>1</v>
      </c>
      <c r="B818" s="1761">
        <v>1</v>
      </c>
      <c r="C818" s="124" t="s">
        <v>9</v>
      </c>
      <c r="D818" s="842">
        <v>300</v>
      </c>
      <c r="E818" s="876">
        <v>85</v>
      </c>
      <c r="F818" s="92">
        <f t="shared" si="410"/>
        <v>7</v>
      </c>
      <c r="G818" s="92">
        <v>7</v>
      </c>
      <c r="H818" s="92">
        <f t="shared" si="411"/>
        <v>100</v>
      </c>
      <c r="I818" s="370">
        <v>12</v>
      </c>
      <c r="J818" s="93">
        <f t="shared" si="412"/>
        <v>11.571428571428571</v>
      </c>
      <c r="K818" s="94">
        <f t="shared" si="413"/>
        <v>1020</v>
      </c>
      <c r="L818" s="94">
        <f t="shared" si="414"/>
        <v>85</v>
      </c>
      <c r="M818" s="94">
        <v>81</v>
      </c>
      <c r="N818" s="94">
        <f t="shared" si="415"/>
        <v>95.294117647058812</v>
      </c>
      <c r="O818" s="94">
        <f t="shared" si="416"/>
        <v>3.4</v>
      </c>
      <c r="P818" s="94">
        <f t="shared" si="417"/>
        <v>285.88235294117646</v>
      </c>
      <c r="Q818" s="720"/>
      <c r="R818" s="1618"/>
      <c r="S818" s="720"/>
      <c r="T818" s="720"/>
      <c r="U818" s="720"/>
      <c r="V818" s="720"/>
      <c r="W818" s="720"/>
      <c r="X818" s="720"/>
      <c r="Y818" s="1868"/>
      <c r="Z818" s="1868"/>
      <c r="AB818" s="1746"/>
    </row>
    <row r="819" spans="1:28" s="70" customFormat="1" ht="15" customHeight="1" x14ac:dyDescent="0.25">
      <c r="A819" s="747">
        <v>1</v>
      </c>
      <c r="B819" s="1761">
        <v>1</v>
      </c>
      <c r="C819" s="124" t="s">
        <v>26</v>
      </c>
      <c r="D819" s="842">
        <v>300</v>
      </c>
      <c r="E819" s="876">
        <v>300</v>
      </c>
      <c r="F819" s="92">
        <f t="shared" si="410"/>
        <v>25</v>
      </c>
      <c r="G819" s="92">
        <v>13</v>
      </c>
      <c r="H819" s="92">
        <f t="shared" si="411"/>
        <v>52</v>
      </c>
      <c r="I819" s="370">
        <v>6.1</v>
      </c>
      <c r="J819" s="93">
        <f t="shared" si="412"/>
        <v>3.7692307692307692</v>
      </c>
      <c r="K819" s="94">
        <f t="shared" si="413"/>
        <v>1830</v>
      </c>
      <c r="L819" s="94">
        <f t="shared" si="414"/>
        <v>153</v>
      </c>
      <c r="M819" s="94">
        <v>49</v>
      </c>
      <c r="N819" s="94">
        <f t="shared" si="415"/>
        <v>32.026143790849673</v>
      </c>
      <c r="O819" s="94">
        <f t="shared" si="416"/>
        <v>6.1</v>
      </c>
      <c r="P819" s="94">
        <f t="shared" si="417"/>
        <v>96.393442622950829</v>
      </c>
      <c r="Q819" s="720"/>
      <c r="R819" s="1618"/>
      <c r="S819" s="720"/>
      <c r="T819" s="720"/>
      <c r="U819" s="720"/>
      <c r="V819" s="720"/>
      <c r="W819" s="720"/>
      <c r="X819" s="720"/>
      <c r="Y819" s="1868"/>
      <c r="Z819" s="1868"/>
      <c r="AB819" s="1746"/>
    </row>
    <row r="820" spans="1:28" s="70" customFormat="1" ht="15" customHeight="1" x14ac:dyDescent="0.25">
      <c r="A820" s="747">
        <v>1</v>
      </c>
      <c r="B820" s="1761">
        <v>1</v>
      </c>
      <c r="C820" s="124" t="s">
        <v>28</v>
      </c>
      <c r="D820" s="842">
        <v>300</v>
      </c>
      <c r="E820" s="876">
        <v>110</v>
      </c>
      <c r="F820" s="92">
        <f t="shared" si="410"/>
        <v>9</v>
      </c>
      <c r="G820" s="92">
        <v>9</v>
      </c>
      <c r="H820" s="92">
        <f t="shared" si="411"/>
        <v>100</v>
      </c>
      <c r="I820" s="370">
        <v>8</v>
      </c>
      <c r="J820" s="93">
        <f t="shared" si="412"/>
        <v>8.3333333333333339</v>
      </c>
      <c r="K820" s="94">
        <f t="shared" si="413"/>
        <v>880</v>
      </c>
      <c r="L820" s="94">
        <f t="shared" si="414"/>
        <v>73</v>
      </c>
      <c r="M820" s="94">
        <v>75</v>
      </c>
      <c r="N820" s="94">
        <f t="shared" si="415"/>
        <v>102.73972602739727</v>
      </c>
      <c r="O820" s="94">
        <f t="shared" si="416"/>
        <v>2.9333333333333331</v>
      </c>
      <c r="P820" s="94">
        <f t="shared" si="417"/>
        <v>306.81818181818181</v>
      </c>
      <c r="Q820" s="720"/>
      <c r="R820" s="1618"/>
      <c r="S820" s="720"/>
      <c r="T820" s="720"/>
      <c r="U820" s="720"/>
      <c r="V820" s="720"/>
      <c r="W820" s="720"/>
      <c r="X820" s="720"/>
      <c r="Y820" s="1868"/>
      <c r="Z820" s="1868"/>
      <c r="AB820" s="1746"/>
    </row>
    <row r="821" spans="1:28" s="70" customFormat="1" ht="15" customHeight="1" x14ac:dyDescent="0.25">
      <c r="A821" s="747">
        <v>1</v>
      </c>
      <c r="B821" s="1761">
        <v>1</v>
      </c>
      <c r="C821" s="515" t="s">
        <v>13</v>
      </c>
      <c r="D821" s="515"/>
      <c r="E821" s="2263">
        <f>SUM(E815:E820)</f>
        <v>1430</v>
      </c>
      <c r="F821" s="419">
        <f>SUM(F815:F820)</f>
        <v>119</v>
      </c>
      <c r="G821" s="419">
        <f>SUM(G815:G820)</f>
        <v>86</v>
      </c>
      <c r="H821" s="419">
        <f t="shared" si="411"/>
        <v>72.268907563025209</v>
      </c>
      <c r="I821" s="687">
        <f>IF(E821=0,0,K821/E821)</f>
        <v>8.7832167832167833</v>
      </c>
      <c r="J821" s="117">
        <f>M821/G821</f>
        <v>8.7674418604651159</v>
      </c>
      <c r="K821" s="419">
        <f>SUM(K815:K820)</f>
        <v>12560</v>
      </c>
      <c r="L821" s="419">
        <f>SUM(L815:L820)</f>
        <v>1047</v>
      </c>
      <c r="M821" s="419">
        <f>SUM(M815:M820)</f>
        <v>754</v>
      </c>
      <c r="N821" s="94">
        <f t="shared" si="415"/>
        <v>72.015281757402107</v>
      </c>
      <c r="O821" s="286">
        <f>SUM(O815:O820)</f>
        <v>41.866666666666667</v>
      </c>
      <c r="P821" s="94">
        <f t="shared" si="417"/>
        <v>216.11464968152865</v>
      </c>
      <c r="Q821" s="419"/>
      <c r="R821" s="1632"/>
      <c r="S821" s="419"/>
      <c r="T821" s="419"/>
      <c r="U821" s="419"/>
      <c r="V821" s="419"/>
      <c r="W821" s="419"/>
      <c r="X821" s="419"/>
      <c r="Y821" s="1891"/>
      <c r="Z821" s="1891"/>
      <c r="AB821" s="1746"/>
    </row>
    <row r="822" spans="1:28" s="70" customFormat="1" ht="15" customHeight="1" x14ac:dyDescent="0.25">
      <c r="A822" s="747">
        <v>1</v>
      </c>
      <c r="B822" s="1761">
        <v>1</v>
      </c>
      <c r="C822" s="218" t="s">
        <v>148</v>
      </c>
      <c r="D822" s="515"/>
      <c r="E822" s="2263"/>
      <c r="F822" s="419"/>
      <c r="G822" s="419"/>
      <c r="H822" s="419"/>
      <c r="I822" s="687"/>
      <c r="J822" s="117"/>
      <c r="K822" s="419"/>
      <c r="L822" s="419"/>
      <c r="M822" s="419"/>
      <c r="N822" s="94"/>
      <c r="O822" s="94"/>
      <c r="P822" s="94"/>
      <c r="Q822" s="419"/>
      <c r="R822" s="1632"/>
      <c r="S822" s="419"/>
      <c r="T822" s="419"/>
      <c r="U822" s="419"/>
      <c r="V822" s="419"/>
      <c r="W822" s="419"/>
      <c r="X822" s="419"/>
      <c r="Y822" s="1891"/>
      <c r="Z822" s="1891"/>
      <c r="AB822" s="1746"/>
    </row>
    <row r="823" spans="1:28" s="70" customFormat="1" ht="15" customHeight="1" x14ac:dyDescent="0.25">
      <c r="A823" s="747">
        <v>1</v>
      </c>
      <c r="B823" s="1761">
        <v>1</v>
      </c>
      <c r="C823" s="150" t="s">
        <v>184</v>
      </c>
      <c r="D823" s="665">
        <v>240</v>
      </c>
      <c r="E823" s="876">
        <v>465</v>
      </c>
      <c r="F823" s="92">
        <f>ROUND(E823/12*$C$3,0)</f>
        <v>39</v>
      </c>
      <c r="G823" s="92">
        <v>41</v>
      </c>
      <c r="H823" s="92">
        <f t="shared" ref="H823:H830" si="418">G823/F823*100</f>
        <v>105.12820512820514</v>
      </c>
      <c r="I823" s="508">
        <v>8</v>
      </c>
      <c r="J823" s="93">
        <f>M823/G823</f>
        <v>7.9268292682926829</v>
      </c>
      <c r="K823" s="94">
        <f>ROUND(E823*I823,0)</f>
        <v>3720</v>
      </c>
      <c r="L823" s="94">
        <f t="shared" ref="L823" si="419">ROUND(K823/12*$C$3,0)</f>
        <v>310</v>
      </c>
      <c r="M823" s="94">
        <v>325</v>
      </c>
      <c r="N823" s="94">
        <f>M823/L823*100</f>
        <v>104.83870967741935</v>
      </c>
      <c r="O823" s="94">
        <f>K823/D823</f>
        <v>15.5</v>
      </c>
      <c r="P823" s="94">
        <f>M823/$C$3*12/O823</f>
        <v>251.61290322580646</v>
      </c>
      <c r="Q823" s="720"/>
      <c r="R823" s="1632"/>
      <c r="S823" s="419"/>
      <c r="T823" s="419"/>
      <c r="U823" s="419"/>
      <c r="V823" s="720"/>
      <c r="W823" s="720"/>
      <c r="X823" s="720"/>
      <c r="Y823" s="1868"/>
      <c r="Z823" s="1868"/>
      <c r="AB823" s="1746"/>
    </row>
    <row r="824" spans="1:28" s="96" customFormat="1" ht="15" customHeight="1" x14ac:dyDescent="0.25">
      <c r="A824" s="747">
        <v>1</v>
      </c>
      <c r="B824" s="1761">
        <v>1</v>
      </c>
      <c r="C824" s="285" t="s">
        <v>187</v>
      </c>
      <c r="D824" s="688"/>
      <c r="E824" s="2263">
        <f>SUM(E823)</f>
        <v>465</v>
      </c>
      <c r="F824" s="116">
        <f>SUM(F823)</f>
        <v>39</v>
      </c>
      <c r="G824" s="116">
        <f>SUM(G823)</f>
        <v>41</v>
      </c>
      <c r="H824" s="116">
        <f t="shared" si="418"/>
        <v>105.12820512820514</v>
      </c>
      <c r="I824" s="810">
        <f>K824/E824</f>
        <v>8</v>
      </c>
      <c r="J824" s="93">
        <f>M824/G824</f>
        <v>7.9268292682926829</v>
      </c>
      <c r="K824" s="118">
        <f>SUM(K823)</f>
        <v>3720</v>
      </c>
      <c r="L824" s="118">
        <f>SUM(L823)</f>
        <v>310</v>
      </c>
      <c r="M824" s="118">
        <f>SUM(M823)</f>
        <v>325</v>
      </c>
      <c r="N824" s="118">
        <f>M824/L824*100</f>
        <v>104.83870967741935</v>
      </c>
      <c r="O824" s="118">
        <f>SUM(O823)</f>
        <v>15.5</v>
      </c>
      <c r="P824" s="94">
        <f>M824/$C$3*12/O824</f>
        <v>251.61290322580646</v>
      </c>
      <c r="Q824" s="721"/>
      <c r="R824" s="1632"/>
      <c r="S824" s="419"/>
      <c r="T824" s="419"/>
      <c r="U824" s="419"/>
      <c r="V824" s="118"/>
      <c r="W824" s="118"/>
      <c r="X824" s="118"/>
      <c r="Y824" s="1877"/>
      <c r="Z824" s="1877"/>
      <c r="AB824" s="2485"/>
    </row>
    <row r="825" spans="1:28" s="70" customFormat="1" ht="29.25" customHeight="1" x14ac:dyDescent="0.25">
      <c r="A825" s="747">
        <v>1</v>
      </c>
      <c r="B825" s="1761">
        <v>1</v>
      </c>
      <c r="C825" s="599" t="s">
        <v>172</v>
      </c>
      <c r="D825" s="599"/>
      <c r="E825" s="2263">
        <f>SUM(E824,E821)</f>
        <v>1895</v>
      </c>
      <c r="F825" s="653">
        <f>SUM(F824,F821)</f>
        <v>158</v>
      </c>
      <c r="G825" s="653">
        <f>SUM(G824,G821)</f>
        <v>127</v>
      </c>
      <c r="H825" s="653">
        <f t="shared" si="418"/>
        <v>80.379746835443029</v>
      </c>
      <c r="I825" s="810">
        <f>K825/E825</f>
        <v>8.5910290237467013</v>
      </c>
      <c r="J825" s="804">
        <f>M825/G825</f>
        <v>8.4960629921259834</v>
      </c>
      <c r="K825" s="653">
        <f>SUM(K824,K821)</f>
        <v>16280</v>
      </c>
      <c r="L825" s="653">
        <f>SUM(L824,L821)</f>
        <v>1357</v>
      </c>
      <c r="M825" s="653">
        <f>SUM(M824,M821)</f>
        <v>1079</v>
      </c>
      <c r="N825" s="94">
        <f>M825/L825*100</f>
        <v>79.513633014001471</v>
      </c>
      <c r="O825" s="653">
        <f>SUM(O824,O821)</f>
        <v>57.366666666666667</v>
      </c>
      <c r="P825" s="94">
        <f>M825/$C$3*12/O825</f>
        <v>225.70598489250435</v>
      </c>
      <c r="Q825" s="653">
        <v>30766.398163200003</v>
      </c>
      <c r="R825" s="1623">
        <f t="shared" ref="R825" si="420">Q825/12*$C$3</f>
        <v>2563.8665136000004</v>
      </c>
      <c r="S825" s="419">
        <f>W825-V825</f>
        <v>2088.3698100000001</v>
      </c>
      <c r="T825" s="419"/>
      <c r="U825" s="419">
        <f>S825-R825</f>
        <v>-475.49670360000027</v>
      </c>
      <c r="V825" s="653">
        <v>-93.524929999999998</v>
      </c>
      <c r="W825" s="653">
        <v>1994.8448800000001</v>
      </c>
      <c r="X825" s="653"/>
      <c r="Y825" s="1872"/>
      <c r="Z825" s="1872"/>
      <c r="AB825" s="1746"/>
    </row>
    <row r="826" spans="1:28" s="70" customFormat="1" ht="29.25" customHeight="1" x14ac:dyDescent="0.25">
      <c r="A826" s="747">
        <v>1</v>
      </c>
      <c r="B826" s="1761">
        <v>1</v>
      </c>
      <c r="C826" s="599" t="s">
        <v>344</v>
      </c>
      <c r="D826" s="599"/>
      <c r="E826" s="2264">
        <f>E827+E829</f>
        <v>9000</v>
      </c>
      <c r="F826" s="653">
        <f>F827+F829</f>
        <v>750</v>
      </c>
      <c r="G826" s="653"/>
      <c r="H826" s="653">
        <f t="shared" si="418"/>
        <v>0</v>
      </c>
      <c r="I826" s="689"/>
      <c r="J826" s="844"/>
      <c r="K826" s="654"/>
      <c r="L826" s="654"/>
      <c r="M826" s="654"/>
      <c r="N826" s="100"/>
      <c r="O826" s="654"/>
      <c r="P826" s="100"/>
      <c r="Q826" s="654"/>
      <c r="R826" s="1623">
        <f>Q826</f>
        <v>0</v>
      </c>
      <c r="S826" s="419">
        <f>W826-V826</f>
        <v>0</v>
      </c>
      <c r="T826" s="419"/>
      <c r="U826" s="419">
        <f>S826-R826</f>
        <v>0</v>
      </c>
      <c r="V826" s="653"/>
      <c r="W826" s="653"/>
      <c r="X826" s="653"/>
      <c r="Y826" s="1872"/>
      <c r="Z826" s="1872"/>
      <c r="AB826" s="1746"/>
    </row>
    <row r="827" spans="1:28" s="70" customFormat="1" ht="29.25" customHeight="1" x14ac:dyDescent="0.25">
      <c r="A827" s="747">
        <v>1</v>
      </c>
      <c r="B827" s="1761">
        <v>1</v>
      </c>
      <c r="C827" s="599" t="s">
        <v>326</v>
      </c>
      <c r="D827" s="599"/>
      <c r="E827" s="2264">
        <f>E828</f>
        <v>8990</v>
      </c>
      <c r="F827" s="653">
        <f>F828</f>
        <v>749</v>
      </c>
      <c r="G827" s="653">
        <f>G828</f>
        <v>705</v>
      </c>
      <c r="H827" s="653">
        <f t="shared" si="418"/>
        <v>94.125500667556736</v>
      </c>
      <c r="I827" s="689"/>
      <c r="J827" s="844"/>
      <c r="K827" s="654"/>
      <c r="L827" s="654"/>
      <c r="M827" s="654"/>
      <c r="N827" s="100"/>
      <c r="O827" s="654"/>
      <c r="P827" s="100"/>
      <c r="Q827" s="654"/>
      <c r="R827" s="1623"/>
      <c r="S827" s="439"/>
      <c r="T827" s="439"/>
      <c r="U827" s="439"/>
      <c r="V827" s="654"/>
      <c r="W827" s="654"/>
      <c r="X827" s="654"/>
      <c r="Y827" s="1878"/>
      <c r="Z827" s="1878"/>
      <c r="AB827" s="1746"/>
    </row>
    <row r="828" spans="1:28" s="70" customFormat="1" ht="29.25" customHeight="1" x14ac:dyDescent="0.25">
      <c r="A828" s="747">
        <v>1</v>
      </c>
      <c r="B828" s="1761">
        <v>1</v>
      </c>
      <c r="C828" s="696" t="s">
        <v>327</v>
      </c>
      <c r="D828" s="696"/>
      <c r="E828" s="2306">
        <v>8990</v>
      </c>
      <c r="F828" s="765">
        <f>ROUND(E828/12*$C$3,0)</f>
        <v>749</v>
      </c>
      <c r="G828" s="765">
        <f>G831-G829</f>
        <v>705</v>
      </c>
      <c r="H828" s="765">
        <f t="shared" si="418"/>
        <v>94.125500667556736</v>
      </c>
      <c r="I828" s="578"/>
      <c r="J828" s="844"/>
      <c r="K828" s="759"/>
      <c r="L828" s="759"/>
      <c r="M828" s="759"/>
      <c r="N828" s="100"/>
      <c r="O828" s="759"/>
      <c r="P828" s="100"/>
      <c r="Q828" s="759"/>
      <c r="R828" s="1623"/>
      <c r="S828" s="852"/>
      <c r="T828" s="852"/>
      <c r="U828" s="852"/>
      <c r="V828" s="759"/>
      <c r="W828" s="759"/>
      <c r="X828" s="759"/>
      <c r="Y828" s="1893"/>
      <c r="Z828" s="1893"/>
      <c r="AB828" s="1746"/>
    </row>
    <row r="829" spans="1:28" s="70" customFormat="1" ht="29.25" customHeight="1" x14ac:dyDescent="0.25">
      <c r="A829" s="747">
        <v>1</v>
      </c>
      <c r="B829" s="1761">
        <v>1</v>
      </c>
      <c r="C829" s="599" t="s">
        <v>328</v>
      </c>
      <c r="D829" s="599"/>
      <c r="E829" s="2264">
        <f>E830</f>
        <v>10</v>
      </c>
      <c r="F829" s="654">
        <f t="shared" ref="F829" si="421">F830</f>
        <v>1</v>
      </c>
      <c r="G829" s="654">
        <f>G830</f>
        <v>3</v>
      </c>
      <c r="H829" s="653">
        <f t="shared" si="418"/>
        <v>300</v>
      </c>
      <c r="I829" s="689"/>
      <c r="J829" s="844"/>
      <c r="K829" s="654"/>
      <c r="L829" s="654"/>
      <c r="M829" s="654"/>
      <c r="N829" s="100"/>
      <c r="O829" s="654"/>
      <c r="P829" s="100"/>
      <c r="Q829" s="654"/>
      <c r="R829" s="1623"/>
      <c r="S829" s="439"/>
      <c r="T829" s="439"/>
      <c r="U829" s="439"/>
      <c r="V829" s="654"/>
      <c r="W829" s="654"/>
      <c r="X829" s="654"/>
      <c r="Y829" s="1878"/>
      <c r="Z829" s="1878"/>
      <c r="AB829" s="1746"/>
    </row>
    <row r="830" spans="1:28" s="70" customFormat="1" ht="29.25" customHeight="1" x14ac:dyDescent="0.25">
      <c r="A830" s="747">
        <v>1</v>
      </c>
      <c r="B830" s="1761">
        <v>1</v>
      </c>
      <c r="C830" s="696" t="s">
        <v>329</v>
      </c>
      <c r="D830" s="696"/>
      <c r="E830" s="2306">
        <v>10</v>
      </c>
      <c r="F830" s="765">
        <f>ROUND(E830/12*$C$3,0)</f>
        <v>1</v>
      </c>
      <c r="G830" s="765">
        <v>3</v>
      </c>
      <c r="H830" s="765">
        <f t="shared" si="418"/>
        <v>300</v>
      </c>
      <c r="I830" s="578"/>
      <c r="J830" s="230"/>
      <c r="K830" s="765"/>
      <c r="L830" s="765"/>
      <c r="M830" s="765"/>
      <c r="N830" s="100"/>
      <c r="O830" s="765"/>
      <c r="P830" s="94"/>
      <c r="Q830" s="759"/>
      <c r="R830" s="1623"/>
      <c r="S830" s="686"/>
      <c r="T830" s="852"/>
      <c r="U830" s="686"/>
      <c r="V830" s="765"/>
      <c r="W830" s="765"/>
      <c r="X830" s="759"/>
      <c r="Y830" s="1893"/>
      <c r="Z830" s="1893"/>
      <c r="AB830" s="1746"/>
    </row>
    <row r="831" spans="1:28" s="70" customFormat="1" ht="29.25" customHeight="1" thickBot="1" x14ac:dyDescent="0.3">
      <c r="A831" s="747"/>
      <c r="B831" s="1761"/>
      <c r="C831" s="599" t="s">
        <v>344</v>
      </c>
      <c r="D831" s="599"/>
      <c r="E831" s="2264">
        <f>SUM(E829,E827)</f>
        <v>9000</v>
      </c>
      <c r="F831" s="654">
        <f t="shared" ref="F831" si="422">SUM(F829,F827)</f>
        <v>750</v>
      </c>
      <c r="G831" s="654">
        <v>708</v>
      </c>
      <c r="H831" s="653">
        <f t="shared" ref="H831" si="423">G831/F831*100</f>
        <v>94.399999999999991</v>
      </c>
      <c r="I831" s="2154"/>
      <c r="J831" s="232"/>
      <c r="K831" s="2151"/>
      <c r="L831" s="2151"/>
      <c r="M831" s="2151"/>
      <c r="N831" s="1753"/>
      <c r="O831" s="2151"/>
      <c r="P831" s="172"/>
      <c r="Q831" s="2155">
        <v>25936.186740000001</v>
      </c>
      <c r="R831" s="2128">
        <f t="shared" ref="R831" si="424">Q831/12*$C$3</f>
        <v>2161.3488950000001</v>
      </c>
      <c r="S831" s="2152">
        <f>W831-V831</f>
        <v>2299.7797799999994</v>
      </c>
      <c r="T831" s="2156"/>
      <c r="U831" s="2152">
        <f>S831-R831</f>
        <v>138.43088499999931</v>
      </c>
      <c r="V831" s="2151">
        <v>-2.6897699999999998</v>
      </c>
      <c r="W831" s="2151">
        <v>2297.0900099999994</v>
      </c>
      <c r="X831" s="2151"/>
      <c r="Y831" s="2153"/>
      <c r="Z831" s="2153"/>
      <c r="AB831" s="1746"/>
    </row>
    <row r="832" spans="1:28" s="70" customFormat="1" ht="23.25" customHeight="1" thickBot="1" x14ac:dyDescent="0.3">
      <c r="A832" s="747">
        <v>1</v>
      </c>
      <c r="B832" s="1761">
        <v>1</v>
      </c>
      <c r="C832" s="692" t="s">
        <v>17</v>
      </c>
      <c r="D832" s="853"/>
      <c r="E832" s="2323"/>
      <c r="F832" s="854"/>
      <c r="G832" s="854"/>
      <c r="H832" s="854"/>
      <c r="I832" s="694"/>
      <c r="J832" s="694"/>
      <c r="K832" s="695"/>
      <c r="L832" s="695"/>
      <c r="M832" s="695">
        <f>SUM(M826,M825,M813,M783)</f>
        <v>3481</v>
      </c>
      <c r="N832" s="695"/>
      <c r="O832" s="695"/>
      <c r="P832" s="695"/>
      <c r="Q832" s="760">
        <f>SUM(Q831,Q825,Q813,Q783)</f>
        <v>326850.28435119998</v>
      </c>
      <c r="R832" s="1661">
        <f t="shared" ref="R832:W832" si="425">SUM(R831,R825,R813,R783)</f>
        <v>27237.523695933331</v>
      </c>
      <c r="S832" s="695">
        <f t="shared" si="425"/>
        <v>25877.039400000001</v>
      </c>
      <c r="T832" s="695">
        <f t="shared" si="425"/>
        <v>0</v>
      </c>
      <c r="U832" s="695">
        <f t="shared" si="425"/>
        <v>-1360.4842959333321</v>
      </c>
      <c r="V832" s="695">
        <f t="shared" si="425"/>
        <v>-323.04003999999998</v>
      </c>
      <c r="W832" s="695">
        <f t="shared" si="425"/>
        <v>25553.999360000002</v>
      </c>
      <c r="X832" s="695"/>
      <c r="Y832" s="1894">
        <f>Y813+Y783</f>
        <v>54209.03</v>
      </c>
      <c r="Z832" s="1894">
        <f>Z813+Z783</f>
        <v>54.209029999999998</v>
      </c>
      <c r="AB832" s="1746"/>
    </row>
    <row r="833" spans="1:28" ht="43.5" x14ac:dyDescent="0.25">
      <c r="A833" s="747">
        <v>1</v>
      </c>
      <c r="B833" s="1761">
        <v>1</v>
      </c>
      <c r="C833" s="855" t="s">
        <v>243</v>
      </c>
      <c r="D833" s="855"/>
      <c r="E833" s="2291"/>
      <c r="F833" s="484"/>
      <c r="G833" s="484"/>
      <c r="H833" s="484"/>
      <c r="I833" s="856"/>
      <c r="J833" s="856"/>
      <c r="K833" s="761"/>
      <c r="L833" s="761"/>
      <c r="M833" s="761"/>
      <c r="N833" s="761"/>
      <c r="O833" s="761"/>
      <c r="P833" s="761"/>
      <c r="Q833" s="761"/>
      <c r="R833" s="1662"/>
      <c r="S833" s="761"/>
      <c r="T833" s="761"/>
      <c r="U833" s="761"/>
      <c r="V833" s="857"/>
      <c r="W833" s="761"/>
      <c r="X833" s="761"/>
      <c r="Y833" s="1895"/>
      <c r="Z833" s="1895"/>
    </row>
    <row r="834" spans="1:28" s="70" customFormat="1" ht="15" customHeight="1" x14ac:dyDescent="0.25">
      <c r="A834" s="747">
        <v>1</v>
      </c>
      <c r="B834" s="1761">
        <v>1</v>
      </c>
      <c r="C834" s="663" t="s">
        <v>5</v>
      </c>
      <c r="D834" s="663"/>
      <c r="E834" s="876"/>
      <c r="F834" s="230"/>
      <c r="G834" s="230"/>
      <c r="H834" s="230"/>
      <c r="I834" s="230"/>
      <c r="J834" s="230"/>
      <c r="K834" s="664"/>
      <c r="L834" s="664"/>
      <c r="M834" s="664"/>
      <c r="N834" s="664"/>
      <c r="O834" s="664"/>
      <c r="P834" s="664"/>
      <c r="Q834" s="230"/>
      <c r="R834" s="1650"/>
      <c r="S834" s="230"/>
      <c r="T834" s="230"/>
      <c r="U834" s="230"/>
      <c r="V834" s="230"/>
      <c r="W834" s="230"/>
      <c r="X834" s="230"/>
      <c r="Y834" s="1889"/>
      <c r="Z834" s="1889"/>
      <c r="AB834" s="1746"/>
    </row>
    <row r="835" spans="1:28" s="70" customFormat="1" ht="15" customHeight="1" x14ac:dyDescent="0.25">
      <c r="A835" s="747">
        <v>1</v>
      </c>
      <c r="B835" s="1761">
        <v>1</v>
      </c>
      <c r="C835" s="91" t="s">
        <v>9</v>
      </c>
      <c r="D835" s="664">
        <v>340</v>
      </c>
      <c r="E835" s="2314">
        <v>350</v>
      </c>
      <c r="F835" s="92">
        <f t="shared" ref="F835:F839" si="426">E835/12*$C$3</f>
        <v>29.166666666666668</v>
      </c>
      <c r="G835" s="92">
        <v>24</v>
      </c>
      <c r="H835" s="92">
        <f t="shared" ref="H835:H840" si="427">G835/F835*100</f>
        <v>82.285714285714278</v>
      </c>
      <c r="I835" s="667">
        <v>12</v>
      </c>
      <c r="J835" s="93">
        <f t="shared" ref="J835:J839" si="428">M835/G835</f>
        <v>12.25</v>
      </c>
      <c r="K835" s="94">
        <f>ROUND(E835*I835,0)</f>
        <v>4200</v>
      </c>
      <c r="L835" s="94">
        <f t="shared" ref="L835:L839" si="429">ROUND(K835/12*$C$3,0)</f>
        <v>350</v>
      </c>
      <c r="M835" s="94">
        <v>294</v>
      </c>
      <c r="N835" s="94">
        <f t="shared" ref="N835:N840" si="430">M835/L835*100</f>
        <v>84</v>
      </c>
      <c r="O835" s="94">
        <f>ROUND(K835/D835,0)</f>
        <v>12</v>
      </c>
      <c r="P835" s="94">
        <f t="shared" ref="P835:P840" si="431">M835/$C$3*12/O835</f>
        <v>294</v>
      </c>
      <c r="Q835" s="720"/>
      <c r="R835" s="1618"/>
      <c r="S835" s="720"/>
      <c r="T835" s="720"/>
      <c r="U835" s="720"/>
      <c r="V835" s="720"/>
      <c r="W835" s="720"/>
      <c r="X835" s="720"/>
      <c r="Y835" s="1868"/>
      <c r="Z835" s="1868"/>
      <c r="AB835" s="1746"/>
    </row>
    <row r="836" spans="1:28" s="70" customFormat="1" ht="16.5" customHeight="1" x14ac:dyDescent="0.25">
      <c r="A836" s="747">
        <v>1</v>
      </c>
      <c r="B836" s="1761">
        <v>1</v>
      </c>
      <c r="C836" s="91" t="s">
        <v>6</v>
      </c>
      <c r="D836" s="664">
        <v>340</v>
      </c>
      <c r="E836" s="2314">
        <v>180</v>
      </c>
      <c r="F836" s="92">
        <f t="shared" si="426"/>
        <v>15</v>
      </c>
      <c r="G836" s="92">
        <v>16</v>
      </c>
      <c r="H836" s="92">
        <f t="shared" si="427"/>
        <v>106.66666666666667</v>
      </c>
      <c r="I836" s="667">
        <v>9</v>
      </c>
      <c r="J836" s="93">
        <f t="shared" si="428"/>
        <v>9.875</v>
      </c>
      <c r="K836" s="94">
        <f>ROUND(E836*I836,0)</f>
        <v>1620</v>
      </c>
      <c r="L836" s="94">
        <f t="shared" si="429"/>
        <v>135</v>
      </c>
      <c r="M836" s="94">
        <v>158</v>
      </c>
      <c r="N836" s="94">
        <f t="shared" si="430"/>
        <v>117.03703703703702</v>
      </c>
      <c r="O836" s="94">
        <f>ROUND(K836/D836,0)</f>
        <v>5</v>
      </c>
      <c r="P836" s="94">
        <f t="shared" si="431"/>
        <v>379.2</v>
      </c>
      <c r="Q836" s="720"/>
      <c r="R836" s="1618"/>
      <c r="S836" s="720"/>
      <c r="T836" s="720"/>
      <c r="U836" s="720"/>
      <c r="V836" s="720"/>
      <c r="W836" s="720"/>
      <c r="X836" s="720"/>
      <c r="Y836" s="1868"/>
      <c r="Z836" s="1868"/>
      <c r="AB836" s="1746"/>
    </row>
    <row r="837" spans="1:28" s="70" customFormat="1" ht="15" customHeight="1" x14ac:dyDescent="0.25">
      <c r="A837" s="747">
        <v>1</v>
      </c>
      <c r="B837" s="1761">
        <v>1</v>
      </c>
      <c r="C837" s="91" t="s">
        <v>10</v>
      </c>
      <c r="D837" s="664">
        <v>340</v>
      </c>
      <c r="E837" s="2314">
        <v>290</v>
      </c>
      <c r="F837" s="92">
        <f t="shared" si="426"/>
        <v>24.166666666666668</v>
      </c>
      <c r="G837" s="92">
        <v>24</v>
      </c>
      <c r="H837" s="92">
        <f t="shared" si="427"/>
        <v>99.310344827586206</v>
      </c>
      <c r="I837" s="667">
        <v>11</v>
      </c>
      <c r="J837" s="93">
        <f t="shared" si="428"/>
        <v>10.541666666666666</v>
      </c>
      <c r="K837" s="94">
        <f>ROUND(E837*I837,0)</f>
        <v>3190</v>
      </c>
      <c r="L837" s="94">
        <f t="shared" si="429"/>
        <v>266</v>
      </c>
      <c r="M837" s="94">
        <v>253</v>
      </c>
      <c r="N837" s="94">
        <f t="shared" si="430"/>
        <v>95.112781954887211</v>
      </c>
      <c r="O837" s="94">
        <f>ROUND(K837/D837,0)</f>
        <v>9</v>
      </c>
      <c r="P837" s="94">
        <f t="shared" si="431"/>
        <v>337.33333333333331</v>
      </c>
      <c r="Q837" s="720"/>
      <c r="R837" s="1618"/>
      <c r="S837" s="720"/>
      <c r="T837" s="720"/>
      <c r="U837" s="720"/>
      <c r="V837" s="720"/>
      <c r="W837" s="720"/>
      <c r="X837" s="720"/>
      <c r="Y837" s="1868"/>
      <c r="Z837" s="1868"/>
      <c r="AB837" s="1746"/>
    </row>
    <row r="838" spans="1:28" s="70" customFormat="1" ht="19.5" customHeight="1" x14ac:dyDescent="0.25">
      <c r="A838" s="747"/>
      <c r="B838" s="1761">
        <v>1</v>
      </c>
      <c r="C838" s="202" t="s">
        <v>155</v>
      </c>
      <c r="D838" s="153">
        <v>340</v>
      </c>
      <c r="E838" s="2324">
        <v>160</v>
      </c>
      <c r="F838" s="92">
        <f t="shared" ref="F838" si="432">E838/12*$C$3</f>
        <v>13.333333333333334</v>
      </c>
      <c r="G838" s="170">
        <v>10</v>
      </c>
      <c r="H838" s="92">
        <f t="shared" si="427"/>
        <v>75</v>
      </c>
      <c r="I838" s="1475">
        <v>12.5</v>
      </c>
      <c r="J838" s="93">
        <f t="shared" ref="J838" si="433">M838/G838</f>
        <v>11.9</v>
      </c>
      <c r="K838" s="94">
        <f>ROUND(E838*I838,0)</f>
        <v>2000</v>
      </c>
      <c r="L838" s="94">
        <f t="shared" si="429"/>
        <v>167</v>
      </c>
      <c r="M838" s="153">
        <v>119</v>
      </c>
      <c r="N838" s="94">
        <f t="shared" si="430"/>
        <v>71.257485029940113</v>
      </c>
      <c r="O838" s="94">
        <f>ROUND(K838/D838,0)</f>
        <v>6</v>
      </c>
      <c r="P838" s="94">
        <f t="shared" si="431"/>
        <v>238</v>
      </c>
      <c r="Q838" s="759">
        <v>14171.161</v>
      </c>
      <c r="R838" s="1938">
        <f t="shared" ref="R838" si="434">Q838/12*$C$3</f>
        <v>1180.9300833333334</v>
      </c>
      <c r="S838" s="621">
        <f>W838-V838-T838</f>
        <v>0</v>
      </c>
      <c r="T838" s="621"/>
      <c r="U838" s="621">
        <f>S838-R838</f>
        <v>-1180.9300833333334</v>
      </c>
      <c r="V838" s="621"/>
      <c r="W838" s="621"/>
      <c r="X838" s="621"/>
      <c r="Y838" s="1857"/>
      <c r="Z838" s="1857"/>
      <c r="AB838" s="1746"/>
    </row>
    <row r="839" spans="1:28" s="70" customFormat="1" ht="19.5" customHeight="1" x14ac:dyDescent="0.25">
      <c r="A839" s="747">
        <v>1</v>
      </c>
      <c r="B839" s="1761">
        <v>1</v>
      </c>
      <c r="C839" s="91" t="s">
        <v>25</v>
      </c>
      <c r="D839" s="94">
        <v>270</v>
      </c>
      <c r="E839" s="2314">
        <v>420</v>
      </c>
      <c r="F839" s="92">
        <f t="shared" si="426"/>
        <v>35</v>
      </c>
      <c r="G839" s="92">
        <v>43</v>
      </c>
      <c r="H839" s="92">
        <f t="shared" si="427"/>
        <v>122.85714285714286</v>
      </c>
      <c r="I839" s="667">
        <v>7.5</v>
      </c>
      <c r="J839" s="93">
        <f t="shared" si="428"/>
        <v>6.3255813953488369</v>
      </c>
      <c r="K839" s="94">
        <f>ROUND(E839*I839,0)</f>
        <v>3150</v>
      </c>
      <c r="L839" s="94">
        <f t="shared" si="429"/>
        <v>263</v>
      </c>
      <c r="M839" s="94">
        <v>272</v>
      </c>
      <c r="N839" s="94">
        <f t="shared" si="430"/>
        <v>103.42205323193916</v>
      </c>
      <c r="O839" s="94">
        <f>ROUND(K839/D839,0)</f>
        <v>12</v>
      </c>
      <c r="P839" s="94">
        <f t="shared" si="431"/>
        <v>272</v>
      </c>
      <c r="Q839" s="2197"/>
      <c r="R839" s="1618"/>
      <c r="S839" s="720"/>
      <c r="T839" s="720"/>
      <c r="U839" s="720"/>
      <c r="V839" s="720"/>
      <c r="W839" s="720"/>
      <c r="X839" s="720"/>
      <c r="Y839" s="1868"/>
      <c r="Z839" s="1868"/>
      <c r="AB839" s="1746"/>
    </row>
    <row r="840" spans="1:28" s="70" customFormat="1" ht="15" customHeight="1" x14ac:dyDescent="0.25">
      <c r="A840" s="747">
        <v>1</v>
      </c>
      <c r="B840" s="1761">
        <v>1</v>
      </c>
      <c r="C840" s="673" t="s">
        <v>7</v>
      </c>
      <c r="D840" s="673"/>
      <c r="E840" s="2325">
        <f>SUM(E835:E839)</f>
        <v>1400</v>
      </c>
      <c r="F840" s="674">
        <f>SUM(F835:F839)</f>
        <v>116.66666666666667</v>
      </c>
      <c r="G840" s="674">
        <f>SUM(G835:G839)</f>
        <v>117</v>
      </c>
      <c r="H840" s="674">
        <f t="shared" si="427"/>
        <v>100.28571428571429</v>
      </c>
      <c r="I840" s="675">
        <f>IF(E840=0,0,K840/E840)</f>
        <v>10.114285714285714</v>
      </c>
      <c r="J840" s="104">
        <f>M840/G840</f>
        <v>9.367521367521368</v>
      </c>
      <c r="K840" s="674">
        <f>SUM(K835:K839)</f>
        <v>14160</v>
      </c>
      <c r="L840" s="674">
        <f>SUM(L835:L839)</f>
        <v>1181</v>
      </c>
      <c r="M840" s="674">
        <f>SUM(M835:M839)</f>
        <v>1096</v>
      </c>
      <c r="N840" s="105">
        <f t="shared" si="430"/>
        <v>92.802709568162584</v>
      </c>
      <c r="O840" s="674">
        <f>SUM(O835:O839)</f>
        <v>44</v>
      </c>
      <c r="P840" s="105">
        <f t="shared" si="431"/>
        <v>298.90909090909093</v>
      </c>
      <c r="Q840" s="674">
        <v>60784.451951999989</v>
      </c>
      <c r="R840" s="1051">
        <f t="shared" ref="R840" si="435">Q840/12*$C$3</f>
        <v>5065.3709959999987</v>
      </c>
      <c r="S840" s="901">
        <f>W840-V840-T840</f>
        <v>4608.8494200000005</v>
      </c>
      <c r="T840" s="901"/>
      <c r="U840" s="901">
        <f>S840-R840</f>
        <v>-456.52157599999828</v>
      </c>
      <c r="V840" s="901">
        <v>-619.26273000000003</v>
      </c>
      <c r="W840" s="901">
        <v>3989.5866900000001</v>
      </c>
      <c r="X840" s="901"/>
      <c r="Y840" s="1896"/>
      <c r="Z840" s="1896">
        <f>Y840/1000</f>
        <v>0</v>
      </c>
      <c r="AB840" s="1746"/>
    </row>
    <row r="841" spans="1:28" s="70" customFormat="1" ht="15" customHeight="1" x14ac:dyDescent="0.25">
      <c r="A841" s="747">
        <v>1</v>
      </c>
      <c r="B841" s="1761">
        <v>1</v>
      </c>
      <c r="C841" s="676" t="s">
        <v>14</v>
      </c>
      <c r="D841" s="677"/>
      <c r="E841" s="2326"/>
      <c r="F841" s="678"/>
      <c r="G841" s="678"/>
      <c r="H841" s="678"/>
      <c r="I841" s="679"/>
      <c r="J841" s="679"/>
      <c r="K841" s="678"/>
      <c r="L841" s="678"/>
      <c r="M841" s="678"/>
      <c r="N841" s="678"/>
      <c r="O841" s="678"/>
      <c r="P841" s="678"/>
      <c r="Q841" s="229"/>
      <c r="R841" s="1651"/>
      <c r="S841" s="229"/>
      <c r="T841" s="229"/>
      <c r="U841" s="229"/>
      <c r="V841" s="229"/>
      <c r="W841" s="229"/>
      <c r="X841" s="229"/>
      <c r="Y841" s="1895"/>
      <c r="Z841" s="1895"/>
      <c r="AB841" s="1746"/>
    </row>
    <row r="842" spans="1:28" s="70" customFormat="1" ht="16.5" customHeight="1" x14ac:dyDescent="0.25">
      <c r="A842" s="747">
        <v>1</v>
      </c>
      <c r="B842" s="1761">
        <v>1</v>
      </c>
      <c r="C842" s="514" t="s">
        <v>302</v>
      </c>
      <c r="D842" s="527"/>
      <c r="E842" s="2283"/>
      <c r="F842" s="116"/>
      <c r="G842" s="116"/>
      <c r="H842" s="116"/>
      <c r="I842" s="370"/>
      <c r="J842" s="370"/>
      <c r="K842" s="372"/>
      <c r="L842" s="372"/>
      <c r="M842" s="372"/>
      <c r="N842" s="372"/>
      <c r="O842" s="372"/>
      <c r="P842" s="372"/>
      <c r="Q842" s="447"/>
      <c r="R842" s="1621"/>
      <c r="S842" s="447"/>
      <c r="T842" s="447"/>
      <c r="U842" s="447"/>
      <c r="V842" s="447"/>
      <c r="W842" s="447"/>
      <c r="X842" s="447"/>
      <c r="Y842" s="1863"/>
      <c r="Z842" s="1863"/>
      <c r="AB842" s="1746"/>
    </row>
    <row r="843" spans="1:28" s="70" customFormat="1" ht="15" customHeight="1" x14ac:dyDescent="0.25">
      <c r="A843" s="747">
        <v>1</v>
      </c>
      <c r="B843" s="1761">
        <v>1</v>
      </c>
      <c r="C843" s="414" t="s">
        <v>198</v>
      </c>
      <c r="D843" s="414"/>
      <c r="E843" s="2552">
        <f t="shared" ref="E843:F843" si="436">SUM(E845:E848)+E844/2.7</f>
        <v>5800</v>
      </c>
      <c r="F843" s="2545">
        <f t="shared" si="436"/>
        <v>484</v>
      </c>
      <c r="G843" s="2545">
        <f>SUM(G845:G848)+G844/2.7</f>
        <v>735</v>
      </c>
      <c r="H843" s="447">
        <f>G843/F843*100</f>
        <v>151.85950413223142</v>
      </c>
      <c r="I843" s="125"/>
      <c r="J843" s="125"/>
      <c r="K843" s="471"/>
      <c r="L843" s="471"/>
      <c r="M843" s="471"/>
      <c r="N843" s="471"/>
      <c r="O843" s="471"/>
      <c r="P843" s="471"/>
      <c r="Q843" s="720"/>
      <c r="R843" s="1618"/>
      <c r="S843" s="720"/>
      <c r="T843" s="720"/>
      <c r="U843" s="720"/>
      <c r="V843" s="720"/>
      <c r="W843" s="720"/>
      <c r="X843" s="720"/>
      <c r="Y843" s="1868"/>
      <c r="Z843" s="1868"/>
      <c r="AB843" s="1746"/>
    </row>
    <row r="844" spans="1:28" s="70" customFormat="1" ht="15" customHeight="1" x14ac:dyDescent="0.25">
      <c r="A844" s="747"/>
      <c r="B844" s="1761"/>
      <c r="C844" s="414" t="s">
        <v>478</v>
      </c>
      <c r="D844" s="414"/>
      <c r="E844" s="720"/>
      <c r="F844" s="447"/>
      <c r="G844" s="447"/>
      <c r="H844" s="447"/>
      <c r="I844" s="125"/>
      <c r="J844" s="125"/>
      <c r="K844" s="471"/>
      <c r="L844" s="471"/>
      <c r="M844" s="471"/>
      <c r="N844" s="471"/>
      <c r="O844" s="471"/>
      <c r="P844" s="471"/>
      <c r="Q844" s="720"/>
      <c r="R844" s="1618"/>
      <c r="S844" s="720"/>
      <c r="T844" s="720"/>
      <c r="U844" s="720"/>
      <c r="V844" s="720"/>
      <c r="W844" s="720"/>
      <c r="X844" s="720"/>
      <c r="Y844" s="1868"/>
      <c r="Z844" s="1868"/>
      <c r="AB844" s="1746"/>
    </row>
    <row r="845" spans="1:28" s="70" customFormat="1" ht="24.95" customHeight="1" x14ac:dyDescent="0.25">
      <c r="A845" s="747">
        <v>1</v>
      </c>
      <c r="B845" s="1761">
        <v>1</v>
      </c>
      <c r="C845" s="414" t="s">
        <v>303</v>
      </c>
      <c r="D845" s="414"/>
      <c r="E845" s="720"/>
      <c r="F845" s="92">
        <f t="shared" ref="F845:F851" si="437">ROUND(E845/12*$C$3,0)</f>
        <v>0</v>
      </c>
      <c r="G845" s="447"/>
      <c r="H845" s="447"/>
      <c r="I845" s="125"/>
      <c r="J845" s="125"/>
      <c r="K845" s="471"/>
      <c r="L845" s="471"/>
      <c r="M845" s="471"/>
      <c r="N845" s="471"/>
      <c r="O845" s="471"/>
      <c r="P845" s="471"/>
      <c r="Q845" s="720"/>
      <c r="R845" s="1618"/>
      <c r="S845" s="720"/>
      <c r="T845" s="720"/>
      <c r="U845" s="720"/>
      <c r="V845" s="720"/>
      <c r="W845" s="720"/>
      <c r="X845" s="720"/>
      <c r="Y845" s="1868"/>
      <c r="Z845" s="1868"/>
      <c r="AB845" s="1746"/>
    </row>
    <row r="846" spans="1:28" s="70" customFormat="1" ht="33.75" customHeight="1" x14ac:dyDescent="0.25">
      <c r="A846" s="747">
        <v>1</v>
      </c>
      <c r="B846" s="1761">
        <v>1</v>
      </c>
      <c r="C846" s="414" t="s">
        <v>304</v>
      </c>
      <c r="D846" s="414"/>
      <c r="E846" s="720">
        <v>800</v>
      </c>
      <c r="F846" s="92">
        <f t="shared" si="437"/>
        <v>67</v>
      </c>
      <c r="G846" s="447">
        <v>28</v>
      </c>
      <c r="H846" s="447">
        <f>G846/F846*100</f>
        <v>41.791044776119399</v>
      </c>
      <c r="I846" s="125"/>
      <c r="J846" s="125"/>
      <c r="K846" s="471"/>
      <c r="L846" s="471"/>
      <c r="M846" s="471"/>
      <c r="N846" s="471"/>
      <c r="O846" s="471"/>
      <c r="P846" s="471"/>
      <c r="Q846" s="720"/>
      <c r="R846" s="1618"/>
      <c r="S846" s="720"/>
      <c r="T846" s="720"/>
      <c r="U846" s="720"/>
      <c r="V846" s="720"/>
      <c r="W846" s="720"/>
      <c r="X846" s="720"/>
      <c r="Y846" s="1868"/>
      <c r="Z846" s="1868"/>
      <c r="AB846" s="1746"/>
    </row>
    <row r="847" spans="1:28" s="70" customFormat="1" ht="30.75" customHeight="1" x14ac:dyDescent="0.25">
      <c r="A847" s="747">
        <v>1</v>
      </c>
      <c r="B847" s="1761">
        <v>1</v>
      </c>
      <c r="C847" s="414" t="s">
        <v>305</v>
      </c>
      <c r="D847" s="414"/>
      <c r="E847" s="720"/>
      <c r="F847" s="92">
        <f t="shared" si="437"/>
        <v>0</v>
      </c>
      <c r="G847" s="447"/>
      <c r="H847" s="447"/>
      <c r="I847" s="125"/>
      <c r="J847" s="125"/>
      <c r="K847" s="471"/>
      <c r="L847" s="471"/>
      <c r="M847" s="471"/>
      <c r="N847" s="471"/>
      <c r="O847" s="471"/>
      <c r="P847" s="471"/>
      <c r="Q847" s="720"/>
      <c r="R847" s="1618"/>
      <c r="S847" s="720"/>
      <c r="T847" s="720"/>
      <c r="U847" s="720"/>
      <c r="V847" s="720"/>
      <c r="W847" s="720"/>
      <c r="X847" s="720"/>
      <c r="Y847" s="1868"/>
      <c r="Z847" s="1868"/>
      <c r="AB847" s="1746"/>
    </row>
    <row r="848" spans="1:28" s="70" customFormat="1" ht="30" customHeight="1" x14ac:dyDescent="0.25">
      <c r="A848" s="747">
        <v>1</v>
      </c>
      <c r="B848" s="1761">
        <v>1</v>
      </c>
      <c r="C848" s="414" t="s">
        <v>306</v>
      </c>
      <c r="D848" s="414"/>
      <c r="E848" s="720">
        <v>5000</v>
      </c>
      <c r="F848" s="92">
        <f t="shared" si="437"/>
        <v>417</v>
      </c>
      <c r="G848" s="447">
        <v>707</v>
      </c>
      <c r="H848" s="447">
        <f>G848/F848*100</f>
        <v>169.54436450839327</v>
      </c>
      <c r="I848" s="125"/>
      <c r="J848" s="125"/>
      <c r="K848" s="471"/>
      <c r="L848" s="471"/>
      <c r="M848" s="471"/>
      <c r="N848" s="471"/>
      <c r="O848" s="471"/>
      <c r="P848" s="471"/>
      <c r="Q848" s="720"/>
      <c r="R848" s="1618"/>
      <c r="S848" s="720"/>
      <c r="T848" s="720"/>
      <c r="U848" s="720"/>
      <c r="V848" s="720"/>
      <c r="W848" s="720"/>
      <c r="X848" s="720"/>
      <c r="Y848" s="1868"/>
      <c r="Z848" s="1868"/>
      <c r="AB848" s="1746"/>
    </row>
    <row r="849" spans="1:28" s="70" customFormat="1" ht="30" customHeight="1" x14ac:dyDescent="0.25">
      <c r="A849" s="747">
        <v>1</v>
      </c>
      <c r="B849" s="1761">
        <v>1</v>
      </c>
      <c r="C849" s="414" t="s">
        <v>157</v>
      </c>
      <c r="D849" s="414"/>
      <c r="E849" s="720">
        <f>E850+E851/8.5</f>
        <v>8783.176470588236</v>
      </c>
      <c r="F849" s="92">
        <f t="shared" ref="F849:G849" si="438">F850+F851/8.5</f>
        <v>732.47058823529414</v>
      </c>
      <c r="G849" s="92">
        <f t="shared" si="438"/>
        <v>479.6541176470588</v>
      </c>
      <c r="H849" s="447">
        <f>G849/F849*100</f>
        <v>65.484420173466106</v>
      </c>
      <c r="I849" s="125"/>
      <c r="J849" s="125"/>
      <c r="K849" s="471"/>
      <c r="L849" s="471"/>
      <c r="M849" s="471"/>
      <c r="N849" s="471"/>
      <c r="O849" s="471"/>
      <c r="P849" s="471"/>
      <c r="Q849" s="720"/>
      <c r="R849" s="1618"/>
      <c r="S849" s="720"/>
      <c r="T849" s="720"/>
      <c r="U849" s="720"/>
      <c r="V849" s="720"/>
      <c r="W849" s="720"/>
      <c r="X849" s="720"/>
      <c r="Y849" s="1868"/>
      <c r="Z849" s="1868"/>
      <c r="AB849" s="1746"/>
    </row>
    <row r="850" spans="1:28" s="70" customFormat="1" ht="30" customHeight="1" x14ac:dyDescent="0.25">
      <c r="A850" s="747"/>
      <c r="B850" s="1761"/>
      <c r="C850" s="414" t="s">
        <v>458</v>
      </c>
      <c r="D850" s="414"/>
      <c r="E850" s="720">
        <v>7842</v>
      </c>
      <c r="F850" s="92">
        <f t="shared" si="437"/>
        <v>654</v>
      </c>
      <c r="G850" s="92">
        <v>365</v>
      </c>
      <c r="H850" s="447"/>
      <c r="I850" s="125"/>
      <c r="J850" s="125"/>
      <c r="K850" s="471"/>
      <c r="L850" s="471"/>
      <c r="M850" s="471"/>
      <c r="N850" s="471"/>
      <c r="O850" s="471"/>
      <c r="P850" s="471"/>
      <c r="Q850" s="720"/>
      <c r="R850" s="1618"/>
      <c r="S850" s="720"/>
      <c r="T850" s="720"/>
      <c r="U850" s="720"/>
      <c r="V850" s="720"/>
      <c r="W850" s="720"/>
      <c r="X850" s="720"/>
      <c r="Y850" s="1868"/>
      <c r="Z850" s="1868"/>
      <c r="AB850" s="1746"/>
    </row>
    <row r="851" spans="1:28" s="70" customFormat="1" ht="30" customHeight="1" x14ac:dyDescent="0.25">
      <c r="A851" s="747">
        <v>1</v>
      </c>
      <c r="B851" s="1761">
        <v>1</v>
      </c>
      <c r="C851" s="414" t="s">
        <v>462</v>
      </c>
      <c r="D851" s="414"/>
      <c r="E851" s="720">
        <v>8000</v>
      </c>
      <c r="F851" s="92">
        <f t="shared" si="437"/>
        <v>667</v>
      </c>
      <c r="G851" s="92">
        <v>974.56</v>
      </c>
      <c r="H851" s="447">
        <f>G851/F851*100</f>
        <v>146.11094452773611</v>
      </c>
      <c r="I851" s="125"/>
      <c r="J851" s="125"/>
      <c r="K851" s="471"/>
      <c r="L851" s="471"/>
      <c r="M851" s="471"/>
      <c r="N851" s="471"/>
      <c r="O851" s="471"/>
      <c r="P851" s="471"/>
      <c r="Q851" s="720"/>
      <c r="R851" s="1618"/>
      <c r="S851" s="720"/>
      <c r="T851" s="720"/>
      <c r="U851" s="720"/>
      <c r="V851" s="720"/>
      <c r="W851" s="720"/>
      <c r="X851" s="720"/>
      <c r="Y851" s="1868"/>
      <c r="Z851" s="1868"/>
      <c r="AB851" s="1746"/>
    </row>
    <row r="852" spans="1:28" s="70" customFormat="1" ht="30" customHeight="1" x14ac:dyDescent="0.25">
      <c r="A852" s="747">
        <v>1</v>
      </c>
      <c r="B852" s="1761">
        <v>1</v>
      </c>
      <c r="C852" s="214" t="s">
        <v>168</v>
      </c>
      <c r="D852" s="515"/>
      <c r="E852" s="721">
        <f>E843+E850*3.2+E851/3.9</f>
        <v>32945.682051282056</v>
      </c>
      <c r="F852" s="395">
        <f t="shared" ref="F852:G852" si="439">F843+F850*3.2+F851/3.9</f>
        <v>2747.8256410256413</v>
      </c>
      <c r="G852" s="395">
        <f t="shared" si="439"/>
        <v>2152.8871794871793</v>
      </c>
      <c r="H852" s="395">
        <f>G852/F852*100</f>
        <v>78.348755006289338</v>
      </c>
      <c r="I852" s="125"/>
      <c r="J852" s="125"/>
      <c r="K852" s="471"/>
      <c r="L852" s="471"/>
      <c r="M852" s="471"/>
      <c r="N852" s="471"/>
      <c r="O852" s="471"/>
      <c r="P852" s="471"/>
      <c r="Q852" s="653">
        <v>16113.532499999999</v>
      </c>
      <c r="R852" s="1758">
        <f t="shared" ref="R852" si="440">Q852/12*$C$3</f>
        <v>1342.7943749999999</v>
      </c>
      <c r="S852" s="653">
        <f>W852-V852</f>
        <v>1342.7943799999998</v>
      </c>
      <c r="T852" s="653"/>
      <c r="U852" s="653">
        <f>S852-R852</f>
        <v>4.9999998736893758E-6</v>
      </c>
      <c r="V852" s="653">
        <v>-7.9301199999999996</v>
      </c>
      <c r="W852" s="653">
        <v>1334.8642599999998</v>
      </c>
      <c r="X852" s="653"/>
      <c r="Y852" s="1872"/>
      <c r="Z852" s="1872"/>
      <c r="AB852" s="1746"/>
    </row>
    <row r="853" spans="1:28" s="70" customFormat="1" ht="30" customHeight="1" x14ac:dyDescent="0.25">
      <c r="A853" s="747">
        <v>1</v>
      </c>
      <c r="B853" s="1761">
        <v>1</v>
      </c>
      <c r="C853" s="514" t="s">
        <v>307</v>
      </c>
      <c r="D853" s="414"/>
      <c r="E853" s="720"/>
      <c r="F853" s="447"/>
      <c r="G853" s="447"/>
      <c r="H853" s="395"/>
      <c r="I853" s="125"/>
      <c r="J853" s="125"/>
      <c r="K853" s="471"/>
      <c r="L853" s="471"/>
      <c r="M853" s="471"/>
      <c r="N853" s="471"/>
      <c r="O853" s="471"/>
      <c r="P853" s="471"/>
      <c r="Q853" s="720"/>
      <c r="R853" s="1618"/>
      <c r="S853" s="720"/>
      <c r="T853" s="720"/>
      <c r="U853" s="720"/>
      <c r="V853" s="720"/>
      <c r="W853" s="720"/>
      <c r="X853" s="720"/>
      <c r="Y853" s="1868"/>
      <c r="Z853" s="1868"/>
      <c r="AB853" s="1746"/>
    </row>
    <row r="854" spans="1:28" s="70" customFormat="1" ht="30" customHeight="1" x14ac:dyDescent="0.25">
      <c r="A854" s="747">
        <v>1</v>
      </c>
      <c r="B854" s="1761">
        <v>1</v>
      </c>
      <c r="C854" s="414" t="s">
        <v>198</v>
      </c>
      <c r="D854" s="414"/>
      <c r="E854" s="720">
        <f>SUM(E856,E859)</f>
        <v>1367</v>
      </c>
      <c r="F854" s="447">
        <f>SUM(F856,F859)</f>
        <v>114</v>
      </c>
      <c r="G854" s="447">
        <f>SUM(G856,G859)</f>
        <v>10</v>
      </c>
      <c r="H854" s="395">
        <f>G854/F854*100</f>
        <v>8.7719298245614024</v>
      </c>
      <c r="I854" s="125"/>
      <c r="J854" s="125"/>
      <c r="K854" s="471"/>
      <c r="L854" s="471"/>
      <c r="M854" s="471"/>
      <c r="N854" s="471"/>
      <c r="O854" s="471"/>
      <c r="P854" s="471"/>
      <c r="Q854" s="720"/>
      <c r="R854" s="1618"/>
      <c r="S854" s="720"/>
      <c r="T854" s="720"/>
      <c r="U854" s="720"/>
      <c r="V854" s="720"/>
      <c r="W854" s="720"/>
      <c r="X854" s="720">
        <f>X855+X856+X859</f>
        <v>0</v>
      </c>
      <c r="Y854" s="720">
        <f t="shared" ref="Y854:Z854" si="441">Y855+Y856+Y859</f>
        <v>0</v>
      </c>
      <c r="Z854" s="720">
        <f t="shared" si="441"/>
        <v>0</v>
      </c>
      <c r="AB854" s="1746"/>
    </row>
    <row r="855" spans="1:28" s="70" customFormat="1" ht="30" customHeight="1" x14ac:dyDescent="0.25">
      <c r="A855" s="747">
        <v>1</v>
      </c>
      <c r="B855" s="1761">
        <v>1</v>
      </c>
      <c r="C855" s="414" t="s">
        <v>303</v>
      </c>
      <c r="D855" s="414"/>
      <c r="E855" s="720"/>
      <c r="F855" s="92">
        <f>ROUND(E855/12*$C$3,0)</f>
        <v>0</v>
      </c>
      <c r="G855" s="447"/>
      <c r="H855" s="395"/>
      <c r="I855" s="125"/>
      <c r="J855" s="125"/>
      <c r="K855" s="471"/>
      <c r="L855" s="471"/>
      <c r="M855" s="471"/>
      <c r="N855" s="471"/>
      <c r="O855" s="471"/>
      <c r="P855" s="471"/>
      <c r="Q855" s="720"/>
      <c r="R855" s="1618"/>
      <c r="S855" s="720"/>
      <c r="T855" s="720"/>
      <c r="U855" s="720"/>
      <c r="V855" s="720"/>
      <c r="W855" s="720"/>
      <c r="X855" s="720"/>
      <c r="Y855" s="1868"/>
      <c r="Z855" s="1868"/>
      <c r="AB855" s="1746"/>
    </row>
    <row r="856" spans="1:28" s="70" customFormat="1" ht="30" customHeight="1" x14ac:dyDescent="0.25">
      <c r="A856" s="747">
        <v>1</v>
      </c>
      <c r="B856" s="1761">
        <v>1</v>
      </c>
      <c r="C856" s="414" t="s">
        <v>308</v>
      </c>
      <c r="D856" s="414"/>
      <c r="E856" s="720">
        <f>SUM(E857:E858)</f>
        <v>1167</v>
      </c>
      <c r="F856" s="447">
        <f>SUM(F857:F858)</f>
        <v>97</v>
      </c>
      <c r="G856" s="447">
        <f>SUM(G857:G858)</f>
        <v>9</v>
      </c>
      <c r="H856" s="395">
        <f>G856/F856*100</f>
        <v>9.2783505154639183</v>
      </c>
      <c r="I856" s="125"/>
      <c r="J856" s="125"/>
      <c r="K856" s="471"/>
      <c r="L856" s="471"/>
      <c r="M856" s="471"/>
      <c r="N856" s="471"/>
      <c r="O856" s="471"/>
      <c r="P856" s="471"/>
      <c r="Q856" s="720"/>
      <c r="R856" s="1618"/>
      <c r="S856" s="720"/>
      <c r="T856" s="720"/>
      <c r="U856" s="720"/>
      <c r="V856" s="720"/>
      <c r="W856" s="720"/>
      <c r="X856" s="720">
        <f>X857+X858</f>
        <v>0</v>
      </c>
      <c r="Y856" s="720">
        <f t="shared" ref="Y856:Z856" si="442">Y857+Y858</f>
        <v>0</v>
      </c>
      <c r="Z856" s="720">
        <f t="shared" si="442"/>
        <v>0</v>
      </c>
      <c r="AB856" s="1746"/>
    </row>
    <row r="857" spans="1:28" s="70" customFormat="1" ht="30" customHeight="1" x14ac:dyDescent="0.25">
      <c r="A857" s="747">
        <v>1</v>
      </c>
      <c r="B857" s="1761">
        <v>1</v>
      </c>
      <c r="C857" s="414" t="s">
        <v>309</v>
      </c>
      <c r="D857" s="414"/>
      <c r="E857" s="720">
        <v>898</v>
      </c>
      <c r="F857" s="92">
        <f>ROUND(E857/12*$C$3,0)</f>
        <v>75</v>
      </c>
      <c r="G857" s="447">
        <v>9</v>
      </c>
      <c r="H857" s="395">
        <f>G857/F857*100</f>
        <v>12</v>
      </c>
      <c r="I857" s="125"/>
      <c r="J857" s="125"/>
      <c r="K857" s="471"/>
      <c r="L857" s="471"/>
      <c r="M857" s="471"/>
      <c r="N857" s="471"/>
      <c r="O857" s="471"/>
      <c r="P857" s="471"/>
      <c r="Q857" s="720"/>
      <c r="R857" s="1618"/>
      <c r="S857" s="720"/>
      <c r="T857" s="720"/>
      <c r="U857" s="720"/>
      <c r="V857" s="720"/>
      <c r="W857" s="720"/>
      <c r="X857" s="720"/>
      <c r="Y857" s="1868"/>
      <c r="Z857" s="1868">
        <f t="shared" ref="Z857:Z860" si="443">Y857/1000</f>
        <v>0</v>
      </c>
      <c r="AB857" s="1746"/>
    </row>
    <row r="858" spans="1:28" s="70" customFormat="1" ht="30" customHeight="1" x14ac:dyDescent="0.25">
      <c r="A858" s="747">
        <v>1</v>
      </c>
      <c r="B858" s="1761">
        <v>1</v>
      </c>
      <c r="C858" s="414" t="s">
        <v>310</v>
      </c>
      <c r="D858" s="414"/>
      <c r="E858" s="720">
        <v>269</v>
      </c>
      <c r="F858" s="92">
        <f>ROUND(E858/12*$C$3,0)</f>
        <v>22</v>
      </c>
      <c r="G858" s="447"/>
      <c r="H858" s="395">
        <f>G858/F858*100</f>
        <v>0</v>
      </c>
      <c r="I858" s="125"/>
      <c r="J858" s="125"/>
      <c r="K858" s="471"/>
      <c r="L858" s="471"/>
      <c r="M858" s="471"/>
      <c r="N858" s="471"/>
      <c r="O858" s="471"/>
      <c r="P858" s="471"/>
      <c r="Q858" s="720"/>
      <c r="R858" s="1618"/>
      <c r="S858" s="720"/>
      <c r="T858" s="720"/>
      <c r="U858" s="720"/>
      <c r="V858" s="720"/>
      <c r="W858" s="720"/>
      <c r="X858" s="720"/>
      <c r="Y858" s="1868"/>
      <c r="Z858" s="1868">
        <f t="shared" si="443"/>
        <v>0</v>
      </c>
      <c r="AB858" s="1746"/>
    </row>
    <row r="859" spans="1:28" s="70" customFormat="1" ht="30" customHeight="1" x14ac:dyDescent="0.25">
      <c r="A859" s="747">
        <v>1</v>
      </c>
      <c r="B859" s="1761">
        <v>1</v>
      </c>
      <c r="C859" s="414" t="s">
        <v>311</v>
      </c>
      <c r="D859" s="414"/>
      <c r="E859" s="720">
        <f>SUM(E860:E860)</f>
        <v>200</v>
      </c>
      <c r="F859" s="447">
        <f>SUM(F860:F860)</f>
        <v>17</v>
      </c>
      <c r="G859" s="447">
        <f>SUM(G860:G860)</f>
        <v>1</v>
      </c>
      <c r="H859" s="395">
        <f>G859/F859*100</f>
        <v>5.8823529411764701</v>
      </c>
      <c r="I859" s="125"/>
      <c r="J859" s="125"/>
      <c r="K859" s="471"/>
      <c r="L859" s="471"/>
      <c r="M859" s="471"/>
      <c r="N859" s="471"/>
      <c r="O859" s="471"/>
      <c r="P859" s="471"/>
      <c r="Q859" s="720"/>
      <c r="R859" s="1618"/>
      <c r="S859" s="720"/>
      <c r="T859" s="720"/>
      <c r="U859" s="720"/>
      <c r="V859" s="720"/>
      <c r="W859" s="720"/>
      <c r="X859" s="720">
        <f>X860</f>
        <v>0</v>
      </c>
      <c r="Y859" s="720">
        <f t="shared" ref="Y859" si="444">Y860</f>
        <v>0</v>
      </c>
      <c r="Z859" s="720">
        <f t="shared" si="443"/>
        <v>0</v>
      </c>
      <c r="AB859" s="1746"/>
    </row>
    <row r="860" spans="1:28" s="70" customFormat="1" ht="30" customHeight="1" x14ac:dyDescent="0.25">
      <c r="A860" s="747">
        <v>1</v>
      </c>
      <c r="B860" s="1761">
        <v>1</v>
      </c>
      <c r="C860" s="414" t="s">
        <v>312</v>
      </c>
      <c r="D860" s="414"/>
      <c r="E860" s="720">
        <v>200</v>
      </c>
      <c r="F860" s="92">
        <f>ROUND(E860/12*$C$3,0)</f>
        <v>17</v>
      </c>
      <c r="G860" s="447">
        <v>1</v>
      </c>
      <c r="H860" s="395">
        <f>G860/F860*100</f>
        <v>5.8823529411764701</v>
      </c>
      <c r="I860" s="125"/>
      <c r="J860" s="125"/>
      <c r="K860" s="471"/>
      <c r="L860" s="471"/>
      <c r="M860" s="471"/>
      <c r="N860" s="471"/>
      <c r="O860" s="471"/>
      <c r="P860" s="471"/>
      <c r="Q860" s="720"/>
      <c r="R860" s="1618"/>
      <c r="S860" s="720"/>
      <c r="T860" s="720"/>
      <c r="U860" s="720"/>
      <c r="V860" s="720"/>
      <c r="W860" s="720"/>
      <c r="X860" s="720"/>
      <c r="Y860" s="1868"/>
      <c r="Z860" s="1868">
        <f t="shared" si="443"/>
        <v>0</v>
      </c>
      <c r="AB860" s="1746"/>
    </row>
    <row r="861" spans="1:28" s="70" customFormat="1" ht="24.75" customHeight="1" x14ac:dyDescent="0.25">
      <c r="A861" s="747">
        <v>1</v>
      </c>
      <c r="B861" s="1761">
        <v>1</v>
      </c>
      <c r="C861" s="414" t="s">
        <v>157</v>
      </c>
      <c r="D861" s="414"/>
      <c r="E861" s="720"/>
      <c r="F861" s="92">
        <f>ROUND(E861/12*$C$3,0)</f>
        <v>0</v>
      </c>
      <c r="G861" s="447"/>
      <c r="H861" s="395"/>
      <c r="I861" s="125"/>
      <c r="J861" s="125"/>
      <c r="K861" s="471"/>
      <c r="L861" s="471"/>
      <c r="M861" s="471"/>
      <c r="N861" s="471"/>
      <c r="O861" s="471"/>
      <c r="P861" s="471"/>
      <c r="Q861" s="720"/>
      <c r="R861" s="1618"/>
      <c r="S861" s="720"/>
      <c r="T861" s="720"/>
      <c r="U861" s="720"/>
      <c r="V861" s="720"/>
      <c r="W861" s="720"/>
      <c r="X861" s="720"/>
      <c r="Y861" s="1868"/>
      <c r="Z861" s="1868"/>
      <c r="AB861" s="1746"/>
    </row>
    <row r="862" spans="1:28" s="70" customFormat="1" ht="30.75" customHeight="1" x14ac:dyDescent="0.25">
      <c r="A862" s="747">
        <v>1</v>
      </c>
      <c r="B862" s="1761">
        <v>1</v>
      </c>
      <c r="C862" s="414" t="s">
        <v>158</v>
      </c>
      <c r="D862" s="414"/>
      <c r="E862" s="720">
        <v>1000</v>
      </c>
      <c r="F862" s="92">
        <f>ROUND(E862/12*$C$3,0)</f>
        <v>83</v>
      </c>
      <c r="G862" s="92">
        <v>58</v>
      </c>
      <c r="H862" s="395">
        <f>G862/F862*100</f>
        <v>69.879518072289159</v>
      </c>
      <c r="I862" s="125"/>
      <c r="J862" s="125"/>
      <c r="K862" s="471"/>
      <c r="L862" s="471"/>
      <c r="M862" s="471"/>
      <c r="N862" s="471"/>
      <c r="O862" s="471"/>
      <c r="P862" s="471"/>
      <c r="Q862" s="720"/>
      <c r="R862" s="1618"/>
      <c r="S862" s="720"/>
      <c r="T862" s="720"/>
      <c r="U862" s="720"/>
      <c r="V862" s="720"/>
      <c r="W862" s="720"/>
      <c r="X862" s="720">
        <f>110+X863</f>
        <v>110</v>
      </c>
      <c r="Y862" s="1868">
        <f>88999.9+Y863</f>
        <v>88999.9</v>
      </c>
      <c r="Z862" s="1868">
        <f t="shared" ref="Z862:Z863" si="445">Y862/1000</f>
        <v>88.999899999999997</v>
      </c>
      <c r="AB862" s="1746"/>
    </row>
    <row r="863" spans="1:28" s="70" customFormat="1" ht="33" customHeight="1" x14ac:dyDescent="0.25">
      <c r="A863" s="747">
        <v>1</v>
      </c>
      <c r="B863" s="1761">
        <v>1</v>
      </c>
      <c r="C863" s="414" t="s">
        <v>356</v>
      </c>
      <c r="D863" s="414"/>
      <c r="E863" s="720">
        <v>300</v>
      </c>
      <c r="F863" s="92">
        <f>ROUND(E863/12*$C$3,0)</f>
        <v>25</v>
      </c>
      <c r="G863" s="92">
        <v>13</v>
      </c>
      <c r="H863" s="395">
        <f>G863/F863*100</f>
        <v>52</v>
      </c>
      <c r="I863" s="125"/>
      <c r="J863" s="125"/>
      <c r="K863" s="471"/>
      <c r="L863" s="471"/>
      <c r="M863" s="471"/>
      <c r="N863" s="471"/>
      <c r="O863" s="471"/>
      <c r="P863" s="471"/>
      <c r="Q863" s="720"/>
      <c r="R863" s="1618"/>
      <c r="S863" s="720"/>
      <c r="T863" s="720"/>
      <c r="U863" s="720"/>
      <c r="V863" s="720"/>
      <c r="W863" s="720"/>
      <c r="X863" s="720"/>
      <c r="Y863" s="1868"/>
      <c r="Z863" s="1868">
        <f t="shared" si="445"/>
        <v>0</v>
      </c>
      <c r="AB863" s="1746"/>
    </row>
    <row r="864" spans="1:28" s="70" customFormat="1" ht="17.25" customHeight="1" x14ac:dyDescent="0.25">
      <c r="A864" s="747">
        <v>1</v>
      </c>
      <c r="B864" s="1761">
        <v>1</v>
      </c>
      <c r="C864" s="214" t="s">
        <v>165</v>
      </c>
      <c r="D864" s="515"/>
      <c r="E864" s="721">
        <f>E854+E862</f>
        <v>2367</v>
      </c>
      <c r="F864" s="395">
        <f>F854+F862</f>
        <v>197</v>
      </c>
      <c r="G864" s="395">
        <f>G854+G862</f>
        <v>68</v>
      </c>
      <c r="H864" s="395">
        <f>G864/F864*100</f>
        <v>34.517766497461928</v>
      </c>
      <c r="I864" s="125"/>
      <c r="J864" s="125"/>
      <c r="K864" s="471"/>
      <c r="L864" s="471"/>
      <c r="M864" s="471"/>
      <c r="N864" s="471"/>
      <c r="O864" s="471"/>
      <c r="P864" s="471"/>
      <c r="Q864" s="653">
        <v>3166.26629</v>
      </c>
      <c r="R864" s="1623">
        <f t="shared" ref="R864:R865" si="446">Q864/12*$C$3</f>
        <v>263.85552416666667</v>
      </c>
      <c r="S864" s="653">
        <f>W864-V864</f>
        <v>66.562470000000005</v>
      </c>
      <c r="T864" s="653"/>
      <c r="U864" s="653">
        <f>S864-R864</f>
        <v>-197.29305416666665</v>
      </c>
      <c r="V864" s="653">
        <v>-4.6927300000000001</v>
      </c>
      <c r="W864" s="653">
        <v>61.86974</v>
      </c>
      <c r="X864" s="653">
        <f>X862+X854</f>
        <v>110</v>
      </c>
      <c r="Y864" s="653">
        <f t="shared" ref="Y864:Z864" si="447">Y862+Y854</f>
        <v>88999.9</v>
      </c>
      <c r="Z864" s="653">
        <f t="shared" si="447"/>
        <v>88.999899999999997</v>
      </c>
      <c r="AB864" s="1746"/>
    </row>
    <row r="865" spans="1:28" s="70" customFormat="1" ht="17.25" customHeight="1" x14ac:dyDescent="0.25">
      <c r="A865" s="747"/>
      <c r="B865" s="1761"/>
      <c r="C865" s="620" t="s">
        <v>160</v>
      </c>
      <c r="D865" s="681"/>
      <c r="E865" s="2315"/>
      <c r="F865" s="682"/>
      <c r="G865" s="682"/>
      <c r="H865" s="682"/>
      <c r="I865" s="125"/>
      <c r="J865" s="125"/>
      <c r="K865" s="471"/>
      <c r="L865" s="471"/>
      <c r="M865" s="471"/>
      <c r="N865" s="471"/>
      <c r="O865" s="471"/>
      <c r="P865" s="471"/>
      <c r="Q865" s="653">
        <v>135.65799999999999</v>
      </c>
      <c r="R865" s="1623">
        <f t="shared" si="446"/>
        <v>11.304833333333333</v>
      </c>
      <c r="S865" s="653">
        <f>W865-V865</f>
        <v>0</v>
      </c>
      <c r="T865" s="653"/>
      <c r="U865" s="653">
        <f>S865-R865</f>
        <v>-11.304833333333333</v>
      </c>
      <c r="V865" s="653"/>
      <c r="W865" s="653"/>
      <c r="X865" s="653"/>
      <c r="Y865" s="653"/>
      <c r="Z865" s="653"/>
      <c r="AB865" s="1746"/>
    </row>
    <row r="866" spans="1:28" s="70" customFormat="1" ht="17.25" customHeight="1" x14ac:dyDescent="0.25">
      <c r="A866" s="747"/>
      <c r="B866" s="1761"/>
      <c r="C866" s="841" t="s">
        <v>78</v>
      </c>
      <c r="D866" s="681"/>
      <c r="E866" s="720">
        <v>100</v>
      </c>
      <c r="F866" s="92">
        <f>ROUND(E866/12*$C$3,0)</f>
        <v>8</v>
      </c>
      <c r="G866" s="838"/>
      <c r="H866" s="838">
        <f>G866/F866*100</f>
        <v>0</v>
      </c>
      <c r="I866" s="125"/>
      <c r="J866" s="125"/>
      <c r="K866" s="471"/>
      <c r="L866" s="471"/>
      <c r="M866" s="471"/>
      <c r="N866" s="471"/>
      <c r="O866" s="471"/>
      <c r="P866" s="471"/>
      <c r="Q866" s="653"/>
      <c r="R866" s="1623"/>
      <c r="S866" s="653"/>
      <c r="T866" s="653"/>
      <c r="U866" s="653"/>
      <c r="V866" s="653"/>
      <c r="W866" s="653"/>
      <c r="X866" s="653"/>
      <c r="Y866" s="653"/>
      <c r="Z866" s="653"/>
      <c r="AB866" s="1746"/>
    </row>
    <row r="867" spans="1:28" s="70" customFormat="1" ht="26.25" customHeight="1" x14ac:dyDescent="0.25">
      <c r="A867" s="747">
        <v>1</v>
      </c>
      <c r="B867" s="1761">
        <v>1</v>
      </c>
      <c r="C867" s="681" t="s">
        <v>343</v>
      </c>
      <c r="D867" s="681"/>
      <c r="E867" s="2315">
        <f>SUM(E864,E852)</f>
        <v>35312.682051282056</v>
      </c>
      <c r="F867" s="682">
        <f>SUM(F864,F852)</f>
        <v>2944.8256410256413</v>
      </c>
      <c r="G867" s="682">
        <f>SUM(G864,G852)</f>
        <v>2220.8871794871793</v>
      </c>
      <c r="H867" s="682">
        <f>G867/F867*100</f>
        <v>75.416593381524464</v>
      </c>
      <c r="I867" s="683"/>
      <c r="J867" s="683"/>
      <c r="K867" s="682"/>
      <c r="L867" s="682"/>
      <c r="M867" s="682"/>
      <c r="N867" s="682"/>
      <c r="O867" s="682"/>
      <c r="P867" s="682"/>
      <c r="Q867" s="653">
        <f>SUM(Q865,Q864,Q852)</f>
        <v>19415.45679</v>
      </c>
      <c r="R867" s="653">
        <f t="shared" ref="R867:W867" si="448">SUM(R865,R864,R852)</f>
        <v>1617.9547324999999</v>
      </c>
      <c r="S867" s="653">
        <f t="shared" si="448"/>
        <v>1409.3568499999999</v>
      </c>
      <c r="T867" s="653">
        <f t="shared" si="448"/>
        <v>0</v>
      </c>
      <c r="U867" s="653">
        <f t="shared" si="448"/>
        <v>-208.59788250000011</v>
      </c>
      <c r="V867" s="653">
        <f t="shared" si="448"/>
        <v>-12.62285</v>
      </c>
      <c r="W867" s="653">
        <f t="shared" si="448"/>
        <v>1396.7339999999999</v>
      </c>
      <c r="X867" s="653">
        <f>X864</f>
        <v>110</v>
      </c>
      <c r="Y867" s="653">
        <f t="shared" ref="Y867:Z867" si="449">Y864</f>
        <v>88999.9</v>
      </c>
      <c r="Z867" s="653">
        <f t="shared" si="449"/>
        <v>88.999899999999997</v>
      </c>
      <c r="AB867" s="1746"/>
    </row>
    <row r="868" spans="1:28" s="70" customFormat="1" ht="15" customHeight="1" x14ac:dyDescent="0.25">
      <c r="A868" s="747">
        <v>1</v>
      </c>
      <c r="B868" s="1761">
        <v>1</v>
      </c>
      <c r="C868" s="287" t="s">
        <v>31</v>
      </c>
      <c r="D868" s="218"/>
      <c r="E868" s="2314"/>
      <c r="F868" s="684"/>
      <c r="G868" s="684"/>
      <c r="H868" s="684"/>
      <c r="I868" s="683"/>
      <c r="J868" s="683"/>
      <c r="K868" s="682"/>
      <c r="L868" s="682"/>
      <c r="M868" s="682"/>
      <c r="N868" s="682"/>
      <c r="O868" s="682"/>
      <c r="P868" s="682"/>
      <c r="Q868" s="63"/>
      <c r="R868" s="1615"/>
      <c r="S868" s="63"/>
      <c r="T868" s="63"/>
      <c r="U868" s="63"/>
      <c r="V868" s="63"/>
      <c r="W868" s="63"/>
      <c r="X868" s="63"/>
      <c r="Y868" s="1863"/>
      <c r="Z868" s="1863"/>
      <c r="AB868" s="1746"/>
    </row>
    <row r="869" spans="1:28" s="70" customFormat="1" ht="15" customHeight="1" x14ac:dyDescent="0.25">
      <c r="A869" s="747">
        <v>1</v>
      </c>
      <c r="B869" s="1761">
        <v>1</v>
      </c>
      <c r="C869" s="144" t="s">
        <v>6</v>
      </c>
      <c r="D869" s="842">
        <v>300</v>
      </c>
      <c r="E869" s="876">
        <v>170</v>
      </c>
      <c r="F869" s="92">
        <f>ROUND(E869/12*$C$3,0)</f>
        <v>14</v>
      </c>
      <c r="G869" s="92">
        <v>14</v>
      </c>
      <c r="H869" s="92">
        <f>G869/F869*100</f>
        <v>100</v>
      </c>
      <c r="I869" s="370">
        <v>9</v>
      </c>
      <c r="J869" s="93">
        <f>M869/G869</f>
        <v>12.142857142857142</v>
      </c>
      <c r="K869" s="94">
        <f>ROUND(E869*I869,0)</f>
        <v>1530</v>
      </c>
      <c r="L869" s="94">
        <f t="shared" ref="L869" si="450">ROUND(K869/12*$C$3,0)</f>
        <v>128</v>
      </c>
      <c r="M869" s="94">
        <v>170</v>
      </c>
      <c r="N869" s="94">
        <f>M869/L869*100</f>
        <v>132.8125</v>
      </c>
      <c r="O869" s="94">
        <f>K869/D869</f>
        <v>5.0999999999999996</v>
      </c>
      <c r="P869" s="94">
        <f>M869/$C$3*12/O869</f>
        <v>400</v>
      </c>
      <c r="Q869" s="720"/>
      <c r="R869" s="1618"/>
      <c r="S869" s="720"/>
      <c r="T869" s="720"/>
      <c r="U869" s="720"/>
      <c r="V869" s="720"/>
      <c r="W869" s="720"/>
      <c r="X869" s="720"/>
      <c r="Y869" s="1868"/>
      <c r="Z869" s="1868"/>
      <c r="AB869" s="1746"/>
    </row>
    <row r="870" spans="1:28" s="70" customFormat="1" ht="15" customHeight="1" x14ac:dyDescent="0.25">
      <c r="A870" s="747">
        <v>1</v>
      </c>
      <c r="B870" s="1761">
        <v>1</v>
      </c>
      <c r="C870" s="515" t="s">
        <v>13</v>
      </c>
      <c r="D870" s="515"/>
      <c r="E870" s="2263">
        <f>SUM(E869:E869)</f>
        <v>170</v>
      </c>
      <c r="F870" s="419">
        <f>SUM(F869:F869)</f>
        <v>14</v>
      </c>
      <c r="G870" s="419">
        <f>SUM(G869:G869)</f>
        <v>14</v>
      </c>
      <c r="H870" s="419">
        <f>G870/F870*100</f>
        <v>100</v>
      </c>
      <c r="I870" s="687">
        <f>IF(E870=0,0,K870/E870)</f>
        <v>9</v>
      </c>
      <c r="J870" s="117">
        <f>M870/G870</f>
        <v>12.142857142857142</v>
      </c>
      <c r="K870" s="419">
        <f>SUM(K869:K869)</f>
        <v>1530</v>
      </c>
      <c r="L870" s="419">
        <f>SUM(L869:L869)</f>
        <v>128</v>
      </c>
      <c r="M870" s="419">
        <f>SUM(M869:M869)</f>
        <v>170</v>
      </c>
      <c r="N870" s="94">
        <f>M870/L870*100</f>
        <v>132.8125</v>
      </c>
      <c r="O870" s="419">
        <f>SUM(O869:O869)</f>
        <v>5.0999999999999996</v>
      </c>
      <c r="P870" s="94">
        <f>M870/$C$3*12/O870</f>
        <v>400</v>
      </c>
      <c r="Q870" s="419"/>
      <c r="R870" s="1632"/>
      <c r="S870" s="419"/>
      <c r="T870" s="419"/>
      <c r="U870" s="419"/>
      <c r="V870" s="419"/>
      <c r="W870" s="419"/>
      <c r="X870" s="419"/>
      <c r="Y870" s="1891"/>
      <c r="Z870" s="1891"/>
      <c r="AB870" s="1746"/>
    </row>
    <row r="871" spans="1:28" s="70" customFormat="1" ht="15" customHeight="1" x14ac:dyDescent="0.25">
      <c r="A871" s="747">
        <v>1</v>
      </c>
      <c r="B871" s="1761">
        <v>1</v>
      </c>
      <c r="C871" s="218" t="s">
        <v>148</v>
      </c>
      <c r="D871" s="515"/>
      <c r="E871" s="2263"/>
      <c r="F871" s="419"/>
      <c r="G871" s="419"/>
      <c r="H871" s="419"/>
      <c r="I871" s="687"/>
      <c r="J871" s="117"/>
      <c r="K871" s="419"/>
      <c r="L871" s="419"/>
      <c r="M871" s="419"/>
      <c r="N871" s="94"/>
      <c r="O871" s="94"/>
      <c r="P871" s="94"/>
      <c r="Q871" s="419"/>
      <c r="R871" s="1632"/>
      <c r="S871" s="419"/>
      <c r="T871" s="419"/>
      <c r="U871" s="419"/>
      <c r="V871" s="419"/>
      <c r="W871" s="419"/>
      <c r="X871" s="419"/>
      <c r="Y871" s="1891"/>
      <c r="Z871" s="1891"/>
      <c r="AB871" s="1746"/>
    </row>
    <row r="872" spans="1:28" s="70" customFormat="1" ht="15" customHeight="1" x14ac:dyDescent="0.25">
      <c r="A872" s="747">
        <v>1</v>
      </c>
      <c r="B872" s="1761">
        <v>1</v>
      </c>
      <c r="C872" s="150" t="s">
        <v>184</v>
      </c>
      <c r="D872" s="842">
        <v>240</v>
      </c>
      <c r="E872" s="876">
        <v>225</v>
      </c>
      <c r="F872" s="92">
        <f>ROUND(E872/12*$C$3,0)</f>
        <v>19</v>
      </c>
      <c r="G872" s="92">
        <v>25</v>
      </c>
      <c r="H872" s="92">
        <f>G872/F872*100</f>
        <v>131.57894736842107</v>
      </c>
      <c r="I872" s="508">
        <v>8</v>
      </c>
      <c r="J872" s="93">
        <f>M872/G872</f>
        <v>9.8800000000000008</v>
      </c>
      <c r="K872" s="94">
        <f>ROUND(E872*I872,0)</f>
        <v>1800</v>
      </c>
      <c r="L872" s="94">
        <f t="shared" ref="L872" si="451">ROUND(K872/12*$C$3,0)</f>
        <v>150</v>
      </c>
      <c r="M872" s="94">
        <v>247</v>
      </c>
      <c r="N872" s="94">
        <f>M872/L872*100</f>
        <v>164.66666666666669</v>
      </c>
      <c r="O872" s="94">
        <f>K872/D872</f>
        <v>7.5</v>
      </c>
      <c r="P872" s="94">
        <f>M872/$C$3*12/O872</f>
        <v>395.2</v>
      </c>
      <c r="Q872" s="720"/>
      <c r="R872" s="1632"/>
      <c r="S872" s="419"/>
      <c r="T872" s="419"/>
      <c r="U872" s="419"/>
      <c r="V872" s="720"/>
      <c r="W872" s="720"/>
      <c r="X872" s="720"/>
      <c r="Y872" s="1868"/>
      <c r="Z872" s="1868"/>
      <c r="AB872" s="1746"/>
    </row>
    <row r="873" spans="1:28" s="96" customFormat="1" ht="15" customHeight="1" x14ac:dyDescent="0.25">
      <c r="A873" s="747">
        <v>1</v>
      </c>
      <c r="B873" s="1761">
        <v>1</v>
      </c>
      <c r="C873" s="285" t="s">
        <v>187</v>
      </c>
      <c r="D873" s="688"/>
      <c r="E873" s="2263">
        <f>SUM(E872:E872)</f>
        <v>225</v>
      </c>
      <c r="F873" s="419">
        <f>SUM(F872:F872)</f>
        <v>19</v>
      </c>
      <c r="G873" s="419">
        <f>SUM(G872:G872)</f>
        <v>25</v>
      </c>
      <c r="H873" s="116">
        <f>G873/F873*100</f>
        <v>131.57894736842107</v>
      </c>
      <c r="I873" s="810">
        <f>K873/E873</f>
        <v>8</v>
      </c>
      <c r="J873" s="804">
        <f>M873/G873</f>
        <v>9.8800000000000008</v>
      </c>
      <c r="K873" s="419">
        <f>SUM(K872:K872)</f>
        <v>1800</v>
      </c>
      <c r="L873" s="419">
        <f>SUM(L872:L872)</f>
        <v>150</v>
      </c>
      <c r="M873" s="419">
        <f>SUM(M872:M872)</f>
        <v>247</v>
      </c>
      <c r="N873" s="118">
        <f>M873/L873*100</f>
        <v>164.66666666666669</v>
      </c>
      <c r="O873" s="419">
        <f>SUM(O872:O872)</f>
        <v>7.5</v>
      </c>
      <c r="P873" s="94">
        <f>M873/$C$3*12/O873</f>
        <v>395.2</v>
      </c>
      <c r="Q873" s="721"/>
      <c r="R873" s="1663"/>
      <c r="S873" s="419"/>
      <c r="T873" s="419"/>
      <c r="U873" s="419"/>
      <c r="V873" s="118"/>
      <c r="W873" s="118"/>
      <c r="X873" s="118"/>
      <c r="Y873" s="1877"/>
      <c r="Z873" s="1877"/>
      <c r="AB873" s="2485"/>
    </row>
    <row r="874" spans="1:28" s="70" customFormat="1" ht="29.25" customHeight="1" x14ac:dyDescent="0.25">
      <c r="A874" s="747">
        <v>1</v>
      </c>
      <c r="B874" s="1761">
        <v>1</v>
      </c>
      <c r="C874" s="444" t="s">
        <v>172</v>
      </c>
      <c r="D874" s="444"/>
      <c r="E874" s="2263">
        <f>SUM(E872,E869)</f>
        <v>395</v>
      </c>
      <c r="F874" s="653">
        <f>SUM(F872,F869)</f>
        <v>33</v>
      </c>
      <c r="G874" s="653">
        <f>SUM(G872,G869)</f>
        <v>39</v>
      </c>
      <c r="H874" s="653">
        <f>G874/F874*100</f>
        <v>118.18181818181819</v>
      </c>
      <c r="I874" s="858">
        <f>K874/E874</f>
        <v>8.4303797468354436</v>
      </c>
      <c r="J874" s="804">
        <f>M874/G874</f>
        <v>10.692307692307692</v>
      </c>
      <c r="K874" s="653">
        <f>SUM(K872,K869)</f>
        <v>3330</v>
      </c>
      <c r="L874" s="653">
        <f>SUM(L872,L869)</f>
        <v>278</v>
      </c>
      <c r="M874" s="653">
        <f>SUM(M872,M869)</f>
        <v>417</v>
      </c>
      <c r="N874" s="118">
        <f>M874/L874*100</f>
        <v>150</v>
      </c>
      <c r="O874" s="653">
        <f>SUM(O872,O869)</f>
        <v>12.6</v>
      </c>
      <c r="P874" s="118">
        <f>M874/$C$3*12/O874</f>
        <v>397.14285714285717</v>
      </c>
      <c r="Q874" s="653">
        <v>6879.1888704000003</v>
      </c>
      <c r="R874" s="1049">
        <f t="shared" ref="R874" si="452">Q874/12*$C$3</f>
        <v>573.26573919999998</v>
      </c>
      <c r="S874" s="419">
        <f>W874-V874</f>
        <v>570.23434999999995</v>
      </c>
      <c r="T874" s="419"/>
      <c r="U874" s="419">
        <f>S874-R874</f>
        <v>-3.0313892000000351</v>
      </c>
      <c r="V874" s="653">
        <v>-17.347149999999999</v>
      </c>
      <c r="W874" s="653">
        <v>552.88720000000001</v>
      </c>
      <c r="X874" s="653"/>
      <c r="Y874" s="1872"/>
      <c r="Z874" s="1872">
        <f>Y874/1000</f>
        <v>0</v>
      </c>
      <c r="AB874" s="1746"/>
    </row>
    <row r="875" spans="1:28" s="70" customFormat="1" ht="21" customHeight="1" thickBot="1" x14ac:dyDescent="0.3">
      <c r="A875" s="747">
        <v>1</v>
      </c>
      <c r="B875" s="1761">
        <v>1</v>
      </c>
      <c r="C875" s="859" t="s">
        <v>17</v>
      </c>
      <c r="D875" s="860"/>
      <c r="E875" s="2325"/>
      <c r="F875" s="861"/>
      <c r="G875" s="861"/>
      <c r="H875" s="861"/>
      <c r="I875" s="756"/>
      <c r="J875" s="756"/>
      <c r="K875" s="846"/>
      <c r="L875" s="846"/>
      <c r="M875" s="846">
        <f>SUM(M874,M840)</f>
        <v>1513</v>
      </c>
      <c r="N875" s="846"/>
      <c r="O875" s="846"/>
      <c r="P875" s="846"/>
      <c r="Q875" s="762">
        <f>SUM(Q840,Q867,Q874:Q874)</f>
        <v>87079.097612399986</v>
      </c>
      <c r="R875" s="1664">
        <f>SUM(R840,R867,R874:R874)</f>
        <v>7256.5914676999982</v>
      </c>
      <c r="S875" s="762">
        <f>SUM(S840,S867,S874:S874)</f>
        <v>6588.4406200000003</v>
      </c>
      <c r="T875" s="762"/>
      <c r="U875" s="762">
        <f>SUM(U840,U867,U874:U874)</f>
        <v>-668.15084769999839</v>
      </c>
      <c r="V875" s="762">
        <f>SUM(V840,V867,V874:V874)</f>
        <v>-649.23272999999995</v>
      </c>
      <c r="W875" s="762">
        <f>SUM(W840,W867,W874:W874)</f>
        <v>5939.2078900000006</v>
      </c>
      <c r="X875" s="762"/>
      <c r="Y875" s="1897">
        <f>Y874+Y867+Y840</f>
        <v>88999.9</v>
      </c>
      <c r="Z875" s="1897">
        <f>Z874+Z867+Z840</f>
        <v>88.999899999999997</v>
      </c>
      <c r="AB875" s="1746"/>
    </row>
    <row r="876" spans="1:28" x14ac:dyDescent="0.25">
      <c r="A876" s="747">
        <v>1</v>
      </c>
      <c r="B876" s="1761">
        <v>1</v>
      </c>
      <c r="C876" s="1476" t="s">
        <v>349</v>
      </c>
      <c r="D876" s="1476"/>
      <c r="E876" s="2327"/>
      <c r="F876" s="1480"/>
      <c r="G876" s="1480"/>
      <c r="H876" s="1480"/>
      <c r="I876" s="1481"/>
      <c r="J876" s="1482"/>
      <c r="K876" s="1483"/>
      <c r="L876" s="1483"/>
      <c r="M876" s="1483"/>
      <c r="N876" s="1483"/>
      <c r="O876" s="1483"/>
      <c r="P876" s="1483"/>
      <c r="Q876" s="1484">
        <f>SUM(Q875,Q832)</f>
        <v>413929.38196359994</v>
      </c>
      <c r="R876" s="1665">
        <f>SUM(R875,R832)</f>
        <v>34494.115163633331</v>
      </c>
      <c r="S876" s="1484">
        <f>SUM(S875,S832)</f>
        <v>32465.480020000003</v>
      </c>
      <c r="T876" s="1484"/>
      <c r="U876" s="1484">
        <f t="shared" ref="U876:Z876" si="453">SUM(U875,U832)</f>
        <v>-2028.6351436333305</v>
      </c>
      <c r="V876" s="1484">
        <f t="shared" si="453"/>
        <v>-972.27276999999992</v>
      </c>
      <c r="W876" s="1484">
        <f t="shared" si="453"/>
        <v>31493.207250000003</v>
      </c>
      <c r="X876" s="1484">
        <f t="shared" si="453"/>
        <v>0</v>
      </c>
      <c r="Y876" s="1484">
        <f t="shared" si="453"/>
        <v>143208.93</v>
      </c>
      <c r="Z876" s="1484">
        <f t="shared" si="453"/>
        <v>143.20893000000001</v>
      </c>
    </row>
    <row r="877" spans="1:28" ht="15" customHeight="1" x14ac:dyDescent="0.25">
      <c r="A877" s="747">
        <v>1</v>
      </c>
      <c r="B877" s="1761">
        <v>1</v>
      </c>
      <c r="C877" s="1409" t="s">
        <v>93</v>
      </c>
      <c r="D877" s="1409"/>
      <c r="E877" s="2257">
        <f>E840+E783</f>
        <v>4745</v>
      </c>
      <c r="F877" s="1328">
        <f>F840+F783</f>
        <v>395.41666666666674</v>
      </c>
      <c r="G877" s="1328">
        <f>G840+G783</f>
        <v>404</v>
      </c>
      <c r="H877" s="1328">
        <f>G877/F877*100</f>
        <v>102.17070600632243</v>
      </c>
      <c r="I877" s="1485">
        <f>K877/E877</f>
        <v>8.9947312961011594</v>
      </c>
      <c r="J877" s="1486">
        <f>M877/G877</f>
        <v>8.6584158415841586</v>
      </c>
      <c r="K877" s="1328">
        <f>K840+K783</f>
        <v>42680</v>
      </c>
      <c r="L877" s="1328">
        <f>L840+L783</f>
        <v>3558</v>
      </c>
      <c r="M877" s="1328">
        <f>M840+M783</f>
        <v>3498</v>
      </c>
      <c r="N877" s="1328">
        <f>M877/L877*100</f>
        <v>98.313659359190552</v>
      </c>
      <c r="O877" s="1328">
        <f>O840+O783</f>
        <v>129.49562722816398</v>
      </c>
      <c r="P877" s="1194">
        <f>M877/$C$3*12/O877</f>
        <v>324.14994157324446</v>
      </c>
      <c r="Q877" s="1328">
        <f>SUM(Q840,Q783)</f>
        <v>174308.93759999998</v>
      </c>
      <c r="R877" s="1666">
        <f>R840+R783</f>
        <v>14525.744799999997</v>
      </c>
      <c r="S877" s="1328">
        <f>S840+S783</f>
        <v>14264.14803</v>
      </c>
      <c r="T877" s="1328"/>
      <c r="U877" s="1328">
        <f t="shared" ref="U877:Z877" si="454">U840+U783</f>
        <v>-261.59676999999738</v>
      </c>
      <c r="V877" s="1328">
        <f t="shared" si="454"/>
        <v>-731.95715000000007</v>
      </c>
      <c r="W877" s="1328">
        <f t="shared" si="454"/>
        <v>13532.19088</v>
      </c>
      <c r="X877" s="1328">
        <f t="shared" si="454"/>
        <v>0</v>
      </c>
      <c r="Y877" s="1328">
        <f t="shared" si="454"/>
        <v>0</v>
      </c>
      <c r="Z877" s="1328">
        <f t="shared" si="454"/>
        <v>0</v>
      </c>
    </row>
    <row r="878" spans="1:28" ht="15" customHeight="1" x14ac:dyDescent="0.25">
      <c r="B878" s="1761">
        <v>1</v>
      </c>
      <c r="C878" s="1409" t="s">
        <v>278</v>
      </c>
      <c r="D878" s="1409"/>
      <c r="E878" s="2257">
        <f t="shared" ref="E878:W878" si="455">E838</f>
        <v>160</v>
      </c>
      <c r="F878" s="1328">
        <f t="shared" si="455"/>
        <v>13.333333333333334</v>
      </c>
      <c r="G878" s="1328">
        <f t="shared" si="455"/>
        <v>10</v>
      </c>
      <c r="H878" s="1328">
        <f t="shared" si="455"/>
        <v>75</v>
      </c>
      <c r="I878" s="1485">
        <f t="shared" si="455"/>
        <v>12.5</v>
      </c>
      <c r="J878" s="1486">
        <f t="shared" si="455"/>
        <v>11.9</v>
      </c>
      <c r="K878" s="1328">
        <f t="shared" si="455"/>
        <v>2000</v>
      </c>
      <c r="L878" s="1328">
        <f t="shared" si="455"/>
        <v>167</v>
      </c>
      <c r="M878" s="1328">
        <f t="shared" si="455"/>
        <v>119</v>
      </c>
      <c r="N878" s="1328">
        <f t="shared" si="455"/>
        <v>71.257485029940113</v>
      </c>
      <c r="O878" s="1328">
        <f t="shared" si="455"/>
        <v>6</v>
      </c>
      <c r="P878" s="1194">
        <f t="shared" si="455"/>
        <v>238</v>
      </c>
      <c r="Q878" s="1328">
        <f t="shared" si="455"/>
        <v>14171.161</v>
      </c>
      <c r="R878" s="1666">
        <f t="shared" si="455"/>
        <v>1180.9300833333334</v>
      </c>
      <c r="S878" s="1328">
        <f t="shared" si="455"/>
        <v>0</v>
      </c>
      <c r="T878" s="1328">
        <f t="shared" si="455"/>
        <v>0</v>
      </c>
      <c r="U878" s="1328">
        <f t="shared" si="455"/>
        <v>-1180.9300833333334</v>
      </c>
      <c r="V878" s="1328">
        <f t="shared" si="455"/>
        <v>0</v>
      </c>
      <c r="W878" s="1328">
        <f t="shared" si="455"/>
        <v>0</v>
      </c>
      <c r="X878" s="1328"/>
      <c r="Y878" s="1328"/>
      <c r="Z878" s="1328"/>
    </row>
    <row r="879" spans="1:28" ht="15.75" customHeight="1" x14ac:dyDescent="0.25">
      <c r="A879" s="747">
        <v>1</v>
      </c>
      <c r="B879" s="1761">
        <v>1</v>
      </c>
      <c r="C879" s="1478" t="s">
        <v>14</v>
      </c>
      <c r="D879" s="1409"/>
      <c r="E879" s="2257"/>
      <c r="F879" s="1328"/>
      <c r="G879" s="1328"/>
      <c r="H879" s="1328"/>
      <c r="I879" s="1486"/>
      <c r="J879" s="1486"/>
      <c r="K879" s="1328"/>
      <c r="L879" s="1328"/>
      <c r="M879" s="1328"/>
      <c r="N879" s="1328"/>
      <c r="O879" s="1328"/>
      <c r="P879" s="1194"/>
      <c r="Q879" s="1328"/>
      <c r="R879" s="1666"/>
      <c r="S879" s="1328"/>
      <c r="T879" s="1328"/>
      <c r="U879" s="1328"/>
      <c r="V879" s="1328"/>
      <c r="W879" s="1328"/>
      <c r="X879" s="1328"/>
      <c r="Y879" s="1328"/>
      <c r="Z879" s="1328"/>
    </row>
    <row r="880" spans="1:28" ht="27.95" customHeight="1" x14ac:dyDescent="0.25">
      <c r="A880" s="747">
        <v>1</v>
      </c>
      <c r="B880" s="1761">
        <v>1</v>
      </c>
      <c r="C880" s="1360" t="s">
        <v>302</v>
      </c>
      <c r="D880" s="1409"/>
      <c r="E880" s="2257"/>
      <c r="F880" s="1328"/>
      <c r="G880" s="1328"/>
      <c r="H880" s="1328"/>
      <c r="I880" s="1486"/>
      <c r="J880" s="1486"/>
      <c r="K880" s="1328"/>
      <c r="L880" s="1328"/>
      <c r="M880" s="1328"/>
      <c r="N880" s="1328"/>
      <c r="O880" s="1328"/>
      <c r="P880" s="1194"/>
      <c r="Q880" s="1328"/>
      <c r="R880" s="1666"/>
      <c r="S880" s="1328"/>
      <c r="T880" s="1328"/>
      <c r="U880" s="1328"/>
      <c r="V880" s="1328"/>
      <c r="W880" s="1328"/>
      <c r="X880" s="1328"/>
      <c r="Y880" s="1328"/>
      <c r="Z880" s="1328"/>
    </row>
    <row r="881" spans="1:26" ht="27.95" customHeight="1" x14ac:dyDescent="0.25">
      <c r="A881" s="747">
        <v>1</v>
      </c>
      <c r="B881" s="1761">
        <v>1</v>
      </c>
      <c r="C881" s="1198" t="s">
        <v>198</v>
      </c>
      <c r="D881" s="1409"/>
      <c r="E881" s="2257">
        <f>E843+E786</f>
        <v>30776</v>
      </c>
      <c r="F881" s="1328">
        <f>F843+F786</f>
        <v>2566</v>
      </c>
      <c r="G881" s="1328">
        <f>G843+G786</f>
        <v>2986.0740740740739</v>
      </c>
      <c r="H881" s="1328">
        <f>G881/F881*100</f>
        <v>116.37077451574723</v>
      </c>
      <c r="I881" s="1486"/>
      <c r="J881" s="1486"/>
      <c r="K881" s="1328"/>
      <c r="L881" s="1328"/>
      <c r="M881" s="1328"/>
      <c r="N881" s="1328"/>
      <c r="O881" s="1328"/>
      <c r="P881" s="1194"/>
      <c r="Q881" s="1328"/>
      <c r="R881" s="1666"/>
      <c r="S881" s="1328"/>
      <c r="T881" s="1328"/>
      <c r="U881" s="1328"/>
      <c r="V881" s="1328"/>
      <c r="W881" s="1328"/>
      <c r="X881" s="1328">
        <f>X843+X786</f>
        <v>0</v>
      </c>
      <c r="Y881" s="1328">
        <f>Y843+Y786</f>
        <v>0</v>
      </c>
      <c r="Z881" s="1328">
        <f>Z843+Z786</f>
        <v>0</v>
      </c>
    </row>
    <row r="882" spans="1:26" ht="27.95" customHeight="1" x14ac:dyDescent="0.25">
      <c r="B882" s="1761"/>
      <c r="C882" s="1198" t="s">
        <v>478</v>
      </c>
      <c r="D882" s="1409"/>
      <c r="E882" s="2257">
        <f t="shared" ref="E882:E890" si="456">E844+E787</f>
        <v>0</v>
      </c>
      <c r="F882" s="2257">
        <f t="shared" ref="F882:G882" si="457">F844+F787</f>
        <v>0</v>
      </c>
      <c r="G882" s="2257">
        <f t="shared" si="457"/>
        <v>62.3</v>
      </c>
      <c r="H882" s="1328"/>
      <c r="I882" s="1486"/>
      <c r="J882" s="1486"/>
      <c r="K882" s="1328"/>
      <c r="L882" s="1328"/>
      <c r="M882" s="1328"/>
      <c r="N882" s="1328"/>
      <c r="O882" s="1328"/>
      <c r="P882" s="1194"/>
      <c r="Q882" s="1328"/>
      <c r="R882" s="1666"/>
      <c r="S882" s="1328"/>
      <c r="T882" s="1328"/>
      <c r="U882" s="1328"/>
      <c r="V882" s="1328"/>
      <c r="W882" s="1328"/>
      <c r="X882" s="1328"/>
      <c r="Y882" s="1328"/>
      <c r="Z882" s="1328"/>
    </row>
    <row r="883" spans="1:26" ht="27.95" customHeight="1" x14ac:dyDescent="0.25">
      <c r="A883" s="747">
        <v>1</v>
      </c>
      <c r="B883" s="1761">
        <v>1</v>
      </c>
      <c r="C883" s="1198" t="s">
        <v>303</v>
      </c>
      <c r="D883" s="1409"/>
      <c r="E883" s="2257">
        <f t="shared" si="456"/>
        <v>0</v>
      </c>
      <c r="F883" s="1328">
        <f t="shared" ref="F883:G890" si="458">F845+F788</f>
        <v>0</v>
      </c>
      <c r="G883" s="1328">
        <f t="shared" si="458"/>
        <v>0</v>
      </c>
      <c r="H883" s="1328"/>
      <c r="I883" s="1486"/>
      <c r="J883" s="1486"/>
      <c r="K883" s="1328"/>
      <c r="L883" s="1328"/>
      <c r="M883" s="1328"/>
      <c r="N883" s="1328"/>
      <c r="O883" s="1328"/>
      <c r="P883" s="1194"/>
      <c r="Q883" s="1328"/>
      <c r="R883" s="1666"/>
      <c r="S883" s="1328"/>
      <c r="T883" s="1328"/>
      <c r="U883" s="1328"/>
      <c r="V883" s="1328"/>
      <c r="W883" s="1328"/>
      <c r="X883" s="1328">
        <f t="shared" ref="X883:Z887" si="459">X845+X788</f>
        <v>0</v>
      </c>
      <c r="Y883" s="1328">
        <f t="shared" si="459"/>
        <v>0</v>
      </c>
      <c r="Z883" s="1328">
        <f t="shared" si="459"/>
        <v>0</v>
      </c>
    </row>
    <row r="884" spans="1:26" ht="27.95" customHeight="1" x14ac:dyDescent="0.25">
      <c r="A884" s="747">
        <v>1</v>
      </c>
      <c r="B884" s="1761">
        <v>1</v>
      </c>
      <c r="C884" s="1198" t="s">
        <v>304</v>
      </c>
      <c r="D884" s="1409"/>
      <c r="E884" s="2257">
        <f t="shared" si="456"/>
        <v>6400</v>
      </c>
      <c r="F884" s="1328">
        <f t="shared" si="458"/>
        <v>534</v>
      </c>
      <c r="G884" s="1328">
        <f t="shared" si="458"/>
        <v>460</v>
      </c>
      <c r="H884" s="1328">
        <f t="shared" ref="H884:H890" si="460">G884/F884*100</f>
        <v>86.142322097378283</v>
      </c>
      <c r="I884" s="1486"/>
      <c r="J884" s="1486"/>
      <c r="K884" s="1328"/>
      <c r="L884" s="1328"/>
      <c r="M884" s="1328"/>
      <c r="N884" s="1328"/>
      <c r="O884" s="1328"/>
      <c r="P884" s="1194"/>
      <c r="Q884" s="1328"/>
      <c r="R884" s="1666"/>
      <c r="S884" s="1328"/>
      <c r="T884" s="1328"/>
      <c r="U884" s="1328"/>
      <c r="V884" s="1328"/>
      <c r="W884" s="1328"/>
      <c r="X884" s="1328">
        <f t="shared" si="459"/>
        <v>0</v>
      </c>
      <c r="Y884" s="1328">
        <f t="shared" si="459"/>
        <v>0</v>
      </c>
      <c r="Z884" s="1328">
        <f t="shared" si="459"/>
        <v>0</v>
      </c>
    </row>
    <row r="885" spans="1:26" ht="27.95" customHeight="1" x14ac:dyDescent="0.25">
      <c r="A885" s="747">
        <v>1</v>
      </c>
      <c r="B885" s="1761">
        <v>1</v>
      </c>
      <c r="C885" s="1198" t="s">
        <v>305</v>
      </c>
      <c r="D885" s="1409"/>
      <c r="E885" s="2257">
        <f t="shared" si="456"/>
        <v>227</v>
      </c>
      <c r="F885" s="1328">
        <f t="shared" si="458"/>
        <v>19</v>
      </c>
      <c r="G885" s="1328">
        <f t="shared" si="458"/>
        <v>24</v>
      </c>
      <c r="H885" s="1487">
        <f t="shared" si="460"/>
        <v>126.31578947368421</v>
      </c>
      <c r="I885" s="1486"/>
      <c r="J885" s="1486"/>
      <c r="K885" s="1328"/>
      <c r="L885" s="1328"/>
      <c r="M885" s="1328"/>
      <c r="N885" s="1328"/>
      <c r="O885" s="1328"/>
      <c r="P885" s="1194"/>
      <c r="Q885" s="1328"/>
      <c r="R885" s="1666"/>
      <c r="S885" s="1328"/>
      <c r="T885" s="1328"/>
      <c r="U885" s="1328"/>
      <c r="V885" s="1328"/>
      <c r="W885" s="1328"/>
      <c r="X885" s="1328">
        <f t="shared" si="459"/>
        <v>0</v>
      </c>
      <c r="Y885" s="1328">
        <f t="shared" si="459"/>
        <v>0</v>
      </c>
      <c r="Z885" s="1328">
        <f t="shared" si="459"/>
        <v>0</v>
      </c>
    </row>
    <row r="886" spans="1:26" ht="27.95" customHeight="1" x14ac:dyDescent="0.25">
      <c r="A886" s="747">
        <v>1</v>
      </c>
      <c r="B886" s="1761">
        <v>1</v>
      </c>
      <c r="C886" s="1198" t="s">
        <v>306</v>
      </c>
      <c r="D886" s="1409"/>
      <c r="E886" s="2257">
        <f t="shared" si="456"/>
        <v>24149</v>
      </c>
      <c r="F886" s="1328">
        <f t="shared" si="458"/>
        <v>2013</v>
      </c>
      <c r="G886" s="1328">
        <f t="shared" si="458"/>
        <v>2479</v>
      </c>
      <c r="H886" s="1328">
        <f t="shared" si="460"/>
        <v>123.14952806756085</v>
      </c>
      <c r="I886" s="1486"/>
      <c r="J886" s="1486"/>
      <c r="K886" s="1328"/>
      <c r="L886" s="1328"/>
      <c r="M886" s="1328"/>
      <c r="N886" s="1328"/>
      <c r="O886" s="1328"/>
      <c r="P886" s="1194"/>
      <c r="Q886" s="1328"/>
      <c r="R886" s="1666"/>
      <c r="S886" s="1328"/>
      <c r="T886" s="1328"/>
      <c r="U886" s="1328"/>
      <c r="V886" s="1328"/>
      <c r="W886" s="1328"/>
      <c r="X886" s="1328">
        <f t="shared" si="459"/>
        <v>0</v>
      </c>
      <c r="Y886" s="1328">
        <f t="shared" si="459"/>
        <v>0</v>
      </c>
      <c r="Z886" s="1328">
        <f t="shared" si="459"/>
        <v>0</v>
      </c>
    </row>
    <row r="887" spans="1:26" ht="27.95" customHeight="1" x14ac:dyDescent="0.25">
      <c r="A887" s="747">
        <v>1</v>
      </c>
      <c r="B887" s="1761">
        <v>1</v>
      </c>
      <c r="C887" s="1198" t="s">
        <v>157</v>
      </c>
      <c r="D887" s="1409"/>
      <c r="E887" s="2257">
        <f t="shared" si="456"/>
        <v>53205.176470588238</v>
      </c>
      <c r="F887" s="1328">
        <f t="shared" si="458"/>
        <v>4434.1764705882351</v>
      </c>
      <c r="G887" s="1328">
        <f t="shared" si="458"/>
        <v>3441.8835294117644</v>
      </c>
      <c r="H887" s="1328">
        <f t="shared" si="460"/>
        <v>77.621708388055339</v>
      </c>
      <c r="I887" s="1486"/>
      <c r="J887" s="1486"/>
      <c r="K887" s="1328"/>
      <c r="L887" s="1328"/>
      <c r="M887" s="1328"/>
      <c r="N887" s="1328"/>
      <c r="O887" s="1328"/>
      <c r="P887" s="1194"/>
      <c r="Q887" s="1328"/>
      <c r="R887" s="1666"/>
      <c r="S887" s="1328"/>
      <c r="T887" s="1328"/>
      <c r="U887" s="1328"/>
      <c r="V887" s="1328"/>
      <c r="W887" s="1328"/>
      <c r="X887" s="1328">
        <f t="shared" si="459"/>
        <v>0</v>
      </c>
      <c r="Y887" s="1328">
        <f t="shared" si="459"/>
        <v>0</v>
      </c>
      <c r="Z887" s="1328">
        <f t="shared" si="459"/>
        <v>0</v>
      </c>
    </row>
    <row r="888" spans="1:26" ht="27.95" customHeight="1" x14ac:dyDescent="0.25">
      <c r="B888" s="1761"/>
      <c r="C888" s="1198" t="s">
        <v>458</v>
      </c>
      <c r="D888" s="1409"/>
      <c r="E888" s="2257">
        <f t="shared" si="456"/>
        <v>47264</v>
      </c>
      <c r="F888" s="1328">
        <f t="shared" si="458"/>
        <v>3939</v>
      </c>
      <c r="G888" s="1328">
        <f t="shared" si="458"/>
        <v>2977</v>
      </c>
      <c r="H888" s="1328">
        <f t="shared" si="460"/>
        <v>75.577557755775587</v>
      </c>
      <c r="I888" s="1486"/>
      <c r="J888" s="1486"/>
      <c r="K888" s="1328"/>
      <c r="L888" s="1328"/>
      <c r="M888" s="1328"/>
      <c r="N888" s="1328"/>
      <c r="O888" s="1328"/>
      <c r="P888" s="1194"/>
      <c r="Q888" s="1328"/>
      <c r="R888" s="1666"/>
      <c r="S888" s="1328"/>
      <c r="T888" s="1328"/>
      <c r="U888" s="1328"/>
      <c r="V888" s="1328"/>
      <c r="W888" s="1328"/>
      <c r="X888" s="1328"/>
      <c r="Y888" s="1328"/>
      <c r="Z888" s="1328"/>
    </row>
    <row r="889" spans="1:26" ht="27.95" customHeight="1" x14ac:dyDescent="0.25">
      <c r="A889" s="747">
        <v>1</v>
      </c>
      <c r="B889" s="1761">
        <v>1</v>
      </c>
      <c r="C889" s="1198" t="s">
        <v>462</v>
      </c>
      <c r="D889" s="1409"/>
      <c r="E889" s="2257">
        <f t="shared" si="456"/>
        <v>50500</v>
      </c>
      <c r="F889" s="1328">
        <f t="shared" si="458"/>
        <v>4209</v>
      </c>
      <c r="G889" s="1328">
        <f t="shared" si="458"/>
        <v>3951.5099999999998</v>
      </c>
      <c r="H889" s="1328">
        <f t="shared" si="460"/>
        <v>93.882394868139698</v>
      </c>
      <c r="I889" s="1486"/>
      <c r="J889" s="1486"/>
      <c r="K889" s="1328"/>
      <c r="L889" s="1328"/>
      <c r="M889" s="1328"/>
      <c r="N889" s="1328"/>
      <c r="O889" s="1328"/>
      <c r="P889" s="1194"/>
      <c r="Q889" s="1328"/>
      <c r="R889" s="1666"/>
      <c r="S889" s="1328"/>
      <c r="T889" s="1328"/>
      <c r="U889" s="1328"/>
      <c r="V889" s="1328"/>
      <c r="W889" s="1328"/>
      <c r="X889" s="1328">
        <f t="shared" ref="X889:Z890" si="461">X851+X794</f>
        <v>0</v>
      </c>
      <c r="Y889" s="1328">
        <f t="shared" si="461"/>
        <v>0</v>
      </c>
      <c r="Z889" s="1328">
        <f t="shared" si="461"/>
        <v>0</v>
      </c>
    </row>
    <row r="890" spans="1:26" ht="27.95" customHeight="1" x14ac:dyDescent="0.25">
      <c r="A890" s="747">
        <v>1</v>
      </c>
      <c r="B890" s="1761">
        <v>1</v>
      </c>
      <c r="C890" s="1210" t="s">
        <v>168</v>
      </c>
      <c r="D890" s="1409"/>
      <c r="E890" s="2257">
        <f t="shared" si="456"/>
        <v>194969.51794871798</v>
      </c>
      <c r="F890" s="1328">
        <f t="shared" si="458"/>
        <v>16250.030769230771</v>
      </c>
      <c r="G890" s="1328">
        <f t="shared" si="458"/>
        <v>13525.681766381767</v>
      </c>
      <c r="H890" s="1328">
        <f t="shared" si="460"/>
        <v>83.234807111826996</v>
      </c>
      <c r="I890" s="1486"/>
      <c r="J890" s="1486"/>
      <c r="K890" s="1328"/>
      <c r="L890" s="1328"/>
      <c r="M890" s="1328"/>
      <c r="N890" s="1328"/>
      <c r="O890" s="1328"/>
      <c r="P890" s="1194"/>
      <c r="Q890" s="1328">
        <f t="shared" ref="Q890:W890" si="462">Q852+Q795</f>
        <v>144192.90599999999</v>
      </c>
      <c r="R890" s="1328">
        <f t="shared" si="462"/>
        <v>12016.075499999999</v>
      </c>
      <c r="S890" s="1328">
        <f t="shared" si="462"/>
        <v>12016.07552</v>
      </c>
      <c r="T890" s="1328">
        <f t="shared" si="462"/>
        <v>0</v>
      </c>
      <c r="U890" s="1328">
        <f t="shared" si="462"/>
        <v>2.0000001313746907E-5</v>
      </c>
      <c r="V890" s="1328">
        <f t="shared" si="462"/>
        <v>-61.128040000000006</v>
      </c>
      <c r="W890" s="1328">
        <f t="shared" si="462"/>
        <v>11954.947480000001</v>
      </c>
      <c r="X890" s="1328">
        <f t="shared" si="461"/>
        <v>0</v>
      </c>
      <c r="Y890" s="1328">
        <f t="shared" si="461"/>
        <v>0</v>
      </c>
      <c r="Z890" s="1328">
        <f t="shared" si="461"/>
        <v>0</v>
      </c>
    </row>
    <row r="891" spans="1:26" ht="27.95" customHeight="1" x14ac:dyDescent="0.25">
      <c r="A891" s="747">
        <v>1</v>
      </c>
      <c r="B891" s="1761">
        <v>1</v>
      </c>
      <c r="C891" s="1360" t="s">
        <v>307</v>
      </c>
      <c r="D891" s="1409"/>
      <c r="E891" s="2257"/>
      <c r="F891" s="1328"/>
      <c r="G891" s="1328"/>
      <c r="H891" s="1328"/>
      <c r="I891" s="1486"/>
      <c r="J891" s="1486"/>
      <c r="K891" s="1328"/>
      <c r="L891" s="1328"/>
      <c r="M891" s="1328"/>
      <c r="N891" s="1328"/>
      <c r="O891" s="1328"/>
      <c r="P891" s="1194"/>
      <c r="Q891" s="1328"/>
      <c r="R891" s="1666"/>
      <c r="S891" s="1328"/>
      <c r="T891" s="1328"/>
      <c r="U891" s="1328"/>
      <c r="V891" s="1328"/>
      <c r="W891" s="1328"/>
      <c r="X891" s="1328"/>
      <c r="Y891" s="1328"/>
      <c r="Z891" s="1328"/>
    </row>
    <row r="892" spans="1:26" ht="27.95" customHeight="1" x14ac:dyDescent="0.25">
      <c r="A892" s="747">
        <v>1</v>
      </c>
      <c r="B892" s="1761">
        <v>1</v>
      </c>
      <c r="C892" s="1198" t="s">
        <v>198</v>
      </c>
      <c r="D892" s="1409"/>
      <c r="E892" s="2257">
        <f t="shared" ref="E892:G896" si="463">E854+E797</f>
        <v>36356</v>
      </c>
      <c r="F892" s="1328">
        <f t="shared" si="463"/>
        <v>3030</v>
      </c>
      <c r="G892" s="1328">
        <f t="shared" si="463"/>
        <v>895</v>
      </c>
      <c r="H892" s="1328">
        <f>G892/F892*100</f>
        <v>29.53795379537954</v>
      </c>
      <c r="I892" s="1486"/>
      <c r="J892" s="1486"/>
      <c r="K892" s="1328"/>
      <c r="L892" s="1328"/>
      <c r="M892" s="1328"/>
      <c r="N892" s="1328"/>
      <c r="O892" s="1328"/>
      <c r="P892" s="1194"/>
      <c r="Q892" s="1328"/>
      <c r="R892" s="1666"/>
      <c r="S892" s="1328"/>
      <c r="T892" s="1328"/>
      <c r="U892" s="1328"/>
      <c r="V892" s="1328"/>
      <c r="W892" s="1328"/>
      <c r="X892" s="1328">
        <f t="shared" ref="X892:Z896" si="464">X854+X797</f>
        <v>0</v>
      </c>
      <c r="Y892" s="1328">
        <f t="shared" si="464"/>
        <v>0</v>
      </c>
      <c r="Z892" s="1328">
        <f t="shared" si="464"/>
        <v>0</v>
      </c>
    </row>
    <row r="893" spans="1:26" ht="65.25" customHeight="1" x14ac:dyDescent="0.25">
      <c r="A893" s="747">
        <v>1</v>
      </c>
      <c r="B893" s="1761">
        <v>1</v>
      </c>
      <c r="C893" s="1198" t="s">
        <v>303</v>
      </c>
      <c r="D893" s="1409"/>
      <c r="E893" s="2257">
        <f t="shared" si="463"/>
        <v>0</v>
      </c>
      <c r="F893" s="1328">
        <f t="shared" si="463"/>
        <v>0</v>
      </c>
      <c r="G893" s="1328">
        <f t="shared" si="463"/>
        <v>0</v>
      </c>
      <c r="H893" s="1328"/>
      <c r="I893" s="1486"/>
      <c r="J893" s="1486"/>
      <c r="K893" s="1328"/>
      <c r="L893" s="1328"/>
      <c r="M893" s="1328"/>
      <c r="N893" s="1328"/>
      <c r="O893" s="1328"/>
      <c r="P893" s="1194"/>
      <c r="Q893" s="1328"/>
      <c r="R893" s="1666"/>
      <c r="S893" s="1328"/>
      <c r="T893" s="1328"/>
      <c r="U893" s="1328"/>
      <c r="V893" s="1328"/>
      <c r="W893" s="1328"/>
      <c r="X893" s="1328">
        <f t="shared" si="464"/>
        <v>0</v>
      </c>
      <c r="Y893" s="1328">
        <f t="shared" si="464"/>
        <v>0</v>
      </c>
      <c r="Z893" s="1328">
        <f t="shared" si="464"/>
        <v>0</v>
      </c>
    </row>
    <row r="894" spans="1:26" ht="65.25" customHeight="1" x14ac:dyDescent="0.25">
      <c r="B894" s="1761">
        <v>1</v>
      </c>
      <c r="C894" s="1198" t="s">
        <v>308</v>
      </c>
      <c r="D894" s="1409"/>
      <c r="E894" s="2257">
        <f t="shared" si="463"/>
        <v>7501</v>
      </c>
      <c r="F894" s="1328">
        <f t="shared" si="463"/>
        <v>625</v>
      </c>
      <c r="G894" s="1328">
        <f t="shared" si="463"/>
        <v>165</v>
      </c>
      <c r="H894" s="1328">
        <f t="shared" ref="H894:H902" si="465">G894/F894*100</f>
        <v>26.400000000000002</v>
      </c>
      <c r="I894" s="1486"/>
      <c r="J894" s="1486"/>
      <c r="K894" s="1328"/>
      <c r="L894" s="1328"/>
      <c r="M894" s="1328"/>
      <c r="N894" s="1328"/>
      <c r="O894" s="1328"/>
      <c r="P894" s="1194"/>
      <c r="Q894" s="1328"/>
      <c r="R894" s="1666"/>
      <c r="S894" s="1328"/>
      <c r="T894" s="1328"/>
      <c r="U894" s="1328"/>
      <c r="V894" s="1328"/>
      <c r="W894" s="1328"/>
      <c r="X894" s="1328">
        <f t="shared" si="464"/>
        <v>0</v>
      </c>
      <c r="Y894" s="1328">
        <f t="shared" si="464"/>
        <v>0</v>
      </c>
      <c r="Z894" s="1328">
        <f t="shared" si="464"/>
        <v>0</v>
      </c>
    </row>
    <row r="895" spans="1:26" ht="32.25" customHeight="1" x14ac:dyDescent="0.25">
      <c r="B895" s="1761">
        <v>1</v>
      </c>
      <c r="C895" s="1198" t="s">
        <v>309</v>
      </c>
      <c r="D895" s="1409"/>
      <c r="E895" s="2257">
        <f t="shared" si="463"/>
        <v>4199</v>
      </c>
      <c r="F895" s="1328">
        <f t="shared" si="463"/>
        <v>350</v>
      </c>
      <c r="G895" s="1328">
        <f t="shared" si="463"/>
        <v>145</v>
      </c>
      <c r="H895" s="1328">
        <f t="shared" si="465"/>
        <v>41.428571428571431</v>
      </c>
      <c r="I895" s="1486"/>
      <c r="J895" s="1486"/>
      <c r="K895" s="1328"/>
      <c r="L895" s="1328"/>
      <c r="M895" s="1328"/>
      <c r="N895" s="1328"/>
      <c r="O895" s="1328"/>
      <c r="P895" s="1194"/>
      <c r="Q895" s="1328"/>
      <c r="R895" s="1666"/>
      <c r="S895" s="1328"/>
      <c r="T895" s="1328"/>
      <c r="U895" s="1328"/>
      <c r="V895" s="1328"/>
      <c r="W895" s="1328"/>
      <c r="X895" s="1328">
        <f t="shared" si="464"/>
        <v>0</v>
      </c>
      <c r="Y895" s="1328">
        <f t="shared" si="464"/>
        <v>0</v>
      </c>
      <c r="Z895" s="1328">
        <f t="shared" si="464"/>
        <v>0</v>
      </c>
    </row>
    <row r="896" spans="1:26" ht="42" customHeight="1" x14ac:dyDescent="0.25">
      <c r="B896" s="1761">
        <v>1</v>
      </c>
      <c r="C896" s="1198" t="s">
        <v>310</v>
      </c>
      <c r="D896" s="1409"/>
      <c r="E896" s="2257">
        <f t="shared" si="463"/>
        <v>1260</v>
      </c>
      <c r="F896" s="1328">
        <f t="shared" si="463"/>
        <v>105</v>
      </c>
      <c r="G896" s="1328">
        <f t="shared" si="463"/>
        <v>20</v>
      </c>
      <c r="H896" s="1328">
        <f t="shared" si="465"/>
        <v>19.047619047619047</v>
      </c>
      <c r="I896" s="1486"/>
      <c r="J896" s="1486"/>
      <c r="K896" s="1328"/>
      <c r="L896" s="1328"/>
      <c r="M896" s="1328"/>
      <c r="N896" s="1328"/>
      <c r="O896" s="1328"/>
      <c r="P896" s="1194"/>
      <c r="Q896" s="1328"/>
      <c r="R896" s="1666"/>
      <c r="S896" s="1328"/>
      <c r="T896" s="1328"/>
      <c r="U896" s="1328"/>
      <c r="V896" s="1328"/>
      <c r="W896" s="1328"/>
      <c r="X896" s="1328">
        <f t="shared" si="464"/>
        <v>0</v>
      </c>
      <c r="Y896" s="1328">
        <f t="shared" si="464"/>
        <v>0</v>
      </c>
      <c r="Z896" s="1328">
        <f t="shared" si="464"/>
        <v>0</v>
      </c>
    </row>
    <row r="897" spans="1:263" ht="65.25" customHeight="1" x14ac:dyDescent="0.25">
      <c r="B897" s="1761">
        <v>1</v>
      </c>
      <c r="C897" s="1198" t="s">
        <v>354</v>
      </c>
      <c r="D897" s="1409"/>
      <c r="E897" s="2257">
        <f t="shared" ref="E897:G898" si="466">E802</f>
        <v>540</v>
      </c>
      <c r="F897" s="1328">
        <f t="shared" si="466"/>
        <v>45</v>
      </c>
      <c r="G897" s="1328">
        <f t="shared" si="466"/>
        <v>0</v>
      </c>
      <c r="H897" s="1328">
        <f t="shared" si="465"/>
        <v>0</v>
      </c>
      <c r="I897" s="1486"/>
      <c r="J897" s="1486"/>
      <c r="K897" s="1328"/>
      <c r="L897" s="1328"/>
      <c r="M897" s="1328"/>
      <c r="N897" s="1328"/>
      <c r="O897" s="1328"/>
      <c r="P897" s="1194"/>
      <c r="Q897" s="1328"/>
      <c r="R897" s="1666"/>
      <c r="S897" s="1328"/>
      <c r="T897" s="1328"/>
      <c r="U897" s="1328"/>
      <c r="V897" s="1328"/>
      <c r="W897" s="1328"/>
      <c r="X897" s="1328">
        <f t="shared" ref="X897:Z898" si="467">X802</f>
        <v>0</v>
      </c>
      <c r="Y897" s="1328">
        <f t="shared" si="467"/>
        <v>0</v>
      </c>
      <c r="Z897" s="1328">
        <f t="shared" si="467"/>
        <v>0</v>
      </c>
    </row>
    <row r="898" spans="1:263" ht="48" customHeight="1" x14ac:dyDescent="0.25">
      <c r="A898" s="747">
        <v>1</v>
      </c>
      <c r="B898" s="1761">
        <v>1</v>
      </c>
      <c r="C898" s="1198" t="s">
        <v>355</v>
      </c>
      <c r="D898" s="1409"/>
      <c r="E898" s="2257">
        <f t="shared" si="466"/>
        <v>1502</v>
      </c>
      <c r="F898" s="1328">
        <f t="shared" si="466"/>
        <v>125</v>
      </c>
      <c r="G898" s="1328">
        <f t="shared" si="466"/>
        <v>0</v>
      </c>
      <c r="H898" s="1328">
        <f t="shared" si="465"/>
        <v>0</v>
      </c>
      <c r="I898" s="1486"/>
      <c r="J898" s="1486"/>
      <c r="K898" s="1328"/>
      <c r="L898" s="1328"/>
      <c r="M898" s="1328"/>
      <c r="N898" s="1328"/>
      <c r="O898" s="1328"/>
      <c r="P898" s="1194"/>
      <c r="Q898" s="1328"/>
      <c r="R898" s="1666"/>
      <c r="S898" s="1328"/>
      <c r="T898" s="1328"/>
      <c r="U898" s="1328"/>
      <c r="V898" s="1328"/>
      <c r="W898" s="1328"/>
      <c r="X898" s="1328">
        <f t="shared" si="467"/>
        <v>0</v>
      </c>
      <c r="Y898" s="1328">
        <f t="shared" si="467"/>
        <v>0</v>
      </c>
      <c r="Z898" s="1328">
        <f t="shared" si="467"/>
        <v>0</v>
      </c>
    </row>
    <row r="899" spans="1:263" ht="57.75" customHeight="1" x14ac:dyDescent="0.25">
      <c r="A899" s="747">
        <v>1</v>
      </c>
      <c r="B899" s="1761">
        <v>1</v>
      </c>
      <c r="C899" s="1198" t="s">
        <v>311</v>
      </c>
      <c r="D899" s="1409"/>
      <c r="E899" s="2257">
        <f t="shared" ref="E899:G900" si="468">E859+E804</f>
        <v>28855</v>
      </c>
      <c r="F899" s="1328">
        <f t="shared" si="468"/>
        <v>2405</v>
      </c>
      <c r="G899" s="1328">
        <f t="shared" si="468"/>
        <v>730</v>
      </c>
      <c r="H899" s="1328">
        <f t="shared" si="465"/>
        <v>30.353430353430355</v>
      </c>
      <c r="I899" s="1486"/>
      <c r="J899" s="1486"/>
      <c r="K899" s="1328"/>
      <c r="L899" s="1328"/>
      <c r="M899" s="1328"/>
      <c r="N899" s="1328"/>
      <c r="O899" s="1328"/>
      <c r="P899" s="1194"/>
      <c r="Q899" s="1328"/>
      <c r="R899" s="1666"/>
      <c r="S899" s="1328"/>
      <c r="T899" s="1328"/>
      <c r="U899" s="1328"/>
      <c r="V899" s="1328"/>
      <c r="W899" s="1328"/>
      <c r="X899" s="1328">
        <f t="shared" ref="X899:Z900" si="469">X859+X804</f>
        <v>0</v>
      </c>
      <c r="Y899" s="1328">
        <f t="shared" si="469"/>
        <v>0</v>
      </c>
      <c r="Z899" s="1328">
        <f t="shared" si="469"/>
        <v>0</v>
      </c>
    </row>
    <row r="900" spans="1:263" ht="35.25" customHeight="1" x14ac:dyDescent="0.25">
      <c r="A900" s="747">
        <v>1</v>
      </c>
      <c r="B900" s="1761">
        <v>1</v>
      </c>
      <c r="C900" s="1198" t="s">
        <v>312</v>
      </c>
      <c r="D900" s="1409"/>
      <c r="E900" s="2257">
        <f t="shared" si="468"/>
        <v>1138</v>
      </c>
      <c r="F900" s="1328">
        <f t="shared" si="468"/>
        <v>95</v>
      </c>
      <c r="G900" s="1328">
        <f t="shared" si="468"/>
        <v>44</v>
      </c>
      <c r="H900" s="1328">
        <f t="shared" si="465"/>
        <v>46.315789473684212</v>
      </c>
      <c r="I900" s="1486"/>
      <c r="J900" s="1486"/>
      <c r="K900" s="1328"/>
      <c r="L900" s="1328"/>
      <c r="M900" s="1328"/>
      <c r="N900" s="1328"/>
      <c r="O900" s="1328"/>
      <c r="P900" s="1194"/>
      <c r="Q900" s="1328"/>
      <c r="R900" s="1666"/>
      <c r="S900" s="1328"/>
      <c r="T900" s="1328"/>
      <c r="U900" s="1328"/>
      <c r="V900" s="1328"/>
      <c r="W900" s="1328"/>
      <c r="X900" s="1328">
        <f t="shared" si="469"/>
        <v>0</v>
      </c>
      <c r="Y900" s="1328">
        <f t="shared" si="469"/>
        <v>0</v>
      </c>
      <c r="Z900" s="1328">
        <f t="shared" si="469"/>
        <v>0</v>
      </c>
    </row>
    <row r="901" spans="1:263" ht="41.25" customHeight="1" x14ac:dyDescent="0.25">
      <c r="A901" s="747">
        <v>1</v>
      </c>
      <c r="B901" s="1761">
        <v>1</v>
      </c>
      <c r="C901" s="1198" t="s">
        <v>321</v>
      </c>
      <c r="D901" s="1409"/>
      <c r="E901" s="2257">
        <f t="shared" ref="E901:G902" si="470">E806</f>
        <v>26299</v>
      </c>
      <c r="F901" s="1328">
        <f t="shared" si="470"/>
        <v>2192</v>
      </c>
      <c r="G901" s="1328">
        <f t="shared" si="470"/>
        <v>596</v>
      </c>
      <c r="H901" s="1328">
        <f t="shared" si="465"/>
        <v>27.189781021897808</v>
      </c>
      <c r="I901" s="1486"/>
      <c r="J901" s="1486"/>
      <c r="K901" s="1328"/>
      <c r="L901" s="1328"/>
      <c r="M901" s="1328"/>
      <c r="N901" s="1328"/>
      <c r="O901" s="1328"/>
      <c r="P901" s="1194"/>
      <c r="Q901" s="1328"/>
      <c r="R901" s="1666"/>
      <c r="S901" s="1328"/>
      <c r="T901" s="1328"/>
      <c r="U901" s="1328"/>
      <c r="V901" s="1328"/>
      <c r="W901" s="1328"/>
      <c r="X901" s="1328">
        <f t="shared" ref="X901:Z902" si="471">X806</f>
        <v>0</v>
      </c>
      <c r="Y901" s="1328">
        <f t="shared" si="471"/>
        <v>0</v>
      </c>
      <c r="Z901" s="1328">
        <f t="shared" si="471"/>
        <v>0</v>
      </c>
    </row>
    <row r="902" spans="1:263" ht="51.75" customHeight="1" x14ac:dyDescent="0.25">
      <c r="A902" s="747">
        <v>1</v>
      </c>
      <c r="B902" s="1761">
        <v>1</v>
      </c>
      <c r="C902" s="1198" t="s">
        <v>322</v>
      </c>
      <c r="D902" s="1409"/>
      <c r="E902" s="2257">
        <f t="shared" si="470"/>
        <v>1418</v>
      </c>
      <c r="F902" s="1328">
        <f t="shared" si="470"/>
        <v>118</v>
      </c>
      <c r="G902" s="1328">
        <f t="shared" si="470"/>
        <v>90</v>
      </c>
      <c r="H902" s="1328">
        <f t="shared" si="465"/>
        <v>76.271186440677965</v>
      </c>
      <c r="I902" s="1486"/>
      <c r="J902" s="1486"/>
      <c r="K902" s="1328"/>
      <c r="L902" s="1328"/>
      <c r="M902" s="1328"/>
      <c r="N902" s="1328"/>
      <c r="O902" s="1328"/>
      <c r="P902" s="1194"/>
      <c r="Q902" s="1328"/>
      <c r="R902" s="1666"/>
      <c r="S902" s="1328"/>
      <c r="T902" s="1328"/>
      <c r="U902" s="1328"/>
      <c r="V902" s="1328"/>
      <c r="W902" s="1328"/>
      <c r="X902" s="1328">
        <f t="shared" si="471"/>
        <v>0</v>
      </c>
      <c r="Y902" s="1328">
        <f t="shared" si="471"/>
        <v>0</v>
      </c>
      <c r="Z902" s="1328">
        <f t="shared" si="471"/>
        <v>0</v>
      </c>
    </row>
    <row r="903" spans="1:263" ht="27.95" customHeight="1" x14ac:dyDescent="0.25">
      <c r="A903" s="747">
        <v>1</v>
      </c>
      <c r="B903" s="1761">
        <v>1</v>
      </c>
      <c r="C903" s="1198" t="s">
        <v>157</v>
      </c>
      <c r="D903" s="1409"/>
      <c r="E903" s="2257">
        <f t="shared" ref="E903:G904" si="472">E861+E808</f>
        <v>0</v>
      </c>
      <c r="F903" s="1328">
        <f t="shared" si="472"/>
        <v>0</v>
      </c>
      <c r="G903" s="1328">
        <f t="shared" si="472"/>
        <v>0</v>
      </c>
      <c r="H903" s="1328"/>
      <c r="I903" s="1486"/>
      <c r="J903" s="1486"/>
      <c r="K903" s="1328"/>
      <c r="L903" s="1328"/>
      <c r="M903" s="1328"/>
      <c r="N903" s="1328"/>
      <c r="O903" s="1328"/>
      <c r="P903" s="1194"/>
      <c r="Q903" s="1328"/>
      <c r="R903" s="1666"/>
      <c r="S903" s="1328"/>
      <c r="T903" s="1328"/>
      <c r="U903" s="1328"/>
      <c r="V903" s="1328"/>
      <c r="W903" s="1328"/>
      <c r="X903" s="1328">
        <f t="shared" ref="X903:Z904" si="473">X861+X808</f>
        <v>0</v>
      </c>
      <c r="Y903" s="1328">
        <f t="shared" si="473"/>
        <v>0</v>
      </c>
      <c r="Z903" s="1328">
        <f t="shared" si="473"/>
        <v>0</v>
      </c>
    </row>
    <row r="904" spans="1:263" ht="27.95" customHeight="1" x14ac:dyDescent="0.25">
      <c r="A904" s="747">
        <v>1</v>
      </c>
      <c r="B904" s="1761">
        <v>1</v>
      </c>
      <c r="C904" s="1198" t="s">
        <v>158</v>
      </c>
      <c r="D904" s="1409"/>
      <c r="E904" s="2257">
        <f t="shared" si="472"/>
        <v>8000</v>
      </c>
      <c r="F904" s="1328">
        <f t="shared" si="472"/>
        <v>666</v>
      </c>
      <c r="G904" s="1328">
        <f t="shared" si="472"/>
        <v>484</v>
      </c>
      <c r="H904" s="1328">
        <f>G904/F904*100</f>
        <v>72.672672672672675</v>
      </c>
      <c r="I904" s="1486"/>
      <c r="J904" s="1486"/>
      <c r="K904" s="1328"/>
      <c r="L904" s="1328"/>
      <c r="M904" s="1328"/>
      <c r="N904" s="1328"/>
      <c r="O904" s="1328"/>
      <c r="P904" s="1194"/>
      <c r="Q904" s="1328"/>
      <c r="R904" s="1666"/>
      <c r="S904" s="1328"/>
      <c r="T904" s="1328"/>
      <c r="U904" s="1328"/>
      <c r="V904" s="1328"/>
      <c r="W904" s="1328"/>
      <c r="X904" s="1328">
        <f t="shared" si="473"/>
        <v>177</v>
      </c>
      <c r="Y904" s="1328">
        <f t="shared" si="473"/>
        <v>143208.93</v>
      </c>
      <c r="Z904" s="1328">
        <f t="shared" si="473"/>
        <v>143.20893000000001</v>
      </c>
    </row>
    <row r="905" spans="1:263" ht="27.95" customHeight="1" x14ac:dyDescent="0.25">
      <c r="A905" s="747">
        <v>1</v>
      </c>
      <c r="B905" s="1761">
        <v>1</v>
      </c>
      <c r="C905" s="1198" t="s">
        <v>320</v>
      </c>
      <c r="D905" s="1488"/>
      <c r="E905" s="2259">
        <f>E810</f>
        <v>700</v>
      </c>
      <c r="F905" s="1216">
        <f>F810</f>
        <v>58</v>
      </c>
      <c r="G905" s="1216">
        <f>G810</f>
        <v>53</v>
      </c>
      <c r="H905" s="1489">
        <f>G905/F905*100</f>
        <v>91.379310344827587</v>
      </c>
      <c r="I905" s="1490"/>
      <c r="J905" s="1491"/>
      <c r="K905" s="1492"/>
      <c r="L905" s="1492"/>
      <c r="M905" s="1492"/>
      <c r="N905" s="1492"/>
      <c r="O905" s="1492"/>
      <c r="P905" s="1194"/>
      <c r="Q905" s="1493"/>
      <c r="R905" s="1632"/>
      <c r="S905" s="1216"/>
      <c r="T905" s="1216"/>
      <c r="U905" s="1216"/>
      <c r="V905" s="1492"/>
      <c r="W905" s="1492"/>
      <c r="X905" s="1216">
        <f>X810</f>
        <v>0</v>
      </c>
      <c r="Y905" s="1216">
        <f>Y810</f>
        <v>0</v>
      </c>
      <c r="Z905" s="1216">
        <f>Z810</f>
        <v>0</v>
      </c>
      <c r="AA905" s="96"/>
      <c r="AB905" s="2485"/>
      <c r="AC905" s="96"/>
      <c r="AD905" s="96"/>
      <c r="AE905" s="96"/>
      <c r="AF905" s="96"/>
      <c r="AG905" s="96"/>
      <c r="AH905" s="96"/>
      <c r="AI905" s="96"/>
      <c r="AJ905" s="96"/>
      <c r="AK905" s="96"/>
      <c r="AL905" s="96"/>
      <c r="AM905" s="96"/>
      <c r="AN905" s="96"/>
      <c r="AO905" s="96"/>
      <c r="AP905" s="96"/>
      <c r="AQ905" s="96"/>
      <c r="AR905" s="96"/>
      <c r="AS905" s="96"/>
      <c r="AT905" s="96"/>
      <c r="AU905" s="96"/>
      <c r="AV905" s="96"/>
      <c r="AW905" s="96"/>
      <c r="AX905" s="96"/>
      <c r="AY905" s="96"/>
      <c r="AZ905" s="96"/>
      <c r="BA905" s="96"/>
      <c r="BB905" s="96"/>
      <c r="BC905" s="96"/>
      <c r="BD905" s="96"/>
      <c r="BE905" s="96"/>
      <c r="BF905" s="96"/>
      <c r="BG905" s="96"/>
      <c r="BH905" s="96"/>
      <c r="BI905" s="96"/>
      <c r="BJ905" s="96"/>
      <c r="BK905" s="96"/>
      <c r="BL905" s="96"/>
      <c r="BM905" s="96"/>
      <c r="BN905" s="96"/>
      <c r="BO905" s="96"/>
      <c r="BP905" s="96"/>
      <c r="BQ905" s="96"/>
      <c r="BR905" s="96"/>
      <c r="BS905" s="96"/>
      <c r="BT905" s="96"/>
      <c r="BU905" s="96"/>
      <c r="BV905" s="96"/>
      <c r="BW905" s="96"/>
      <c r="BX905" s="96"/>
      <c r="BY905" s="96"/>
      <c r="BZ905" s="96"/>
      <c r="CA905" s="96"/>
      <c r="CB905" s="96"/>
      <c r="CC905" s="96"/>
      <c r="CD905" s="96"/>
      <c r="CE905" s="96"/>
      <c r="CF905" s="96"/>
      <c r="CG905" s="96"/>
      <c r="CH905" s="96"/>
      <c r="CI905" s="96"/>
      <c r="CJ905" s="96"/>
      <c r="CK905" s="96"/>
      <c r="CL905" s="96"/>
      <c r="CM905" s="96"/>
      <c r="CN905" s="96"/>
      <c r="CO905" s="96"/>
      <c r="CP905" s="96"/>
      <c r="CQ905" s="96"/>
      <c r="CR905" s="96"/>
      <c r="CS905" s="96"/>
      <c r="CT905" s="96"/>
      <c r="CU905" s="96"/>
      <c r="CV905" s="96"/>
      <c r="CW905" s="96"/>
      <c r="CX905" s="96"/>
      <c r="CY905" s="96"/>
      <c r="CZ905" s="96"/>
      <c r="DA905" s="96"/>
      <c r="DB905" s="96"/>
      <c r="DC905" s="96"/>
      <c r="DD905" s="96"/>
      <c r="DE905" s="96"/>
      <c r="DF905" s="96"/>
      <c r="DG905" s="96"/>
      <c r="DH905" s="96"/>
      <c r="DI905" s="96"/>
      <c r="DJ905" s="96"/>
      <c r="DK905" s="96"/>
      <c r="DL905" s="96"/>
      <c r="DM905" s="96"/>
      <c r="DN905" s="96"/>
      <c r="DO905" s="96"/>
      <c r="DP905" s="96"/>
      <c r="DQ905" s="96"/>
      <c r="DR905" s="96"/>
      <c r="DS905" s="96"/>
      <c r="DT905" s="96"/>
      <c r="DU905" s="96"/>
      <c r="DV905" s="96"/>
      <c r="DW905" s="96"/>
      <c r="DX905" s="96"/>
      <c r="DY905" s="96"/>
      <c r="DZ905" s="96"/>
      <c r="EA905" s="96"/>
      <c r="EB905" s="96"/>
      <c r="EC905" s="96"/>
      <c r="ED905" s="96"/>
      <c r="EE905" s="96"/>
      <c r="EF905" s="96"/>
      <c r="EG905" s="96"/>
      <c r="EH905" s="96"/>
      <c r="EI905" s="96"/>
      <c r="EJ905" s="96"/>
      <c r="EK905" s="96"/>
      <c r="EL905" s="96"/>
      <c r="EM905" s="96"/>
      <c r="EN905" s="96"/>
      <c r="EO905" s="96"/>
      <c r="EP905" s="96"/>
      <c r="EQ905" s="96"/>
      <c r="ER905" s="96"/>
      <c r="ES905" s="96"/>
      <c r="ET905" s="96"/>
      <c r="EU905" s="96"/>
      <c r="EV905" s="96"/>
      <c r="EW905" s="96"/>
      <c r="EX905" s="96"/>
      <c r="EY905" s="96"/>
      <c r="EZ905" s="96"/>
      <c r="FA905" s="96"/>
      <c r="FB905" s="96"/>
      <c r="FC905" s="96"/>
      <c r="FD905" s="96"/>
      <c r="FE905" s="96"/>
      <c r="FF905" s="96"/>
      <c r="FG905" s="96"/>
      <c r="FH905" s="96"/>
      <c r="FI905" s="96"/>
      <c r="FJ905" s="96"/>
      <c r="FK905" s="96"/>
      <c r="FL905" s="96"/>
      <c r="FM905" s="96"/>
      <c r="FN905" s="96"/>
      <c r="FO905" s="96"/>
      <c r="FP905" s="96"/>
      <c r="FQ905" s="96"/>
      <c r="FR905" s="96"/>
      <c r="FS905" s="96"/>
      <c r="FT905" s="96"/>
      <c r="FU905" s="96"/>
      <c r="FV905" s="96"/>
      <c r="FW905" s="96"/>
      <c r="FX905" s="96"/>
      <c r="FY905" s="96"/>
      <c r="FZ905" s="96"/>
      <c r="GA905" s="96"/>
      <c r="GB905" s="96"/>
      <c r="GC905" s="96"/>
      <c r="GD905" s="96"/>
      <c r="GE905" s="96"/>
      <c r="GF905" s="96"/>
      <c r="GG905" s="96"/>
      <c r="GH905" s="96"/>
      <c r="GI905" s="96"/>
      <c r="GJ905" s="96"/>
      <c r="GK905" s="96"/>
      <c r="GL905" s="96"/>
      <c r="GM905" s="96"/>
      <c r="GN905" s="96"/>
      <c r="GO905" s="96"/>
      <c r="GP905" s="96"/>
      <c r="GQ905" s="96"/>
      <c r="GR905" s="96"/>
      <c r="GS905" s="96"/>
      <c r="GT905" s="96"/>
      <c r="GU905" s="96"/>
      <c r="GV905" s="96"/>
      <c r="GW905" s="96"/>
      <c r="GX905" s="96"/>
      <c r="GY905" s="96"/>
      <c r="GZ905" s="96"/>
      <c r="HA905" s="96"/>
      <c r="HB905" s="96"/>
      <c r="HC905" s="96"/>
      <c r="HD905" s="96"/>
      <c r="HE905" s="96"/>
      <c r="HF905" s="96"/>
      <c r="HG905" s="96"/>
      <c r="HH905" s="96"/>
      <c r="HI905" s="96"/>
      <c r="HJ905" s="96"/>
      <c r="HK905" s="96"/>
      <c r="HL905" s="96"/>
      <c r="HM905" s="96"/>
      <c r="HN905" s="96"/>
      <c r="HO905" s="96"/>
      <c r="HP905" s="96"/>
      <c r="HQ905" s="96"/>
      <c r="HR905" s="96"/>
      <c r="HS905" s="96"/>
      <c r="HT905" s="96"/>
      <c r="HU905" s="96"/>
      <c r="HV905" s="96"/>
      <c r="HW905" s="96"/>
      <c r="HX905" s="96"/>
      <c r="HY905" s="96"/>
      <c r="HZ905" s="96"/>
      <c r="IA905" s="96"/>
      <c r="IB905" s="96"/>
      <c r="IC905" s="96"/>
      <c r="ID905" s="96"/>
      <c r="IE905" s="96"/>
      <c r="IF905" s="96"/>
      <c r="IG905" s="96"/>
      <c r="IH905" s="96"/>
      <c r="II905" s="96"/>
      <c r="IJ905" s="96"/>
      <c r="IK905" s="96"/>
      <c r="IL905" s="96"/>
      <c r="IM905" s="96"/>
      <c r="IN905" s="96"/>
      <c r="IO905" s="96"/>
      <c r="IP905" s="96"/>
      <c r="IQ905" s="96"/>
      <c r="IR905" s="96"/>
      <c r="IS905" s="96"/>
      <c r="IT905" s="96"/>
      <c r="IU905" s="96"/>
      <c r="IV905" s="96"/>
      <c r="IW905" s="96"/>
      <c r="IX905" s="96"/>
      <c r="IY905" s="96"/>
      <c r="IZ905" s="96"/>
      <c r="JA905" s="96"/>
      <c r="JB905" s="96"/>
      <c r="JC905" s="96"/>
    </row>
    <row r="906" spans="1:263" ht="27.95" customHeight="1" x14ac:dyDescent="0.25">
      <c r="A906" s="747">
        <v>1</v>
      </c>
      <c r="B906" s="1761">
        <v>1</v>
      </c>
      <c r="C906" s="1338" t="s">
        <v>356</v>
      </c>
      <c r="D906" s="1409"/>
      <c r="E906" s="2257">
        <f t="shared" ref="E906:G907" si="474">E863+E811</f>
        <v>600</v>
      </c>
      <c r="F906" s="1328">
        <f t="shared" si="474"/>
        <v>50</v>
      </c>
      <c r="G906" s="1328">
        <f t="shared" si="474"/>
        <v>17</v>
      </c>
      <c r="H906" s="1328">
        <f>G906/F906*100</f>
        <v>34</v>
      </c>
      <c r="I906" s="1486"/>
      <c r="J906" s="1486"/>
      <c r="K906" s="1328"/>
      <c r="L906" s="1328"/>
      <c r="M906" s="1328"/>
      <c r="N906" s="1328"/>
      <c r="O906" s="1328"/>
      <c r="P906" s="1194"/>
      <c r="Q906" s="1328"/>
      <c r="R906" s="1666"/>
      <c r="S906" s="1328"/>
      <c r="T906" s="1328"/>
      <c r="U906" s="1328"/>
      <c r="V906" s="1328"/>
      <c r="W906" s="1328"/>
      <c r="X906" s="1328">
        <f t="shared" ref="X906:Z907" si="475">X863+X811</f>
        <v>0</v>
      </c>
      <c r="Y906" s="1328">
        <f t="shared" si="475"/>
        <v>0</v>
      </c>
      <c r="Z906" s="1328">
        <f t="shared" si="475"/>
        <v>0</v>
      </c>
    </row>
    <row r="907" spans="1:263" ht="14.25" customHeight="1" x14ac:dyDescent="0.25">
      <c r="A907" s="747">
        <v>1</v>
      </c>
      <c r="B907" s="1761">
        <v>1</v>
      </c>
      <c r="C907" s="1210" t="s">
        <v>165</v>
      </c>
      <c r="D907" s="1409"/>
      <c r="E907" s="2257">
        <f t="shared" si="474"/>
        <v>44356</v>
      </c>
      <c r="F907" s="1328">
        <f t="shared" si="474"/>
        <v>3696</v>
      </c>
      <c r="G907" s="1328">
        <f t="shared" si="474"/>
        <v>1379</v>
      </c>
      <c r="H907" s="1328">
        <f>G907/F907*100</f>
        <v>37.310606060606062</v>
      </c>
      <c r="I907" s="1486"/>
      <c r="J907" s="1486"/>
      <c r="K907" s="1328"/>
      <c r="L907" s="1328"/>
      <c r="M907" s="1328"/>
      <c r="N907" s="1328"/>
      <c r="O907" s="1328"/>
      <c r="P907" s="1194"/>
      <c r="Q907" s="1328">
        <f t="shared" ref="Q907:W907" si="476">Q864+Q812</f>
        <v>31710.106589999999</v>
      </c>
      <c r="R907" s="1328">
        <f t="shared" si="476"/>
        <v>2642.5088825000003</v>
      </c>
      <c r="S907" s="1328">
        <f t="shared" si="476"/>
        <v>1226.8725300000001</v>
      </c>
      <c r="T907" s="1328">
        <f t="shared" si="476"/>
        <v>0</v>
      </c>
      <c r="U907" s="1328">
        <f t="shared" si="476"/>
        <v>-1415.6363525000002</v>
      </c>
      <c r="V907" s="1328">
        <f t="shared" si="476"/>
        <v>-65.62572999999999</v>
      </c>
      <c r="W907" s="1328">
        <f t="shared" si="476"/>
        <v>1161.2468000000001</v>
      </c>
      <c r="X907" s="1328">
        <f t="shared" si="475"/>
        <v>177</v>
      </c>
      <c r="Y907" s="1328">
        <f t="shared" si="475"/>
        <v>143208.93</v>
      </c>
      <c r="Z907" s="1328">
        <f t="shared" si="475"/>
        <v>143.20893000000001</v>
      </c>
    </row>
    <row r="908" spans="1:263" ht="14.25" customHeight="1" x14ac:dyDescent="0.25">
      <c r="B908" s="1761">
        <v>1</v>
      </c>
      <c r="C908" s="1315" t="s">
        <v>14</v>
      </c>
      <c r="D908" s="1409"/>
      <c r="E908" s="2257"/>
      <c r="F908" s="1328"/>
      <c r="G908" s="1328"/>
      <c r="H908" s="1328"/>
      <c r="I908" s="1486"/>
      <c r="J908" s="1486"/>
      <c r="K908" s="1328"/>
      <c r="L908" s="1328"/>
      <c r="M908" s="1328"/>
      <c r="N908" s="1328"/>
      <c r="O908" s="1328"/>
      <c r="P908" s="1194"/>
      <c r="Q908" s="1328"/>
      <c r="R908" s="1666"/>
      <c r="S908" s="1328"/>
      <c r="T908" s="1328"/>
      <c r="U908" s="1328"/>
      <c r="V908" s="1328"/>
      <c r="W908" s="1328"/>
      <c r="X908" s="1328"/>
      <c r="Y908" s="1328"/>
      <c r="Z908" s="1328"/>
    </row>
    <row r="909" spans="1:263" ht="21.75" customHeight="1" x14ac:dyDescent="0.25">
      <c r="B909" s="1761">
        <v>1</v>
      </c>
      <c r="C909" s="1430" t="s">
        <v>198</v>
      </c>
      <c r="D909" s="1409"/>
      <c r="E909" s="2257">
        <f>E854+E843+E797+E786</f>
        <v>67132</v>
      </c>
      <c r="F909" s="1328">
        <f>F854+F843+F797+F786</f>
        <v>5596</v>
      </c>
      <c r="G909" s="1328">
        <f>G854+G843+G797+G786</f>
        <v>3881.0740740740739</v>
      </c>
      <c r="H909" s="1328">
        <f t="shared" ref="H909:H920" si="477">G909/F909*100</f>
        <v>69.354433060651786</v>
      </c>
      <c r="I909" s="1486"/>
      <c r="J909" s="1486"/>
      <c r="K909" s="1328"/>
      <c r="L909" s="1328"/>
      <c r="M909" s="1328"/>
      <c r="N909" s="1328"/>
      <c r="O909" s="1328"/>
      <c r="P909" s="1194"/>
      <c r="Q909" s="1328"/>
      <c r="R909" s="1666"/>
      <c r="S909" s="1328"/>
      <c r="T909" s="1328"/>
      <c r="U909" s="1328"/>
      <c r="V909" s="1328"/>
      <c r="W909" s="1328"/>
      <c r="X909" s="1328">
        <f>X854+X843+X797+X786</f>
        <v>0</v>
      </c>
      <c r="Y909" s="1328">
        <f>Y854+Y843+Y797+Y786</f>
        <v>0</v>
      </c>
      <c r="Z909" s="1328">
        <f>Z854+Z843+Z797+Z786</f>
        <v>0</v>
      </c>
    </row>
    <row r="910" spans="1:263" ht="21.75" customHeight="1" x14ac:dyDescent="0.25">
      <c r="B910" s="1761">
        <v>1</v>
      </c>
      <c r="C910" s="1430" t="s">
        <v>157</v>
      </c>
      <c r="D910" s="1409"/>
      <c r="E910" s="2257">
        <f>E887+E903</f>
        <v>53205.176470588238</v>
      </c>
      <c r="F910" s="1328">
        <f t="shared" ref="F910:G910" si="478">F887+F903</f>
        <v>4434.1764705882351</v>
      </c>
      <c r="G910" s="1328">
        <f t="shared" si="478"/>
        <v>3441.8835294117644</v>
      </c>
      <c r="H910" s="1328">
        <f t="shared" si="477"/>
        <v>77.621708388055339</v>
      </c>
      <c r="I910" s="1486"/>
      <c r="J910" s="1486"/>
      <c r="K910" s="1328"/>
      <c r="L910" s="1328"/>
      <c r="M910" s="1328"/>
      <c r="N910" s="1328"/>
      <c r="O910" s="1328"/>
      <c r="P910" s="1194"/>
      <c r="Q910" s="1328"/>
      <c r="R910" s="1666"/>
      <c r="S910" s="1328"/>
      <c r="T910" s="1328"/>
      <c r="U910" s="1328"/>
      <c r="V910" s="1328"/>
      <c r="W910" s="1328"/>
      <c r="X910" s="1328">
        <f>X861+X849+X808+X792</f>
        <v>0</v>
      </c>
      <c r="Y910" s="1328">
        <f>Y861+Y849+Y808+Y792</f>
        <v>0</v>
      </c>
      <c r="Z910" s="1328">
        <f>Z861+Z849+Z808+Z792</f>
        <v>0</v>
      </c>
    </row>
    <row r="911" spans="1:263" ht="33.75" customHeight="1" x14ac:dyDescent="0.25">
      <c r="B911" s="1761">
        <v>1</v>
      </c>
      <c r="C911" s="1449" t="s">
        <v>158</v>
      </c>
      <c r="D911" s="1409"/>
      <c r="E911" s="2257">
        <f>E862+E809</f>
        <v>8000</v>
      </c>
      <c r="F911" s="1328">
        <f>F862+F809</f>
        <v>666</v>
      </c>
      <c r="G911" s="1328">
        <f>G862+G809</f>
        <v>484</v>
      </c>
      <c r="H911" s="1328">
        <f t="shared" si="477"/>
        <v>72.672672672672675</v>
      </c>
      <c r="I911" s="1486"/>
      <c r="J911" s="1486"/>
      <c r="K911" s="1328"/>
      <c r="L911" s="1328"/>
      <c r="M911" s="1328"/>
      <c r="N911" s="1328"/>
      <c r="O911" s="1328"/>
      <c r="P911" s="1194"/>
      <c r="Q911" s="1328"/>
      <c r="R911" s="1666"/>
      <c r="S911" s="1328"/>
      <c r="T911" s="1328"/>
      <c r="U911" s="1328"/>
      <c r="V911" s="1328"/>
      <c r="W911" s="1328"/>
      <c r="X911" s="1328">
        <f>X862+X809</f>
        <v>177</v>
      </c>
      <c r="Y911" s="1328">
        <f>Y862+Y809</f>
        <v>143208.93</v>
      </c>
      <c r="Z911" s="1328">
        <f>Z862+Z809</f>
        <v>143.20893000000001</v>
      </c>
    </row>
    <row r="912" spans="1:263" ht="33.75" customHeight="1" x14ac:dyDescent="0.25">
      <c r="B912" s="1761"/>
      <c r="C912" s="2160" t="s">
        <v>160</v>
      </c>
      <c r="D912" s="1440"/>
      <c r="E912" s="2257">
        <f>SUM(E866)</f>
        <v>100</v>
      </c>
      <c r="F912" s="1328">
        <f t="shared" ref="F912:G912" si="479">SUM(F866)</f>
        <v>8</v>
      </c>
      <c r="G912" s="1328">
        <f t="shared" si="479"/>
        <v>0</v>
      </c>
      <c r="H912" s="1328">
        <f t="shared" ref="H912" si="480">G912/F912*100</f>
        <v>0</v>
      </c>
      <c r="I912" s="1486"/>
      <c r="J912" s="1486"/>
      <c r="K912" s="1328"/>
      <c r="L912" s="1328"/>
      <c r="M912" s="1328"/>
      <c r="N912" s="1328"/>
      <c r="O912" s="1328"/>
      <c r="P912" s="1194"/>
      <c r="Q912" s="1328">
        <f>Q865</f>
        <v>135.65799999999999</v>
      </c>
      <c r="R912" s="1666">
        <f t="shared" ref="R912:W912" si="481">R865</f>
        <v>11.304833333333333</v>
      </c>
      <c r="S912" s="1328">
        <f t="shared" si="481"/>
        <v>0</v>
      </c>
      <c r="T912" s="1328">
        <f t="shared" si="481"/>
        <v>0</v>
      </c>
      <c r="U912" s="1328">
        <f t="shared" si="481"/>
        <v>-11.304833333333333</v>
      </c>
      <c r="V912" s="1328">
        <f t="shared" si="481"/>
        <v>0</v>
      </c>
      <c r="W912" s="1328">
        <f t="shared" si="481"/>
        <v>0</v>
      </c>
      <c r="X912" s="1328"/>
      <c r="Y912" s="1328"/>
      <c r="Z912" s="1328"/>
    </row>
    <row r="913" spans="1:28" x14ac:dyDescent="0.25">
      <c r="A913" s="747">
        <v>1</v>
      </c>
      <c r="B913" s="1761">
        <v>1</v>
      </c>
      <c r="C913" s="1440" t="s">
        <v>347</v>
      </c>
      <c r="D913" s="1440"/>
      <c r="E913" s="2257">
        <f>E867+E813</f>
        <v>239325.51794871798</v>
      </c>
      <c r="F913" s="1328">
        <f>F867+F813</f>
        <v>19946.030769230769</v>
      </c>
      <c r="G913" s="1328">
        <f>G867+G813</f>
        <v>14904.681766381767</v>
      </c>
      <c r="H913" s="1328">
        <f t="shared" si="477"/>
        <v>74.725051509366423</v>
      </c>
      <c r="I913" s="1494"/>
      <c r="J913" s="1494"/>
      <c r="K913" s="1494"/>
      <c r="L913" s="1494"/>
      <c r="M913" s="1494"/>
      <c r="N913" s="1494"/>
      <c r="O913" s="1494"/>
      <c r="P913" s="1494"/>
      <c r="Q913" s="1328">
        <f>Q867+Q813</f>
        <v>176038.67058999999</v>
      </c>
      <c r="R913" s="1666">
        <f>R867+R813</f>
        <v>14669.889215833333</v>
      </c>
      <c r="S913" s="1328">
        <f>S867+S813</f>
        <v>13242.948050000001</v>
      </c>
      <c r="T913" s="1328"/>
      <c r="U913" s="1328">
        <f t="shared" ref="U913:Z913" si="482">U867+U813</f>
        <v>-1426.9411658333322</v>
      </c>
      <c r="V913" s="1328">
        <f t="shared" si="482"/>
        <v>-126.75377</v>
      </c>
      <c r="W913" s="1328">
        <f t="shared" si="482"/>
        <v>13116.194280000002</v>
      </c>
      <c r="X913" s="1328">
        <f t="shared" si="482"/>
        <v>177</v>
      </c>
      <c r="Y913" s="1328">
        <f t="shared" si="482"/>
        <v>143208.93</v>
      </c>
      <c r="Z913" s="1328">
        <f t="shared" si="482"/>
        <v>143.20893000000001</v>
      </c>
    </row>
    <row r="914" spans="1:28" x14ac:dyDescent="0.25">
      <c r="A914" s="747">
        <v>1</v>
      </c>
      <c r="B914" s="1761">
        <v>1</v>
      </c>
      <c r="C914" s="1191" t="s">
        <v>92</v>
      </c>
      <c r="D914" s="1191"/>
      <c r="E914" s="2257">
        <f>SUM(E870,E821)</f>
        <v>1600</v>
      </c>
      <c r="F914" s="1328">
        <f>SUM(F870,F821)</f>
        <v>133</v>
      </c>
      <c r="G914" s="1328">
        <f>SUM(G870,G821)</f>
        <v>100</v>
      </c>
      <c r="H914" s="1328">
        <f t="shared" si="477"/>
        <v>75.187969924812023</v>
      </c>
      <c r="I914" s="1486">
        <f>K914/E914</f>
        <v>8.8062500000000004</v>
      </c>
      <c r="J914" s="1486">
        <f>M914/G914</f>
        <v>9.24</v>
      </c>
      <c r="K914" s="1328">
        <f>SUM(K870,K821)</f>
        <v>14090</v>
      </c>
      <c r="L914" s="1328">
        <f>SUM(L870,L821)</f>
        <v>1175</v>
      </c>
      <c r="M914" s="1328">
        <f>SUM(M870,M821)</f>
        <v>924</v>
      </c>
      <c r="N914" s="1328">
        <f>M914/L914*100</f>
        <v>78.638297872340416</v>
      </c>
      <c r="O914" s="1328">
        <f>SUM(O870,O821)</f>
        <v>46.966666666666669</v>
      </c>
      <c r="P914" s="1194">
        <f>M914/$C$3*12/O914</f>
        <v>236.08232789212207</v>
      </c>
      <c r="Q914" s="1328"/>
      <c r="R914" s="1666"/>
      <c r="S914" s="1328"/>
      <c r="T914" s="1328"/>
      <c r="U914" s="1328"/>
      <c r="V914" s="1328"/>
      <c r="W914" s="1328"/>
      <c r="X914" s="1328">
        <f>SUM(X870,X821)</f>
        <v>0</v>
      </c>
      <c r="Y914" s="1328">
        <f>SUM(Y870,Y821)</f>
        <v>0</v>
      </c>
      <c r="Z914" s="1328">
        <f>SUM(Z870,Z821)</f>
        <v>0</v>
      </c>
    </row>
    <row r="915" spans="1:28" ht="15" customHeight="1" x14ac:dyDescent="0.25">
      <c r="A915" s="747">
        <v>1</v>
      </c>
      <c r="B915" s="1761">
        <v>1</v>
      </c>
      <c r="C915" s="1477" t="s">
        <v>16</v>
      </c>
      <c r="D915" s="1477"/>
      <c r="E915" s="2258">
        <f>SUM(E873,E824)</f>
        <v>690</v>
      </c>
      <c r="F915" s="1495">
        <f>SUM(F873,F824)</f>
        <v>58</v>
      </c>
      <c r="G915" s="1495">
        <f>SUM(G873,G824)</f>
        <v>66</v>
      </c>
      <c r="H915" s="1328">
        <f t="shared" si="477"/>
        <v>113.79310344827587</v>
      </c>
      <c r="I915" s="1486">
        <f>K915/E915</f>
        <v>8</v>
      </c>
      <c r="J915" s="1486">
        <f>M915/G915</f>
        <v>8.6666666666666661</v>
      </c>
      <c r="K915" s="1495">
        <f>SUM(K873,K824)</f>
        <v>5520</v>
      </c>
      <c r="L915" s="1495">
        <f>SUM(L873,L824)</f>
        <v>460</v>
      </c>
      <c r="M915" s="1495">
        <f>SUM(M873,M824)</f>
        <v>572</v>
      </c>
      <c r="N915" s="1495">
        <f>M915/L915*100</f>
        <v>124.34782608695652</v>
      </c>
      <c r="O915" s="1495">
        <f>SUM(O873,O824)</f>
        <v>23</v>
      </c>
      <c r="P915" s="1194">
        <f>M915/$C$3*12/O915</f>
        <v>298.43478260869563</v>
      </c>
      <c r="Q915" s="1495"/>
      <c r="R915" s="1667"/>
      <c r="S915" s="1495"/>
      <c r="T915" s="1495"/>
      <c r="U915" s="1495"/>
      <c r="V915" s="1495"/>
      <c r="W915" s="1495"/>
      <c r="X915" s="1495">
        <f>SUM(X873,X824)</f>
        <v>0</v>
      </c>
      <c r="Y915" s="1495">
        <f>SUM(Y873,Y824)</f>
        <v>0</v>
      </c>
      <c r="Z915" s="1495">
        <f>SUM(Z873,Z824)</f>
        <v>0</v>
      </c>
    </row>
    <row r="916" spans="1:28" ht="29.25" x14ac:dyDescent="0.25">
      <c r="A916" s="747">
        <v>1</v>
      </c>
      <c r="B916" s="1761">
        <v>1</v>
      </c>
      <c r="C916" s="1222" t="s">
        <v>173</v>
      </c>
      <c r="D916" s="1222"/>
      <c r="E916" s="2257">
        <f>E874+E825</f>
        <v>2290</v>
      </c>
      <c r="F916" s="1328">
        <f>F874+F825</f>
        <v>191</v>
      </c>
      <c r="G916" s="1328">
        <f>G874+G825</f>
        <v>166</v>
      </c>
      <c r="H916" s="1328">
        <f t="shared" si="477"/>
        <v>86.910994764397913</v>
      </c>
      <c r="I916" s="1486">
        <f>K916/E916</f>
        <v>8.5633187772925758</v>
      </c>
      <c r="J916" s="1486">
        <f>M916/G916</f>
        <v>9.0120481927710845</v>
      </c>
      <c r="K916" s="1328">
        <f>K874+K825</f>
        <v>19610</v>
      </c>
      <c r="L916" s="1328">
        <f>L874+L825</f>
        <v>1635</v>
      </c>
      <c r="M916" s="1328">
        <f>M874+M825</f>
        <v>1496</v>
      </c>
      <c r="N916" s="1328">
        <f>M916/L916*100</f>
        <v>91.49847094801224</v>
      </c>
      <c r="O916" s="1328">
        <f>SUM(O874,O825)</f>
        <v>69.966666666666669</v>
      </c>
      <c r="P916" s="1194">
        <f>M916/$C$3*12/O916</f>
        <v>256.57932348737495</v>
      </c>
      <c r="Q916" s="1328">
        <f>SUM(Q874,Q825)</f>
        <v>37645.587033600001</v>
      </c>
      <c r="R916" s="1666">
        <f>SUM(R874,R825)</f>
        <v>3137.1322528000005</v>
      </c>
      <c r="S916" s="1328">
        <f>SUM(S874,S825)</f>
        <v>2658.6041599999999</v>
      </c>
      <c r="T916" s="1328"/>
      <c r="U916" s="1328">
        <f>SUM(U874,U825)</f>
        <v>-478.52809280000031</v>
      </c>
      <c r="V916" s="1328">
        <f>SUM(V874,V825)</f>
        <v>-110.87208</v>
      </c>
      <c r="W916" s="1328">
        <f>SUM(W874,W825)</f>
        <v>2547.7320800000002</v>
      </c>
      <c r="X916" s="1328">
        <f>X874+X825</f>
        <v>0</v>
      </c>
      <c r="Y916" s="1328">
        <f>Y874+Y825</f>
        <v>0</v>
      </c>
      <c r="Z916" s="1328">
        <f>Z874+Z825</f>
        <v>0</v>
      </c>
    </row>
    <row r="917" spans="1:28" x14ac:dyDescent="0.25">
      <c r="A917" s="747">
        <v>1</v>
      </c>
      <c r="B917" s="1761">
        <v>1</v>
      </c>
      <c r="C917" s="1404" t="s">
        <v>326</v>
      </c>
      <c r="D917" s="1404"/>
      <c r="E917" s="2277">
        <f t="shared" ref="E917:G921" si="483">E827</f>
        <v>8990</v>
      </c>
      <c r="F917" s="1496">
        <f t="shared" si="483"/>
        <v>749</v>
      </c>
      <c r="G917" s="1496">
        <f t="shared" si="483"/>
        <v>705</v>
      </c>
      <c r="H917" s="1326">
        <f t="shared" si="477"/>
        <v>94.125500667556736</v>
      </c>
      <c r="I917" s="1320"/>
      <c r="J917" s="1320"/>
      <c r="K917" s="1496"/>
      <c r="L917" s="1496"/>
      <c r="M917" s="1496"/>
      <c r="N917" s="1496"/>
      <c r="O917" s="1496"/>
      <c r="P917" s="1385"/>
      <c r="Q917" s="1496"/>
      <c r="R917" s="1668"/>
      <c r="S917" s="1496"/>
      <c r="T917" s="1496"/>
      <c r="U917" s="1496"/>
      <c r="V917" s="1496"/>
      <c r="W917" s="1496"/>
      <c r="X917" s="1496">
        <f t="shared" ref="X917:Z920" si="484">X827</f>
        <v>0</v>
      </c>
      <c r="Y917" s="1496">
        <f t="shared" si="484"/>
        <v>0</v>
      </c>
      <c r="Z917" s="1496">
        <f t="shared" si="484"/>
        <v>0</v>
      </c>
    </row>
    <row r="918" spans="1:28" x14ac:dyDescent="0.25">
      <c r="A918" s="747">
        <v>1</v>
      </c>
      <c r="B918" s="1761">
        <v>1</v>
      </c>
      <c r="C918" s="1316" t="s">
        <v>327</v>
      </c>
      <c r="D918" s="1316"/>
      <c r="E918" s="2278">
        <f t="shared" si="483"/>
        <v>8990</v>
      </c>
      <c r="F918" s="1497">
        <f t="shared" si="483"/>
        <v>749</v>
      </c>
      <c r="G918" s="1497">
        <f t="shared" si="483"/>
        <v>705</v>
      </c>
      <c r="H918" s="1495">
        <f t="shared" si="477"/>
        <v>94.125500667556736</v>
      </c>
      <c r="I918" s="1498"/>
      <c r="J918" s="1498"/>
      <c r="K918" s="1497"/>
      <c r="L918" s="1497"/>
      <c r="M918" s="1497"/>
      <c r="N918" s="1497"/>
      <c r="O918" s="1497"/>
      <c r="P918" s="1228"/>
      <c r="Q918" s="1497"/>
      <c r="R918" s="1669"/>
      <c r="S918" s="1497"/>
      <c r="T918" s="1497"/>
      <c r="U918" s="1497"/>
      <c r="V918" s="1497"/>
      <c r="W918" s="1497"/>
      <c r="X918" s="1497">
        <f t="shared" si="484"/>
        <v>0</v>
      </c>
      <c r="Y918" s="1497">
        <f t="shared" si="484"/>
        <v>0</v>
      </c>
      <c r="Z918" s="1497">
        <f t="shared" si="484"/>
        <v>0</v>
      </c>
    </row>
    <row r="919" spans="1:28" x14ac:dyDescent="0.25">
      <c r="A919" s="747">
        <v>1</v>
      </c>
      <c r="B919" s="1761">
        <v>1</v>
      </c>
      <c r="C919" s="1229" t="s">
        <v>328</v>
      </c>
      <c r="D919" s="1229"/>
      <c r="E919" s="2279">
        <f t="shared" si="483"/>
        <v>10</v>
      </c>
      <c r="F919" s="1343">
        <f t="shared" si="483"/>
        <v>1</v>
      </c>
      <c r="G919" s="1343">
        <f t="shared" si="483"/>
        <v>3</v>
      </c>
      <c r="H919" s="1328">
        <f t="shared" si="477"/>
        <v>300</v>
      </c>
      <c r="I919" s="1498"/>
      <c r="J919" s="1498"/>
      <c r="K919" s="1343"/>
      <c r="L919" s="1343"/>
      <c r="M919" s="1343"/>
      <c r="N919" s="1343"/>
      <c r="O919" s="1343"/>
      <c r="P919" s="1228"/>
      <c r="Q919" s="1343"/>
      <c r="R919" s="1670"/>
      <c r="S919" s="1343"/>
      <c r="T919" s="1343"/>
      <c r="U919" s="1343"/>
      <c r="V919" s="1343"/>
      <c r="W919" s="1343"/>
      <c r="X919" s="1343">
        <f t="shared" si="484"/>
        <v>0</v>
      </c>
      <c r="Y919" s="1343">
        <f t="shared" si="484"/>
        <v>0</v>
      </c>
      <c r="Z919" s="1343">
        <f t="shared" si="484"/>
        <v>0</v>
      </c>
    </row>
    <row r="920" spans="1:28" ht="30.75" thickBot="1" x14ac:dyDescent="0.3">
      <c r="A920" s="747">
        <v>1</v>
      </c>
      <c r="B920" s="1761">
        <v>1</v>
      </c>
      <c r="C920" s="1316" t="s">
        <v>329</v>
      </c>
      <c r="D920" s="1316"/>
      <c r="E920" s="2278">
        <f t="shared" si="483"/>
        <v>10</v>
      </c>
      <c r="F920" s="1495">
        <f t="shared" si="483"/>
        <v>1</v>
      </c>
      <c r="G920" s="1495">
        <f t="shared" si="483"/>
        <v>3</v>
      </c>
      <c r="H920" s="1495">
        <f t="shared" si="477"/>
        <v>300</v>
      </c>
      <c r="I920" s="1498"/>
      <c r="J920" s="1494"/>
      <c r="K920" s="1497"/>
      <c r="L920" s="1495"/>
      <c r="M920" s="1497"/>
      <c r="N920" s="1495"/>
      <c r="O920" s="1495"/>
      <c r="P920" s="1194"/>
      <c r="Q920" s="1495"/>
      <c r="R920" s="1667"/>
      <c r="S920" s="1495"/>
      <c r="T920" s="1495"/>
      <c r="U920" s="1497"/>
      <c r="V920" s="1495"/>
      <c r="W920" s="1495"/>
      <c r="X920" s="1499">
        <f t="shared" si="484"/>
        <v>0</v>
      </c>
      <c r="Y920" s="1499">
        <f t="shared" si="484"/>
        <v>0</v>
      </c>
      <c r="Z920" s="1499">
        <f t="shared" si="484"/>
        <v>0</v>
      </c>
    </row>
    <row r="921" spans="1:28" ht="27.75" customHeight="1" thickBot="1" x14ac:dyDescent="0.3">
      <c r="B921" s="1761"/>
      <c r="C921" s="1407" t="s">
        <v>344</v>
      </c>
      <c r="D921" s="1407"/>
      <c r="E921" s="2280">
        <f t="shared" si="483"/>
        <v>9000</v>
      </c>
      <c r="F921" s="2158">
        <f t="shared" si="483"/>
        <v>750</v>
      </c>
      <c r="G921" s="2158">
        <f t="shared" si="483"/>
        <v>708</v>
      </c>
      <c r="H921" s="2158">
        <f t="shared" ref="H921" si="485">G921/F921*100</f>
        <v>94.399999999999991</v>
      </c>
      <c r="I921" s="1500"/>
      <c r="J921" s="1500"/>
      <c r="K921" s="1499"/>
      <c r="L921" s="1499"/>
      <c r="M921" s="1499"/>
      <c r="N921" s="1499"/>
      <c r="O921" s="1499"/>
      <c r="P921" s="1238"/>
      <c r="Q921" s="1499">
        <f>Q831</f>
        <v>25936.186740000001</v>
      </c>
      <c r="R921" s="1671">
        <f t="shared" ref="R921:W921" si="486">R831</f>
        <v>2161.3488950000001</v>
      </c>
      <c r="S921" s="1499">
        <f t="shared" si="486"/>
        <v>2299.7797799999994</v>
      </c>
      <c r="T921" s="1499">
        <f t="shared" si="486"/>
        <v>0</v>
      </c>
      <c r="U921" s="1499">
        <f t="shared" si="486"/>
        <v>138.43088499999931</v>
      </c>
      <c r="V921" s="2159">
        <f t="shared" si="486"/>
        <v>-2.6897699999999998</v>
      </c>
      <c r="W921" s="1499">
        <f t="shared" si="486"/>
        <v>2297.0900099999994</v>
      </c>
      <c r="X921" s="2157"/>
      <c r="Y921" s="2157"/>
      <c r="Z921" s="2157"/>
    </row>
    <row r="922" spans="1:28" x14ac:dyDescent="0.25">
      <c r="A922" s="747">
        <v>1</v>
      </c>
      <c r="B922" s="1761">
        <v>1</v>
      </c>
      <c r="C922" s="2162" t="s">
        <v>67</v>
      </c>
      <c r="D922" s="848"/>
      <c r="E922" s="2328"/>
      <c r="F922" s="656"/>
      <c r="G922" s="656"/>
      <c r="H922" s="656"/>
      <c r="I922" s="231"/>
      <c r="J922" s="231"/>
      <c r="K922" s="231"/>
      <c r="L922" s="231"/>
      <c r="M922" s="231"/>
      <c r="N922" s="231"/>
      <c r="O922" s="231"/>
      <c r="P922" s="231"/>
      <c r="Q922" s="763"/>
      <c r="R922" s="1672"/>
      <c r="S922" s="763"/>
      <c r="T922" s="763"/>
      <c r="U922" s="763"/>
      <c r="V922" s="862"/>
      <c r="W922" s="763"/>
      <c r="X922" s="763"/>
      <c r="Y922" s="1898"/>
      <c r="Z922" s="1898"/>
    </row>
    <row r="923" spans="1:28" ht="43.5" x14ac:dyDescent="0.25">
      <c r="A923" s="747">
        <v>1</v>
      </c>
      <c r="B923" s="1761">
        <v>1</v>
      </c>
      <c r="C923" s="566" t="s">
        <v>235</v>
      </c>
      <c r="D923" s="2161"/>
      <c r="E923" s="2329"/>
      <c r="F923" s="864"/>
      <c r="G923" s="864"/>
      <c r="H923" s="864"/>
      <c r="I923" s="864"/>
      <c r="J923" s="864"/>
      <c r="K923" s="701"/>
      <c r="L923" s="701"/>
      <c r="M923" s="701"/>
      <c r="N923" s="701"/>
      <c r="O923" s="701"/>
      <c r="P923" s="701"/>
      <c r="Q923" s="63"/>
      <c r="R923" s="1615"/>
      <c r="S923" s="63"/>
      <c r="T923" s="63"/>
      <c r="U923" s="63"/>
      <c r="V923" s="685"/>
      <c r="W923" s="63"/>
      <c r="X923" s="63"/>
      <c r="Y923" s="1863"/>
      <c r="Z923" s="1863"/>
    </row>
    <row r="924" spans="1:28" s="70" customFormat="1" ht="15" customHeight="1" x14ac:dyDescent="0.25">
      <c r="A924" s="747">
        <v>1</v>
      </c>
      <c r="B924" s="1761">
        <v>1</v>
      </c>
      <c r="C924" s="663" t="s">
        <v>5</v>
      </c>
      <c r="D924" s="663"/>
      <c r="E924" s="876"/>
      <c r="F924" s="230"/>
      <c r="G924" s="230"/>
      <c r="H924" s="230"/>
      <c r="I924" s="230"/>
      <c r="J924" s="230"/>
      <c r="K924" s="664"/>
      <c r="L924" s="664"/>
      <c r="M924" s="664"/>
      <c r="N924" s="664"/>
      <c r="O924" s="664"/>
      <c r="P924" s="664"/>
      <c r="Q924" s="230"/>
      <c r="R924" s="1650"/>
      <c r="S924" s="230"/>
      <c r="T924" s="230"/>
      <c r="U924" s="230"/>
      <c r="V924" s="230"/>
      <c r="W924" s="230"/>
      <c r="X924" s="230"/>
      <c r="Y924" s="1889"/>
      <c r="Z924" s="1889"/>
      <c r="AB924" s="1746"/>
    </row>
    <row r="925" spans="1:28" s="70" customFormat="1" ht="15" customHeight="1" x14ac:dyDescent="0.25">
      <c r="A925" s="747">
        <v>1</v>
      </c>
      <c r="B925" s="1761">
        <v>1</v>
      </c>
      <c r="C925" s="124" t="s">
        <v>10</v>
      </c>
      <c r="D925" s="664">
        <v>340</v>
      </c>
      <c r="E925" s="2314">
        <v>690</v>
      </c>
      <c r="F925" s="92">
        <f t="shared" ref="F925:F932" si="487">E925/12*$C$3</f>
        <v>57.5</v>
      </c>
      <c r="G925" s="92">
        <v>52</v>
      </c>
      <c r="H925" s="92">
        <f t="shared" ref="H925:H933" si="488">G925/F925*100</f>
        <v>90.434782608695656</v>
      </c>
      <c r="I925" s="667">
        <v>11</v>
      </c>
      <c r="J925" s="93">
        <f t="shared" ref="J925:J932" si="489">M925/G925</f>
        <v>11.98076923076923</v>
      </c>
      <c r="K925" s="94">
        <f t="shared" ref="K925:K932" si="490">ROUND(E925*I925,0)</f>
        <v>7590</v>
      </c>
      <c r="L925" s="94">
        <f t="shared" ref="L925:L932" si="491">ROUND(K925/12*$C$3,0)</f>
        <v>633</v>
      </c>
      <c r="M925" s="94">
        <v>623</v>
      </c>
      <c r="N925" s="94">
        <f t="shared" ref="N925:N933" si="492">M925/L925*100</f>
        <v>98.420221169036338</v>
      </c>
      <c r="O925" s="94">
        <f t="shared" ref="O925:O932" si="493">K925/D925</f>
        <v>22.323529411764707</v>
      </c>
      <c r="P925" s="94">
        <f t="shared" ref="P925:P933" si="494">M925/$C$3*12/O925</f>
        <v>334.89328063241106</v>
      </c>
      <c r="Q925" s="720"/>
      <c r="R925" s="1618"/>
      <c r="S925" s="720"/>
      <c r="T925" s="720"/>
      <c r="U925" s="720"/>
      <c r="V925" s="720"/>
      <c r="W925" s="720"/>
      <c r="X925" s="720"/>
      <c r="Y925" s="1868"/>
      <c r="Z925" s="1868"/>
      <c r="AB925" s="1746"/>
    </row>
    <row r="926" spans="1:28" s="70" customFormat="1" ht="15" customHeight="1" x14ac:dyDescent="0.25">
      <c r="A926" s="747">
        <v>1</v>
      </c>
      <c r="B926" s="1761">
        <v>1</v>
      </c>
      <c r="C926" s="124" t="s">
        <v>6</v>
      </c>
      <c r="D926" s="664">
        <v>340</v>
      </c>
      <c r="E926" s="2314">
        <v>770</v>
      </c>
      <c r="F926" s="92">
        <f t="shared" si="487"/>
        <v>64.166666666666671</v>
      </c>
      <c r="G926" s="92">
        <v>80</v>
      </c>
      <c r="H926" s="92">
        <f t="shared" si="488"/>
        <v>124.67532467532467</v>
      </c>
      <c r="I926" s="667">
        <v>9</v>
      </c>
      <c r="J926" s="93">
        <f t="shared" si="489"/>
        <v>8.8000000000000007</v>
      </c>
      <c r="K926" s="94">
        <f t="shared" si="490"/>
        <v>6930</v>
      </c>
      <c r="L926" s="94">
        <f t="shared" si="491"/>
        <v>578</v>
      </c>
      <c r="M926" s="94">
        <v>704</v>
      </c>
      <c r="N926" s="94">
        <f t="shared" si="492"/>
        <v>121.79930795847751</v>
      </c>
      <c r="O926" s="94">
        <f t="shared" si="493"/>
        <v>20.382352941176471</v>
      </c>
      <c r="P926" s="94">
        <f t="shared" si="494"/>
        <v>414.47619047619048</v>
      </c>
      <c r="Q926" s="720"/>
      <c r="R926" s="1618"/>
      <c r="S926" s="720"/>
      <c r="T926" s="720"/>
      <c r="U926" s="720"/>
      <c r="V926" s="720"/>
      <c r="W926" s="720"/>
      <c r="X926" s="720"/>
      <c r="Y926" s="1868"/>
      <c r="Z926" s="1868"/>
      <c r="AB926" s="1746"/>
    </row>
    <row r="927" spans="1:28" s="70" customFormat="1" ht="15" customHeight="1" x14ac:dyDescent="0.25">
      <c r="A927" s="747">
        <v>1</v>
      </c>
      <c r="B927" s="1761">
        <v>1</v>
      </c>
      <c r="C927" s="124" t="s">
        <v>77</v>
      </c>
      <c r="D927" s="664">
        <v>320</v>
      </c>
      <c r="E927" s="2314">
        <v>340</v>
      </c>
      <c r="F927" s="92">
        <f t="shared" si="487"/>
        <v>28.333333333333332</v>
      </c>
      <c r="G927" s="92">
        <v>40</v>
      </c>
      <c r="H927" s="92">
        <f t="shared" si="488"/>
        <v>141.1764705882353</v>
      </c>
      <c r="I927" s="667">
        <v>9</v>
      </c>
      <c r="J927" s="93">
        <f t="shared" si="489"/>
        <v>9.3249999999999993</v>
      </c>
      <c r="K927" s="94">
        <f t="shared" si="490"/>
        <v>3060</v>
      </c>
      <c r="L927" s="94">
        <f t="shared" si="491"/>
        <v>255</v>
      </c>
      <c r="M927" s="94">
        <v>373</v>
      </c>
      <c r="N927" s="94">
        <f t="shared" si="492"/>
        <v>146.27450980392155</v>
      </c>
      <c r="O927" s="94">
        <f t="shared" si="493"/>
        <v>9.5625</v>
      </c>
      <c r="P927" s="94">
        <f t="shared" si="494"/>
        <v>468.07843137254901</v>
      </c>
      <c r="Q927" s="720"/>
      <c r="R927" s="1618"/>
      <c r="S927" s="720"/>
      <c r="T927" s="720"/>
      <c r="U927" s="720"/>
      <c r="V927" s="720"/>
      <c r="W927" s="720"/>
      <c r="X927" s="720"/>
      <c r="Y927" s="1868"/>
      <c r="Z927" s="1868"/>
      <c r="AB927" s="1746"/>
    </row>
    <row r="928" spans="1:28" s="70" customFormat="1" ht="15" customHeight="1" x14ac:dyDescent="0.25">
      <c r="A928" s="747">
        <v>1</v>
      </c>
      <c r="B928" s="1761">
        <v>1</v>
      </c>
      <c r="C928" s="124" t="s">
        <v>27</v>
      </c>
      <c r="D928" s="664">
        <v>300</v>
      </c>
      <c r="E928" s="2314">
        <v>220</v>
      </c>
      <c r="F928" s="92">
        <f t="shared" si="487"/>
        <v>18.333333333333332</v>
      </c>
      <c r="G928" s="92">
        <v>13</v>
      </c>
      <c r="H928" s="92">
        <f t="shared" si="488"/>
        <v>70.909090909090907</v>
      </c>
      <c r="I928" s="667">
        <v>5.2</v>
      </c>
      <c r="J928" s="93">
        <f t="shared" si="489"/>
        <v>5</v>
      </c>
      <c r="K928" s="94">
        <f t="shared" si="490"/>
        <v>1144</v>
      </c>
      <c r="L928" s="94">
        <f t="shared" si="491"/>
        <v>95</v>
      </c>
      <c r="M928" s="94">
        <v>65</v>
      </c>
      <c r="N928" s="94">
        <f t="shared" si="492"/>
        <v>68.421052631578945</v>
      </c>
      <c r="O928" s="94">
        <f t="shared" si="493"/>
        <v>3.8133333333333335</v>
      </c>
      <c r="P928" s="94">
        <f t="shared" si="494"/>
        <v>204.54545454545453</v>
      </c>
      <c r="Q928" s="720"/>
      <c r="R928" s="1618"/>
      <c r="S928" s="720"/>
      <c r="T928" s="720"/>
      <c r="U928" s="720"/>
      <c r="V928" s="720"/>
      <c r="W928" s="720"/>
      <c r="X928" s="720"/>
      <c r="Y928" s="1868"/>
      <c r="Z928" s="1868"/>
      <c r="AB928" s="1746"/>
    </row>
    <row r="929" spans="1:28" s="70" customFormat="1" ht="15" customHeight="1" x14ac:dyDescent="0.25">
      <c r="A929" s="747">
        <v>1</v>
      </c>
      <c r="B929" s="1761">
        <v>1</v>
      </c>
      <c r="C929" s="124" t="s">
        <v>60</v>
      </c>
      <c r="D929" s="664">
        <v>340</v>
      </c>
      <c r="E929" s="781">
        <v>140</v>
      </c>
      <c r="F929" s="92">
        <f t="shared" si="487"/>
        <v>11.666666666666666</v>
      </c>
      <c r="G929" s="92">
        <v>14</v>
      </c>
      <c r="H929" s="92">
        <f t="shared" si="488"/>
        <v>120</v>
      </c>
      <c r="I929" s="668">
        <v>8</v>
      </c>
      <c r="J929" s="93">
        <f t="shared" si="489"/>
        <v>7.2857142857142856</v>
      </c>
      <c r="K929" s="94">
        <f t="shared" si="490"/>
        <v>1120</v>
      </c>
      <c r="L929" s="94">
        <f t="shared" si="491"/>
        <v>93</v>
      </c>
      <c r="M929" s="94">
        <v>102</v>
      </c>
      <c r="N929" s="94">
        <f t="shared" si="492"/>
        <v>109.6774193548387</v>
      </c>
      <c r="O929" s="94">
        <f t="shared" si="493"/>
        <v>3.2941176470588234</v>
      </c>
      <c r="P929" s="94">
        <f t="shared" si="494"/>
        <v>371.57142857142861</v>
      </c>
      <c r="Q929" s="720"/>
      <c r="R929" s="1618"/>
      <c r="S929" s="720"/>
      <c r="T929" s="720"/>
      <c r="U929" s="720"/>
      <c r="V929" s="720"/>
      <c r="W929" s="720"/>
      <c r="X929" s="720"/>
      <c r="Y929" s="1868"/>
      <c r="Z929" s="1868"/>
      <c r="AB929" s="1746"/>
    </row>
    <row r="930" spans="1:28" s="70" customFormat="1" ht="15" customHeight="1" x14ac:dyDescent="0.25">
      <c r="A930" s="747">
        <v>1</v>
      </c>
      <c r="B930" s="1761">
        <v>1</v>
      </c>
      <c r="C930" s="124" t="s">
        <v>26</v>
      </c>
      <c r="D930" s="664">
        <v>340</v>
      </c>
      <c r="E930" s="2314">
        <v>380</v>
      </c>
      <c r="F930" s="92">
        <f t="shared" si="487"/>
        <v>31.666666666666668</v>
      </c>
      <c r="G930" s="92">
        <v>31</v>
      </c>
      <c r="H930" s="92">
        <f t="shared" si="488"/>
        <v>97.89473684210526</v>
      </c>
      <c r="I930" s="667">
        <v>6.1</v>
      </c>
      <c r="J930" s="93">
        <f t="shared" si="489"/>
        <v>7.032258064516129</v>
      </c>
      <c r="K930" s="94">
        <f t="shared" si="490"/>
        <v>2318</v>
      </c>
      <c r="L930" s="94">
        <f t="shared" si="491"/>
        <v>193</v>
      </c>
      <c r="M930" s="94">
        <v>218</v>
      </c>
      <c r="N930" s="94">
        <f t="shared" si="492"/>
        <v>112.95336787564767</v>
      </c>
      <c r="O930" s="94">
        <f t="shared" si="493"/>
        <v>6.8176470588235292</v>
      </c>
      <c r="P930" s="94">
        <f t="shared" si="494"/>
        <v>383.71009490940469</v>
      </c>
      <c r="Q930" s="720"/>
      <c r="R930" s="1618"/>
      <c r="S930" s="720"/>
      <c r="T930" s="720"/>
      <c r="U930" s="720"/>
      <c r="V930" s="720"/>
      <c r="W930" s="720"/>
      <c r="X930" s="720"/>
      <c r="Y930" s="1868"/>
      <c r="Z930" s="1868"/>
      <c r="AB930" s="1746"/>
    </row>
    <row r="931" spans="1:28" s="70" customFormat="1" ht="15" customHeight="1" x14ac:dyDescent="0.25">
      <c r="A931" s="747"/>
      <c r="B931" s="1761">
        <v>1</v>
      </c>
      <c r="C931" s="124" t="s">
        <v>362</v>
      </c>
      <c r="D931" s="573">
        <v>330</v>
      </c>
      <c r="E931" s="2314">
        <v>20</v>
      </c>
      <c r="F931" s="92">
        <f t="shared" ref="F931" si="495">E931/12*$C$3</f>
        <v>1.6666666666666667</v>
      </c>
      <c r="G931" s="92">
        <v>4</v>
      </c>
      <c r="H931" s="92">
        <f t="shared" si="488"/>
        <v>240</v>
      </c>
      <c r="I931" s="667">
        <v>10</v>
      </c>
      <c r="J931" s="93">
        <f t="shared" si="489"/>
        <v>10</v>
      </c>
      <c r="K931" s="94">
        <f t="shared" si="490"/>
        <v>200</v>
      </c>
      <c r="L931" s="94">
        <f t="shared" si="491"/>
        <v>17</v>
      </c>
      <c r="M931" s="94">
        <v>40</v>
      </c>
      <c r="N931" s="94">
        <f t="shared" si="492"/>
        <v>235.29411764705884</v>
      </c>
      <c r="O931" s="94">
        <f t="shared" si="493"/>
        <v>0.60606060606060608</v>
      </c>
      <c r="P931" s="94">
        <f t="shared" si="494"/>
        <v>792</v>
      </c>
      <c r="Q931" s="720"/>
      <c r="R931" s="1618"/>
      <c r="S931" s="720"/>
      <c r="T931" s="720"/>
      <c r="U931" s="720"/>
      <c r="V931" s="720"/>
      <c r="W931" s="720"/>
      <c r="X931" s="720"/>
      <c r="Y931" s="1868"/>
      <c r="Z931" s="1868"/>
      <c r="AB931" s="1746"/>
    </row>
    <row r="932" spans="1:28" s="70" customFormat="1" ht="15" customHeight="1" x14ac:dyDescent="0.25">
      <c r="A932" s="747">
        <v>1</v>
      </c>
      <c r="B932" s="1761">
        <v>1</v>
      </c>
      <c r="C932" s="124" t="s">
        <v>25</v>
      </c>
      <c r="D932" s="573">
        <v>270</v>
      </c>
      <c r="E932" s="2314">
        <v>510</v>
      </c>
      <c r="F932" s="92">
        <f t="shared" si="487"/>
        <v>42.5</v>
      </c>
      <c r="G932" s="92">
        <v>40</v>
      </c>
      <c r="H932" s="92">
        <f t="shared" si="488"/>
        <v>94.117647058823522</v>
      </c>
      <c r="I932" s="667">
        <v>8.1999999999999993</v>
      </c>
      <c r="J932" s="93">
        <f t="shared" si="489"/>
        <v>9.9749999999999996</v>
      </c>
      <c r="K932" s="94">
        <f t="shared" si="490"/>
        <v>4182</v>
      </c>
      <c r="L932" s="94">
        <f t="shared" si="491"/>
        <v>349</v>
      </c>
      <c r="M932" s="94">
        <v>399</v>
      </c>
      <c r="N932" s="94">
        <f t="shared" si="492"/>
        <v>114.32664756446991</v>
      </c>
      <c r="O932" s="94">
        <f t="shared" si="493"/>
        <v>15.488888888888889</v>
      </c>
      <c r="P932" s="94">
        <f t="shared" si="494"/>
        <v>309.12482065997131</v>
      </c>
      <c r="Q932" s="720"/>
      <c r="R932" s="1618"/>
      <c r="S932" s="720"/>
      <c r="T932" s="720"/>
      <c r="U932" s="720"/>
      <c r="V932" s="720"/>
      <c r="W932" s="720"/>
      <c r="X932" s="720"/>
      <c r="Y932" s="1868"/>
      <c r="Z932" s="1868"/>
      <c r="AB932" s="1746"/>
    </row>
    <row r="933" spans="1:28" s="70" customFormat="1" ht="15" customHeight="1" x14ac:dyDescent="0.25">
      <c r="A933" s="747">
        <v>1</v>
      </c>
      <c r="B933" s="1761">
        <v>1</v>
      </c>
      <c r="C933" s="285" t="s">
        <v>7</v>
      </c>
      <c r="D933" s="285"/>
      <c r="E933" s="2315">
        <f>SUM(E925:E932)</f>
        <v>3070</v>
      </c>
      <c r="F933" s="682">
        <f>SUM(F925:F932)</f>
        <v>255.83333333333331</v>
      </c>
      <c r="G933" s="682">
        <f>SUM(G925:G932)</f>
        <v>274</v>
      </c>
      <c r="H933" s="682">
        <f t="shared" si="488"/>
        <v>107.10097719869707</v>
      </c>
      <c r="I933" s="687">
        <f>IF(E933=0,0,K933/E933)</f>
        <v>8.6462540716612377</v>
      </c>
      <c r="J933" s="117">
        <f>M933/G933</f>
        <v>9.2116788321167888</v>
      </c>
      <c r="K933" s="682">
        <f>SUM(K925:K932)</f>
        <v>26544</v>
      </c>
      <c r="L933" s="682">
        <f>SUM(L925:L932)</f>
        <v>2213</v>
      </c>
      <c r="M933" s="682">
        <f>SUM(M925:M932)</f>
        <v>2524</v>
      </c>
      <c r="N933" s="94">
        <f t="shared" si="492"/>
        <v>114.05332128332579</v>
      </c>
      <c r="O933" s="682">
        <f>SUM(O925:O932)</f>
        <v>82.288429887106361</v>
      </c>
      <c r="P933" s="94">
        <f t="shared" si="494"/>
        <v>368.07118621114654</v>
      </c>
      <c r="Q933" s="682">
        <v>135356.768568</v>
      </c>
      <c r="R933" s="1623">
        <f t="shared" ref="R933" si="496">Q933/12*$C$3</f>
        <v>11279.730713999999</v>
      </c>
      <c r="S933" s="682">
        <f>W933-V933-T933</f>
        <v>11432.296240000003</v>
      </c>
      <c r="T933" s="682"/>
      <c r="U933" s="682">
        <f>S933-R933</f>
        <v>152.56552600000396</v>
      </c>
      <c r="V933" s="682">
        <v>-318.71172999999999</v>
      </c>
      <c r="W933" s="682">
        <v>11113.584510000002</v>
      </c>
      <c r="X933" s="682"/>
      <c r="Y933" s="1890"/>
      <c r="Z933" s="1890">
        <f>Y933/1000</f>
        <v>0</v>
      </c>
      <c r="AB933" s="1746"/>
    </row>
    <row r="934" spans="1:28" s="70" customFormat="1" ht="15" customHeight="1" x14ac:dyDescent="0.25">
      <c r="A934" s="747">
        <v>1</v>
      </c>
      <c r="B934" s="1761">
        <v>1</v>
      </c>
      <c r="C934" s="645" t="s">
        <v>14</v>
      </c>
      <c r="D934" s="839"/>
      <c r="E934" s="2315"/>
      <c r="F934" s="682"/>
      <c r="G934" s="682"/>
      <c r="H934" s="682"/>
      <c r="I934" s="683"/>
      <c r="J934" s="683"/>
      <c r="K934" s="682"/>
      <c r="L934" s="682"/>
      <c r="M934" s="682"/>
      <c r="N934" s="682"/>
      <c r="O934" s="682"/>
      <c r="P934" s="682"/>
      <c r="Q934" s="230"/>
      <c r="R934" s="1650"/>
      <c r="S934" s="230"/>
      <c r="T934" s="230"/>
      <c r="U934" s="230"/>
      <c r="V934" s="230"/>
      <c r="W934" s="230"/>
      <c r="X934" s="230"/>
      <c r="Y934" s="1889"/>
      <c r="Z934" s="1889"/>
      <c r="AB934" s="1746"/>
    </row>
    <row r="935" spans="1:28" s="70" customFormat="1" ht="16.5" customHeight="1" x14ac:dyDescent="0.25">
      <c r="A935" s="747">
        <v>1</v>
      </c>
      <c r="B935" s="1761">
        <v>1</v>
      </c>
      <c r="C935" s="514" t="s">
        <v>302</v>
      </c>
      <c r="D935" s="527"/>
      <c r="E935" s="2283"/>
      <c r="F935" s="116"/>
      <c r="G935" s="116"/>
      <c r="H935" s="116"/>
      <c r="I935" s="370"/>
      <c r="J935" s="370"/>
      <c r="K935" s="372"/>
      <c r="L935" s="372"/>
      <c r="M935" s="372"/>
      <c r="N935" s="372"/>
      <c r="O935" s="372"/>
      <c r="P935" s="372"/>
      <c r="Q935" s="447"/>
      <c r="R935" s="1621"/>
      <c r="S935" s="447"/>
      <c r="T935" s="447"/>
      <c r="U935" s="447"/>
      <c r="V935" s="447"/>
      <c r="W935" s="447"/>
      <c r="X935" s="447"/>
      <c r="Y935" s="1863"/>
      <c r="Z935" s="1863"/>
      <c r="AB935" s="1746"/>
    </row>
    <row r="936" spans="1:28" s="70" customFormat="1" ht="35.1" customHeight="1" x14ac:dyDescent="0.25">
      <c r="A936" s="747">
        <v>1</v>
      </c>
      <c r="B936" s="1761">
        <v>1</v>
      </c>
      <c r="C936" s="414" t="s">
        <v>198</v>
      </c>
      <c r="D936" s="414"/>
      <c r="E936" s="2552">
        <f t="shared" ref="E936:F936" si="497">SUM(E938:E941)+E937/2.7</f>
        <v>12988</v>
      </c>
      <c r="F936" s="2545">
        <f t="shared" si="497"/>
        <v>1082</v>
      </c>
      <c r="G936" s="2545">
        <f>SUM(G938:G941)+G937/2.7</f>
        <v>1126</v>
      </c>
      <c r="H936" s="447">
        <f>G936/F936*100</f>
        <v>104.06654343807764</v>
      </c>
      <c r="I936" s="125"/>
      <c r="J936" s="125"/>
      <c r="K936" s="471"/>
      <c r="L936" s="471"/>
      <c r="M936" s="471"/>
      <c r="N936" s="471"/>
      <c r="O936" s="471"/>
      <c r="P936" s="471"/>
      <c r="Q936" s="720"/>
      <c r="R936" s="1618"/>
      <c r="S936" s="720"/>
      <c r="T936" s="720"/>
      <c r="U936" s="720"/>
      <c r="V936" s="720"/>
      <c r="W936" s="720"/>
      <c r="X936" s="720"/>
      <c r="Y936" s="1868"/>
      <c r="Z936" s="1868"/>
      <c r="AB936" s="1746"/>
    </row>
    <row r="937" spans="1:28" s="70" customFormat="1" ht="35.1" customHeight="1" x14ac:dyDescent="0.25">
      <c r="A937" s="747"/>
      <c r="B937" s="1761"/>
      <c r="C937" s="414" t="s">
        <v>478</v>
      </c>
      <c r="D937" s="414"/>
      <c r="E937" s="720"/>
      <c r="F937" s="447"/>
      <c r="G937" s="447"/>
      <c r="H937" s="447"/>
      <c r="I937" s="125"/>
      <c r="J937" s="125"/>
      <c r="K937" s="471"/>
      <c r="L937" s="471"/>
      <c r="M937" s="471"/>
      <c r="N937" s="471"/>
      <c r="O937" s="471"/>
      <c r="P937" s="471"/>
      <c r="Q937" s="720"/>
      <c r="R937" s="1618"/>
      <c r="S937" s="720"/>
      <c r="T937" s="720"/>
      <c r="U937" s="720"/>
      <c r="V937" s="720"/>
      <c r="W937" s="720"/>
      <c r="X937" s="720"/>
      <c r="Y937" s="1868"/>
      <c r="Z937" s="1868"/>
      <c r="AB937" s="1746"/>
    </row>
    <row r="938" spans="1:28" s="70" customFormat="1" ht="35.1" customHeight="1" x14ac:dyDescent="0.25">
      <c r="A938" s="747">
        <v>1</v>
      </c>
      <c r="B938" s="1761">
        <v>1</v>
      </c>
      <c r="C938" s="414" t="s">
        <v>303</v>
      </c>
      <c r="D938" s="414"/>
      <c r="E938" s="720"/>
      <c r="F938" s="92">
        <f t="shared" ref="F938:F944" si="498">ROUND(E938/12*$C$3,0)</f>
        <v>0</v>
      </c>
      <c r="G938" s="447"/>
      <c r="H938" s="447"/>
      <c r="I938" s="125"/>
      <c r="J938" s="125"/>
      <c r="K938" s="471"/>
      <c r="L938" s="471"/>
      <c r="M938" s="471"/>
      <c r="N938" s="471"/>
      <c r="O938" s="471"/>
      <c r="P938" s="471"/>
      <c r="Q938" s="720"/>
      <c r="R938" s="1618"/>
      <c r="S938" s="720"/>
      <c r="T938" s="720"/>
      <c r="U938" s="720"/>
      <c r="V938" s="720"/>
      <c r="W938" s="720"/>
      <c r="X938" s="720"/>
      <c r="Y938" s="1868"/>
      <c r="Z938" s="1868"/>
      <c r="AB938" s="1746"/>
    </row>
    <row r="939" spans="1:28" s="70" customFormat="1" ht="35.1" customHeight="1" x14ac:dyDescent="0.25">
      <c r="A939" s="747">
        <v>1</v>
      </c>
      <c r="B939" s="1761">
        <v>1</v>
      </c>
      <c r="C939" s="414" t="s">
        <v>304</v>
      </c>
      <c r="D939" s="414"/>
      <c r="E939" s="720"/>
      <c r="F939" s="92">
        <f t="shared" si="498"/>
        <v>0</v>
      </c>
      <c r="G939" s="447"/>
      <c r="H939" s="447"/>
      <c r="I939" s="125"/>
      <c r="J939" s="125"/>
      <c r="K939" s="471"/>
      <c r="L939" s="471"/>
      <c r="M939" s="471"/>
      <c r="N939" s="471"/>
      <c r="O939" s="471"/>
      <c r="P939" s="471"/>
      <c r="Q939" s="720"/>
      <c r="R939" s="1618"/>
      <c r="S939" s="720"/>
      <c r="T939" s="720"/>
      <c r="U939" s="720"/>
      <c r="V939" s="720"/>
      <c r="W939" s="720"/>
      <c r="X939" s="720"/>
      <c r="Y939" s="1868"/>
      <c r="Z939" s="1868"/>
      <c r="AB939" s="1746"/>
    </row>
    <row r="940" spans="1:28" s="70" customFormat="1" ht="35.1" customHeight="1" x14ac:dyDescent="0.25">
      <c r="A940" s="747">
        <v>1</v>
      </c>
      <c r="B940" s="1761">
        <v>1</v>
      </c>
      <c r="C940" s="414" t="s">
        <v>305</v>
      </c>
      <c r="D940" s="414"/>
      <c r="E940" s="720">
        <v>120</v>
      </c>
      <c r="F940" s="92">
        <f t="shared" si="498"/>
        <v>10</v>
      </c>
      <c r="G940" s="447">
        <v>7</v>
      </c>
      <c r="H940" s="447">
        <f t="shared" ref="H940:H945" si="499">G940/F940*100</f>
        <v>70</v>
      </c>
      <c r="I940" s="125"/>
      <c r="J940" s="125"/>
      <c r="K940" s="471"/>
      <c r="L940" s="471"/>
      <c r="M940" s="471"/>
      <c r="N940" s="471"/>
      <c r="O940" s="471"/>
      <c r="P940" s="471"/>
      <c r="Q940" s="720"/>
      <c r="R940" s="1618"/>
      <c r="S940" s="720"/>
      <c r="T940" s="720"/>
      <c r="U940" s="720"/>
      <c r="V940" s="720"/>
      <c r="W940" s="720"/>
      <c r="X940" s="720"/>
      <c r="Y940" s="1868"/>
      <c r="Z940" s="1868"/>
      <c r="AB940" s="1746"/>
    </row>
    <row r="941" spans="1:28" s="70" customFormat="1" ht="35.1" customHeight="1" x14ac:dyDescent="0.25">
      <c r="A941" s="747">
        <v>1</v>
      </c>
      <c r="B941" s="1761">
        <v>1</v>
      </c>
      <c r="C941" s="414" t="s">
        <v>306</v>
      </c>
      <c r="D941" s="414"/>
      <c r="E941" s="720">
        <v>12868</v>
      </c>
      <c r="F941" s="92">
        <f t="shared" si="498"/>
        <v>1072</v>
      </c>
      <c r="G941" s="447">
        <v>1119</v>
      </c>
      <c r="H941" s="447">
        <f t="shared" si="499"/>
        <v>104.38432835820895</v>
      </c>
      <c r="I941" s="125"/>
      <c r="J941" s="125"/>
      <c r="K941" s="471"/>
      <c r="L941" s="471"/>
      <c r="M941" s="471"/>
      <c r="N941" s="471"/>
      <c r="O941" s="471"/>
      <c r="P941" s="471"/>
      <c r="Q941" s="720"/>
      <c r="R941" s="1618"/>
      <c r="S941" s="720"/>
      <c r="T941" s="720"/>
      <c r="U941" s="720"/>
      <c r="V941" s="720"/>
      <c r="W941" s="720"/>
      <c r="X941" s="720"/>
      <c r="Y941" s="1868"/>
      <c r="Z941" s="1868"/>
      <c r="AB941" s="1746"/>
    </row>
    <row r="942" spans="1:28" s="70" customFormat="1" ht="35.1" customHeight="1" x14ac:dyDescent="0.25">
      <c r="A942" s="747">
        <v>1</v>
      </c>
      <c r="B942" s="1761">
        <v>1</v>
      </c>
      <c r="C942" s="414" t="s">
        <v>157</v>
      </c>
      <c r="D942" s="414"/>
      <c r="E942" s="720">
        <f>E943+E944/8.5</f>
        <v>32624.823529411766</v>
      </c>
      <c r="F942" s="92">
        <f t="shared" ref="F942:G942" si="500">F943+F944/8.5</f>
        <v>2719.2352941176468</v>
      </c>
      <c r="G942" s="92">
        <f t="shared" si="500"/>
        <v>1778.0564705882352</v>
      </c>
      <c r="H942" s="447">
        <f t="shared" si="499"/>
        <v>65.388106517835894</v>
      </c>
      <c r="I942" s="125"/>
      <c r="J942" s="125"/>
      <c r="K942" s="471"/>
      <c r="L942" s="471"/>
      <c r="M942" s="471"/>
      <c r="N942" s="471"/>
      <c r="O942" s="471"/>
      <c r="P942" s="471"/>
      <c r="Q942" s="720"/>
      <c r="R942" s="1618"/>
      <c r="S942" s="720"/>
      <c r="T942" s="720"/>
      <c r="U942" s="720"/>
      <c r="V942" s="720"/>
      <c r="W942" s="720"/>
      <c r="X942" s="720"/>
      <c r="Y942" s="1868"/>
      <c r="Z942" s="1868"/>
      <c r="AB942" s="1746"/>
    </row>
    <row r="943" spans="1:28" s="70" customFormat="1" ht="35.1" customHeight="1" x14ac:dyDescent="0.25">
      <c r="A943" s="747"/>
      <c r="B943" s="1761"/>
      <c r="C943" s="1293" t="s">
        <v>458</v>
      </c>
      <c r="D943" s="414"/>
      <c r="E943" s="720">
        <v>25566</v>
      </c>
      <c r="F943" s="92">
        <f t="shared" si="498"/>
        <v>2131</v>
      </c>
      <c r="G943" s="92">
        <v>1390</v>
      </c>
      <c r="H943" s="447">
        <f t="shared" si="499"/>
        <v>65.227592679493199</v>
      </c>
      <c r="I943" s="125"/>
      <c r="J943" s="125"/>
      <c r="K943" s="471"/>
      <c r="L943" s="471"/>
      <c r="M943" s="471"/>
      <c r="N943" s="471"/>
      <c r="O943" s="471"/>
      <c r="P943" s="471"/>
      <c r="Q943" s="720"/>
      <c r="R943" s="1618"/>
      <c r="S943" s="720"/>
      <c r="T943" s="720"/>
      <c r="U943" s="720"/>
      <c r="V943" s="720"/>
      <c r="W943" s="720"/>
      <c r="X943" s="720"/>
      <c r="Y943" s="1868"/>
      <c r="Z943" s="1868"/>
      <c r="AB943" s="1746"/>
    </row>
    <row r="944" spans="1:28" s="70" customFormat="1" ht="35.1" customHeight="1" x14ac:dyDescent="0.25">
      <c r="A944" s="747">
        <v>1</v>
      </c>
      <c r="B944" s="1761">
        <v>1</v>
      </c>
      <c r="C944" s="414" t="s">
        <v>462</v>
      </c>
      <c r="D944" s="414"/>
      <c r="E944" s="720">
        <v>60000</v>
      </c>
      <c r="F944" s="92">
        <f t="shared" si="498"/>
        <v>5000</v>
      </c>
      <c r="G944" s="92">
        <v>3298.48</v>
      </c>
      <c r="H944" s="447">
        <f t="shared" si="499"/>
        <v>65.9696</v>
      </c>
      <c r="I944" s="125"/>
      <c r="J944" s="125"/>
      <c r="K944" s="471"/>
      <c r="L944" s="471"/>
      <c r="M944" s="471"/>
      <c r="N944" s="471"/>
      <c r="O944" s="471"/>
      <c r="P944" s="471"/>
      <c r="Q944" s="720"/>
      <c r="R944" s="1618"/>
      <c r="S944" s="720"/>
      <c r="T944" s="720"/>
      <c r="U944" s="720"/>
      <c r="V944" s="720"/>
      <c r="W944" s="720"/>
      <c r="X944" s="720"/>
      <c r="Y944" s="1868"/>
      <c r="Z944" s="1868"/>
      <c r="AB944" s="1746"/>
    </row>
    <row r="945" spans="1:28" s="70" customFormat="1" ht="35.1" customHeight="1" x14ac:dyDescent="0.25">
      <c r="A945" s="747">
        <v>1</v>
      </c>
      <c r="B945" s="1761">
        <v>1</v>
      </c>
      <c r="C945" s="214" t="s">
        <v>168</v>
      </c>
      <c r="D945" s="515"/>
      <c r="E945" s="721">
        <f>E943*3.2+E936+E944/3.9</f>
        <v>110183.8153846154</v>
      </c>
      <c r="F945" s="395">
        <f t="shared" ref="F945:G945" si="501">F943*3.2+F936+F944/3.9</f>
        <v>9183.251282051282</v>
      </c>
      <c r="G945" s="395">
        <f t="shared" si="501"/>
        <v>6419.7641025641024</v>
      </c>
      <c r="H945" s="395">
        <f t="shared" si="499"/>
        <v>69.907311750377218</v>
      </c>
      <c r="I945" s="125"/>
      <c r="J945" s="125"/>
      <c r="K945" s="471"/>
      <c r="L945" s="471"/>
      <c r="M945" s="471"/>
      <c r="N945" s="471"/>
      <c r="O945" s="471"/>
      <c r="P945" s="471"/>
      <c r="Q945" s="653">
        <v>79099.384000000005</v>
      </c>
      <c r="R945" s="1758">
        <f t="shared" ref="R945" si="502">Q945/12*$C$3</f>
        <v>6591.6153333333341</v>
      </c>
      <c r="S945" s="653">
        <f>W945-V945</f>
        <v>6591.6153400000003</v>
      </c>
      <c r="T945" s="653"/>
      <c r="U945" s="653">
        <f>S945-R945</f>
        <v>6.6666661950876005E-6</v>
      </c>
      <c r="V945" s="653">
        <v>0</v>
      </c>
      <c r="W945" s="653">
        <v>6591.6153400000003</v>
      </c>
      <c r="X945" s="653"/>
      <c r="Y945" s="1872"/>
      <c r="Z945" s="1872"/>
      <c r="AB945" s="1746"/>
    </row>
    <row r="946" spans="1:28" s="70" customFormat="1" ht="35.1" customHeight="1" x14ac:dyDescent="0.25">
      <c r="A946" s="747">
        <v>1</v>
      </c>
      <c r="B946" s="1761">
        <v>1</v>
      </c>
      <c r="C946" s="514" t="s">
        <v>307</v>
      </c>
      <c r="D946" s="414"/>
      <c r="E946" s="720"/>
      <c r="F946" s="447"/>
      <c r="G946" s="447"/>
      <c r="H946" s="395"/>
      <c r="I946" s="125"/>
      <c r="J946" s="125"/>
      <c r="K946" s="471"/>
      <c r="L946" s="471"/>
      <c r="M946" s="471"/>
      <c r="N946" s="471"/>
      <c r="O946" s="471"/>
      <c r="P946" s="471"/>
      <c r="Q946" s="720"/>
      <c r="R946" s="1618"/>
      <c r="S946" s="720"/>
      <c r="T946" s="720"/>
      <c r="U946" s="720"/>
      <c r="V946" s="720"/>
      <c r="W946" s="720"/>
      <c r="X946" s="720"/>
      <c r="Y946" s="1868"/>
      <c r="Z946" s="1868"/>
      <c r="AB946" s="1746"/>
    </row>
    <row r="947" spans="1:28" s="70" customFormat="1" ht="35.1" customHeight="1" x14ac:dyDescent="0.25">
      <c r="A947" s="747">
        <v>1</v>
      </c>
      <c r="B947" s="1761">
        <v>1</v>
      </c>
      <c r="C947" s="414" t="s">
        <v>198</v>
      </c>
      <c r="D947" s="414"/>
      <c r="E947" s="720">
        <f>SUM(E949,E954)</f>
        <v>12394</v>
      </c>
      <c r="F947" s="447">
        <f>SUM(F949,F954)</f>
        <v>1033</v>
      </c>
      <c r="G947" s="447">
        <f>SUM(G949,G954)</f>
        <v>109</v>
      </c>
      <c r="H947" s="447">
        <f>G947/F947*100</f>
        <v>10.551790900290415</v>
      </c>
      <c r="I947" s="125"/>
      <c r="J947" s="125"/>
      <c r="K947" s="471"/>
      <c r="L947" s="471"/>
      <c r="M947" s="471"/>
      <c r="N947" s="471"/>
      <c r="O947" s="471"/>
      <c r="P947" s="471"/>
      <c r="Q947" s="720"/>
      <c r="R947" s="1618"/>
      <c r="S947" s="720"/>
      <c r="T947" s="720"/>
      <c r="U947" s="720"/>
      <c r="V947" s="720"/>
      <c r="W947" s="720"/>
      <c r="X947" s="720">
        <f>X948+X949+X954</f>
        <v>0</v>
      </c>
      <c r="Y947" s="720">
        <f t="shared" ref="Y947:Z947" si="503">Y948+Y949+Y954</f>
        <v>0</v>
      </c>
      <c r="Z947" s="720">
        <f t="shared" si="503"/>
        <v>0</v>
      </c>
      <c r="AB947" s="1746"/>
    </row>
    <row r="948" spans="1:28" s="70" customFormat="1" ht="35.1" customHeight="1" x14ac:dyDescent="0.25">
      <c r="A948" s="747">
        <v>1</v>
      </c>
      <c r="B948" s="1761">
        <v>1</v>
      </c>
      <c r="C948" s="414" t="s">
        <v>303</v>
      </c>
      <c r="D948" s="414"/>
      <c r="E948" s="720"/>
      <c r="F948" s="92">
        <f>ROUND(E948/12*$C$3,0)</f>
        <v>0</v>
      </c>
      <c r="G948" s="447"/>
      <c r="H948" s="447"/>
      <c r="I948" s="125"/>
      <c r="J948" s="125"/>
      <c r="K948" s="471"/>
      <c r="L948" s="471"/>
      <c r="M948" s="471"/>
      <c r="N948" s="471"/>
      <c r="O948" s="471"/>
      <c r="P948" s="471"/>
      <c r="Q948" s="720"/>
      <c r="R948" s="1618"/>
      <c r="S948" s="720"/>
      <c r="T948" s="720"/>
      <c r="U948" s="720"/>
      <c r="V948" s="720"/>
      <c r="W948" s="720"/>
      <c r="X948" s="720"/>
      <c r="Y948" s="1868"/>
      <c r="Z948" s="1868"/>
      <c r="AB948" s="1746"/>
    </row>
    <row r="949" spans="1:28" s="70" customFormat="1" ht="35.1" customHeight="1" x14ac:dyDescent="0.25">
      <c r="A949" s="747">
        <v>1</v>
      </c>
      <c r="B949" s="1761">
        <v>1</v>
      </c>
      <c r="C949" s="414" t="s">
        <v>308</v>
      </c>
      <c r="D949" s="414"/>
      <c r="E949" s="720">
        <f>SUM(E950:E953)</f>
        <v>5117</v>
      </c>
      <c r="F949" s="447">
        <f>SUM(F950:F953)</f>
        <v>426</v>
      </c>
      <c r="G949" s="447">
        <f>SUM(G950:G953)</f>
        <v>32</v>
      </c>
      <c r="H949" s="447">
        <f t="shared" ref="H949:H957" si="504">G949/F949*100</f>
        <v>7.511737089201878</v>
      </c>
      <c r="I949" s="125"/>
      <c r="J949" s="125"/>
      <c r="K949" s="471"/>
      <c r="L949" s="471"/>
      <c r="M949" s="471"/>
      <c r="N949" s="471"/>
      <c r="O949" s="471"/>
      <c r="P949" s="471"/>
      <c r="Q949" s="720"/>
      <c r="R949" s="1618"/>
      <c r="S949" s="720"/>
      <c r="T949" s="720"/>
      <c r="U949" s="720"/>
      <c r="V949" s="720"/>
      <c r="W949" s="720"/>
      <c r="X949" s="720"/>
      <c r="Y949" s="1868"/>
      <c r="Z949" s="1868"/>
      <c r="AB949" s="1746"/>
    </row>
    <row r="950" spans="1:28" s="70" customFormat="1" ht="35.1" customHeight="1" x14ac:dyDescent="0.25">
      <c r="A950" s="747">
        <v>1</v>
      </c>
      <c r="B950" s="1761">
        <v>1</v>
      </c>
      <c r="C950" s="414" t="s">
        <v>309</v>
      </c>
      <c r="D950" s="414"/>
      <c r="E950" s="720">
        <v>3071</v>
      </c>
      <c r="F950" s="92">
        <f>ROUND(E950/12*$C$3,0)</f>
        <v>256</v>
      </c>
      <c r="G950" s="447">
        <v>32</v>
      </c>
      <c r="H950" s="447">
        <f t="shared" si="504"/>
        <v>12.5</v>
      </c>
      <c r="I950" s="125"/>
      <c r="J950" s="125"/>
      <c r="K950" s="471"/>
      <c r="L950" s="471"/>
      <c r="M950" s="471"/>
      <c r="N950" s="471"/>
      <c r="O950" s="471"/>
      <c r="P950" s="471"/>
      <c r="Q950" s="720"/>
      <c r="R950" s="1618"/>
      <c r="S950" s="720"/>
      <c r="T950" s="720"/>
      <c r="U950" s="720"/>
      <c r="V950" s="720"/>
      <c r="W950" s="720"/>
      <c r="X950" s="720"/>
      <c r="Y950" s="1868"/>
      <c r="Z950" s="1868"/>
      <c r="AB950" s="1746"/>
    </row>
    <row r="951" spans="1:28" s="70" customFormat="1" ht="35.1" customHeight="1" x14ac:dyDescent="0.25">
      <c r="A951" s="747">
        <v>1</v>
      </c>
      <c r="B951" s="1761">
        <v>1</v>
      </c>
      <c r="C951" s="414" t="s">
        <v>310</v>
      </c>
      <c r="D951" s="414"/>
      <c r="E951" s="720">
        <v>921</v>
      </c>
      <c r="F951" s="92">
        <f>ROUND(E951/12*$C$3,0)</f>
        <v>77</v>
      </c>
      <c r="G951" s="447"/>
      <c r="H951" s="447">
        <f t="shared" si="504"/>
        <v>0</v>
      </c>
      <c r="I951" s="125"/>
      <c r="J951" s="125"/>
      <c r="K951" s="471"/>
      <c r="L951" s="471"/>
      <c r="M951" s="471"/>
      <c r="N951" s="471"/>
      <c r="O951" s="471"/>
      <c r="P951" s="471"/>
      <c r="Q951" s="720"/>
      <c r="R951" s="1618"/>
      <c r="S951" s="720"/>
      <c r="T951" s="720"/>
      <c r="U951" s="720"/>
      <c r="V951" s="720"/>
      <c r="W951" s="720"/>
      <c r="X951" s="720"/>
      <c r="Y951" s="1868"/>
      <c r="Z951" s="1868"/>
      <c r="AB951" s="1746"/>
    </row>
    <row r="952" spans="1:28" s="70" customFormat="1" ht="51.75" customHeight="1" x14ac:dyDescent="0.25">
      <c r="A952" s="747">
        <v>1</v>
      </c>
      <c r="B952" s="1761">
        <v>1</v>
      </c>
      <c r="C952" s="414" t="s">
        <v>354</v>
      </c>
      <c r="D952" s="414"/>
      <c r="E952" s="720">
        <v>233</v>
      </c>
      <c r="F952" s="92">
        <f>ROUND(E952/12*$C$3,0)</f>
        <v>19</v>
      </c>
      <c r="G952" s="447"/>
      <c r="H952" s="447">
        <f t="shared" si="504"/>
        <v>0</v>
      </c>
      <c r="I952" s="125"/>
      <c r="J952" s="125"/>
      <c r="K952" s="471"/>
      <c r="L952" s="471"/>
      <c r="M952" s="471"/>
      <c r="N952" s="471"/>
      <c r="O952" s="471"/>
      <c r="P952" s="471"/>
      <c r="Q952" s="720"/>
      <c r="R952" s="1618"/>
      <c r="S952" s="720"/>
      <c r="T952" s="720"/>
      <c r="U952" s="720"/>
      <c r="V952" s="720"/>
      <c r="W952" s="720"/>
      <c r="X952" s="720"/>
      <c r="Y952" s="1868"/>
      <c r="Z952" s="1868"/>
      <c r="AB952" s="1746"/>
    </row>
    <row r="953" spans="1:28" s="70" customFormat="1" ht="52.5" customHeight="1" x14ac:dyDescent="0.25">
      <c r="A953" s="747">
        <v>1</v>
      </c>
      <c r="B953" s="1761">
        <v>1</v>
      </c>
      <c r="C953" s="414" t="s">
        <v>355</v>
      </c>
      <c r="D953" s="414"/>
      <c r="E953" s="720">
        <v>892</v>
      </c>
      <c r="F953" s="92">
        <f>ROUND(E953/12*$C$3,0)</f>
        <v>74</v>
      </c>
      <c r="G953" s="447"/>
      <c r="H953" s="447">
        <f t="shared" si="504"/>
        <v>0</v>
      </c>
      <c r="I953" s="125"/>
      <c r="J953" s="125"/>
      <c r="K953" s="471"/>
      <c r="L953" s="471"/>
      <c r="M953" s="471"/>
      <c r="N953" s="471"/>
      <c r="O953" s="471"/>
      <c r="P953" s="471"/>
      <c r="Q953" s="720"/>
      <c r="R953" s="1618"/>
      <c r="S953" s="720"/>
      <c r="T953" s="720"/>
      <c r="U953" s="720"/>
      <c r="V953" s="720"/>
      <c r="W953" s="720"/>
      <c r="X953" s="720"/>
      <c r="Y953" s="1868"/>
      <c r="Z953" s="1868"/>
      <c r="AB953" s="1746"/>
    </row>
    <row r="954" spans="1:28" s="70" customFormat="1" ht="49.5" customHeight="1" x14ac:dyDescent="0.25">
      <c r="A954" s="747">
        <v>1</v>
      </c>
      <c r="B954" s="1761">
        <v>1</v>
      </c>
      <c r="C954" s="414" t="s">
        <v>311</v>
      </c>
      <c r="D954" s="414"/>
      <c r="E954" s="720">
        <f>SUM(E955:E957)</f>
        <v>7277</v>
      </c>
      <c r="F954" s="447">
        <f>SUM(F955:F957)</f>
        <v>607</v>
      </c>
      <c r="G954" s="447">
        <f>SUM(G955:G957)</f>
        <v>77</v>
      </c>
      <c r="H954" s="447">
        <f t="shared" si="504"/>
        <v>12.685337726523887</v>
      </c>
      <c r="I954" s="125"/>
      <c r="J954" s="125"/>
      <c r="K954" s="471"/>
      <c r="L954" s="471"/>
      <c r="M954" s="471"/>
      <c r="N954" s="471"/>
      <c r="O954" s="471"/>
      <c r="P954" s="471"/>
      <c r="Q954" s="720"/>
      <c r="R954" s="1618"/>
      <c r="S954" s="720"/>
      <c r="T954" s="720"/>
      <c r="U954" s="720"/>
      <c r="V954" s="720"/>
      <c r="W954" s="720"/>
      <c r="X954" s="720">
        <f>X955+X956*4.7647+X957*1.4375</f>
        <v>0</v>
      </c>
      <c r="Y954" s="1868">
        <f>Y955+Y956+Y957</f>
        <v>0</v>
      </c>
      <c r="Z954" s="1868">
        <f>Z955+Z956+Z957</f>
        <v>0</v>
      </c>
      <c r="AB954" s="1746"/>
    </row>
    <row r="955" spans="1:28" s="70" customFormat="1" ht="35.1" customHeight="1" x14ac:dyDescent="0.25">
      <c r="A955" s="747">
        <v>1</v>
      </c>
      <c r="B955" s="1761">
        <v>1</v>
      </c>
      <c r="C955" s="414" t="s">
        <v>312</v>
      </c>
      <c r="D955" s="414"/>
      <c r="E955" s="720">
        <v>150</v>
      </c>
      <c r="F955" s="92">
        <f t="shared" ref="F955:F961" si="505">ROUND(E955/12*$C$3,0)</f>
        <v>13</v>
      </c>
      <c r="G955" s="447">
        <v>9</v>
      </c>
      <c r="H955" s="447">
        <f t="shared" si="504"/>
        <v>69.230769230769226</v>
      </c>
      <c r="I955" s="125"/>
      <c r="J955" s="125"/>
      <c r="K955" s="471"/>
      <c r="L955" s="471"/>
      <c r="M955" s="471"/>
      <c r="N955" s="471"/>
      <c r="O955" s="471"/>
      <c r="P955" s="471"/>
      <c r="Q955" s="720"/>
      <c r="R955" s="1618"/>
      <c r="S955" s="720"/>
      <c r="T955" s="720"/>
      <c r="U955" s="720"/>
      <c r="V955" s="720"/>
      <c r="W955" s="720"/>
      <c r="X955" s="720"/>
      <c r="Y955" s="1868"/>
      <c r="Z955" s="1868">
        <f t="shared" ref="Z955:Z956" si="506">Y955/1000</f>
        <v>0</v>
      </c>
      <c r="AB955" s="1746"/>
    </row>
    <row r="956" spans="1:28" s="70" customFormat="1" ht="64.5" customHeight="1" x14ac:dyDescent="0.25">
      <c r="A956" s="747">
        <v>1</v>
      </c>
      <c r="B956" s="1761">
        <v>1</v>
      </c>
      <c r="C956" s="414" t="s">
        <v>398</v>
      </c>
      <c r="D956" s="414"/>
      <c r="E956" s="720">
        <v>5627</v>
      </c>
      <c r="F956" s="92">
        <f t="shared" si="505"/>
        <v>469</v>
      </c>
      <c r="G956" s="447"/>
      <c r="H956" s="447">
        <f t="shared" si="504"/>
        <v>0</v>
      </c>
      <c r="I956" s="125"/>
      <c r="J956" s="125"/>
      <c r="K956" s="471"/>
      <c r="L956" s="471"/>
      <c r="M956" s="471"/>
      <c r="N956" s="471"/>
      <c r="O956" s="471"/>
      <c r="P956" s="471"/>
      <c r="Q956" s="720"/>
      <c r="R956" s="1618"/>
      <c r="S956" s="720"/>
      <c r="T956" s="720"/>
      <c r="U956" s="720"/>
      <c r="V956" s="720"/>
      <c r="W956" s="720"/>
      <c r="X956" s="720"/>
      <c r="Y956" s="1868"/>
      <c r="Z956" s="1868">
        <f t="shared" si="506"/>
        <v>0</v>
      </c>
      <c r="AB956" s="1746"/>
    </row>
    <row r="957" spans="1:28" s="70" customFormat="1" ht="43.5" customHeight="1" x14ac:dyDescent="0.25">
      <c r="A957" s="747">
        <v>1</v>
      </c>
      <c r="B957" s="1761">
        <v>1</v>
      </c>
      <c r="C957" s="414" t="s">
        <v>322</v>
      </c>
      <c r="D957" s="414"/>
      <c r="E957" s="720">
        <v>1500</v>
      </c>
      <c r="F957" s="92">
        <f t="shared" si="505"/>
        <v>125</v>
      </c>
      <c r="G957" s="447">
        <v>68</v>
      </c>
      <c r="H957" s="447">
        <f t="shared" si="504"/>
        <v>54.400000000000006</v>
      </c>
      <c r="I957" s="125"/>
      <c r="J957" s="125"/>
      <c r="K957" s="471"/>
      <c r="L957" s="471"/>
      <c r="M957" s="471"/>
      <c r="N957" s="471"/>
      <c r="O957" s="471"/>
      <c r="P957" s="471"/>
      <c r="Q957" s="720"/>
      <c r="R957" s="1618"/>
      <c r="S957" s="720"/>
      <c r="T957" s="720"/>
      <c r="U957" s="720"/>
      <c r="V957" s="720"/>
      <c r="W957" s="720"/>
      <c r="X957" s="720"/>
      <c r="Y957" s="1868"/>
      <c r="Z957" s="1868">
        <f>Y957/1000</f>
        <v>0</v>
      </c>
      <c r="AB957" s="1746"/>
    </row>
    <row r="958" spans="1:28" s="70" customFormat="1" ht="35.1" customHeight="1" x14ac:dyDescent="0.25">
      <c r="A958" s="747">
        <v>1</v>
      </c>
      <c r="B958" s="1761">
        <v>1</v>
      </c>
      <c r="C958" s="414" t="s">
        <v>157</v>
      </c>
      <c r="D958" s="414"/>
      <c r="E958" s="720"/>
      <c r="F958" s="92">
        <f t="shared" si="505"/>
        <v>0</v>
      </c>
      <c r="G958" s="447"/>
      <c r="H958" s="447"/>
      <c r="I958" s="125"/>
      <c r="J958" s="125"/>
      <c r="K958" s="471"/>
      <c r="L958" s="471"/>
      <c r="M958" s="471"/>
      <c r="N958" s="471"/>
      <c r="O958" s="471"/>
      <c r="P958" s="471"/>
      <c r="Q958" s="720"/>
      <c r="R958" s="1618"/>
      <c r="S958" s="720"/>
      <c r="T958" s="720"/>
      <c r="U958" s="720"/>
      <c r="V958" s="720"/>
      <c r="W958" s="720"/>
      <c r="X958" s="720"/>
      <c r="Y958" s="1868"/>
      <c r="Z958" s="1868"/>
      <c r="AB958" s="1746"/>
    </row>
    <row r="959" spans="1:28" s="70" customFormat="1" ht="35.1" customHeight="1" x14ac:dyDescent="0.25">
      <c r="A959" s="747">
        <v>1</v>
      </c>
      <c r="B959" s="1761">
        <v>1</v>
      </c>
      <c r="C959" s="414" t="s">
        <v>158</v>
      </c>
      <c r="D959" s="414"/>
      <c r="E959" s="720">
        <v>6950</v>
      </c>
      <c r="F959" s="92">
        <f t="shared" si="505"/>
        <v>579</v>
      </c>
      <c r="G959" s="92">
        <v>588</v>
      </c>
      <c r="H959" s="447">
        <f>G959/F959*100</f>
        <v>101.55440414507773</v>
      </c>
      <c r="I959" s="125"/>
      <c r="J959" s="125"/>
      <c r="K959" s="471"/>
      <c r="L959" s="471"/>
      <c r="M959" s="471"/>
      <c r="N959" s="471"/>
      <c r="O959" s="471"/>
      <c r="P959" s="471"/>
      <c r="Q959" s="720"/>
      <c r="R959" s="1618"/>
      <c r="S959" s="720"/>
      <c r="T959" s="720"/>
      <c r="U959" s="720"/>
      <c r="V959" s="720"/>
      <c r="W959" s="720"/>
      <c r="X959" s="720">
        <f>54+X961</f>
        <v>54</v>
      </c>
      <c r="Y959" s="1868">
        <f>43690.86+Y961</f>
        <v>43690.86</v>
      </c>
      <c r="Z959" s="1868">
        <f>Y959/1000</f>
        <v>43.690860000000001</v>
      </c>
      <c r="AB959" s="1746"/>
    </row>
    <row r="960" spans="1:28" s="70" customFormat="1" ht="35.1" customHeight="1" x14ac:dyDescent="0.25">
      <c r="A960" s="747">
        <v>1</v>
      </c>
      <c r="B960" s="1761">
        <v>1</v>
      </c>
      <c r="C960" s="414" t="s">
        <v>320</v>
      </c>
      <c r="D960" s="414"/>
      <c r="E960" s="720"/>
      <c r="F960" s="92">
        <f t="shared" si="505"/>
        <v>0</v>
      </c>
      <c r="G960" s="92"/>
      <c r="H960" s="395"/>
      <c r="I960" s="125"/>
      <c r="J960" s="125"/>
      <c r="K960" s="471"/>
      <c r="L960" s="471"/>
      <c r="M960" s="471"/>
      <c r="N960" s="471"/>
      <c r="O960" s="471"/>
      <c r="P960" s="471"/>
      <c r="Q960" s="720"/>
      <c r="R960" s="1618"/>
      <c r="S960" s="720"/>
      <c r="T960" s="720"/>
      <c r="U960" s="720"/>
      <c r="V960" s="720"/>
      <c r="W960" s="720"/>
      <c r="X960" s="720"/>
      <c r="Y960" s="1868"/>
      <c r="Z960" s="1868"/>
      <c r="AB960" s="1746"/>
    </row>
    <row r="961" spans="1:28" s="70" customFormat="1" ht="35.1" customHeight="1" x14ac:dyDescent="0.25">
      <c r="A961" s="747">
        <v>1</v>
      </c>
      <c r="B961" s="1761">
        <v>1</v>
      </c>
      <c r="C961" s="516" t="s">
        <v>356</v>
      </c>
      <c r="D961" s="414"/>
      <c r="E961" s="720">
        <v>1850</v>
      </c>
      <c r="F961" s="92">
        <f t="shared" si="505"/>
        <v>154</v>
      </c>
      <c r="G961" s="92">
        <v>189</v>
      </c>
      <c r="H961" s="447">
        <f>G961/F961*100</f>
        <v>122.72727272727273</v>
      </c>
      <c r="I961" s="125"/>
      <c r="J961" s="125"/>
      <c r="K961" s="471"/>
      <c r="L961" s="471"/>
      <c r="M961" s="471"/>
      <c r="N961" s="471"/>
      <c r="O961" s="471"/>
      <c r="P961" s="471"/>
      <c r="Q961" s="720"/>
      <c r="R961" s="1618"/>
      <c r="S961" s="720"/>
      <c r="T961" s="720"/>
      <c r="U961" s="720"/>
      <c r="V961" s="720"/>
      <c r="W961" s="720"/>
      <c r="X961" s="720"/>
      <c r="Y961" s="1868"/>
      <c r="Z961" s="1868">
        <f>Y961/1000</f>
        <v>0</v>
      </c>
      <c r="AB961" s="1746"/>
    </row>
    <row r="962" spans="1:28" s="241" customFormat="1" ht="35.1" customHeight="1" x14ac:dyDescent="0.25">
      <c r="A962" s="747">
        <v>1</v>
      </c>
      <c r="B962" s="1761">
        <v>1</v>
      </c>
      <c r="C962" s="214" t="s">
        <v>165</v>
      </c>
      <c r="D962" s="515"/>
      <c r="E962" s="721">
        <f>E947+E959</f>
        <v>19344</v>
      </c>
      <c r="F962" s="395">
        <f>F947+F959</f>
        <v>1612</v>
      </c>
      <c r="G962" s="395">
        <f>G947+G959</f>
        <v>697</v>
      </c>
      <c r="H962" s="395">
        <f>G962/F962*100</f>
        <v>43.238213399503721</v>
      </c>
      <c r="I962" s="125"/>
      <c r="J962" s="125"/>
      <c r="K962" s="471"/>
      <c r="L962" s="471"/>
      <c r="M962" s="471"/>
      <c r="N962" s="471"/>
      <c r="O962" s="471"/>
      <c r="P962" s="471"/>
      <c r="Q962" s="653">
        <v>24409.422750000002</v>
      </c>
      <c r="R962" s="1623">
        <f t="shared" ref="R962" si="507">Q962/12*$C$3</f>
        <v>2034.1185625000001</v>
      </c>
      <c r="S962" s="653">
        <f>W962-V962</f>
        <v>669.77700000000004</v>
      </c>
      <c r="T962" s="653"/>
      <c r="U962" s="653">
        <f>S962-R962</f>
        <v>-1364.3415625</v>
      </c>
      <c r="V962" s="653">
        <v>-70.664419999999993</v>
      </c>
      <c r="W962" s="653">
        <v>599.11258000000009</v>
      </c>
      <c r="X962" s="653">
        <f>X959+X947</f>
        <v>54</v>
      </c>
      <c r="Y962" s="653">
        <f t="shared" ref="Y962:Z962" si="508">Y959+Y947</f>
        <v>43690.86</v>
      </c>
      <c r="Z962" s="653">
        <f t="shared" si="508"/>
        <v>43.690860000000001</v>
      </c>
      <c r="AB962" s="776"/>
    </row>
    <row r="963" spans="1:28" s="70" customFormat="1" ht="15" customHeight="1" x14ac:dyDescent="0.25">
      <c r="A963" s="747">
        <v>1</v>
      </c>
      <c r="B963" s="1761">
        <v>1</v>
      </c>
      <c r="C963" s="681" t="s">
        <v>343</v>
      </c>
      <c r="D963" s="681"/>
      <c r="E963" s="2315">
        <f>E962+E945</f>
        <v>129527.8153846154</v>
      </c>
      <c r="F963" s="682">
        <f>F962+F945</f>
        <v>10795.251282051282</v>
      </c>
      <c r="G963" s="682">
        <f>G962+G945</f>
        <v>7116.7641025641024</v>
      </c>
      <c r="H963" s="682">
        <f>G963/F963*100</f>
        <v>65.924950856834485</v>
      </c>
      <c r="I963" s="683"/>
      <c r="J963" s="683"/>
      <c r="K963" s="682"/>
      <c r="L963" s="682"/>
      <c r="M963" s="682"/>
      <c r="N963" s="682"/>
      <c r="O963" s="682"/>
      <c r="P963" s="682"/>
      <c r="Q963" s="653">
        <f t="shared" ref="Q963" si="509">SUM(Q962,Q945)</f>
        <v>103508.80675</v>
      </c>
      <c r="R963" s="653">
        <f t="shared" ref="R963:W963" si="510">SUM(R962,R945)</f>
        <v>8625.7338958333348</v>
      </c>
      <c r="S963" s="653">
        <f t="shared" si="510"/>
        <v>7261.3923400000003</v>
      </c>
      <c r="T963" s="653">
        <f t="shared" si="510"/>
        <v>0</v>
      </c>
      <c r="U963" s="653">
        <f t="shared" si="510"/>
        <v>-1364.3415558333338</v>
      </c>
      <c r="V963" s="653">
        <f t="shared" si="510"/>
        <v>-70.664419999999993</v>
      </c>
      <c r="W963" s="653">
        <f t="shared" si="510"/>
        <v>7190.7279200000003</v>
      </c>
      <c r="X963" s="653">
        <f>X962</f>
        <v>54</v>
      </c>
      <c r="Y963" s="653">
        <f t="shared" ref="Y963:Z963" si="511">Y962</f>
        <v>43690.86</v>
      </c>
      <c r="Z963" s="653">
        <f t="shared" si="511"/>
        <v>43.690860000000001</v>
      </c>
      <c r="AB963" s="1746"/>
    </row>
    <row r="964" spans="1:28" s="70" customFormat="1" ht="15" customHeight="1" x14ac:dyDescent="0.25">
      <c r="A964" s="747">
        <v>1</v>
      </c>
      <c r="B964" s="1761">
        <v>1</v>
      </c>
      <c r="C964" s="218" t="s">
        <v>31</v>
      </c>
      <c r="D964" s="218"/>
      <c r="E964" s="2314"/>
      <c r="F964" s="684"/>
      <c r="G964" s="684"/>
      <c r="H964" s="684"/>
      <c r="I964" s="683"/>
      <c r="J964" s="683"/>
      <c r="K964" s="682"/>
      <c r="L964" s="682"/>
      <c r="M964" s="682"/>
      <c r="N964" s="682"/>
      <c r="O964" s="682"/>
      <c r="P964" s="682"/>
      <c r="Q964" s="63"/>
      <c r="R964" s="1615"/>
      <c r="S964" s="63"/>
      <c r="T964" s="63"/>
      <c r="U964" s="63"/>
      <c r="V964" s="63"/>
      <c r="W964" s="63"/>
      <c r="X964" s="63"/>
      <c r="Y964" s="1863"/>
      <c r="Z964" s="1863"/>
      <c r="AB964" s="1746"/>
    </row>
    <row r="965" spans="1:28" s="70" customFormat="1" ht="15" customHeight="1" x14ac:dyDescent="0.25">
      <c r="A965" s="747">
        <v>1</v>
      </c>
      <c r="B965" s="1761">
        <v>1</v>
      </c>
      <c r="C965" s="124" t="s">
        <v>77</v>
      </c>
      <c r="D965" s="842">
        <v>300</v>
      </c>
      <c r="E965" s="876">
        <v>90</v>
      </c>
      <c r="F965" s="92">
        <f>ROUND(E965/12*$C$3,0)</f>
        <v>8</v>
      </c>
      <c r="G965" s="92">
        <v>6</v>
      </c>
      <c r="H965" s="92">
        <f>G965/F965*100</f>
        <v>75</v>
      </c>
      <c r="I965" s="370">
        <v>10</v>
      </c>
      <c r="J965" s="93">
        <f>M965/G965</f>
        <v>9.3333333333333339</v>
      </c>
      <c r="K965" s="94">
        <f>ROUND(E965*I965,0)</f>
        <v>900</v>
      </c>
      <c r="L965" s="94">
        <f t="shared" ref="L965:L968" si="512">ROUND(K965/12*$C$3,0)</f>
        <v>75</v>
      </c>
      <c r="M965" s="94">
        <v>56</v>
      </c>
      <c r="N965" s="94">
        <f>M965/L965*100</f>
        <v>74.666666666666671</v>
      </c>
      <c r="O965" s="94">
        <f>K965/D965</f>
        <v>3</v>
      </c>
      <c r="P965" s="94">
        <f>M965/$C$3*12/O965</f>
        <v>224</v>
      </c>
      <c r="Q965" s="720"/>
      <c r="R965" s="1618"/>
      <c r="S965" s="720"/>
      <c r="T965" s="720"/>
      <c r="U965" s="720"/>
      <c r="V965" s="720"/>
      <c r="W965" s="720"/>
      <c r="X965" s="720"/>
      <c r="Y965" s="1868"/>
      <c r="Z965" s="1868"/>
      <c r="AB965" s="1746"/>
    </row>
    <row r="966" spans="1:28" s="70" customFormat="1" ht="15" customHeight="1" x14ac:dyDescent="0.25">
      <c r="A966" s="747">
        <v>1</v>
      </c>
      <c r="B966" s="1761">
        <v>1</v>
      </c>
      <c r="C966" s="124" t="s">
        <v>10</v>
      </c>
      <c r="D966" s="842">
        <v>300</v>
      </c>
      <c r="E966" s="876">
        <v>220</v>
      </c>
      <c r="F966" s="92">
        <f>ROUND(E966/12*$C$3,0)</f>
        <v>18</v>
      </c>
      <c r="G966" s="92">
        <v>18</v>
      </c>
      <c r="H966" s="92">
        <f>G966/F966*100</f>
        <v>100</v>
      </c>
      <c r="I966" s="370">
        <v>11</v>
      </c>
      <c r="J966" s="93">
        <f>M966/G966</f>
        <v>14.444444444444445</v>
      </c>
      <c r="K966" s="94">
        <f>ROUND(E966*I966,0)</f>
        <v>2420</v>
      </c>
      <c r="L966" s="94">
        <f t="shared" si="512"/>
        <v>202</v>
      </c>
      <c r="M966" s="94">
        <v>260</v>
      </c>
      <c r="N966" s="94">
        <f>M966/L966*100</f>
        <v>128.71287128712871</v>
      </c>
      <c r="O966" s="94">
        <f>K966/D966</f>
        <v>8.0666666666666664</v>
      </c>
      <c r="P966" s="94">
        <f>M966/$C$3*12/O966</f>
        <v>386.77685950413223</v>
      </c>
      <c r="Q966" s="720"/>
      <c r="R966" s="1618"/>
      <c r="S966" s="720"/>
      <c r="T966" s="720"/>
      <c r="U966" s="720"/>
      <c r="V966" s="720"/>
      <c r="W966" s="720"/>
      <c r="X966" s="720"/>
      <c r="Y966" s="1868"/>
      <c r="Z966" s="1868"/>
      <c r="AB966" s="1746"/>
    </row>
    <row r="967" spans="1:28" s="70" customFormat="1" ht="15" customHeight="1" x14ac:dyDescent="0.25">
      <c r="A967" s="747">
        <v>1</v>
      </c>
      <c r="B967" s="1761">
        <v>1</v>
      </c>
      <c r="C967" s="124" t="s">
        <v>75</v>
      </c>
      <c r="D967" s="842">
        <v>300</v>
      </c>
      <c r="E967" s="876">
        <v>320</v>
      </c>
      <c r="F967" s="92">
        <f>ROUND(E967/12*$C$3,0)</f>
        <v>27</v>
      </c>
      <c r="G967" s="92">
        <v>30</v>
      </c>
      <c r="H967" s="92">
        <f>G967/F967*100</f>
        <v>111.11111111111111</v>
      </c>
      <c r="I967" s="370">
        <v>9</v>
      </c>
      <c r="J967" s="93">
        <f>M967/G967</f>
        <v>8.6</v>
      </c>
      <c r="K967" s="94">
        <f>ROUND(E967*I967,0)</f>
        <v>2880</v>
      </c>
      <c r="L967" s="94">
        <f t="shared" si="512"/>
        <v>240</v>
      </c>
      <c r="M967" s="94">
        <v>258</v>
      </c>
      <c r="N967" s="94">
        <f>M967/L967*100</f>
        <v>107.5</v>
      </c>
      <c r="O967" s="94">
        <f>K967/D967</f>
        <v>9.6</v>
      </c>
      <c r="P967" s="94">
        <f>M967/$C$3*12/O967</f>
        <v>322.5</v>
      </c>
      <c r="Q967" s="720"/>
      <c r="R967" s="1618"/>
      <c r="S967" s="720"/>
      <c r="T967" s="720"/>
      <c r="U967" s="720"/>
      <c r="V967" s="720"/>
      <c r="W967" s="720"/>
      <c r="X967" s="720"/>
      <c r="Y967" s="1868"/>
      <c r="Z967" s="1868"/>
      <c r="AB967" s="1746"/>
    </row>
    <row r="968" spans="1:28" s="70" customFormat="1" ht="15" customHeight="1" x14ac:dyDescent="0.25">
      <c r="A968" s="747">
        <v>1</v>
      </c>
      <c r="B968" s="1761">
        <v>1</v>
      </c>
      <c r="C968" s="124" t="s">
        <v>26</v>
      </c>
      <c r="D968" s="842">
        <v>300</v>
      </c>
      <c r="E968" s="876">
        <v>135</v>
      </c>
      <c r="F968" s="92">
        <f>ROUND(E968/12*$C$3,0)</f>
        <v>11</v>
      </c>
      <c r="G968" s="92">
        <v>12</v>
      </c>
      <c r="H968" s="92">
        <f>G968/F968*100</f>
        <v>109.09090909090908</v>
      </c>
      <c r="I968" s="370">
        <v>6.1</v>
      </c>
      <c r="J968" s="93">
        <f>M968/G968</f>
        <v>7.333333333333333</v>
      </c>
      <c r="K968" s="94">
        <f>ROUND(E968*I968,0)</f>
        <v>824</v>
      </c>
      <c r="L968" s="94">
        <f t="shared" si="512"/>
        <v>69</v>
      </c>
      <c r="M968" s="94">
        <v>88</v>
      </c>
      <c r="N968" s="94">
        <f>M968/L968*100</f>
        <v>127.53623188405795</v>
      </c>
      <c r="O968" s="94">
        <f>K968/D968</f>
        <v>2.7466666666666666</v>
      </c>
      <c r="P968" s="94">
        <f>M968/$C$3*12/O968</f>
        <v>384.46601941747576</v>
      </c>
      <c r="Q968" s="720"/>
      <c r="R968" s="1618"/>
      <c r="S968" s="720"/>
      <c r="T968" s="720"/>
      <c r="U968" s="720"/>
      <c r="V968" s="720"/>
      <c r="W968" s="720"/>
      <c r="X968" s="720"/>
      <c r="Y968" s="1868"/>
      <c r="Z968" s="1868"/>
      <c r="AB968" s="1746"/>
    </row>
    <row r="969" spans="1:28" s="70" customFormat="1" ht="15" customHeight="1" x14ac:dyDescent="0.25">
      <c r="A969" s="747">
        <v>1</v>
      </c>
      <c r="B969" s="1761">
        <v>1</v>
      </c>
      <c r="C969" s="515" t="s">
        <v>13</v>
      </c>
      <c r="D969" s="515"/>
      <c r="E969" s="2263">
        <f>SUM(E965:E968)</f>
        <v>765</v>
      </c>
      <c r="F969" s="419">
        <f>SUM(F965:F968)</f>
        <v>64</v>
      </c>
      <c r="G969" s="419">
        <f>SUM(G965:G968)</f>
        <v>66</v>
      </c>
      <c r="H969" s="419">
        <f>G969/F969*100</f>
        <v>103.125</v>
      </c>
      <c r="I969" s="687">
        <f>IF(E969=0,0,K969/E969)</f>
        <v>9.1816993464052281</v>
      </c>
      <c r="J969" s="117">
        <f>M969/G969</f>
        <v>10.030303030303031</v>
      </c>
      <c r="K969" s="419">
        <f>SUM(K965:K968)</f>
        <v>7024</v>
      </c>
      <c r="L969" s="419">
        <f>SUM(L965:L968)</f>
        <v>586</v>
      </c>
      <c r="M969" s="419">
        <f>SUM(M965:M968)</f>
        <v>662</v>
      </c>
      <c r="N969" s="94">
        <f>M969/L969*100</f>
        <v>112.96928327645051</v>
      </c>
      <c r="O969" s="286">
        <f>SUM(O965:O968)</f>
        <v>23.41333333333333</v>
      </c>
      <c r="P969" s="94">
        <f>M969/$C$3*12/O969</f>
        <v>339.2938496583144</v>
      </c>
      <c r="Q969" s="419"/>
      <c r="R969" s="1632"/>
      <c r="S969" s="419"/>
      <c r="T969" s="419"/>
      <c r="U969" s="419"/>
      <c r="V969" s="419"/>
      <c r="W969" s="419"/>
      <c r="X969" s="419"/>
      <c r="Y969" s="1891"/>
      <c r="Z969" s="1891"/>
      <c r="AB969" s="1746"/>
    </row>
    <row r="970" spans="1:28" s="70" customFormat="1" ht="15" customHeight="1" x14ac:dyDescent="0.25">
      <c r="A970" s="747">
        <v>1</v>
      </c>
      <c r="B970" s="1761">
        <v>1</v>
      </c>
      <c r="C970" s="218" t="s">
        <v>148</v>
      </c>
      <c r="D970" s="515"/>
      <c r="E970" s="2263"/>
      <c r="F970" s="419"/>
      <c r="G970" s="419"/>
      <c r="H970" s="419"/>
      <c r="I970" s="687"/>
      <c r="J970" s="117"/>
      <c r="K970" s="419"/>
      <c r="L970" s="419"/>
      <c r="M970" s="419"/>
      <c r="N970" s="94"/>
      <c r="O970" s="94"/>
      <c r="P970" s="94"/>
      <c r="Q970" s="419"/>
      <c r="R970" s="1632"/>
      <c r="S970" s="419"/>
      <c r="T970" s="419"/>
      <c r="U970" s="419"/>
      <c r="V970" s="419"/>
      <c r="W970" s="419"/>
      <c r="X970" s="419"/>
      <c r="Y970" s="1891"/>
      <c r="Z970" s="1891"/>
      <c r="AB970" s="1746"/>
    </row>
    <row r="971" spans="1:28" s="70" customFormat="1" ht="15" customHeight="1" x14ac:dyDescent="0.25">
      <c r="A971" s="747">
        <v>1</v>
      </c>
      <c r="B971" s="1761">
        <v>1</v>
      </c>
      <c r="C971" s="150" t="s">
        <v>184</v>
      </c>
      <c r="D971" s="842">
        <v>240</v>
      </c>
      <c r="E971" s="876">
        <v>460</v>
      </c>
      <c r="F971" s="92">
        <f>ROUND(E971/12*$C$3,0)</f>
        <v>38</v>
      </c>
      <c r="G971" s="92">
        <v>22</v>
      </c>
      <c r="H971" s="92">
        <f t="shared" ref="H971:H978" si="513">G971/F971*100</f>
        <v>57.894736842105267</v>
      </c>
      <c r="I971" s="508">
        <v>8</v>
      </c>
      <c r="J971" s="93">
        <f>M971/G971</f>
        <v>7.8636363636363633</v>
      </c>
      <c r="K971" s="94">
        <f>ROUND(E971*I971,0)</f>
        <v>3680</v>
      </c>
      <c r="L971" s="94">
        <f t="shared" ref="L971:L972" si="514">ROUND(K971/12*$C$3,0)</f>
        <v>307</v>
      </c>
      <c r="M971" s="94">
        <v>173</v>
      </c>
      <c r="N971" s="94">
        <f>M971/L971*100</f>
        <v>56.351791530944631</v>
      </c>
      <c r="O971" s="94">
        <f>ROUND(K971/D971,0)</f>
        <v>15</v>
      </c>
      <c r="P971" s="94">
        <f>M971/$C$3*12/O971</f>
        <v>138.4</v>
      </c>
      <c r="Q971" s="720"/>
      <c r="R971" s="1632"/>
      <c r="S971" s="419"/>
      <c r="T971" s="419"/>
      <c r="U971" s="419"/>
      <c r="V971" s="720"/>
      <c r="W971" s="720"/>
      <c r="X971" s="720"/>
      <c r="Y971" s="1868"/>
      <c r="Z971" s="1868"/>
      <c r="AB971" s="1746"/>
    </row>
    <row r="972" spans="1:28" s="70" customFormat="1" ht="15" customHeight="1" x14ac:dyDescent="0.25">
      <c r="A972" s="747">
        <v>1</v>
      </c>
      <c r="B972" s="1761">
        <v>1</v>
      </c>
      <c r="C972" s="150" t="s">
        <v>6</v>
      </c>
      <c r="D972" s="842">
        <v>240</v>
      </c>
      <c r="E972" s="876">
        <v>65</v>
      </c>
      <c r="F972" s="92">
        <f>ROUND(E972/12*$C$3,0)</f>
        <v>5</v>
      </c>
      <c r="G972" s="92">
        <v>3</v>
      </c>
      <c r="H972" s="92">
        <f t="shared" si="513"/>
        <v>60</v>
      </c>
      <c r="I972" s="508">
        <v>3</v>
      </c>
      <c r="J972" s="93">
        <f>M972/G972</f>
        <v>3</v>
      </c>
      <c r="K972" s="94">
        <f>ROUND(E972*I972,0)</f>
        <v>195</v>
      </c>
      <c r="L972" s="94">
        <f t="shared" si="514"/>
        <v>16</v>
      </c>
      <c r="M972" s="94">
        <v>9</v>
      </c>
      <c r="N972" s="94">
        <f>M972/L972*100</f>
        <v>56.25</v>
      </c>
      <c r="O972" s="94">
        <f>ROUND(K972/D972,0)</f>
        <v>1</v>
      </c>
      <c r="P972" s="94">
        <f>M972/$C$3*12/O972</f>
        <v>108</v>
      </c>
      <c r="Q972" s="720"/>
      <c r="R972" s="1632"/>
      <c r="S972" s="419"/>
      <c r="T972" s="419"/>
      <c r="U972" s="419"/>
      <c r="V972" s="720"/>
      <c r="W972" s="720"/>
      <c r="X972" s="720"/>
      <c r="Y972" s="1868"/>
      <c r="Z972" s="1868"/>
      <c r="AB972" s="1746"/>
    </row>
    <row r="973" spans="1:28" s="96" customFormat="1" ht="15" customHeight="1" x14ac:dyDescent="0.25">
      <c r="A973" s="747">
        <v>1</v>
      </c>
      <c r="B973" s="1761">
        <v>1</v>
      </c>
      <c r="C973" s="285" t="s">
        <v>187</v>
      </c>
      <c r="D973" s="688"/>
      <c r="E973" s="2263">
        <f>SUM(E971:E972)</f>
        <v>525</v>
      </c>
      <c r="F973" s="419">
        <f>SUM(F971:F972)</f>
        <v>43</v>
      </c>
      <c r="G973" s="419">
        <f>SUM(G971:G972)</f>
        <v>25</v>
      </c>
      <c r="H973" s="116">
        <f t="shared" si="513"/>
        <v>58.139534883720934</v>
      </c>
      <c r="I973" s="810">
        <f>K973/E973</f>
        <v>7.3809523809523814</v>
      </c>
      <c r="J973" s="93">
        <f>M973/G973</f>
        <v>7.28</v>
      </c>
      <c r="K973" s="419">
        <f>SUM(K971:K972)</f>
        <v>3875</v>
      </c>
      <c r="L973" s="419">
        <f>SUM(L971:L972)</f>
        <v>323</v>
      </c>
      <c r="M973" s="419">
        <f>SUM(M971:M972)</f>
        <v>182</v>
      </c>
      <c r="N973" s="118">
        <f>M973/L973*100</f>
        <v>56.346749226006189</v>
      </c>
      <c r="O973" s="419">
        <f>SUM(O971:O972)</f>
        <v>16</v>
      </c>
      <c r="P973" s="94">
        <f>M973/$C$3*12/O973</f>
        <v>136.5</v>
      </c>
      <c r="Q973" s="721"/>
      <c r="R973" s="1632"/>
      <c r="S973" s="419"/>
      <c r="T973" s="419"/>
      <c r="U973" s="419"/>
      <c r="V973" s="118"/>
      <c r="W973" s="118"/>
      <c r="X973" s="118"/>
      <c r="Y973" s="1877"/>
      <c r="Z973" s="1877"/>
      <c r="AB973" s="2485"/>
    </row>
    <row r="974" spans="1:28" s="70" customFormat="1" ht="29.25" customHeight="1" x14ac:dyDescent="0.25">
      <c r="A974" s="747">
        <v>1</v>
      </c>
      <c r="B974" s="1761">
        <v>1</v>
      </c>
      <c r="C974" s="599" t="s">
        <v>172</v>
      </c>
      <c r="D974" s="599"/>
      <c r="E974" s="2263">
        <f>SUM(E973,E969)</f>
        <v>1290</v>
      </c>
      <c r="F974" s="653">
        <f>SUM(F973,F969)</f>
        <v>107</v>
      </c>
      <c r="G974" s="653">
        <f>SUM(G973,G969)</f>
        <v>91</v>
      </c>
      <c r="H974" s="653">
        <f t="shared" si="513"/>
        <v>85.046728971962608</v>
      </c>
      <c r="I974" s="653">
        <f>K974/E974</f>
        <v>8.4488372093023258</v>
      </c>
      <c r="J974" s="653">
        <f>SUM(J973,J969)</f>
        <v>17.310303030303032</v>
      </c>
      <c r="K974" s="653">
        <f>SUM(K973,K969)</f>
        <v>10899</v>
      </c>
      <c r="L974" s="653">
        <f>SUM(L973,L969)</f>
        <v>909</v>
      </c>
      <c r="M974" s="653">
        <f>SUM(M973,M969)</f>
        <v>844</v>
      </c>
      <c r="N974" s="94">
        <f>M974/L974*100</f>
        <v>92.84928492849285</v>
      </c>
      <c r="O974" s="653">
        <f>SUM(O973,O969)</f>
        <v>39.413333333333327</v>
      </c>
      <c r="P974" s="94">
        <f>M974/$C$3*12/O974</f>
        <v>256.96887686062252</v>
      </c>
      <c r="Q974" s="653">
        <v>22432.397568</v>
      </c>
      <c r="R974" s="1623">
        <f t="shared" ref="R974" si="515">Q974/12*$C$3</f>
        <v>1869.366464</v>
      </c>
      <c r="S974" s="419">
        <f>W974-V974</f>
        <v>1631.4172999999998</v>
      </c>
      <c r="T974" s="419"/>
      <c r="U974" s="419">
        <f>S974-R974</f>
        <v>-237.94916400000011</v>
      </c>
      <c r="V974" s="653">
        <v>-21.12012</v>
      </c>
      <c r="W974" s="653">
        <v>1610.2971799999998</v>
      </c>
      <c r="X974" s="653"/>
      <c r="Y974" s="1872"/>
      <c r="Z974" s="1872"/>
      <c r="AB974" s="1746"/>
    </row>
    <row r="975" spans="1:28" s="70" customFormat="1" ht="29.25" customHeight="1" x14ac:dyDescent="0.25">
      <c r="A975" s="747">
        <v>1</v>
      </c>
      <c r="B975" s="1761">
        <v>1</v>
      </c>
      <c r="C975" s="599" t="s">
        <v>326</v>
      </c>
      <c r="D975" s="599"/>
      <c r="E975" s="2264">
        <f>E976</f>
        <v>6800</v>
      </c>
      <c r="F975" s="653">
        <f>F976</f>
        <v>567</v>
      </c>
      <c r="G975" s="653">
        <f>G976</f>
        <v>572</v>
      </c>
      <c r="H975" s="653">
        <f t="shared" si="513"/>
        <v>100.88183421516754</v>
      </c>
      <c r="I975" s="689"/>
      <c r="J975" s="844"/>
      <c r="K975" s="654"/>
      <c r="L975" s="654"/>
      <c r="M975" s="654"/>
      <c r="N975" s="100"/>
      <c r="O975" s="654"/>
      <c r="P975" s="100"/>
      <c r="Q975" s="654"/>
      <c r="R975" s="1623"/>
      <c r="S975" s="439"/>
      <c r="T975" s="439"/>
      <c r="U975" s="439"/>
      <c r="V975" s="654"/>
      <c r="W975" s="654"/>
      <c r="X975" s="654"/>
      <c r="Y975" s="1878"/>
      <c r="Z975" s="1878"/>
      <c r="AB975" s="1746"/>
    </row>
    <row r="976" spans="1:28" s="70" customFormat="1" ht="29.25" customHeight="1" x14ac:dyDescent="0.25">
      <c r="A976" s="747">
        <v>1</v>
      </c>
      <c r="B976" s="1761">
        <v>1</v>
      </c>
      <c r="C976" s="696" t="s">
        <v>327</v>
      </c>
      <c r="D976" s="696"/>
      <c r="E976" s="2306">
        <v>6800</v>
      </c>
      <c r="F976" s="765">
        <f>ROUND(E976/12*$C$3,0)</f>
        <v>567</v>
      </c>
      <c r="G976" s="765">
        <f>G979-G977</f>
        <v>572</v>
      </c>
      <c r="H976" s="765">
        <f t="shared" si="513"/>
        <v>100.88183421516754</v>
      </c>
      <c r="I976" s="578"/>
      <c r="J976" s="844"/>
      <c r="K976" s="759"/>
      <c r="L976" s="759"/>
      <c r="M976" s="759"/>
      <c r="N976" s="100"/>
      <c r="O976" s="759"/>
      <c r="P976" s="100"/>
      <c r="Q976" s="759"/>
      <c r="R976" s="1623"/>
      <c r="S976" s="852"/>
      <c r="T976" s="852"/>
      <c r="U976" s="852"/>
      <c r="V976" s="759"/>
      <c r="W976" s="759"/>
      <c r="X976" s="759"/>
      <c r="Y976" s="1893"/>
      <c r="Z976" s="1893"/>
      <c r="AB976" s="1746"/>
    </row>
    <row r="977" spans="1:263" s="70" customFormat="1" ht="29.25" customHeight="1" x14ac:dyDescent="0.25">
      <c r="A977" s="747">
        <v>1</v>
      </c>
      <c r="B977" s="1761">
        <v>1</v>
      </c>
      <c r="C977" s="599" t="s">
        <v>328</v>
      </c>
      <c r="D977" s="599"/>
      <c r="E977" s="2264">
        <f>E978</f>
        <v>10</v>
      </c>
      <c r="F977" s="653">
        <f>F978</f>
        <v>1</v>
      </c>
      <c r="G977" s="653">
        <f>G978</f>
        <v>0</v>
      </c>
      <c r="H977" s="653">
        <f t="shared" si="513"/>
        <v>0</v>
      </c>
      <c r="I977" s="689"/>
      <c r="J977" s="844"/>
      <c r="K977" s="654"/>
      <c r="L977" s="654"/>
      <c r="M977" s="654"/>
      <c r="N977" s="100"/>
      <c r="O977" s="654"/>
      <c r="P977" s="100"/>
      <c r="Q977" s="654"/>
      <c r="R977" s="1623"/>
      <c r="S977" s="439"/>
      <c r="T977" s="439"/>
      <c r="U977" s="439"/>
      <c r="V977" s="654"/>
      <c r="W977" s="654"/>
      <c r="X977" s="654"/>
      <c r="Y977" s="1878"/>
      <c r="Z977" s="1878"/>
      <c r="AB977" s="1746"/>
    </row>
    <row r="978" spans="1:263" s="70" customFormat="1" ht="29.25" customHeight="1" x14ac:dyDescent="0.25">
      <c r="A978" s="747">
        <v>1</v>
      </c>
      <c r="B978" s="1761">
        <v>1</v>
      </c>
      <c r="C978" s="696" t="s">
        <v>329</v>
      </c>
      <c r="D978" s="696"/>
      <c r="E978" s="2306">
        <v>10</v>
      </c>
      <c r="F978" s="765">
        <f>ROUND(E978/12*$C$3,0)</f>
        <v>1</v>
      </c>
      <c r="G978" s="765"/>
      <c r="H978" s="765">
        <f t="shared" si="513"/>
        <v>0</v>
      </c>
      <c r="I978" s="578"/>
      <c r="J978" s="844"/>
      <c r="K978" s="759"/>
      <c r="L978" s="759"/>
      <c r="M978" s="759"/>
      <c r="N978" s="100"/>
      <c r="O978" s="759"/>
      <c r="P978" s="100"/>
      <c r="Q978" s="759"/>
      <c r="R978" s="1623"/>
      <c r="S978" s="852"/>
      <c r="T978" s="852"/>
      <c r="U978" s="852"/>
      <c r="V978" s="759"/>
      <c r="W978" s="759"/>
      <c r="X978" s="759"/>
      <c r="Y978" s="1893"/>
      <c r="Z978" s="1893"/>
      <c r="AB978" s="1746"/>
    </row>
    <row r="979" spans="1:263" s="70" customFormat="1" ht="29.25" customHeight="1" x14ac:dyDescent="0.25">
      <c r="A979" s="747"/>
      <c r="B979" s="1761"/>
      <c r="C979" s="599" t="s">
        <v>344</v>
      </c>
      <c r="D979" s="599"/>
      <c r="E979" s="2264">
        <f>SUM(E975,E977)</f>
        <v>6810</v>
      </c>
      <c r="F979" s="654">
        <f>SUM(F975,F977)</f>
        <v>568</v>
      </c>
      <c r="G979" s="653">
        <v>572</v>
      </c>
      <c r="H979" s="653">
        <f t="shared" ref="H979" si="516">G979/F979*100</f>
        <v>100.70422535211267</v>
      </c>
      <c r="I979" s="578"/>
      <c r="J979" s="844"/>
      <c r="K979" s="759"/>
      <c r="L979" s="759"/>
      <c r="M979" s="759"/>
      <c r="N979" s="100"/>
      <c r="O979" s="759"/>
      <c r="P979" s="100"/>
      <c r="Q979" s="759">
        <v>25731.628659999998</v>
      </c>
      <c r="R979" s="1696">
        <f t="shared" ref="R979" si="517">Q979/12*$C$3</f>
        <v>2144.3023883333331</v>
      </c>
      <c r="S979" s="852">
        <f>W979-V979</f>
        <v>2099.5212799999999</v>
      </c>
      <c r="T979" s="852"/>
      <c r="U979" s="852">
        <f>S979-R979</f>
        <v>-44.781108333333123</v>
      </c>
      <c r="V979" s="759">
        <v>-1.7695999999999998</v>
      </c>
      <c r="W979" s="759">
        <v>2097.7516799999999</v>
      </c>
      <c r="X979" s="759"/>
      <c r="Y979" s="1893"/>
      <c r="Z979" s="1893"/>
      <c r="AB979" s="1746"/>
    </row>
    <row r="980" spans="1:263" s="800" customFormat="1" ht="15.75" thickBot="1" x14ac:dyDescent="0.3">
      <c r="A980" s="747">
        <v>1</v>
      </c>
      <c r="B980" s="1761">
        <v>1</v>
      </c>
      <c r="C980" s="865" t="s">
        <v>17</v>
      </c>
      <c r="D980" s="868"/>
      <c r="E980" s="2330"/>
      <c r="F980" s="866"/>
      <c r="G980" s="866"/>
      <c r="H980" s="758"/>
      <c r="I980" s="867"/>
      <c r="J980" s="867"/>
      <c r="K980" s="868"/>
      <c r="L980" s="868"/>
      <c r="M980" s="869">
        <f>SUM(M974,M933)</f>
        <v>3368</v>
      </c>
      <c r="N980" s="868"/>
      <c r="O980" s="868"/>
      <c r="P980" s="868"/>
      <c r="Q980" s="764">
        <f>SUM(Q979,Q974,Q963,Q933)</f>
        <v>287029.60154599999</v>
      </c>
      <c r="R980" s="1673">
        <f t="shared" ref="R980:W980" si="518">SUM(R979,R974,R963,R933)</f>
        <v>23919.133462166668</v>
      </c>
      <c r="S980" s="869">
        <f t="shared" si="518"/>
        <v>22424.627160000004</v>
      </c>
      <c r="T980" s="869">
        <f t="shared" si="518"/>
        <v>0</v>
      </c>
      <c r="U980" s="869">
        <f t="shared" si="518"/>
        <v>-1494.5063021666631</v>
      </c>
      <c r="V980" s="869">
        <f t="shared" si="518"/>
        <v>-412.26586999999995</v>
      </c>
      <c r="W980" s="869">
        <f t="shared" si="518"/>
        <v>22012.361290000001</v>
      </c>
      <c r="X980" s="869"/>
      <c r="Y980" s="1899">
        <f>Y974+Y963+Y933</f>
        <v>43690.86</v>
      </c>
      <c r="Z980" s="1899">
        <f>Z974+Z963+Z933</f>
        <v>43.690860000000001</v>
      </c>
      <c r="AA980" s="241"/>
      <c r="AB980" s="776"/>
      <c r="AC980" s="241"/>
      <c r="AD980" s="241"/>
      <c r="AE980" s="241"/>
      <c r="AF980" s="241"/>
      <c r="AG980" s="241"/>
      <c r="AH980" s="241"/>
      <c r="AI980" s="241"/>
      <c r="AJ980" s="241"/>
      <c r="AK980" s="241"/>
      <c r="AL980" s="241"/>
      <c r="AM980" s="241"/>
      <c r="AN980" s="241"/>
      <c r="AO980" s="241"/>
      <c r="AP980" s="241"/>
      <c r="AQ980" s="241"/>
      <c r="AR980" s="241"/>
      <c r="AS980" s="241"/>
      <c r="AT980" s="241"/>
      <c r="AU980" s="241"/>
      <c r="AV980" s="241"/>
      <c r="AW980" s="241"/>
      <c r="AX980" s="241"/>
      <c r="AY980" s="241"/>
      <c r="AZ980" s="241"/>
      <c r="BA980" s="241"/>
      <c r="BB980" s="241"/>
      <c r="BC980" s="241"/>
      <c r="BD980" s="241"/>
      <c r="BE980" s="241"/>
      <c r="BF980" s="241"/>
      <c r="BG980" s="241"/>
      <c r="BH980" s="241"/>
      <c r="BI980" s="241"/>
      <c r="BJ980" s="241"/>
      <c r="BK980" s="241"/>
      <c r="BL980" s="241"/>
      <c r="BM980" s="241"/>
      <c r="BN980" s="241"/>
      <c r="BO980" s="241"/>
      <c r="BP980" s="241"/>
      <c r="BQ980" s="241"/>
      <c r="BR980" s="241"/>
      <c r="BS980" s="241"/>
      <c r="BT980" s="241"/>
      <c r="BU980" s="241"/>
      <c r="BV980" s="241"/>
      <c r="BW980" s="241"/>
      <c r="BX980" s="241"/>
      <c r="BY980" s="241"/>
      <c r="BZ980" s="241"/>
      <c r="CA980" s="241"/>
      <c r="CB980" s="241"/>
      <c r="CC980" s="241"/>
      <c r="CD980" s="241"/>
      <c r="CE980" s="241"/>
      <c r="CF980" s="241"/>
      <c r="CG980" s="241"/>
      <c r="CH980" s="241"/>
      <c r="CI980" s="241"/>
      <c r="CJ980" s="241"/>
      <c r="CK980" s="241"/>
      <c r="CL980" s="241"/>
      <c r="CM980" s="241"/>
      <c r="CN980" s="241"/>
      <c r="CO980" s="241"/>
      <c r="CP980" s="241"/>
      <c r="CQ980" s="241"/>
      <c r="CR980" s="241"/>
      <c r="CS980" s="241"/>
      <c r="CT980" s="241"/>
      <c r="CU980" s="241"/>
      <c r="CV980" s="241"/>
      <c r="CW980" s="241"/>
      <c r="CX980" s="241"/>
      <c r="CY980" s="241"/>
      <c r="CZ980" s="241"/>
      <c r="DA980" s="241"/>
      <c r="DB980" s="241"/>
      <c r="DC980" s="241"/>
      <c r="DD980" s="241"/>
      <c r="DE980" s="241"/>
      <c r="DF980" s="241"/>
      <c r="DG980" s="241"/>
      <c r="DH980" s="241"/>
      <c r="DI980" s="241"/>
      <c r="DJ980" s="241"/>
      <c r="DK980" s="241"/>
      <c r="DL980" s="241"/>
      <c r="DM980" s="241"/>
      <c r="DN980" s="241"/>
      <c r="DO980" s="241"/>
      <c r="DP980" s="241"/>
      <c r="DQ980" s="241"/>
      <c r="DR980" s="241"/>
      <c r="DS980" s="241"/>
      <c r="DT980" s="241"/>
      <c r="DU980" s="241"/>
      <c r="DV980" s="241"/>
      <c r="DW980" s="241"/>
      <c r="DX980" s="241"/>
      <c r="DY980" s="241"/>
      <c r="DZ980" s="241"/>
      <c r="EA980" s="241"/>
      <c r="EB980" s="241"/>
      <c r="EC980" s="241"/>
      <c r="ED980" s="241"/>
      <c r="EE980" s="241"/>
      <c r="EF980" s="241"/>
      <c r="EG980" s="241"/>
      <c r="EH980" s="241"/>
      <c r="EI980" s="241"/>
      <c r="EJ980" s="241"/>
      <c r="EK980" s="241"/>
      <c r="EL980" s="241"/>
      <c r="EM980" s="241"/>
      <c r="EN980" s="241"/>
      <c r="EO980" s="241"/>
      <c r="EP980" s="241"/>
      <c r="EQ980" s="241"/>
      <c r="ER980" s="241"/>
      <c r="ES980" s="241"/>
      <c r="ET980" s="241"/>
      <c r="EU980" s="241"/>
      <c r="EV980" s="241"/>
      <c r="EW980" s="241"/>
      <c r="EX980" s="241"/>
      <c r="EY980" s="241"/>
      <c r="EZ980" s="241"/>
      <c r="FA980" s="241"/>
      <c r="FB980" s="241"/>
      <c r="FC980" s="241"/>
      <c r="FD980" s="241"/>
      <c r="FE980" s="241"/>
      <c r="FF980" s="241"/>
      <c r="FG980" s="241"/>
      <c r="FH980" s="241"/>
      <c r="FI980" s="241"/>
      <c r="FJ980" s="241"/>
      <c r="FK980" s="241"/>
      <c r="FL980" s="241"/>
      <c r="FM980" s="241"/>
      <c r="FN980" s="241"/>
      <c r="FO980" s="241"/>
      <c r="FP980" s="241"/>
      <c r="FQ980" s="241"/>
      <c r="FR980" s="241"/>
      <c r="FS980" s="241"/>
      <c r="FT980" s="241"/>
      <c r="FU980" s="241"/>
      <c r="FV980" s="241"/>
      <c r="FW980" s="241"/>
      <c r="FX980" s="241"/>
      <c r="FY980" s="241"/>
      <c r="FZ980" s="241"/>
      <c r="GA980" s="241"/>
      <c r="GB980" s="241"/>
      <c r="GC980" s="241"/>
      <c r="GD980" s="241"/>
      <c r="GE980" s="241"/>
      <c r="GF980" s="241"/>
      <c r="GG980" s="241"/>
      <c r="GH980" s="241"/>
      <c r="GI980" s="241"/>
      <c r="GJ980" s="241"/>
      <c r="GK980" s="241"/>
      <c r="GL980" s="241"/>
      <c r="GM980" s="241"/>
      <c r="GN980" s="241"/>
      <c r="GO980" s="241"/>
      <c r="GP980" s="241"/>
      <c r="GQ980" s="241"/>
      <c r="GR980" s="241"/>
      <c r="GS980" s="241"/>
      <c r="GT980" s="241"/>
      <c r="GU980" s="241"/>
      <c r="GV980" s="241"/>
      <c r="GW980" s="241"/>
      <c r="GX980" s="241"/>
      <c r="GY980" s="241"/>
      <c r="GZ980" s="241"/>
      <c r="HA980" s="241"/>
      <c r="HB980" s="241"/>
      <c r="HC980" s="241"/>
      <c r="HD980" s="241"/>
      <c r="HE980" s="241"/>
      <c r="HF980" s="241"/>
      <c r="HG980" s="241"/>
      <c r="HH980" s="241"/>
      <c r="HI980" s="241"/>
      <c r="HJ980" s="241"/>
      <c r="HK980" s="241"/>
      <c r="HL980" s="241"/>
      <c r="HM980" s="241"/>
      <c r="HN980" s="241"/>
      <c r="HO980" s="241"/>
      <c r="HP980" s="241"/>
      <c r="HQ980" s="241"/>
      <c r="HR980" s="241"/>
      <c r="HS980" s="241"/>
      <c r="HT980" s="241"/>
      <c r="HU980" s="241"/>
      <c r="HV980" s="241"/>
      <c r="HW980" s="241"/>
      <c r="HX980" s="241"/>
      <c r="HY980" s="241"/>
      <c r="HZ980" s="241"/>
      <c r="IA980" s="241"/>
      <c r="IB980" s="241"/>
      <c r="IC980" s="241"/>
      <c r="ID980" s="241"/>
      <c r="IE980" s="241"/>
      <c r="IF980" s="241"/>
      <c r="IG980" s="241"/>
      <c r="IH980" s="241"/>
      <c r="II980" s="241"/>
      <c r="IJ980" s="241"/>
      <c r="IK980" s="241"/>
      <c r="IL980" s="241"/>
      <c r="IM980" s="241"/>
      <c r="IN980" s="241"/>
      <c r="IO980" s="241"/>
      <c r="IP980" s="241"/>
      <c r="IQ980" s="241"/>
      <c r="IR980" s="241"/>
      <c r="IS980" s="241"/>
      <c r="IT980" s="241"/>
      <c r="IU980" s="241"/>
      <c r="IV980" s="241"/>
      <c r="IW980" s="241"/>
      <c r="IX980" s="241"/>
      <c r="IY980" s="241"/>
      <c r="IZ980" s="241"/>
      <c r="JA980" s="241"/>
      <c r="JB980" s="241"/>
      <c r="JC980" s="241"/>
    </row>
    <row r="981" spans="1:263" ht="15" customHeight="1" x14ac:dyDescent="0.25">
      <c r="A981" s="747">
        <v>1</v>
      </c>
      <c r="B981" s="1761">
        <v>1</v>
      </c>
      <c r="C981" s="1501" t="s">
        <v>350</v>
      </c>
      <c r="D981" s="1501"/>
      <c r="E981" s="2318"/>
      <c r="F981" s="1459"/>
      <c r="G981" s="1459"/>
      <c r="H981" s="1459"/>
      <c r="I981" s="1460"/>
      <c r="J981" s="1460"/>
      <c r="K981" s="1502"/>
      <c r="L981" s="1502"/>
      <c r="M981" s="2473"/>
      <c r="N981" s="1502"/>
      <c r="O981" s="1502"/>
      <c r="P981" s="1502"/>
      <c r="Q981" s="1459">
        <f t="shared" ref="Q981:Z981" si="519">Q980</f>
        <v>287029.60154599999</v>
      </c>
      <c r="R981" s="1656">
        <f t="shared" si="519"/>
        <v>23919.133462166668</v>
      </c>
      <c r="S981" s="1459">
        <f t="shared" si="519"/>
        <v>22424.627160000004</v>
      </c>
      <c r="T981" s="1459">
        <f t="shared" si="519"/>
        <v>0</v>
      </c>
      <c r="U981" s="1459">
        <f t="shared" si="519"/>
        <v>-1494.5063021666631</v>
      </c>
      <c r="V981" s="1459">
        <f t="shared" si="519"/>
        <v>-412.26586999999995</v>
      </c>
      <c r="W981" s="1459">
        <f t="shared" si="519"/>
        <v>22012.361290000001</v>
      </c>
      <c r="X981" s="1459">
        <f t="shared" si="519"/>
        <v>0</v>
      </c>
      <c r="Y981" s="1459">
        <f t="shared" si="519"/>
        <v>43690.86</v>
      </c>
      <c r="Z981" s="1459">
        <f t="shared" si="519"/>
        <v>43.690860000000001</v>
      </c>
    </row>
    <row r="982" spans="1:263" s="800" customFormat="1" ht="29.25" x14ac:dyDescent="0.25">
      <c r="A982" s="747">
        <v>1</v>
      </c>
      <c r="B982" s="1761">
        <v>1</v>
      </c>
      <c r="C982" s="1503" t="s">
        <v>93</v>
      </c>
      <c r="D982" s="1503"/>
      <c r="E982" s="1493">
        <f>SUM(E933)</f>
        <v>3070</v>
      </c>
      <c r="F982" s="1312">
        <f>SUM(F933)</f>
        <v>255.83333333333331</v>
      </c>
      <c r="G982" s="1312">
        <f>SUM(G933)</f>
        <v>274</v>
      </c>
      <c r="H982" s="1312">
        <f>G982/F982*100</f>
        <v>107.10097719869707</v>
      </c>
      <c r="I982" s="1462">
        <f>K982/E982</f>
        <v>8.6462540716612377</v>
      </c>
      <c r="J982" s="1462">
        <f>M982/G982</f>
        <v>9.2116788321167888</v>
      </c>
      <c r="K982" s="1312">
        <f>SUM(K933)</f>
        <v>26544</v>
      </c>
      <c r="L982" s="1312">
        <f>SUM(L933)</f>
        <v>2213</v>
      </c>
      <c r="M982" s="1312">
        <f>SUM(M933)</f>
        <v>2524</v>
      </c>
      <c r="N982" s="1312">
        <f>M982/L982*100</f>
        <v>114.05332128332579</v>
      </c>
      <c r="O982" s="1312">
        <f>SUM(O933)</f>
        <v>82.288429887106361</v>
      </c>
      <c r="P982" s="1492">
        <f>M982/$C$3*12/O982</f>
        <v>368.07118621114654</v>
      </c>
      <c r="Q982" s="1312">
        <f t="shared" ref="Q982:Z982" si="520">SUM(Q933)</f>
        <v>135356.768568</v>
      </c>
      <c r="R982" s="1625">
        <f t="shared" si="520"/>
        <v>11279.730713999999</v>
      </c>
      <c r="S982" s="1312">
        <f t="shared" si="520"/>
        <v>11432.296240000003</v>
      </c>
      <c r="T982" s="1312">
        <f t="shared" si="520"/>
        <v>0</v>
      </c>
      <c r="U982" s="1312">
        <f t="shared" si="520"/>
        <v>152.56552600000396</v>
      </c>
      <c r="V982" s="1312">
        <f t="shared" si="520"/>
        <v>-318.71172999999999</v>
      </c>
      <c r="W982" s="1312">
        <f t="shared" si="520"/>
        <v>11113.584510000002</v>
      </c>
      <c r="X982" s="1312">
        <f t="shared" si="520"/>
        <v>0</v>
      </c>
      <c r="Y982" s="1312">
        <f t="shared" si="520"/>
        <v>0</v>
      </c>
      <c r="Z982" s="1312">
        <f t="shared" si="520"/>
        <v>0</v>
      </c>
      <c r="AA982" s="241"/>
      <c r="AB982" s="776"/>
      <c r="AC982" s="241"/>
      <c r="AD982" s="241"/>
      <c r="AE982" s="241"/>
      <c r="AF982" s="241"/>
      <c r="AG982" s="241"/>
      <c r="AH982" s="241"/>
      <c r="AI982" s="241"/>
      <c r="AJ982" s="241"/>
      <c r="AK982" s="241"/>
      <c r="AL982" s="241"/>
      <c r="AM982" s="241"/>
      <c r="AN982" s="241"/>
      <c r="AO982" s="241"/>
      <c r="AP982" s="241"/>
      <c r="AQ982" s="241"/>
      <c r="AR982" s="241"/>
      <c r="AS982" s="241"/>
      <c r="AT982" s="241"/>
      <c r="AU982" s="241"/>
      <c r="AV982" s="241"/>
      <c r="AW982" s="241"/>
      <c r="AX982" s="241"/>
      <c r="AY982" s="241"/>
      <c r="AZ982" s="241"/>
      <c r="BA982" s="241"/>
      <c r="BB982" s="241"/>
      <c r="BC982" s="241"/>
      <c r="BD982" s="241"/>
      <c r="BE982" s="241"/>
      <c r="BF982" s="241"/>
      <c r="BG982" s="241"/>
      <c r="BH982" s="241"/>
      <c r="BI982" s="241"/>
      <c r="BJ982" s="241"/>
      <c r="BK982" s="241"/>
      <c r="BL982" s="241"/>
      <c r="BM982" s="241"/>
      <c r="BN982" s="241"/>
      <c r="BO982" s="241"/>
      <c r="BP982" s="241"/>
      <c r="BQ982" s="241"/>
      <c r="BR982" s="241"/>
      <c r="BS982" s="241"/>
      <c r="BT982" s="241"/>
      <c r="BU982" s="241"/>
      <c r="BV982" s="241"/>
      <c r="BW982" s="241"/>
      <c r="BX982" s="241"/>
      <c r="BY982" s="241"/>
      <c r="BZ982" s="241"/>
      <c r="CA982" s="241"/>
      <c r="CB982" s="241"/>
      <c r="CC982" s="241"/>
      <c r="CD982" s="241"/>
      <c r="CE982" s="241"/>
      <c r="CF982" s="241"/>
      <c r="CG982" s="241"/>
      <c r="CH982" s="241"/>
      <c r="CI982" s="241"/>
      <c r="CJ982" s="241"/>
      <c r="CK982" s="241"/>
      <c r="CL982" s="241"/>
      <c r="CM982" s="241"/>
      <c r="CN982" s="241"/>
      <c r="CO982" s="241"/>
      <c r="CP982" s="241"/>
      <c r="CQ982" s="241"/>
      <c r="CR982" s="241"/>
      <c r="CS982" s="241"/>
      <c r="CT982" s="241"/>
      <c r="CU982" s="241"/>
      <c r="CV982" s="241"/>
      <c r="CW982" s="241"/>
      <c r="CX982" s="241"/>
      <c r="CY982" s="241"/>
      <c r="CZ982" s="241"/>
      <c r="DA982" s="241"/>
      <c r="DB982" s="241"/>
      <c r="DC982" s="241"/>
      <c r="DD982" s="241"/>
      <c r="DE982" s="241"/>
      <c r="DF982" s="241"/>
      <c r="DG982" s="241"/>
      <c r="DH982" s="241"/>
      <c r="DI982" s="241"/>
      <c r="DJ982" s="241"/>
      <c r="DK982" s="241"/>
      <c r="DL982" s="241"/>
      <c r="DM982" s="241"/>
      <c r="DN982" s="241"/>
      <c r="DO982" s="241"/>
      <c r="DP982" s="241"/>
      <c r="DQ982" s="241"/>
      <c r="DR982" s="241"/>
      <c r="DS982" s="241"/>
      <c r="DT982" s="241"/>
      <c r="DU982" s="241"/>
      <c r="DV982" s="241"/>
      <c r="DW982" s="241"/>
      <c r="DX982" s="241"/>
      <c r="DY982" s="241"/>
      <c r="DZ982" s="241"/>
      <c r="EA982" s="241"/>
      <c r="EB982" s="241"/>
      <c r="EC982" s="241"/>
      <c r="ED982" s="241"/>
      <c r="EE982" s="241"/>
      <c r="EF982" s="241"/>
      <c r="EG982" s="241"/>
      <c r="EH982" s="241"/>
      <c r="EI982" s="241"/>
      <c r="EJ982" s="241"/>
      <c r="EK982" s="241"/>
      <c r="EL982" s="241"/>
      <c r="EM982" s="241"/>
      <c r="EN982" s="241"/>
      <c r="EO982" s="241"/>
      <c r="EP982" s="241"/>
      <c r="EQ982" s="241"/>
      <c r="ER982" s="241"/>
      <c r="ES982" s="241"/>
      <c r="ET982" s="241"/>
      <c r="EU982" s="241"/>
      <c r="EV982" s="241"/>
      <c r="EW982" s="241"/>
      <c r="EX982" s="241"/>
      <c r="EY982" s="241"/>
      <c r="EZ982" s="241"/>
      <c r="FA982" s="241"/>
      <c r="FB982" s="241"/>
      <c r="FC982" s="241"/>
      <c r="FD982" s="241"/>
      <c r="FE982" s="241"/>
      <c r="FF982" s="241"/>
      <c r="FG982" s="241"/>
      <c r="FH982" s="241"/>
      <c r="FI982" s="241"/>
      <c r="FJ982" s="241"/>
      <c r="FK982" s="241"/>
      <c r="FL982" s="241"/>
      <c r="FM982" s="241"/>
      <c r="FN982" s="241"/>
      <c r="FO982" s="241"/>
      <c r="FP982" s="241"/>
      <c r="FQ982" s="241"/>
      <c r="FR982" s="241"/>
      <c r="FS982" s="241"/>
      <c r="FT982" s="241"/>
      <c r="FU982" s="241"/>
      <c r="FV982" s="241"/>
      <c r="FW982" s="241"/>
      <c r="FX982" s="241"/>
      <c r="FY982" s="241"/>
      <c r="FZ982" s="241"/>
      <c r="GA982" s="241"/>
      <c r="GB982" s="241"/>
      <c r="GC982" s="241"/>
      <c r="GD982" s="241"/>
      <c r="GE982" s="241"/>
      <c r="GF982" s="241"/>
      <c r="GG982" s="241"/>
      <c r="GH982" s="241"/>
      <c r="GI982" s="241"/>
      <c r="GJ982" s="241"/>
      <c r="GK982" s="241"/>
      <c r="GL982" s="241"/>
      <c r="GM982" s="241"/>
      <c r="GN982" s="241"/>
      <c r="GO982" s="241"/>
      <c r="GP982" s="241"/>
      <c r="GQ982" s="241"/>
      <c r="GR982" s="241"/>
      <c r="GS982" s="241"/>
      <c r="GT982" s="241"/>
      <c r="GU982" s="241"/>
      <c r="GV982" s="241"/>
      <c r="GW982" s="241"/>
      <c r="GX982" s="241"/>
      <c r="GY982" s="241"/>
      <c r="GZ982" s="241"/>
      <c r="HA982" s="241"/>
      <c r="HB982" s="241"/>
      <c r="HC982" s="241"/>
      <c r="HD982" s="241"/>
      <c r="HE982" s="241"/>
      <c r="HF982" s="241"/>
      <c r="HG982" s="241"/>
      <c r="HH982" s="241"/>
      <c r="HI982" s="241"/>
      <c r="HJ982" s="241"/>
      <c r="HK982" s="241"/>
      <c r="HL982" s="241"/>
      <c r="HM982" s="241"/>
      <c r="HN982" s="241"/>
      <c r="HO982" s="241"/>
      <c r="HP982" s="241"/>
      <c r="HQ982" s="241"/>
      <c r="HR982" s="241"/>
      <c r="HS982" s="241"/>
      <c r="HT982" s="241"/>
      <c r="HU982" s="241"/>
      <c r="HV982" s="241"/>
      <c r="HW982" s="241"/>
      <c r="HX982" s="241"/>
      <c r="HY982" s="241"/>
      <c r="HZ982" s="241"/>
      <c r="IA982" s="241"/>
      <c r="IB982" s="241"/>
      <c r="IC982" s="241"/>
      <c r="ID982" s="241"/>
      <c r="IE982" s="241"/>
      <c r="IF982" s="241"/>
      <c r="IG982" s="241"/>
      <c r="IH982" s="241"/>
      <c r="II982" s="241"/>
      <c r="IJ982" s="241"/>
      <c r="IK982" s="241"/>
      <c r="IL982" s="241"/>
      <c r="IM982" s="241"/>
      <c r="IN982" s="241"/>
      <c r="IO982" s="241"/>
      <c r="IP982" s="241"/>
      <c r="IQ982" s="241"/>
      <c r="IR982" s="241"/>
      <c r="IS982" s="241"/>
      <c r="IT982" s="241"/>
      <c r="IU982" s="241"/>
      <c r="IV982" s="241"/>
      <c r="IW982" s="241"/>
      <c r="IX982" s="241"/>
      <c r="IY982" s="241"/>
      <c r="IZ982" s="241"/>
      <c r="JA982" s="241"/>
      <c r="JB982" s="241"/>
      <c r="JC982" s="241"/>
    </row>
    <row r="983" spans="1:263" s="800" customFormat="1" ht="38.1" customHeight="1" x14ac:dyDescent="0.25">
      <c r="A983" s="747">
        <v>1</v>
      </c>
      <c r="B983" s="1761">
        <v>1</v>
      </c>
      <c r="C983" s="1330" t="s">
        <v>313</v>
      </c>
      <c r="D983" s="1198"/>
      <c r="E983" s="2319"/>
      <c r="F983" s="1199"/>
      <c r="G983" s="1199"/>
      <c r="H983" s="1199"/>
      <c r="I983" s="1463"/>
      <c r="J983" s="1463"/>
      <c r="K983" s="1464"/>
      <c r="L983" s="1464"/>
      <c r="M983" s="1464"/>
      <c r="N983" s="1464"/>
      <c r="O983" s="1464"/>
      <c r="P983" s="1464"/>
      <c r="Q983" s="1199"/>
      <c r="R983" s="1621"/>
      <c r="S983" s="1199"/>
      <c r="T983" s="1199"/>
      <c r="U983" s="1199"/>
      <c r="V983" s="1465"/>
      <c r="W983" s="1199"/>
      <c r="X983" s="1199"/>
      <c r="Y983" s="1199"/>
      <c r="Z983" s="1199"/>
      <c r="AA983" s="241"/>
      <c r="AB983" s="776"/>
      <c r="AC983" s="241"/>
      <c r="AD983" s="241"/>
      <c r="AE983" s="241"/>
      <c r="AF983" s="241"/>
      <c r="AG983" s="241"/>
      <c r="AH983" s="241"/>
      <c r="AI983" s="241"/>
      <c r="AJ983" s="241"/>
      <c r="AK983" s="241"/>
      <c r="AL983" s="241"/>
      <c r="AM983" s="241"/>
      <c r="AN983" s="241"/>
      <c r="AO983" s="241"/>
      <c r="AP983" s="241"/>
      <c r="AQ983" s="241"/>
      <c r="AR983" s="241"/>
      <c r="AS983" s="241"/>
      <c r="AT983" s="241"/>
      <c r="AU983" s="241"/>
      <c r="AV983" s="241"/>
      <c r="AW983" s="241"/>
      <c r="AX983" s="241"/>
      <c r="AY983" s="241"/>
      <c r="AZ983" s="241"/>
      <c r="BA983" s="241"/>
      <c r="BB983" s="241"/>
      <c r="BC983" s="241"/>
      <c r="BD983" s="241"/>
      <c r="BE983" s="241"/>
      <c r="BF983" s="241"/>
      <c r="BG983" s="241"/>
      <c r="BH983" s="241"/>
      <c r="BI983" s="241"/>
      <c r="BJ983" s="241"/>
      <c r="BK983" s="241"/>
      <c r="BL983" s="241"/>
      <c r="BM983" s="241"/>
      <c r="BN983" s="241"/>
      <c r="BO983" s="241"/>
      <c r="BP983" s="241"/>
      <c r="BQ983" s="241"/>
      <c r="BR983" s="241"/>
      <c r="BS983" s="241"/>
      <c r="BT983" s="241"/>
      <c r="BU983" s="241"/>
      <c r="BV983" s="241"/>
      <c r="BW983" s="241"/>
      <c r="BX983" s="241"/>
      <c r="BY983" s="241"/>
      <c r="BZ983" s="241"/>
      <c r="CA983" s="241"/>
      <c r="CB983" s="241"/>
      <c r="CC983" s="241"/>
      <c r="CD983" s="241"/>
      <c r="CE983" s="241"/>
      <c r="CF983" s="241"/>
      <c r="CG983" s="241"/>
      <c r="CH983" s="241"/>
      <c r="CI983" s="241"/>
      <c r="CJ983" s="241"/>
      <c r="CK983" s="241"/>
      <c r="CL983" s="241"/>
      <c r="CM983" s="241"/>
      <c r="CN983" s="241"/>
      <c r="CO983" s="241"/>
      <c r="CP983" s="241"/>
      <c r="CQ983" s="241"/>
      <c r="CR983" s="241"/>
      <c r="CS983" s="241"/>
      <c r="CT983" s="241"/>
      <c r="CU983" s="241"/>
      <c r="CV983" s="241"/>
      <c r="CW983" s="241"/>
      <c r="CX983" s="241"/>
      <c r="CY983" s="241"/>
      <c r="CZ983" s="241"/>
      <c r="DA983" s="241"/>
      <c r="DB983" s="241"/>
      <c r="DC983" s="241"/>
      <c r="DD983" s="241"/>
      <c r="DE983" s="241"/>
      <c r="DF983" s="241"/>
      <c r="DG983" s="241"/>
      <c r="DH983" s="241"/>
      <c r="DI983" s="241"/>
      <c r="DJ983" s="241"/>
      <c r="DK983" s="241"/>
      <c r="DL983" s="241"/>
      <c r="DM983" s="241"/>
      <c r="DN983" s="241"/>
      <c r="DO983" s="241"/>
      <c r="DP983" s="241"/>
      <c r="DQ983" s="241"/>
      <c r="DR983" s="241"/>
      <c r="DS983" s="241"/>
      <c r="DT983" s="241"/>
      <c r="DU983" s="241"/>
      <c r="DV983" s="241"/>
      <c r="DW983" s="241"/>
      <c r="DX983" s="241"/>
      <c r="DY983" s="241"/>
      <c r="DZ983" s="241"/>
      <c r="EA983" s="241"/>
      <c r="EB983" s="241"/>
      <c r="EC983" s="241"/>
      <c r="ED983" s="241"/>
      <c r="EE983" s="241"/>
      <c r="EF983" s="241"/>
      <c r="EG983" s="241"/>
      <c r="EH983" s="241"/>
      <c r="EI983" s="241"/>
      <c r="EJ983" s="241"/>
      <c r="EK983" s="241"/>
      <c r="EL983" s="241"/>
      <c r="EM983" s="241"/>
      <c r="EN983" s="241"/>
      <c r="EO983" s="241"/>
      <c r="EP983" s="241"/>
      <c r="EQ983" s="241"/>
      <c r="ER983" s="241"/>
      <c r="ES983" s="241"/>
      <c r="ET983" s="241"/>
      <c r="EU983" s="241"/>
      <c r="EV983" s="241"/>
      <c r="EW983" s="241"/>
      <c r="EX983" s="241"/>
      <c r="EY983" s="241"/>
      <c r="EZ983" s="241"/>
      <c r="FA983" s="241"/>
      <c r="FB983" s="241"/>
      <c r="FC983" s="241"/>
      <c r="FD983" s="241"/>
      <c r="FE983" s="241"/>
      <c r="FF983" s="241"/>
      <c r="FG983" s="241"/>
      <c r="FH983" s="241"/>
      <c r="FI983" s="241"/>
      <c r="FJ983" s="241"/>
      <c r="FK983" s="241"/>
      <c r="FL983" s="241"/>
      <c r="FM983" s="241"/>
      <c r="FN983" s="241"/>
      <c r="FO983" s="241"/>
      <c r="FP983" s="241"/>
      <c r="FQ983" s="241"/>
      <c r="FR983" s="241"/>
      <c r="FS983" s="241"/>
      <c r="FT983" s="241"/>
      <c r="FU983" s="241"/>
      <c r="FV983" s="241"/>
      <c r="FW983" s="241"/>
      <c r="FX983" s="241"/>
      <c r="FY983" s="241"/>
      <c r="FZ983" s="241"/>
      <c r="GA983" s="241"/>
      <c r="GB983" s="241"/>
      <c r="GC983" s="241"/>
      <c r="GD983" s="241"/>
      <c r="GE983" s="241"/>
      <c r="GF983" s="241"/>
      <c r="GG983" s="241"/>
      <c r="GH983" s="241"/>
      <c r="GI983" s="241"/>
      <c r="GJ983" s="241"/>
      <c r="GK983" s="241"/>
      <c r="GL983" s="241"/>
      <c r="GM983" s="241"/>
      <c r="GN983" s="241"/>
      <c r="GO983" s="241"/>
      <c r="GP983" s="241"/>
      <c r="GQ983" s="241"/>
      <c r="GR983" s="241"/>
      <c r="GS983" s="241"/>
      <c r="GT983" s="241"/>
      <c r="GU983" s="241"/>
      <c r="GV983" s="241"/>
      <c r="GW983" s="241"/>
      <c r="GX983" s="241"/>
      <c r="GY983" s="241"/>
      <c r="GZ983" s="241"/>
      <c r="HA983" s="241"/>
      <c r="HB983" s="241"/>
      <c r="HC983" s="241"/>
      <c r="HD983" s="241"/>
      <c r="HE983" s="241"/>
      <c r="HF983" s="241"/>
      <c r="HG983" s="241"/>
      <c r="HH983" s="241"/>
      <c r="HI983" s="241"/>
      <c r="HJ983" s="241"/>
      <c r="HK983" s="241"/>
      <c r="HL983" s="241"/>
      <c r="HM983" s="241"/>
      <c r="HN983" s="241"/>
      <c r="HO983" s="241"/>
      <c r="HP983" s="241"/>
      <c r="HQ983" s="241"/>
      <c r="HR983" s="241"/>
      <c r="HS983" s="241"/>
      <c r="HT983" s="241"/>
      <c r="HU983" s="241"/>
      <c r="HV983" s="241"/>
      <c r="HW983" s="241"/>
      <c r="HX983" s="241"/>
      <c r="HY983" s="241"/>
      <c r="HZ983" s="241"/>
      <c r="IA983" s="241"/>
      <c r="IB983" s="241"/>
      <c r="IC983" s="241"/>
      <c r="ID983" s="241"/>
      <c r="IE983" s="241"/>
      <c r="IF983" s="241"/>
      <c r="IG983" s="241"/>
      <c r="IH983" s="241"/>
      <c r="II983" s="241"/>
      <c r="IJ983" s="241"/>
      <c r="IK983" s="241"/>
      <c r="IL983" s="241"/>
      <c r="IM983" s="241"/>
      <c r="IN983" s="241"/>
      <c r="IO983" s="241"/>
      <c r="IP983" s="241"/>
      <c r="IQ983" s="241"/>
      <c r="IR983" s="241"/>
      <c r="IS983" s="241"/>
      <c r="IT983" s="241"/>
      <c r="IU983" s="241"/>
      <c r="IV983" s="241"/>
      <c r="IW983" s="241"/>
      <c r="IX983" s="241"/>
      <c r="IY983" s="241"/>
      <c r="IZ983" s="241"/>
      <c r="JA983" s="241"/>
      <c r="JB983" s="241"/>
      <c r="JC983" s="241"/>
    </row>
    <row r="984" spans="1:263" s="800" customFormat="1" ht="38.1" customHeight="1" x14ac:dyDescent="0.25">
      <c r="A984" s="747">
        <v>1</v>
      </c>
      <c r="B984" s="1761">
        <v>1</v>
      </c>
      <c r="C984" s="1360" t="s">
        <v>302</v>
      </c>
      <c r="D984" s="1198"/>
      <c r="E984" s="2319"/>
      <c r="F984" s="1199"/>
      <c r="G984" s="1199"/>
      <c r="H984" s="1312"/>
      <c r="I984" s="1463"/>
      <c r="J984" s="1463"/>
      <c r="K984" s="1464"/>
      <c r="L984" s="1464"/>
      <c r="M984" s="1464"/>
      <c r="N984" s="1464"/>
      <c r="O984" s="1464"/>
      <c r="P984" s="1464"/>
      <c r="Q984" s="1199"/>
      <c r="R984" s="1621"/>
      <c r="S984" s="1199"/>
      <c r="T984" s="1199"/>
      <c r="U984" s="1199"/>
      <c r="V984" s="1465"/>
      <c r="W984" s="1199"/>
      <c r="X984" s="1199"/>
      <c r="Y984" s="1199"/>
      <c r="Z984" s="1199"/>
      <c r="AA984" s="241"/>
      <c r="AB984" s="776"/>
      <c r="AC984" s="241"/>
      <c r="AD984" s="241"/>
      <c r="AE984" s="241"/>
      <c r="AF984" s="241"/>
      <c r="AG984" s="241"/>
      <c r="AH984" s="241"/>
      <c r="AI984" s="241"/>
      <c r="AJ984" s="241"/>
      <c r="AK984" s="241"/>
      <c r="AL984" s="241"/>
      <c r="AM984" s="241"/>
      <c r="AN984" s="241"/>
      <c r="AO984" s="241"/>
      <c r="AP984" s="241"/>
      <c r="AQ984" s="241"/>
      <c r="AR984" s="241"/>
      <c r="AS984" s="241"/>
      <c r="AT984" s="241"/>
      <c r="AU984" s="241"/>
      <c r="AV984" s="241"/>
      <c r="AW984" s="241"/>
      <c r="AX984" s="241"/>
      <c r="AY984" s="241"/>
      <c r="AZ984" s="241"/>
      <c r="BA984" s="241"/>
      <c r="BB984" s="241"/>
      <c r="BC984" s="241"/>
      <c r="BD984" s="241"/>
      <c r="BE984" s="241"/>
      <c r="BF984" s="241"/>
      <c r="BG984" s="241"/>
      <c r="BH984" s="241"/>
      <c r="BI984" s="241"/>
      <c r="BJ984" s="241"/>
      <c r="BK984" s="241"/>
      <c r="BL984" s="241"/>
      <c r="BM984" s="241"/>
      <c r="BN984" s="241"/>
      <c r="BO984" s="241"/>
      <c r="BP984" s="241"/>
      <c r="BQ984" s="241"/>
      <c r="BR984" s="241"/>
      <c r="BS984" s="241"/>
      <c r="BT984" s="241"/>
      <c r="BU984" s="241"/>
      <c r="BV984" s="241"/>
      <c r="BW984" s="241"/>
      <c r="BX984" s="241"/>
      <c r="BY984" s="241"/>
      <c r="BZ984" s="241"/>
      <c r="CA984" s="241"/>
      <c r="CB984" s="241"/>
      <c r="CC984" s="241"/>
      <c r="CD984" s="241"/>
      <c r="CE984" s="241"/>
      <c r="CF984" s="241"/>
      <c r="CG984" s="241"/>
      <c r="CH984" s="241"/>
      <c r="CI984" s="241"/>
      <c r="CJ984" s="241"/>
      <c r="CK984" s="241"/>
      <c r="CL984" s="241"/>
      <c r="CM984" s="241"/>
      <c r="CN984" s="241"/>
      <c r="CO984" s="241"/>
      <c r="CP984" s="241"/>
      <c r="CQ984" s="241"/>
      <c r="CR984" s="241"/>
      <c r="CS984" s="241"/>
      <c r="CT984" s="241"/>
      <c r="CU984" s="241"/>
      <c r="CV984" s="241"/>
      <c r="CW984" s="241"/>
      <c r="CX984" s="241"/>
      <c r="CY984" s="241"/>
      <c r="CZ984" s="241"/>
      <c r="DA984" s="241"/>
      <c r="DB984" s="241"/>
      <c r="DC984" s="241"/>
      <c r="DD984" s="241"/>
      <c r="DE984" s="241"/>
      <c r="DF984" s="241"/>
      <c r="DG984" s="241"/>
      <c r="DH984" s="241"/>
      <c r="DI984" s="241"/>
      <c r="DJ984" s="241"/>
      <c r="DK984" s="241"/>
      <c r="DL984" s="241"/>
      <c r="DM984" s="241"/>
      <c r="DN984" s="241"/>
      <c r="DO984" s="241"/>
      <c r="DP984" s="241"/>
      <c r="DQ984" s="241"/>
      <c r="DR984" s="241"/>
      <c r="DS984" s="241"/>
      <c r="DT984" s="241"/>
      <c r="DU984" s="241"/>
      <c r="DV984" s="241"/>
      <c r="DW984" s="241"/>
      <c r="DX984" s="241"/>
      <c r="DY984" s="241"/>
      <c r="DZ984" s="241"/>
      <c r="EA984" s="241"/>
      <c r="EB984" s="241"/>
      <c r="EC984" s="241"/>
      <c r="ED984" s="241"/>
      <c r="EE984" s="241"/>
      <c r="EF984" s="241"/>
      <c r="EG984" s="241"/>
      <c r="EH984" s="241"/>
      <c r="EI984" s="241"/>
      <c r="EJ984" s="241"/>
      <c r="EK984" s="241"/>
      <c r="EL984" s="241"/>
      <c r="EM984" s="241"/>
      <c r="EN984" s="241"/>
      <c r="EO984" s="241"/>
      <c r="EP984" s="241"/>
      <c r="EQ984" s="241"/>
      <c r="ER984" s="241"/>
      <c r="ES984" s="241"/>
      <c r="ET984" s="241"/>
      <c r="EU984" s="241"/>
      <c r="EV984" s="241"/>
      <c r="EW984" s="241"/>
      <c r="EX984" s="241"/>
      <c r="EY984" s="241"/>
      <c r="EZ984" s="241"/>
      <c r="FA984" s="241"/>
      <c r="FB984" s="241"/>
      <c r="FC984" s="241"/>
      <c r="FD984" s="241"/>
      <c r="FE984" s="241"/>
      <c r="FF984" s="241"/>
      <c r="FG984" s="241"/>
      <c r="FH984" s="241"/>
      <c r="FI984" s="241"/>
      <c r="FJ984" s="241"/>
      <c r="FK984" s="241"/>
      <c r="FL984" s="241"/>
      <c r="FM984" s="241"/>
      <c r="FN984" s="241"/>
      <c r="FO984" s="241"/>
      <c r="FP984" s="241"/>
      <c r="FQ984" s="241"/>
      <c r="FR984" s="241"/>
      <c r="FS984" s="241"/>
      <c r="FT984" s="241"/>
      <c r="FU984" s="241"/>
      <c r="FV984" s="241"/>
      <c r="FW984" s="241"/>
      <c r="FX984" s="241"/>
      <c r="FY984" s="241"/>
      <c r="FZ984" s="241"/>
      <c r="GA984" s="241"/>
      <c r="GB984" s="241"/>
      <c r="GC984" s="241"/>
      <c r="GD984" s="241"/>
      <c r="GE984" s="241"/>
      <c r="GF984" s="241"/>
      <c r="GG984" s="241"/>
      <c r="GH984" s="241"/>
      <c r="GI984" s="241"/>
      <c r="GJ984" s="241"/>
      <c r="GK984" s="241"/>
      <c r="GL984" s="241"/>
      <c r="GM984" s="241"/>
      <c r="GN984" s="241"/>
      <c r="GO984" s="241"/>
      <c r="GP984" s="241"/>
      <c r="GQ984" s="241"/>
      <c r="GR984" s="241"/>
      <c r="GS984" s="241"/>
      <c r="GT984" s="241"/>
      <c r="GU984" s="241"/>
      <c r="GV984" s="241"/>
      <c r="GW984" s="241"/>
      <c r="GX984" s="241"/>
      <c r="GY984" s="241"/>
      <c r="GZ984" s="241"/>
      <c r="HA984" s="241"/>
      <c r="HB984" s="241"/>
      <c r="HC984" s="241"/>
      <c r="HD984" s="241"/>
      <c r="HE984" s="241"/>
      <c r="HF984" s="241"/>
      <c r="HG984" s="241"/>
      <c r="HH984" s="241"/>
      <c r="HI984" s="241"/>
      <c r="HJ984" s="241"/>
      <c r="HK984" s="241"/>
      <c r="HL984" s="241"/>
      <c r="HM984" s="241"/>
      <c r="HN984" s="241"/>
      <c r="HO984" s="241"/>
      <c r="HP984" s="241"/>
      <c r="HQ984" s="241"/>
      <c r="HR984" s="241"/>
      <c r="HS984" s="241"/>
      <c r="HT984" s="241"/>
      <c r="HU984" s="241"/>
      <c r="HV984" s="241"/>
      <c r="HW984" s="241"/>
      <c r="HX984" s="241"/>
      <c r="HY984" s="241"/>
      <c r="HZ984" s="241"/>
      <c r="IA984" s="241"/>
      <c r="IB984" s="241"/>
      <c r="IC984" s="241"/>
      <c r="ID984" s="241"/>
      <c r="IE984" s="241"/>
      <c r="IF984" s="241"/>
      <c r="IG984" s="241"/>
      <c r="IH984" s="241"/>
      <c r="II984" s="241"/>
      <c r="IJ984" s="241"/>
      <c r="IK984" s="241"/>
      <c r="IL984" s="241"/>
      <c r="IM984" s="241"/>
      <c r="IN984" s="241"/>
      <c r="IO984" s="241"/>
      <c r="IP984" s="241"/>
      <c r="IQ984" s="241"/>
      <c r="IR984" s="241"/>
      <c r="IS984" s="241"/>
      <c r="IT984" s="241"/>
      <c r="IU984" s="241"/>
      <c r="IV984" s="241"/>
      <c r="IW984" s="241"/>
      <c r="IX984" s="241"/>
      <c r="IY984" s="241"/>
      <c r="IZ984" s="241"/>
      <c r="JA984" s="241"/>
      <c r="JB984" s="241"/>
      <c r="JC984" s="241"/>
    </row>
    <row r="985" spans="1:263" s="800" customFormat="1" ht="38.1" customHeight="1" x14ac:dyDescent="0.25">
      <c r="A985" s="747">
        <v>1</v>
      </c>
      <c r="B985" s="1761">
        <v>1</v>
      </c>
      <c r="C985" s="1198" t="s">
        <v>198</v>
      </c>
      <c r="D985" s="1198"/>
      <c r="E985" s="2319">
        <f>E936</f>
        <v>12988</v>
      </c>
      <c r="F985" s="1199">
        <f>F936</f>
        <v>1082</v>
      </c>
      <c r="G985" s="1199">
        <f>G936</f>
        <v>1126</v>
      </c>
      <c r="H985" s="1199">
        <f>H936</f>
        <v>104.06654343807764</v>
      </c>
      <c r="I985" s="1463"/>
      <c r="J985" s="1463"/>
      <c r="K985" s="1464"/>
      <c r="L985" s="1464"/>
      <c r="M985" s="1464"/>
      <c r="N985" s="1464"/>
      <c r="O985" s="1464"/>
      <c r="P985" s="1464"/>
      <c r="Q985" s="1199"/>
      <c r="R985" s="1621"/>
      <c r="S985" s="1199"/>
      <c r="T985" s="1199"/>
      <c r="U985" s="1199"/>
      <c r="V985" s="1465"/>
      <c r="W985" s="1199"/>
      <c r="X985" s="1199">
        <f>X936</f>
        <v>0</v>
      </c>
      <c r="Y985" s="1199">
        <f>Y936</f>
        <v>0</v>
      </c>
      <c r="Z985" s="1199">
        <f>Z936</f>
        <v>0</v>
      </c>
      <c r="AA985" s="241"/>
      <c r="AB985" s="776"/>
      <c r="AC985" s="241"/>
      <c r="AD985" s="241"/>
      <c r="AE985" s="241"/>
      <c r="AF985" s="241"/>
      <c r="AG985" s="241"/>
      <c r="AH985" s="241"/>
      <c r="AI985" s="241"/>
      <c r="AJ985" s="241"/>
      <c r="AK985" s="241"/>
      <c r="AL985" s="241"/>
      <c r="AM985" s="241"/>
      <c r="AN985" s="241"/>
      <c r="AO985" s="241"/>
      <c r="AP985" s="241"/>
      <c r="AQ985" s="241"/>
      <c r="AR985" s="241"/>
      <c r="AS985" s="241"/>
      <c r="AT985" s="241"/>
      <c r="AU985" s="241"/>
      <c r="AV985" s="241"/>
      <c r="AW985" s="241"/>
      <c r="AX985" s="241"/>
      <c r="AY985" s="241"/>
      <c r="AZ985" s="241"/>
      <c r="BA985" s="241"/>
      <c r="BB985" s="241"/>
      <c r="BC985" s="241"/>
      <c r="BD985" s="241"/>
      <c r="BE985" s="241"/>
      <c r="BF985" s="241"/>
      <c r="BG985" s="241"/>
      <c r="BH985" s="241"/>
      <c r="BI985" s="241"/>
      <c r="BJ985" s="241"/>
      <c r="BK985" s="241"/>
      <c r="BL985" s="241"/>
      <c r="BM985" s="241"/>
      <c r="BN985" s="241"/>
      <c r="BO985" s="241"/>
      <c r="BP985" s="241"/>
      <c r="BQ985" s="241"/>
      <c r="BR985" s="241"/>
      <c r="BS985" s="241"/>
      <c r="BT985" s="241"/>
      <c r="BU985" s="241"/>
      <c r="BV985" s="241"/>
      <c r="BW985" s="241"/>
      <c r="BX985" s="241"/>
      <c r="BY985" s="241"/>
      <c r="BZ985" s="241"/>
      <c r="CA985" s="241"/>
      <c r="CB985" s="241"/>
      <c r="CC985" s="241"/>
      <c r="CD985" s="241"/>
      <c r="CE985" s="241"/>
      <c r="CF985" s="241"/>
      <c r="CG985" s="241"/>
      <c r="CH985" s="241"/>
      <c r="CI985" s="241"/>
      <c r="CJ985" s="241"/>
      <c r="CK985" s="241"/>
      <c r="CL985" s="241"/>
      <c r="CM985" s="241"/>
      <c r="CN985" s="241"/>
      <c r="CO985" s="241"/>
      <c r="CP985" s="241"/>
      <c r="CQ985" s="241"/>
      <c r="CR985" s="241"/>
      <c r="CS985" s="241"/>
      <c r="CT985" s="241"/>
      <c r="CU985" s="241"/>
      <c r="CV985" s="241"/>
      <c r="CW985" s="241"/>
      <c r="CX985" s="241"/>
      <c r="CY985" s="241"/>
      <c r="CZ985" s="241"/>
      <c r="DA985" s="241"/>
      <c r="DB985" s="241"/>
      <c r="DC985" s="241"/>
      <c r="DD985" s="241"/>
      <c r="DE985" s="241"/>
      <c r="DF985" s="241"/>
      <c r="DG985" s="241"/>
      <c r="DH985" s="241"/>
      <c r="DI985" s="241"/>
      <c r="DJ985" s="241"/>
      <c r="DK985" s="241"/>
      <c r="DL985" s="241"/>
      <c r="DM985" s="241"/>
      <c r="DN985" s="241"/>
      <c r="DO985" s="241"/>
      <c r="DP985" s="241"/>
      <c r="DQ985" s="241"/>
      <c r="DR985" s="241"/>
      <c r="DS985" s="241"/>
      <c r="DT985" s="241"/>
      <c r="DU985" s="241"/>
      <c r="DV985" s="241"/>
      <c r="DW985" s="241"/>
      <c r="DX985" s="241"/>
      <c r="DY985" s="241"/>
      <c r="DZ985" s="241"/>
      <c r="EA985" s="241"/>
      <c r="EB985" s="241"/>
      <c r="EC985" s="241"/>
      <c r="ED985" s="241"/>
      <c r="EE985" s="241"/>
      <c r="EF985" s="241"/>
      <c r="EG985" s="241"/>
      <c r="EH985" s="241"/>
      <c r="EI985" s="241"/>
      <c r="EJ985" s="241"/>
      <c r="EK985" s="241"/>
      <c r="EL985" s="241"/>
      <c r="EM985" s="241"/>
      <c r="EN985" s="241"/>
      <c r="EO985" s="241"/>
      <c r="EP985" s="241"/>
      <c r="EQ985" s="241"/>
      <c r="ER985" s="241"/>
      <c r="ES985" s="241"/>
      <c r="ET985" s="241"/>
      <c r="EU985" s="241"/>
      <c r="EV985" s="241"/>
      <c r="EW985" s="241"/>
      <c r="EX985" s="241"/>
      <c r="EY985" s="241"/>
      <c r="EZ985" s="241"/>
      <c r="FA985" s="241"/>
      <c r="FB985" s="241"/>
      <c r="FC985" s="241"/>
      <c r="FD985" s="241"/>
      <c r="FE985" s="241"/>
      <c r="FF985" s="241"/>
      <c r="FG985" s="241"/>
      <c r="FH985" s="241"/>
      <c r="FI985" s="241"/>
      <c r="FJ985" s="241"/>
      <c r="FK985" s="241"/>
      <c r="FL985" s="241"/>
      <c r="FM985" s="241"/>
      <c r="FN985" s="241"/>
      <c r="FO985" s="241"/>
      <c r="FP985" s="241"/>
      <c r="FQ985" s="241"/>
      <c r="FR985" s="241"/>
      <c r="FS985" s="241"/>
      <c r="FT985" s="241"/>
      <c r="FU985" s="241"/>
      <c r="FV985" s="241"/>
      <c r="FW985" s="241"/>
      <c r="FX985" s="241"/>
      <c r="FY985" s="241"/>
      <c r="FZ985" s="241"/>
      <c r="GA985" s="241"/>
      <c r="GB985" s="241"/>
      <c r="GC985" s="241"/>
      <c r="GD985" s="241"/>
      <c r="GE985" s="241"/>
      <c r="GF985" s="241"/>
      <c r="GG985" s="241"/>
      <c r="GH985" s="241"/>
      <c r="GI985" s="241"/>
      <c r="GJ985" s="241"/>
      <c r="GK985" s="241"/>
      <c r="GL985" s="241"/>
      <c r="GM985" s="241"/>
      <c r="GN985" s="241"/>
      <c r="GO985" s="241"/>
      <c r="GP985" s="241"/>
      <c r="GQ985" s="241"/>
      <c r="GR985" s="241"/>
      <c r="GS985" s="241"/>
      <c r="GT985" s="241"/>
      <c r="GU985" s="241"/>
      <c r="GV985" s="241"/>
      <c r="GW985" s="241"/>
      <c r="GX985" s="241"/>
      <c r="GY985" s="241"/>
      <c r="GZ985" s="241"/>
      <c r="HA985" s="241"/>
      <c r="HB985" s="241"/>
      <c r="HC985" s="241"/>
      <c r="HD985" s="241"/>
      <c r="HE985" s="241"/>
      <c r="HF985" s="241"/>
      <c r="HG985" s="241"/>
      <c r="HH985" s="241"/>
      <c r="HI985" s="241"/>
      <c r="HJ985" s="241"/>
      <c r="HK985" s="241"/>
      <c r="HL985" s="241"/>
      <c r="HM985" s="241"/>
      <c r="HN985" s="241"/>
      <c r="HO985" s="241"/>
      <c r="HP985" s="241"/>
      <c r="HQ985" s="241"/>
      <c r="HR985" s="241"/>
      <c r="HS985" s="241"/>
      <c r="HT985" s="241"/>
      <c r="HU985" s="241"/>
      <c r="HV985" s="241"/>
      <c r="HW985" s="241"/>
      <c r="HX985" s="241"/>
      <c r="HY985" s="241"/>
      <c r="HZ985" s="241"/>
      <c r="IA985" s="241"/>
      <c r="IB985" s="241"/>
      <c r="IC985" s="241"/>
      <c r="ID985" s="241"/>
      <c r="IE985" s="241"/>
      <c r="IF985" s="241"/>
      <c r="IG985" s="241"/>
      <c r="IH985" s="241"/>
      <c r="II985" s="241"/>
      <c r="IJ985" s="241"/>
      <c r="IK985" s="241"/>
      <c r="IL985" s="241"/>
      <c r="IM985" s="241"/>
      <c r="IN985" s="241"/>
      <c r="IO985" s="241"/>
      <c r="IP985" s="241"/>
      <c r="IQ985" s="241"/>
      <c r="IR985" s="241"/>
      <c r="IS985" s="241"/>
      <c r="IT985" s="241"/>
      <c r="IU985" s="241"/>
      <c r="IV985" s="241"/>
      <c r="IW985" s="241"/>
      <c r="IX985" s="241"/>
      <c r="IY985" s="241"/>
      <c r="IZ985" s="241"/>
      <c r="JA985" s="241"/>
      <c r="JB985" s="241"/>
      <c r="JC985" s="241"/>
    </row>
    <row r="986" spans="1:263" s="800" customFormat="1" ht="38.1" customHeight="1" x14ac:dyDescent="0.25">
      <c r="A986" s="747"/>
      <c r="B986" s="1761"/>
      <c r="C986" s="1198" t="s">
        <v>478</v>
      </c>
      <c r="D986" s="1198"/>
      <c r="E986" s="2319">
        <f t="shared" ref="E986:E994" si="521">E937</f>
        <v>0</v>
      </c>
      <c r="F986" s="1199">
        <f t="shared" ref="F986:G986" si="522">F937</f>
        <v>0</v>
      </c>
      <c r="G986" s="1199">
        <f t="shared" si="522"/>
        <v>0</v>
      </c>
      <c r="H986" s="1199"/>
      <c r="I986" s="1463"/>
      <c r="J986" s="1463"/>
      <c r="K986" s="1464"/>
      <c r="L986" s="1464"/>
      <c r="M986" s="1464"/>
      <c r="N986" s="1464"/>
      <c r="O986" s="1464"/>
      <c r="P986" s="1464"/>
      <c r="Q986" s="1199"/>
      <c r="R986" s="1621"/>
      <c r="S986" s="1199"/>
      <c r="T986" s="1199"/>
      <c r="U986" s="1199"/>
      <c r="V986" s="1465"/>
      <c r="W986" s="1199"/>
      <c r="X986" s="1199"/>
      <c r="Y986" s="1199"/>
      <c r="Z986" s="1199"/>
      <c r="AA986" s="241"/>
      <c r="AB986" s="776"/>
      <c r="AC986" s="241"/>
      <c r="AD986" s="241"/>
      <c r="AE986" s="241"/>
      <c r="AF986" s="241"/>
      <c r="AG986" s="241"/>
      <c r="AH986" s="241"/>
      <c r="AI986" s="241"/>
      <c r="AJ986" s="241"/>
      <c r="AK986" s="241"/>
      <c r="AL986" s="241"/>
      <c r="AM986" s="241"/>
      <c r="AN986" s="241"/>
      <c r="AO986" s="241"/>
      <c r="AP986" s="241"/>
      <c r="AQ986" s="241"/>
      <c r="AR986" s="241"/>
      <c r="AS986" s="241"/>
      <c r="AT986" s="241"/>
      <c r="AU986" s="241"/>
      <c r="AV986" s="241"/>
      <c r="AW986" s="241"/>
      <c r="AX986" s="241"/>
      <c r="AY986" s="241"/>
      <c r="AZ986" s="241"/>
      <c r="BA986" s="241"/>
      <c r="BB986" s="241"/>
      <c r="BC986" s="241"/>
      <c r="BD986" s="241"/>
      <c r="BE986" s="241"/>
      <c r="BF986" s="241"/>
      <c r="BG986" s="241"/>
      <c r="BH986" s="241"/>
      <c r="BI986" s="241"/>
      <c r="BJ986" s="241"/>
      <c r="BK986" s="241"/>
      <c r="BL986" s="241"/>
      <c r="BM986" s="241"/>
      <c r="BN986" s="241"/>
      <c r="BO986" s="241"/>
      <c r="BP986" s="241"/>
      <c r="BQ986" s="241"/>
      <c r="BR986" s="241"/>
      <c r="BS986" s="241"/>
      <c r="BT986" s="241"/>
      <c r="BU986" s="241"/>
      <c r="BV986" s="241"/>
      <c r="BW986" s="241"/>
      <c r="BX986" s="241"/>
      <c r="BY986" s="241"/>
      <c r="BZ986" s="241"/>
      <c r="CA986" s="241"/>
      <c r="CB986" s="241"/>
      <c r="CC986" s="241"/>
      <c r="CD986" s="241"/>
      <c r="CE986" s="241"/>
      <c r="CF986" s="241"/>
      <c r="CG986" s="241"/>
      <c r="CH986" s="241"/>
      <c r="CI986" s="241"/>
      <c r="CJ986" s="241"/>
      <c r="CK986" s="241"/>
      <c r="CL986" s="241"/>
      <c r="CM986" s="241"/>
      <c r="CN986" s="241"/>
      <c r="CO986" s="241"/>
      <c r="CP986" s="241"/>
      <c r="CQ986" s="241"/>
      <c r="CR986" s="241"/>
      <c r="CS986" s="241"/>
      <c r="CT986" s="241"/>
      <c r="CU986" s="241"/>
      <c r="CV986" s="241"/>
      <c r="CW986" s="241"/>
      <c r="CX986" s="241"/>
      <c r="CY986" s="241"/>
      <c r="CZ986" s="241"/>
      <c r="DA986" s="241"/>
      <c r="DB986" s="241"/>
      <c r="DC986" s="241"/>
      <c r="DD986" s="241"/>
      <c r="DE986" s="241"/>
      <c r="DF986" s="241"/>
      <c r="DG986" s="241"/>
      <c r="DH986" s="241"/>
      <c r="DI986" s="241"/>
      <c r="DJ986" s="241"/>
      <c r="DK986" s="241"/>
      <c r="DL986" s="241"/>
      <c r="DM986" s="241"/>
      <c r="DN986" s="241"/>
      <c r="DO986" s="241"/>
      <c r="DP986" s="241"/>
      <c r="DQ986" s="241"/>
      <c r="DR986" s="241"/>
      <c r="DS986" s="241"/>
      <c r="DT986" s="241"/>
      <c r="DU986" s="241"/>
      <c r="DV986" s="241"/>
      <c r="DW986" s="241"/>
      <c r="DX986" s="241"/>
      <c r="DY986" s="241"/>
      <c r="DZ986" s="241"/>
      <c r="EA986" s="241"/>
      <c r="EB986" s="241"/>
      <c r="EC986" s="241"/>
      <c r="ED986" s="241"/>
      <c r="EE986" s="241"/>
      <c r="EF986" s="241"/>
      <c r="EG986" s="241"/>
      <c r="EH986" s="241"/>
      <c r="EI986" s="241"/>
      <c r="EJ986" s="241"/>
      <c r="EK986" s="241"/>
      <c r="EL986" s="241"/>
      <c r="EM986" s="241"/>
      <c r="EN986" s="241"/>
      <c r="EO986" s="241"/>
      <c r="EP986" s="241"/>
      <c r="EQ986" s="241"/>
      <c r="ER986" s="241"/>
      <c r="ES986" s="241"/>
      <c r="ET986" s="241"/>
      <c r="EU986" s="241"/>
      <c r="EV986" s="241"/>
      <c r="EW986" s="241"/>
      <c r="EX986" s="241"/>
      <c r="EY986" s="241"/>
      <c r="EZ986" s="241"/>
      <c r="FA986" s="241"/>
      <c r="FB986" s="241"/>
      <c r="FC986" s="241"/>
      <c r="FD986" s="241"/>
      <c r="FE986" s="241"/>
      <c r="FF986" s="241"/>
      <c r="FG986" s="241"/>
      <c r="FH986" s="241"/>
      <c r="FI986" s="241"/>
      <c r="FJ986" s="241"/>
      <c r="FK986" s="241"/>
      <c r="FL986" s="241"/>
      <c r="FM986" s="241"/>
      <c r="FN986" s="241"/>
      <c r="FO986" s="241"/>
      <c r="FP986" s="241"/>
      <c r="FQ986" s="241"/>
      <c r="FR986" s="241"/>
      <c r="FS986" s="241"/>
      <c r="FT986" s="241"/>
      <c r="FU986" s="241"/>
      <c r="FV986" s="241"/>
      <c r="FW986" s="241"/>
      <c r="FX986" s="241"/>
      <c r="FY986" s="241"/>
      <c r="FZ986" s="241"/>
      <c r="GA986" s="241"/>
      <c r="GB986" s="241"/>
      <c r="GC986" s="241"/>
      <c r="GD986" s="241"/>
      <c r="GE986" s="241"/>
      <c r="GF986" s="241"/>
      <c r="GG986" s="241"/>
      <c r="GH986" s="241"/>
      <c r="GI986" s="241"/>
      <c r="GJ986" s="241"/>
      <c r="GK986" s="241"/>
      <c r="GL986" s="241"/>
      <c r="GM986" s="241"/>
      <c r="GN986" s="241"/>
      <c r="GO986" s="241"/>
      <c r="GP986" s="241"/>
      <c r="GQ986" s="241"/>
      <c r="GR986" s="241"/>
      <c r="GS986" s="241"/>
      <c r="GT986" s="241"/>
      <c r="GU986" s="241"/>
      <c r="GV986" s="241"/>
      <c r="GW986" s="241"/>
      <c r="GX986" s="241"/>
      <c r="GY986" s="241"/>
      <c r="GZ986" s="241"/>
      <c r="HA986" s="241"/>
      <c r="HB986" s="241"/>
      <c r="HC986" s="241"/>
      <c r="HD986" s="241"/>
      <c r="HE986" s="241"/>
      <c r="HF986" s="241"/>
      <c r="HG986" s="241"/>
      <c r="HH986" s="241"/>
      <c r="HI986" s="241"/>
      <c r="HJ986" s="241"/>
      <c r="HK986" s="241"/>
      <c r="HL986" s="241"/>
      <c r="HM986" s="241"/>
      <c r="HN986" s="241"/>
      <c r="HO986" s="241"/>
      <c r="HP986" s="241"/>
      <c r="HQ986" s="241"/>
      <c r="HR986" s="241"/>
      <c r="HS986" s="241"/>
      <c r="HT986" s="241"/>
      <c r="HU986" s="241"/>
      <c r="HV986" s="241"/>
      <c r="HW986" s="241"/>
      <c r="HX986" s="241"/>
      <c r="HY986" s="241"/>
      <c r="HZ986" s="241"/>
      <c r="IA986" s="241"/>
      <c r="IB986" s="241"/>
      <c r="IC986" s="241"/>
      <c r="ID986" s="241"/>
      <c r="IE986" s="241"/>
      <c r="IF986" s="241"/>
      <c r="IG986" s="241"/>
      <c r="IH986" s="241"/>
      <c r="II986" s="241"/>
      <c r="IJ986" s="241"/>
      <c r="IK986" s="241"/>
      <c r="IL986" s="241"/>
      <c r="IM986" s="241"/>
      <c r="IN986" s="241"/>
      <c r="IO986" s="241"/>
      <c r="IP986" s="241"/>
      <c r="IQ986" s="241"/>
      <c r="IR986" s="241"/>
      <c r="IS986" s="241"/>
      <c r="IT986" s="241"/>
      <c r="IU986" s="241"/>
      <c r="IV986" s="241"/>
      <c r="IW986" s="241"/>
      <c r="IX986" s="241"/>
      <c r="IY986" s="241"/>
      <c r="IZ986" s="241"/>
      <c r="JA986" s="241"/>
      <c r="JB986" s="241"/>
      <c r="JC986" s="241"/>
    </row>
    <row r="987" spans="1:263" s="800" customFormat="1" ht="38.1" customHeight="1" x14ac:dyDescent="0.25">
      <c r="A987" s="747">
        <v>1</v>
      </c>
      <c r="B987" s="1761">
        <v>1</v>
      </c>
      <c r="C987" s="1198" t="s">
        <v>303</v>
      </c>
      <c r="D987" s="1198"/>
      <c r="E987" s="2319">
        <f t="shared" si="521"/>
        <v>0</v>
      </c>
      <c r="F987" s="1199">
        <f t="shared" ref="F987:G994" si="523">F938</f>
        <v>0</v>
      </c>
      <c r="G987" s="1199">
        <f t="shared" si="523"/>
        <v>0</v>
      </c>
      <c r="H987" s="1199">
        <f>H939</f>
        <v>0</v>
      </c>
      <c r="I987" s="1463"/>
      <c r="J987" s="1463"/>
      <c r="K987" s="1464"/>
      <c r="L987" s="1464"/>
      <c r="M987" s="1464"/>
      <c r="N987" s="1464"/>
      <c r="O987" s="1464"/>
      <c r="P987" s="1464"/>
      <c r="Q987" s="1199"/>
      <c r="R987" s="1621"/>
      <c r="S987" s="1199"/>
      <c r="T987" s="1199"/>
      <c r="U987" s="1199"/>
      <c r="V987" s="1465"/>
      <c r="W987" s="1199"/>
      <c r="X987" s="1199">
        <f t="shared" ref="X987:Z991" si="524">X938</f>
        <v>0</v>
      </c>
      <c r="Y987" s="1199">
        <f t="shared" si="524"/>
        <v>0</v>
      </c>
      <c r="Z987" s="1199">
        <f t="shared" si="524"/>
        <v>0</v>
      </c>
      <c r="AA987" s="241"/>
      <c r="AB987" s="776"/>
      <c r="AC987" s="241"/>
      <c r="AD987" s="241"/>
      <c r="AE987" s="241"/>
      <c r="AF987" s="241"/>
      <c r="AG987" s="241"/>
      <c r="AH987" s="241"/>
      <c r="AI987" s="241"/>
      <c r="AJ987" s="241"/>
      <c r="AK987" s="241"/>
      <c r="AL987" s="241"/>
      <c r="AM987" s="241"/>
      <c r="AN987" s="241"/>
      <c r="AO987" s="241"/>
      <c r="AP987" s="241"/>
      <c r="AQ987" s="241"/>
      <c r="AR987" s="241"/>
      <c r="AS987" s="241"/>
      <c r="AT987" s="241"/>
      <c r="AU987" s="241"/>
      <c r="AV987" s="241"/>
      <c r="AW987" s="241"/>
      <c r="AX987" s="241"/>
      <c r="AY987" s="241"/>
      <c r="AZ987" s="241"/>
      <c r="BA987" s="241"/>
      <c r="BB987" s="241"/>
      <c r="BC987" s="241"/>
      <c r="BD987" s="241"/>
      <c r="BE987" s="241"/>
      <c r="BF987" s="241"/>
      <c r="BG987" s="241"/>
      <c r="BH987" s="241"/>
      <c r="BI987" s="241"/>
      <c r="BJ987" s="241"/>
      <c r="BK987" s="241"/>
      <c r="BL987" s="241"/>
      <c r="BM987" s="241"/>
      <c r="BN987" s="241"/>
      <c r="BO987" s="241"/>
      <c r="BP987" s="241"/>
      <c r="BQ987" s="241"/>
      <c r="BR987" s="241"/>
      <c r="BS987" s="241"/>
      <c r="BT987" s="241"/>
      <c r="BU987" s="241"/>
      <c r="BV987" s="241"/>
      <c r="BW987" s="241"/>
      <c r="BX987" s="241"/>
      <c r="BY987" s="241"/>
      <c r="BZ987" s="241"/>
      <c r="CA987" s="241"/>
      <c r="CB987" s="241"/>
      <c r="CC987" s="241"/>
      <c r="CD987" s="241"/>
      <c r="CE987" s="241"/>
      <c r="CF987" s="241"/>
      <c r="CG987" s="241"/>
      <c r="CH987" s="241"/>
      <c r="CI987" s="241"/>
      <c r="CJ987" s="241"/>
      <c r="CK987" s="241"/>
      <c r="CL987" s="241"/>
      <c r="CM987" s="241"/>
      <c r="CN987" s="241"/>
      <c r="CO987" s="241"/>
      <c r="CP987" s="241"/>
      <c r="CQ987" s="241"/>
      <c r="CR987" s="241"/>
      <c r="CS987" s="241"/>
      <c r="CT987" s="241"/>
      <c r="CU987" s="241"/>
      <c r="CV987" s="241"/>
      <c r="CW987" s="241"/>
      <c r="CX987" s="241"/>
      <c r="CY987" s="241"/>
      <c r="CZ987" s="241"/>
      <c r="DA987" s="241"/>
      <c r="DB987" s="241"/>
      <c r="DC987" s="241"/>
      <c r="DD987" s="241"/>
      <c r="DE987" s="241"/>
      <c r="DF987" s="241"/>
      <c r="DG987" s="241"/>
      <c r="DH987" s="241"/>
      <c r="DI987" s="241"/>
      <c r="DJ987" s="241"/>
      <c r="DK987" s="241"/>
      <c r="DL987" s="241"/>
      <c r="DM987" s="241"/>
      <c r="DN987" s="241"/>
      <c r="DO987" s="241"/>
      <c r="DP987" s="241"/>
      <c r="DQ987" s="241"/>
      <c r="DR987" s="241"/>
      <c r="DS987" s="241"/>
      <c r="DT987" s="241"/>
      <c r="DU987" s="241"/>
      <c r="DV987" s="241"/>
      <c r="DW987" s="241"/>
      <c r="DX987" s="241"/>
      <c r="DY987" s="241"/>
      <c r="DZ987" s="241"/>
      <c r="EA987" s="241"/>
      <c r="EB987" s="241"/>
      <c r="EC987" s="241"/>
      <c r="ED987" s="241"/>
      <c r="EE987" s="241"/>
      <c r="EF987" s="241"/>
      <c r="EG987" s="241"/>
      <c r="EH987" s="241"/>
      <c r="EI987" s="241"/>
      <c r="EJ987" s="241"/>
      <c r="EK987" s="241"/>
      <c r="EL987" s="241"/>
      <c r="EM987" s="241"/>
      <c r="EN987" s="241"/>
      <c r="EO987" s="241"/>
      <c r="EP987" s="241"/>
      <c r="EQ987" s="241"/>
      <c r="ER987" s="241"/>
      <c r="ES987" s="241"/>
      <c r="ET987" s="241"/>
      <c r="EU987" s="241"/>
      <c r="EV987" s="241"/>
      <c r="EW987" s="241"/>
      <c r="EX987" s="241"/>
      <c r="EY987" s="241"/>
      <c r="EZ987" s="241"/>
      <c r="FA987" s="241"/>
      <c r="FB987" s="241"/>
      <c r="FC987" s="241"/>
      <c r="FD987" s="241"/>
      <c r="FE987" s="241"/>
      <c r="FF987" s="241"/>
      <c r="FG987" s="241"/>
      <c r="FH987" s="241"/>
      <c r="FI987" s="241"/>
      <c r="FJ987" s="241"/>
      <c r="FK987" s="241"/>
      <c r="FL987" s="241"/>
      <c r="FM987" s="241"/>
      <c r="FN987" s="241"/>
      <c r="FO987" s="241"/>
      <c r="FP987" s="241"/>
      <c r="FQ987" s="241"/>
      <c r="FR987" s="241"/>
      <c r="FS987" s="241"/>
      <c r="FT987" s="241"/>
      <c r="FU987" s="241"/>
      <c r="FV987" s="241"/>
      <c r="FW987" s="241"/>
      <c r="FX987" s="241"/>
      <c r="FY987" s="241"/>
      <c r="FZ987" s="241"/>
      <c r="GA987" s="241"/>
      <c r="GB987" s="241"/>
      <c r="GC987" s="241"/>
      <c r="GD987" s="241"/>
      <c r="GE987" s="241"/>
      <c r="GF987" s="241"/>
      <c r="GG987" s="241"/>
      <c r="GH987" s="241"/>
      <c r="GI987" s="241"/>
      <c r="GJ987" s="241"/>
      <c r="GK987" s="241"/>
      <c r="GL987" s="241"/>
      <c r="GM987" s="241"/>
      <c r="GN987" s="241"/>
      <c r="GO987" s="241"/>
      <c r="GP987" s="241"/>
      <c r="GQ987" s="241"/>
      <c r="GR987" s="241"/>
      <c r="GS987" s="241"/>
      <c r="GT987" s="241"/>
      <c r="GU987" s="241"/>
      <c r="GV987" s="241"/>
      <c r="GW987" s="241"/>
      <c r="GX987" s="241"/>
      <c r="GY987" s="241"/>
      <c r="GZ987" s="241"/>
      <c r="HA987" s="241"/>
      <c r="HB987" s="241"/>
      <c r="HC987" s="241"/>
      <c r="HD987" s="241"/>
      <c r="HE987" s="241"/>
      <c r="HF987" s="241"/>
      <c r="HG987" s="241"/>
      <c r="HH987" s="241"/>
      <c r="HI987" s="241"/>
      <c r="HJ987" s="241"/>
      <c r="HK987" s="241"/>
      <c r="HL987" s="241"/>
      <c r="HM987" s="241"/>
      <c r="HN987" s="241"/>
      <c r="HO987" s="241"/>
      <c r="HP987" s="241"/>
      <c r="HQ987" s="241"/>
      <c r="HR987" s="241"/>
      <c r="HS987" s="241"/>
      <c r="HT987" s="241"/>
      <c r="HU987" s="241"/>
      <c r="HV987" s="241"/>
      <c r="HW987" s="241"/>
      <c r="HX987" s="241"/>
      <c r="HY987" s="241"/>
      <c r="HZ987" s="241"/>
      <c r="IA987" s="241"/>
      <c r="IB987" s="241"/>
      <c r="IC987" s="241"/>
      <c r="ID987" s="241"/>
      <c r="IE987" s="241"/>
      <c r="IF987" s="241"/>
      <c r="IG987" s="241"/>
      <c r="IH987" s="241"/>
      <c r="II987" s="241"/>
      <c r="IJ987" s="241"/>
      <c r="IK987" s="241"/>
      <c r="IL987" s="241"/>
      <c r="IM987" s="241"/>
      <c r="IN987" s="241"/>
      <c r="IO987" s="241"/>
      <c r="IP987" s="241"/>
      <c r="IQ987" s="241"/>
      <c r="IR987" s="241"/>
      <c r="IS987" s="241"/>
      <c r="IT987" s="241"/>
      <c r="IU987" s="241"/>
      <c r="IV987" s="241"/>
      <c r="IW987" s="241"/>
      <c r="IX987" s="241"/>
      <c r="IY987" s="241"/>
      <c r="IZ987" s="241"/>
      <c r="JA987" s="241"/>
      <c r="JB987" s="241"/>
      <c r="JC987" s="241"/>
    </row>
    <row r="988" spans="1:263" s="800" customFormat="1" ht="38.1" customHeight="1" x14ac:dyDescent="0.25">
      <c r="A988" s="747">
        <v>1</v>
      </c>
      <c r="B988" s="1761">
        <v>1</v>
      </c>
      <c r="C988" s="1198" t="s">
        <v>304</v>
      </c>
      <c r="D988" s="1198"/>
      <c r="E988" s="2319">
        <f t="shared" si="521"/>
        <v>0</v>
      </c>
      <c r="F988" s="1199">
        <f t="shared" si="523"/>
        <v>0</v>
      </c>
      <c r="G988" s="1199">
        <f t="shared" si="523"/>
        <v>0</v>
      </c>
      <c r="H988" s="1199">
        <f t="shared" ref="H988:H994" si="525">H939</f>
        <v>0</v>
      </c>
      <c r="I988" s="1463"/>
      <c r="J988" s="1463"/>
      <c r="K988" s="1464"/>
      <c r="L988" s="1464"/>
      <c r="M988" s="1464"/>
      <c r="N988" s="1464"/>
      <c r="O988" s="1464"/>
      <c r="P988" s="1464"/>
      <c r="Q988" s="1199"/>
      <c r="R988" s="1621"/>
      <c r="S988" s="1199"/>
      <c r="T988" s="1199"/>
      <c r="U988" s="1199"/>
      <c r="V988" s="1465"/>
      <c r="W988" s="1199"/>
      <c r="X988" s="1199">
        <f t="shared" si="524"/>
        <v>0</v>
      </c>
      <c r="Y988" s="1199">
        <f t="shared" si="524"/>
        <v>0</v>
      </c>
      <c r="Z988" s="1199">
        <f t="shared" si="524"/>
        <v>0</v>
      </c>
      <c r="AA988" s="241"/>
      <c r="AB988" s="776"/>
      <c r="AC988" s="241"/>
      <c r="AD988" s="241"/>
      <c r="AE988" s="241"/>
      <c r="AF988" s="241"/>
      <c r="AG988" s="241"/>
      <c r="AH988" s="241"/>
      <c r="AI988" s="241"/>
      <c r="AJ988" s="241"/>
      <c r="AK988" s="241"/>
      <c r="AL988" s="241"/>
      <c r="AM988" s="241"/>
      <c r="AN988" s="241"/>
      <c r="AO988" s="241"/>
      <c r="AP988" s="241"/>
      <c r="AQ988" s="241"/>
      <c r="AR988" s="241"/>
      <c r="AS988" s="241"/>
      <c r="AT988" s="241"/>
      <c r="AU988" s="241"/>
      <c r="AV988" s="241"/>
      <c r="AW988" s="241"/>
      <c r="AX988" s="241"/>
      <c r="AY988" s="241"/>
      <c r="AZ988" s="241"/>
      <c r="BA988" s="241"/>
      <c r="BB988" s="241"/>
      <c r="BC988" s="241"/>
      <c r="BD988" s="241"/>
      <c r="BE988" s="241"/>
      <c r="BF988" s="241"/>
      <c r="BG988" s="241"/>
      <c r="BH988" s="241"/>
      <c r="BI988" s="241"/>
      <c r="BJ988" s="241"/>
      <c r="BK988" s="241"/>
      <c r="BL988" s="241"/>
      <c r="BM988" s="241"/>
      <c r="BN988" s="241"/>
      <c r="BO988" s="241"/>
      <c r="BP988" s="241"/>
      <c r="BQ988" s="241"/>
      <c r="BR988" s="241"/>
      <c r="BS988" s="241"/>
      <c r="BT988" s="241"/>
      <c r="BU988" s="241"/>
      <c r="BV988" s="241"/>
      <c r="BW988" s="241"/>
      <c r="BX988" s="241"/>
      <c r="BY988" s="241"/>
      <c r="BZ988" s="241"/>
      <c r="CA988" s="241"/>
      <c r="CB988" s="241"/>
      <c r="CC988" s="241"/>
      <c r="CD988" s="241"/>
      <c r="CE988" s="241"/>
      <c r="CF988" s="241"/>
      <c r="CG988" s="241"/>
      <c r="CH988" s="241"/>
      <c r="CI988" s="241"/>
      <c r="CJ988" s="241"/>
      <c r="CK988" s="241"/>
      <c r="CL988" s="241"/>
      <c r="CM988" s="241"/>
      <c r="CN988" s="241"/>
      <c r="CO988" s="241"/>
      <c r="CP988" s="241"/>
      <c r="CQ988" s="241"/>
      <c r="CR988" s="241"/>
      <c r="CS988" s="241"/>
      <c r="CT988" s="241"/>
      <c r="CU988" s="241"/>
      <c r="CV988" s="241"/>
      <c r="CW988" s="241"/>
      <c r="CX988" s="241"/>
      <c r="CY988" s="241"/>
      <c r="CZ988" s="241"/>
      <c r="DA988" s="241"/>
      <c r="DB988" s="241"/>
      <c r="DC988" s="241"/>
      <c r="DD988" s="241"/>
      <c r="DE988" s="241"/>
      <c r="DF988" s="241"/>
      <c r="DG988" s="241"/>
      <c r="DH988" s="241"/>
      <c r="DI988" s="241"/>
      <c r="DJ988" s="241"/>
      <c r="DK988" s="241"/>
      <c r="DL988" s="241"/>
      <c r="DM988" s="241"/>
      <c r="DN988" s="241"/>
      <c r="DO988" s="241"/>
      <c r="DP988" s="241"/>
      <c r="DQ988" s="241"/>
      <c r="DR988" s="241"/>
      <c r="DS988" s="241"/>
      <c r="DT988" s="241"/>
      <c r="DU988" s="241"/>
      <c r="DV988" s="241"/>
      <c r="DW988" s="241"/>
      <c r="DX988" s="241"/>
      <c r="DY988" s="241"/>
      <c r="DZ988" s="241"/>
      <c r="EA988" s="241"/>
      <c r="EB988" s="241"/>
      <c r="EC988" s="241"/>
      <c r="ED988" s="241"/>
      <c r="EE988" s="241"/>
      <c r="EF988" s="241"/>
      <c r="EG988" s="241"/>
      <c r="EH988" s="241"/>
      <c r="EI988" s="241"/>
      <c r="EJ988" s="241"/>
      <c r="EK988" s="241"/>
      <c r="EL988" s="241"/>
      <c r="EM988" s="241"/>
      <c r="EN988" s="241"/>
      <c r="EO988" s="241"/>
      <c r="EP988" s="241"/>
      <c r="EQ988" s="241"/>
      <c r="ER988" s="241"/>
      <c r="ES988" s="241"/>
      <c r="ET988" s="241"/>
      <c r="EU988" s="241"/>
      <c r="EV988" s="241"/>
      <c r="EW988" s="241"/>
      <c r="EX988" s="241"/>
      <c r="EY988" s="241"/>
      <c r="EZ988" s="241"/>
      <c r="FA988" s="241"/>
      <c r="FB988" s="241"/>
      <c r="FC988" s="241"/>
      <c r="FD988" s="241"/>
      <c r="FE988" s="241"/>
      <c r="FF988" s="241"/>
      <c r="FG988" s="241"/>
      <c r="FH988" s="241"/>
      <c r="FI988" s="241"/>
      <c r="FJ988" s="241"/>
      <c r="FK988" s="241"/>
      <c r="FL988" s="241"/>
      <c r="FM988" s="241"/>
      <c r="FN988" s="241"/>
      <c r="FO988" s="241"/>
      <c r="FP988" s="241"/>
      <c r="FQ988" s="241"/>
      <c r="FR988" s="241"/>
      <c r="FS988" s="241"/>
      <c r="FT988" s="241"/>
      <c r="FU988" s="241"/>
      <c r="FV988" s="241"/>
      <c r="FW988" s="241"/>
      <c r="FX988" s="241"/>
      <c r="FY988" s="241"/>
      <c r="FZ988" s="241"/>
      <c r="GA988" s="241"/>
      <c r="GB988" s="241"/>
      <c r="GC988" s="241"/>
      <c r="GD988" s="241"/>
      <c r="GE988" s="241"/>
      <c r="GF988" s="241"/>
      <c r="GG988" s="241"/>
      <c r="GH988" s="241"/>
      <c r="GI988" s="241"/>
      <c r="GJ988" s="241"/>
      <c r="GK988" s="241"/>
      <c r="GL988" s="241"/>
      <c r="GM988" s="241"/>
      <c r="GN988" s="241"/>
      <c r="GO988" s="241"/>
      <c r="GP988" s="241"/>
      <c r="GQ988" s="241"/>
      <c r="GR988" s="241"/>
      <c r="GS988" s="241"/>
      <c r="GT988" s="241"/>
      <c r="GU988" s="241"/>
      <c r="GV988" s="241"/>
      <c r="GW988" s="241"/>
      <c r="GX988" s="241"/>
      <c r="GY988" s="241"/>
      <c r="GZ988" s="241"/>
      <c r="HA988" s="241"/>
      <c r="HB988" s="241"/>
      <c r="HC988" s="241"/>
      <c r="HD988" s="241"/>
      <c r="HE988" s="241"/>
      <c r="HF988" s="241"/>
      <c r="HG988" s="241"/>
      <c r="HH988" s="241"/>
      <c r="HI988" s="241"/>
      <c r="HJ988" s="241"/>
      <c r="HK988" s="241"/>
      <c r="HL988" s="241"/>
      <c r="HM988" s="241"/>
      <c r="HN988" s="241"/>
      <c r="HO988" s="241"/>
      <c r="HP988" s="241"/>
      <c r="HQ988" s="241"/>
      <c r="HR988" s="241"/>
      <c r="HS988" s="241"/>
      <c r="HT988" s="241"/>
      <c r="HU988" s="241"/>
      <c r="HV988" s="241"/>
      <c r="HW988" s="241"/>
      <c r="HX988" s="241"/>
      <c r="HY988" s="241"/>
      <c r="HZ988" s="241"/>
      <c r="IA988" s="241"/>
      <c r="IB988" s="241"/>
      <c r="IC988" s="241"/>
      <c r="ID988" s="241"/>
      <c r="IE988" s="241"/>
      <c r="IF988" s="241"/>
      <c r="IG988" s="241"/>
      <c r="IH988" s="241"/>
      <c r="II988" s="241"/>
      <c r="IJ988" s="241"/>
      <c r="IK988" s="241"/>
      <c r="IL988" s="241"/>
      <c r="IM988" s="241"/>
      <c r="IN988" s="241"/>
      <c r="IO988" s="241"/>
      <c r="IP988" s="241"/>
      <c r="IQ988" s="241"/>
      <c r="IR988" s="241"/>
      <c r="IS988" s="241"/>
      <c r="IT988" s="241"/>
      <c r="IU988" s="241"/>
      <c r="IV988" s="241"/>
      <c r="IW988" s="241"/>
      <c r="IX988" s="241"/>
      <c r="IY988" s="241"/>
      <c r="IZ988" s="241"/>
      <c r="JA988" s="241"/>
      <c r="JB988" s="241"/>
      <c r="JC988" s="241"/>
    </row>
    <row r="989" spans="1:263" s="800" customFormat="1" ht="49.5" customHeight="1" x14ac:dyDescent="0.25">
      <c r="A989" s="747">
        <v>1</v>
      </c>
      <c r="B989" s="1761">
        <v>1</v>
      </c>
      <c r="C989" s="1198" t="s">
        <v>305</v>
      </c>
      <c r="D989" s="1198"/>
      <c r="E989" s="2319">
        <f t="shared" si="521"/>
        <v>120</v>
      </c>
      <c r="F989" s="1199">
        <f t="shared" si="523"/>
        <v>10</v>
      </c>
      <c r="G989" s="1199">
        <f t="shared" si="523"/>
        <v>7</v>
      </c>
      <c r="H989" s="1199">
        <f t="shared" si="525"/>
        <v>70</v>
      </c>
      <c r="I989" s="1463"/>
      <c r="J989" s="1463"/>
      <c r="K989" s="1464"/>
      <c r="L989" s="1464"/>
      <c r="M989" s="1464"/>
      <c r="N989" s="1464"/>
      <c r="O989" s="1464"/>
      <c r="P989" s="1464"/>
      <c r="Q989" s="1199"/>
      <c r="R989" s="1621"/>
      <c r="S989" s="1199"/>
      <c r="T989" s="1199"/>
      <c r="U989" s="1199"/>
      <c r="V989" s="1465"/>
      <c r="W989" s="1199"/>
      <c r="X989" s="1199">
        <f t="shared" si="524"/>
        <v>0</v>
      </c>
      <c r="Y989" s="1199">
        <f t="shared" si="524"/>
        <v>0</v>
      </c>
      <c r="Z989" s="1199">
        <f t="shared" si="524"/>
        <v>0</v>
      </c>
      <c r="AA989" s="241"/>
      <c r="AB989" s="776"/>
      <c r="AC989" s="241"/>
      <c r="AD989" s="241"/>
      <c r="AE989" s="241"/>
      <c r="AF989" s="241"/>
      <c r="AG989" s="241"/>
      <c r="AH989" s="241"/>
      <c r="AI989" s="241"/>
      <c r="AJ989" s="241"/>
      <c r="AK989" s="241"/>
      <c r="AL989" s="241"/>
      <c r="AM989" s="241"/>
      <c r="AN989" s="241"/>
      <c r="AO989" s="241"/>
      <c r="AP989" s="241"/>
      <c r="AQ989" s="241"/>
      <c r="AR989" s="241"/>
      <c r="AS989" s="241"/>
      <c r="AT989" s="241"/>
      <c r="AU989" s="241"/>
      <c r="AV989" s="241"/>
      <c r="AW989" s="241"/>
      <c r="AX989" s="241"/>
      <c r="AY989" s="241"/>
      <c r="AZ989" s="241"/>
      <c r="BA989" s="241"/>
      <c r="BB989" s="241"/>
      <c r="BC989" s="241"/>
      <c r="BD989" s="241"/>
      <c r="BE989" s="241"/>
      <c r="BF989" s="241"/>
      <c r="BG989" s="241"/>
      <c r="BH989" s="241"/>
      <c r="BI989" s="241"/>
      <c r="BJ989" s="241"/>
      <c r="BK989" s="241"/>
      <c r="BL989" s="241"/>
      <c r="BM989" s="241"/>
      <c r="BN989" s="241"/>
      <c r="BO989" s="241"/>
      <c r="BP989" s="241"/>
      <c r="BQ989" s="241"/>
      <c r="BR989" s="241"/>
      <c r="BS989" s="241"/>
      <c r="BT989" s="241"/>
      <c r="BU989" s="241"/>
      <c r="BV989" s="241"/>
      <c r="BW989" s="241"/>
      <c r="BX989" s="241"/>
      <c r="BY989" s="241"/>
      <c r="BZ989" s="241"/>
      <c r="CA989" s="241"/>
      <c r="CB989" s="241"/>
      <c r="CC989" s="241"/>
      <c r="CD989" s="241"/>
      <c r="CE989" s="241"/>
      <c r="CF989" s="241"/>
      <c r="CG989" s="241"/>
      <c r="CH989" s="241"/>
      <c r="CI989" s="241"/>
      <c r="CJ989" s="241"/>
      <c r="CK989" s="241"/>
      <c r="CL989" s="241"/>
      <c r="CM989" s="241"/>
      <c r="CN989" s="241"/>
      <c r="CO989" s="241"/>
      <c r="CP989" s="241"/>
      <c r="CQ989" s="241"/>
      <c r="CR989" s="241"/>
      <c r="CS989" s="241"/>
      <c r="CT989" s="241"/>
      <c r="CU989" s="241"/>
      <c r="CV989" s="241"/>
      <c r="CW989" s="241"/>
      <c r="CX989" s="241"/>
      <c r="CY989" s="241"/>
      <c r="CZ989" s="241"/>
      <c r="DA989" s="241"/>
      <c r="DB989" s="241"/>
      <c r="DC989" s="241"/>
      <c r="DD989" s="241"/>
      <c r="DE989" s="241"/>
      <c r="DF989" s="241"/>
      <c r="DG989" s="241"/>
      <c r="DH989" s="241"/>
      <c r="DI989" s="241"/>
      <c r="DJ989" s="241"/>
      <c r="DK989" s="241"/>
      <c r="DL989" s="241"/>
      <c r="DM989" s="241"/>
      <c r="DN989" s="241"/>
      <c r="DO989" s="241"/>
      <c r="DP989" s="241"/>
      <c r="DQ989" s="241"/>
      <c r="DR989" s="241"/>
      <c r="DS989" s="241"/>
      <c r="DT989" s="241"/>
      <c r="DU989" s="241"/>
      <c r="DV989" s="241"/>
      <c r="DW989" s="241"/>
      <c r="DX989" s="241"/>
      <c r="DY989" s="241"/>
      <c r="DZ989" s="241"/>
      <c r="EA989" s="241"/>
      <c r="EB989" s="241"/>
      <c r="EC989" s="241"/>
      <c r="ED989" s="241"/>
      <c r="EE989" s="241"/>
      <c r="EF989" s="241"/>
      <c r="EG989" s="241"/>
      <c r="EH989" s="241"/>
      <c r="EI989" s="241"/>
      <c r="EJ989" s="241"/>
      <c r="EK989" s="241"/>
      <c r="EL989" s="241"/>
      <c r="EM989" s="241"/>
      <c r="EN989" s="241"/>
      <c r="EO989" s="241"/>
      <c r="EP989" s="241"/>
      <c r="EQ989" s="241"/>
      <c r="ER989" s="241"/>
      <c r="ES989" s="241"/>
      <c r="ET989" s="241"/>
      <c r="EU989" s="241"/>
      <c r="EV989" s="241"/>
      <c r="EW989" s="241"/>
      <c r="EX989" s="241"/>
      <c r="EY989" s="241"/>
      <c r="EZ989" s="241"/>
      <c r="FA989" s="241"/>
      <c r="FB989" s="241"/>
      <c r="FC989" s="241"/>
      <c r="FD989" s="241"/>
      <c r="FE989" s="241"/>
      <c r="FF989" s="241"/>
      <c r="FG989" s="241"/>
      <c r="FH989" s="241"/>
      <c r="FI989" s="241"/>
      <c r="FJ989" s="241"/>
      <c r="FK989" s="241"/>
      <c r="FL989" s="241"/>
      <c r="FM989" s="241"/>
      <c r="FN989" s="241"/>
      <c r="FO989" s="241"/>
      <c r="FP989" s="241"/>
      <c r="FQ989" s="241"/>
      <c r="FR989" s="241"/>
      <c r="FS989" s="241"/>
      <c r="FT989" s="241"/>
      <c r="FU989" s="241"/>
      <c r="FV989" s="241"/>
      <c r="FW989" s="241"/>
      <c r="FX989" s="241"/>
      <c r="FY989" s="241"/>
      <c r="FZ989" s="241"/>
      <c r="GA989" s="241"/>
      <c r="GB989" s="241"/>
      <c r="GC989" s="241"/>
      <c r="GD989" s="241"/>
      <c r="GE989" s="241"/>
      <c r="GF989" s="241"/>
      <c r="GG989" s="241"/>
      <c r="GH989" s="241"/>
      <c r="GI989" s="241"/>
      <c r="GJ989" s="241"/>
      <c r="GK989" s="241"/>
      <c r="GL989" s="241"/>
      <c r="GM989" s="241"/>
      <c r="GN989" s="241"/>
      <c r="GO989" s="241"/>
      <c r="GP989" s="241"/>
      <c r="GQ989" s="241"/>
      <c r="GR989" s="241"/>
      <c r="GS989" s="241"/>
      <c r="GT989" s="241"/>
      <c r="GU989" s="241"/>
      <c r="GV989" s="241"/>
      <c r="GW989" s="241"/>
      <c r="GX989" s="241"/>
      <c r="GY989" s="241"/>
      <c r="GZ989" s="241"/>
      <c r="HA989" s="241"/>
      <c r="HB989" s="241"/>
      <c r="HC989" s="241"/>
      <c r="HD989" s="241"/>
      <c r="HE989" s="241"/>
      <c r="HF989" s="241"/>
      <c r="HG989" s="241"/>
      <c r="HH989" s="241"/>
      <c r="HI989" s="241"/>
      <c r="HJ989" s="241"/>
      <c r="HK989" s="241"/>
      <c r="HL989" s="241"/>
      <c r="HM989" s="241"/>
      <c r="HN989" s="241"/>
      <c r="HO989" s="241"/>
      <c r="HP989" s="241"/>
      <c r="HQ989" s="241"/>
      <c r="HR989" s="241"/>
      <c r="HS989" s="241"/>
      <c r="HT989" s="241"/>
      <c r="HU989" s="241"/>
      <c r="HV989" s="241"/>
      <c r="HW989" s="241"/>
      <c r="HX989" s="241"/>
      <c r="HY989" s="241"/>
      <c r="HZ989" s="241"/>
      <c r="IA989" s="241"/>
      <c r="IB989" s="241"/>
      <c r="IC989" s="241"/>
      <c r="ID989" s="241"/>
      <c r="IE989" s="241"/>
      <c r="IF989" s="241"/>
      <c r="IG989" s="241"/>
      <c r="IH989" s="241"/>
      <c r="II989" s="241"/>
      <c r="IJ989" s="241"/>
      <c r="IK989" s="241"/>
      <c r="IL989" s="241"/>
      <c r="IM989" s="241"/>
      <c r="IN989" s="241"/>
      <c r="IO989" s="241"/>
      <c r="IP989" s="241"/>
      <c r="IQ989" s="241"/>
      <c r="IR989" s="241"/>
      <c r="IS989" s="241"/>
      <c r="IT989" s="241"/>
      <c r="IU989" s="241"/>
      <c r="IV989" s="241"/>
      <c r="IW989" s="241"/>
      <c r="IX989" s="241"/>
      <c r="IY989" s="241"/>
      <c r="IZ989" s="241"/>
      <c r="JA989" s="241"/>
      <c r="JB989" s="241"/>
      <c r="JC989" s="241"/>
    </row>
    <row r="990" spans="1:263" s="800" customFormat="1" ht="38.1" customHeight="1" x14ac:dyDescent="0.25">
      <c r="A990" s="747">
        <v>1</v>
      </c>
      <c r="B990" s="1761">
        <v>1</v>
      </c>
      <c r="C990" s="1198" t="s">
        <v>306</v>
      </c>
      <c r="D990" s="1198"/>
      <c r="E990" s="2319">
        <f t="shared" si="521"/>
        <v>12868</v>
      </c>
      <c r="F990" s="1199">
        <f t="shared" si="523"/>
        <v>1072</v>
      </c>
      <c r="G990" s="1199">
        <f t="shared" si="523"/>
        <v>1119</v>
      </c>
      <c r="H990" s="1199">
        <f t="shared" si="525"/>
        <v>104.38432835820895</v>
      </c>
      <c r="I990" s="1463"/>
      <c r="J990" s="1463"/>
      <c r="K990" s="1464"/>
      <c r="L990" s="1464"/>
      <c r="M990" s="1464"/>
      <c r="N990" s="1464"/>
      <c r="O990" s="1464"/>
      <c r="P990" s="1464"/>
      <c r="Q990" s="1199"/>
      <c r="R990" s="1621"/>
      <c r="S990" s="1199"/>
      <c r="T990" s="1199"/>
      <c r="U990" s="1199"/>
      <c r="V990" s="1465"/>
      <c r="W990" s="1199"/>
      <c r="X990" s="1199">
        <f t="shared" si="524"/>
        <v>0</v>
      </c>
      <c r="Y990" s="1199">
        <f t="shared" si="524"/>
        <v>0</v>
      </c>
      <c r="Z990" s="1199">
        <f t="shared" si="524"/>
        <v>0</v>
      </c>
      <c r="AA990" s="241"/>
      <c r="AB990" s="776"/>
      <c r="AC990" s="241"/>
      <c r="AD990" s="241"/>
      <c r="AE990" s="241"/>
      <c r="AF990" s="241"/>
      <c r="AG990" s="241"/>
      <c r="AH990" s="241"/>
      <c r="AI990" s="241"/>
      <c r="AJ990" s="241"/>
      <c r="AK990" s="241"/>
      <c r="AL990" s="241"/>
      <c r="AM990" s="241"/>
      <c r="AN990" s="241"/>
      <c r="AO990" s="241"/>
      <c r="AP990" s="241"/>
      <c r="AQ990" s="241"/>
      <c r="AR990" s="241"/>
      <c r="AS990" s="241"/>
      <c r="AT990" s="241"/>
      <c r="AU990" s="241"/>
      <c r="AV990" s="241"/>
      <c r="AW990" s="241"/>
      <c r="AX990" s="241"/>
      <c r="AY990" s="241"/>
      <c r="AZ990" s="241"/>
      <c r="BA990" s="241"/>
      <c r="BB990" s="241"/>
      <c r="BC990" s="241"/>
      <c r="BD990" s="241"/>
      <c r="BE990" s="241"/>
      <c r="BF990" s="241"/>
      <c r="BG990" s="241"/>
      <c r="BH990" s="241"/>
      <c r="BI990" s="241"/>
      <c r="BJ990" s="241"/>
      <c r="BK990" s="241"/>
      <c r="BL990" s="241"/>
      <c r="BM990" s="241"/>
      <c r="BN990" s="241"/>
      <c r="BO990" s="241"/>
      <c r="BP990" s="241"/>
      <c r="BQ990" s="241"/>
      <c r="BR990" s="241"/>
      <c r="BS990" s="241"/>
      <c r="BT990" s="241"/>
      <c r="BU990" s="241"/>
      <c r="BV990" s="241"/>
      <c r="BW990" s="241"/>
      <c r="BX990" s="241"/>
      <c r="BY990" s="241"/>
      <c r="BZ990" s="241"/>
      <c r="CA990" s="241"/>
      <c r="CB990" s="241"/>
      <c r="CC990" s="241"/>
      <c r="CD990" s="241"/>
      <c r="CE990" s="241"/>
      <c r="CF990" s="241"/>
      <c r="CG990" s="241"/>
      <c r="CH990" s="241"/>
      <c r="CI990" s="241"/>
      <c r="CJ990" s="241"/>
      <c r="CK990" s="241"/>
      <c r="CL990" s="241"/>
      <c r="CM990" s="241"/>
      <c r="CN990" s="241"/>
      <c r="CO990" s="241"/>
      <c r="CP990" s="241"/>
      <c r="CQ990" s="241"/>
      <c r="CR990" s="241"/>
      <c r="CS990" s="241"/>
      <c r="CT990" s="241"/>
      <c r="CU990" s="241"/>
      <c r="CV990" s="241"/>
      <c r="CW990" s="241"/>
      <c r="CX990" s="241"/>
      <c r="CY990" s="241"/>
      <c r="CZ990" s="241"/>
      <c r="DA990" s="241"/>
      <c r="DB990" s="241"/>
      <c r="DC990" s="241"/>
      <c r="DD990" s="241"/>
      <c r="DE990" s="241"/>
      <c r="DF990" s="241"/>
      <c r="DG990" s="241"/>
      <c r="DH990" s="241"/>
      <c r="DI990" s="241"/>
      <c r="DJ990" s="241"/>
      <c r="DK990" s="241"/>
      <c r="DL990" s="241"/>
      <c r="DM990" s="241"/>
      <c r="DN990" s="241"/>
      <c r="DO990" s="241"/>
      <c r="DP990" s="241"/>
      <c r="DQ990" s="241"/>
      <c r="DR990" s="241"/>
      <c r="DS990" s="241"/>
      <c r="DT990" s="241"/>
      <c r="DU990" s="241"/>
      <c r="DV990" s="241"/>
      <c r="DW990" s="241"/>
      <c r="DX990" s="241"/>
      <c r="DY990" s="241"/>
      <c r="DZ990" s="241"/>
      <c r="EA990" s="241"/>
      <c r="EB990" s="241"/>
      <c r="EC990" s="241"/>
      <c r="ED990" s="241"/>
      <c r="EE990" s="241"/>
      <c r="EF990" s="241"/>
      <c r="EG990" s="241"/>
      <c r="EH990" s="241"/>
      <c r="EI990" s="241"/>
      <c r="EJ990" s="241"/>
      <c r="EK990" s="241"/>
      <c r="EL990" s="241"/>
      <c r="EM990" s="241"/>
      <c r="EN990" s="241"/>
      <c r="EO990" s="241"/>
      <c r="EP990" s="241"/>
      <c r="EQ990" s="241"/>
      <c r="ER990" s="241"/>
      <c r="ES990" s="241"/>
      <c r="ET990" s="241"/>
      <c r="EU990" s="241"/>
      <c r="EV990" s="241"/>
      <c r="EW990" s="241"/>
      <c r="EX990" s="241"/>
      <c r="EY990" s="241"/>
      <c r="EZ990" s="241"/>
      <c r="FA990" s="241"/>
      <c r="FB990" s="241"/>
      <c r="FC990" s="241"/>
      <c r="FD990" s="241"/>
      <c r="FE990" s="241"/>
      <c r="FF990" s="241"/>
      <c r="FG990" s="241"/>
      <c r="FH990" s="241"/>
      <c r="FI990" s="241"/>
      <c r="FJ990" s="241"/>
      <c r="FK990" s="241"/>
      <c r="FL990" s="241"/>
      <c r="FM990" s="241"/>
      <c r="FN990" s="241"/>
      <c r="FO990" s="241"/>
      <c r="FP990" s="241"/>
      <c r="FQ990" s="241"/>
      <c r="FR990" s="241"/>
      <c r="FS990" s="241"/>
      <c r="FT990" s="241"/>
      <c r="FU990" s="241"/>
      <c r="FV990" s="241"/>
      <c r="FW990" s="241"/>
      <c r="FX990" s="241"/>
      <c r="FY990" s="241"/>
      <c r="FZ990" s="241"/>
      <c r="GA990" s="241"/>
      <c r="GB990" s="241"/>
      <c r="GC990" s="241"/>
      <c r="GD990" s="241"/>
      <c r="GE990" s="241"/>
      <c r="GF990" s="241"/>
      <c r="GG990" s="241"/>
      <c r="GH990" s="241"/>
      <c r="GI990" s="241"/>
      <c r="GJ990" s="241"/>
      <c r="GK990" s="241"/>
      <c r="GL990" s="241"/>
      <c r="GM990" s="241"/>
      <c r="GN990" s="241"/>
      <c r="GO990" s="241"/>
      <c r="GP990" s="241"/>
      <c r="GQ990" s="241"/>
      <c r="GR990" s="241"/>
      <c r="GS990" s="241"/>
      <c r="GT990" s="241"/>
      <c r="GU990" s="241"/>
      <c r="GV990" s="241"/>
      <c r="GW990" s="241"/>
      <c r="GX990" s="241"/>
      <c r="GY990" s="241"/>
      <c r="GZ990" s="241"/>
      <c r="HA990" s="241"/>
      <c r="HB990" s="241"/>
      <c r="HC990" s="241"/>
      <c r="HD990" s="241"/>
      <c r="HE990" s="241"/>
      <c r="HF990" s="241"/>
      <c r="HG990" s="241"/>
      <c r="HH990" s="241"/>
      <c r="HI990" s="241"/>
      <c r="HJ990" s="241"/>
      <c r="HK990" s="241"/>
      <c r="HL990" s="241"/>
      <c r="HM990" s="241"/>
      <c r="HN990" s="241"/>
      <c r="HO990" s="241"/>
      <c r="HP990" s="241"/>
      <c r="HQ990" s="241"/>
      <c r="HR990" s="241"/>
      <c r="HS990" s="241"/>
      <c r="HT990" s="241"/>
      <c r="HU990" s="241"/>
      <c r="HV990" s="241"/>
      <c r="HW990" s="241"/>
      <c r="HX990" s="241"/>
      <c r="HY990" s="241"/>
      <c r="HZ990" s="241"/>
      <c r="IA990" s="241"/>
      <c r="IB990" s="241"/>
      <c r="IC990" s="241"/>
      <c r="ID990" s="241"/>
      <c r="IE990" s="241"/>
      <c r="IF990" s="241"/>
      <c r="IG990" s="241"/>
      <c r="IH990" s="241"/>
      <c r="II990" s="241"/>
      <c r="IJ990" s="241"/>
      <c r="IK990" s="241"/>
      <c r="IL990" s="241"/>
      <c r="IM990" s="241"/>
      <c r="IN990" s="241"/>
      <c r="IO990" s="241"/>
      <c r="IP990" s="241"/>
      <c r="IQ990" s="241"/>
      <c r="IR990" s="241"/>
      <c r="IS990" s="241"/>
      <c r="IT990" s="241"/>
      <c r="IU990" s="241"/>
      <c r="IV990" s="241"/>
      <c r="IW990" s="241"/>
      <c r="IX990" s="241"/>
      <c r="IY990" s="241"/>
      <c r="IZ990" s="241"/>
      <c r="JA990" s="241"/>
      <c r="JB990" s="241"/>
      <c r="JC990" s="241"/>
    </row>
    <row r="991" spans="1:263" s="800" customFormat="1" ht="38.1" customHeight="1" x14ac:dyDescent="0.25">
      <c r="A991" s="747">
        <v>1</v>
      </c>
      <c r="B991" s="1761">
        <v>1</v>
      </c>
      <c r="C991" s="1198" t="s">
        <v>157</v>
      </c>
      <c r="D991" s="1198"/>
      <c r="E991" s="2319">
        <f t="shared" si="521"/>
        <v>32624.823529411766</v>
      </c>
      <c r="F991" s="1199">
        <f t="shared" si="523"/>
        <v>2719.2352941176468</v>
      </c>
      <c r="G991" s="1199">
        <f t="shared" si="523"/>
        <v>1778.0564705882352</v>
      </c>
      <c r="H991" s="1199">
        <f t="shared" si="525"/>
        <v>65.388106517835894</v>
      </c>
      <c r="I991" s="1463"/>
      <c r="J991" s="1463"/>
      <c r="K991" s="1464"/>
      <c r="L991" s="1464"/>
      <c r="M991" s="1464"/>
      <c r="N991" s="1464"/>
      <c r="O991" s="1464"/>
      <c r="P991" s="1464"/>
      <c r="Q991" s="1199"/>
      <c r="R991" s="1621"/>
      <c r="S991" s="1199"/>
      <c r="T991" s="1199"/>
      <c r="U991" s="1199"/>
      <c r="V991" s="1465"/>
      <c r="W991" s="1199"/>
      <c r="X991" s="1199">
        <f t="shared" si="524"/>
        <v>0</v>
      </c>
      <c r="Y991" s="1199">
        <f t="shared" si="524"/>
        <v>0</v>
      </c>
      <c r="Z991" s="1199">
        <f t="shared" si="524"/>
        <v>0</v>
      </c>
      <c r="AA991" s="241"/>
      <c r="AB991" s="776"/>
      <c r="AC991" s="241"/>
      <c r="AD991" s="241"/>
      <c r="AE991" s="241"/>
      <c r="AF991" s="241"/>
      <c r="AG991" s="241"/>
      <c r="AH991" s="241"/>
      <c r="AI991" s="241"/>
      <c r="AJ991" s="241"/>
      <c r="AK991" s="241"/>
      <c r="AL991" s="241"/>
      <c r="AM991" s="241"/>
      <c r="AN991" s="241"/>
      <c r="AO991" s="241"/>
      <c r="AP991" s="241"/>
      <c r="AQ991" s="241"/>
      <c r="AR991" s="241"/>
      <c r="AS991" s="241"/>
      <c r="AT991" s="241"/>
      <c r="AU991" s="241"/>
      <c r="AV991" s="241"/>
      <c r="AW991" s="241"/>
      <c r="AX991" s="241"/>
      <c r="AY991" s="241"/>
      <c r="AZ991" s="241"/>
      <c r="BA991" s="241"/>
      <c r="BB991" s="241"/>
      <c r="BC991" s="241"/>
      <c r="BD991" s="241"/>
      <c r="BE991" s="241"/>
      <c r="BF991" s="241"/>
      <c r="BG991" s="241"/>
      <c r="BH991" s="241"/>
      <c r="BI991" s="241"/>
      <c r="BJ991" s="241"/>
      <c r="BK991" s="241"/>
      <c r="BL991" s="241"/>
      <c r="BM991" s="241"/>
      <c r="BN991" s="241"/>
      <c r="BO991" s="241"/>
      <c r="BP991" s="241"/>
      <c r="BQ991" s="241"/>
      <c r="BR991" s="241"/>
      <c r="BS991" s="241"/>
      <c r="BT991" s="241"/>
      <c r="BU991" s="241"/>
      <c r="BV991" s="241"/>
      <c r="BW991" s="241"/>
      <c r="BX991" s="241"/>
      <c r="BY991" s="241"/>
      <c r="BZ991" s="241"/>
      <c r="CA991" s="241"/>
      <c r="CB991" s="241"/>
      <c r="CC991" s="241"/>
      <c r="CD991" s="241"/>
      <c r="CE991" s="241"/>
      <c r="CF991" s="241"/>
      <c r="CG991" s="241"/>
      <c r="CH991" s="241"/>
      <c r="CI991" s="241"/>
      <c r="CJ991" s="241"/>
      <c r="CK991" s="241"/>
      <c r="CL991" s="241"/>
      <c r="CM991" s="241"/>
      <c r="CN991" s="241"/>
      <c r="CO991" s="241"/>
      <c r="CP991" s="241"/>
      <c r="CQ991" s="241"/>
      <c r="CR991" s="241"/>
      <c r="CS991" s="241"/>
      <c r="CT991" s="241"/>
      <c r="CU991" s="241"/>
      <c r="CV991" s="241"/>
      <c r="CW991" s="241"/>
      <c r="CX991" s="241"/>
      <c r="CY991" s="241"/>
      <c r="CZ991" s="241"/>
      <c r="DA991" s="241"/>
      <c r="DB991" s="241"/>
      <c r="DC991" s="241"/>
      <c r="DD991" s="241"/>
      <c r="DE991" s="241"/>
      <c r="DF991" s="241"/>
      <c r="DG991" s="241"/>
      <c r="DH991" s="241"/>
      <c r="DI991" s="241"/>
      <c r="DJ991" s="241"/>
      <c r="DK991" s="241"/>
      <c r="DL991" s="241"/>
      <c r="DM991" s="241"/>
      <c r="DN991" s="241"/>
      <c r="DO991" s="241"/>
      <c r="DP991" s="241"/>
      <c r="DQ991" s="241"/>
      <c r="DR991" s="241"/>
      <c r="DS991" s="241"/>
      <c r="DT991" s="241"/>
      <c r="DU991" s="241"/>
      <c r="DV991" s="241"/>
      <c r="DW991" s="241"/>
      <c r="DX991" s="241"/>
      <c r="DY991" s="241"/>
      <c r="DZ991" s="241"/>
      <c r="EA991" s="241"/>
      <c r="EB991" s="241"/>
      <c r="EC991" s="241"/>
      <c r="ED991" s="241"/>
      <c r="EE991" s="241"/>
      <c r="EF991" s="241"/>
      <c r="EG991" s="241"/>
      <c r="EH991" s="241"/>
      <c r="EI991" s="241"/>
      <c r="EJ991" s="241"/>
      <c r="EK991" s="241"/>
      <c r="EL991" s="241"/>
      <c r="EM991" s="241"/>
      <c r="EN991" s="241"/>
      <c r="EO991" s="241"/>
      <c r="EP991" s="241"/>
      <c r="EQ991" s="241"/>
      <c r="ER991" s="241"/>
      <c r="ES991" s="241"/>
      <c r="ET991" s="241"/>
      <c r="EU991" s="241"/>
      <c r="EV991" s="241"/>
      <c r="EW991" s="241"/>
      <c r="EX991" s="241"/>
      <c r="EY991" s="241"/>
      <c r="EZ991" s="241"/>
      <c r="FA991" s="241"/>
      <c r="FB991" s="241"/>
      <c r="FC991" s="241"/>
      <c r="FD991" s="241"/>
      <c r="FE991" s="241"/>
      <c r="FF991" s="241"/>
      <c r="FG991" s="241"/>
      <c r="FH991" s="241"/>
      <c r="FI991" s="241"/>
      <c r="FJ991" s="241"/>
      <c r="FK991" s="241"/>
      <c r="FL991" s="241"/>
      <c r="FM991" s="241"/>
      <c r="FN991" s="241"/>
      <c r="FO991" s="241"/>
      <c r="FP991" s="241"/>
      <c r="FQ991" s="241"/>
      <c r="FR991" s="241"/>
      <c r="FS991" s="241"/>
      <c r="FT991" s="241"/>
      <c r="FU991" s="241"/>
      <c r="FV991" s="241"/>
      <c r="FW991" s="241"/>
      <c r="FX991" s="241"/>
      <c r="FY991" s="241"/>
      <c r="FZ991" s="241"/>
      <c r="GA991" s="241"/>
      <c r="GB991" s="241"/>
      <c r="GC991" s="241"/>
      <c r="GD991" s="241"/>
      <c r="GE991" s="241"/>
      <c r="GF991" s="241"/>
      <c r="GG991" s="241"/>
      <c r="GH991" s="241"/>
      <c r="GI991" s="241"/>
      <c r="GJ991" s="241"/>
      <c r="GK991" s="241"/>
      <c r="GL991" s="241"/>
      <c r="GM991" s="241"/>
      <c r="GN991" s="241"/>
      <c r="GO991" s="241"/>
      <c r="GP991" s="241"/>
      <c r="GQ991" s="241"/>
      <c r="GR991" s="241"/>
      <c r="GS991" s="241"/>
      <c r="GT991" s="241"/>
      <c r="GU991" s="241"/>
      <c r="GV991" s="241"/>
      <c r="GW991" s="241"/>
      <c r="GX991" s="241"/>
      <c r="GY991" s="241"/>
      <c r="GZ991" s="241"/>
      <c r="HA991" s="241"/>
      <c r="HB991" s="241"/>
      <c r="HC991" s="241"/>
      <c r="HD991" s="241"/>
      <c r="HE991" s="241"/>
      <c r="HF991" s="241"/>
      <c r="HG991" s="241"/>
      <c r="HH991" s="241"/>
      <c r="HI991" s="241"/>
      <c r="HJ991" s="241"/>
      <c r="HK991" s="241"/>
      <c r="HL991" s="241"/>
      <c r="HM991" s="241"/>
      <c r="HN991" s="241"/>
      <c r="HO991" s="241"/>
      <c r="HP991" s="241"/>
      <c r="HQ991" s="241"/>
      <c r="HR991" s="241"/>
      <c r="HS991" s="241"/>
      <c r="HT991" s="241"/>
      <c r="HU991" s="241"/>
      <c r="HV991" s="241"/>
      <c r="HW991" s="241"/>
      <c r="HX991" s="241"/>
      <c r="HY991" s="241"/>
      <c r="HZ991" s="241"/>
      <c r="IA991" s="241"/>
      <c r="IB991" s="241"/>
      <c r="IC991" s="241"/>
      <c r="ID991" s="241"/>
      <c r="IE991" s="241"/>
      <c r="IF991" s="241"/>
      <c r="IG991" s="241"/>
      <c r="IH991" s="241"/>
      <c r="II991" s="241"/>
      <c r="IJ991" s="241"/>
      <c r="IK991" s="241"/>
      <c r="IL991" s="241"/>
      <c r="IM991" s="241"/>
      <c r="IN991" s="241"/>
      <c r="IO991" s="241"/>
      <c r="IP991" s="241"/>
      <c r="IQ991" s="241"/>
      <c r="IR991" s="241"/>
      <c r="IS991" s="241"/>
      <c r="IT991" s="241"/>
      <c r="IU991" s="241"/>
      <c r="IV991" s="241"/>
      <c r="IW991" s="241"/>
      <c r="IX991" s="241"/>
      <c r="IY991" s="241"/>
      <c r="IZ991" s="241"/>
      <c r="JA991" s="241"/>
      <c r="JB991" s="241"/>
      <c r="JC991" s="241"/>
    </row>
    <row r="992" spans="1:263" s="800" customFormat="1" ht="38.1" customHeight="1" x14ac:dyDescent="0.25">
      <c r="A992" s="747"/>
      <c r="B992" s="1761"/>
      <c r="C992" s="1198" t="s">
        <v>458</v>
      </c>
      <c r="D992" s="1198"/>
      <c r="E992" s="2319">
        <f t="shared" si="521"/>
        <v>25566</v>
      </c>
      <c r="F992" s="1199">
        <f t="shared" si="523"/>
        <v>2131</v>
      </c>
      <c r="G992" s="1199">
        <f t="shared" si="523"/>
        <v>1390</v>
      </c>
      <c r="H992" s="1199">
        <f t="shared" si="525"/>
        <v>65.227592679493199</v>
      </c>
      <c r="I992" s="1463"/>
      <c r="J992" s="1463"/>
      <c r="K992" s="1464"/>
      <c r="L992" s="1464"/>
      <c r="M992" s="1464"/>
      <c r="N992" s="1464"/>
      <c r="O992" s="1464"/>
      <c r="P992" s="1464"/>
      <c r="Q992" s="1199"/>
      <c r="R992" s="1621"/>
      <c r="S992" s="1199"/>
      <c r="T992" s="1199"/>
      <c r="U992" s="1199"/>
      <c r="V992" s="1465"/>
      <c r="W992" s="1199"/>
      <c r="X992" s="1199"/>
      <c r="Y992" s="1199"/>
      <c r="Z992" s="1199"/>
      <c r="AA992" s="241"/>
      <c r="AB992" s="776"/>
      <c r="AC992" s="241"/>
      <c r="AD992" s="241"/>
      <c r="AE992" s="241"/>
      <c r="AF992" s="241"/>
      <c r="AG992" s="241"/>
      <c r="AH992" s="241"/>
      <c r="AI992" s="241"/>
      <c r="AJ992" s="241"/>
      <c r="AK992" s="241"/>
      <c r="AL992" s="241"/>
      <c r="AM992" s="241"/>
      <c r="AN992" s="241"/>
      <c r="AO992" s="241"/>
      <c r="AP992" s="241"/>
      <c r="AQ992" s="241"/>
      <c r="AR992" s="241"/>
      <c r="AS992" s="241"/>
      <c r="AT992" s="241"/>
      <c r="AU992" s="241"/>
      <c r="AV992" s="241"/>
      <c r="AW992" s="241"/>
      <c r="AX992" s="241"/>
      <c r="AY992" s="241"/>
      <c r="AZ992" s="241"/>
      <c r="BA992" s="241"/>
      <c r="BB992" s="241"/>
      <c r="BC992" s="241"/>
      <c r="BD992" s="241"/>
      <c r="BE992" s="241"/>
      <c r="BF992" s="241"/>
      <c r="BG992" s="241"/>
      <c r="BH992" s="241"/>
      <c r="BI992" s="241"/>
      <c r="BJ992" s="241"/>
      <c r="BK992" s="241"/>
      <c r="BL992" s="241"/>
      <c r="BM992" s="241"/>
      <c r="BN992" s="241"/>
      <c r="BO992" s="241"/>
      <c r="BP992" s="241"/>
      <c r="BQ992" s="241"/>
      <c r="BR992" s="241"/>
      <c r="BS992" s="241"/>
      <c r="BT992" s="241"/>
      <c r="BU992" s="241"/>
      <c r="BV992" s="241"/>
      <c r="BW992" s="241"/>
      <c r="BX992" s="241"/>
      <c r="BY992" s="241"/>
      <c r="BZ992" s="241"/>
      <c r="CA992" s="241"/>
      <c r="CB992" s="241"/>
      <c r="CC992" s="241"/>
      <c r="CD992" s="241"/>
      <c r="CE992" s="241"/>
      <c r="CF992" s="241"/>
      <c r="CG992" s="241"/>
      <c r="CH992" s="241"/>
      <c r="CI992" s="241"/>
      <c r="CJ992" s="241"/>
      <c r="CK992" s="241"/>
      <c r="CL992" s="241"/>
      <c r="CM992" s="241"/>
      <c r="CN992" s="241"/>
      <c r="CO992" s="241"/>
      <c r="CP992" s="241"/>
      <c r="CQ992" s="241"/>
      <c r="CR992" s="241"/>
      <c r="CS992" s="241"/>
      <c r="CT992" s="241"/>
      <c r="CU992" s="241"/>
      <c r="CV992" s="241"/>
      <c r="CW992" s="241"/>
      <c r="CX992" s="241"/>
      <c r="CY992" s="241"/>
      <c r="CZ992" s="241"/>
      <c r="DA992" s="241"/>
      <c r="DB992" s="241"/>
      <c r="DC992" s="241"/>
      <c r="DD992" s="241"/>
      <c r="DE992" s="241"/>
      <c r="DF992" s="241"/>
      <c r="DG992" s="241"/>
      <c r="DH992" s="241"/>
      <c r="DI992" s="241"/>
      <c r="DJ992" s="241"/>
      <c r="DK992" s="241"/>
      <c r="DL992" s="241"/>
      <c r="DM992" s="241"/>
      <c r="DN992" s="241"/>
      <c r="DO992" s="241"/>
      <c r="DP992" s="241"/>
      <c r="DQ992" s="241"/>
      <c r="DR992" s="241"/>
      <c r="DS992" s="241"/>
      <c r="DT992" s="241"/>
      <c r="DU992" s="241"/>
      <c r="DV992" s="241"/>
      <c r="DW992" s="241"/>
      <c r="DX992" s="241"/>
      <c r="DY992" s="241"/>
      <c r="DZ992" s="241"/>
      <c r="EA992" s="241"/>
      <c r="EB992" s="241"/>
      <c r="EC992" s="241"/>
      <c r="ED992" s="241"/>
      <c r="EE992" s="241"/>
      <c r="EF992" s="241"/>
      <c r="EG992" s="241"/>
      <c r="EH992" s="241"/>
      <c r="EI992" s="241"/>
      <c r="EJ992" s="241"/>
      <c r="EK992" s="241"/>
      <c r="EL992" s="241"/>
      <c r="EM992" s="241"/>
      <c r="EN992" s="241"/>
      <c r="EO992" s="241"/>
      <c r="EP992" s="241"/>
      <c r="EQ992" s="241"/>
      <c r="ER992" s="241"/>
      <c r="ES992" s="241"/>
      <c r="ET992" s="241"/>
      <c r="EU992" s="241"/>
      <c r="EV992" s="241"/>
      <c r="EW992" s="241"/>
      <c r="EX992" s="241"/>
      <c r="EY992" s="241"/>
      <c r="EZ992" s="241"/>
      <c r="FA992" s="241"/>
      <c r="FB992" s="241"/>
      <c r="FC992" s="241"/>
      <c r="FD992" s="241"/>
      <c r="FE992" s="241"/>
      <c r="FF992" s="241"/>
      <c r="FG992" s="241"/>
      <c r="FH992" s="241"/>
      <c r="FI992" s="241"/>
      <c r="FJ992" s="241"/>
      <c r="FK992" s="241"/>
      <c r="FL992" s="241"/>
      <c r="FM992" s="241"/>
      <c r="FN992" s="241"/>
      <c r="FO992" s="241"/>
      <c r="FP992" s="241"/>
      <c r="FQ992" s="241"/>
      <c r="FR992" s="241"/>
      <c r="FS992" s="241"/>
      <c r="FT992" s="241"/>
      <c r="FU992" s="241"/>
      <c r="FV992" s="241"/>
      <c r="FW992" s="241"/>
      <c r="FX992" s="241"/>
      <c r="FY992" s="241"/>
      <c r="FZ992" s="241"/>
      <c r="GA992" s="241"/>
      <c r="GB992" s="241"/>
      <c r="GC992" s="241"/>
      <c r="GD992" s="241"/>
      <c r="GE992" s="241"/>
      <c r="GF992" s="241"/>
      <c r="GG992" s="241"/>
      <c r="GH992" s="241"/>
      <c r="GI992" s="241"/>
      <c r="GJ992" s="241"/>
      <c r="GK992" s="241"/>
      <c r="GL992" s="241"/>
      <c r="GM992" s="241"/>
      <c r="GN992" s="241"/>
      <c r="GO992" s="241"/>
      <c r="GP992" s="241"/>
      <c r="GQ992" s="241"/>
      <c r="GR992" s="241"/>
      <c r="GS992" s="241"/>
      <c r="GT992" s="241"/>
      <c r="GU992" s="241"/>
      <c r="GV992" s="241"/>
      <c r="GW992" s="241"/>
      <c r="GX992" s="241"/>
      <c r="GY992" s="241"/>
      <c r="GZ992" s="241"/>
      <c r="HA992" s="241"/>
      <c r="HB992" s="241"/>
      <c r="HC992" s="241"/>
      <c r="HD992" s="241"/>
      <c r="HE992" s="241"/>
      <c r="HF992" s="241"/>
      <c r="HG992" s="241"/>
      <c r="HH992" s="241"/>
      <c r="HI992" s="241"/>
      <c r="HJ992" s="241"/>
      <c r="HK992" s="241"/>
      <c r="HL992" s="241"/>
      <c r="HM992" s="241"/>
      <c r="HN992" s="241"/>
      <c r="HO992" s="241"/>
      <c r="HP992" s="241"/>
      <c r="HQ992" s="241"/>
      <c r="HR992" s="241"/>
      <c r="HS992" s="241"/>
      <c r="HT992" s="241"/>
      <c r="HU992" s="241"/>
      <c r="HV992" s="241"/>
      <c r="HW992" s="241"/>
      <c r="HX992" s="241"/>
      <c r="HY992" s="241"/>
      <c r="HZ992" s="241"/>
      <c r="IA992" s="241"/>
      <c r="IB992" s="241"/>
      <c r="IC992" s="241"/>
      <c r="ID992" s="241"/>
      <c r="IE992" s="241"/>
      <c r="IF992" s="241"/>
      <c r="IG992" s="241"/>
      <c r="IH992" s="241"/>
      <c r="II992" s="241"/>
      <c r="IJ992" s="241"/>
      <c r="IK992" s="241"/>
      <c r="IL992" s="241"/>
      <c r="IM992" s="241"/>
      <c r="IN992" s="241"/>
      <c r="IO992" s="241"/>
      <c r="IP992" s="241"/>
      <c r="IQ992" s="241"/>
      <c r="IR992" s="241"/>
      <c r="IS992" s="241"/>
      <c r="IT992" s="241"/>
      <c r="IU992" s="241"/>
      <c r="IV992" s="241"/>
      <c r="IW992" s="241"/>
      <c r="IX992" s="241"/>
      <c r="IY992" s="241"/>
      <c r="IZ992" s="241"/>
      <c r="JA992" s="241"/>
      <c r="JB992" s="241"/>
      <c r="JC992" s="241"/>
    </row>
    <row r="993" spans="1:263" s="800" customFormat="1" ht="38.1" customHeight="1" x14ac:dyDescent="0.25">
      <c r="A993" s="747">
        <v>1</v>
      </c>
      <c r="B993" s="1761">
        <v>1</v>
      </c>
      <c r="C993" s="1198" t="s">
        <v>462</v>
      </c>
      <c r="D993" s="1198"/>
      <c r="E993" s="2319">
        <f t="shared" si="521"/>
        <v>60000</v>
      </c>
      <c r="F993" s="1199">
        <f t="shared" si="523"/>
        <v>5000</v>
      </c>
      <c r="G993" s="1199">
        <f t="shared" si="523"/>
        <v>3298.48</v>
      </c>
      <c r="H993" s="1199">
        <f t="shared" si="525"/>
        <v>65.9696</v>
      </c>
      <c r="I993" s="1463"/>
      <c r="J993" s="1463"/>
      <c r="K993" s="1464"/>
      <c r="L993" s="1464"/>
      <c r="M993" s="1464"/>
      <c r="N993" s="1464"/>
      <c r="O993" s="1464"/>
      <c r="P993" s="1464"/>
      <c r="Q993" s="1199"/>
      <c r="R993" s="1621"/>
      <c r="S993" s="1199"/>
      <c r="T993" s="1199"/>
      <c r="U993" s="1199"/>
      <c r="V993" s="1465"/>
      <c r="W993" s="1199"/>
      <c r="X993" s="1199">
        <f t="shared" ref="X993:Z994" si="526">X944</f>
        <v>0</v>
      </c>
      <c r="Y993" s="1199">
        <f t="shared" si="526"/>
        <v>0</v>
      </c>
      <c r="Z993" s="1199">
        <f t="shared" si="526"/>
        <v>0</v>
      </c>
      <c r="AA993" s="241"/>
      <c r="AB993" s="776"/>
      <c r="AC993" s="241"/>
      <c r="AD993" s="241"/>
      <c r="AE993" s="241"/>
      <c r="AF993" s="241"/>
      <c r="AG993" s="241"/>
      <c r="AH993" s="241"/>
      <c r="AI993" s="241"/>
      <c r="AJ993" s="241"/>
      <c r="AK993" s="241"/>
      <c r="AL993" s="241"/>
      <c r="AM993" s="241"/>
      <c r="AN993" s="241"/>
      <c r="AO993" s="241"/>
      <c r="AP993" s="241"/>
      <c r="AQ993" s="241"/>
      <c r="AR993" s="241"/>
      <c r="AS993" s="241"/>
      <c r="AT993" s="241"/>
      <c r="AU993" s="241"/>
      <c r="AV993" s="241"/>
      <c r="AW993" s="241"/>
      <c r="AX993" s="241"/>
      <c r="AY993" s="241"/>
      <c r="AZ993" s="241"/>
      <c r="BA993" s="241"/>
      <c r="BB993" s="241"/>
      <c r="BC993" s="241"/>
      <c r="BD993" s="241"/>
      <c r="BE993" s="241"/>
      <c r="BF993" s="241"/>
      <c r="BG993" s="241"/>
      <c r="BH993" s="241"/>
      <c r="BI993" s="241"/>
      <c r="BJ993" s="241"/>
      <c r="BK993" s="241"/>
      <c r="BL993" s="241"/>
      <c r="BM993" s="241"/>
      <c r="BN993" s="241"/>
      <c r="BO993" s="241"/>
      <c r="BP993" s="241"/>
      <c r="BQ993" s="241"/>
      <c r="BR993" s="241"/>
      <c r="BS993" s="241"/>
      <c r="BT993" s="241"/>
      <c r="BU993" s="241"/>
      <c r="BV993" s="241"/>
      <c r="BW993" s="241"/>
      <c r="BX993" s="241"/>
      <c r="BY993" s="241"/>
      <c r="BZ993" s="241"/>
      <c r="CA993" s="241"/>
      <c r="CB993" s="241"/>
      <c r="CC993" s="241"/>
      <c r="CD993" s="241"/>
      <c r="CE993" s="241"/>
      <c r="CF993" s="241"/>
      <c r="CG993" s="241"/>
      <c r="CH993" s="241"/>
      <c r="CI993" s="241"/>
      <c r="CJ993" s="241"/>
      <c r="CK993" s="241"/>
      <c r="CL993" s="241"/>
      <c r="CM993" s="241"/>
      <c r="CN993" s="241"/>
      <c r="CO993" s="241"/>
      <c r="CP993" s="241"/>
      <c r="CQ993" s="241"/>
      <c r="CR993" s="241"/>
      <c r="CS993" s="241"/>
      <c r="CT993" s="241"/>
      <c r="CU993" s="241"/>
      <c r="CV993" s="241"/>
      <c r="CW993" s="241"/>
      <c r="CX993" s="241"/>
      <c r="CY993" s="241"/>
      <c r="CZ993" s="241"/>
      <c r="DA993" s="241"/>
      <c r="DB993" s="241"/>
      <c r="DC993" s="241"/>
      <c r="DD993" s="241"/>
      <c r="DE993" s="241"/>
      <c r="DF993" s="241"/>
      <c r="DG993" s="241"/>
      <c r="DH993" s="241"/>
      <c r="DI993" s="241"/>
      <c r="DJ993" s="241"/>
      <c r="DK993" s="241"/>
      <c r="DL993" s="241"/>
      <c r="DM993" s="241"/>
      <c r="DN993" s="241"/>
      <c r="DO993" s="241"/>
      <c r="DP993" s="241"/>
      <c r="DQ993" s="241"/>
      <c r="DR993" s="241"/>
      <c r="DS993" s="241"/>
      <c r="DT993" s="241"/>
      <c r="DU993" s="241"/>
      <c r="DV993" s="241"/>
      <c r="DW993" s="241"/>
      <c r="DX993" s="241"/>
      <c r="DY993" s="241"/>
      <c r="DZ993" s="241"/>
      <c r="EA993" s="241"/>
      <c r="EB993" s="241"/>
      <c r="EC993" s="241"/>
      <c r="ED993" s="241"/>
      <c r="EE993" s="241"/>
      <c r="EF993" s="241"/>
      <c r="EG993" s="241"/>
      <c r="EH993" s="241"/>
      <c r="EI993" s="241"/>
      <c r="EJ993" s="241"/>
      <c r="EK993" s="241"/>
      <c r="EL993" s="241"/>
      <c r="EM993" s="241"/>
      <c r="EN993" s="241"/>
      <c r="EO993" s="241"/>
      <c r="EP993" s="241"/>
      <c r="EQ993" s="241"/>
      <c r="ER993" s="241"/>
      <c r="ES993" s="241"/>
      <c r="ET993" s="241"/>
      <c r="EU993" s="241"/>
      <c r="EV993" s="241"/>
      <c r="EW993" s="241"/>
      <c r="EX993" s="241"/>
      <c r="EY993" s="241"/>
      <c r="EZ993" s="241"/>
      <c r="FA993" s="241"/>
      <c r="FB993" s="241"/>
      <c r="FC993" s="241"/>
      <c r="FD993" s="241"/>
      <c r="FE993" s="241"/>
      <c r="FF993" s="241"/>
      <c r="FG993" s="241"/>
      <c r="FH993" s="241"/>
      <c r="FI993" s="241"/>
      <c r="FJ993" s="241"/>
      <c r="FK993" s="241"/>
      <c r="FL993" s="241"/>
      <c r="FM993" s="241"/>
      <c r="FN993" s="241"/>
      <c r="FO993" s="241"/>
      <c r="FP993" s="241"/>
      <c r="FQ993" s="241"/>
      <c r="FR993" s="241"/>
      <c r="FS993" s="241"/>
      <c r="FT993" s="241"/>
      <c r="FU993" s="241"/>
      <c r="FV993" s="241"/>
      <c r="FW993" s="241"/>
      <c r="FX993" s="241"/>
      <c r="FY993" s="241"/>
      <c r="FZ993" s="241"/>
      <c r="GA993" s="241"/>
      <c r="GB993" s="241"/>
      <c r="GC993" s="241"/>
      <c r="GD993" s="241"/>
      <c r="GE993" s="241"/>
      <c r="GF993" s="241"/>
      <c r="GG993" s="241"/>
      <c r="GH993" s="241"/>
      <c r="GI993" s="241"/>
      <c r="GJ993" s="241"/>
      <c r="GK993" s="241"/>
      <c r="GL993" s="241"/>
      <c r="GM993" s="241"/>
      <c r="GN993" s="241"/>
      <c r="GO993" s="241"/>
      <c r="GP993" s="241"/>
      <c r="GQ993" s="241"/>
      <c r="GR993" s="241"/>
      <c r="GS993" s="241"/>
      <c r="GT993" s="241"/>
      <c r="GU993" s="241"/>
      <c r="GV993" s="241"/>
      <c r="GW993" s="241"/>
      <c r="GX993" s="241"/>
      <c r="GY993" s="241"/>
      <c r="GZ993" s="241"/>
      <c r="HA993" s="241"/>
      <c r="HB993" s="241"/>
      <c r="HC993" s="241"/>
      <c r="HD993" s="241"/>
      <c r="HE993" s="241"/>
      <c r="HF993" s="241"/>
      <c r="HG993" s="241"/>
      <c r="HH993" s="241"/>
      <c r="HI993" s="241"/>
      <c r="HJ993" s="241"/>
      <c r="HK993" s="241"/>
      <c r="HL993" s="241"/>
      <c r="HM993" s="241"/>
      <c r="HN993" s="241"/>
      <c r="HO993" s="241"/>
      <c r="HP993" s="241"/>
      <c r="HQ993" s="241"/>
      <c r="HR993" s="241"/>
      <c r="HS993" s="241"/>
      <c r="HT993" s="241"/>
      <c r="HU993" s="241"/>
      <c r="HV993" s="241"/>
      <c r="HW993" s="241"/>
      <c r="HX993" s="241"/>
      <c r="HY993" s="241"/>
      <c r="HZ993" s="241"/>
      <c r="IA993" s="241"/>
      <c r="IB993" s="241"/>
      <c r="IC993" s="241"/>
      <c r="ID993" s="241"/>
      <c r="IE993" s="241"/>
      <c r="IF993" s="241"/>
      <c r="IG993" s="241"/>
      <c r="IH993" s="241"/>
      <c r="II993" s="241"/>
      <c r="IJ993" s="241"/>
      <c r="IK993" s="241"/>
      <c r="IL993" s="241"/>
      <c r="IM993" s="241"/>
      <c r="IN993" s="241"/>
      <c r="IO993" s="241"/>
      <c r="IP993" s="241"/>
      <c r="IQ993" s="241"/>
      <c r="IR993" s="241"/>
      <c r="IS993" s="241"/>
      <c r="IT993" s="241"/>
      <c r="IU993" s="241"/>
      <c r="IV993" s="241"/>
      <c r="IW993" s="241"/>
      <c r="IX993" s="241"/>
      <c r="IY993" s="241"/>
      <c r="IZ993" s="241"/>
      <c r="JA993" s="241"/>
      <c r="JB993" s="241"/>
      <c r="JC993" s="241"/>
    </row>
    <row r="994" spans="1:263" s="800" customFormat="1" ht="38.1" customHeight="1" x14ac:dyDescent="0.25">
      <c r="A994" s="747"/>
      <c r="B994" s="1761">
        <v>1</v>
      </c>
      <c r="C994" s="1210" t="s">
        <v>168</v>
      </c>
      <c r="D994" s="1306"/>
      <c r="E994" s="1493">
        <f t="shared" si="521"/>
        <v>110183.8153846154</v>
      </c>
      <c r="F994" s="1307">
        <f t="shared" si="523"/>
        <v>9183.251282051282</v>
      </c>
      <c r="G994" s="1307">
        <f t="shared" si="523"/>
        <v>6419.7641025641024</v>
      </c>
      <c r="H994" s="1199">
        <f t="shared" si="525"/>
        <v>69.907311750377218</v>
      </c>
      <c r="I994" s="1463"/>
      <c r="J994" s="1463"/>
      <c r="K994" s="1464"/>
      <c r="L994" s="1464"/>
      <c r="M994" s="1464"/>
      <c r="N994" s="1464"/>
      <c r="O994" s="1464"/>
      <c r="P994" s="1464"/>
      <c r="Q994" s="1199">
        <f t="shared" ref="Q994:W994" si="527">Q945</f>
        <v>79099.384000000005</v>
      </c>
      <c r="R994" s="1199">
        <f t="shared" si="527"/>
        <v>6591.6153333333341</v>
      </c>
      <c r="S994" s="1199">
        <f t="shared" si="527"/>
        <v>6591.6153400000003</v>
      </c>
      <c r="T994" s="1199">
        <f t="shared" si="527"/>
        <v>0</v>
      </c>
      <c r="U994" s="1199">
        <f t="shared" si="527"/>
        <v>6.6666661950876005E-6</v>
      </c>
      <c r="V994" s="1199">
        <f t="shared" si="527"/>
        <v>0</v>
      </c>
      <c r="W994" s="1199">
        <f t="shared" si="527"/>
        <v>6591.6153400000003</v>
      </c>
      <c r="X994" s="1307">
        <f t="shared" si="526"/>
        <v>0</v>
      </c>
      <c r="Y994" s="1307">
        <f t="shared" si="526"/>
        <v>0</v>
      </c>
      <c r="Z994" s="1307">
        <f t="shared" si="526"/>
        <v>0</v>
      </c>
      <c r="AA994" s="241"/>
      <c r="AB994" s="776"/>
      <c r="AC994" s="241"/>
      <c r="AD994" s="241"/>
      <c r="AE994" s="241"/>
      <c r="AF994" s="241"/>
      <c r="AG994" s="241"/>
      <c r="AH994" s="241"/>
      <c r="AI994" s="241"/>
      <c r="AJ994" s="241"/>
      <c r="AK994" s="241"/>
      <c r="AL994" s="241"/>
      <c r="AM994" s="241"/>
      <c r="AN994" s="241"/>
      <c r="AO994" s="241"/>
      <c r="AP994" s="241"/>
      <c r="AQ994" s="241"/>
      <c r="AR994" s="241"/>
      <c r="AS994" s="241"/>
      <c r="AT994" s="241"/>
      <c r="AU994" s="241"/>
      <c r="AV994" s="241"/>
      <c r="AW994" s="241"/>
      <c r="AX994" s="241"/>
      <c r="AY994" s="241"/>
      <c r="AZ994" s="241"/>
      <c r="BA994" s="241"/>
      <c r="BB994" s="241"/>
      <c r="BC994" s="241"/>
      <c r="BD994" s="241"/>
      <c r="BE994" s="241"/>
      <c r="BF994" s="241"/>
      <c r="BG994" s="241"/>
      <c r="BH994" s="241"/>
      <c r="BI994" s="241"/>
      <c r="BJ994" s="241"/>
      <c r="BK994" s="241"/>
      <c r="BL994" s="241"/>
      <c r="BM994" s="241"/>
      <c r="BN994" s="241"/>
      <c r="BO994" s="241"/>
      <c r="BP994" s="241"/>
      <c r="BQ994" s="241"/>
      <c r="BR994" s="241"/>
      <c r="BS994" s="241"/>
      <c r="BT994" s="241"/>
      <c r="BU994" s="241"/>
      <c r="BV994" s="241"/>
      <c r="BW994" s="241"/>
      <c r="BX994" s="241"/>
      <c r="BY994" s="241"/>
      <c r="BZ994" s="241"/>
      <c r="CA994" s="241"/>
      <c r="CB994" s="241"/>
      <c r="CC994" s="241"/>
      <c r="CD994" s="241"/>
      <c r="CE994" s="241"/>
      <c r="CF994" s="241"/>
      <c r="CG994" s="241"/>
      <c r="CH994" s="241"/>
      <c r="CI994" s="241"/>
      <c r="CJ994" s="241"/>
      <c r="CK994" s="241"/>
      <c r="CL994" s="241"/>
      <c r="CM994" s="241"/>
      <c r="CN994" s="241"/>
      <c r="CO994" s="241"/>
      <c r="CP994" s="241"/>
      <c r="CQ994" s="241"/>
      <c r="CR994" s="241"/>
      <c r="CS994" s="241"/>
      <c r="CT994" s="241"/>
      <c r="CU994" s="241"/>
      <c r="CV994" s="241"/>
      <c r="CW994" s="241"/>
      <c r="CX994" s="241"/>
      <c r="CY994" s="241"/>
      <c r="CZ994" s="241"/>
      <c r="DA994" s="241"/>
      <c r="DB994" s="241"/>
      <c r="DC994" s="241"/>
      <c r="DD994" s="241"/>
      <c r="DE994" s="241"/>
      <c r="DF994" s="241"/>
      <c r="DG994" s="241"/>
      <c r="DH994" s="241"/>
      <c r="DI994" s="241"/>
      <c r="DJ994" s="241"/>
      <c r="DK994" s="241"/>
      <c r="DL994" s="241"/>
      <c r="DM994" s="241"/>
      <c r="DN994" s="241"/>
      <c r="DO994" s="241"/>
      <c r="DP994" s="241"/>
      <c r="DQ994" s="241"/>
      <c r="DR994" s="241"/>
      <c r="DS994" s="241"/>
      <c r="DT994" s="241"/>
      <c r="DU994" s="241"/>
      <c r="DV994" s="241"/>
      <c r="DW994" s="241"/>
      <c r="DX994" s="241"/>
      <c r="DY994" s="241"/>
      <c r="DZ994" s="241"/>
      <c r="EA994" s="241"/>
      <c r="EB994" s="241"/>
      <c r="EC994" s="241"/>
      <c r="ED994" s="241"/>
      <c r="EE994" s="241"/>
      <c r="EF994" s="241"/>
      <c r="EG994" s="241"/>
      <c r="EH994" s="241"/>
      <c r="EI994" s="241"/>
      <c r="EJ994" s="241"/>
      <c r="EK994" s="241"/>
      <c r="EL994" s="241"/>
      <c r="EM994" s="241"/>
      <c r="EN994" s="241"/>
      <c r="EO994" s="241"/>
      <c r="EP994" s="241"/>
      <c r="EQ994" s="241"/>
      <c r="ER994" s="241"/>
      <c r="ES994" s="241"/>
      <c r="ET994" s="241"/>
      <c r="EU994" s="241"/>
      <c r="EV994" s="241"/>
      <c r="EW994" s="241"/>
      <c r="EX994" s="241"/>
      <c r="EY994" s="241"/>
      <c r="EZ994" s="241"/>
      <c r="FA994" s="241"/>
      <c r="FB994" s="241"/>
      <c r="FC994" s="241"/>
      <c r="FD994" s="241"/>
      <c r="FE994" s="241"/>
      <c r="FF994" s="241"/>
      <c r="FG994" s="241"/>
      <c r="FH994" s="241"/>
      <c r="FI994" s="241"/>
      <c r="FJ994" s="241"/>
      <c r="FK994" s="241"/>
      <c r="FL994" s="241"/>
      <c r="FM994" s="241"/>
      <c r="FN994" s="241"/>
      <c r="FO994" s="241"/>
      <c r="FP994" s="241"/>
      <c r="FQ994" s="241"/>
      <c r="FR994" s="241"/>
      <c r="FS994" s="241"/>
      <c r="FT994" s="241"/>
      <c r="FU994" s="241"/>
      <c r="FV994" s="241"/>
      <c r="FW994" s="241"/>
      <c r="FX994" s="241"/>
      <c r="FY994" s="241"/>
      <c r="FZ994" s="241"/>
      <c r="GA994" s="241"/>
      <c r="GB994" s="241"/>
      <c r="GC994" s="241"/>
      <c r="GD994" s="241"/>
      <c r="GE994" s="241"/>
      <c r="GF994" s="241"/>
      <c r="GG994" s="241"/>
      <c r="GH994" s="241"/>
      <c r="GI994" s="241"/>
      <c r="GJ994" s="241"/>
      <c r="GK994" s="241"/>
      <c r="GL994" s="241"/>
      <c r="GM994" s="241"/>
      <c r="GN994" s="241"/>
      <c r="GO994" s="241"/>
      <c r="GP994" s="241"/>
      <c r="GQ994" s="241"/>
      <c r="GR994" s="241"/>
      <c r="GS994" s="241"/>
      <c r="GT994" s="241"/>
      <c r="GU994" s="241"/>
      <c r="GV994" s="241"/>
      <c r="GW994" s="241"/>
      <c r="GX994" s="241"/>
      <c r="GY994" s="241"/>
      <c r="GZ994" s="241"/>
      <c r="HA994" s="241"/>
      <c r="HB994" s="241"/>
      <c r="HC994" s="241"/>
      <c r="HD994" s="241"/>
      <c r="HE994" s="241"/>
      <c r="HF994" s="241"/>
      <c r="HG994" s="241"/>
      <c r="HH994" s="241"/>
      <c r="HI994" s="241"/>
      <c r="HJ994" s="241"/>
      <c r="HK994" s="241"/>
      <c r="HL994" s="241"/>
      <c r="HM994" s="241"/>
      <c r="HN994" s="241"/>
      <c r="HO994" s="241"/>
      <c r="HP994" s="241"/>
      <c r="HQ994" s="241"/>
      <c r="HR994" s="241"/>
      <c r="HS994" s="241"/>
      <c r="HT994" s="241"/>
      <c r="HU994" s="241"/>
      <c r="HV994" s="241"/>
      <c r="HW994" s="241"/>
      <c r="HX994" s="241"/>
      <c r="HY994" s="241"/>
      <c r="HZ994" s="241"/>
      <c r="IA994" s="241"/>
      <c r="IB994" s="241"/>
      <c r="IC994" s="241"/>
      <c r="ID994" s="241"/>
      <c r="IE994" s="241"/>
      <c r="IF994" s="241"/>
      <c r="IG994" s="241"/>
      <c r="IH994" s="241"/>
      <c r="II994" s="241"/>
      <c r="IJ994" s="241"/>
      <c r="IK994" s="241"/>
      <c r="IL994" s="241"/>
      <c r="IM994" s="241"/>
      <c r="IN994" s="241"/>
      <c r="IO994" s="241"/>
      <c r="IP994" s="241"/>
      <c r="IQ994" s="241"/>
      <c r="IR994" s="241"/>
      <c r="IS994" s="241"/>
      <c r="IT994" s="241"/>
      <c r="IU994" s="241"/>
      <c r="IV994" s="241"/>
      <c r="IW994" s="241"/>
      <c r="IX994" s="241"/>
      <c r="IY994" s="241"/>
      <c r="IZ994" s="241"/>
      <c r="JA994" s="241"/>
      <c r="JB994" s="241"/>
      <c r="JC994" s="241"/>
    </row>
    <row r="995" spans="1:263" s="800" customFormat="1" ht="38.1" customHeight="1" x14ac:dyDescent="0.25">
      <c r="A995" s="747"/>
      <c r="B995" s="1761">
        <v>1</v>
      </c>
      <c r="C995" s="1360" t="s">
        <v>307</v>
      </c>
      <c r="D995" s="1198"/>
      <c r="E995" s="2319"/>
      <c r="F995" s="1199"/>
      <c r="G995" s="1199"/>
      <c r="H995" s="1199"/>
      <c r="I995" s="1463"/>
      <c r="J995" s="1463"/>
      <c r="K995" s="1464"/>
      <c r="L995" s="1464"/>
      <c r="M995" s="1464"/>
      <c r="N995" s="1464"/>
      <c r="O995" s="1464"/>
      <c r="P995" s="1464"/>
      <c r="Q995" s="1199"/>
      <c r="R995" s="1621"/>
      <c r="S995" s="1199"/>
      <c r="T995" s="1199"/>
      <c r="U995" s="1199"/>
      <c r="V995" s="1465"/>
      <c r="W995" s="1199"/>
      <c r="X995" s="1199"/>
      <c r="Y995" s="1199"/>
      <c r="Z995" s="1199"/>
      <c r="AA995" s="241"/>
      <c r="AB995" s="776"/>
      <c r="AC995" s="241"/>
      <c r="AD995" s="241"/>
      <c r="AE995" s="241"/>
      <c r="AF995" s="241"/>
      <c r="AG995" s="241"/>
      <c r="AH995" s="241"/>
      <c r="AI995" s="241"/>
      <c r="AJ995" s="241"/>
      <c r="AK995" s="241"/>
      <c r="AL995" s="241"/>
      <c r="AM995" s="241"/>
      <c r="AN995" s="241"/>
      <c r="AO995" s="241"/>
      <c r="AP995" s="241"/>
      <c r="AQ995" s="241"/>
      <c r="AR995" s="241"/>
      <c r="AS995" s="241"/>
      <c r="AT995" s="241"/>
      <c r="AU995" s="241"/>
      <c r="AV995" s="241"/>
      <c r="AW995" s="241"/>
      <c r="AX995" s="241"/>
      <c r="AY995" s="241"/>
      <c r="AZ995" s="241"/>
      <c r="BA995" s="241"/>
      <c r="BB995" s="241"/>
      <c r="BC995" s="241"/>
      <c r="BD995" s="241"/>
      <c r="BE995" s="241"/>
      <c r="BF995" s="241"/>
      <c r="BG995" s="241"/>
      <c r="BH995" s="241"/>
      <c r="BI995" s="241"/>
      <c r="BJ995" s="241"/>
      <c r="BK995" s="241"/>
      <c r="BL995" s="241"/>
      <c r="BM995" s="241"/>
      <c r="BN995" s="241"/>
      <c r="BO995" s="241"/>
      <c r="BP995" s="241"/>
      <c r="BQ995" s="241"/>
      <c r="BR995" s="241"/>
      <c r="BS995" s="241"/>
      <c r="BT995" s="241"/>
      <c r="BU995" s="241"/>
      <c r="BV995" s="241"/>
      <c r="BW995" s="241"/>
      <c r="BX995" s="241"/>
      <c r="BY995" s="241"/>
      <c r="BZ995" s="241"/>
      <c r="CA995" s="241"/>
      <c r="CB995" s="241"/>
      <c r="CC995" s="241"/>
      <c r="CD995" s="241"/>
      <c r="CE995" s="241"/>
      <c r="CF995" s="241"/>
      <c r="CG995" s="241"/>
      <c r="CH995" s="241"/>
      <c r="CI995" s="241"/>
      <c r="CJ995" s="241"/>
      <c r="CK995" s="241"/>
      <c r="CL995" s="241"/>
      <c r="CM995" s="241"/>
      <c r="CN995" s="241"/>
      <c r="CO995" s="241"/>
      <c r="CP995" s="241"/>
      <c r="CQ995" s="241"/>
      <c r="CR995" s="241"/>
      <c r="CS995" s="241"/>
      <c r="CT995" s="241"/>
      <c r="CU995" s="241"/>
      <c r="CV995" s="241"/>
      <c r="CW995" s="241"/>
      <c r="CX995" s="241"/>
      <c r="CY995" s="241"/>
      <c r="CZ995" s="241"/>
      <c r="DA995" s="241"/>
      <c r="DB995" s="241"/>
      <c r="DC995" s="241"/>
      <c r="DD995" s="241"/>
      <c r="DE995" s="241"/>
      <c r="DF995" s="241"/>
      <c r="DG995" s="241"/>
      <c r="DH995" s="241"/>
      <c r="DI995" s="241"/>
      <c r="DJ995" s="241"/>
      <c r="DK995" s="241"/>
      <c r="DL995" s="241"/>
      <c r="DM995" s="241"/>
      <c r="DN995" s="241"/>
      <c r="DO995" s="241"/>
      <c r="DP995" s="241"/>
      <c r="DQ995" s="241"/>
      <c r="DR995" s="241"/>
      <c r="DS995" s="241"/>
      <c r="DT995" s="241"/>
      <c r="DU995" s="241"/>
      <c r="DV995" s="241"/>
      <c r="DW995" s="241"/>
      <c r="DX995" s="241"/>
      <c r="DY995" s="241"/>
      <c r="DZ995" s="241"/>
      <c r="EA995" s="241"/>
      <c r="EB995" s="241"/>
      <c r="EC995" s="241"/>
      <c r="ED995" s="241"/>
      <c r="EE995" s="241"/>
      <c r="EF995" s="241"/>
      <c r="EG995" s="241"/>
      <c r="EH995" s="241"/>
      <c r="EI995" s="241"/>
      <c r="EJ995" s="241"/>
      <c r="EK995" s="241"/>
      <c r="EL995" s="241"/>
      <c r="EM995" s="241"/>
      <c r="EN995" s="241"/>
      <c r="EO995" s="241"/>
      <c r="EP995" s="241"/>
      <c r="EQ995" s="241"/>
      <c r="ER995" s="241"/>
      <c r="ES995" s="241"/>
      <c r="ET995" s="241"/>
      <c r="EU995" s="241"/>
      <c r="EV995" s="241"/>
      <c r="EW995" s="241"/>
      <c r="EX995" s="241"/>
      <c r="EY995" s="241"/>
      <c r="EZ995" s="241"/>
      <c r="FA995" s="241"/>
      <c r="FB995" s="241"/>
      <c r="FC995" s="241"/>
      <c r="FD995" s="241"/>
      <c r="FE995" s="241"/>
      <c r="FF995" s="241"/>
      <c r="FG995" s="241"/>
      <c r="FH995" s="241"/>
      <c r="FI995" s="241"/>
      <c r="FJ995" s="241"/>
      <c r="FK995" s="241"/>
      <c r="FL995" s="241"/>
      <c r="FM995" s="241"/>
      <c r="FN995" s="241"/>
      <c r="FO995" s="241"/>
      <c r="FP995" s="241"/>
      <c r="FQ995" s="241"/>
      <c r="FR995" s="241"/>
      <c r="FS995" s="241"/>
      <c r="FT995" s="241"/>
      <c r="FU995" s="241"/>
      <c r="FV995" s="241"/>
      <c r="FW995" s="241"/>
      <c r="FX995" s="241"/>
      <c r="FY995" s="241"/>
      <c r="FZ995" s="241"/>
      <c r="GA995" s="241"/>
      <c r="GB995" s="241"/>
      <c r="GC995" s="241"/>
      <c r="GD995" s="241"/>
      <c r="GE995" s="241"/>
      <c r="GF995" s="241"/>
      <c r="GG995" s="241"/>
      <c r="GH995" s="241"/>
      <c r="GI995" s="241"/>
      <c r="GJ995" s="241"/>
      <c r="GK995" s="241"/>
      <c r="GL995" s="241"/>
      <c r="GM995" s="241"/>
      <c r="GN995" s="241"/>
      <c r="GO995" s="241"/>
      <c r="GP995" s="241"/>
      <c r="GQ995" s="241"/>
      <c r="GR995" s="241"/>
      <c r="GS995" s="241"/>
      <c r="GT995" s="241"/>
      <c r="GU995" s="241"/>
      <c r="GV995" s="241"/>
      <c r="GW995" s="241"/>
      <c r="GX995" s="241"/>
      <c r="GY995" s="241"/>
      <c r="GZ995" s="241"/>
      <c r="HA995" s="241"/>
      <c r="HB995" s="241"/>
      <c r="HC995" s="241"/>
      <c r="HD995" s="241"/>
      <c r="HE995" s="241"/>
      <c r="HF995" s="241"/>
      <c r="HG995" s="241"/>
      <c r="HH995" s="241"/>
      <c r="HI995" s="241"/>
      <c r="HJ995" s="241"/>
      <c r="HK995" s="241"/>
      <c r="HL995" s="241"/>
      <c r="HM995" s="241"/>
      <c r="HN995" s="241"/>
      <c r="HO995" s="241"/>
      <c r="HP995" s="241"/>
      <c r="HQ995" s="241"/>
      <c r="HR995" s="241"/>
      <c r="HS995" s="241"/>
      <c r="HT995" s="241"/>
      <c r="HU995" s="241"/>
      <c r="HV995" s="241"/>
      <c r="HW995" s="241"/>
      <c r="HX995" s="241"/>
      <c r="HY995" s="241"/>
      <c r="HZ995" s="241"/>
      <c r="IA995" s="241"/>
      <c r="IB995" s="241"/>
      <c r="IC995" s="241"/>
      <c r="ID995" s="241"/>
      <c r="IE995" s="241"/>
      <c r="IF995" s="241"/>
      <c r="IG995" s="241"/>
      <c r="IH995" s="241"/>
      <c r="II995" s="241"/>
      <c r="IJ995" s="241"/>
      <c r="IK995" s="241"/>
      <c r="IL995" s="241"/>
      <c r="IM995" s="241"/>
      <c r="IN995" s="241"/>
      <c r="IO995" s="241"/>
      <c r="IP995" s="241"/>
      <c r="IQ995" s="241"/>
      <c r="IR995" s="241"/>
      <c r="IS995" s="241"/>
      <c r="IT995" s="241"/>
      <c r="IU995" s="241"/>
      <c r="IV995" s="241"/>
      <c r="IW995" s="241"/>
      <c r="IX995" s="241"/>
      <c r="IY995" s="241"/>
      <c r="IZ995" s="241"/>
      <c r="JA995" s="241"/>
      <c r="JB995" s="241"/>
      <c r="JC995" s="241"/>
    </row>
    <row r="996" spans="1:263" s="800" customFormat="1" ht="38.1" customHeight="1" x14ac:dyDescent="0.25">
      <c r="A996" s="747"/>
      <c r="B996" s="1761">
        <v>1</v>
      </c>
      <c r="C996" s="1198" t="s">
        <v>198</v>
      </c>
      <c r="D996" s="1198"/>
      <c r="E996" s="2319">
        <f>E947</f>
        <v>12394</v>
      </c>
      <c r="F996" s="1199">
        <f>F947</f>
        <v>1033</v>
      </c>
      <c r="G996" s="1199">
        <f>G947</f>
        <v>109</v>
      </c>
      <c r="H996" s="1199">
        <f>H947</f>
        <v>10.551790900290415</v>
      </c>
      <c r="I996" s="1463"/>
      <c r="J996" s="1463"/>
      <c r="K996" s="1464"/>
      <c r="L996" s="1464"/>
      <c r="M996" s="1464"/>
      <c r="N996" s="1464"/>
      <c r="O996" s="1464"/>
      <c r="P996" s="1464"/>
      <c r="Q996" s="1199"/>
      <c r="R996" s="1621"/>
      <c r="S996" s="1199"/>
      <c r="T996" s="1199"/>
      <c r="U996" s="1199"/>
      <c r="V996" s="1465"/>
      <c r="W996" s="1199"/>
      <c r="X996" s="1199">
        <f t="shared" ref="X996:Z1011" si="528">X947</f>
        <v>0</v>
      </c>
      <c r="Y996" s="1199">
        <f t="shared" si="528"/>
        <v>0</v>
      </c>
      <c r="Z996" s="1199">
        <f t="shared" si="528"/>
        <v>0</v>
      </c>
      <c r="AA996" s="241"/>
      <c r="AB996" s="776"/>
      <c r="AC996" s="241"/>
      <c r="AD996" s="241"/>
      <c r="AE996" s="241"/>
      <c r="AF996" s="241"/>
      <c r="AG996" s="241"/>
      <c r="AH996" s="241"/>
      <c r="AI996" s="241"/>
      <c r="AJ996" s="241"/>
      <c r="AK996" s="241"/>
      <c r="AL996" s="241"/>
      <c r="AM996" s="241"/>
      <c r="AN996" s="241"/>
      <c r="AO996" s="241"/>
      <c r="AP996" s="241"/>
      <c r="AQ996" s="241"/>
      <c r="AR996" s="241"/>
      <c r="AS996" s="241"/>
      <c r="AT996" s="241"/>
      <c r="AU996" s="241"/>
      <c r="AV996" s="241"/>
      <c r="AW996" s="241"/>
      <c r="AX996" s="241"/>
      <c r="AY996" s="241"/>
      <c r="AZ996" s="241"/>
      <c r="BA996" s="241"/>
      <c r="BB996" s="241"/>
      <c r="BC996" s="241"/>
      <c r="BD996" s="241"/>
      <c r="BE996" s="241"/>
      <c r="BF996" s="241"/>
      <c r="BG996" s="241"/>
      <c r="BH996" s="241"/>
      <c r="BI996" s="241"/>
      <c r="BJ996" s="241"/>
      <c r="BK996" s="241"/>
      <c r="BL996" s="241"/>
      <c r="BM996" s="241"/>
      <c r="BN996" s="241"/>
      <c r="BO996" s="241"/>
      <c r="BP996" s="241"/>
      <c r="BQ996" s="241"/>
      <c r="BR996" s="241"/>
      <c r="BS996" s="241"/>
      <c r="BT996" s="241"/>
      <c r="BU996" s="241"/>
      <c r="BV996" s="241"/>
      <c r="BW996" s="241"/>
      <c r="BX996" s="241"/>
      <c r="BY996" s="241"/>
      <c r="BZ996" s="241"/>
      <c r="CA996" s="241"/>
      <c r="CB996" s="241"/>
      <c r="CC996" s="241"/>
      <c r="CD996" s="241"/>
      <c r="CE996" s="241"/>
      <c r="CF996" s="241"/>
      <c r="CG996" s="241"/>
      <c r="CH996" s="241"/>
      <c r="CI996" s="241"/>
      <c r="CJ996" s="241"/>
      <c r="CK996" s="241"/>
      <c r="CL996" s="241"/>
      <c r="CM996" s="241"/>
      <c r="CN996" s="241"/>
      <c r="CO996" s="241"/>
      <c r="CP996" s="241"/>
      <c r="CQ996" s="241"/>
      <c r="CR996" s="241"/>
      <c r="CS996" s="241"/>
      <c r="CT996" s="241"/>
      <c r="CU996" s="241"/>
      <c r="CV996" s="241"/>
      <c r="CW996" s="241"/>
      <c r="CX996" s="241"/>
      <c r="CY996" s="241"/>
      <c r="CZ996" s="241"/>
      <c r="DA996" s="241"/>
      <c r="DB996" s="241"/>
      <c r="DC996" s="241"/>
      <c r="DD996" s="241"/>
      <c r="DE996" s="241"/>
      <c r="DF996" s="241"/>
      <c r="DG996" s="241"/>
      <c r="DH996" s="241"/>
      <c r="DI996" s="241"/>
      <c r="DJ996" s="241"/>
      <c r="DK996" s="241"/>
      <c r="DL996" s="241"/>
      <c r="DM996" s="241"/>
      <c r="DN996" s="241"/>
      <c r="DO996" s="241"/>
      <c r="DP996" s="241"/>
      <c r="DQ996" s="241"/>
      <c r="DR996" s="241"/>
      <c r="DS996" s="241"/>
      <c r="DT996" s="241"/>
      <c r="DU996" s="241"/>
      <c r="DV996" s="241"/>
      <c r="DW996" s="241"/>
      <c r="DX996" s="241"/>
      <c r="DY996" s="241"/>
      <c r="DZ996" s="241"/>
      <c r="EA996" s="241"/>
      <c r="EB996" s="241"/>
      <c r="EC996" s="241"/>
      <c r="ED996" s="241"/>
      <c r="EE996" s="241"/>
      <c r="EF996" s="241"/>
      <c r="EG996" s="241"/>
      <c r="EH996" s="241"/>
      <c r="EI996" s="241"/>
      <c r="EJ996" s="241"/>
      <c r="EK996" s="241"/>
      <c r="EL996" s="241"/>
      <c r="EM996" s="241"/>
      <c r="EN996" s="241"/>
      <c r="EO996" s="241"/>
      <c r="EP996" s="241"/>
      <c r="EQ996" s="241"/>
      <c r="ER996" s="241"/>
      <c r="ES996" s="241"/>
      <c r="ET996" s="241"/>
      <c r="EU996" s="241"/>
      <c r="EV996" s="241"/>
      <c r="EW996" s="241"/>
      <c r="EX996" s="241"/>
      <c r="EY996" s="241"/>
      <c r="EZ996" s="241"/>
      <c r="FA996" s="241"/>
      <c r="FB996" s="241"/>
      <c r="FC996" s="241"/>
      <c r="FD996" s="241"/>
      <c r="FE996" s="241"/>
      <c r="FF996" s="241"/>
      <c r="FG996" s="241"/>
      <c r="FH996" s="241"/>
      <c r="FI996" s="241"/>
      <c r="FJ996" s="241"/>
      <c r="FK996" s="241"/>
      <c r="FL996" s="241"/>
      <c r="FM996" s="241"/>
      <c r="FN996" s="241"/>
      <c r="FO996" s="241"/>
      <c r="FP996" s="241"/>
      <c r="FQ996" s="241"/>
      <c r="FR996" s="241"/>
      <c r="FS996" s="241"/>
      <c r="FT996" s="241"/>
      <c r="FU996" s="241"/>
      <c r="FV996" s="241"/>
      <c r="FW996" s="241"/>
      <c r="FX996" s="241"/>
      <c r="FY996" s="241"/>
      <c r="FZ996" s="241"/>
      <c r="GA996" s="241"/>
      <c r="GB996" s="241"/>
      <c r="GC996" s="241"/>
      <c r="GD996" s="241"/>
      <c r="GE996" s="241"/>
      <c r="GF996" s="241"/>
      <c r="GG996" s="241"/>
      <c r="GH996" s="241"/>
      <c r="GI996" s="241"/>
      <c r="GJ996" s="241"/>
      <c r="GK996" s="241"/>
      <c r="GL996" s="241"/>
      <c r="GM996" s="241"/>
      <c r="GN996" s="241"/>
      <c r="GO996" s="241"/>
      <c r="GP996" s="241"/>
      <c r="GQ996" s="241"/>
      <c r="GR996" s="241"/>
      <c r="GS996" s="241"/>
      <c r="GT996" s="241"/>
      <c r="GU996" s="241"/>
      <c r="GV996" s="241"/>
      <c r="GW996" s="241"/>
      <c r="GX996" s="241"/>
      <c r="GY996" s="241"/>
      <c r="GZ996" s="241"/>
      <c r="HA996" s="241"/>
      <c r="HB996" s="241"/>
      <c r="HC996" s="241"/>
      <c r="HD996" s="241"/>
      <c r="HE996" s="241"/>
      <c r="HF996" s="241"/>
      <c r="HG996" s="241"/>
      <c r="HH996" s="241"/>
      <c r="HI996" s="241"/>
      <c r="HJ996" s="241"/>
      <c r="HK996" s="241"/>
      <c r="HL996" s="241"/>
      <c r="HM996" s="241"/>
      <c r="HN996" s="241"/>
      <c r="HO996" s="241"/>
      <c r="HP996" s="241"/>
      <c r="HQ996" s="241"/>
      <c r="HR996" s="241"/>
      <c r="HS996" s="241"/>
      <c r="HT996" s="241"/>
      <c r="HU996" s="241"/>
      <c r="HV996" s="241"/>
      <c r="HW996" s="241"/>
      <c r="HX996" s="241"/>
      <c r="HY996" s="241"/>
      <c r="HZ996" s="241"/>
      <c r="IA996" s="241"/>
      <c r="IB996" s="241"/>
      <c r="IC996" s="241"/>
      <c r="ID996" s="241"/>
      <c r="IE996" s="241"/>
      <c r="IF996" s="241"/>
      <c r="IG996" s="241"/>
      <c r="IH996" s="241"/>
      <c r="II996" s="241"/>
      <c r="IJ996" s="241"/>
      <c r="IK996" s="241"/>
      <c r="IL996" s="241"/>
      <c r="IM996" s="241"/>
      <c r="IN996" s="241"/>
      <c r="IO996" s="241"/>
      <c r="IP996" s="241"/>
      <c r="IQ996" s="241"/>
      <c r="IR996" s="241"/>
      <c r="IS996" s="241"/>
      <c r="IT996" s="241"/>
      <c r="IU996" s="241"/>
      <c r="IV996" s="241"/>
      <c r="IW996" s="241"/>
      <c r="IX996" s="241"/>
      <c r="IY996" s="241"/>
      <c r="IZ996" s="241"/>
      <c r="JA996" s="241"/>
      <c r="JB996" s="241"/>
      <c r="JC996" s="241"/>
    </row>
    <row r="997" spans="1:263" s="800" customFormat="1" ht="38.1" customHeight="1" x14ac:dyDescent="0.25">
      <c r="A997" s="747"/>
      <c r="B997" s="1761">
        <v>1</v>
      </c>
      <c r="C997" s="1198" t="s">
        <v>303</v>
      </c>
      <c r="D997" s="1198"/>
      <c r="E997" s="2319">
        <f t="shared" ref="E997:G1011" si="529">E948</f>
        <v>0</v>
      </c>
      <c r="F997" s="1199">
        <f t="shared" si="529"/>
        <v>0</v>
      </c>
      <c r="G997" s="1199">
        <f t="shared" si="529"/>
        <v>0</v>
      </c>
      <c r="H997" s="1199"/>
      <c r="I997" s="1463"/>
      <c r="J997" s="1463"/>
      <c r="K997" s="1464"/>
      <c r="L997" s="1464"/>
      <c r="M997" s="1464"/>
      <c r="N997" s="1464"/>
      <c r="O997" s="1464"/>
      <c r="P997" s="1464"/>
      <c r="Q997" s="1199"/>
      <c r="R997" s="1621"/>
      <c r="S997" s="1199"/>
      <c r="T997" s="1199"/>
      <c r="U997" s="1199"/>
      <c r="V997" s="1465"/>
      <c r="W997" s="1199"/>
      <c r="X997" s="1199">
        <f t="shared" si="528"/>
        <v>0</v>
      </c>
      <c r="Y997" s="1199">
        <f t="shared" si="528"/>
        <v>0</v>
      </c>
      <c r="Z997" s="1199">
        <f t="shared" si="528"/>
        <v>0</v>
      </c>
      <c r="AA997" s="241"/>
      <c r="AB997" s="776"/>
      <c r="AC997" s="241"/>
      <c r="AD997" s="241"/>
      <c r="AE997" s="241"/>
      <c r="AF997" s="241"/>
      <c r="AG997" s="241"/>
      <c r="AH997" s="241"/>
      <c r="AI997" s="241"/>
      <c r="AJ997" s="241"/>
      <c r="AK997" s="241"/>
      <c r="AL997" s="241"/>
      <c r="AM997" s="241"/>
      <c r="AN997" s="241"/>
      <c r="AO997" s="241"/>
      <c r="AP997" s="241"/>
      <c r="AQ997" s="241"/>
      <c r="AR997" s="241"/>
      <c r="AS997" s="241"/>
      <c r="AT997" s="241"/>
      <c r="AU997" s="241"/>
      <c r="AV997" s="241"/>
      <c r="AW997" s="241"/>
      <c r="AX997" s="241"/>
      <c r="AY997" s="241"/>
      <c r="AZ997" s="241"/>
      <c r="BA997" s="241"/>
      <c r="BB997" s="241"/>
      <c r="BC997" s="241"/>
      <c r="BD997" s="241"/>
      <c r="BE997" s="241"/>
      <c r="BF997" s="241"/>
      <c r="BG997" s="241"/>
      <c r="BH997" s="241"/>
      <c r="BI997" s="241"/>
      <c r="BJ997" s="241"/>
      <c r="BK997" s="241"/>
      <c r="BL997" s="241"/>
      <c r="BM997" s="241"/>
      <c r="BN997" s="241"/>
      <c r="BO997" s="241"/>
      <c r="BP997" s="241"/>
      <c r="BQ997" s="241"/>
      <c r="BR997" s="241"/>
      <c r="BS997" s="241"/>
      <c r="BT997" s="241"/>
      <c r="BU997" s="241"/>
      <c r="BV997" s="241"/>
      <c r="BW997" s="241"/>
      <c r="BX997" s="241"/>
      <c r="BY997" s="241"/>
      <c r="BZ997" s="241"/>
      <c r="CA997" s="241"/>
      <c r="CB997" s="241"/>
      <c r="CC997" s="241"/>
      <c r="CD997" s="241"/>
      <c r="CE997" s="241"/>
      <c r="CF997" s="241"/>
      <c r="CG997" s="241"/>
      <c r="CH997" s="241"/>
      <c r="CI997" s="241"/>
      <c r="CJ997" s="241"/>
      <c r="CK997" s="241"/>
      <c r="CL997" s="241"/>
      <c r="CM997" s="241"/>
      <c r="CN997" s="241"/>
      <c r="CO997" s="241"/>
      <c r="CP997" s="241"/>
      <c r="CQ997" s="241"/>
      <c r="CR997" s="241"/>
      <c r="CS997" s="241"/>
      <c r="CT997" s="241"/>
      <c r="CU997" s="241"/>
      <c r="CV997" s="241"/>
      <c r="CW997" s="241"/>
      <c r="CX997" s="241"/>
      <c r="CY997" s="241"/>
      <c r="CZ997" s="241"/>
      <c r="DA997" s="241"/>
      <c r="DB997" s="241"/>
      <c r="DC997" s="241"/>
      <c r="DD997" s="241"/>
      <c r="DE997" s="241"/>
      <c r="DF997" s="241"/>
      <c r="DG997" s="241"/>
      <c r="DH997" s="241"/>
      <c r="DI997" s="241"/>
      <c r="DJ997" s="241"/>
      <c r="DK997" s="241"/>
      <c r="DL997" s="241"/>
      <c r="DM997" s="241"/>
      <c r="DN997" s="241"/>
      <c r="DO997" s="241"/>
      <c r="DP997" s="241"/>
      <c r="DQ997" s="241"/>
      <c r="DR997" s="241"/>
      <c r="DS997" s="241"/>
      <c r="DT997" s="241"/>
      <c r="DU997" s="241"/>
      <c r="DV997" s="241"/>
      <c r="DW997" s="241"/>
      <c r="DX997" s="241"/>
      <c r="DY997" s="241"/>
      <c r="DZ997" s="241"/>
      <c r="EA997" s="241"/>
      <c r="EB997" s="241"/>
      <c r="EC997" s="241"/>
      <c r="ED997" s="241"/>
      <c r="EE997" s="241"/>
      <c r="EF997" s="241"/>
      <c r="EG997" s="241"/>
      <c r="EH997" s="241"/>
      <c r="EI997" s="241"/>
      <c r="EJ997" s="241"/>
      <c r="EK997" s="241"/>
      <c r="EL997" s="241"/>
      <c r="EM997" s="241"/>
      <c r="EN997" s="241"/>
      <c r="EO997" s="241"/>
      <c r="EP997" s="241"/>
      <c r="EQ997" s="241"/>
      <c r="ER997" s="241"/>
      <c r="ES997" s="241"/>
      <c r="ET997" s="241"/>
      <c r="EU997" s="241"/>
      <c r="EV997" s="241"/>
      <c r="EW997" s="241"/>
      <c r="EX997" s="241"/>
      <c r="EY997" s="241"/>
      <c r="EZ997" s="241"/>
      <c r="FA997" s="241"/>
      <c r="FB997" s="241"/>
      <c r="FC997" s="241"/>
      <c r="FD997" s="241"/>
      <c r="FE997" s="241"/>
      <c r="FF997" s="241"/>
      <c r="FG997" s="241"/>
      <c r="FH997" s="241"/>
      <c r="FI997" s="241"/>
      <c r="FJ997" s="241"/>
      <c r="FK997" s="241"/>
      <c r="FL997" s="241"/>
      <c r="FM997" s="241"/>
      <c r="FN997" s="241"/>
      <c r="FO997" s="241"/>
      <c r="FP997" s="241"/>
      <c r="FQ997" s="241"/>
      <c r="FR997" s="241"/>
      <c r="FS997" s="241"/>
      <c r="FT997" s="241"/>
      <c r="FU997" s="241"/>
      <c r="FV997" s="241"/>
      <c r="FW997" s="241"/>
      <c r="FX997" s="241"/>
      <c r="FY997" s="241"/>
      <c r="FZ997" s="241"/>
      <c r="GA997" s="241"/>
      <c r="GB997" s="241"/>
      <c r="GC997" s="241"/>
      <c r="GD997" s="241"/>
      <c r="GE997" s="241"/>
      <c r="GF997" s="241"/>
      <c r="GG997" s="241"/>
      <c r="GH997" s="241"/>
      <c r="GI997" s="241"/>
      <c r="GJ997" s="241"/>
      <c r="GK997" s="241"/>
      <c r="GL997" s="241"/>
      <c r="GM997" s="241"/>
      <c r="GN997" s="241"/>
      <c r="GO997" s="241"/>
      <c r="GP997" s="241"/>
      <c r="GQ997" s="241"/>
      <c r="GR997" s="241"/>
      <c r="GS997" s="241"/>
      <c r="GT997" s="241"/>
      <c r="GU997" s="241"/>
      <c r="GV997" s="241"/>
      <c r="GW997" s="241"/>
      <c r="GX997" s="241"/>
      <c r="GY997" s="241"/>
      <c r="GZ997" s="241"/>
      <c r="HA997" s="241"/>
      <c r="HB997" s="241"/>
      <c r="HC997" s="241"/>
      <c r="HD997" s="241"/>
      <c r="HE997" s="241"/>
      <c r="HF997" s="241"/>
      <c r="HG997" s="241"/>
      <c r="HH997" s="241"/>
      <c r="HI997" s="241"/>
      <c r="HJ997" s="241"/>
      <c r="HK997" s="241"/>
      <c r="HL997" s="241"/>
      <c r="HM997" s="241"/>
      <c r="HN997" s="241"/>
      <c r="HO997" s="241"/>
      <c r="HP997" s="241"/>
      <c r="HQ997" s="241"/>
      <c r="HR997" s="241"/>
      <c r="HS997" s="241"/>
      <c r="HT997" s="241"/>
      <c r="HU997" s="241"/>
      <c r="HV997" s="241"/>
      <c r="HW997" s="241"/>
      <c r="HX997" s="241"/>
      <c r="HY997" s="241"/>
      <c r="HZ997" s="241"/>
      <c r="IA997" s="241"/>
      <c r="IB997" s="241"/>
      <c r="IC997" s="241"/>
      <c r="ID997" s="241"/>
      <c r="IE997" s="241"/>
      <c r="IF997" s="241"/>
      <c r="IG997" s="241"/>
      <c r="IH997" s="241"/>
      <c r="II997" s="241"/>
      <c r="IJ997" s="241"/>
      <c r="IK997" s="241"/>
      <c r="IL997" s="241"/>
      <c r="IM997" s="241"/>
      <c r="IN997" s="241"/>
      <c r="IO997" s="241"/>
      <c r="IP997" s="241"/>
      <c r="IQ997" s="241"/>
      <c r="IR997" s="241"/>
      <c r="IS997" s="241"/>
      <c r="IT997" s="241"/>
      <c r="IU997" s="241"/>
      <c r="IV997" s="241"/>
      <c r="IW997" s="241"/>
      <c r="IX997" s="241"/>
      <c r="IY997" s="241"/>
      <c r="IZ997" s="241"/>
      <c r="JA997" s="241"/>
      <c r="JB997" s="241"/>
      <c r="JC997" s="241"/>
    </row>
    <row r="998" spans="1:263" s="800" customFormat="1" ht="57" customHeight="1" x14ac:dyDescent="0.25">
      <c r="A998" s="747"/>
      <c r="B998" s="1761">
        <v>1</v>
      </c>
      <c r="C998" s="1198" t="s">
        <v>308</v>
      </c>
      <c r="D998" s="1198"/>
      <c r="E998" s="2319">
        <f t="shared" si="529"/>
        <v>5117</v>
      </c>
      <c r="F998" s="1199">
        <f t="shared" si="529"/>
        <v>426</v>
      </c>
      <c r="G998" s="1199">
        <f t="shared" si="529"/>
        <v>32</v>
      </c>
      <c r="H998" s="1199">
        <f t="shared" ref="H998:H1006" si="530">H949</f>
        <v>7.511737089201878</v>
      </c>
      <c r="I998" s="1463"/>
      <c r="J998" s="1463"/>
      <c r="K998" s="1464"/>
      <c r="L998" s="1464"/>
      <c r="M998" s="1464"/>
      <c r="N998" s="1464"/>
      <c r="O998" s="1464"/>
      <c r="P998" s="1464"/>
      <c r="Q998" s="1199"/>
      <c r="R998" s="1621"/>
      <c r="S998" s="1199"/>
      <c r="T998" s="1199"/>
      <c r="U998" s="1199"/>
      <c r="V998" s="1465"/>
      <c r="W998" s="1199"/>
      <c r="X998" s="1199">
        <f t="shared" si="528"/>
        <v>0</v>
      </c>
      <c r="Y998" s="1199">
        <f t="shared" si="528"/>
        <v>0</v>
      </c>
      <c r="Z998" s="1199">
        <f t="shared" si="528"/>
        <v>0</v>
      </c>
      <c r="AA998" s="241"/>
      <c r="AB998" s="776"/>
      <c r="AC998" s="241"/>
      <c r="AD998" s="241"/>
      <c r="AE998" s="241"/>
      <c r="AF998" s="241"/>
      <c r="AG998" s="241"/>
      <c r="AH998" s="241"/>
      <c r="AI998" s="241"/>
      <c r="AJ998" s="241"/>
      <c r="AK998" s="241"/>
      <c r="AL998" s="241"/>
      <c r="AM998" s="241"/>
      <c r="AN998" s="241"/>
      <c r="AO998" s="241"/>
      <c r="AP998" s="241"/>
      <c r="AQ998" s="241"/>
      <c r="AR998" s="241"/>
      <c r="AS998" s="241"/>
      <c r="AT998" s="241"/>
      <c r="AU998" s="241"/>
      <c r="AV998" s="241"/>
      <c r="AW998" s="241"/>
      <c r="AX998" s="241"/>
      <c r="AY998" s="241"/>
      <c r="AZ998" s="241"/>
      <c r="BA998" s="241"/>
      <c r="BB998" s="241"/>
      <c r="BC998" s="241"/>
      <c r="BD998" s="241"/>
      <c r="BE998" s="241"/>
      <c r="BF998" s="241"/>
      <c r="BG998" s="241"/>
      <c r="BH998" s="241"/>
      <c r="BI998" s="241"/>
      <c r="BJ998" s="241"/>
      <c r="BK998" s="241"/>
      <c r="BL998" s="241"/>
      <c r="BM998" s="241"/>
      <c r="BN998" s="241"/>
      <c r="BO998" s="241"/>
      <c r="BP998" s="241"/>
      <c r="BQ998" s="241"/>
      <c r="BR998" s="241"/>
      <c r="BS998" s="241"/>
      <c r="BT998" s="241"/>
      <c r="BU998" s="241"/>
      <c r="BV998" s="241"/>
      <c r="BW998" s="241"/>
      <c r="BX998" s="241"/>
      <c r="BY998" s="241"/>
      <c r="BZ998" s="241"/>
      <c r="CA998" s="241"/>
      <c r="CB998" s="241"/>
      <c r="CC998" s="241"/>
      <c r="CD998" s="241"/>
      <c r="CE998" s="241"/>
      <c r="CF998" s="241"/>
      <c r="CG998" s="241"/>
      <c r="CH998" s="241"/>
      <c r="CI998" s="241"/>
      <c r="CJ998" s="241"/>
      <c r="CK998" s="241"/>
      <c r="CL998" s="241"/>
      <c r="CM998" s="241"/>
      <c r="CN998" s="241"/>
      <c r="CO998" s="241"/>
      <c r="CP998" s="241"/>
      <c r="CQ998" s="241"/>
      <c r="CR998" s="241"/>
      <c r="CS998" s="241"/>
      <c r="CT998" s="241"/>
      <c r="CU998" s="241"/>
      <c r="CV998" s="241"/>
      <c r="CW998" s="241"/>
      <c r="CX998" s="241"/>
      <c r="CY998" s="241"/>
      <c r="CZ998" s="241"/>
      <c r="DA998" s="241"/>
      <c r="DB998" s="241"/>
      <c r="DC998" s="241"/>
      <c r="DD998" s="241"/>
      <c r="DE998" s="241"/>
      <c r="DF998" s="241"/>
      <c r="DG998" s="241"/>
      <c r="DH998" s="241"/>
      <c r="DI998" s="241"/>
      <c r="DJ998" s="241"/>
      <c r="DK998" s="241"/>
      <c r="DL998" s="241"/>
      <c r="DM998" s="241"/>
      <c r="DN998" s="241"/>
      <c r="DO998" s="241"/>
      <c r="DP998" s="241"/>
      <c r="DQ998" s="241"/>
      <c r="DR998" s="241"/>
      <c r="DS998" s="241"/>
      <c r="DT998" s="241"/>
      <c r="DU998" s="241"/>
      <c r="DV998" s="241"/>
      <c r="DW998" s="241"/>
      <c r="DX998" s="241"/>
      <c r="DY998" s="241"/>
      <c r="DZ998" s="241"/>
      <c r="EA998" s="241"/>
      <c r="EB998" s="241"/>
      <c r="EC998" s="241"/>
      <c r="ED998" s="241"/>
      <c r="EE998" s="241"/>
      <c r="EF998" s="241"/>
      <c r="EG998" s="241"/>
      <c r="EH998" s="241"/>
      <c r="EI998" s="241"/>
      <c r="EJ998" s="241"/>
      <c r="EK998" s="241"/>
      <c r="EL998" s="241"/>
      <c r="EM998" s="241"/>
      <c r="EN998" s="241"/>
      <c r="EO998" s="241"/>
      <c r="EP998" s="241"/>
      <c r="EQ998" s="241"/>
      <c r="ER998" s="241"/>
      <c r="ES998" s="241"/>
      <c r="ET998" s="241"/>
      <c r="EU998" s="241"/>
      <c r="EV998" s="241"/>
      <c r="EW998" s="241"/>
      <c r="EX998" s="241"/>
      <c r="EY998" s="241"/>
      <c r="EZ998" s="241"/>
      <c r="FA998" s="241"/>
      <c r="FB998" s="241"/>
      <c r="FC998" s="241"/>
      <c r="FD998" s="241"/>
      <c r="FE998" s="241"/>
      <c r="FF998" s="241"/>
      <c r="FG998" s="241"/>
      <c r="FH998" s="241"/>
      <c r="FI998" s="241"/>
      <c r="FJ998" s="241"/>
      <c r="FK998" s="241"/>
      <c r="FL998" s="241"/>
      <c r="FM998" s="241"/>
      <c r="FN998" s="241"/>
      <c r="FO998" s="241"/>
      <c r="FP998" s="241"/>
      <c r="FQ998" s="241"/>
      <c r="FR998" s="241"/>
      <c r="FS998" s="241"/>
      <c r="FT998" s="241"/>
      <c r="FU998" s="241"/>
      <c r="FV998" s="241"/>
      <c r="FW998" s="241"/>
      <c r="FX998" s="241"/>
      <c r="FY998" s="241"/>
      <c r="FZ998" s="241"/>
      <c r="GA998" s="241"/>
      <c r="GB998" s="241"/>
      <c r="GC998" s="241"/>
      <c r="GD998" s="241"/>
      <c r="GE998" s="241"/>
      <c r="GF998" s="241"/>
      <c r="GG998" s="241"/>
      <c r="GH998" s="241"/>
      <c r="GI998" s="241"/>
      <c r="GJ998" s="241"/>
      <c r="GK998" s="241"/>
      <c r="GL998" s="241"/>
      <c r="GM998" s="241"/>
      <c r="GN998" s="241"/>
      <c r="GO998" s="241"/>
      <c r="GP998" s="241"/>
      <c r="GQ998" s="241"/>
      <c r="GR998" s="241"/>
      <c r="GS998" s="241"/>
      <c r="GT998" s="241"/>
      <c r="GU998" s="241"/>
      <c r="GV998" s="241"/>
      <c r="GW998" s="241"/>
      <c r="GX998" s="241"/>
      <c r="GY998" s="241"/>
      <c r="GZ998" s="241"/>
      <c r="HA998" s="241"/>
      <c r="HB998" s="241"/>
      <c r="HC998" s="241"/>
      <c r="HD998" s="241"/>
      <c r="HE998" s="241"/>
      <c r="HF998" s="241"/>
      <c r="HG998" s="241"/>
      <c r="HH998" s="241"/>
      <c r="HI998" s="241"/>
      <c r="HJ998" s="241"/>
      <c r="HK998" s="241"/>
      <c r="HL998" s="241"/>
      <c r="HM998" s="241"/>
      <c r="HN998" s="241"/>
      <c r="HO998" s="241"/>
      <c r="HP998" s="241"/>
      <c r="HQ998" s="241"/>
      <c r="HR998" s="241"/>
      <c r="HS998" s="241"/>
      <c r="HT998" s="241"/>
      <c r="HU998" s="241"/>
      <c r="HV998" s="241"/>
      <c r="HW998" s="241"/>
      <c r="HX998" s="241"/>
      <c r="HY998" s="241"/>
      <c r="HZ998" s="241"/>
      <c r="IA998" s="241"/>
      <c r="IB998" s="241"/>
      <c r="IC998" s="241"/>
      <c r="ID998" s="241"/>
      <c r="IE998" s="241"/>
      <c r="IF998" s="241"/>
      <c r="IG998" s="241"/>
      <c r="IH998" s="241"/>
      <c r="II998" s="241"/>
      <c r="IJ998" s="241"/>
      <c r="IK998" s="241"/>
      <c r="IL998" s="241"/>
      <c r="IM998" s="241"/>
      <c r="IN998" s="241"/>
      <c r="IO998" s="241"/>
      <c r="IP998" s="241"/>
      <c r="IQ998" s="241"/>
      <c r="IR998" s="241"/>
      <c r="IS998" s="241"/>
      <c r="IT998" s="241"/>
      <c r="IU998" s="241"/>
      <c r="IV998" s="241"/>
      <c r="IW998" s="241"/>
      <c r="IX998" s="241"/>
      <c r="IY998" s="241"/>
      <c r="IZ998" s="241"/>
      <c r="JA998" s="241"/>
      <c r="JB998" s="241"/>
      <c r="JC998" s="241"/>
    </row>
    <row r="999" spans="1:263" s="800" customFormat="1" ht="38.1" customHeight="1" x14ac:dyDescent="0.25">
      <c r="A999" s="747"/>
      <c r="B999" s="1761">
        <v>1</v>
      </c>
      <c r="C999" s="1198" t="s">
        <v>309</v>
      </c>
      <c r="D999" s="1198"/>
      <c r="E999" s="2319">
        <f t="shared" si="529"/>
        <v>3071</v>
      </c>
      <c r="F999" s="1199">
        <f t="shared" si="529"/>
        <v>256</v>
      </c>
      <c r="G999" s="1199">
        <f t="shared" si="529"/>
        <v>32</v>
      </c>
      <c r="H999" s="1199">
        <f t="shared" si="530"/>
        <v>12.5</v>
      </c>
      <c r="I999" s="1463"/>
      <c r="J999" s="1463"/>
      <c r="K999" s="1464"/>
      <c r="L999" s="1464"/>
      <c r="M999" s="1464"/>
      <c r="N999" s="1464"/>
      <c r="O999" s="1464"/>
      <c r="P999" s="1464"/>
      <c r="Q999" s="1199"/>
      <c r="R999" s="1621"/>
      <c r="S999" s="1199"/>
      <c r="T999" s="1199"/>
      <c r="U999" s="1199"/>
      <c r="V999" s="1465"/>
      <c r="W999" s="1199"/>
      <c r="X999" s="1199">
        <f t="shared" si="528"/>
        <v>0</v>
      </c>
      <c r="Y999" s="1199">
        <f t="shared" si="528"/>
        <v>0</v>
      </c>
      <c r="Z999" s="1199">
        <f t="shared" si="528"/>
        <v>0</v>
      </c>
      <c r="AA999" s="241"/>
      <c r="AB999" s="776"/>
      <c r="AC999" s="241"/>
      <c r="AD999" s="241"/>
      <c r="AE999" s="241"/>
      <c r="AF999" s="241"/>
      <c r="AG999" s="241"/>
      <c r="AH999" s="241"/>
      <c r="AI999" s="241"/>
      <c r="AJ999" s="241"/>
      <c r="AK999" s="241"/>
      <c r="AL999" s="241"/>
      <c r="AM999" s="241"/>
      <c r="AN999" s="241"/>
      <c r="AO999" s="241"/>
      <c r="AP999" s="241"/>
      <c r="AQ999" s="241"/>
      <c r="AR999" s="241"/>
      <c r="AS999" s="241"/>
      <c r="AT999" s="241"/>
      <c r="AU999" s="241"/>
      <c r="AV999" s="241"/>
      <c r="AW999" s="241"/>
      <c r="AX999" s="241"/>
      <c r="AY999" s="241"/>
      <c r="AZ999" s="241"/>
      <c r="BA999" s="241"/>
      <c r="BB999" s="241"/>
      <c r="BC999" s="241"/>
      <c r="BD999" s="241"/>
      <c r="BE999" s="241"/>
      <c r="BF999" s="241"/>
      <c r="BG999" s="241"/>
      <c r="BH999" s="241"/>
      <c r="BI999" s="241"/>
      <c r="BJ999" s="241"/>
      <c r="BK999" s="241"/>
      <c r="BL999" s="241"/>
      <c r="BM999" s="241"/>
      <c r="BN999" s="241"/>
      <c r="BO999" s="241"/>
      <c r="BP999" s="241"/>
      <c r="BQ999" s="241"/>
      <c r="BR999" s="241"/>
      <c r="BS999" s="241"/>
      <c r="BT999" s="241"/>
      <c r="BU999" s="241"/>
      <c r="BV999" s="241"/>
      <c r="BW999" s="241"/>
      <c r="BX999" s="241"/>
      <c r="BY999" s="241"/>
      <c r="BZ999" s="241"/>
      <c r="CA999" s="241"/>
      <c r="CB999" s="241"/>
      <c r="CC999" s="241"/>
      <c r="CD999" s="241"/>
      <c r="CE999" s="241"/>
      <c r="CF999" s="241"/>
      <c r="CG999" s="241"/>
      <c r="CH999" s="241"/>
      <c r="CI999" s="241"/>
      <c r="CJ999" s="241"/>
      <c r="CK999" s="241"/>
      <c r="CL999" s="241"/>
      <c r="CM999" s="241"/>
      <c r="CN999" s="241"/>
      <c r="CO999" s="241"/>
      <c r="CP999" s="241"/>
      <c r="CQ999" s="241"/>
      <c r="CR999" s="241"/>
      <c r="CS999" s="241"/>
      <c r="CT999" s="241"/>
      <c r="CU999" s="241"/>
      <c r="CV999" s="241"/>
      <c r="CW999" s="241"/>
      <c r="CX999" s="241"/>
      <c r="CY999" s="241"/>
      <c r="CZ999" s="241"/>
      <c r="DA999" s="241"/>
      <c r="DB999" s="241"/>
      <c r="DC999" s="241"/>
      <c r="DD999" s="241"/>
      <c r="DE999" s="241"/>
      <c r="DF999" s="241"/>
      <c r="DG999" s="241"/>
      <c r="DH999" s="241"/>
      <c r="DI999" s="241"/>
      <c r="DJ999" s="241"/>
      <c r="DK999" s="241"/>
      <c r="DL999" s="241"/>
      <c r="DM999" s="241"/>
      <c r="DN999" s="241"/>
      <c r="DO999" s="241"/>
      <c r="DP999" s="241"/>
      <c r="DQ999" s="241"/>
      <c r="DR999" s="241"/>
      <c r="DS999" s="241"/>
      <c r="DT999" s="241"/>
      <c r="DU999" s="241"/>
      <c r="DV999" s="241"/>
      <c r="DW999" s="241"/>
      <c r="DX999" s="241"/>
      <c r="DY999" s="241"/>
      <c r="DZ999" s="241"/>
      <c r="EA999" s="241"/>
      <c r="EB999" s="241"/>
      <c r="EC999" s="241"/>
      <c r="ED999" s="241"/>
      <c r="EE999" s="241"/>
      <c r="EF999" s="241"/>
      <c r="EG999" s="241"/>
      <c r="EH999" s="241"/>
      <c r="EI999" s="241"/>
      <c r="EJ999" s="241"/>
      <c r="EK999" s="241"/>
      <c r="EL999" s="241"/>
      <c r="EM999" s="241"/>
      <c r="EN999" s="241"/>
      <c r="EO999" s="241"/>
      <c r="EP999" s="241"/>
      <c r="EQ999" s="241"/>
      <c r="ER999" s="241"/>
      <c r="ES999" s="241"/>
      <c r="ET999" s="241"/>
      <c r="EU999" s="241"/>
      <c r="EV999" s="241"/>
      <c r="EW999" s="241"/>
      <c r="EX999" s="241"/>
      <c r="EY999" s="241"/>
      <c r="EZ999" s="241"/>
      <c r="FA999" s="241"/>
      <c r="FB999" s="241"/>
      <c r="FC999" s="241"/>
      <c r="FD999" s="241"/>
      <c r="FE999" s="241"/>
      <c r="FF999" s="241"/>
      <c r="FG999" s="241"/>
      <c r="FH999" s="241"/>
      <c r="FI999" s="241"/>
      <c r="FJ999" s="241"/>
      <c r="FK999" s="241"/>
      <c r="FL999" s="241"/>
      <c r="FM999" s="241"/>
      <c r="FN999" s="241"/>
      <c r="FO999" s="241"/>
      <c r="FP999" s="241"/>
      <c r="FQ999" s="241"/>
      <c r="FR999" s="241"/>
      <c r="FS999" s="241"/>
      <c r="FT999" s="241"/>
      <c r="FU999" s="241"/>
      <c r="FV999" s="241"/>
      <c r="FW999" s="241"/>
      <c r="FX999" s="241"/>
      <c r="FY999" s="241"/>
      <c r="FZ999" s="241"/>
      <c r="GA999" s="241"/>
      <c r="GB999" s="241"/>
      <c r="GC999" s="241"/>
      <c r="GD999" s="241"/>
      <c r="GE999" s="241"/>
      <c r="GF999" s="241"/>
      <c r="GG999" s="241"/>
      <c r="GH999" s="241"/>
      <c r="GI999" s="241"/>
      <c r="GJ999" s="241"/>
      <c r="GK999" s="241"/>
      <c r="GL999" s="241"/>
      <c r="GM999" s="241"/>
      <c r="GN999" s="241"/>
      <c r="GO999" s="241"/>
      <c r="GP999" s="241"/>
      <c r="GQ999" s="241"/>
      <c r="GR999" s="241"/>
      <c r="GS999" s="241"/>
      <c r="GT999" s="241"/>
      <c r="GU999" s="241"/>
      <c r="GV999" s="241"/>
      <c r="GW999" s="241"/>
      <c r="GX999" s="241"/>
      <c r="GY999" s="241"/>
      <c r="GZ999" s="241"/>
      <c r="HA999" s="241"/>
      <c r="HB999" s="241"/>
      <c r="HC999" s="241"/>
      <c r="HD999" s="241"/>
      <c r="HE999" s="241"/>
      <c r="HF999" s="241"/>
      <c r="HG999" s="241"/>
      <c r="HH999" s="241"/>
      <c r="HI999" s="241"/>
      <c r="HJ999" s="241"/>
      <c r="HK999" s="241"/>
      <c r="HL999" s="241"/>
      <c r="HM999" s="241"/>
      <c r="HN999" s="241"/>
      <c r="HO999" s="241"/>
      <c r="HP999" s="241"/>
      <c r="HQ999" s="241"/>
      <c r="HR999" s="241"/>
      <c r="HS999" s="241"/>
      <c r="HT999" s="241"/>
      <c r="HU999" s="241"/>
      <c r="HV999" s="241"/>
      <c r="HW999" s="241"/>
      <c r="HX999" s="241"/>
      <c r="HY999" s="241"/>
      <c r="HZ999" s="241"/>
      <c r="IA999" s="241"/>
      <c r="IB999" s="241"/>
      <c r="IC999" s="241"/>
      <c r="ID999" s="241"/>
      <c r="IE999" s="241"/>
      <c r="IF999" s="241"/>
      <c r="IG999" s="241"/>
      <c r="IH999" s="241"/>
      <c r="II999" s="241"/>
      <c r="IJ999" s="241"/>
      <c r="IK999" s="241"/>
      <c r="IL999" s="241"/>
      <c r="IM999" s="241"/>
      <c r="IN999" s="241"/>
      <c r="IO999" s="241"/>
      <c r="IP999" s="241"/>
      <c r="IQ999" s="241"/>
      <c r="IR999" s="241"/>
      <c r="IS999" s="241"/>
      <c r="IT999" s="241"/>
      <c r="IU999" s="241"/>
      <c r="IV999" s="241"/>
      <c r="IW999" s="241"/>
      <c r="IX999" s="241"/>
      <c r="IY999" s="241"/>
      <c r="IZ999" s="241"/>
      <c r="JA999" s="241"/>
      <c r="JB999" s="241"/>
      <c r="JC999" s="241"/>
    </row>
    <row r="1000" spans="1:263" s="800" customFormat="1" ht="38.1" customHeight="1" x14ac:dyDescent="0.25">
      <c r="A1000" s="747"/>
      <c r="B1000" s="1761">
        <v>1</v>
      </c>
      <c r="C1000" s="1198" t="s">
        <v>310</v>
      </c>
      <c r="D1000" s="1198"/>
      <c r="E1000" s="2319">
        <f t="shared" si="529"/>
        <v>921</v>
      </c>
      <c r="F1000" s="1199">
        <f t="shared" si="529"/>
        <v>77</v>
      </c>
      <c r="G1000" s="1199">
        <f t="shared" si="529"/>
        <v>0</v>
      </c>
      <c r="H1000" s="1199">
        <f t="shared" si="530"/>
        <v>0</v>
      </c>
      <c r="I1000" s="1463"/>
      <c r="J1000" s="1463"/>
      <c r="K1000" s="1464"/>
      <c r="L1000" s="1464"/>
      <c r="M1000" s="1464"/>
      <c r="N1000" s="1464"/>
      <c r="O1000" s="1464"/>
      <c r="P1000" s="1464"/>
      <c r="Q1000" s="1199"/>
      <c r="R1000" s="1621"/>
      <c r="S1000" s="1199"/>
      <c r="T1000" s="1199"/>
      <c r="U1000" s="1199"/>
      <c r="V1000" s="1465"/>
      <c r="W1000" s="1199"/>
      <c r="X1000" s="1199">
        <f t="shared" si="528"/>
        <v>0</v>
      </c>
      <c r="Y1000" s="1199">
        <f t="shared" si="528"/>
        <v>0</v>
      </c>
      <c r="Z1000" s="1199">
        <f t="shared" si="528"/>
        <v>0</v>
      </c>
      <c r="AA1000" s="241"/>
      <c r="AB1000" s="776"/>
      <c r="AC1000" s="241"/>
      <c r="AD1000" s="241"/>
      <c r="AE1000" s="241"/>
      <c r="AF1000" s="241"/>
      <c r="AG1000" s="241"/>
      <c r="AH1000" s="241"/>
      <c r="AI1000" s="241"/>
      <c r="AJ1000" s="241"/>
      <c r="AK1000" s="241"/>
      <c r="AL1000" s="241"/>
      <c r="AM1000" s="241"/>
      <c r="AN1000" s="241"/>
      <c r="AO1000" s="241"/>
      <c r="AP1000" s="241"/>
      <c r="AQ1000" s="241"/>
      <c r="AR1000" s="241"/>
      <c r="AS1000" s="241"/>
      <c r="AT1000" s="241"/>
      <c r="AU1000" s="241"/>
      <c r="AV1000" s="241"/>
      <c r="AW1000" s="241"/>
      <c r="AX1000" s="241"/>
      <c r="AY1000" s="241"/>
      <c r="AZ1000" s="241"/>
      <c r="BA1000" s="241"/>
      <c r="BB1000" s="241"/>
      <c r="BC1000" s="241"/>
      <c r="BD1000" s="241"/>
      <c r="BE1000" s="241"/>
      <c r="BF1000" s="241"/>
      <c r="BG1000" s="241"/>
      <c r="BH1000" s="241"/>
      <c r="BI1000" s="241"/>
      <c r="BJ1000" s="241"/>
      <c r="BK1000" s="241"/>
      <c r="BL1000" s="241"/>
      <c r="BM1000" s="241"/>
      <c r="BN1000" s="241"/>
      <c r="BO1000" s="241"/>
      <c r="BP1000" s="241"/>
      <c r="BQ1000" s="241"/>
      <c r="BR1000" s="241"/>
      <c r="BS1000" s="241"/>
      <c r="BT1000" s="241"/>
      <c r="BU1000" s="241"/>
      <c r="BV1000" s="241"/>
      <c r="BW1000" s="241"/>
      <c r="BX1000" s="241"/>
      <c r="BY1000" s="241"/>
      <c r="BZ1000" s="241"/>
      <c r="CA1000" s="241"/>
      <c r="CB1000" s="241"/>
      <c r="CC1000" s="241"/>
      <c r="CD1000" s="241"/>
      <c r="CE1000" s="241"/>
      <c r="CF1000" s="241"/>
      <c r="CG1000" s="241"/>
      <c r="CH1000" s="241"/>
      <c r="CI1000" s="241"/>
      <c r="CJ1000" s="241"/>
      <c r="CK1000" s="241"/>
      <c r="CL1000" s="241"/>
      <c r="CM1000" s="241"/>
      <c r="CN1000" s="241"/>
      <c r="CO1000" s="241"/>
      <c r="CP1000" s="241"/>
      <c r="CQ1000" s="241"/>
      <c r="CR1000" s="241"/>
      <c r="CS1000" s="241"/>
      <c r="CT1000" s="241"/>
      <c r="CU1000" s="241"/>
      <c r="CV1000" s="241"/>
      <c r="CW1000" s="241"/>
      <c r="CX1000" s="241"/>
      <c r="CY1000" s="241"/>
      <c r="CZ1000" s="241"/>
      <c r="DA1000" s="241"/>
      <c r="DB1000" s="241"/>
      <c r="DC1000" s="241"/>
      <c r="DD1000" s="241"/>
      <c r="DE1000" s="241"/>
      <c r="DF1000" s="241"/>
      <c r="DG1000" s="241"/>
      <c r="DH1000" s="241"/>
      <c r="DI1000" s="241"/>
      <c r="DJ1000" s="241"/>
      <c r="DK1000" s="241"/>
      <c r="DL1000" s="241"/>
      <c r="DM1000" s="241"/>
      <c r="DN1000" s="241"/>
      <c r="DO1000" s="241"/>
      <c r="DP1000" s="241"/>
      <c r="DQ1000" s="241"/>
      <c r="DR1000" s="241"/>
      <c r="DS1000" s="241"/>
      <c r="DT1000" s="241"/>
      <c r="DU1000" s="241"/>
      <c r="DV1000" s="241"/>
      <c r="DW1000" s="241"/>
      <c r="DX1000" s="241"/>
      <c r="DY1000" s="241"/>
      <c r="DZ1000" s="241"/>
      <c r="EA1000" s="241"/>
      <c r="EB1000" s="241"/>
      <c r="EC1000" s="241"/>
      <c r="ED1000" s="241"/>
      <c r="EE1000" s="241"/>
      <c r="EF1000" s="241"/>
      <c r="EG1000" s="241"/>
      <c r="EH1000" s="241"/>
      <c r="EI1000" s="241"/>
      <c r="EJ1000" s="241"/>
      <c r="EK1000" s="241"/>
      <c r="EL1000" s="241"/>
      <c r="EM1000" s="241"/>
      <c r="EN1000" s="241"/>
      <c r="EO1000" s="241"/>
      <c r="EP1000" s="241"/>
      <c r="EQ1000" s="241"/>
      <c r="ER1000" s="241"/>
      <c r="ES1000" s="241"/>
      <c r="ET1000" s="241"/>
      <c r="EU1000" s="241"/>
      <c r="EV1000" s="241"/>
      <c r="EW1000" s="241"/>
      <c r="EX1000" s="241"/>
      <c r="EY1000" s="241"/>
      <c r="EZ1000" s="241"/>
      <c r="FA1000" s="241"/>
      <c r="FB1000" s="241"/>
      <c r="FC1000" s="241"/>
      <c r="FD1000" s="241"/>
      <c r="FE1000" s="241"/>
      <c r="FF1000" s="241"/>
      <c r="FG1000" s="241"/>
      <c r="FH1000" s="241"/>
      <c r="FI1000" s="241"/>
      <c r="FJ1000" s="241"/>
      <c r="FK1000" s="241"/>
      <c r="FL1000" s="241"/>
      <c r="FM1000" s="241"/>
      <c r="FN1000" s="241"/>
      <c r="FO1000" s="241"/>
      <c r="FP1000" s="241"/>
      <c r="FQ1000" s="241"/>
      <c r="FR1000" s="241"/>
      <c r="FS1000" s="241"/>
      <c r="FT1000" s="241"/>
      <c r="FU1000" s="241"/>
      <c r="FV1000" s="241"/>
      <c r="FW1000" s="241"/>
      <c r="FX1000" s="241"/>
      <c r="FY1000" s="241"/>
      <c r="FZ1000" s="241"/>
      <c r="GA1000" s="241"/>
      <c r="GB1000" s="241"/>
      <c r="GC1000" s="241"/>
      <c r="GD1000" s="241"/>
      <c r="GE1000" s="241"/>
      <c r="GF1000" s="241"/>
      <c r="GG1000" s="241"/>
      <c r="GH1000" s="241"/>
      <c r="GI1000" s="241"/>
      <c r="GJ1000" s="241"/>
      <c r="GK1000" s="241"/>
      <c r="GL1000" s="241"/>
      <c r="GM1000" s="241"/>
      <c r="GN1000" s="241"/>
      <c r="GO1000" s="241"/>
      <c r="GP1000" s="241"/>
      <c r="GQ1000" s="241"/>
      <c r="GR1000" s="241"/>
      <c r="GS1000" s="241"/>
      <c r="GT1000" s="241"/>
      <c r="GU1000" s="241"/>
      <c r="GV1000" s="241"/>
      <c r="GW1000" s="241"/>
      <c r="GX1000" s="241"/>
      <c r="GY1000" s="241"/>
      <c r="GZ1000" s="241"/>
      <c r="HA1000" s="241"/>
      <c r="HB1000" s="241"/>
      <c r="HC1000" s="241"/>
      <c r="HD1000" s="241"/>
      <c r="HE1000" s="241"/>
      <c r="HF1000" s="241"/>
      <c r="HG1000" s="241"/>
      <c r="HH1000" s="241"/>
      <c r="HI1000" s="241"/>
      <c r="HJ1000" s="241"/>
      <c r="HK1000" s="241"/>
      <c r="HL1000" s="241"/>
      <c r="HM1000" s="241"/>
      <c r="HN1000" s="241"/>
      <c r="HO1000" s="241"/>
      <c r="HP1000" s="241"/>
      <c r="HQ1000" s="241"/>
      <c r="HR1000" s="241"/>
      <c r="HS1000" s="241"/>
      <c r="HT1000" s="241"/>
      <c r="HU1000" s="241"/>
      <c r="HV1000" s="241"/>
      <c r="HW1000" s="241"/>
      <c r="HX1000" s="241"/>
      <c r="HY1000" s="241"/>
      <c r="HZ1000" s="241"/>
      <c r="IA1000" s="241"/>
      <c r="IB1000" s="241"/>
      <c r="IC1000" s="241"/>
      <c r="ID1000" s="241"/>
      <c r="IE1000" s="241"/>
      <c r="IF1000" s="241"/>
      <c r="IG1000" s="241"/>
      <c r="IH1000" s="241"/>
      <c r="II1000" s="241"/>
      <c r="IJ1000" s="241"/>
      <c r="IK1000" s="241"/>
      <c r="IL1000" s="241"/>
      <c r="IM1000" s="241"/>
      <c r="IN1000" s="241"/>
      <c r="IO1000" s="241"/>
      <c r="IP1000" s="241"/>
      <c r="IQ1000" s="241"/>
      <c r="IR1000" s="241"/>
      <c r="IS1000" s="241"/>
      <c r="IT1000" s="241"/>
      <c r="IU1000" s="241"/>
      <c r="IV1000" s="241"/>
      <c r="IW1000" s="241"/>
      <c r="IX1000" s="241"/>
      <c r="IY1000" s="241"/>
      <c r="IZ1000" s="241"/>
      <c r="JA1000" s="241"/>
      <c r="JB1000" s="241"/>
      <c r="JC1000" s="241"/>
    </row>
    <row r="1001" spans="1:263" s="800" customFormat="1" ht="38.1" customHeight="1" x14ac:dyDescent="0.25">
      <c r="A1001" s="747"/>
      <c r="B1001" s="1761">
        <v>1</v>
      </c>
      <c r="C1001" s="1198" t="s">
        <v>354</v>
      </c>
      <c r="D1001" s="1198"/>
      <c r="E1001" s="2319">
        <f t="shared" si="529"/>
        <v>233</v>
      </c>
      <c r="F1001" s="1199">
        <f t="shared" si="529"/>
        <v>19</v>
      </c>
      <c r="G1001" s="1199">
        <f t="shared" si="529"/>
        <v>0</v>
      </c>
      <c r="H1001" s="1199">
        <f t="shared" si="530"/>
        <v>0</v>
      </c>
      <c r="I1001" s="1463"/>
      <c r="J1001" s="1463"/>
      <c r="K1001" s="1464"/>
      <c r="L1001" s="1464"/>
      <c r="M1001" s="1464"/>
      <c r="N1001" s="1464"/>
      <c r="O1001" s="1464"/>
      <c r="P1001" s="1464"/>
      <c r="Q1001" s="1199"/>
      <c r="R1001" s="1621"/>
      <c r="S1001" s="1199"/>
      <c r="T1001" s="1199"/>
      <c r="U1001" s="1199"/>
      <c r="V1001" s="1465"/>
      <c r="W1001" s="1199"/>
      <c r="X1001" s="1199">
        <f t="shared" si="528"/>
        <v>0</v>
      </c>
      <c r="Y1001" s="1199">
        <f t="shared" si="528"/>
        <v>0</v>
      </c>
      <c r="Z1001" s="1199">
        <f t="shared" si="528"/>
        <v>0</v>
      </c>
      <c r="AA1001" s="241"/>
      <c r="AB1001" s="776"/>
      <c r="AC1001" s="241"/>
      <c r="AD1001" s="241"/>
      <c r="AE1001" s="241"/>
      <c r="AF1001" s="241"/>
      <c r="AG1001" s="241"/>
      <c r="AH1001" s="241"/>
      <c r="AI1001" s="241"/>
      <c r="AJ1001" s="241"/>
      <c r="AK1001" s="241"/>
      <c r="AL1001" s="241"/>
      <c r="AM1001" s="241"/>
      <c r="AN1001" s="241"/>
      <c r="AO1001" s="241"/>
      <c r="AP1001" s="241"/>
      <c r="AQ1001" s="241"/>
      <c r="AR1001" s="241"/>
      <c r="AS1001" s="241"/>
      <c r="AT1001" s="241"/>
      <c r="AU1001" s="241"/>
      <c r="AV1001" s="241"/>
      <c r="AW1001" s="241"/>
      <c r="AX1001" s="241"/>
      <c r="AY1001" s="241"/>
      <c r="AZ1001" s="241"/>
      <c r="BA1001" s="241"/>
      <c r="BB1001" s="241"/>
      <c r="BC1001" s="241"/>
      <c r="BD1001" s="241"/>
      <c r="BE1001" s="241"/>
      <c r="BF1001" s="241"/>
      <c r="BG1001" s="241"/>
      <c r="BH1001" s="241"/>
      <c r="BI1001" s="241"/>
      <c r="BJ1001" s="241"/>
      <c r="BK1001" s="241"/>
      <c r="BL1001" s="241"/>
      <c r="BM1001" s="241"/>
      <c r="BN1001" s="241"/>
      <c r="BO1001" s="241"/>
      <c r="BP1001" s="241"/>
      <c r="BQ1001" s="241"/>
      <c r="BR1001" s="241"/>
      <c r="BS1001" s="241"/>
      <c r="BT1001" s="241"/>
      <c r="BU1001" s="241"/>
      <c r="BV1001" s="241"/>
      <c r="BW1001" s="241"/>
      <c r="BX1001" s="241"/>
      <c r="BY1001" s="241"/>
      <c r="BZ1001" s="241"/>
      <c r="CA1001" s="241"/>
      <c r="CB1001" s="241"/>
      <c r="CC1001" s="241"/>
      <c r="CD1001" s="241"/>
      <c r="CE1001" s="241"/>
      <c r="CF1001" s="241"/>
      <c r="CG1001" s="241"/>
      <c r="CH1001" s="241"/>
      <c r="CI1001" s="241"/>
      <c r="CJ1001" s="241"/>
      <c r="CK1001" s="241"/>
      <c r="CL1001" s="241"/>
      <c r="CM1001" s="241"/>
      <c r="CN1001" s="241"/>
      <c r="CO1001" s="241"/>
      <c r="CP1001" s="241"/>
      <c r="CQ1001" s="241"/>
      <c r="CR1001" s="241"/>
      <c r="CS1001" s="241"/>
      <c r="CT1001" s="241"/>
      <c r="CU1001" s="241"/>
      <c r="CV1001" s="241"/>
      <c r="CW1001" s="241"/>
      <c r="CX1001" s="241"/>
      <c r="CY1001" s="241"/>
      <c r="CZ1001" s="241"/>
      <c r="DA1001" s="241"/>
      <c r="DB1001" s="241"/>
      <c r="DC1001" s="241"/>
      <c r="DD1001" s="241"/>
      <c r="DE1001" s="241"/>
      <c r="DF1001" s="241"/>
      <c r="DG1001" s="241"/>
      <c r="DH1001" s="241"/>
      <c r="DI1001" s="241"/>
      <c r="DJ1001" s="241"/>
      <c r="DK1001" s="241"/>
      <c r="DL1001" s="241"/>
      <c r="DM1001" s="241"/>
      <c r="DN1001" s="241"/>
      <c r="DO1001" s="241"/>
      <c r="DP1001" s="241"/>
      <c r="DQ1001" s="241"/>
      <c r="DR1001" s="241"/>
      <c r="DS1001" s="241"/>
      <c r="DT1001" s="241"/>
      <c r="DU1001" s="241"/>
      <c r="DV1001" s="241"/>
      <c r="DW1001" s="241"/>
      <c r="DX1001" s="241"/>
      <c r="DY1001" s="241"/>
      <c r="DZ1001" s="241"/>
      <c r="EA1001" s="241"/>
      <c r="EB1001" s="241"/>
      <c r="EC1001" s="241"/>
      <c r="ED1001" s="241"/>
      <c r="EE1001" s="241"/>
      <c r="EF1001" s="241"/>
      <c r="EG1001" s="241"/>
      <c r="EH1001" s="241"/>
      <c r="EI1001" s="241"/>
      <c r="EJ1001" s="241"/>
      <c r="EK1001" s="241"/>
      <c r="EL1001" s="241"/>
      <c r="EM1001" s="241"/>
      <c r="EN1001" s="241"/>
      <c r="EO1001" s="241"/>
      <c r="EP1001" s="241"/>
      <c r="EQ1001" s="241"/>
      <c r="ER1001" s="241"/>
      <c r="ES1001" s="241"/>
      <c r="ET1001" s="241"/>
      <c r="EU1001" s="241"/>
      <c r="EV1001" s="241"/>
      <c r="EW1001" s="241"/>
      <c r="EX1001" s="241"/>
      <c r="EY1001" s="241"/>
      <c r="EZ1001" s="241"/>
      <c r="FA1001" s="241"/>
      <c r="FB1001" s="241"/>
      <c r="FC1001" s="241"/>
      <c r="FD1001" s="241"/>
      <c r="FE1001" s="241"/>
      <c r="FF1001" s="241"/>
      <c r="FG1001" s="241"/>
      <c r="FH1001" s="241"/>
      <c r="FI1001" s="241"/>
      <c r="FJ1001" s="241"/>
      <c r="FK1001" s="241"/>
      <c r="FL1001" s="241"/>
      <c r="FM1001" s="241"/>
      <c r="FN1001" s="241"/>
      <c r="FO1001" s="241"/>
      <c r="FP1001" s="241"/>
      <c r="FQ1001" s="241"/>
      <c r="FR1001" s="241"/>
      <c r="FS1001" s="241"/>
      <c r="FT1001" s="241"/>
      <c r="FU1001" s="241"/>
      <c r="FV1001" s="241"/>
      <c r="FW1001" s="241"/>
      <c r="FX1001" s="241"/>
      <c r="FY1001" s="241"/>
      <c r="FZ1001" s="241"/>
      <c r="GA1001" s="241"/>
      <c r="GB1001" s="241"/>
      <c r="GC1001" s="241"/>
      <c r="GD1001" s="241"/>
      <c r="GE1001" s="241"/>
      <c r="GF1001" s="241"/>
      <c r="GG1001" s="241"/>
      <c r="GH1001" s="241"/>
      <c r="GI1001" s="241"/>
      <c r="GJ1001" s="241"/>
      <c r="GK1001" s="241"/>
      <c r="GL1001" s="241"/>
      <c r="GM1001" s="241"/>
      <c r="GN1001" s="241"/>
      <c r="GO1001" s="241"/>
      <c r="GP1001" s="241"/>
      <c r="GQ1001" s="241"/>
      <c r="GR1001" s="241"/>
      <c r="GS1001" s="241"/>
      <c r="GT1001" s="241"/>
      <c r="GU1001" s="241"/>
      <c r="GV1001" s="241"/>
      <c r="GW1001" s="241"/>
      <c r="GX1001" s="241"/>
      <c r="GY1001" s="241"/>
      <c r="GZ1001" s="241"/>
      <c r="HA1001" s="241"/>
      <c r="HB1001" s="241"/>
      <c r="HC1001" s="241"/>
      <c r="HD1001" s="241"/>
      <c r="HE1001" s="241"/>
      <c r="HF1001" s="241"/>
      <c r="HG1001" s="241"/>
      <c r="HH1001" s="241"/>
      <c r="HI1001" s="241"/>
      <c r="HJ1001" s="241"/>
      <c r="HK1001" s="241"/>
      <c r="HL1001" s="241"/>
      <c r="HM1001" s="241"/>
      <c r="HN1001" s="241"/>
      <c r="HO1001" s="241"/>
      <c r="HP1001" s="241"/>
      <c r="HQ1001" s="241"/>
      <c r="HR1001" s="241"/>
      <c r="HS1001" s="241"/>
      <c r="HT1001" s="241"/>
      <c r="HU1001" s="241"/>
      <c r="HV1001" s="241"/>
      <c r="HW1001" s="241"/>
      <c r="HX1001" s="241"/>
      <c r="HY1001" s="241"/>
      <c r="HZ1001" s="241"/>
      <c r="IA1001" s="241"/>
      <c r="IB1001" s="241"/>
      <c r="IC1001" s="241"/>
      <c r="ID1001" s="241"/>
      <c r="IE1001" s="241"/>
      <c r="IF1001" s="241"/>
      <c r="IG1001" s="241"/>
      <c r="IH1001" s="241"/>
      <c r="II1001" s="241"/>
      <c r="IJ1001" s="241"/>
      <c r="IK1001" s="241"/>
      <c r="IL1001" s="241"/>
      <c r="IM1001" s="241"/>
      <c r="IN1001" s="241"/>
      <c r="IO1001" s="241"/>
      <c r="IP1001" s="241"/>
      <c r="IQ1001" s="241"/>
      <c r="IR1001" s="241"/>
      <c r="IS1001" s="241"/>
      <c r="IT1001" s="241"/>
      <c r="IU1001" s="241"/>
      <c r="IV1001" s="241"/>
      <c r="IW1001" s="241"/>
      <c r="IX1001" s="241"/>
      <c r="IY1001" s="241"/>
      <c r="IZ1001" s="241"/>
      <c r="JA1001" s="241"/>
      <c r="JB1001" s="241"/>
      <c r="JC1001" s="241"/>
    </row>
    <row r="1002" spans="1:263" s="800" customFormat="1" ht="38.1" customHeight="1" x14ac:dyDescent="0.25">
      <c r="A1002" s="747"/>
      <c r="B1002" s="1761">
        <v>1</v>
      </c>
      <c r="C1002" s="1198" t="s">
        <v>355</v>
      </c>
      <c r="D1002" s="1198"/>
      <c r="E1002" s="2319">
        <f t="shared" si="529"/>
        <v>892</v>
      </c>
      <c r="F1002" s="1199">
        <f t="shared" si="529"/>
        <v>74</v>
      </c>
      <c r="G1002" s="1199">
        <f t="shared" si="529"/>
        <v>0</v>
      </c>
      <c r="H1002" s="1199">
        <f t="shared" si="530"/>
        <v>0</v>
      </c>
      <c r="I1002" s="1463"/>
      <c r="J1002" s="1463"/>
      <c r="K1002" s="1464"/>
      <c r="L1002" s="1464"/>
      <c r="M1002" s="1464"/>
      <c r="N1002" s="1464"/>
      <c r="O1002" s="1464"/>
      <c r="P1002" s="1464"/>
      <c r="Q1002" s="1199"/>
      <c r="R1002" s="1621"/>
      <c r="S1002" s="1199"/>
      <c r="T1002" s="1199"/>
      <c r="U1002" s="1199"/>
      <c r="V1002" s="1465"/>
      <c r="W1002" s="1199"/>
      <c r="X1002" s="1199">
        <f t="shared" si="528"/>
        <v>0</v>
      </c>
      <c r="Y1002" s="1199">
        <f t="shared" si="528"/>
        <v>0</v>
      </c>
      <c r="Z1002" s="1199">
        <f t="shared" si="528"/>
        <v>0</v>
      </c>
      <c r="AA1002" s="241"/>
      <c r="AB1002" s="776"/>
      <c r="AC1002" s="241"/>
      <c r="AD1002" s="241"/>
      <c r="AE1002" s="241"/>
      <c r="AF1002" s="241"/>
      <c r="AG1002" s="241"/>
      <c r="AH1002" s="241"/>
      <c r="AI1002" s="241"/>
      <c r="AJ1002" s="241"/>
      <c r="AK1002" s="241"/>
      <c r="AL1002" s="241"/>
      <c r="AM1002" s="241"/>
      <c r="AN1002" s="241"/>
      <c r="AO1002" s="241"/>
      <c r="AP1002" s="241"/>
      <c r="AQ1002" s="241"/>
      <c r="AR1002" s="241"/>
      <c r="AS1002" s="241"/>
      <c r="AT1002" s="241"/>
      <c r="AU1002" s="241"/>
      <c r="AV1002" s="241"/>
      <c r="AW1002" s="241"/>
      <c r="AX1002" s="241"/>
      <c r="AY1002" s="241"/>
      <c r="AZ1002" s="241"/>
      <c r="BA1002" s="241"/>
      <c r="BB1002" s="241"/>
      <c r="BC1002" s="241"/>
      <c r="BD1002" s="241"/>
      <c r="BE1002" s="241"/>
      <c r="BF1002" s="241"/>
      <c r="BG1002" s="241"/>
      <c r="BH1002" s="241"/>
      <c r="BI1002" s="241"/>
      <c r="BJ1002" s="241"/>
      <c r="BK1002" s="241"/>
      <c r="BL1002" s="241"/>
      <c r="BM1002" s="241"/>
      <c r="BN1002" s="241"/>
      <c r="BO1002" s="241"/>
      <c r="BP1002" s="241"/>
      <c r="BQ1002" s="241"/>
      <c r="BR1002" s="241"/>
      <c r="BS1002" s="241"/>
      <c r="BT1002" s="241"/>
      <c r="BU1002" s="241"/>
      <c r="BV1002" s="241"/>
      <c r="BW1002" s="241"/>
      <c r="BX1002" s="241"/>
      <c r="BY1002" s="241"/>
      <c r="BZ1002" s="241"/>
      <c r="CA1002" s="241"/>
      <c r="CB1002" s="241"/>
      <c r="CC1002" s="241"/>
      <c r="CD1002" s="241"/>
      <c r="CE1002" s="241"/>
      <c r="CF1002" s="241"/>
      <c r="CG1002" s="241"/>
      <c r="CH1002" s="241"/>
      <c r="CI1002" s="241"/>
      <c r="CJ1002" s="241"/>
      <c r="CK1002" s="241"/>
      <c r="CL1002" s="241"/>
      <c r="CM1002" s="241"/>
      <c r="CN1002" s="241"/>
      <c r="CO1002" s="241"/>
      <c r="CP1002" s="241"/>
      <c r="CQ1002" s="241"/>
      <c r="CR1002" s="241"/>
      <c r="CS1002" s="241"/>
      <c r="CT1002" s="241"/>
      <c r="CU1002" s="241"/>
      <c r="CV1002" s="241"/>
      <c r="CW1002" s="241"/>
      <c r="CX1002" s="241"/>
      <c r="CY1002" s="241"/>
      <c r="CZ1002" s="241"/>
      <c r="DA1002" s="241"/>
      <c r="DB1002" s="241"/>
      <c r="DC1002" s="241"/>
      <c r="DD1002" s="241"/>
      <c r="DE1002" s="241"/>
      <c r="DF1002" s="241"/>
      <c r="DG1002" s="241"/>
      <c r="DH1002" s="241"/>
      <c r="DI1002" s="241"/>
      <c r="DJ1002" s="241"/>
      <c r="DK1002" s="241"/>
      <c r="DL1002" s="241"/>
      <c r="DM1002" s="241"/>
      <c r="DN1002" s="241"/>
      <c r="DO1002" s="241"/>
      <c r="DP1002" s="241"/>
      <c r="DQ1002" s="241"/>
      <c r="DR1002" s="241"/>
      <c r="DS1002" s="241"/>
      <c r="DT1002" s="241"/>
      <c r="DU1002" s="241"/>
      <c r="DV1002" s="241"/>
      <c r="DW1002" s="241"/>
      <c r="DX1002" s="241"/>
      <c r="DY1002" s="241"/>
      <c r="DZ1002" s="241"/>
      <c r="EA1002" s="241"/>
      <c r="EB1002" s="241"/>
      <c r="EC1002" s="241"/>
      <c r="ED1002" s="241"/>
      <c r="EE1002" s="241"/>
      <c r="EF1002" s="241"/>
      <c r="EG1002" s="241"/>
      <c r="EH1002" s="241"/>
      <c r="EI1002" s="241"/>
      <c r="EJ1002" s="241"/>
      <c r="EK1002" s="241"/>
      <c r="EL1002" s="241"/>
      <c r="EM1002" s="241"/>
      <c r="EN1002" s="241"/>
      <c r="EO1002" s="241"/>
      <c r="EP1002" s="241"/>
      <c r="EQ1002" s="241"/>
      <c r="ER1002" s="241"/>
      <c r="ES1002" s="241"/>
      <c r="ET1002" s="241"/>
      <c r="EU1002" s="241"/>
      <c r="EV1002" s="241"/>
      <c r="EW1002" s="241"/>
      <c r="EX1002" s="241"/>
      <c r="EY1002" s="241"/>
      <c r="EZ1002" s="241"/>
      <c r="FA1002" s="241"/>
      <c r="FB1002" s="241"/>
      <c r="FC1002" s="241"/>
      <c r="FD1002" s="241"/>
      <c r="FE1002" s="241"/>
      <c r="FF1002" s="241"/>
      <c r="FG1002" s="241"/>
      <c r="FH1002" s="241"/>
      <c r="FI1002" s="241"/>
      <c r="FJ1002" s="241"/>
      <c r="FK1002" s="241"/>
      <c r="FL1002" s="241"/>
      <c r="FM1002" s="241"/>
      <c r="FN1002" s="241"/>
      <c r="FO1002" s="241"/>
      <c r="FP1002" s="241"/>
      <c r="FQ1002" s="241"/>
      <c r="FR1002" s="241"/>
      <c r="FS1002" s="241"/>
      <c r="FT1002" s="241"/>
      <c r="FU1002" s="241"/>
      <c r="FV1002" s="241"/>
      <c r="FW1002" s="241"/>
      <c r="FX1002" s="241"/>
      <c r="FY1002" s="241"/>
      <c r="FZ1002" s="241"/>
      <c r="GA1002" s="241"/>
      <c r="GB1002" s="241"/>
      <c r="GC1002" s="241"/>
      <c r="GD1002" s="241"/>
      <c r="GE1002" s="241"/>
      <c r="GF1002" s="241"/>
      <c r="GG1002" s="241"/>
      <c r="GH1002" s="241"/>
      <c r="GI1002" s="241"/>
      <c r="GJ1002" s="241"/>
      <c r="GK1002" s="241"/>
      <c r="GL1002" s="241"/>
      <c r="GM1002" s="241"/>
      <c r="GN1002" s="241"/>
      <c r="GO1002" s="241"/>
      <c r="GP1002" s="241"/>
      <c r="GQ1002" s="241"/>
      <c r="GR1002" s="241"/>
      <c r="GS1002" s="241"/>
      <c r="GT1002" s="241"/>
      <c r="GU1002" s="241"/>
      <c r="GV1002" s="241"/>
      <c r="GW1002" s="241"/>
      <c r="GX1002" s="241"/>
      <c r="GY1002" s="241"/>
      <c r="GZ1002" s="241"/>
      <c r="HA1002" s="241"/>
      <c r="HB1002" s="241"/>
      <c r="HC1002" s="241"/>
      <c r="HD1002" s="241"/>
      <c r="HE1002" s="241"/>
      <c r="HF1002" s="241"/>
      <c r="HG1002" s="241"/>
      <c r="HH1002" s="241"/>
      <c r="HI1002" s="241"/>
      <c r="HJ1002" s="241"/>
      <c r="HK1002" s="241"/>
      <c r="HL1002" s="241"/>
      <c r="HM1002" s="241"/>
      <c r="HN1002" s="241"/>
      <c r="HO1002" s="241"/>
      <c r="HP1002" s="241"/>
      <c r="HQ1002" s="241"/>
      <c r="HR1002" s="241"/>
      <c r="HS1002" s="241"/>
      <c r="HT1002" s="241"/>
      <c r="HU1002" s="241"/>
      <c r="HV1002" s="241"/>
      <c r="HW1002" s="241"/>
      <c r="HX1002" s="241"/>
      <c r="HY1002" s="241"/>
      <c r="HZ1002" s="241"/>
      <c r="IA1002" s="241"/>
      <c r="IB1002" s="241"/>
      <c r="IC1002" s="241"/>
      <c r="ID1002" s="241"/>
      <c r="IE1002" s="241"/>
      <c r="IF1002" s="241"/>
      <c r="IG1002" s="241"/>
      <c r="IH1002" s="241"/>
      <c r="II1002" s="241"/>
      <c r="IJ1002" s="241"/>
      <c r="IK1002" s="241"/>
      <c r="IL1002" s="241"/>
      <c r="IM1002" s="241"/>
      <c r="IN1002" s="241"/>
      <c r="IO1002" s="241"/>
      <c r="IP1002" s="241"/>
      <c r="IQ1002" s="241"/>
      <c r="IR1002" s="241"/>
      <c r="IS1002" s="241"/>
      <c r="IT1002" s="241"/>
      <c r="IU1002" s="241"/>
      <c r="IV1002" s="241"/>
      <c r="IW1002" s="241"/>
      <c r="IX1002" s="241"/>
      <c r="IY1002" s="241"/>
      <c r="IZ1002" s="241"/>
      <c r="JA1002" s="241"/>
      <c r="JB1002" s="241"/>
      <c r="JC1002" s="241"/>
    </row>
    <row r="1003" spans="1:263" s="800" customFormat="1" ht="38.1" customHeight="1" x14ac:dyDescent="0.25">
      <c r="A1003" s="747"/>
      <c r="B1003" s="1761">
        <v>1</v>
      </c>
      <c r="C1003" s="1198" t="s">
        <v>311</v>
      </c>
      <c r="D1003" s="1198"/>
      <c r="E1003" s="2319">
        <f t="shared" si="529"/>
        <v>7277</v>
      </c>
      <c r="F1003" s="1199">
        <f t="shared" si="529"/>
        <v>607</v>
      </c>
      <c r="G1003" s="1199">
        <f t="shared" si="529"/>
        <v>77</v>
      </c>
      <c r="H1003" s="1199">
        <f t="shared" si="530"/>
        <v>12.685337726523887</v>
      </c>
      <c r="I1003" s="1463"/>
      <c r="J1003" s="1463"/>
      <c r="K1003" s="1464"/>
      <c r="L1003" s="1464"/>
      <c r="M1003" s="1464"/>
      <c r="N1003" s="1464"/>
      <c r="O1003" s="1464"/>
      <c r="P1003" s="1464"/>
      <c r="Q1003" s="1199"/>
      <c r="R1003" s="1621"/>
      <c r="S1003" s="1199"/>
      <c r="T1003" s="1199"/>
      <c r="U1003" s="1199"/>
      <c r="V1003" s="1465"/>
      <c r="W1003" s="1199"/>
      <c r="X1003" s="1199">
        <f t="shared" si="528"/>
        <v>0</v>
      </c>
      <c r="Y1003" s="1199">
        <f t="shared" si="528"/>
        <v>0</v>
      </c>
      <c r="Z1003" s="1199">
        <f t="shared" si="528"/>
        <v>0</v>
      </c>
      <c r="AA1003" s="241"/>
      <c r="AB1003" s="776"/>
      <c r="AC1003" s="241"/>
      <c r="AD1003" s="241"/>
      <c r="AE1003" s="241"/>
      <c r="AF1003" s="241"/>
      <c r="AG1003" s="241"/>
      <c r="AH1003" s="241"/>
      <c r="AI1003" s="241"/>
      <c r="AJ1003" s="241"/>
      <c r="AK1003" s="241"/>
      <c r="AL1003" s="241"/>
      <c r="AM1003" s="241"/>
      <c r="AN1003" s="241"/>
      <c r="AO1003" s="241"/>
      <c r="AP1003" s="241"/>
      <c r="AQ1003" s="241"/>
      <c r="AR1003" s="241"/>
      <c r="AS1003" s="241"/>
      <c r="AT1003" s="241"/>
      <c r="AU1003" s="241"/>
      <c r="AV1003" s="241"/>
      <c r="AW1003" s="241"/>
      <c r="AX1003" s="241"/>
      <c r="AY1003" s="241"/>
      <c r="AZ1003" s="241"/>
      <c r="BA1003" s="241"/>
      <c r="BB1003" s="241"/>
      <c r="BC1003" s="241"/>
      <c r="BD1003" s="241"/>
      <c r="BE1003" s="241"/>
      <c r="BF1003" s="241"/>
      <c r="BG1003" s="241"/>
      <c r="BH1003" s="241"/>
      <c r="BI1003" s="241"/>
      <c r="BJ1003" s="241"/>
      <c r="BK1003" s="241"/>
      <c r="BL1003" s="241"/>
      <c r="BM1003" s="241"/>
      <c r="BN1003" s="241"/>
      <c r="BO1003" s="241"/>
      <c r="BP1003" s="241"/>
      <c r="BQ1003" s="241"/>
      <c r="BR1003" s="241"/>
      <c r="BS1003" s="241"/>
      <c r="BT1003" s="241"/>
      <c r="BU1003" s="241"/>
      <c r="BV1003" s="241"/>
      <c r="BW1003" s="241"/>
      <c r="BX1003" s="241"/>
      <c r="BY1003" s="241"/>
      <c r="BZ1003" s="241"/>
      <c r="CA1003" s="241"/>
      <c r="CB1003" s="241"/>
      <c r="CC1003" s="241"/>
      <c r="CD1003" s="241"/>
      <c r="CE1003" s="241"/>
      <c r="CF1003" s="241"/>
      <c r="CG1003" s="241"/>
      <c r="CH1003" s="241"/>
      <c r="CI1003" s="241"/>
      <c r="CJ1003" s="241"/>
      <c r="CK1003" s="241"/>
      <c r="CL1003" s="241"/>
      <c r="CM1003" s="241"/>
      <c r="CN1003" s="241"/>
      <c r="CO1003" s="241"/>
      <c r="CP1003" s="241"/>
      <c r="CQ1003" s="241"/>
      <c r="CR1003" s="241"/>
      <c r="CS1003" s="241"/>
      <c r="CT1003" s="241"/>
      <c r="CU1003" s="241"/>
      <c r="CV1003" s="241"/>
      <c r="CW1003" s="241"/>
      <c r="CX1003" s="241"/>
      <c r="CY1003" s="241"/>
      <c r="CZ1003" s="241"/>
      <c r="DA1003" s="241"/>
      <c r="DB1003" s="241"/>
      <c r="DC1003" s="241"/>
      <c r="DD1003" s="241"/>
      <c r="DE1003" s="241"/>
      <c r="DF1003" s="241"/>
      <c r="DG1003" s="241"/>
      <c r="DH1003" s="241"/>
      <c r="DI1003" s="241"/>
      <c r="DJ1003" s="241"/>
      <c r="DK1003" s="241"/>
      <c r="DL1003" s="241"/>
      <c r="DM1003" s="241"/>
      <c r="DN1003" s="241"/>
      <c r="DO1003" s="241"/>
      <c r="DP1003" s="241"/>
      <c r="DQ1003" s="241"/>
      <c r="DR1003" s="241"/>
      <c r="DS1003" s="241"/>
      <c r="DT1003" s="241"/>
      <c r="DU1003" s="241"/>
      <c r="DV1003" s="241"/>
      <c r="DW1003" s="241"/>
      <c r="DX1003" s="241"/>
      <c r="DY1003" s="241"/>
      <c r="DZ1003" s="241"/>
      <c r="EA1003" s="241"/>
      <c r="EB1003" s="241"/>
      <c r="EC1003" s="241"/>
      <c r="ED1003" s="241"/>
      <c r="EE1003" s="241"/>
      <c r="EF1003" s="241"/>
      <c r="EG1003" s="241"/>
      <c r="EH1003" s="241"/>
      <c r="EI1003" s="241"/>
      <c r="EJ1003" s="241"/>
      <c r="EK1003" s="241"/>
      <c r="EL1003" s="241"/>
      <c r="EM1003" s="241"/>
      <c r="EN1003" s="241"/>
      <c r="EO1003" s="241"/>
      <c r="EP1003" s="241"/>
      <c r="EQ1003" s="241"/>
      <c r="ER1003" s="241"/>
      <c r="ES1003" s="241"/>
      <c r="ET1003" s="241"/>
      <c r="EU1003" s="241"/>
      <c r="EV1003" s="241"/>
      <c r="EW1003" s="241"/>
      <c r="EX1003" s="241"/>
      <c r="EY1003" s="241"/>
      <c r="EZ1003" s="241"/>
      <c r="FA1003" s="241"/>
      <c r="FB1003" s="241"/>
      <c r="FC1003" s="241"/>
      <c r="FD1003" s="241"/>
      <c r="FE1003" s="241"/>
      <c r="FF1003" s="241"/>
      <c r="FG1003" s="241"/>
      <c r="FH1003" s="241"/>
      <c r="FI1003" s="241"/>
      <c r="FJ1003" s="241"/>
      <c r="FK1003" s="241"/>
      <c r="FL1003" s="241"/>
      <c r="FM1003" s="241"/>
      <c r="FN1003" s="241"/>
      <c r="FO1003" s="241"/>
      <c r="FP1003" s="241"/>
      <c r="FQ1003" s="241"/>
      <c r="FR1003" s="241"/>
      <c r="FS1003" s="241"/>
      <c r="FT1003" s="241"/>
      <c r="FU1003" s="241"/>
      <c r="FV1003" s="241"/>
      <c r="FW1003" s="241"/>
      <c r="FX1003" s="241"/>
      <c r="FY1003" s="241"/>
      <c r="FZ1003" s="241"/>
      <c r="GA1003" s="241"/>
      <c r="GB1003" s="241"/>
      <c r="GC1003" s="241"/>
      <c r="GD1003" s="241"/>
      <c r="GE1003" s="241"/>
      <c r="GF1003" s="241"/>
      <c r="GG1003" s="241"/>
      <c r="GH1003" s="241"/>
      <c r="GI1003" s="241"/>
      <c r="GJ1003" s="241"/>
      <c r="GK1003" s="241"/>
      <c r="GL1003" s="241"/>
      <c r="GM1003" s="241"/>
      <c r="GN1003" s="241"/>
      <c r="GO1003" s="241"/>
      <c r="GP1003" s="241"/>
      <c r="GQ1003" s="241"/>
      <c r="GR1003" s="241"/>
      <c r="GS1003" s="241"/>
      <c r="GT1003" s="241"/>
      <c r="GU1003" s="241"/>
      <c r="GV1003" s="241"/>
      <c r="GW1003" s="241"/>
      <c r="GX1003" s="241"/>
      <c r="GY1003" s="241"/>
      <c r="GZ1003" s="241"/>
      <c r="HA1003" s="241"/>
      <c r="HB1003" s="241"/>
      <c r="HC1003" s="241"/>
      <c r="HD1003" s="241"/>
      <c r="HE1003" s="241"/>
      <c r="HF1003" s="241"/>
      <c r="HG1003" s="241"/>
      <c r="HH1003" s="241"/>
      <c r="HI1003" s="241"/>
      <c r="HJ1003" s="241"/>
      <c r="HK1003" s="241"/>
      <c r="HL1003" s="241"/>
      <c r="HM1003" s="241"/>
      <c r="HN1003" s="241"/>
      <c r="HO1003" s="241"/>
      <c r="HP1003" s="241"/>
      <c r="HQ1003" s="241"/>
      <c r="HR1003" s="241"/>
      <c r="HS1003" s="241"/>
      <c r="HT1003" s="241"/>
      <c r="HU1003" s="241"/>
      <c r="HV1003" s="241"/>
      <c r="HW1003" s="241"/>
      <c r="HX1003" s="241"/>
      <c r="HY1003" s="241"/>
      <c r="HZ1003" s="241"/>
      <c r="IA1003" s="241"/>
      <c r="IB1003" s="241"/>
      <c r="IC1003" s="241"/>
      <c r="ID1003" s="241"/>
      <c r="IE1003" s="241"/>
      <c r="IF1003" s="241"/>
      <c r="IG1003" s="241"/>
      <c r="IH1003" s="241"/>
      <c r="II1003" s="241"/>
      <c r="IJ1003" s="241"/>
      <c r="IK1003" s="241"/>
      <c r="IL1003" s="241"/>
      <c r="IM1003" s="241"/>
      <c r="IN1003" s="241"/>
      <c r="IO1003" s="241"/>
      <c r="IP1003" s="241"/>
      <c r="IQ1003" s="241"/>
      <c r="IR1003" s="241"/>
      <c r="IS1003" s="241"/>
      <c r="IT1003" s="241"/>
      <c r="IU1003" s="241"/>
      <c r="IV1003" s="241"/>
      <c r="IW1003" s="241"/>
      <c r="IX1003" s="241"/>
      <c r="IY1003" s="241"/>
      <c r="IZ1003" s="241"/>
      <c r="JA1003" s="241"/>
      <c r="JB1003" s="241"/>
      <c r="JC1003" s="241"/>
    </row>
    <row r="1004" spans="1:263" s="800" customFormat="1" ht="38.1" customHeight="1" x14ac:dyDescent="0.25">
      <c r="A1004" s="747"/>
      <c r="B1004" s="1761">
        <v>1</v>
      </c>
      <c r="C1004" s="1198" t="s">
        <v>312</v>
      </c>
      <c r="D1004" s="1198"/>
      <c r="E1004" s="2319">
        <f t="shared" si="529"/>
        <v>150</v>
      </c>
      <c r="F1004" s="1199">
        <f t="shared" si="529"/>
        <v>13</v>
      </c>
      <c r="G1004" s="1199">
        <f t="shared" si="529"/>
        <v>9</v>
      </c>
      <c r="H1004" s="1199">
        <f t="shared" si="530"/>
        <v>69.230769230769226</v>
      </c>
      <c r="I1004" s="1463"/>
      <c r="J1004" s="1463"/>
      <c r="K1004" s="1464"/>
      <c r="L1004" s="1464"/>
      <c r="M1004" s="1464"/>
      <c r="N1004" s="1464"/>
      <c r="O1004" s="1464"/>
      <c r="P1004" s="1464"/>
      <c r="Q1004" s="1199"/>
      <c r="R1004" s="1621"/>
      <c r="S1004" s="1199"/>
      <c r="T1004" s="1199"/>
      <c r="U1004" s="1199"/>
      <c r="V1004" s="1465"/>
      <c r="W1004" s="1199"/>
      <c r="X1004" s="1199">
        <f t="shared" si="528"/>
        <v>0</v>
      </c>
      <c r="Y1004" s="1199">
        <f t="shared" si="528"/>
        <v>0</v>
      </c>
      <c r="Z1004" s="1199">
        <f t="shared" si="528"/>
        <v>0</v>
      </c>
      <c r="AA1004" s="241"/>
      <c r="AB1004" s="776"/>
      <c r="AC1004" s="241"/>
      <c r="AD1004" s="241"/>
      <c r="AE1004" s="241"/>
      <c r="AF1004" s="241"/>
      <c r="AG1004" s="241"/>
      <c r="AH1004" s="241"/>
      <c r="AI1004" s="241"/>
      <c r="AJ1004" s="241"/>
      <c r="AK1004" s="241"/>
      <c r="AL1004" s="241"/>
      <c r="AM1004" s="241"/>
      <c r="AN1004" s="241"/>
      <c r="AO1004" s="241"/>
      <c r="AP1004" s="241"/>
      <c r="AQ1004" s="241"/>
      <c r="AR1004" s="241"/>
      <c r="AS1004" s="241"/>
      <c r="AT1004" s="241"/>
      <c r="AU1004" s="241"/>
      <c r="AV1004" s="241"/>
      <c r="AW1004" s="241"/>
      <c r="AX1004" s="241"/>
      <c r="AY1004" s="241"/>
      <c r="AZ1004" s="241"/>
      <c r="BA1004" s="241"/>
      <c r="BB1004" s="241"/>
      <c r="BC1004" s="241"/>
      <c r="BD1004" s="241"/>
      <c r="BE1004" s="241"/>
      <c r="BF1004" s="241"/>
      <c r="BG1004" s="241"/>
      <c r="BH1004" s="241"/>
      <c r="BI1004" s="241"/>
      <c r="BJ1004" s="241"/>
      <c r="BK1004" s="241"/>
      <c r="BL1004" s="241"/>
      <c r="BM1004" s="241"/>
      <c r="BN1004" s="241"/>
      <c r="BO1004" s="241"/>
      <c r="BP1004" s="241"/>
      <c r="BQ1004" s="241"/>
      <c r="BR1004" s="241"/>
      <c r="BS1004" s="241"/>
      <c r="BT1004" s="241"/>
      <c r="BU1004" s="241"/>
      <c r="BV1004" s="241"/>
      <c r="BW1004" s="241"/>
      <c r="BX1004" s="241"/>
      <c r="BY1004" s="241"/>
      <c r="BZ1004" s="241"/>
      <c r="CA1004" s="241"/>
      <c r="CB1004" s="241"/>
      <c r="CC1004" s="241"/>
      <c r="CD1004" s="241"/>
      <c r="CE1004" s="241"/>
      <c r="CF1004" s="241"/>
      <c r="CG1004" s="241"/>
      <c r="CH1004" s="241"/>
      <c r="CI1004" s="241"/>
      <c r="CJ1004" s="241"/>
      <c r="CK1004" s="241"/>
      <c r="CL1004" s="241"/>
      <c r="CM1004" s="241"/>
      <c r="CN1004" s="241"/>
      <c r="CO1004" s="241"/>
      <c r="CP1004" s="241"/>
      <c r="CQ1004" s="241"/>
      <c r="CR1004" s="241"/>
      <c r="CS1004" s="241"/>
      <c r="CT1004" s="241"/>
      <c r="CU1004" s="241"/>
      <c r="CV1004" s="241"/>
      <c r="CW1004" s="241"/>
      <c r="CX1004" s="241"/>
      <c r="CY1004" s="241"/>
      <c r="CZ1004" s="241"/>
      <c r="DA1004" s="241"/>
      <c r="DB1004" s="241"/>
      <c r="DC1004" s="241"/>
      <c r="DD1004" s="241"/>
      <c r="DE1004" s="241"/>
      <c r="DF1004" s="241"/>
      <c r="DG1004" s="241"/>
      <c r="DH1004" s="241"/>
      <c r="DI1004" s="241"/>
      <c r="DJ1004" s="241"/>
      <c r="DK1004" s="241"/>
      <c r="DL1004" s="241"/>
      <c r="DM1004" s="241"/>
      <c r="DN1004" s="241"/>
      <c r="DO1004" s="241"/>
      <c r="DP1004" s="241"/>
      <c r="DQ1004" s="241"/>
      <c r="DR1004" s="241"/>
      <c r="DS1004" s="241"/>
      <c r="DT1004" s="241"/>
      <c r="DU1004" s="241"/>
      <c r="DV1004" s="241"/>
      <c r="DW1004" s="241"/>
      <c r="DX1004" s="241"/>
      <c r="DY1004" s="241"/>
      <c r="DZ1004" s="241"/>
      <c r="EA1004" s="241"/>
      <c r="EB1004" s="241"/>
      <c r="EC1004" s="241"/>
      <c r="ED1004" s="241"/>
      <c r="EE1004" s="241"/>
      <c r="EF1004" s="241"/>
      <c r="EG1004" s="241"/>
      <c r="EH1004" s="241"/>
      <c r="EI1004" s="241"/>
      <c r="EJ1004" s="241"/>
      <c r="EK1004" s="241"/>
      <c r="EL1004" s="241"/>
      <c r="EM1004" s="241"/>
      <c r="EN1004" s="241"/>
      <c r="EO1004" s="241"/>
      <c r="EP1004" s="241"/>
      <c r="EQ1004" s="241"/>
      <c r="ER1004" s="241"/>
      <c r="ES1004" s="241"/>
      <c r="ET1004" s="241"/>
      <c r="EU1004" s="241"/>
      <c r="EV1004" s="241"/>
      <c r="EW1004" s="241"/>
      <c r="EX1004" s="241"/>
      <c r="EY1004" s="241"/>
      <c r="EZ1004" s="241"/>
      <c r="FA1004" s="241"/>
      <c r="FB1004" s="241"/>
      <c r="FC1004" s="241"/>
      <c r="FD1004" s="241"/>
      <c r="FE1004" s="241"/>
      <c r="FF1004" s="241"/>
      <c r="FG1004" s="241"/>
      <c r="FH1004" s="241"/>
      <c r="FI1004" s="241"/>
      <c r="FJ1004" s="241"/>
      <c r="FK1004" s="241"/>
      <c r="FL1004" s="241"/>
      <c r="FM1004" s="241"/>
      <c r="FN1004" s="241"/>
      <c r="FO1004" s="241"/>
      <c r="FP1004" s="241"/>
      <c r="FQ1004" s="241"/>
      <c r="FR1004" s="241"/>
      <c r="FS1004" s="241"/>
      <c r="FT1004" s="241"/>
      <c r="FU1004" s="241"/>
      <c r="FV1004" s="241"/>
      <c r="FW1004" s="241"/>
      <c r="FX1004" s="241"/>
      <c r="FY1004" s="241"/>
      <c r="FZ1004" s="241"/>
      <c r="GA1004" s="241"/>
      <c r="GB1004" s="241"/>
      <c r="GC1004" s="241"/>
      <c r="GD1004" s="241"/>
      <c r="GE1004" s="241"/>
      <c r="GF1004" s="241"/>
      <c r="GG1004" s="241"/>
      <c r="GH1004" s="241"/>
      <c r="GI1004" s="241"/>
      <c r="GJ1004" s="241"/>
      <c r="GK1004" s="241"/>
      <c r="GL1004" s="241"/>
      <c r="GM1004" s="241"/>
      <c r="GN1004" s="241"/>
      <c r="GO1004" s="241"/>
      <c r="GP1004" s="241"/>
      <c r="GQ1004" s="241"/>
      <c r="GR1004" s="241"/>
      <c r="GS1004" s="241"/>
      <c r="GT1004" s="241"/>
      <c r="GU1004" s="241"/>
      <c r="GV1004" s="241"/>
      <c r="GW1004" s="241"/>
      <c r="GX1004" s="241"/>
      <c r="GY1004" s="241"/>
      <c r="GZ1004" s="241"/>
      <c r="HA1004" s="241"/>
      <c r="HB1004" s="241"/>
      <c r="HC1004" s="241"/>
      <c r="HD1004" s="241"/>
      <c r="HE1004" s="241"/>
      <c r="HF1004" s="241"/>
      <c r="HG1004" s="241"/>
      <c r="HH1004" s="241"/>
      <c r="HI1004" s="241"/>
      <c r="HJ1004" s="241"/>
      <c r="HK1004" s="241"/>
      <c r="HL1004" s="241"/>
      <c r="HM1004" s="241"/>
      <c r="HN1004" s="241"/>
      <c r="HO1004" s="241"/>
      <c r="HP1004" s="241"/>
      <c r="HQ1004" s="241"/>
      <c r="HR1004" s="241"/>
      <c r="HS1004" s="241"/>
      <c r="HT1004" s="241"/>
      <c r="HU1004" s="241"/>
      <c r="HV1004" s="241"/>
      <c r="HW1004" s="241"/>
      <c r="HX1004" s="241"/>
      <c r="HY1004" s="241"/>
      <c r="HZ1004" s="241"/>
      <c r="IA1004" s="241"/>
      <c r="IB1004" s="241"/>
      <c r="IC1004" s="241"/>
      <c r="ID1004" s="241"/>
      <c r="IE1004" s="241"/>
      <c r="IF1004" s="241"/>
      <c r="IG1004" s="241"/>
      <c r="IH1004" s="241"/>
      <c r="II1004" s="241"/>
      <c r="IJ1004" s="241"/>
      <c r="IK1004" s="241"/>
      <c r="IL1004" s="241"/>
      <c r="IM1004" s="241"/>
      <c r="IN1004" s="241"/>
      <c r="IO1004" s="241"/>
      <c r="IP1004" s="241"/>
      <c r="IQ1004" s="241"/>
      <c r="IR1004" s="241"/>
      <c r="IS1004" s="241"/>
      <c r="IT1004" s="241"/>
      <c r="IU1004" s="241"/>
      <c r="IV1004" s="241"/>
      <c r="IW1004" s="241"/>
      <c r="IX1004" s="241"/>
      <c r="IY1004" s="241"/>
      <c r="IZ1004" s="241"/>
      <c r="JA1004" s="241"/>
      <c r="JB1004" s="241"/>
      <c r="JC1004" s="241"/>
    </row>
    <row r="1005" spans="1:263" s="800" customFormat="1" ht="54.75" customHeight="1" x14ac:dyDescent="0.25">
      <c r="A1005" s="747"/>
      <c r="B1005" s="1761">
        <v>1</v>
      </c>
      <c r="C1005" s="1198" t="s">
        <v>321</v>
      </c>
      <c r="D1005" s="1198"/>
      <c r="E1005" s="2319">
        <f t="shared" si="529"/>
        <v>5627</v>
      </c>
      <c r="F1005" s="1199">
        <f t="shared" si="529"/>
        <v>469</v>
      </c>
      <c r="G1005" s="1199">
        <f t="shared" si="529"/>
        <v>0</v>
      </c>
      <c r="H1005" s="1199">
        <f t="shared" si="530"/>
        <v>0</v>
      </c>
      <c r="I1005" s="1463"/>
      <c r="J1005" s="1463"/>
      <c r="K1005" s="1464"/>
      <c r="L1005" s="1464"/>
      <c r="M1005" s="1464"/>
      <c r="N1005" s="1464"/>
      <c r="O1005" s="1464"/>
      <c r="P1005" s="1464"/>
      <c r="Q1005" s="1199"/>
      <c r="R1005" s="1621"/>
      <c r="S1005" s="1199"/>
      <c r="T1005" s="1199"/>
      <c r="U1005" s="1199"/>
      <c r="V1005" s="1465"/>
      <c r="W1005" s="1199"/>
      <c r="X1005" s="1199">
        <f t="shared" si="528"/>
        <v>0</v>
      </c>
      <c r="Y1005" s="1199">
        <f t="shared" si="528"/>
        <v>0</v>
      </c>
      <c r="Z1005" s="1199">
        <f t="shared" si="528"/>
        <v>0</v>
      </c>
      <c r="AA1005" s="241"/>
      <c r="AB1005" s="776"/>
      <c r="AC1005" s="241"/>
      <c r="AD1005" s="241"/>
      <c r="AE1005" s="241"/>
      <c r="AF1005" s="241"/>
      <c r="AG1005" s="241"/>
      <c r="AH1005" s="241"/>
      <c r="AI1005" s="241"/>
      <c r="AJ1005" s="241"/>
      <c r="AK1005" s="241"/>
      <c r="AL1005" s="241"/>
      <c r="AM1005" s="241"/>
      <c r="AN1005" s="241"/>
      <c r="AO1005" s="241"/>
      <c r="AP1005" s="241"/>
      <c r="AQ1005" s="241"/>
      <c r="AR1005" s="241"/>
      <c r="AS1005" s="241"/>
      <c r="AT1005" s="241"/>
      <c r="AU1005" s="241"/>
      <c r="AV1005" s="241"/>
      <c r="AW1005" s="241"/>
      <c r="AX1005" s="241"/>
      <c r="AY1005" s="241"/>
      <c r="AZ1005" s="241"/>
      <c r="BA1005" s="241"/>
      <c r="BB1005" s="241"/>
      <c r="BC1005" s="241"/>
      <c r="BD1005" s="241"/>
      <c r="BE1005" s="241"/>
      <c r="BF1005" s="241"/>
      <c r="BG1005" s="241"/>
      <c r="BH1005" s="241"/>
      <c r="BI1005" s="241"/>
      <c r="BJ1005" s="241"/>
      <c r="BK1005" s="241"/>
      <c r="BL1005" s="241"/>
      <c r="BM1005" s="241"/>
      <c r="BN1005" s="241"/>
      <c r="BO1005" s="241"/>
      <c r="BP1005" s="241"/>
      <c r="BQ1005" s="241"/>
      <c r="BR1005" s="241"/>
      <c r="BS1005" s="241"/>
      <c r="BT1005" s="241"/>
      <c r="BU1005" s="241"/>
      <c r="BV1005" s="241"/>
      <c r="BW1005" s="241"/>
      <c r="BX1005" s="241"/>
      <c r="BY1005" s="241"/>
      <c r="BZ1005" s="241"/>
      <c r="CA1005" s="241"/>
      <c r="CB1005" s="241"/>
      <c r="CC1005" s="241"/>
      <c r="CD1005" s="241"/>
      <c r="CE1005" s="241"/>
      <c r="CF1005" s="241"/>
      <c r="CG1005" s="241"/>
      <c r="CH1005" s="241"/>
      <c r="CI1005" s="241"/>
      <c r="CJ1005" s="241"/>
      <c r="CK1005" s="241"/>
      <c r="CL1005" s="241"/>
      <c r="CM1005" s="241"/>
      <c r="CN1005" s="241"/>
      <c r="CO1005" s="241"/>
      <c r="CP1005" s="241"/>
      <c r="CQ1005" s="241"/>
      <c r="CR1005" s="241"/>
      <c r="CS1005" s="241"/>
      <c r="CT1005" s="241"/>
      <c r="CU1005" s="241"/>
      <c r="CV1005" s="241"/>
      <c r="CW1005" s="241"/>
      <c r="CX1005" s="241"/>
      <c r="CY1005" s="241"/>
      <c r="CZ1005" s="241"/>
      <c r="DA1005" s="241"/>
      <c r="DB1005" s="241"/>
      <c r="DC1005" s="241"/>
      <c r="DD1005" s="241"/>
      <c r="DE1005" s="241"/>
      <c r="DF1005" s="241"/>
      <c r="DG1005" s="241"/>
      <c r="DH1005" s="241"/>
      <c r="DI1005" s="241"/>
      <c r="DJ1005" s="241"/>
      <c r="DK1005" s="241"/>
      <c r="DL1005" s="241"/>
      <c r="DM1005" s="241"/>
      <c r="DN1005" s="241"/>
      <c r="DO1005" s="241"/>
      <c r="DP1005" s="241"/>
      <c r="DQ1005" s="241"/>
      <c r="DR1005" s="241"/>
      <c r="DS1005" s="241"/>
      <c r="DT1005" s="241"/>
      <c r="DU1005" s="241"/>
      <c r="DV1005" s="241"/>
      <c r="DW1005" s="241"/>
      <c r="DX1005" s="241"/>
      <c r="DY1005" s="241"/>
      <c r="DZ1005" s="241"/>
      <c r="EA1005" s="241"/>
      <c r="EB1005" s="241"/>
      <c r="EC1005" s="241"/>
      <c r="ED1005" s="241"/>
      <c r="EE1005" s="241"/>
      <c r="EF1005" s="241"/>
      <c r="EG1005" s="241"/>
      <c r="EH1005" s="241"/>
      <c r="EI1005" s="241"/>
      <c r="EJ1005" s="241"/>
      <c r="EK1005" s="241"/>
      <c r="EL1005" s="241"/>
      <c r="EM1005" s="241"/>
      <c r="EN1005" s="241"/>
      <c r="EO1005" s="241"/>
      <c r="EP1005" s="241"/>
      <c r="EQ1005" s="241"/>
      <c r="ER1005" s="241"/>
      <c r="ES1005" s="241"/>
      <c r="ET1005" s="241"/>
      <c r="EU1005" s="241"/>
      <c r="EV1005" s="241"/>
      <c r="EW1005" s="241"/>
      <c r="EX1005" s="241"/>
      <c r="EY1005" s="241"/>
      <c r="EZ1005" s="241"/>
      <c r="FA1005" s="241"/>
      <c r="FB1005" s="241"/>
      <c r="FC1005" s="241"/>
      <c r="FD1005" s="241"/>
      <c r="FE1005" s="241"/>
      <c r="FF1005" s="241"/>
      <c r="FG1005" s="241"/>
      <c r="FH1005" s="241"/>
      <c r="FI1005" s="241"/>
      <c r="FJ1005" s="241"/>
      <c r="FK1005" s="241"/>
      <c r="FL1005" s="241"/>
      <c r="FM1005" s="241"/>
      <c r="FN1005" s="241"/>
      <c r="FO1005" s="241"/>
      <c r="FP1005" s="241"/>
      <c r="FQ1005" s="241"/>
      <c r="FR1005" s="241"/>
      <c r="FS1005" s="241"/>
      <c r="FT1005" s="241"/>
      <c r="FU1005" s="241"/>
      <c r="FV1005" s="241"/>
      <c r="FW1005" s="241"/>
      <c r="FX1005" s="241"/>
      <c r="FY1005" s="241"/>
      <c r="FZ1005" s="241"/>
      <c r="GA1005" s="241"/>
      <c r="GB1005" s="241"/>
      <c r="GC1005" s="241"/>
      <c r="GD1005" s="241"/>
      <c r="GE1005" s="241"/>
      <c r="GF1005" s="241"/>
      <c r="GG1005" s="241"/>
      <c r="GH1005" s="241"/>
      <c r="GI1005" s="241"/>
      <c r="GJ1005" s="241"/>
      <c r="GK1005" s="241"/>
      <c r="GL1005" s="241"/>
      <c r="GM1005" s="241"/>
      <c r="GN1005" s="241"/>
      <c r="GO1005" s="241"/>
      <c r="GP1005" s="241"/>
      <c r="GQ1005" s="241"/>
      <c r="GR1005" s="241"/>
      <c r="GS1005" s="241"/>
      <c r="GT1005" s="241"/>
      <c r="GU1005" s="241"/>
      <c r="GV1005" s="241"/>
      <c r="GW1005" s="241"/>
      <c r="GX1005" s="241"/>
      <c r="GY1005" s="241"/>
      <c r="GZ1005" s="241"/>
      <c r="HA1005" s="241"/>
      <c r="HB1005" s="241"/>
      <c r="HC1005" s="241"/>
      <c r="HD1005" s="241"/>
      <c r="HE1005" s="241"/>
      <c r="HF1005" s="241"/>
      <c r="HG1005" s="241"/>
      <c r="HH1005" s="241"/>
      <c r="HI1005" s="241"/>
      <c r="HJ1005" s="241"/>
      <c r="HK1005" s="241"/>
      <c r="HL1005" s="241"/>
      <c r="HM1005" s="241"/>
      <c r="HN1005" s="241"/>
      <c r="HO1005" s="241"/>
      <c r="HP1005" s="241"/>
      <c r="HQ1005" s="241"/>
      <c r="HR1005" s="241"/>
      <c r="HS1005" s="241"/>
      <c r="HT1005" s="241"/>
      <c r="HU1005" s="241"/>
      <c r="HV1005" s="241"/>
      <c r="HW1005" s="241"/>
      <c r="HX1005" s="241"/>
      <c r="HY1005" s="241"/>
      <c r="HZ1005" s="241"/>
      <c r="IA1005" s="241"/>
      <c r="IB1005" s="241"/>
      <c r="IC1005" s="241"/>
      <c r="ID1005" s="241"/>
      <c r="IE1005" s="241"/>
      <c r="IF1005" s="241"/>
      <c r="IG1005" s="241"/>
      <c r="IH1005" s="241"/>
      <c r="II1005" s="241"/>
      <c r="IJ1005" s="241"/>
      <c r="IK1005" s="241"/>
      <c r="IL1005" s="241"/>
      <c r="IM1005" s="241"/>
      <c r="IN1005" s="241"/>
      <c r="IO1005" s="241"/>
      <c r="IP1005" s="241"/>
      <c r="IQ1005" s="241"/>
      <c r="IR1005" s="241"/>
      <c r="IS1005" s="241"/>
      <c r="IT1005" s="241"/>
      <c r="IU1005" s="241"/>
      <c r="IV1005" s="241"/>
      <c r="IW1005" s="241"/>
      <c r="IX1005" s="241"/>
      <c r="IY1005" s="241"/>
      <c r="IZ1005" s="241"/>
      <c r="JA1005" s="241"/>
      <c r="JB1005" s="241"/>
      <c r="JC1005" s="241"/>
    </row>
    <row r="1006" spans="1:263" s="800" customFormat="1" ht="54.75" customHeight="1" x14ac:dyDescent="0.25">
      <c r="A1006" s="747">
        <v>1</v>
      </c>
      <c r="B1006" s="1761">
        <v>1</v>
      </c>
      <c r="C1006" s="1198" t="s">
        <v>322</v>
      </c>
      <c r="D1006" s="1198"/>
      <c r="E1006" s="2319">
        <f t="shared" si="529"/>
        <v>1500</v>
      </c>
      <c r="F1006" s="1199">
        <f t="shared" si="529"/>
        <v>125</v>
      </c>
      <c r="G1006" s="1199">
        <f t="shared" si="529"/>
        <v>68</v>
      </c>
      <c r="H1006" s="1199">
        <f t="shared" si="530"/>
        <v>54.400000000000006</v>
      </c>
      <c r="I1006" s="1463"/>
      <c r="J1006" s="1463"/>
      <c r="K1006" s="1464"/>
      <c r="L1006" s="1464"/>
      <c r="M1006" s="1464"/>
      <c r="N1006" s="1464"/>
      <c r="O1006" s="1464"/>
      <c r="P1006" s="1464"/>
      <c r="Q1006" s="1199"/>
      <c r="R1006" s="1621"/>
      <c r="S1006" s="1199"/>
      <c r="T1006" s="1199"/>
      <c r="U1006" s="1199"/>
      <c r="V1006" s="1465"/>
      <c r="W1006" s="1199"/>
      <c r="X1006" s="1199">
        <f t="shared" si="528"/>
        <v>0</v>
      </c>
      <c r="Y1006" s="1199">
        <f t="shared" si="528"/>
        <v>0</v>
      </c>
      <c r="Z1006" s="1199">
        <f t="shared" si="528"/>
        <v>0</v>
      </c>
      <c r="AA1006" s="241"/>
      <c r="AB1006" s="776"/>
      <c r="AC1006" s="241"/>
      <c r="AD1006" s="241"/>
      <c r="AE1006" s="241"/>
      <c r="AF1006" s="241"/>
      <c r="AG1006" s="241"/>
      <c r="AH1006" s="241"/>
      <c r="AI1006" s="241"/>
      <c r="AJ1006" s="241"/>
      <c r="AK1006" s="241"/>
      <c r="AL1006" s="241"/>
      <c r="AM1006" s="241"/>
      <c r="AN1006" s="241"/>
      <c r="AO1006" s="241"/>
      <c r="AP1006" s="241"/>
      <c r="AQ1006" s="241"/>
      <c r="AR1006" s="241"/>
      <c r="AS1006" s="241"/>
      <c r="AT1006" s="241"/>
      <c r="AU1006" s="241"/>
      <c r="AV1006" s="241"/>
      <c r="AW1006" s="241"/>
      <c r="AX1006" s="241"/>
      <c r="AY1006" s="241"/>
      <c r="AZ1006" s="241"/>
      <c r="BA1006" s="241"/>
      <c r="BB1006" s="241"/>
      <c r="BC1006" s="241"/>
      <c r="BD1006" s="241"/>
      <c r="BE1006" s="241"/>
      <c r="BF1006" s="241"/>
      <c r="BG1006" s="241"/>
      <c r="BH1006" s="241"/>
      <c r="BI1006" s="241"/>
      <c r="BJ1006" s="241"/>
      <c r="BK1006" s="241"/>
      <c r="BL1006" s="241"/>
      <c r="BM1006" s="241"/>
      <c r="BN1006" s="241"/>
      <c r="BO1006" s="241"/>
      <c r="BP1006" s="241"/>
      <c r="BQ1006" s="241"/>
      <c r="BR1006" s="241"/>
      <c r="BS1006" s="241"/>
      <c r="BT1006" s="241"/>
      <c r="BU1006" s="241"/>
      <c r="BV1006" s="241"/>
      <c r="BW1006" s="241"/>
      <c r="BX1006" s="241"/>
      <c r="BY1006" s="241"/>
      <c r="BZ1006" s="241"/>
      <c r="CA1006" s="241"/>
      <c r="CB1006" s="241"/>
      <c r="CC1006" s="241"/>
      <c r="CD1006" s="241"/>
      <c r="CE1006" s="241"/>
      <c r="CF1006" s="241"/>
      <c r="CG1006" s="241"/>
      <c r="CH1006" s="241"/>
      <c r="CI1006" s="241"/>
      <c r="CJ1006" s="241"/>
      <c r="CK1006" s="241"/>
      <c r="CL1006" s="241"/>
      <c r="CM1006" s="241"/>
      <c r="CN1006" s="241"/>
      <c r="CO1006" s="241"/>
      <c r="CP1006" s="241"/>
      <c r="CQ1006" s="241"/>
      <c r="CR1006" s="241"/>
      <c r="CS1006" s="241"/>
      <c r="CT1006" s="241"/>
      <c r="CU1006" s="241"/>
      <c r="CV1006" s="241"/>
      <c r="CW1006" s="241"/>
      <c r="CX1006" s="241"/>
      <c r="CY1006" s="241"/>
      <c r="CZ1006" s="241"/>
      <c r="DA1006" s="241"/>
      <c r="DB1006" s="241"/>
      <c r="DC1006" s="241"/>
      <c r="DD1006" s="241"/>
      <c r="DE1006" s="241"/>
      <c r="DF1006" s="241"/>
      <c r="DG1006" s="241"/>
      <c r="DH1006" s="241"/>
      <c r="DI1006" s="241"/>
      <c r="DJ1006" s="241"/>
      <c r="DK1006" s="241"/>
      <c r="DL1006" s="241"/>
      <c r="DM1006" s="241"/>
      <c r="DN1006" s="241"/>
      <c r="DO1006" s="241"/>
      <c r="DP1006" s="241"/>
      <c r="DQ1006" s="241"/>
      <c r="DR1006" s="241"/>
      <c r="DS1006" s="241"/>
      <c r="DT1006" s="241"/>
      <c r="DU1006" s="241"/>
      <c r="DV1006" s="241"/>
      <c r="DW1006" s="241"/>
      <c r="DX1006" s="241"/>
      <c r="DY1006" s="241"/>
      <c r="DZ1006" s="241"/>
      <c r="EA1006" s="241"/>
      <c r="EB1006" s="241"/>
      <c r="EC1006" s="241"/>
      <c r="ED1006" s="241"/>
      <c r="EE1006" s="241"/>
      <c r="EF1006" s="241"/>
      <c r="EG1006" s="241"/>
      <c r="EH1006" s="241"/>
      <c r="EI1006" s="241"/>
      <c r="EJ1006" s="241"/>
      <c r="EK1006" s="241"/>
      <c r="EL1006" s="241"/>
      <c r="EM1006" s="241"/>
      <c r="EN1006" s="241"/>
      <c r="EO1006" s="241"/>
      <c r="EP1006" s="241"/>
      <c r="EQ1006" s="241"/>
      <c r="ER1006" s="241"/>
      <c r="ES1006" s="241"/>
      <c r="ET1006" s="241"/>
      <c r="EU1006" s="241"/>
      <c r="EV1006" s="241"/>
      <c r="EW1006" s="241"/>
      <c r="EX1006" s="241"/>
      <c r="EY1006" s="241"/>
      <c r="EZ1006" s="241"/>
      <c r="FA1006" s="241"/>
      <c r="FB1006" s="241"/>
      <c r="FC1006" s="241"/>
      <c r="FD1006" s="241"/>
      <c r="FE1006" s="241"/>
      <c r="FF1006" s="241"/>
      <c r="FG1006" s="241"/>
      <c r="FH1006" s="241"/>
      <c r="FI1006" s="241"/>
      <c r="FJ1006" s="241"/>
      <c r="FK1006" s="241"/>
      <c r="FL1006" s="241"/>
      <c r="FM1006" s="241"/>
      <c r="FN1006" s="241"/>
      <c r="FO1006" s="241"/>
      <c r="FP1006" s="241"/>
      <c r="FQ1006" s="241"/>
      <c r="FR1006" s="241"/>
      <c r="FS1006" s="241"/>
      <c r="FT1006" s="241"/>
      <c r="FU1006" s="241"/>
      <c r="FV1006" s="241"/>
      <c r="FW1006" s="241"/>
      <c r="FX1006" s="241"/>
      <c r="FY1006" s="241"/>
      <c r="FZ1006" s="241"/>
      <c r="GA1006" s="241"/>
      <c r="GB1006" s="241"/>
      <c r="GC1006" s="241"/>
      <c r="GD1006" s="241"/>
      <c r="GE1006" s="241"/>
      <c r="GF1006" s="241"/>
      <c r="GG1006" s="241"/>
      <c r="GH1006" s="241"/>
      <c r="GI1006" s="241"/>
      <c r="GJ1006" s="241"/>
      <c r="GK1006" s="241"/>
      <c r="GL1006" s="241"/>
      <c r="GM1006" s="241"/>
      <c r="GN1006" s="241"/>
      <c r="GO1006" s="241"/>
      <c r="GP1006" s="241"/>
      <c r="GQ1006" s="241"/>
      <c r="GR1006" s="241"/>
      <c r="GS1006" s="241"/>
      <c r="GT1006" s="241"/>
      <c r="GU1006" s="241"/>
      <c r="GV1006" s="241"/>
      <c r="GW1006" s="241"/>
      <c r="GX1006" s="241"/>
      <c r="GY1006" s="241"/>
      <c r="GZ1006" s="241"/>
      <c r="HA1006" s="241"/>
      <c r="HB1006" s="241"/>
      <c r="HC1006" s="241"/>
      <c r="HD1006" s="241"/>
      <c r="HE1006" s="241"/>
      <c r="HF1006" s="241"/>
      <c r="HG1006" s="241"/>
      <c r="HH1006" s="241"/>
      <c r="HI1006" s="241"/>
      <c r="HJ1006" s="241"/>
      <c r="HK1006" s="241"/>
      <c r="HL1006" s="241"/>
      <c r="HM1006" s="241"/>
      <c r="HN1006" s="241"/>
      <c r="HO1006" s="241"/>
      <c r="HP1006" s="241"/>
      <c r="HQ1006" s="241"/>
      <c r="HR1006" s="241"/>
      <c r="HS1006" s="241"/>
      <c r="HT1006" s="241"/>
      <c r="HU1006" s="241"/>
      <c r="HV1006" s="241"/>
      <c r="HW1006" s="241"/>
      <c r="HX1006" s="241"/>
      <c r="HY1006" s="241"/>
      <c r="HZ1006" s="241"/>
      <c r="IA1006" s="241"/>
      <c r="IB1006" s="241"/>
      <c r="IC1006" s="241"/>
      <c r="ID1006" s="241"/>
      <c r="IE1006" s="241"/>
      <c r="IF1006" s="241"/>
      <c r="IG1006" s="241"/>
      <c r="IH1006" s="241"/>
      <c r="II1006" s="241"/>
      <c r="IJ1006" s="241"/>
      <c r="IK1006" s="241"/>
      <c r="IL1006" s="241"/>
      <c r="IM1006" s="241"/>
      <c r="IN1006" s="241"/>
      <c r="IO1006" s="241"/>
      <c r="IP1006" s="241"/>
      <c r="IQ1006" s="241"/>
      <c r="IR1006" s="241"/>
      <c r="IS1006" s="241"/>
      <c r="IT1006" s="241"/>
      <c r="IU1006" s="241"/>
      <c r="IV1006" s="241"/>
      <c r="IW1006" s="241"/>
      <c r="IX1006" s="241"/>
      <c r="IY1006" s="241"/>
      <c r="IZ1006" s="241"/>
      <c r="JA1006" s="241"/>
      <c r="JB1006" s="241"/>
      <c r="JC1006" s="241"/>
    </row>
    <row r="1007" spans="1:263" s="800" customFormat="1" ht="38.1" customHeight="1" x14ac:dyDescent="0.25">
      <c r="A1007" s="747">
        <v>1</v>
      </c>
      <c r="B1007" s="1761">
        <v>1</v>
      </c>
      <c r="C1007" s="1198" t="s">
        <v>157</v>
      </c>
      <c r="D1007" s="1198"/>
      <c r="E1007" s="2319">
        <f t="shared" si="529"/>
        <v>0</v>
      </c>
      <c r="F1007" s="1199">
        <f t="shared" si="529"/>
        <v>0</v>
      </c>
      <c r="G1007" s="1199">
        <f t="shared" si="529"/>
        <v>0</v>
      </c>
      <c r="H1007" s="1199"/>
      <c r="I1007" s="1463"/>
      <c r="J1007" s="1463"/>
      <c r="K1007" s="1464"/>
      <c r="L1007" s="1464"/>
      <c r="M1007" s="1464"/>
      <c r="N1007" s="1464"/>
      <c r="O1007" s="1464"/>
      <c r="P1007" s="1464"/>
      <c r="Q1007" s="1199"/>
      <c r="R1007" s="1621"/>
      <c r="S1007" s="1199"/>
      <c r="T1007" s="1199"/>
      <c r="U1007" s="1199"/>
      <c r="V1007" s="1465"/>
      <c r="W1007" s="1199"/>
      <c r="X1007" s="1199">
        <f t="shared" si="528"/>
        <v>0</v>
      </c>
      <c r="Y1007" s="1199">
        <f t="shared" si="528"/>
        <v>0</v>
      </c>
      <c r="Z1007" s="1199">
        <f t="shared" si="528"/>
        <v>0</v>
      </c>
      <c r="AA1007" s="241"/>
      <c r="AB1007" s="776"/>
      <c r="AC1007" s="241"/>
      <c r="AD1007" s="241"/>
      <c r="AE1007" s="241"/>
      <c r="AF1007" s="241"/>
      <c r="AG1007" s="241"/>
      <c r="AH1007" s="241"/>
      <c r="AI1007" s="241"/>
      <c r="AJ1007" s="241"/>
      <c r="AK1007" s="241"/>
      <c r="AL1007" s="241"/>
      <c r="AM1007" s="241"/>
      <c r="AN1007" s="241"/>
      <c r="AO1007" s="241"/>
      <c r="AP1007" s="241"/>
      <c r="AQ1007" s="241"/>
      <c r="AR1007" s="241"/>
      <c r="AS1007" s="241"/>
      <c r="AT1007" s="241"/>
      <c r="AU1007" s="241"/>
      <c r="AV1007" s="241"/>
      <c r="AW1007" s="241"/>
      <c r="AX1007" s="241"/>
      <c r="AY1007" s="241"/>
      <c r="AZ1007" s="241"/>
      <c r="BA1007" s="241"/>
      <c r="BB1007" s="241"/>
      <c r="BC1007" s="241"/>
      <c r="BD1007" s="241"/>
      <c r="BE1007" s="241"/>
      <c r="BF1007" s="241"/>
      <c r="BG1007" s="241"/>
      <c r="BH1007" s="241"/>
      <c r="BI1007" s="241"/>
      <c r="BJ1007" s="241"/>
      <c r="BK1007" s="241"/>
      <c r="BL1007" s="241"/>
      <c r="BM1007" s="241"/>
      <c r="BN1007" s="241"/>
      <c r="BO1007" s="241"/>
      <c r="BP1007" s="241"/>
      <c r="BQ1007" s="241"/>
      <c r="BR1007" s="241"/>
      <c r="BS1007" s="241"/>
      <c r="BT1007" s="241"/>
      <c r="BU1007" s="241"/>
      <c r="BV1007" s="241"/>
      <c r="BW1007" s="241"/>
      <c r="BX1007" s="241"/>
      <c r="BY1007" s="241"/>
      <c r="BZ1007" s="241"/>
      <c r="CA1007" s="241"/>
      <c r="CB1007" s="241"/>
      <c r="CC1007" s="241"/>
      <c r="CD1007" s="241"/>
      <c r="CE1007" s="241"/>
      <c r="CF1007" s="241"/>
      <c r="CG1007" s="241"/>
      <c r="CH1007" s="241"/>
      <c r="CI1007" s="241"/>
      <c r="CJ1007" s="241"/>
      <c r="CK1007" s="241"/>
      <c r="CL1007" s="241"/>
      <c r="CM1007" s="241"/>
      <c r="CN1007" s="241"/>
      <c r="CO1007" s="241"/>
      <c r="CP1007" s="241"/>
      <c r="CQ1007" s="241"/>
      <c r="CR1007" s="241"/>
      <c r="CS1007" s="241"/>
      <c r="CT1007" s="241"/>
      <c r="CU1007" s="241"/>
      <c r="CV1007" s="241"/>
      <c r="CW1007" s="241"/>
      <c r="CX1007" s="241"/>
      <c r="CY1007" s="241"/>
      <c r="CZ1007" s="241"/>
      <c r="DA1007" s="241"/>
      <c r="DB1007" s="241"/>
      <c r="DC1007" s="241"/>
      <c r="DD1007" s="241"/>
      <c r="DE1007" s="241"/>
      <c r="DF1007" s="241"/>
      <c r="DG1007" s="241"/>
      <c r="DH1007" s="241"/>
      <c r="DI1007" s="241"/>
      <c r="DJ1007" s="241"/>
      <c r="DK1007" s="241"/>
      <c r="DL1007" s="241"/>
      <c r="DM1007" s="241"/>
      <c r="DN1007" s="241"/>
      <c r="DO1007" s="241"/>
      <c r="DP1007" s="241"/>
      <c r="DQ1007" s="241"/>
      <c r="DR1007" s="241"/>
      <c r="DS1007" s="241"/>
      <c r="DT1007" s="241"/>
      <c r="DU1007" s="241"/>
      <c r="DV1007" s="241"/>
      <c r="DW1007" s="241"/>
      <c r="DX1007" s="241"/>
      <c r="DY1007" s="241"/>
      <c r="DZ1007" s="241"/>
      <c r="EA1007" s="241"/>
      <c r="EB1007" s="241"/>
      <c r="EC1007" s="241"/>
      <c r="ED1007" s="241"/>
      <c r="EE1007" s="241"/>
      <c r="EF1007" s="241"/>
      <c r="EG1007" s="241"/>
      <c r="EH1007" s="241"/>
      <c r="EI1007" s="241"/>
      <c r="EJ1007" s="241"/>
      <c r="EK1007" s="241"/>
      <c r="EL1007" s="241"/>
      <c r="EM1007" s="241"/>
      <c r="EN1007" s="241"/>
      <c r="EO1007" s="241"/>
      <c r="EP1007" s="241"/>
      <c r="EQ1007" s="241"/>
      <c r="ER1007" s="241"/>
      <c r="ES1007" s="241"/>
      <c r="ET1007" s="241"/>
      <c r="EU1007" s="241"/>
      <c r="EV1007" s="241"/>
      <c r="EW1007" s="241"/>
      <c r="EX1007" s="241"/>
      <c r="EY1007" s="241"/>
      <c r="EZ1007" s="241"/>
      <c r="FA1007" s="241"/>
      <c r="FB1007" s="241"/>
      <c r="FC1007" s="241"/>
      <c r="FD1007" s="241"/>
      <c r="FE1007" s="241"/>
      <c r="FF1007" s="241"/>
      <c r="FG1007" s="241"/>
      <c r="FH1007" s="241"/>
      <c r="FI1007" s="241"/>
      <c r="FJ1007" s="241"/>
      <c r="FK1007" s="241"/>
      <c r="FL1007" s="241"/>
      <c r="FM1007" s="241"/>
      <c r="FN1007" s="241"/>
      <c r="FO1007" s="241"/>
      <c r="FP1007" s="241"/>
      <c r="FQ1007" s="241"/>
      <c r="FR1007" s="241"/>
      <c r="FS1007" s="241"/>
      <c r="FT1007" s="241"/>
      <c r="FU1007" s="241"/>
      <c r="FV1007" s="241"/>
      <c r="FW1007" s="241"/>
      <c r="FX1007" s="241"/>
      <c r="FY1007" s="241"/>
      <c r="FZ1007" s="241"/>
      <c r="GA1007" s="241"/>
      <c r="GB1007" s="241"/>
      <c r="GC1007" s="241"/>
      <c r="GD1007" s="241"/>
      <c r="GE1007" s="241"/>
      <c r="GF1007" s="241"/>
      <c r="GG1007" s="241"/>
      <c r="GH1007" s="241"/>
      <c r="GI1007" s="241"/>
      <c r="GJ1007" s="241"/>
      <c r="GK1007" s="241"/>
      <c r="GL1007" s="241"/>
      <c r="GM1007" s="241"/>
      <c r="GN1007" s="241"/>
      <c r="GO1007" s="241"/>
      <c r="GP1007" s="241"/>
      <c r="GQ1007" s="241"/>
      <c r="GR1007" s="241"/>
      <c r="GS1007" s="241"/>
      <c r="GT1007" s="241"/>
      <c r="GU1007" s="241"/>
      <c r="GV1007" s="241"/>
      <c r="GW1007" s="241"/>
      <c r="GX1007" s="241"/>
      <c r="GY1007" s="241"/>
      <c r="GZ1007" s="241"/>
      <c r="HA1007" s="241"/>
      <c r="HB1007" s="241"/>
      <c r="HC1007" s="241"/>
      <c r="HD1007" s="241"/>
      <c r="HE1007" s="241"/>
      <c r="HF1007" s="241"/>
      <c r="HG1007" s="241"/>
      <c r="HH1007" s="241"/>
      <c r="HI1007" s="241"/>
      <c r="HJ1007" s="241"/>
      <c r="HK1007" s="241"/>
      <c r="HL1007" s="241"/>
      <c r="HM1007" s="241"/>
      <c r="HN1007" s="241"/>
      <c r="HO1007" s="241"/>
      <c r="HP1007" s="241"/>
      <c r="HQ1007" s="241"/>
      <c r="HR1007" s="241"/>
      <c r="HS1007" s="241"/>
      <c r="HT1007" s="241"/>
      <c r="HU1007" s="241"/>
      <c r="HV1007" s="241"/>
      <c r="HW1007" s="241"/>
      <c r="HX1007" s="241"/>
      <c r="HY1007" s="241"/>
      <c r="HZ1007" s="241"/>
      <c r="IA1007" s="241"/>
      <c r="IB1007" s="241"/>
      <c r="IC1007" s="241"/>
      <c r="ID1007" s="241"/>
      <c r="IE1007" s="241"/>
      <c r="IF1007" s="241"/>
      <c r="IG1007" s="241"/>
      <c r="IH1007" s="241"/>
      <c r="II1007" s="241"/>
      <c r="IJ1007" s="241"/>
      <c r="IK1007" s="241"/>
      <c r="IL1007" s="241"/>
      <c r="IM1007" s="241"/>
      <c r="IN1007" s="241"/>
      <c r="IO1007" s="241"/>
      <c r="IP1007" s="241"/>
      <c r="IQ1007" s="241"/>
      <c r="IR1007" s="241"/>
      <c r="IS1007" s="241"/>
      <c r="IT1007" s="241"/>
      <c r="IU1007" s="241"/>
      <c r="IV1007" s="241"/>
      <c r="IW1007" s="241"/>
      <c r="IX1007" s="241"/>
      <c r="IY1007" s="241"/>
      <c r="IZ1007" s="241"/>
      <c r="JA1007" s="241"/>
      <c r="JB1007" s="241"/>
      <c r="JC1007" s="241"/>
    </row>
    <row r="1008" spans="1:263" s="800" customFormat="1" ht="38.1" customHeight="1" x14ac:dyDescent="0.25">
      <c r="A1008" s="747">
        <v>1</v>
      </c>
      <c r="B1008" s="1761">
        <v>1</v>
      </c>
      <c r="C1008" s="1198" t="s">
        <v>158</v>
      </c>
      <c r="D1008" s="1198"/>
      <c r="E1008" s="2319">
        <f t="shared" si="529"/>
        <v>6950</v>
      </c>
      <c r="F1008" s="1199">
        <f t="shared" si="529"/>
        <v>579</v>
      </c>
      <c r="G1008" s="1199">
        <f t="shared" si="529"/>
        <v>588</v>
      </c>
      <c r="H1008" s="1199">
        <f>H959</f>
        <v>101.55440414507773</v>
      </c>
      <c r="I1008" s="1463"/>
      <c r="J1008" s="1463"/>
      <c r="K1008" s="1464"/>
      <c r="L1008" s="1464"/>
      <c r="M1008" s="1464"/>
      <c r="N1008" s="1464"/>
      <c r="O1008" s="1464"/>
      <c r="P1008" s="1464"/>
      <c r="Q1008" s="1199"/>
      <c r="R1008" s="1621"/>
      <c r="S1008" s="1199"/>
      <c r="T1008" s="1199"/>
      <c r="U1008" s="1199"/>
      <c r="V1008" s="1465"/>
      <c r="W1008" s="1199"/>
      <c r="X1008" s="1199">
        <f t="shared" si="528"/>
        <v>54</v>
      </c>
      <c r="Y1008" s="1199">
        <f t="shared" si="528"/>
        <v>43690.86</v>
      </c>
      <c r="Z1008" s="1199">
        <f t="shared" si="528"/>
        <v>43.690860000000001</v>
      </c>
      <c r="AA1008" s="241"/>
      <c r="AB1008" s="776"/>
      <c r="AC1008" s="241"/>
      <c r="AD1008" s="241"/>
      <c r="AE1008" s="241"/>
      <c r="AF1008" s="241"/>
      <c r="AG1008" s="241"/>
      <c r="AH1008" s="241"/>
      <c r="AI1008" s="241"/>
      <c r="AJ1008" s="241"/>
      <c r="AK1008" s="241"/>
      <c r="AL1008" s="241"/>
      <c r="AM1008" s="241"/>
      <c r="AN1008" s="241"/>
      <c r="AO1008" s="241"/>
      <c r="AP1008" s="241"/>
      <c r="AQ1008" s="241"/>
      <c r="AR1008" s="241"/>
      <c r="AS1008" s="241"/>
      <c r="AT1008" s="241"/>
      <c r="AU1008" s="241"/>
      <c r="AV1008" s="241"/>
      <c r="AW1008" s="241"/>
      <c r="AX1008" s="241"/>
      <c r="AY1008" s="241"/>
      <c r="AZ1008" s="241"/>
      <c r="BA1008" s="241"/>
      <c r="BB1008" s="241"/>
      <c r="BC1008" s="241"/>
      <c r="BD1008" s="241"/>
      <c r="BE1008" s="241"/>
      <c r="BF1008" s="241"/>
      <c r="BG1008" s="241"/>
      <c r="BH1008" s="241"/>
      <c r="BI1008" s="241"/>
      <c r="BJ1008" s="241"/>
      <c r="BK1008" s="241"/>
      <c r="BL1008" s="241"/>
      <c r="BM1008" s="241"/>
      <c r="BN1008" s="241"/>
      <c r="BO1008" s="241"/>
      <c r="BP1008" s="241"/>
      <c r="BQ1008" s="241"/>
      <c r="BR1008" s="241"/>
      <c r="BS1008" s="241"/>
      <c r="BT1008" s="241"/>
      <c r="BU1008" s="241"/>
      <c r="BV1008" s="241"/>
      <c r="BW1008" s="241"/>
      <c r="BX1008" s="241"/>
      <c r="BY1008" s="241"/>
      <c r="BZ1008" s="241"/>
      <c r="CA1008" s="241"/>
      <c r="CB1008" s="241"/>
      <c r="CC1008" s="241"/>
      <c r="CD1008" s="241"/>
      <c r="CE1008" s="241"/>
      <c r="CF1008" s="241"/>
      <c r="CG1008" s="241"/>
      <c r="CH1008" s="241"/>
      <c r="CI1008" s="241"/>
      <c r="CJ1008" s="241"/>
      <c r="CK1008" s="241"/>
      <c r="CL1008" s="241"/>
      <c r="CM1008" s="241"/>
      <c r="CN1008" s="241"/>
      <c r="CO1008" s="241"/>
      <c r="CP1008" s="241"/>
      <c r="CQ1008" s="241"/>
      <c r="CR1008" s="241"/>
      <c r="CS1008" s="241"/>
      <c r="CT1008" s="241"/>
      <c r="CU1008" s="241"/>
      <c r="CV1008" s="241"/>
      <c r="CW1008" s="241"/>
      <c r="CX1008" s="241"/>
      <c r="CY1008" s="241"/>
      <c r="CZ1008" s="241"/>
      <c r="DA1008" s="241"/>
      <c r="DB1008" s="241"/>
      <c r="DC1008" s="241"/>
      <c r="DD1008" s="241"/>
      <c r="DE1008" s="241"/>
      <c r="DF1008" s="241"/>
      <c r="DG1008" s="241"/>
      <c r="DH1008" s="241"/>
      <c r="DI1008" s="241"/>
      <c r="DJ1008" s="241"/>
      <c r="DK1008" s="241"/>
      <c r="DL1008" s="241"/>
      <c r="DM1008" s="241"/>
      <c r="DN1008" s="241"/>
      <c r="DO1008" s="241"/>
      <c r="DP1008" s="241"/>
      <c r="DQ1008" s="241"/>
      <c r="DR1008" s="241"/>
      <c r="DS1008" s="241"/>
      <c r="DT1008" s="241"/>
      <c r="DU1008" s="241"/>
      <c r="DV1008" s="241"/>
      <c r="DW1008" s="241"/>
      <c r="DX1008" s="241"/>
      <c r="DY1008" s="241"/>
      <c r="DZ1008" s="241"/>
      <c r="EA1008" s="241"/>
      <c r="EB1008" s="241"/>
      <c r="EC1008" s="241"/>
      <c r="ED1008" s="241"/>
      <c r="EE1008" s="241"/>
      <c r="EF1008" s="241"/>
      <c r="EG1008" s="241"/>
      <c r="EH1008" s="241"/>
      <c r="EI1008" s="241"/>
      <c r="EJ1008" s="241"/>
      <c r="EK1008" s="241"/>
      <c r="EL1008" s="241"/>
      <c r="EM1008" s="241"/>
      <c r="EN1008" s="241"/>
      <c r="EO1008" s="241"/>
      <c r="EP1008" s="241"/>
      <c r="EQ1008" s="241"/>
      <c r="ER1008" s="241"/>
      <c r="ES1008" s="241"/>
      <c r="ET1008" s="241"/>
      <c r="EU1008" s="241"/>
      <c r="EV1008" s="241"/>
      <c r="EW1008" s="241"/>
      <c r="EX1008" s="241"/>
      <c r="EY1008" s="241"/>
      <c r="EZ1008" s="241"/>
      <c r="FA1008" s="241"/>
      <c r="FB1008" s="241"/>
      <c r="FC1008" s="241"/>
      <c r="FD1008" s="241"/>
      <c r="FE1008" s="241"/>
      <c r="FF1008" s="241"/>
      <c r="FG1008" s="241"/>
      <c r="FH1008" s="241"/>
      <c r="FI1008" s="241"/>
      <c r="FJ1008" s="241"/>
      <c r="FK1008" s="241"/>
      <c r="FL1008" s="241"/>
      <c r="FM1008" s="241"/>
      <c r="FN1008" s="241"/>
      <c r="FO1008" s="241"/>
      <c r="FP1008" s="241"/>
      <c r="FQ1008" s="241"/>
      <c r="FR1008" s="241"/>
      <c r="FS1008" s="241"/>
      <c r="FT1008" s="241"/>
      <c r="FU1008" s="241"/>
      <c r="FV1008" s="241"/>
      <c r="FW1008" s="241"/>
      <c r="FX1008" s="241"/>
      <c r="FY1008" s="241"/>
      <c r="FZ1008" s="241"/>
      <c r="GA1008" s="241"/>
      <c r="GB1008" s="241"/>
      <c r="GC1008" s="241"/>
      <c r="GD1008" s="241"/>
      <c r="GE1008" s="241"/>
      <c r="GF1008" s="241"/>
      <c r="GG1008" s="241"/>
      <c r="GH1008" s="241"/>
      <c r="GI1008" s="241"/>
      <c r="GJ1008" s="241"/>
      <c r="GK1008" s="241"/>
      <c r="GL1008" s="241"/>
      <c r="GM1008" s="241"/>
      <c r="GN1008" s="241"/>
      <c r="GO1008" s="241"/>
      <c r="GP1008" s="241"/>
      <c r="GQ1008" s="241"/>
      <c r="GR1008" s="241"/>
      <c r="GS1008" s="241"/>
      <c r="GT1008" s="241"/>
      <c r="GU1008" s="241"/>
      <c r="GV1008" s="241"/>
      <c r="GW1008" s="241"/>
      <c r="GX1008" s="241"/>
      <c r="GY1008" s="241"/>
      <c r="GZ1008" s="241"/>
      <c r="HA1008" s="241"/>
      <c r="HB1008" s="241"/>
      <c r="HC1008" s="241"/>
      <c r="HD1008" s="241"/>
      <c r="HE1008" s="241"/>
      <c r="HF1008" s="241"/>
      <c r="HG1008" s="241"/>
      <c r="HH1008" s="241"/>
      <c r="HI1008" s="241"/>
      <c r="HJ1008" s="241"/>
      <c r="HK1008" s="241"/>
      <c r="HL1008" s="241"/>
      <c r="HM1008" s="241"/>
      <c r="HN1008" s="241"/>
      <c r="HO1008" s="241"/>
      <c r="HP1008" s="241"/>
      <c r="HQ1008" s="241"/>
      <c r="HR1008" s="241"/>
      <c r="HS1008" s="241"/>
      <c r="HT1008" s="241"/>
      <c r="HU1008" s="241"/>
      <c r="HV1008" s="241"/>
      <c r="HW1008" s="241"/>
      <c r="HX1008" s="241"/>
      <c r="HY1008" s="241"/>
      <c r="HZ1008" s="241"/>
      <c r="IA1008" s="241"/>
      <c r="IB1008" s="241"/>
      <c r="IC1008" s="241"/>
      <c r="ID1008" s="241"/>
      <c r="IE1008" s="241"/>
      <c r="IF1008" s="241"/>
      <c r="IG1008" s="241"/>
      <c r="IH1008" s="241"/>
      <c r="II1008" s="241"/>
      <c r="IJ1008" s="241"/>
      <c r="IK1008" s="241"/>
      <c r="IL1008" s="241"/>
      <c r="IM1008" s="241"/>
      <c r="IN1008" s="241"/>
      <c r="IO1008" s="241"/>
      <c r="IP1008" s="241"/>
      <c r="IQ1008" s="241"/>
      <c r="IR1008" s="241"/>
      <c r="IS1008" s="241"/>
      <c r="IT1008" s="241"/>
      <c r="IU1008" s="241"/>
      <c r="IV1008" s="241"/>
      <c r="IW1008" s="241"/>
      <c r="IX1008" s="241"/>
      <c r="IY1008" s="241"/>
      <c r="IZ1008" s="241"/>
      <c r="JA1008" s="241"/>
      <c r="JB1008" s="241"/>
      <c r="JC1008" s="241"/>
    </row>
    <row r="1009" spans="1:263" s="800" customFormat="1" ht="38.1" customHeight="1" x14ac:dyDescent="0.25">
      <c r="A1009" s="747">
        <v>1</v>
      </c>
      <c r="B1009" s="1761">
        <v>1</v>
      </c>
      <c r="C1009" s="1198" t="s">
        <v>320</v>
      </c>
      <c r="D1009" s="1198"/>
      <c r="E1009" s="2319">
        <f t="shared" si="529"/>
        <v>0</v>
      </c>
      <c r="F1009" s="1199">
        <f t="shared" si="529"/>
        <v>0</v>
      </c>
      <c r="G1009" s="1199">
        <f t="shared" si="529"/>
        <v>0</v>
      </c>
      <c r="H1009" s="1199"/>
      <c r="I1009" s="1463"/>
      <c r="J1009" s="1463"/>
      <c r="K1009" s="1464"/>
      <c r="L1009" s="1464"/>
      <c r="M1009" s="1464"/>
      <c r="N1009" s="1464"/>
      <c r="O1009" s="1464"/>
      <c r="P1009" s="1464"/>
      <c r="Q1009" s="1199"/>
      <c r="R1009" s="1621"/>
      <c r="S1009" s="1199"/>
      <c r="T1009" s="1199"/>
      <c r="U1009" s="1199"/>
      <c r="V1009" s="1465"/>
      <c r="W1009" s="1199"/>
      <c r="X1009" s="1199">
        <f t="shared" si="528"/>
        <v>0</v>
      </c>
      <c r="Y1009" s="1199">
        <f t="shared" si="528"/>
        <v>0</v>
      </c>
      <c r="Z1009" s="1199">
        <f t="shared" si="528"/>
        <v>0</v>
      </c>
      <c r="AA1009" s="241"/>
      <c r="AB1009" s="776"/>
      <c r="AC1009" s="241"/>
      <c r="AD1009" s="241"/>
      <c r="AE1009" s="241"/>
      <c r="AF1009" s="241"/>
      <c r="AG1009" s="241"/>
      <c r="AH1009" s="241"/>
      <c r="AI1009" s="241"/>
      <c r="AJ1009" s="241"/>
      <c r="AK1009" s="241"/>
      <c r="AL1009" s="241"/>
      <c r="AM1009" s="241"/>
      <c r="AN1009" s="241"/>
      <c r="AO1009" s="241"/>
      <c r="AP1009" s="241"/>
      <c r="AQ1009" s="241"/>
      <c r="AR1009" s="241"/>
      <c r="AS1009" s="241"/>
      <c r="AT1009" s="241"/>
      <c r="AU1009" s="241"/>
      <c r="AV1009" s="241"/>
      <c r="AW1009" s="241"/>
      <c r="AX1009" s="241"/>
      <c r="AY1009" s="241"/>
      <c r="AZ1009" s="241"/>
      <c r="BA1009" s="241"/>
      <c r="BB1009" s="241"/>
      <c r="BC1009" s="241"/>
      <c r="BD1009" s="241"/>
      <c r="BE1009" s="241"/>
      <c r="BF1009" s="241"/>
      <c r="BG1009" s="241"/>
      <c r="BH1009" s="241"/>
      <c r="BI1009" s="241"/>
      <c r="BJ1009" s="241"/>
      <c r="BK1009" s="241"/>
      <c r="BL1009" s="241"/>
      <c r="BM1009" s="241"/>
      <c r="BN1009" s="241"/>
      <c r="BO1009" s="241"/>
      <c r="BP1009" s="241"/>
      <c r="BQ1009" s="241"/>
      <c r="BR1009" s="241"/>
      <c r="BS1009" s="241"/>
      <c r="BT1009" s="241"/>
      <c r="BU1009" s="241"/>
      <c r="BV1009" s="241"/>
      <c r="BW1009" s="241"/>
      <c r="BX1009" s="241"/>
      <c r="BY1009" s="241"/>
      <c r="BZ1009" s="241"/>
      <c r="CA1009" s="241"/>
      <c r="CB1009" s="241"/>
      <c r="CC1009" s="241"/>
      <c r="CD1009" s="241"/>
      <c r="CE1009" s="241"/>
      <c r="CF1009" s="241"/>
      <c r="CG1009" s="241"/>
      <c r="CH1009" s="241"/>
      <c r="CI1009" s="241"/>
      <c r="CJ1009" s="241"/>
      <c r="CK1009" s="241"/>
      <c r="CL1009" s="241"/>
      <c r="CM1009" s="241"/>
      <c r="CN1009" s="241"/>
      <c r="CO1009" s="241"/>
      <c r="CP1009" s="241"/>
      <c r="CQ1009" s="241"/>
      <c r="CR1009" s="241"/>
      <c r="CS1009" s="241"/>
      <c r="CT1009" s="241"/>
      <c r="CU1009" s="241"/>
      <c r="CV1009" s="241"/>
      <c r="CW1009" s="241"/>
      <c r="CX1009" s="241"/>
      <c r="CY1009" s="241"/>
      <c r="CZ1009" s="241"/>
      <c r="DA1009" s="241"/>
      <c r="DB1009" s="241"/>
      <c r="DC1009" s="241"/>
      <c r="DD1009" s="241"/>
      <c r="DE1009" s="241"/>
      <c r="DF1009" s="241"/>
      <c r="DG1009" s="241"/>
      <c r="DH1009" s="241"/>
      <c r="DI1009" s="241"/>
      <c r="DJ1009" s="241"/>
      <c r="DK1009" s="241"/>
      <c r="DL1009" s="241"/>
      <c r="DM1009" s="241"/>
      <c r="DN1009" s="241"/>
      <c r="DO1009" s="241"/>
      <c r="DP1009" s="241"/>
      <c r="DQ1009" s="241"/>
      <c r="DR1009" s="241"/>
      <c r="DS1009" s="241"/>
      <c r="DT1009" s="241"/>
      <c r="DU1009" s="241"/>
      <c r="DV1009" s="241"/>
      <c r="DW1009" s="241"/>
      <c r="DX1009" s="241"/>
      <c r="DY1009" s="241"/>
      <c r="DZ1009" s="241"/>
      <c r="EA1009" s="241"/>
      <c r="EB1009" s="241"/>
      <c r="EC1009" s="241"/>
      <c r="ED1009" s="241"/>
      <c r="EE1009" s="241"/>
      <c r="EF1009" s="241"/>
      <c r="EG1009" s="241"/>
      <c r="EH1009" s="241"/>
      <c r="EI1009" s="241"/>
      <c r="EJ1009" s="241"/>
      <c r="EK1009" s="241"/>
      <c r="EL1009" s="241"/>
      <c r="EM1009" s="241"/>
      <c r="EN1009" s="241"/>
      <c r="EO1009" s="241"/>
      <c r="EP1009" s="241"/>
      <c r="EQ1009" s="241"/>
      <c r="ER1009" s="241"/>
      <c r="ES1009" s="241"/>
      <c r="ET1009" s="241"/>
      <c r="EU1009" s="241"/>
      <c r="EV1009" s="241"/>
      <c r="EW1009" s="241"/>
      <c r="EX1009" s="241"/>
      <c r="EY1009" s="241"/>
      <c r="EZ1009" s="241"/>
      <c r="FA1009" s="241"/>
      <c r="FB1009" s="241"/>
      <c r="FC1009" s="241"/>
      <c r="FD1009" s="241"/>
      <c r="FE1009" s="241"/>
      <c r="FF1009" s="241"/>
      <c r="FG1009" s="241"/>
      <c r="FH1009" s="241"/>
      <c r="FI1009" s="241"/>
      <c r="FJ1009" s="241"/>
      <c r="FK1009" s="241"/>
      <c r="FL1009" s="241"/>
      <c r="FM1009" s="241"/>
      <c r="FN1009" s="241"/>
      <c r="FO1009" s="241"/>
      <c r="FP1009" s="241"/>
      <c r="FQ1009" s="241"/>
      <c r="FR1009" s="241"/>
      <c r="FS1009" s="241"/>
      <c r="FT1009" s="241"/>
      <c r="FU1009" s="241"/>
      <c r="FV1009" s="241"/>
      <c r="FW1009" s="241"/>
      <c r="FX1009" s="241"/>
      <c r="FY1009" s="241"/>
      <c r="FZ1009" s="241"/>
      <c r="GA1009" s="241"/>
      <c r="GB1009" s="241"/>
      <c r="GC1009" s="241"/>
      <c r="GD1009" s="241"/>
      <c r="GE1009" s="241"/>
      <c r="GF1009" s="241"/>
      <c r="GG1009" s="241"/>
      <c r="GH1009" s="241"/>
      <c r="GI1009" s="241"/>
      <c r="GJ1009" s="241"/>
      <c r="GK1009" s="241"/>
      <c r="GL1009" s="241"/>
      <c r="GM1009" s="241"/>
      <c r="GN1009" s="241"/>
      <c r="GO1009" s="241"/>
      <c r="GP1009" s="241"/>
      <c r="GQ1009" s="241"/>
      <c r="GR1009" s="241"/>
      <c r="GS1009" s="241"/>
      <c r="GT1009" s="241"/>
      <c r="GU1009" s="241"/>
      <c r="GV1009" s="241"/>
      <c r="GW1009" s="241"/>
      <c r="GX1009" s="241"/>
      <c r="GY1009" s="241"/>
      <c r="GZ1009" s="241"/>
      <c r="HA1009" s="241"/>
      <c r="HB1009" s="241"/>
      <c r="HC1009" s="241"/>
      <c r="HD1009" s="241"/>
      <c r="HE1009" s="241"/>
      <c r="HF1009" s="241"/>
      <c r="HG1009" s="241"/>
      <c r="HH1009" s="241"/>
      <c r="HI1009" s="241"/>
      <c r="HJ1009" s="241"/>
      <c r="HK1009" s="241"/>
      <c r="HL1009" s="241"/>
      <c r="HM1009" s="241"/>
      <c r="HN1009" s="241"/>
      <c r="HO1009" s="241"/>
      <c r="HP1009" s="241"/>
      <c r="HQ1009" s="241"/>
      <c r="HR1009" s="241"/>
      <c r="HS1009" s="241"/>
      <c r="HT1009" s="241"/>
      <c r="HU1009" s="241"/>
      <c r="HV1009" s="241"/>
      <c r="HW1009" s="241"/>
      <c r="HX1009" s="241"/>
      <c r="HY1009" s="241"/>
      <c r="HZ1009" s="241"/>
      <c r="IA1009" s="241"/>
      <c r="IB1009" s="241"/>
      <c r="IC1009" s="241"/>
      <c r="ID1009" s="241"/>
      <c r="IE1009" s="241"/>
      <c r="IF1009" s="241"/>
      <c r="IG1009" s="241"/>
      <c r="IH1009" s="241"/>
      <c r="II1009" s="241"/>
      <c r="IJ1009" s="241"/>
      <c r="IK1009" s="241"/>
      <c r="IL1009" s="241"/>
      <c r="IM1009" s="241"/>
      <c r="IN1009" s="241"/>
      <c r="IO1009" s="241"/>
      <c r="IP1009" s="241"/>
      <c r="IQ1009" s="241"/>
      <c r="IR1009" s="241"/>
      <c r="IS1009" s="241"/>
      <c r="IT1009" s="241"/>
      <c r="IU1009" s="241"/>
      <c r="IV1009" s="241"/>
      <c r="IW1009" s="241"/>
      <c r="IX1009" s="241"/>
      <c r="IY1009" s="241"/>
      <c r="IZ1009" s="241"/>
      <c r="JA1009" s="241"/>
      <c r="JB1009" s="241"/>
      <c r="JC1009" s="241"/>
    </row>
    <row r="1010" spans="1:263" s="800" customFormat="1" ht="45" customHeight="1" x14ac:dyDescent="0.25">
      <c r="A1010" s="747">
        <v>1</v>
      </c>
      <c r="B1010" s="1761">
        <v>1</v>
      </c>
      <c r="C1010" s="1198" t="s">
        <v>356</v>
      </c>
      <c r="D1010" s="1198"/>
      <c r="E1010" s="2319">
        <f t="shared" si="529"/>
        <v>1850</v>
      </c>
      <c r="F1010" s="1199">
        <f t="shared" si="529"/>
        <v>154</v>
      </c>
      <c r="G1010" s="1199">
        <f t="shared" si="529"/>
        <v>189</v>
      </c>
      <c r="H1010" s="1199">
        <f>H961</f>
        <v>122.72727272727273</v>
      </c>
      <c r="I1010" s="1463"/>
      <c r="J1010" s="1463"/>
      <c r="K1010" s="1464"/>
      <c r="L1010" s="1464"/>
      <c r="M1010" s="1464"/>
      <c r="N1010" s="1464"/>
      <c r="O1010" s="1464"/>
      <c r="P1010" s="1464"/>
      <c r="Q1010" s="1199"/>
      <c r="R1010" s="1621"/>
      <c r="S1010" s="1199"/>
      <c r="T1010" s="1199"/>
      <c r="U1010" s="1199"/>
      <c r="V1010" s="1465"/>
      <c r="W1010" s="1199"/>
      <c r="X1010" s="1199">
        <f t="shared" si="528"/>
        <v>0</v>
      </c>
      <c r="Y1010" s="1199">
        <f t="shared" si="528"/>
        <v>0</v>
      </c>
      <c r="Z1010" s="1199">
        <f t="shared" si="528"/>
        <v>0</v>
      </c>
      <c r="AA1010" s="241"/>
      <c r="AB1010" s="776"/>
      <c r="AC1010" s="241"/>
      <c r="AD1010" s="241"/>
      <c r="AE1010" s="241"/>
      <c r="AF1010" s="241"/>
      <c r="AG1010" s="241"/>
      <c r="AH1010" s="241"/>
      <c r="AI1010" s="241"/>
      <c r="AJ1010" s="241"/>
      <c r="AK1010" s="241"/>
      <c r="AL1010" s="241"/>
      <c r="AM1010" s="241"/>
      <c r="AN1010" s="241"/>
      <c r="AO1010" s="241"/>
      <c r="AP1010" s="241"/>
      <c r="AQ1010" s="241"/>
      <c r="AR1010" s="241"/>
      <c r="AS1010" s="241"/>
      <c r="AT1010" s="241"/>
      <c r="AU1010" s="241"/>
      <c r="AV1010" s="241"/>
      <c r="AW1010" s="241"/>
      <c r="AX1010" s="241"/>
      <c r="AY1010" s="241"/>
      <c r="AZ1010" s="241"/>
      <c r="BA1010" s="241"/>
      <c r="BB1010" s="241"/>
      <c r="BC1010" s="241"/>
      <c r="BD1010" s="241"/>
      <c r="BE1010" s="241"/>
      <c r="BF1010" s="241"/>
      <c r="BG1010" s="241"/>
      <c r="BH1010" s="241"/>
      <c r="BI1010" s="241"/>
      <c r="BJ1010" s="241"/>
      <c r="BK1010" s="241"/>
      <c r="BL1010" s="241"/>
      <c r="BM1010" s="241"/>
      <c r="BN1010" s="241"/>
      <c r="BO1010" s="241"/>
      <c r="BP1010" s="241"/>
      <c r="BQ1010" s="241"/>
      <c r="BR1010" s="241"/>
      <c r="BS1010" s="241"/>
      <c r="BT1010" s="241"/>
      <c r="BU1010" s="241"/>
      <c r="BV1010" s="241"/>
      <c r="BW1010" s="241"/>
      <c r="BX1010" s="241"/>
      <c r="BY1010" s="241"/>
      <c r="BZ1010" s="241"/>
      <c r="CA1010" s="241"/>
      <c r="CB1010" s="241"/>
      <c r="CC1010" s="241"/>
      <c r="CD1010" s="241"/>
      <c r="CE1010" s="241"/>
      <c r="CF1010" s="241"/>
      <c r="CG1010" s="241"/>
      <c r="CH1010" s="241"/>
      <c r="CI1010" s="241"/>
      <c r="CJ1010" s="241"/>
      <c r="CK1010" s="241"/>
      <c r="CL1010" s="241"/>
      <c r="CM1010" s="241"/>
      <c r="CN1010" s="241"/>
      <c r="CO1010" s="241"/>
      <c r="CP1010" s="241"/>
      <c r="CQ1010" s="241"/>
      <c r="CR1010" s="241"/>
      <c r="CS1010" s="241"/>
      <c r="CT1010" s="241"/>
      <c r="CU1010" s="241"/>
      <c r="CV1010" s="241"/>
      <c r="CW1010" s="241"/>
      <c r="CX1010" s="241"/>
      <c r="CY1010" s="241"/>
      <c r="CZ1010" s="241"/>
      <c r="DA1010" s="241"/>
      <c r="DB1010" s="241"/>
      <c r="DC1010" s="241"/>
      <c r="DD1010" s="241"/>
      <c r="DE1010" s="241"/>
      <c r="DF1010" s="241"/>
      <c r="DG1010" s="241"/>
      <c r="DH1010" s="241"/>
      <c r="DI1010" s="241"/>
      <c r="DJ1010" s="241"/>
      <c r="DK1010" s="241"/>
      <c r="DL1010" s="241"/>
      <c r="DM1010" s="241"/>
      <c r="DN1010" s="241"/>
      <c r="DO1010" s="241"/>
      <c r="DP1010" s="241"/>
      <c r="DQ1010" s="241"/>
      <c r="DR1010" s="241"/>
      <c r="DS1010" s="241"/>
      <c r="DT1010" s="241"/>
      <c r="DU1010" s="241"/>
      <c r="DV1010" s="241"/>
      <c r="DW1010" s="241"/>
      <c r="DX1010" s="241"/>
      <c r="DY1010" s="241"/>
      <c r="DZ1010" s="241"/>
      <c r="EA1010" s="241"/>
      <c r="EB1010" s="241"/>
      <c r="EC1010" s="241"/>
      <c r="ED1010" s="241"/>
      <c r="EE1010" s="241"/>
      <c r="EF1010" s="241"/>
      <c r="EG1010" s="241"/>
      <c r="EH1010" s="241"/>
      <c r="EI1010" s="241"/>
      <c r="EJ1010" s="241"/>
      <c r="EK1010" s="241"/>
      <c r="EL1010" s="241"/>
      <c r="EM1010" s="241"/>
      <c r="EN1010" s="241"/>
      <c r="EO1010" s="241"/>
      <c r="EP1010" s="241"/>
      <c r="EQ1010" s="241"/>
      <c r="ER1010" s="241"/>
      <c r="ES1010" s="241"/>
      <c r="ET1010" s="241"/>
      <c r="EU1010" s="241"/>
      <c r="EV1010" s="241"/>
      <c r="EW1010" s="241"/>
      <c r="EX1010" s="241"/>
      <c r="EY1010" s="241"/>
      <c r="EZ1010" s="241"/>
      <c r="FA1010" s="241"/>
      <c r="FB1010" s="241"/>
      <c r="FC1010" s="241"/>
      <c r="FD1010" s="241"/>
      <c r="FE1010" s="241"/>
      <c r="FF1010" s="241"/>
      <c r="FG1010" s="241"/>
      <c r="FH1010" s="241"/>
      <c r="FI1010" s="241"/>
      <c r="FJ1010" s="241"/>
      <c r="FK1010" s="241"/>
      <c r="FL1010" s="241"/>
      <c r="FM1010" s="241"/>
      <c r="FN1010" s="241"/>
      <c r="FO1010" s="241"/>
      <c r="FP1010" s="241"/>
      <c r="FQ1010" s="241"/>
      <c r="FR1010" s="241"/>
      <c r="FS1010" s="241"/>
      <c r="FT1010" s="241"/>
      <c r="FU1010" s="241"/>
      <c r="FV1010" s="241"/>
      <c r="FW1010" s="241"/>
      <c r="FX1010" s="241"/>
      <c r="FY1010" s="241"/>
      <c r="FZ1010" s="241"/>
      <c r="GA1010" s="241"/>
      <c r="GB1010" s="241"/>
      <c r="GC1010" s="241"/>
      <c r="GD1010" s="241"/>
      <c r="GE1010" s="241"/>
      <c r="GF1010" s="241"/>
      <c r="GG1010" s="241"/>
      <c r="GH1010" s="241"/>
      <c r="GI1010" s="241"/>
      <c r="GJ1010" s="241"/>
      <c r="GK1010" s="241"/>
      <c r="GL1010" s="241"/>
      <c r="GM1010" s="241"/>
      <c r="GN1010" s="241"/>
      <c r="GO1010" s="241"/>
      <c r="GP1010" s="241"/>
      <c r="GQ1010" s="241"/>
      <c r="GR1010" s="241"/>
      <c r="GS1010" s="241"/>
      <c r="GT1010" s="241"/>
      <c r="GU1010" s="241"/>
      <c r="GV1010" s="241"/>
      <c r="GW1010" s="241"/>
      <c r="GX1010" s="241"/>
      <c r="GY1010" s="241"/>
      <c r="GZ1010" s="241"/>
      <c r="HA1010" s="241"/>
      <c r="HB1010" s="241"/>
      <c r="HC1010" s="241"/>
      <c r="HD1010" s="241"/>
      <c r="HE1010" s="241"/>
      <c r="HF1010" s="241"/>
      <c r="HG1010" s="241"/>
      <c r="HH1010" s="241"/>
      <c r="HI1010" s="241"/>
      <c r="HJ1010" s="241"/>
      <c r="HK1010" s="241"/>
      <c r="HL1010" s="241"/>
      <c r="HM1010" s="241"/>
      <c r="HN1010" s="241"/>
      <c r="HO1010" s="241"/>
      <c r="HP1010" s="241"/>
      <c r="HQ1010" s="241"/>
      <c r="HR1010" s="241"/>
      <c r="HS1010" s="241"/>
      <c r="HT1010" s="241"/>
      <c r="HU1010" s="241"/>
      <c r="HV1010" s="241"/>
      <c r="HW1010" s="241"/>
      <c r="HX1010" s="241"/>
      <c r="HY1010" s="241"/>
      <c r="HZ1010" s="241"/>
      <c r="IA1010" s="241"/>
      <c r="IB1010" s="241"/>
      <c r="IC1010" s="241"/>
      <c r="ID1010" s="241"/>
      <c r="IE1010" s="241"/>
      <c r="IF1010" s="241"/>
      <c r="IG1010" s="241"/>
      <c r="IH1010" s="241"/>
      <c r="II1010" s="241"/>
      <c r="IJ1010" s="241"/>
      <c r="IK1010" s="241"/>
      <c r="IL1010" s="241"/>
      <c r="IM1010" s="241"/>
      <c r="IN1010" s="241"/>
      <c r="IO1010" s="241"/>
      <c r="IP1010" s="241"/>
      <c r="IQ1010" s="241"/>
      <c r="IR1010" s="241"/>
      <c r="IS1010" s="241"/>
      <c r="IT1010" s="241"/>
      <c r="IU1010" s="241"/>
      <c r="IV1010" s="241"/>
      <c r="IW1010" s="241"/>
      <c r="IX1010" s="241"/>
      <c r="IY1010" s="241"/>
      <c r="IZ1010" s="241"/>
      <c r="JA1010" s="241"/>
      <c r="JB1010" s="241"/>
      <c r="JC1010" s="241"/>
    </row>
    <row r="1011" spans="1:263" s="800" customFormat="1" ht="38.1" customHeight="1" x14ac:dyDescent="0.25">
      <c r="A1011" s="747">
        <v>1</v>
      </c>
      <c r="B1011" s="1761">
        <v>1</v>
      </c>
      <c r="C1011" s="1210" t="s">
        <v>165</v>
      </c>
      <c r="D1011" s="1306"/>
      <c r="E1011" s="1493">
        <f t="shared" si="529"/>
        <v>19344</v>
      </c>
      <c r="F1011" s="1307">
        <f t="shared" si="529"/>
        <v>1612</v>
      </c>
      <c r="G1011" s="1307">
        <f t="shared" si="529"/>
        <v>697</v>
      </c>
      <c r="H1011" s="1307">
        <f>H962</f>
        <v>43.238213399503721</v>
      </c>
      <c r="I1011" s="1463"/>
      <c r="J1011" s="1463"/>
      <c r="K1011" s="1464"/>
      <c r="L1011" s="1464"/>
      <c r="M1011" s="1464"/>
      <c r="N1011" s="1464"/>
      <c r="O1011" s="1464"/>
      <c r="P1011" s="1464"/>
      <c r="Q1011" s="1199">
        <f t="shared" ref="Q1011:W1011" si="531">Q962</f>
        <v>24409.422750000002</v>
      </c>
      <c r="R1011" s="1621">
        <f t="shared" si="531"/>
        <v>2034.1185625000001</v>
      </c>
      <c r="S1011" s="1199">
        <f t="shared" si="531"/>
        <v>669.77700000000004</v>
      </c>
      <c r="T1011" s="1199">
        <f t="shared" si="531"/>
        <v>0</v>
      </c>
      <c r="U1011" s="1199">
        <f t="shared" si="531"/>
        <v>-1364.3415625</v>
      </c>
      <c r="V1011" s="1465">
        <f t="shared" si="531"/>
        <v>-70.664419999999993</v>
      </c>
      <c r="W1011" s="1199">
        <f t="shared" si="531"/>
        <v>599.11258000000009</v>
      </c>
      <c r="X1011" s="1307">
        <f t="shared" si="528"/>
        <v>54</v>
      </c>
      <c r="Y1011" s="1307">
        <f t="shared" si="528"/>
        <v>43690.86</v>
      </c>
      <c r="Z1011" s="1307">
        <f t="shared" si="528"/>
        <v>43.690860000000001</v>
      </c>
      <c r="AA1011" s="241"/>
      <c r="AB1011" s="776"/>
      <c r="AC1011" s="241"/>
      <c r="AD1011" s="241"/>
      <c r="AE1011" s="241"/>
      <c r="AF1011" s="241"/>
      <c r="AG1011" s="241"/>
      <c r="AH1011" s="241"/>
      <c r="AI1011" s="241"/>
      <c r="AJ1011" s="241"/>
      <c r="AK1011" s="241"/>
      <c r="AL1011" s="241"/>
      <c r="AM1011" s="241"/>
      <c r="AN1011" s="241"/>
      <c r="AO1011" s="241"/>
      <c r="AP1011" s="241"/>
      <c r="AQ1011" s="241"/>
      <c r="AR1011" s="241"/>
      <c r="AS1011" s="241"/>
      <c r="AT1011" s="241"/>
      <c r="AU1011" s="241"/>
      <c r="AV1011" s="241"/>
      <c r="AW1011" s="241"/>
      <c r="AX1011" s="241"/>
      <c r="AY1011" s="241"/>
      <c r="AZ1011" s="241"/>
      <c r="BA1011" s="241"/>
      <c r="BB1011" s="241"/>
      <c r="BC1011" s="241"/>
      <c r="BD1011" s="241"/>
      <c r="BE1011" s="241"/>
      <c r="BF1011" s="241"/>
      <c r="BG1011" s="241"/>
      <c r="BH1011" s="241"/>
      <c r="BI1011" s="241"/>
      <c r="BJ1011" s="241"/>
      <c r="BK1011" s="241"/>
      <c r="BL1011" s="241"/>
      <c r="BM1011" s="241"/>
      <c r="BN1011" s="241"/>
      <c r="BO1011" s="241"/>
      <c r="BP1011" s="241"/>
      <c r="BQ1011" s="241"/>
      <c r="BR1011" s="241"/>
      <c r="BS1011" s="241"/>
      <c r="BT1011" s="241"/>
      <c r="BU1011" s="241"/>
      <c r="BV1011" s="241"/>
      <c r="BW1011" s="241"/>
      <c r="BX1011" s="241"/>
      <c r="BY1011" s="241"/>
      <c r="BZ1011" s="241"/>
      <c r="CA1011" s="241"/>
      <c r="CB1011" s="241"/>
      <c r="CC1011" s="241"/>
      <c r="CD1011" s="241"/>
      <c r="CE1011" s="241"/>
      <c r="CF1011" s="241"/>
      <c r="CG1011" s="241"/>
      <c r="CH1011" s="241"/>
      <c r="CI1011" s="241"/>
      <c r="CJ1011" s="241"/>
      <c r="CK1011" s="241"/>
      <c r="CL1011" s="241"/>
      <c r="CM1011" s="241"/>
      <c r="CN1011" s="241"/>
      <c r="CO1011" s="241"/>
      <c r="CP1011" s="241"/>
      <c r="CQ1011" s="241"/>
      <c r="CR1011" s="241"/>
      <c r="CS1011" s="241"/>
      <c r="CT1011" s="241"/>
      <c r="CU1011" s="241"/>
      <c r="CV1011" s="241"/>
      <c r="CW1011" s="241"/>
      <c r="CX1011" s="241"/>
      <c r="CY1011" s="241"/>
      <c r="CZ1011" s="241"/>
      <c r="DA1011" s="241"/>
      <c r="DB1011" s="241"/>
      <c r="DC1011" s="241"/>
      <c r="DD1011" s="241"/>
      <c r="DE1011" s="241"/>
      <c r="DF1011" s="241"/>
      <c r="DG1011" s="241"/>
      <c r="DH1011" s="241"/>
      <c r="DI1011" s="241"/>
      <c r="DJ1011" s="241"/>
      <c r="DK1011" s="241"/>
      <c r="DL1011" s="241"/>
      <c r="DM1011" s="241"/>
      <c r="DN1011" s="241"/>
      <c r="DO1011" s="241"/>
      <c r="DP1011" s="241"/>
      <c r="DQ1011" s="241"/>
      <c r="DR1011" s="241"/>
      <c r="DS1011" s="241"/>
      <c r="DT1011" s="241"/>
      <c r="DU1011" s="241"/>
      <c r="DV1011" s="241"/>
      <c r="DW1011" s="241"/>
      <c r="DX1011" s="241"/>
      <c r="DY1011" s="241"/>
      <c r="DZ1011" s="241"/>
      <c r="EA1011" s="241"/>
      <c r="EB1011" s="241"/>
      <c r="EC1011" s="241"/>
      <c r="ED1011" s="241"/>
      <c r="EE1011" s="241"/>
      <c r="EF1011" s="241"/>
      <c r="EG1011" s="241"/>
      <c r="EH1011" s="241"/>
      <c r="EI1011" s="241"/>
      <c r="EJ1011" s="241"/>
      <c r="EK1011" s="241"/>
      <c r="EL1011" s="241"/>
      <c r="EM1011" s="241"/>
      <c r="EN1011" s="241"/>
      <c r="EO1011" s="241"/>
      <c r="EP1011" s="241"/>
      <c r="EQ1011" s="241"/>
      <c r="ER1011" s="241"/>
      <c r="ES1011" s="241"/>
      <c r="ET1011" s="241"/>
      <c r="EU1011" s="241"/>
      <c r="EV1011" s="241"/>
      <c r="EW1011" s="241"/>
      <c r="EX1011" s="241"/>
      <c r="EY1011" s="241"/>
      <c r="EZ1011" s="241"/>
      <c r="FA1011" s="241"/>
      <c r="FB1011" s="241"/>
      <c r="FC1011" s="241"/>
      <c r="FD1011" s="241"/>
      <c r="FE1011" s="241"/>
      <c r="FF1011" s="241"/>
      <c r="FG1011" s="241"/>
      <c r="FH1011" s="241"/>
      <c r="FI1011" s="241"/>
      <c r="FJ1011" s="241"/>
      <c r="FK1011" s="241"/>
      <c r="FL1011" s="241"/>
      <c r="FM1011" s="241"/>
      <c r="FN1011" s="241"/>
      <c r="FO1011" s="241"/>
      <c r="FP1011" s="241"/>
      <c r="FQ1011" s="241"/>
      <c r="FR1011" s="241"/>
      <c r="FS1011" s="241"/>
      <c r="FT1011" s="241"/>
      <c r="FU1011" s="241"/>
      <c r="FV1011" s="241"/>
      <c r="FW1011" s="241"/>
      <c r="FX1011" s="241"/>
      <c r="FY1011" s="241"/>
      <c r="FZ1011" s="241"/>
      <c r="GA1011" s="241"/>
      <c r="GB1011" s="241"/>
      <c r="GC1011" s="241"/>
      <c r="GD1011" s="241"/>
      <c r="GE1011" s="241"/>
      <c r="GF1011" s="241"/>
      <c r="GG1011" s="241"/>
      <c r="GH1011" s="241"/>
      <c r="GI1011" s="241"/>
      <c r="GJ1011" s="241"/>
      <c r="GK1011" s="241"/>
      <c r="GL1011" s="241"/>
      <c r="GM1011" s="241"/>
      <c r="GN1011" s="241"/>
      <c r="GO1011" s="241"/>
      <c r="GP1011" s="241"/>
      <c r="GQ1011" s="241"/>
      <c r="GR1011" s="241"/>
      <c r="GS1011" s="241"/>
      <c r="GT1011" s="241"/>
      <c r="GU1011" s="241"/>
      <c r="GV1011" s="241"/>
      <c r="GW1011" s="241"/>
      <c r="GX1011" s="241"/>
      <c r="GY1011" s="241"/>
      <c r="GZ1011" s="241"/>
      <c r="HA1011" s="241"/>
      <c r="HB1011" s="241"/>
      <c r="HC1011" s="241"/>
      <c r="HD1011" s="241"/>
      <c r="HE1011" s="241"/>
      <c r="HF1011" s="241"/>
      <c r="HG1011" s="241"/>
      <c r="HH1011" s="241"/>
      <c r="HI1011" s="241"/>
      <c r="HJ1011" s="241"/>
      <c r="HK1011" s="241"/>
      <c r="HL1011" s="241"/>
      <c r="HM1011" s="241"/>
      <c r="HN1011" s="241"/>
      <c r="HO1011" s="241"/>
      <c r="HP1011" s="241"/>
      <c r="HQ1011" s="241"/>
      <c r="HR1011" s="241"/>
      <c r="HS1011" s="241"/>
      <c r="HT1011" s="241"/>
      <c r="HU1011" s="241"/>
      <c r="HV1011" s="241"/>
      <c r="HW1011" s="241"/>
      <c r="HX1011" s="241"/>
      <c r="HY1011" s="241"/>
      <c r="HZ1011" s="241"/>
      <c r="IA1011" s="241"/>
      <c r="IB1011" s="241"/>
      <c r="IC1011" s="241"/>
      <c r="ID1011" s="241"/>
      <c r="IE1011" s="241"/>
      <c r="IF1011" s="241"/>
      <c r="IG1011" s="241"/>
      <c r="IH1011" s="241"/>
      <c r="II1011" s="241"/>
      <c r="IJ1011" s="241"/>
      <c r="IK1011" s="241"/>
      <c r="IL1011" s="241"/>
      <c r="IM1011" s="241"/>
      <c r="IN1011" s="241"/>
      <c r="IO1011" s="241"/>
      <c r="IP1011" s="241"/>
      <c r="IQ1011" s="241"/>
      <c r="IR1011" s="241"/>
      <c r="IS1011" s="241"/>
      <c r="IT1011" s="241"/>
      <c r="IU1011" s="241"/>
      <c r="IV1011" s="241"/>
      <c r="IW1011" s="241"/>
      <c r="IX1011" s="241"/>
      <c r="IY1011" s="241"/>
      <c r="IZ1011" s="241"/>
      <c r="JA1011" s="241"/>
      <c r="JB1011" s="241"/>
      <c r="JC1011" s="241"/>
    </row>
    <row r="1012" spans="1:263" s="800" customFormat="1" ht="38.1" customHeight="1" x14ac:dyDescent="0.25">
      <c r="A1012" s="747">
        <v>1</v>
      </c>
      <c r="B1012" s="1761">
        <v>1</v>
      </c>
      <c r="C1012" s="1315" t="s">
        <v>14</v>
      </c>
      <c r="D1012" s="1198"/>
      <c r="E1012" s="2319"/>
      <c r="F1012" s="1199"/>
      <c r="G1012" s="1199"/>
      <c r="H1012" s="1199"/>
      <c r="I1012" s="1463"/>
      <c r="J1012" s="1463"/>
      <c r="K1012" s="1464"/>
      <c r="L1012" s="1464"/>
      <c r="M1012" s="1464"/>
      <c r="N1012" s="1464"/>
      <c r="O1012" s="1464"/>
      <c r="P1012" s="1464"/>
      <c r="Q1012" s="1199"/>
      <c r="R1012" s="1621"/>
      <c r="S1012" s="1199"/>
      <c r="T1012" s="1199"/>
      <c r="U1012" s="1199"/>
      <c r="V1012" s="1465"/>
      <c r="W1012" s="1199"/>
      <c r="X1012" s="1199"/>
      <c r="Y1012" s="1199"/>
      <c r="Z1012" s="1199"/>
      <c r="AA1012" s="241"/>
      <c r="AB1012" s="776"/>
      <c r="AC1012" s="241"/>
      <c r="AD1012" s="241"/>
      <c r="AE1012" s="241"/>
      <c r="AF1012" s="241"/>
      <c r="AG1012" s="241"/>
      <c r="AH1012" s="241"/>
      <c r="AI1012" s="241"/>
      <c r="AJ1012" s="241"/>
      <c r="AK1012" s="241"/>
      <c r="AL1012" s="241"/>
      <c r="AM1012" s="241"/>
      <c r="AN1012" s="241"/>
      <c r="AO1012" s="241"/>
      <c r="AP1012" s="241"/>
      <c r="AQ1012" s="241"/>
      <c r="AR1012" s="241"/>
      <c r="AS1012" s="241"/>
      <c r="AT1012" s="241"/>
      <c r="AU1012" s="241"/>
      <c r="AV1012" s="241"/>
      <c r="AW1012" s="241"/>
      <c r="AX1012" s="241"/>
      <c r="AY1012" s="241"/>
      <c r="AZ1012" s="241"/>
      <c r="BA1012" s="241"/>
      <c r="BB1012" s="241"/>
      <c r="BC1012" s="241"/>
      <c r="BD1012" s="241"/>
      <c r="BE1012" s="241"/>
      <c r="BF1012" s="241"/>
      <c r="BG1012" s="241"/>
      <c r="BH1012" s="241"/>
      <c r="BI1012" s="241"/>
      <c r="BJ1012" s="241"/>
      <c r="BK1012" s="241"/>
      <c r="BL1012" s="241"/>
      <c r="BM1012" s="241"/>
      <c r="BN1012" s="241"/>
      <c r="BO1012" s="241"/>
      <c r="BP1012" s="241"/>
      <c r="BQ1012" s="241"/>
      <c r="BR1012" s="241"/>
      <c r="BS1012" s="241"/>
      <c r="BT1012" s="241"/>
      <c r="BU1012" s="241"/>
      <c r="BV1012" s="241"/>
      <c r="BW1012" s="241"/>
      <c r="BX1012" s="241"/>
      <c r="BY1012" s="241"/>
      <c r="BZ1012" s="241"/>
      <c r="CA1012" s="241"/>
      <c r="CB1012" s="241"/>
      <c r="CC1012" s="241"/>
      <c r="CD1012" s="241"/>
      <c r="CE1012" s="241"/>
      <c r="CF1012" s="241"/>
      <c r="CG1012" s="241"/>
      <c r="CH1012" s="241"/>
      <c r="CI1012" s="241"/>
      <c r="CJ1012" s="241"/>
      <c r="CK1012" s="241"/>
      <c r="CL1012" s="241"/>
      <c r="CM1012" s="241"/>
      <c r="CN1012" s="241"/>
      <c r="CO1012" s="241"/>
      <c r="CP1012" s="241"/>
      <c r="CQ1012" s="241"/>
      <c r="CR1012" s="241"/>
      <c r="CS1012" s="241"/>
      <c r="CT1012" s="241"/>
      <c r="CU1012" s="241"/>
      <c r="CV1012" s="241"/>
      <c r="CW1012" s="241"/>
      <c r="CX1012" s="241"/>
      <c r="CY1012" s="241"/>
      <c r="CZ1012" s="241"/>
      <c r="DA1012" s="241"/>
      <c r="DB1012" s="241"/>
      <c r="DC1012" s="241"/>
      <c r="DD1012" s="241"/>
      <c r="DE1012" s="241"/>
      <c r="DF1012" s="241"/>
      <c r="DG1012" s="241"/>
      <c r="DH1012" s="241"/>
      <c r="DI1012" s="241"/>
      <c r="DJ1012" s="241"/>
      <c r="DK1012" s="241"/>
      <c r="DL1012" s="241"/>
      <c r="DM1012" s="241"/>
      <c r="DN1012" s="241"/>
      <c r="DO1012" s="241"/>
      <c r="DP1012" s="241"/>
      <c r="DQ1012" s="241"/>
      <c r="DR1012" s="241"/>
      <c r="DS1012" s="241"/>
      <c r="DT1012" s="241"/>
      <c r="DU1012" s="241"/>
      <c r="DV1012" s="241"/>
      <c r="DW1012" s="241"/>
      <c r="DX1012" s="241"/>
      <c r="DY1012" s="241"/>
      <c r="DZ1012" s="241"/>
      <c r="EA1012" s="241"/>
      <c r="EB1012" s="241"/>
      <c r="EC1012" s="241"/>
      <c r="ED1012" s="241"/>
      <c r="EE1012" s="241"/>
      <c r="EF1012" s="241"/>
      <c r="EG1012" s="241"/>
      <c r="EH1012" s="241"/>
      <c r="EI1012" s="241"/>
      <c r="EJ1012" s="241"/>
      <c r="EK1012" s="241"/>
      <c r="EL1012" s="241"/>
      <c r="EM1012" s="241"/>
      <c r="EN1012" s="241"/>
      <c r="EO1012" s="241"/>
      <c r="EP1012" s="241"/>
      <c r="EQ1012" s="241"/>
      <c r="ER1012" s="241"/>
      <c r="ES1012" s="241"/>
      <c r="ET1012" s="241"/>
      <c r="EU1012" s="241"/>
      <c r="EV1012" s="241"/>
      <c r="EW1012" s="241"/>
      <c r="EX1012" s="241"/>
      <c r="EY1012" s="241"/>
      <c r="EZ1012" s="241"/>
      <c r="FA1012" s="241"/>
      <c r="FB1012" s="241"/>
      <c r="FC1012" s="241"/>
      <c r="FD1012" s="241"/>
      <c r="FE1012" s="241"/>
      <c r="FF1012" s="241"/>
      <c r="FG1012" s="241"/>
      <c r="FH1012" s="241"/>
      <c r="FI1012" s="241"/>
      <c r="FJ1012" s="241"/>
      <c r="FK1012" s="241"/>
      <c r="FL1012" s="241"/>
      <c r="FM1012" s="241"/>
      <c r="FN1012" s="241"/>
      <c r="FO1012" s="241"/>
      <c r="FP1012" s="241"/>
      <c r="FQ1012" s="241"/>
      <c r="FR1012" s="241"/>
      <c r="FS1012" s="241"/>
      <c r="FT1012" s="241"/>
      <c r="FU1012" s="241"/>
      <c r="FV1012" s="241"/>
      <c r="FW1012" s="241"/>
      <c r="FX1012" s="241"/>
      <c r="FY1012" s="241"/>
      <c r="FZ1012" s="241"/>
      <c r="GA1012" s="241"/>
      <c r="GB1012" s="241"/>
      <c r="GC1012" s="241"/>
      <c r="GD1012" s="241"/>
      <c r="GE1012" s="241"/>
      <c r="GF1012" s="241"/>
      <c r="GG1012" s="241"/>
      <c r="GH1012" s="241"/>
      <c r="GI1012" s="241"/>
      <c r="GJ1012" s="241"/>
      <c r="GK1012" s="241"/>
      <c r="GL1012" s="241"/>
      <c r="GM1012" s="241"/>
      <c r="GN1012" s="241"/>
      <c r="GO1012" s="241"/>
      <c r="GP1012" s="241"/>
      <c r="GQ1012" s="241"/>
      <c r="GR1012" s="241"/>
      <c r="GS1012" s="241"/>
      <c r="GT1012" s="241"/>
      <c r="GU1012" s="241"/>
      <c r="GV1012" s="241"/>
      <c r="GW1012" s="241"/>
      <c r="GX1012" s="241"/>
      <c r="GY1012" s="241"/>
      <c r="GZ1012" s="241"/>
      <c r="HA1012" s="241"/>
      <c r="HB1012" s="241"/>
      <c r="HC1012" s="241"/>
      <c r="HD1012" s="241"/>
      <c r="HE1012" s="241"/>
      <c r="HF1012" s="241"/>
      <c r="HG1012" s="241"/>
      <c r="HH1012" s="241"/>
      <c r="HI1012" s="241"/>
      <c r="HJ1012" s="241"/>
      <c r="HK1012" s="241"/>
      <c r="HL1012" s="241"/>
      <c r="HM1012" s="241"/>
      <c r="HN1012" s="241"/>
      <c r="HO1012" s="241"/>
      <c r="HP1012" s="241"/>
      <c r="HQ1012" s="241"/>
      <c r="HR1012" s="241"/>
      <c r="HS1012" s="241"/>
      <c r="HT1012" s="241"/>
      <c r="HU1012" s="241"/>
      <c r="HV1012" s="241"/>
      <c r="HW1012" s="241"/>
      <c r="HX1012" s="241"/>
      <c r="HY1012" s="241"/>
      <c r="HZ1012" s="241"/>
      <c r="IA1012" s="241"/>
      <c r="IB1012" s="241"/>
      <c r="IC1012" s="241"/>
      <c r="ID1012" s="241"/>
      <c r="IE1012" s="241"/>
      <c r="IF1012" s="241"/>
      <c r="IG1012" s="241"/>
      <c r="IH1012" s="241"/>
      <c r="II1012" s="241"/>
      <c r="IJ1012" s="241"/>
      <c r="IK1012" s="241"/>
      <c r="IL1012" s="241"/>
      <c r="IM1012" s="241"/>
      <c r="IN1012" s="241"/>
      <c r="IO1012" s="241"/>
      <c r="IP1012" s="241"/>
      <c r="IQ1012" s="241"/>
      <c r="IR1012" s="241"/>
      <c r="IS1012" s="241"/>
      <c r="IT1012" s="241"/>
      <c r="IU1012" s="241"/>
      <c r="IV1012" s="241"/>
      <c r="IW1012" s="241"/>
      <c r="IX1012" s="241"/>
      <c r="IY1012" s="241"/>
      <c r="IZ1012" s="241"/>
      <c r="JA1012" s="241"/>
      <c r="JB1012" s="241"/>
      <c r="JC1012" s="241"/>
    </row>
    <row r="1013" spans="1:263" s="800" customFormat="1" ht="38.1" customHeight="1" x14ac:dyDescent="0.25">
      <c r="A1013" s="747">
        <v>1</v>
      </c>
      <c r="B1013" s="1761">
        <v>1</v>
      </c>
      <c r="C1013" s="1430" t="s">
        <v>198</v>
      </c>
      <c r="D1013" s="1198"/>
      <c r="E1013" s="2319">
        <f>E936+E947</f>
        <v>25382</v>
      </c>
      <c r="F1013" s="1199">
        <f>F936+F947</f>
        <v>2115</v>
      </c>
      <c r="G1013" s="1199">
        <f>G936+G947</f>
        <v>1235</v>
      </c>
      <c r="H1013" s="1199">
        <f t="shared" ref="H1013:H1023" si="532">G1013/F1013*100</f>
        <v>58.392434988179666</v>
      </c>
      <c r="I1013" s="1463"/>
      <c r="J1013" s="1463"/>
      <c r="K1013" s="1464"/>
      <c r="L1013" s="1464"/>
      <c r="M1013" s="1464"/>
      <c r="N1013" s="1464"/>
      <c r="O1013" s="1464"/>
      <c r="P1013" s="1464"/>
      <c r="Q1013" s="1199"/>
      <c r="R1013" s="1621"/>
      <c r="S1013" s="1199"/>
      <c r="T1013" s="1199"/>
      <c r="U1013" s="1199"/>
      <c r="V1013" s="1465"/>
      <c r="W1013" s="1199"/>
      <c r="X1013" s="1199">
        <f>X936+X947</f>
        <v>0</v>
      </c>
      <c r="Y1013" s="1199">
        <f>Y936+Y947</f>
        <v>0</v>
      </c>
      <c r="Z1013" s="1199">
        <f>Z936+Z947</f>
        <v>0</v>
      </c>
      <c r="AA1013" s="241"/>
      <c r="AB1013" s="776"/>
      <c r="AC1013" s="241"/>
      <c r="AD1013" s="241"/>
      <c r="AE1013" s="241"/>
      <c r="AF1013" s="241"/>
      <c r="AG1013" s="241"/>
      <c r="AH1013" s="241"/>
      <c r="AI1013" s="241"/>
      <c r="AJ1013" s="241"/>
      <c r="AK1013" s="241"/>
      <c r="AL1013" s="241"/>
      <c r="AM1013" s="241"/>
      <c r="AN1013" s="241"/>
      <c r="AO1013" s="241"/>
      <c r="AP1013" s="241"/>
      <c r="AQ1013" s="241"/>
      <c r="AR1013" s="241"/>
      <c r="AS1013" s="241"/>
      <c r="AT1013" s="241"/>
      <c r="AU1013" s="241"/>
      <c r="AV1013" s="241"/>
      <c r="AW1013" s="241"/>
      <c r="AX1013" s="241"/>
      <c r="AY1013" s="241"/>
      <c r="AZ1013" s="241"/>
      <c r="BA1013" s="241"/>
      <c r="BB1013" s="241"/>
      <c r="BC1013" s="241"/>
      <c r="BD1013" s="241"/>
      <c r="BE1013" s="241"/>
      <c r="BF1013" s="241"/>
      <c r="BG1013" s="241"/>
      <c r="BH1013" s="241"/>
      <c r="BI1013" s="241"/>
      <c r="BJ1013" s="241"/>
      <c r="BK1013" s="241"/>
      <c r="BL1013" s="241"/>
      <c r="BM1013" s="241"/>
      <c r="BN1013" s="241"/>
      <c r="BO1013" s="241"/>
      <c r="BP1013" s="241"/>
      <c r="BQ1013" s="241"/>
      <c r="BR1013" s="241"/>
      <c r="BS1013" s="241"/>
      <c r="BT1013" s="241"/>
      <c r="BU1013" s="241"/>
      <c r="BV1013" s="241"/>
      <c r="BW1013" s="241"/>
      <c r="BX1013" s="241"/>
      <c r="BY1013" s="241"/>
      <c r="BZ1013" s="241"/>
      <c r="CA1013" s="241"/>
      <c r="CB1013" s="241"/>
      <c r="CC1013" s="241"/>
      <c r="CD1013" s="241"/>
      <c r="CE1013" s="241"/>
      <c r="CF1013" s="241"/>
      <c r="CG1013" s="241"/>
      <c r="CH1013" s="241"/>
      <c r="CI1013" s="241"/>
      <c r="CJ1013" s="241"/>
      <c r="CK1013" s="241"/>
      <c r="CL1013" s="241"/>
      <c r="CM1013" s="241"/>
      <c r="CN1013" s="241"/>
      <c r="CO1013" s="241"/>
      <c r="CP1013" s="241"/>
      <c r="CQ1013" s="241"/>
      <c r="CR1013" s="241"/>
      <c r="CS1013" s="241"/>
      <c r="CT1013" s="241"/>
      <c r="CU1013" s="241"/>
      <c r="CV1013" s="241"/>
      <c r="CW1013" s="241"/>
      <c r="CX1013" s="241"/>
      <c r="CY1013" s="241"/>
      <c r="CZ1013" s="241"/>
      <c r="DA1013" s="241"/>
      <c r="DB1013" s="241"/>
      <c r="DC1013" s="241"/>
      <c r="DD1013" s="241"/>
      <c r="DE1013" s="241"/>
      <c r="DF1013" s="241"/>
      <c r="DG1013" s="241"/>
      <c r="DH1013" s="241"/>
      <c r="DI1013" s="241"/>
      <c r="DJ1013" s="241"/>
      <c r="DK1013" s="241"/>
      <c r="DL1013" s="241"/>
      <c r="DM1013" s="241"/>
      <c r="DN1013" s="241"/>
      <c r="DO1013" s="241"/>
      <c r="DP1013" s="241"/>
      <c r="DQ1013" s="241"/>
      <c r="DR1013" s="241"/>
      <c r="DS1013" s="241"/>
      <c r="DT1013" s="241"/>
      <c r="DU1013" s="241"/>
      <c r="DV1013" s="241"/>
      <c r="DW1013" s="241"/>
      <c r="DX1013" s="241"/>
      <c r="DY1013" s="241"/>
      <c r="DZ1013" s="241"/>
      <c r="EA1013" s="241"/>
      <c r="EB1013" s="241"/>
      <c r="EC1013" s="241"/>
      <c r="ED1013" s="241"/>
      <c r="EE1013" s="241"/>
      <c r="EF1013" s="241"/>
      <c r="EG1013" s="241"/>
      <c r="EH1013" s="241"/>
      <c r="EI1013" s="241"/>
      <c r="EJ1013" s="241"/>
      <c r="EK1013" s="241"/>
      <c r="EL1013" s="241"/>
      <c r="EM1013" s="241"/>
      <c r="EN1013" s="241"/>
      <c r="EO1013" s="241"/>
      <c r="EP1013" s="241"/>
      <c r="EQ1013" s="241"/>
      <c r="ER1013" s="241"/>
      <c r="ES1013" s="241"/>
      <c r="ET1013" s="241"/>
      <c r="EU1013" s="241"/>
      <c r="EV1013" s="241"/>
      <c r="EW1013" s="241"/>
      <c r="EX1013" s="241"/>
      <c r="EY1013" s="241"/>
      <c r="EZ1013" s="241"/>
      <c r="FA1013" s="241"/>
      <c r="FB1013" s="241"/>
      <c r="FC1013" s="241"/>
      <c r="FD1013" s="241"/>
      <c r="FE1013" s="241"/>
      <c r="FF1013" s="241"/>
      <c r="FG1013" s="241"/>
      <c r="FH1013" s="241"/>
      <c r="FI1013" s="241"/>
      <c r="FJ1013" s="241"/>
      <c r="FK1013" s="241"/>
      <c r="FL1013" s="241"/>
      <c r="FM1013" s="241"/>
      <c r="FN1013" s="241"/>
      <c r="FO1013" s="241"/>
      <c r="FP1013" s="241"/>
      <c r="FQ1013" s="241"/>
      <c r="FR1013" s="241"/>
      <c r="FS1013" s="241"/>
      <c r="FT1013" s="241"/>
      <c r="FU1013" s="241"/>
      <c r="FV1013" s="241"/>
      <c r="FW1013" s="241"/>
      <c r="FX1013" s="241"/>
      <c r="FY1013" s="241"/>
      <c r="FZ1013" s="241"/>
      <c r="GA1013" s="241"/>
      <c r="GB1013" s="241"/>
      <c r="GC1013" s="241"/>
      <c r="GD1013" s="241"/>
      <c r="GE1013" s="241"/>
      <c r="GF1013" s="241"/>
      <c r="GG1013" s="241"/>
      <c r="GH1013" s="241"/>
      <c r="GI1013" s="241"/>
      <c r="GJ1013" s="241"/>
      <c r="GK1013" s="241"/>
      <c r="GL1013" s="241"/>
      <c r="GM1013" s="241"/>
      <c r="GN1013" s="241"/>
      <c r="GO1013" s="241"/>
      <c r="GP1013" s="241"/>
      <c r="GQ1013" s="241"/>
      <c r="GR1013" s="241"/>
      <c r="GS1013" s="241"/>
      <c r="GT1013" s="241"/>
      <c r="GU1013" s="241"/>
      <c r="GV1013" s="241"/>
      <c r="GW1013" s="241"/>
      <c r="GX1013" s="241"/>
      <c r="GY1013" s="241"/>
      <c r="GZ1013" s="241"/>
      <c r="HA1013" s="241"/>
      <c r="HB1013" s="241"/>
      <c r="HC1013" s="241"/>
      <c r="HD1013" s="241"/>
      <c r="HE1013" s="241"/>
      <c r="HF1013" s="241"/>
      <c r="HG1013" s="241"/>
      <c r="HH1013" s="241"/>
      <c r="HI1013" s="241"/>
      <c r="HJ1013" s="241"/>
      <c r="HK1013" s="241"/>
      <c r="HL1013" s="241"/>
      <c r="HM1013" s="241"/>
      <c r="HN1013" s="241"/>
      <c r="HO1013" s="241"/>
      <c r="HP1013" s="241"/>
      <c r="HQ1013" s="241"/>
      <c r="HR1013" s="241"/>
      <c r="HS1013" s="241"/>
      <c r="HT1013" s="241"/>
      <c r="HU1013" s="241"/>
      <c r="HV1013" s="241"/>
      <c r="HW1013" s="241"/>
      <c r="HX1013" s="241"/>
      <c r="HY1013" s="241"/>
      <c r="HZ1013" s="241"/>
      <c r="IA1013" s="241"/>
      <c r="IB1013" s="241"/>
      <c r="IC1013" s="241"/>
      <c r="ID1013" s="241"/>
      <c r="IE1013" s="241"/>
      <c r="IF1013" s="241"/>
      <c r="IG1013" s="241"/>
      <c r="IH1013" s="241"/>
      <c r="II1013" s="241"/>
      <c r="IJ1013" s="241"/>
      <c r="IK1013" s="241"/>
      <c r="IL1013" s="241"/>
      <c r="IM1013" s="241"/>
      <c r="IN1013" s="241"/>
      <c r="IO1013" s="241"/>
      <c r="IP1013" s="241"/>
      <c r="IQ1013" s="241"/>
      <c r="IR1013" s="241"/>
      <c r="IS1013" s="241"/>
      <c r="IT1013" s="241"/>
      <c r="IU1013" s="241"/>
      <c r="IV1013" s="241"/>
      <c r="IW1013" s="241"/>
      <c r="IX1013" s="241"/>
      <c r="IY1013" s="241"/>
      <c r="IZ1013" s="241"/>
      <c r="JA1013" s="241"/>
      <c r="JB1013" s="241"/>
      <c r="JC1013" s="241"/>
    </row>
    <row r="1014" spans="1:263" s="800" customFormat="1" ht="38.1" customHeight="1" x14ac:dyDescent="0.25">
      <c r="A1014" s="747">
        <v>1</v>
      </c>
      <c r="B1014" s="1761">
        <v>1</v>
      </c>
      <c r="C1014" s="1430" t="s">
        <v>157</v>
      </c>
      <c r="D1014" s="1198"/>
      <c r="E1014" s="2319">
        <f>E991</f>
        <v>32624.823529411766</v>
      </c>
      <c r="F1014" s="1199">
        <f t="shared" ref="F1014:G1014" si="533">F991</f>
        <v>2719.2352941176468</v>
      </c>
      <c r="G1014" s="1199">
        <f t="shared" si="533"/>
        <v>1778.0564705882352</v>
      </c>
      <c r="H1014" s="1199">
        <f t="shared" si="532"/>
        <v>65.388106517835894</v>
      </c>
      <c r="I1014" s="1463"/>
      <c r="J1014" s="1463"/>
      <c r="K1014" s="1464"/>
      <c r="L1014" s="1464"/>
      <c r="M1014" s="1464"/>
      <c r="N1014" s="1464"/>
      <c r="O1014" s="1464"/>
      <c r="P1014" s="1464"/>
      <c r="Q1014" s="1199"/>
      <c r="R1014" s="1621"/>
      <c r="S1014" s="1199"/>
      <c r="T1014" s="1199"/>
      <c r="U1014" s="1199"/>
      <c r="V1014" s="1465"/>
      <c r="W1014" s="1199"/>
      <c r="X1014" s="1199">
        <f t="shared" ref="X1014:Z1014" si="534">X991</f>
        <v>0</v>
      </c>
      <c r="Y1014" s="1199">
        <f t="shared" si="534"/>
        <v>0</v>
      </c>
      <c r="Z1014" s="1199">
        <f t="shared" si="534"/>
        <v>0</v>
      </c>
      <c r="AA1014" s="241"/>
      <c r="AB1014" s="776"/>
      <c r="AC1014" s="241"/>
      <c r="AD1014" s="241"/>
      <c r="AE1014" s="241"/>
      <c r="AF1014" s="241"/>
      <c r="AG1014" s="241"/>
      <c r="AH1014" s="241"/>
      <c r="AI1014" s="241"/>
      <c r="AJ1014" s="241"/>
      <c r="AK1014" s="241"/>
      <c r="AL1014" s="241"/>
      <c r="AM1014" s="241"/>
      <c r="AN1014" s="241"/>
      <c r="AO1014" s="241"/>
      <c r="AP1014" s="241"/>
      <c r="AQ1014" s="241"/>
      <c r="AR1014" s="241"/>
      <c r="AS1014" s="241"/>
      <c r="AT1014" s="241"/>
      <c r="AU1014" s="241"/>
      <c r="AV1014" s="241"/>
      <c r="AW1014" s="241"/>
      <c r="AX1014" s="241"/>
      <c r="AY1014" s="241"/>
      <c r="AZ1014" s="241"/>
      <c r="BA1014" s="241"/>
      <c r="BB1014" s="241"/>
      <c r="BC1014" s="241"/>
      <c r="BD1014" s="241"/>
      <c r="BE1014" s="241"/>
      <c r="BF1014" s="241"/>
      <c r="BG1014" s="241"/>
      <c r="BH1014" s="241"/>
      <c r="BI1014" s="241"/>
      <c r="BJ1014" s="241"/>
      <c r="BK1014" s="241"/>
      <c r="BL1014" s="241"/>
      <c r="BM1014" s="241"/>
      <c r="BN1014" s="241"/>
      <c r="BO1014" s="241"/>
      <c r="BP1014" s="241"/>
      <c r="BQ1014" s="241"/>
      <c r="BR1014" s="241"/>
      <c r="BS1014" s="241"/>
      <c r="BT1014" s="241"/>
      <c r="BU1014" s="241"/>
      <c r="BV1014" s="241"/>
      <c r="BW1014" s="241"/>
      <c r="BX1014" s="241"/>
      <c r="BY1014" s="241"/>
      <c r="BZ1014" s="241"/>
      <c r="CA1014" s="241"/>
      <c r="CB1014" s="241"/>
      <c r="CC1014" s="241"/>
      <c r="CD1014" s="241"/>
      <c r="CE1014" s="241"/>
      <c r="CF1014" s="241"/>
      <c r="CG1014" s="241"/>
      <c r="CH1014" s="241"/>
      <c r="CI1014" s="241"/>
      <c r="CJ1014" s="241"/>
      <c r="CK1014" s="241"/>
      <c r="CL1014" s="241"/>
      <c r="CM1014" s="241"/>
      <c r="CN1014" s="241"/>
      <c r="CO1014" s="241"/>
      <c r="CP1014" s="241"/>
      <c r="CQ1014" s="241"/>
      <c r="CR1014" s="241"/>
      <c r="CS1014" s="241"/>
      <c r="CT1014" s="241"/>
      <c r="CU1014" s="241"/>
      <c r="CV1014" s="241"/>
      <c r="CW1014" s="241"/>
      <c r="CX1014" s="241"/>
      <c r="CY1014" s="241"/>
      <c r="CZ1014" s="241"/>
      <c r="DA1014" s="241"/>
      <c r="DB1014" s="241"/>
      <c r="DC1014" s="241"/>
      <c r="DD1014" s="241"/>
      <c r="DE1014" s="241"/>
      <c r="DF1014" s="241"/>
      <c r="DG1014" s="241"/>
      <c r="DH1014" s="241"/>
      <c r="DI1014" s="241"/>
      <c r="DJ1014" s="241"/>
      <c r="DK1014" s="241"/>
      <c r="DL1014" s="241"/>
      <c r="DM1014" s="241"/>
      <c r="DN1014" s="241"/>
      <c r="DO1014" s="241"/>
      <c r="DP1014" s="241"/>
      <c r="DQ1014" s="241"/>
      <c r="DR1014" s="241"/>
      <c r="DS1014" s="241"/>
      <c r="DT1014" s="241"/>
      <c r="DU1014" s="241"/>
      <c r="DV1014" s="241"/>
      <c r="DW1014" s="241"/>
      <c r="DX1014" s="241"/>
      <c r="DY1014" s="241"/>
      <c r="DZ1014" s="241"/>
      <c r="EA1014" s="241"/>
      <c r="EB1014" s="241"/>
      <c r="EC1014" s="241"/>
      <c r="ED1014" s="241"/>
      <c r="EE1014" s="241"/>
      <c r="EF1014" s="241"/>
      <c r="EG1014" s="241"/>
      <c r="EH1014" s="241"/>
      <c r="EI1014" s="241"/>
      <c r="EJ1014" s="241"/>
      <c r="EK1014" s="241"/>
      <c r="EL1014" s="241"/>
      <c r="EM1014" s="241"/>
      <c r="EN1014" s="241"/>
      <c r="EO1014" s="241"/>
      <c r="EP1014" s="241"/>
      <c r="EQ1014" s="241"/>
      <c r="ER1014" s="241"/>
      <c r="ES1014" s="241"/>
      <c r="ET1014" s="241"/>
      <c r="EU1014" s="241"/>
      <c r="EV1014" s="241"/>
      <c r="EW1014" s="241"/>
      <c r="EX1014" s="241"/>
      <c r="EY1014" s="241"/>
      <c r="EZ1014" s="241"/>
      <c r="FA1014" s="241"/>
      <c r="FB1014" s="241"/>
      <c r="FC1014" s="241"/>
      <c r="FD1014" s="241"/>
      <c r="FE1014" s="241"/>
      <c r="FF1014" s="241"/>
      <c r="FG1014" s="241"/>
      <c r="FH1014" s="241"/>
      <c r="FI1014" s="241"/>
      <c r="FJ1014" s="241"/>
      <c r="FK1014" s="241"/>
      <c r="FL1014" s="241"/>
      <c r="FM1014" s="241"/>
      <c r="FN1014" s="241"/>
      <c r="FO1014" s="241"/>
      <c r="FP1014" s="241"/>
      <c r="FQ1014" s="241"/>
      <c r="FR1014" s="241"/>
      <c r="FS1014" s="241"/>
      <c r="FT1014" s="241"/>
      <c r="FU1014" s="241"/>
      <c r="FV1014" s="241"/>
      <c r="FW1014" s="241"/>
      <c r="FX1014" s="241"/>
      <c r="FY1014" s="241"/>
      <c r="FZ1014" s="241"/>
      <c r="GA1014" s="241"/>
      <c r="GB1014" s="241"/>
      <c r="GC1014" s="241"/>
      <c r="GD1014" s="241"/>
      <c r="GE1014" s="241"/>
      <c r="GF1014" s="241"/>
      <c r="GG1014" s="241"/>
      <c r="GH1014" s="241"/>
      <c r="GI1014" s="241"/>
      <c r="GJ1014" s="241"/>
      <c r="GK1014" s="241"/>
      <c r="GL1014" s="241"/>
      <c r="GM1014" s="241"/>
      <c r="GN1014" s="241"/>
      <c r="GO1014" s="241"/>
      <c r="GP1014" s="241"/>
      <c r="GQ1014" s="241"/>
      <c r="GR1014" s="241"/>
      <c r="GS1014" s="241"/>
      <c r="GT1014" s="241"/>
      <c r="GU1014" s="241"/>
      <c r="GV1014" s="241"/>
      <c r="GW1014" s="241"/>
      <c r="GX1014" s="241"/>
      <c r="GY1014" s="241"/>
      <c r="GZ1014" s="241"/>
      <c r="HA1014" s="241"/>
      <c r="HB1014" s="241"/>
      <c r="HC1014" s="241"/>
      <c r="HD1014" s="241"/>
      <c r="HE1014" s="241"/>
      <c r="HF1014" s="241"/>
      <c r="HG1014" s="241"/>
      <c r="HH1014" s="241"/>
      <c r="HI1014" s="241"/>
      <c r="HJ1014" s="241"/>
      <c r="HK1014" s="241"/>
      <c r="HL1014" s="241"/>
      <c r="HM1014" s="241"/>
      <c r="HN1014" s="241"/>
      <c r="HO1014" s="241"/>
      <c r="HP1014" s="241"/>
      <c r="HQ1014" s="241"/>
      <c r="HR1014" s="241"/>
      <c r="HS1014" s="241"/>
      <c r="HT1014" s="241"/>
      <c r="HU1014" s="241"/>
      <c r="HV1014" s="241"/>
      <c r="HW1014" s="241"/>
      <c r="HX1014" s="241"/>
      <c r="HY1014" s="241"/>
      <c r="HZ1014" s="241"/>
      <c r="IA1014" s="241"/>
      <c r="IB1014" s="241"/>
      <c r="IC1014" s="241"/>
      <c r="ID1014" s="241"/>
      <c r="IE1014" s="241"/>
      <c r="IF1014" s="241"/>
      <c r="IG1014" s="241"/>
      <c r="IH1014" s="241"/>
      <c r="II1014" s="241"/>
      <c r="IJ1014" s="241"/>
      <c r="IK1014" s="241"/>
      <c r="IL1014" s="241"/>
      <c r="IM1014" s="241"/>
      <c r="IN1014" s="241"/>
      <c r="IO1014" s="241"/>
      <c r="IP1014" s="241"/>
      <c r="IQ1014" s="241"/>
      <c r="IR1014" s="241"/>
      <c r="IS1014" s="241"/>
      <c r="IT1014" s="241"/>
      <c r="IU1014" s="241"/>
      <c r="IV1014" s="241"/>
      <c r="IW1014" s="241"/>
      <c r="IX1014" s="241"/>
      <c r="IY1014" s="241"/>
      <c r="IZ1014" s="241"/>
      <c r="JA1014" s="241"/>
      <c r="JB1014" s="241"/>
      <c r="JC1014" s="241"/>
    </row>
    <row r="1015" spans="1:263" s="800" customFormat="1" ht="38.1" customHeight="1" x14ac:dyDescent="0.25">
      <c r="A1015" s="747">
        <v>1</v>
      </c>
      <c r="B1015" s="1761">
        <v>1</v>
      </c>
      <c r="C1015" s="1449" t="s">
        <v>158</v>
      </c>
      <c r="D1015" s="1198"/>
      <c r="E1015" s="2319">
        <f>E1008</f>
        <v>6950</v>
      </c>
      <c r="F1015" s="1199">
        <f t="shared" ref="F1015:G1015" si="535">F1008</f>
        <v>579</v>
      </c>
      <c r="G1015" s="1199">
        <f t="shared" si="535"/>
        <v>588</v>
      </c>
      <c r="H1015" s="1199">
        <f t="shared" si="532"/>
        <v>101.55440414507773</v>
      </c>
      <c r="I1015" s="1463"/>
      <c r="J1015" s="1463"/>
      <c r="K1015" s="1464"/>
      <c r="L1015" s="1464"/>
      <c r="M1015" s="1464"/>
      <c r="N1015" s="1464"/>
      <c r="O1015" s="1464"/>
      <c r="P1015" s="1464"/>
      <c r="Q1015" s="1199"/>
      <c r="R1015" s="1621"/>
      <c r="S1015" s="1199"/>
      <c r="T1015" s="1199"/>
      <c r="U1015" s="1199"/>
      <c r="V1015" s="1465"/>
      <c r="W1015" s="1199"/>
      <c r="X1015" s="1199">
        <f t="shared" ref="X1015:Z1015" si="536">X1008</f>
        <v>54</v>
      </c>
      <c r="Y1015" s="1199">
        <f t="shared" si="536"/>
        <v>43690.86</v>
      </c>
      <c r="Z1015" s="1199">
        <f t="shared" si="536"/>
        <v>43.690860000000001</v>
      </c>
      <c r="AA1015" s="241"/>
      <c r="AB1015" s="776"/>
      <c r="AC1015" s="241"/>
      <c r="AD1015" s="241"/>
      <c r="AE1015" s="241"/>
      <c r="AF1015" s="241"/>
      <c r="AG1015" s="241"/>
      <c r="AH1015" s="241"/>
      <c r="AI1015" s="241"/>
      <c r="AJ1015" s="241"/>
      <c r="AK1015" s="241"/>
      <c r="AL1015" s="241"/>
      <c r="AM1015" s="241"/>
      <c r="AN1015" s="241"/>
      <c r="AO1015" s="241"/>
      <c r="AP1015" s="241"/>
      <c r="AQ1015" s="241"/>
      <c r="AR1015" s="241"/>
      <c r="AS1015" s="241"/>
      <c r="AT1015" s="241"/>
      <c r="AU1015" s="241"/>
      <c r="AV1015" s="241"/>
      <c r="AW1015" s="241"/>
      <c r="AX1015" s="241"/>
      <c r="AY1015" s="241"/>
      <c r="AZ1015" s="241"/>
      <c r="BA1015" s="241"/>
      <c r="BB1015" s="241"/>
      <c r="BC1015" s="241"/>
      <c r="BD1015" s="241"/>
      <c r="BE1015" s="241"/>
      <c r="BF1015" s="241"/>
      <c r="BG1015" s="241"/>
      <c r="BH1015" s="241"/>
      <c r="BI1015" s="241"/>
      <c r="BJ1015" s="241"/>
      <c r="BK1015" s="241"/>
      <c r="BL1015" s="241"/>
      <c r="BM1015" s="241"/>
      <c r="BN1015" s="241"/>
      <c r="BO1015" s="241"/>
      <c r="BP1015" s="241"/>
      <c r="BQ1015" s="241"/>
      <c r="BR1015" s="241"/>
      <c r="BS1015" s="241"/>
      <c r="BT1015" s="241"/>
      <c r="BU1015" s="241"/>
      <c r="BV1015" s="241"/>
      <c r="BW1015" s="241"/>
      <c r="BX1015" s="241"/>
      <c r="BY1015" s="241"/>
      <c r="BZ1015" s="241"/>
      <c r="CA1015" s="241"/>
      <c r="CB1015" s="241"/>
      <c r="CC1015" s="241"/>
      <c r="CD1015" s="241"/>
      <c r="CE1015" s="241"/>
      <c r="CF1015" s="241"/>
      <c r="CG1015" s="241"/>
      <c r="CH1015" s="241"/>
      <c r="CI1015" s="241"/>
      <c r="CJ1015" s="241"/>
      <c r="CK1015" s="241"/>
      <c r="CL1015" s="241"/>
      <c r="CM1015" s="241"/>
      <c r="CN1015" s="241"/>
      <c r="CO1015" s="241"/>
      <c r="CP1015" s="241"/>
      <c r="CQ1015" s="241"/>
      <c r="CR1015" s="241"/>
      <c r="CS1015" s="241"/>
      <c r="CT1015" s="241"/>
      <c r="CU1015" s="241"/>
      <c r="CV1015" s="241"/>
      <c r="CW1015" s="241"/>
      <c r="CX1015" s="241"/>
      <c r="CY1015" s="241"/>
      <c r="CZ1015" s="241"/>
      <c r="DA1015" s="241"/>
      <c r="DB1015" s="241"/>
      <c r="DC1015" s="241"/>
      <c r="DD1015" s="241"/>
      <c r="DE1015" s="241"/>
      <c r="DF1015" s="241"/>
      <c r="DG1015" s="241"/>
      <c r="DH1015" s="241"/>
      <c r="DI1015" s="241"/>
      <c r="DJ1015" s="241"/>
      <c r="DK1015" s="241"/>
      <c r="DL1015" s="241"/>
      <c r="DM1015" s="241"/>
      <c r="DN1015" s="241"/>
      <c r="DO1015" s="241"/>
      <c r="DP1015" s="241"/>
      <c r="DQ1015" s="241"/>
      <c r="DR1015" s="241"/>
      <c r="DS1015" s="241"/>
      <c r="DT1015" s="241"/>
      <c r="DU1015" s="241"/>
      <c r="DV1015" s="241"/>
      <c r="DW1015" s="241"/>
      <c r="DX1015" s="241"/>
      <c r="DY1015" s="241"/>
      <c r="DZ1015" s="241"/>
      <c r="EA1015" s="241"/>
      <c r="EB1015" s="241"/>
      <c r="EC1015" s="241"/>
      <c r="ED1015" s="241"/>
      <c r="EE1015" s="241"/>
      <c r="EF1015" s="241"/>
      <c r="EG1015" s="241"/>
      <c r="EH1015" s="241"/>
      <c r="EI1015" s="241"/>
      <c r="EJ1015" s="241"/>
      <c r="EK1015" s="241"/>
      <c r="EL1015" s="241"/>
      <c r="EM1015" s="241"/>
      <c r="EN1015" s="241"/>
      <c r="EO1015" s="241"/>
      <c r="EP1015" s="241"/>
      <c r="EQ1015" s="241"/>
      <c r="ER1015" s="241"/>
      <c r="ES1015" s="241"/>
      <c r="ET1015" s="241"/>
      <c r="EU1015" s="241"/>
      <c r="EV1015" s="241"/>
      <c r="EW1015" s="241"/>
      <c r="EX1015" s="241"/>
      <c r="EY1015" s="241"/>
      <c r="EZ1015" s="241"/>
      <c r="FA1015" s="241"/>
      <c r="FB1015" s="241"/>
      <c r="FC1015" s="241"/>
      <c r="FD1015" s="241"/>
      <c r="FE1015" s="241"/>
      <c r="FF1015" s="241"/>
      <c r="FG1015" s="241"/>
      <c r="FH1015" s="241"/>
      <c r="FI1015" s="241"/>
      <c r="FJ1015" s="241"/>
      <c r="FK1015" s="241"/>
      <c r="FL1015" s="241"/>
      <c r="FM1015" s="241"/>
      <c r="FN1015" s="241"/>
      <c r="FO1015" s="241"/>
      <c r="FP1015" s="241"/>
      <c r="FQ1015" s="241"/>
      <c r="FR1015" s="241"/>
      <c r="FS1015" s="241"/>
      <c r="FT1015" s="241"/>
      <c r="FU1015" s="241"/>
      <c r="FV1015" s="241"/>
      <c r="FW1015" s="241"/>
      <c r="FX1015" s="241"/>
      <c r="FY1015" s="241"/>
      <c r="FZ1015" s="241"/>
      <c r="GA1015" s="241"/>
      <c r="GB1015" s="241"/>
      <c r="GC1015" s="241"/>
      <c r="GD1015" s="241"/>
      <c r="GE1015" s="241"/>
      <c r="GF1015" s="241"/>
      <c r="GG1015" s="241"/>
      <c r="GH1015" s="241"/>
      <c r="GI1015" s="241"/>
      <c r="GJ1015" s="241"/>
      <c r="GK1015" s="241"/>
      <c r="GL1015" s="241"/>
      <c r="GM1015" s="241"/>
      <c r="GN1015" s="241"/>
      <c r="GO1015" s="241"/>
      <c r="GP1015" s="241"/>
      <c r="GQ1015" s="241"/>
      <c r="GR1015" s="241"/>
      <c r="GS1015" s="241"/>
      <c r="GT1015" s="241"/>
      <c r="GU1015" s="241"/>
      <c r="GV1015" s="241"/>
      <c r="GW1015" s="241"/>
      <c r="GX1015" s="241"/>
      <c r="GY1015" s="241"/>
      <c r="GZ1015" s="241"/>
      <c r="HA1015" s="241"/>
      <c r="HB1015" s="241"/>
      <c r="HC1015" s="241"/>
      <c r="HD1015" s="241"/>
      <c r="HE1015" s="241"/>
      <c r="HF1015" s="241"/>
      <c r="HG1015" s="241"/>
      <c r="HH1015" s="241"/>
      <c r="HI1015" s="241"/>
      <c r="HJ1015" s="241"/>
      <c r="HK1015" s="241"/>
      <c r="HL1015" s="241"/>
      <c r="HM1015" s="241"/>
      <c r="HN1015" s="241"/>
      <c r="HO1015" s="241"/>
      <c r="HP1015" s="241"/>
      <c r="HQ1015" s="241"/>
      <c r="HR1015" s="241"/>
      <c r="HS1015" s="241"/>
      <c r="HT1015" s="241"/>
      <c r="HU1015" s="241"/>
      <c r="HV1015" s="241"/>
      <c r="HW1015" s="241"/>
      <c r="HX1015" s="241"/>
      <c r="HY1015" s="241"/>
      <c r="HZ1015" s="241"/>
      <c r="IA1015" s="241"/>
      <c r="IB1015" s="241"/>
      <c r="IC1015" s="241"/>
      <c r="ID1015" s="241"/>
      <c r="IE1015" s="241"/>
      <c r="IF1015" s="241"/>
      <c r="IG1015" s="241"/>
      <c r="IH1015" s="241"/>
      <c r="II1015" s="241"/>
      <c r="IJ1015" s="241"/>
      <c r="IK1015" s="241"/>
      <c r="IL1015" s="241"/>
      <c r="IM1015" s="241"/>
      <c r="IN1015" s="241"/>
      <c r="IO1015" s="241"/>
      <c r="IP1015" s="241"/>
      <c r="IQ1015" s="241"/>
      <c r="IR1015" s="241"/>
      <c r="IS1015" s="241"/>
      <c r="IT1015" s="241"/>
      <c r="IU1015" s="241"/>
      <c r="IV1015" s="241"/>
      <c r="IW1015" s="241"/>
      <c r="IX1015" s="241"/>
      <c r="IY1015" s="241"/>
      <c r="IZ1015" s="241"/>
      <c r="JA1015" s="241"/>
      <c r="JB1015" s="241"/>
      <c r="JC1015" s="241"/>
    </row>
    <row r="1016" spans="1:263" x14ac:dyDescent="0.25">
      <c r="A1016" s="747">
        <v>1</v>
      </c>
      <c r="B1016" s="1761">
        <v>1</v>
      </c>
      <c r="C1016" s="1440" t="s">
        <v>88</v>
      </c>
      <c r="D1016" s="1440"/>
      <c r="E1016" s="2331">
        <f>SUM(E963)</f>
        <v>129527.8153846154</v>
      </c>
      <c r="F1016" s="1504">
        <f>SUM(F963)</f>
        <v>10795.251282051282</v>
      </c>
      <c r="G1016" s="1504">
        <f>SUM(G963)</f>
        <v>7116.7641025641024</v>
      </c>
      <c r="H1016" s="1504">
        <f t="shared" si="532"/>
        <v>65.924950856834485</v>
      </c>
      <c r="I1016" s="1494"/>
      <c r="J1016" s="1494"/>
      <c r="K1016" s="1494"/>
      <c r="L1016" s="1494"/>
      <c r="M1016" s="1494"/>
      <c r="N1016" s="1494"/>
      <c r="O1016" s="1494"/>
      <c r="P1016" s="1494"/>
      <c r="Q1016" s="1504">
        <f>Q963</f>
        <v>103508.80675</v>
      </c>
      <c r="R1016" s="1674">
        <f>R963</f>
        <v>8625.7338958333348</v>
      </c>
      <c r="S1016" s="1504">
        <f>S963</f>
        <v>7261.3923400000003</v>
      </c>
      <c r="T1016" s="1504"/>
      <c r="U1016" s="1504">
        <f>U963</f>
        <v>-1364.3415558333338</v>
      </c>
      <c r="V1016" s="1504">
        <f>V963</f>
        <v>-70.664419999999993</v>
      </c>
      <c r="W1016" s="1504">
        <f>W963</f>
        <v>7190.7279200000003</v>
      </c>
      <c r="X1016" s="1504">
        <f>SUM(X963)</f>
        <v>54</v>
      </c>
      <c r="Y1016" s="1504">
        <f>SUM(Y963)</f>
        <v>43690.86</v>
      </c>
      <c r="Z1016" s="1504">
        <f>SUM(Z963)</f>
        <v>43.690860000000001</v>
      </c>
    </row>
    <row r="1017" spans="1:263" ht="15" customHeight="1" x14ac:dyDescent="0.25">
      <c r="A1017" s="747">
        <v>1</v>
      </c>
      <c r="B1017" s="1761">
        <v>1</v>
      </c>
      <c r="C1017" s="1505" t="s">
        <v>0</v>
      </c>
      <c r="D1017" s="1505"/>
      <c r="E1017" s="2332">
        <f>SUM(E969)</f>
        <v>765</v>
      </c>
      <c r="F1017" s="1506">
        <f>SUM(F969)</f>
        <v>64</v>
      </c>
      <c r="G1017" s="1506">
        <f>SUM(G969)</f>
        <v>66</v>
      </c>
      <c r="H1017" s="1506">
        <f t="shared" si="532"/>
        <v>103.125</v>
      </c>
      <c r="I1017" s="1507">
        <f>K1017/E1017</f>
        <v>9.1816993464052281</v>
      </c>
      <c r="J1017" s="1507">
        <f>M1017/G1017</f>
        <v>10.030303030303031</v>
      </c>
      <c r="K1017" s="1506">
        <f>SUM(K969)</f>
        <v>7024</v>
      </c>
      <c r="L1017" s="1506">
        <f>SUM(L969)</f>
        <v>586</v>
      </c>
      <c r="M1017" s="1506">
        <f>SUM(M969)</f>
        <v>662</v>
      </c>
      <c r="N1017" s="1506">
        <f>M1017/L1017*100</f>
        <v>112.96928327645051</v>
      </c>
      <c r="O1017" s="1506">
        <f>SUM(O969)</f>
        <v>23.41333333333333</v>
      </c>
      <c r="P1017" s="1194">
        <f>M1017/$C$3*12/O1017</f>
        <v>339.2938496583144</v>
      </c>
      <c r="Q1017" s="1506"/>
      <c r="R1017" s="1660"/>
      <c r="S1017" s="1506"/>
      <c r="T1017" s="1506"/>
      <c r="U1017" s="1506"/>
      <c r="V1017" s="1506"/>
      <c r="W1017" s="1506"/>
      <c r="X1017" s="1506">
        <f>SUM(X969)</f>
        <v>0</v>
      </c>
      <c r="Y1017" s="1506">
        <f>SUM(Y969)</f>
        <v>0</v>
      </c>
      <c r="Z1017" s="1506">
        <f>SUM(Z969)</f>
        <v>0</v>
      </c>
    </row>
    <row r="1018" spans="1:263" ht="18" customHeight="1" x14ac:dyDescent="0.25">
      <c r="A1018" s="747">
        <v>1</v>
      </c>
      <c r="B1018" s="1761">
        <v>1</v>
      </c>
      <c r="C1018" s="1508" t="s">
        <v>16</v>
      </c>
      <c r="D1018" s="1508"/>
      <c r="E1018" s="2333">
        <f t="shared" ref="E1018:G1019" si="537">SUM(E973)</f>
        <v>525</v>
      </c>
      <c r="F1018" s="1509">
        <f t="shared" si="537"/>
        <v>43</v>
      </c>
      <c r="G1018" s="1509">
        <f t="shared" si="537"/>
        <v>25</v>
      </c>
      <c r="H1018" s="1509">
        <f t="shared" si="532"/>
        <v>58.139534883720934</v>
      </c>
      <c r="I1018" s="1462">
        <f>K1018/E1018</f>
        <v>7.3809523809523814</v>
      </c>
      <c r="J1018" s="1462">
        <f>M1018/G1018</f>
        <v>7.28</v>
      </c>
      <c r="K1018" s="1509">
        <f t="shared" ref="K1018:M1019" si="538">SUM(K973)</f>
        <v>3875</v>
      </c>
      <c r="L1018" s="1509">
        <f t="shared" si="538"/>
        <v>323</v>
      </c>
      <c r="M1018" s="1509">
        <f t="shared" si="538"/>
        <v>182</v>
      </c>
      <c r="N1018" s="1509">
        <f>M1018/L1018*100</f>
        <v>56.346749226006189</v>
      </c>
      <c r="O1018" s="1509">
        <f>SUM(O973)</f>
        <v>16</v>
      </c>
      <c r="P1018" s="1194">
        <f>M1018/$C$3*12/O1018</f>
        <v>136.5</v>
      </c>
      <c r="Q1018" s="1509"/>
      <c r="R1018" s="1675"/>
      <c r="S1018" s="1509"/>
      <c r="T1018" s="1509"/>
      <c r="U1018" s="1509"/>
      <c r="V1018" s="1509"/>
      <c r="W1018" s="1509"/>
      <c r="X1018" s="1509">
        <f t="shared" ref="X1018:Z1019" si="539">SUM(X973)</f>
        <v>0</v>
      </c>
      <c r="Y1018" s="1509">
        <f t="shared" si="539"/>
        <v>0</v>
      </c>
      <c r="Z1018" s="1509">
        <f t="shared" si="539"/>
        <v>0</v>
      </c>
    </row>
    <row r="1019" spans="1:263" ht="29.25" customHeight="1" x14ac:dyDescent="0.25">
      <c r="A1019" s="747">
        <v>1</v>
      </c>
      <c r="B1019" s="1761">
        <v>1</v>
      </c>
      <c r="C1019" s="1222" t="s">
        <v>173</v>
      </c>
      <c r="D1019" s="1222"/>
      <c r="E1019" s="2259">
        <f t="shared" si="537"/>
        <v>1290</v>
      </c>
      <c r="F1019" s="1223">
        <f t="shared" si="537"/>
        <v>107</v>
      </c>
      <c r="G1019" s="1223">
        <f t="shared" si="537"/>
        <v>91</v>
      </c>
      <c r="H1019" s="1223">
        <f t="shared" si="532"/>
        <v>85.046728971962608</v>
      </c>
      <c r="I1019" s="1462">
        <f>K1019/E1019</f>
        <v>8.4488372093023258</v>
      </c>
      <c r="J1019" s="1462">
        <f>M1019/G1019</f>
        <v>9.2747252747252755</v>
      </c>
      <c r="K1019" s="1223">
        <f t="shared" si="538"/>
        <v>10899</v>
      </c>
      <c r="L1019" s="1223">
        <f t="shared" si="538"/>
        <v>909</v>
      </c>
      <c r="M1019" s="1223">
        <f t="shared" si="538"/>
        <v>844</v>
      </c>
      <c r="N1019" s="1223">
        <f>M1019/L1019*100</f>
        <v>92.84928492849285</v>
      </c>
      <c r="O1019" s="1223">
        <f>SUM(O974)</f>
        <v>39.413333333333327</v>
      </c>
      <c r="P1019" s="1194">
        <f>M1019/$C$3*12/O1019</f>
        <v>256.96887686062252</v>
      </c>
      <c r="Q1019" s="1223">
        <f>SUM(Q974)</f>
        <v>22432.397568</v>
      </c>
      <c r="R1019" s="1652">
        <f>SUM(R974)</f>
        <v>1869.366464</v>
      </c>
      <c r="S1019" s="1223">
        <f>SUM(S974)</f>
        <v>1631.4172999999998</v>
      </c>
      <c r="T1019" s="1223"/>
      <c r="U1019" s="1223">
        <f>SUM(U974)</f>
        <v>-237.94916400000011</v>
      </c>
      <c r="V1019" s="1223">
        <f>SUM(V974)</f>
        <v>-21.12012</v>
      </c>
      <c r="W1019" s="1223">
        <f>SUM(W974)</f>
        <v>1610.2971799999998</v>
      </c>
      <c r="X1019" s="1223">
        <f t="shared" si="539"/>
        <v>0</v>
      </c>
      <c r="Y1019" s="1223">
        <f t="shared" si="539"/>
        <v>0</v>
      </c>
      <c r="Z1019" s="1223">
        <f t="shared" si="539"/>
        <v>0</v>
      </c>
    </row>
    <row r="1020" spans="1:263" ht="29.25" customHeight="1" x14ac:dyDescent="0.25">
      <c r="A1020" s="747">
        <v>1</v>
      </c>
      <c r="B1020" s="1761">
        <v>1</v>
      </c>
      <c r="C1020" s="1404" t="s">
        <v>326</v>
      </c>
      <c r="D1020" s="1404"/>
      <c r="E1020" s="2334">
        <f t="shared" ref="E1020:G1023" si="540">E975</f>
        <v>6800</v>
      </c>
      <c r="F1020" s="1231">
        <f t="shared" si="540"/>
        <v>567</v>
      </c>
      <c r="G1020" s="1231">
        <f t="shared" si="540"/>
        <v>572</v>
      </c>
      <c r="H1020" s="1231">
        <f t="shared" si="532"/>
        <v>100.88183421516754</v>
      </c>
      <c r="I1020" s="1510"/>
      <c r="J1020" s="1510"/>
      <c r="K1020" s="1231"/>
      <c r="L1020" s="1231"/>
      <c r="M1020" s="1231"/>
      <c r="N1020" s="1231"/>
      <c r="O1020" s="1231"/>
      <c r="P1020" s="1385"/>
      <c r="Q1020" s="1231"/>
      <c r="R1020" s="1676"/>
      <c r="S1020" s="1231"/>
      <c r="T1020" s="1231"/>
      <c r="U1020" s="1231"/>
      <c r="V1020" s="1231"/>
      <c r="W1020" s="1231"/>
      <c r="X1020" s="1231">
        <f t="shared" ref="X1020:Z1023" si="541">X975</f>
        <v>0</v>
      </c>
      <c r="Y1020" s="1231">
        <f t="shared" si="541"/>
        <v>0</v>
      </c>
      <c r="Z1020" s="1231">
        <f t="shared" si="541"/>
        <v>0</v>
      </c>
    </row>
    <row r="1021" spans="1:263" ht="29.25" customHeight="1" x14ac:dyDescent="0.25">
      <c r="A1021" s="747">
        <v>1</v>
      </c>
      <c r="B1021" s="1761">
        <v>1</v>
      </c>
      <c r="C1021" s="1316" t="s">
        <v>327</v>
      </c>
      <c r="D1021" s="1316"/>
      <c r="E1021" s="2335">
        <f t="shared" si="540"/>
        <v>6800</v>
      </c>
      <c r="F1021" s="1511">
        <f t="shared" si="540"/>
        <v>567</v>
      </c>
      <c r="G1021" s="1511">
        <f t="shared" si="540"/>
        <v>572</v>
      </c>
      <c r="H1021" s="1511">
        <f t="shared" si="532"/>
        <v>100.88183421516754</v>
      </c>
      <c r="I1021" s="1512"/>
      <c r="J1021" s="1512"/>
      <c r="K1021" s="1511"/>
      <c r="L1021" s="1511"/>
      <c r="M1021" s="1511"/>
      <c r="N1021" s="1511"/>
      <c r="O1021" s="1511"/>
      <c r="P1021" s="1228"/>
      <c r="Q1021" s="1511"/>
      <c r="R1021" s="1677"/>
      <c r="S1021" s="1511"/>
      <c r="T1021" s="1511"/>
      <c r="U1021" s="1511"/>
      <c r="V1021" s="1511"/>
      <c r="W1021" s="1511"/>
      <c r="X1021" s="1511">
        <f t="shared" si="541"/>
        <v>0</v>
      </c>
      <c r="Y1021" s="1511">
        <f t="shared" si="541"/>
        <v>0</v>
      </c>
      <c r="Z1021" s="1511">
        <f t="shared" si="541"/>
        <v>0</v>
      </c>
    </row>
    <row r="1022" spans="1:263" ht="29.25" customHeight="1" x14ac:dyDescent="0.25">
      <c r="A1022" s="747">
        <v>1</v>
      </c>
      <c r="B1022" s="1761">
        <v>1</v>
      </c>
      <c r="C1022" s="1229" t="s">
        <v>328</v>
      </c>
      <c r="D1022" s="1229"/>
      <c r="E1022" s="2336">
        <f t="shared" si="540"/>
        <v>10</v>
      </c>
      <c r="F1022" s="1224">
        <f t="shared" si="540"/>
        <v>1</v>
      </c>
      <c r="G1022" s="1224">
        <f t="shared" si="540"/>
        <v>0</v>
      </c>
      <c r="H1022" s="1224">
        <f t="shared" si="532"/>
        <v>0</v>
      </c>
      <c r="I1022" s="1513"/>
      <c r="J1022" s="1513"/>
      <c r="K1022" s="1224"/>
      <c r="L1022" s="1224"/>
      <c r="M1022" s="1224"/>
      <c r="N1022" s="1224"/>
      <c r="O1022" s="1224"/>
      <c r="P1022" s="1228"/>
      <c r="Q1022" s="1224"/>
      <c r="R1022" s="1678"/>
      <c r="S1022" s="1224"/>
      <c r="T1022" s="1224"/>
      <c r="U1022" s="1224"/>
      <c r="V1022" s="1224"/>
      <c r="W1022" s="1224"/>
      <c r="X1022" s="1224">
        <f t="shared" si="541"/>
        <v>0</v>
      </c>
      <c r="Y1022" s="1224">
        <f t="shared" si="541"/>
        <v>0</v>
      </c>
      <c r="Z1022" s="1224">
        <f t="shared" si="541"/>
        <v>0</v>
      </c>
    </row>
    <row r="1023" spans="1:263" ht="29.25" customHeight="1" thickBot="1" x14ac:dyDescent="0.3">
      <c r="A1023" s="747">
        <v>1</v>
      </c>
      <c r="B1023" s="1761">
        <v>1</v>
      </c>
      <c r="C1023" s="1545" t="s">
        <v>329</v>
      </c>
      <c r="D1023" s="2163"/>
      <c r="E1023" s="2335">
        <f t="shared" si="540"/>
        <v>10</v>
      </c>
      <c r="F1023" s="1509">
        <f t="shared" si="540"/>
        <v>1</v>
      </c>
      <c r="G1023" s="1509">
        <f t="shared" si="540"/>
        <v>0</v>
      </c>
      <c r="H1023" s="1509">
        <f t="shared" si="532"/>
        <v>0</v>
      </c>
      <c r="I1023" s="1512"/>
      <c r="J1023" s="1507"/>
      <c r="K1023" s="1509"/>
      <c r="L1023" s="1509"/>
      <c r="M1023" s="1509"/>
      <c r="N1023" s="1509"/>
      <c r="O1023" s="1511"/>
      <c r="P1023" s="1194"/>
      <c r="Q1023" s="1511"/>
      <c r="R1023" s="1677"/>
      <c r="S1023" s="1509"/>
      <c r="T1023" s="1509"/>
      <c r="U1023" s="1511"/>
      <c r="V1023" s="1511"/>
      <c r="W1023" s="1511"/>
      <c r="X1023" s="1514">
        <f t="shared" si="541"/>
        <v>0</v>
      </c>
      <c r="Y1023" s="1514">
        <f t="shared" si="541"/>
        <v>0</v>
      </c>
      <c r="Z1023" s="1514">
        <f t="shared" si="541"/>
        <v>0</v>
      </c>
    </row>
    <row r="1024" spans="1:263" ht="29.25" customHeight="1" thickBot="1" x14ac:dyDescent="0.3">
      <c r="B1024" s="1761"/>
      <c r="C1024" s="1407" t="s">
        <v>344</v>
      </c>
      <c r="D1024" s="1407"/>
      <c r="E1024" s="2337">
        <f>E979</f>
        <v>6810</v>
      </c>
      <c r="F1024" s="1234">
        <f t="shared" ref="F1024:G1024" si="542">F979</f>
        <v>568</v>
      </c>
      <c r="G1024" s="1234">
        <f t="shared" si="542"/>
        <v>572</v>
      </c>
      <c r="H1024" s="1234">
        <f t="shared" ref="H1024" si="543">G1024/F1024*100</f>
        <v>100.70422535211267</v>
      </c>
      <c r="I1024" s="1515"/>
      <c r="J1024" s="1515"/>
      <c r="K1024" s="1514"/>
      <c r="L1024" s="1514"/>
      <c r="M1024" s="1514"/>
      <c r="N1024" s="1514"/>
      <c r="O1024" s="1514"/>
      <c r="P1024" s="1238"/>
      <c r="Q1024" s="1584">
        <f t="shared" ref="Q1024:W1024" si="544">Q979</f>
        <v>25731.628659999998</v>
      </c>
      <c r="R1024" s="1673">
        <f t="shared" si="544"/>
        <v>2144.3023883333331</v>
      </c>
      <c r="S1024" s="1584">
        <f t="shared" si="544"/>
        <v>2099.5212799999999</v>
      </c>
      <c r="T1024" s="1584">
        <f t="shared" si="544"/>
        <v>0</v>
      </c>
      <c r="U1024" s="1584">
        <f t="shared" si="544"/>
        <v>-44.781108333333123</v>
      </c>
      <c r="V1024" s="1584">
        <f t="shared" si="544"/>
        <v>-1.7695999999999998</v>
      </c>
      <c r="W1024" s="1584">
        <f t="shared" si="544"/>
        <v>2097.7516799999999</v>
      </c>
      <c r="X1024" s="1557"/>
      <c r="Y1024" s="1557"/>
      <c r="Z1024" s="1557"/>
    </row>
    <row r="1025" spans="1:28" ht="15.75" thickBot="1" x14ac:dyDescent="0.3">
      <c r="A1025" s="747">
        <v>1</v>
      </c>
      <c r="B1025" s="1761">
        <v>1</v>
      </c>
      <c r="C1025" s="1518" t="s">
        <v>68</v>
      </c>
      <c r="D1025" s="848"/>
      <c r="E1025" s="735"/>
      <c r="F1025" s="240"/>
      <c r="G1025" s="240"/>
      <c r="H1025" s="240"/>
      <c r="I1025" s="615"/>
      <c r="J1025" s="615"/>
      <c r="K1025" s="615"/>
      <c r="L1025" s="615"/>
      <c r="M1025" s="615"/>
      <c r="N1025" s="615"/>
      <c r="O1025" s="615"/>
      <c r="P1025" s="615"/>
      <c r="Q1025" s="766"/>
      <c r="R1025" s="1679"/>
      <c r="S1025" s="766"/>
      <c r="T1025" s="766"/>
      <c r="U1025" s="766"/>
      <c r="V1025" s="870"/>
      <c r="W1025" s="766"/>
      <c r="X1025" s="766"/>
      <c r="Y1025" s="1900"/>
      <c r="Z1025" s="1900"/>
    </row>
    <row r="1026" spans="1:28" ht="34.5" customHeight="1" x14ac:dyDescent="0.25">
      <c r="A1026" s="747">
        <v>1</v>
      </c>
      <c r="B1026" s="1761">
        <v>1</v>
      </c>
      <c r="C1026" s="837" t="s">
        <v>366</v>
      </c>
      <c r="D1026" s="1517"/>
      <c r="E1026" s="781"/>
      <c r="F1026" s="701"/>
      <c r="G1026" s="701"/>
      <c r="H1026" s="701"/>
      <c r="I1026" s="702"/>
      <c r="J1026" s="702"/>
      <c r="K1026" s="701"/>
      <c r="L1026" s="701"/>
      <c r="M1026" s="701"/>
      <c r="N1026" s="701"/>
      <c r="O1026" s="701"/>
      <c r="P1026" s="701"/>
      <c r="Q1026" s="63"/>
      <c r="R1026" s="1615"/>
      <c r="S1026" s="63"/>
      <c r="T1026" s="63"/>
      <c r="U1026" s="63"/>
      <c r="V1026" s="685"/>
      <c r="W1026" s="63"/>
      <c r="X1026" s="63"/>
      <c r="Y1026" s="1863"/>
      <c r="Z1026" s="1863"/>
    </row>
    <row r="1027" spans="1:28" s="70" customFormat="1" ht="15" customHeight="1" x14ac:dyDescent="0.25">
      <c r="A1027" s="747">
        <v>1</v>
      </c>
      <c r="B1027" s="1761">
        <v>1</v>
      </c>
      <c r="C1027" s="663" t="s">
        <v>5</v>
      </c>
      <c r="D1027" s="663"/>
      <c r="E1027" s="876"/>
      <c r="F1027" s="230"/>
      <c r="G1027" s="230"/>
      <c r="H1027" s="230"/>
      <c r="I1027" s="230"/>
      <c r="J1027" s="230"/>
      <c r="K1027" s="664"/>
      <c r="L1027" s="664"/>
      <c r="M1027" s="664"/>
      <c r="N1027" s="664"/>
      <c r="O1027" s="664"/>
      <c r="P1027" s="664"/>
      <c r="Q1027" s="230"/>
      <c r="R1027" s="1650"/>
      <c r="S1027" s="230"/>
      <c r="T1027" s="230"/>
      <c r="U1027" s="230"/>
      <c r="V1027" s="230"/>
      <c r="W1027" s="230"/>
      <c r="X1027" s="230"/>
      <c r="Y1027" s="1889"/>
      <c r="Z1027" s="1889"/>
      <c r="AB1027" s="1746"/>
    </row>
    <row r="1028" spans="1:28" s="70" customFormat="1" ht="15" customHeight="1" x14ac:dyDescent="0.25">
      <c r="A1028" s="747">
        <v>1</v>
      </c>
      <c r="B1028" s="1761">
        <v>1</v>
      </c>
      <c r="C1028" s="124" t="s">
        <v>10</v>
      </c>
      <c r="D1028" s="871">
        <v>340</v>
      </c>
      <c r="E1028" s="720">
        <v>1912</v>
      </c>
      <c r="F1028" s="92">
        <f t="shared" ref="F1028:F1031" si="545">E1028/12*$C$3</f>
        <v>159.33333333333334</v>
      </c>
      <c r="G1028" s="92">
        <v>135</v>
      </c>
      <c r="H1028" s="92">
        <f>G1028/F1028*100</f>
        <v>84.728033472803347</v>
      </c>
      <c r="I1028" s="667">
        <v>11</v>
      </c>
      <c r="J1028" s="93">
        <f>M1028/G1028</f>
        <v>10.918518518518519</v>
      </c>
      <c r="K1028" s="94">
        <f>ROUND(E1028*I1028,0)</f>
        <v>21032</v>
      </c>
      <c r="L1028" s="94">
        <f t="shared" ref="L1028:L1031" si="546">ROUND(K1028/12*$C$3,0)</f>
        <v>1753</v>
      </c>
      <c r="M1028" s="94">
        <v>1474</v>
      </c>
      <c r="N1028" s="94">
        <f>M1028/L1028*100</f>
        <v>84.084426697090692</v>
      </c>
      <c r="O1028" s="94">
        <f>K1028/D1028</f>
        <v>61.858823529411765</v>
      </c>
      <c r="P1028" s="94">
        <f>M1028/$C$3*12/O1028</f>
        <v>285.94142259414224</v>
      </c>
      <c r="Q1028" s="720"/>
      <c r="R1028" s="1618"/>
      <c r="S1028" s="720"/>
      <c r="T1028" s="720"/>
      <c r="U1028" s="720"/>
      <c r="V1028" s="720"/>
      <c r="W1028" s="720"/>
      <c r="X1028" s="720"/>
      <c r="Y1028" s="1868"/>
      <c r="Z1028" s="1868"/>
      <c r="AB1028" s="1746"/>
    </row>
    <row r="1029" spans="1:28" s="70" customFormat="1" ht="15" customHeight="1" x14ac:dyDescent="0.25">
      <c r="A1029" s="747"/>
      <c r="B1029" s="1761">
        <v>1</v>
      </c>
      <c r="C1029" s="124" t="s">
        <v>6</v>
      </c>
      <c r="D1029" s="871">
        <v>340</v>
      </c>
      <c r="E1029" s="720">
        <v>200</v>
      </c>
      <c r="F1029" s="92">
        <f>E1029/12*$C$3</f>
        <v>16.666666666666668</v>
      </c>
      <c r="G1029" s="92">
        <v>14</v>
      </c>
      <c r="H1029" s="92">
        <f>G1029/F1029*100</f>
        <v>84</v>
      </c>
      <c r="I1029" s="667">
        <v>9</v>
      </c>
      <c r="J1029" s="93">
        <f>M1029/G1029</f>
        <v>7.3571428571428568</v>
      </c>
      <c r="K1029" s="94">
        <f>ROUND(E1029*I1029,0)</f>
        <v>1800</v>
      </c>
      <c r="L1029" s="94">
        <f t="shared" si="546"/>
        <v>150</v>
      </c>
      <c r="M1029" s="94">
        <v>103</v>
      </c>
      <c r="N1029" s="94">
        <f>M1029/L1029*100</f>
        <v>68.666666666666671</v>
      </c>
      <c r="O1029" s="94">
        <f>K1029/D1029</f>
        <v>5.2941176470588234</v>
      </c>
      <c r="P1029" s="94">
        <f>M1029/$C$3*12/O1029</f>
        <v>233.46666666666667</v>
      </c>
      <c r="Q1029" s="720"/>
      <c r="R1029" s="1618"/>
      <c r="S1029" s="720"/>
      <c r="T1029" s="720"/>
      <c r="U1029" s="720"/>
      <c r="V1029" s="720"/>
      <c r="W1029" s="720"/>
      <c r="X1029" s="720"/>
      <c r="Y1029" s="1868"/>
      <c r="Z1029" s="1868"/>
      <c r="AB1029" s="1746"/>
    </row>
    <row r="1030" spans="1:28" s="70" customFormat="1" ht="15" customHeight="1" x14ac:dyDescent="0.25">
      <c r="A1030" s="747"/>
      <c r="B1030" s="1761">
        <v>1</v>
      </c>
      <c r="C1030" s="124" t="s">
        <v>26</v>
      </c>
      <c r="D1030" s="871">
        <v>340</v>
      </c>
      <c r="E1030" s="720">
        <v>100</v>
      </c>
      <c r="F1030" s="92">
        <f>E1030/12*$C$3</f>
        <v>8.3333333333333339</v>
      </c>
      <c r="G1030" s="92">
        <v>6</v>
      </c>
      <c r="H1030" s="92">
        <f>G1030/F1030*100</f>
        <v>72</v>
      </c>
      <c r="I1030" s="667">
        <v>5.3</v>
      </c>
      <c r="J1030" s="93">
        <f>M1030/G1030</f>
        <v>8.6666666666666661</v>
      </c>
      <c r="K1030" s="94">
        <f>ROUND(E1030*I1030,0)</f>
        <v>530</v>
      </c>
      <c r="L1030" s="94">
        <f t="shared" si="546"/>
        <v>44</v>
      </c>
      <c r="M1030" s="94">
        <v>52</v>
      </c>
      <c r="N1030" s="94">
        <f>M1030/L1030*100</f>
        <v>118.18181818181819</v>
      </c>
      <c r="O1030" s="94">
        <f>K1030/D1030</f>
        <v>1.5588235294117647</v>
      </c>
      <c r="P1030" s="94">
        <f>M1030/$C$3*12/O1030</f>
        <v>400.30188679245282</v>
      </c>
      <c r="Q1030" s="720"/>
      <c r="R1030" s="1618"/>
      <c r="S1030" s="720"/>
      <c r="T1030" s="720"/>
      <c r="U1030" s="720"/>
      <c r="V1030" s="720"/>
      <c r="W1030" s="720"/>
      <c r="X1030" s="720"/>
      <c r="Y1030" s="1868"/>
      <c r="Z1030" s="1868"/>
      <c r="AB1030" s="1746"/>
    </row>
    <row r="1031" spans="1:28" s="70" customFormat="1" ht="15" customHeight="1" x14ac:dyDescent="0.25">
      <c r="A1031" s="747">
        <v>1</v>
      </c>
      <c r="B1031" s="1761">
        <v>1</v>
      </c>
      <c r="C1031" s="124" t="s">
        <v>225</v>
      </c>
      <c r="D1031" s="871">
        <v>320</v>
      </c>
      <c r="E1031" s="720">
        <v>524</v>
      </c>
      <c r="F1031" s="92">
        <f t="shared" si="545"/>
        <v>43.666666666666664</v>
      </c>
      <c r="G1031" s="92">
        <v>31</v>
      </c>
      <c r="H1031" s="92">
        <f>G1031/F1031*100</f>
        <v>70.992366412213741</v>
      </c>
      <c r="I1031" s="667">
        <v>9</v>
      </c>
      <c r="J1031" s="93">
        <f t="shared" ref="J1031" si="547">M1031/G1031</f>
        <v>9.0322580645161299</v>
      </c>
      <c r="K1031" s="94">
        <f>ROUND(E1031*I1031,0)</f>
        <v>4716</v>
      </c>
      <c r="L1031" s="94">
        <f t="shared" si="546"/>
        <v>393</v>
      </c>
      <c r="M1031" s="94">
        <v>280</v>
      </c>
      <c r="N1031" s="94">
        <f>M1031/L1031*100</f>
        <v>71.246819338422398</v>
      </c>
      <c r="O1031" s="94">
        <f>K1031/D1031</f>
        <v>14.737500000000001</v>
      </c>
      <c r="P1031" s="94">
        <f>M1031/$C$3*12/O1031</f>
        <v>227.98982188295165</v>
      </c>
      <c r="Q1031" s="720"/>
      <c r="R1031" s="1618"/>
      <c r="S1031" s="720"/>
      <c r="T1031" s="720"/>
      <c r="U1031" s="720"/>
      <c r="V1031" s="720"/>
      <c r="W1031" s="720"/>
      <c r="X1031" s="720"/>
      <c r="Y1031" s="1868"/>
      <c r="Z1031" s="1868"/>
      <c r="AB1031" s="1746"/>
    </row>
    <row r="1032" spans="1:28" s="70" customFormat="1" ht="15" customHeight="1" x14ac:dyDescent="0.25">
      <c r="A1032" s="747">
        <v>1</v>
      </c>
      <c r="B1032" s="1761">
        <v>1</v>
      </c>
      <c r="C1032" s="285" t="s">
        <v>7</v>
      </c>
      <c r="D1032" s="285"/>
      <c r="E1032" s="2315">
        <f>SUM(E1028:E1031)</f>
        <v>2736</v>
      </c>
      <c r="F1032" s="682">
        <f>SUM(F1028:F1031)</f>
        <v>228</v>
      </c>
      <c r="G1032" s="682">
        <f>SUM(G1028:G1031)</f>
        <v>186</v>
      </c>
      <c r="H1032" s="682">
        <f>G1032/F1032*100</f>
        <v>81.578947368421055</v>
      </c>
      <c r="I1032" s="687">
        <f>IF(E1032=0,0,K1032/E1032)</f>
        <v>10.262426900584796</v>
      </c>
      <c r="J1032" s="117">
        <f>M1032/G1032</f>
        <v>10.263440860215054</v>
      </c>
      <c r="K1032" s="682">
        <f>SUM(K1028:K1031)</f>
        <v>28078</v>
      </c>
      <c r="L1032" s="682">
        <f>SUM(L1028:L1031)</f>
        <v>2340</v>
      </c>
      <c r="M1032" s="682">
        <f>SUM(M1028:M1031)</f>
        <v>1909</v>
      </c>
      <c r="N1032" s="286">
        <f>M1032/L1032*100</f>
        <v>81.581196581196579</v>
      </c>
      <c r="O1032" s="682">
        <f>SUM(O1028:O1031)</f>
        <v>83.449264705882356</v>
      </c>
      <c r="P1032" s="286">
        <f>M1032/$C$3*12/O1032</f>
        <v>274.51410243984105</v>
      </c>
      <c r="Q1032" s="682">
        <v>81318.641502000028</v>
      </c>
      <c r="R1032" s="1623">
        <f t="shared" ref="R1032" si="548">Q1032/12*$C$3</f>
        <v>6776.5534585000023</v>
      </c>
      <c r="S1032" s="682">
        <f>W1032-V1032-T1032</f>
        <v>5683.3724900000007</v>
      </c>
      <c r="T1032" s="682">
        <v>-13.365200000000002</v>
      </c>
      <c r="U1032" s="682">
        <f>S1032-R1032</f>
        <v>-1093.1809685000017</v>
      </c>
      <c r="V1032" s="682">
        <v>-492.86935</v>
      </c>
      <c r="W1032" s="682">
        <v>5177.1379400000005</v>
      </c>
      <c r="X1032" s="682"/>
      <c r="Y1032" s="1890"/>
      <c r="Z1032" s="1890">
        <f>Y1032/1000</f>
        <v>0</v>
      </c>
      <c r="AA1032" s="1939"/>
      <c r="AB1032" s="1746"/>
    </row>
    <row r="1033" spans="1:28" s="70" customFormat="1" ht="15" customHeight="1" x14ac:dyDescent="0.25">
      <c r="A1033" s="747">
        <v>1</v>
      </c>
      <c r="B1033" s="1761">
        <v>1</v>
      </c>
      <c r="C1033" s="645" t="s">
        <v>14</v>
      </c>
      <c r="D1033" s="839"/>
      <c r="E1033" s="2315"/>
      <c r="F1033" s="682"/>
      <c r="G1033" s="682"/>
      <c r="H1033" s="682"/>
      <c r="I1033" s="683"/>
      <c r="J1033" s="683"/>
      <c r="K1033" s="682"/>
      <c r="L1033" s="682"/>
      <c r="M1033" s="682"/>
      <c r="N1033" s="682"/>
      <c r="O1033" s="682"/>
      <c r="P1033" s="682"/>
      <c r="Q1033" s="230"/>
      <c r="R1033" s="1650"/>
      <c r="S1033" s="230"/>
      <c r="T1033" s="230"/>
      <c r="U1033" s="230"/>
      <c r="V1033" s="230"/>
      <c r="W1033" s="230"/>
      <c r="X1033" s="230"/>
      <c r="Y1033" s="1889"/>
      <c r="Z1033" s="1889"/>
      <c r="AB1033" s="1746"/>
    </row>
    <row r="1034" spans="1:28" s="70" customFormat="1" ht="16.5" customHeight="1" x14ac:dyDescent="0.25">
      <c r="A1034" s="747">
        <v>1</v>
      </c>
      <c r="B1034" s="1761">
        <v>1</v>
      </c>
      <c r="C1034" s="514" t="s">
        <v>302</v>
      </c>
      <c r="D1034" s="527"/>
      <c r="E1034" s="2283"/>
      <c r="F1034" s="116"/>
      <c r="G1034" s="116"/>
      <c r="H1034" s="116"/>
      <c r="I1034" s="370"/>
      <c r="J1034" s="370"/>
      <c r="K1034" s="372"/>
      <c r="L1034" s="372"/>
      <c r="M1034" s="372"/>
      <c r="N1034" s="372"/>
      <c r="O1034" s="372"/>
      <c r="P1034" s="372"/>
      <c r="Q1034" s="447"/>
      <c r="R1034" s="1621"/>
      <c r="S1034" s="447"/>
      <c r="T1034" s="447"/>
      <c r="U1034" s="447"/>
      <c r="V1034" s="447"/>
      <c r="W1034" s="447"/>
      <c r="X1034" s="447"/>
      <c r="Y1034" s="1863"/>
      <c r="Z1034" s="1863"/>
      <c r="AB1034" s="1746"/>
    </row>
    <row r="1035" spans="1:28" s="70" customFormat="1" ht="38.1" customHeight="1" x14ac:dyDescent="0.25">
      <c r="A1035" s="747">
        <v>1</v>
      </c>
      <c r="B1035" s="1761">
        <v>1</v>
      </c>
      <c r="C1035" s="414" t="s">
        <v>198</v>
      </c>
      <c r="D1035" s="414"/>
      <c r="E1035" s="2552">
        <f t="shared" ref="E1035:F1035" si="549">SUM(E1037:E1040)+E1036/2.7</f>
        <v>9948</v>
      </c>
      <c r="F1035" s="2545">
        <f t="shared" si="549"/>
        <v>829</v>
      </c>
      <c r="G1035" s="2545">
        <f>SUM(G1037:G1040)+G1036/2.7</f>
        <v>588.44444444444446</v>
      </c>
      <c r="H1035" s="447">
        <f>G1035/F1035*100</f>
        <v>70.982442031899211</v>
      </c>
      <c r="I1035" s="125"/>
      <c r="J1035" s="125"/>
      <c r="K1035" s="471"/>
      <c r="L1035" s="471"/>
      <c r="M1035" s="471"/>
      <c r="N1035" s="471"/>
      <c r="O1035" s="471"/>
      <c r="P1035" s="471"/>
      <c r="Q1035" s="720"/>
      <c r="R1035" s="1618"/>
      <c r="S1035" s="720"/>
      <c r="T1035" s="720"/>
      <c r="U1035" s="720"/>
      <c r="V1035" s="720"/>
      <c r="W1035" s="720"/>
      <c r="X1035" s="720"/>
      <c r="Y1035" s="1868"/>
      <c r="Z1035" s="1868"/>
      <c r="AB1035" s="1746"/>
    </row>
    <row r="1036" spans="1:28" s="70" customFormat="1" ht="20.25" customHeight="1" x14ac:dyDescent="0.25">
      <c r="A1036" s="747"/>
      <c r="B1036" s="1761"/>
      <c r="C1036" s="414" t="s">
        <v>478</v>
      </c>
      <c r="D1036" s="414"/>
      <c r="E1036" s="720"/>
      <c r="F1036" s="447"/>
      <c r="G1036" s="447">
        <v>3.9</v>
      </c>
      <c r="H1036" s="447"/>
      <c r="I1036" s="125"/>
      <c r="J1036" s="125"/>
      <c r="K1036" s="471"/>
      <c r="L1036" s="471"/>
      <c r="M1036" s="471"/>
      <c r="N1036" s="471"/>
      <c r="O1036" s="471"/>
      <c r="P1036" s="471"/>
      <c r="Q1036" s="720"/>
      <c r="R1036" s="1618"/>
      <c r="S1036" s="720"/>
      <c r="T1036" s="720"/>
      <c r="U1036" s="720"/>
      <c r="V1036" s="720"/>
      <c r="W1036" s="720"/>
      <c r="X1036" s="720"/>
      <c r="Y1036" s="1868"/>
      <c r="Z1036" s="1868"/>
      <c r="AB1036" s="1746"/>
    </row>
    <row r="1037" spans="1:28" s="70" customFormat="1" ht="38.1" customHeight="1" x14ac:dyDescent="0.25">
      <c r="A1037" s="747">
        <v>1</v>
      </c>
      <c r="B1037" s="1761">
        <v>1</v>
      </c>
      <c r="C1037" s="414" t="s">
        <v>303</v>
      </c>
      <c r="D1037" s="414"/>
      <c r="E1037" s="720"/>
      <c r="F1037" s="92">
        <f t="shared" ref="F1037:F1043" si="550">ROUND(E1037/12*$C$3,0)</f>
        <v>0</v>
      </c>
      <c r="G1037" s="447"/>
      <c r="H1037" s="447"/>
      <c r="I1037" s="125"/>
      <c r="J1037" s="125"/>
      <c r="K1037" s="471"/>
      <c r="L1037" s="471"/>
      <c r="M1037" s="471"/>
      <c r="N1037" s="471"/>
      <c r="O1037" s="471"/>
      <c r="P1037" s="471"/>
      <c r="Q1037" s="720"/>
      <c r="R1037" s="1618"/>
      <c r="S1037" s="720"/>
      <c r="T1037" s="720"/>
      <c r="U1037" s="720"/>
      <c r="V1037" s="720"/>
      <c r="W1037" s="720"/>
      <c r="X1037" s="720"/>
      <c r="Y1037" s="1868"/>
      <c r="Z1037" s="1868"/>
      <c r="AB1037" s="1746"/>
    </row>
    <row r="1038" spans="1:28" s="70" customFormat="1" ht="38.1" customHeight="1" x14ac:dyDescent="0.25">
      <c r="A1038" s="747">
        <v>1</v>
      </c>
      <c r="B1038" s="1761">
        <v>1</v>
      </c>
      <c r="C1038" s="414" t="s">
        <v>304</v>
      </c>
      <c r="D1038" s="414"/>
      <c r="E1038" s="720">
        <v>214</v>
      </c>
      <c r="F1038" s="92">
        <f t="shared" si="550"/>
        <v>18</v>
      </c>
      <c r="G1038" s="447">
        <v>24</v>
      </c>
      <c r="H1038" s="447">
        <f t="shared" ref="H1038:H1044" si="551">G1038/F1038*100</f>
        <v>133.33333333333331</v>
      </c>
      <c r="I1038" s="125"/>
      <c r="J1038" s="125"/>
      <c r="K1038" s="471"/>
      <c r="L1038" s="471"/>
      <c r="M1038" s="471"/>
      <c r="N1038" s="471"/>
      <c r="O1038" s="471"/>
      <c r="P1038" s="471"/>
      <c r="Q1038" s="720"/>
      <c r="R1038" s="1618"/>
      <c r="S1038" s="720"/>
      <c r="T1038" s="720"/>
      <c r="U1038" s="720"/>
      <c r="V1038" s="720"/>
      <c r="W1038" s="720"/>
      <c r="X1038" s="720"/>
      <c r="Y1038" s="1868"/>
      <c r="Z1038" s="1868"/>
      <c r="AB1038" s="1746"/>
    </row>
    <row r="1039" spans="1:28" s="70" customFormat="1" ht="38.1" customHeight="1" x14ac:dyDescent="0.25">
      <c r="A1039" s="747">
        <v>1</v>
      </c>
      <c r="B1039" s="1761">
        <v>1</v>
      </c>
      <c r="C1039" s="414" t="s">
        <v>305</v>
      </c>
      <c r="D1039" s="414"/>
      <c r="E1039" s="720">
        <v>100</v>
      </c>
      <c r="F1039" s="92">
        <f t="shared" si="550"/>
        <v>8</v>
      </c>
      <c r="G1039" s="447"/>
      <c r="H1039" s="447">
        <f t="shared" si="551"/>
        <v>0</v>
      </c>
      <c r="I1039" s="125"/>
      <c r="J1039" s="125"/>
      <c r="K1039" s="471"/>
      <c r="L1039" s="471"/>
      <c r="M1039" s="471"/>
      <c r="N1039" s="471"/>
      <c r="O1039" s="471"/>
      <c r="P1039" s="471"/>
      <c r="Q1039" s="720"/>
      <c r="R1039" s="1618"/>
      <c r="S1039" s="720"/>
      <c r="T1039" s="720"/>
      <c r="U1039" s="720"/>
      <c r="V1039" s="720"/>
      <c r="W1039" s="720"/>
      <c r="X1039" s="720"/>
      <c r="Y1039" s="1868"/>
      <c r="Z1039" s="1868"/>
      <c r="AB1039" s="1746"/>
    </row>
    <row r="1040" spans="1:28" s="70" customFormat="1" ht="38.1" customHeight="1" x14ac:dyDescent="0.25">
      <c r="A1040" s="747">
        <v>1</v>
      </c>
      <c r="B1040" s="1761">
        <v>1</v>
      </c>
      <c r="C1040" s="414" t="s">
        <v>306</v>
      </c>
      <c r="D1040" s="414"/>
      <c r="E1040" s="720">
        <v>9634</v>
      </c>
      <c r="F1040" s="92">
        <f t="shared" si="550"/>
        <v>803</v>
      </c>
      <c r="G1040" s="447">
        <v>563</v>
      </c>
      <c r="H1040" s="447">
        <f t="shared" si="551"/>
        <v>70.112079701120805</v>
      </c>
      <c r="I1040" s="125"/>
      <c r="J1040" s="125"/>
      <c r="K1040" s="471"/>
      <c r="L1040" s="471"/>
      <c r="M1040" s="471"/>
      <c r="N1040" s="471"/>
      <c r="O1040" s="471"/>
      <c r="P1040" s="471"/>
      <c r="Q1040" s="720"/>
      <c r="R1040" s="1618"/>
      <c r="S1040" s="720"/>
      <c r="T1040" s="720"/>
      <c r="U1040" s="720"/>
      <c r="V1040" s="720"/>
      <c r="W1040" s="720"/>
      <c r="X1040" s="720"/>
      <c r="Y1040" s="1868"/>
      <c r="Z1040" s="1868"/>
      <c r="AB1040" s="1746"/>
    </row>
    <row r="1041" spans="1:28" s="70" customFormat="1" ht="38.1" customHeight="1" x14ac:dyDescent="0.25">
      <c r="A1041" s="747">
        <v>1</v>
      </c>
      <c r="B1041" s="1761">
        <v>1</v>
      </c>
      <c r="C1041" s="414" t="s">
        <v>157</v>
      </c>
      <c r="D1041" s="414"/>
      <c r="E1041" s="720">
        <f>E1042+E1043/8.5</f>
        <v>50956.294117647056</v>
      </c>
      <c r="F1041" s="92">
        <f t="shared" ref="F1041:G1041" si="552">F1042+F1043/8.5</f>
        <v>4246.2352941176468</v>
      </c>
      <c r="G1041" s="92">
        <f t="shared" si="552"/>
        <v>3579.5247058823529</v>
      </c>
      <c r="H1041" s="447">
        <f t="shared" si="551"/>
        <v>84.298783697669904</v>
      </c>
      <c r="I1041" s="125"/>
      <c r="J1041" s="125"/>
      <c r="K1041" s="471"/>
      <c r="L1041" s="471"/>
      <c r="M1041" s="471"/>
      <c r="N1041" s="471"/>
      <c r="O1041" s="471"/>
      <c r="P1041" s="471"/>
      <c r="Q1041" s="720"/>
      <c r="R1041" s="1618"/>
      <c r="S1041" s="720"/>
      <c r="T1041" s="720"/>
      <c r="U1041" s="720"/>
      <c r="V1041" s="720"/>
      <c r="W1041" s="720"/>
      <c r="X1041" s="720"/>
      <c r="Y1041" s="1868"/>
      <c r="Z1041" s="1868"/>
      <c r="AB1041" s="1746"/>
    </row>
    <row r="1042" spans="1:28" s="70" customFormat="1" ht="38.1" customHeight="1" x14ac:dyDescent="0.25">
      <c r="A1042" s="747"/>
      <c r="B1042" s="1761"/>
      <c r="C1042" s="414" t="s">
        <v>458</v>
      </c>
      <c r="D1042" s="414"/>
      <c r="E1042" s="720">
        <v>45121</v>
      </c>
      <c r="F1042" s="92">
        <f t="shared" si="550"/>
        <v>3760</v>
      </c>
      <c r="G1042" s="92">
        <v>3221</v>
      </c>
      <c r="H1042" s="447">
        <f t="shared" si="551"/>
        <v>85.664893617021278</v>
      </c>
      <c r="I1042" s="125"/>
      <c r="J1042" s="125"/>
      <c r="K1042" s="471"/>
      <c r="L1042" s="471"/>
      <c r="M1042" s="471"/>
      <c r="N1042" s="471"/>
      <c r="O1042" s="471"/>
      <c r="P1042" s="471"/>
      <c r="Q1042" s="720"/>
      <c r="R1042" s="1618"/>
      <c r="S1042" s="720"/>
      <c r="T1042" s="720"/>
      <c r="U1042" s="720"/>
      <c r="V1042" s="720"/>
      <c r="W1042" s="720"/>
      <c r="X1042" s="720"/>
      <c r="Y1042" s="1868"/>
      <c r="Z1042" s="1868"/>
      <c r="AB1042" s="1746"/>
    </row>
    <row r="1043" spans="1:28" s="70" customFormat="1" ht="38.1" customHeight="1" x14ac:dyDescent="0.25">
      <c r="A1043" s="747">
        <v>1</v>
      </c>
      <c r="B1043" s="1761">
        <v>1</v>
      </c>
      <c r="C1043" s="414" t="s">
        <v>462</v>
      </c>
      <c r="D1043" s="414"/>
      <c r="E1043" s="720">
        <v>49600</v>
      </c>
      <c r="F1043" s="92">
        <f t="shared" si="550"/>
        <v>4133</v>
      </c>
      <c r="G1043" s="92">
        <v>3047.46</v>
      </c>
      <c r="H1043" s="447">
        <f t="shared" si="551"/>
        <v>73.734817323977737</v>
      </c>
      <c r="I1043" s="125"/>
      <c r="J1043" s="125"/>
      <c r="K1043" s="471"/>
      <c r="L1043" s="471"/>
      <c r="M1043" s="471"/>
      <c r="N1043" s="471"/>
      <c r="O1043" s="471"/>
      <c r="P1043" s="471"/>
      <c r="Q1043" s="720"/>
      <c r="R1043" s="1618"/>
      <c r="S1043" s="720"/>
      <c r="T1043" s="720"/>
      <c r="U1043" s="720"/>
      <c r="V1043" s="720"/>
      <c r="W1043" s="720"/>
      <c r="X1043" s="720"/>
      <c r="Y1043" s="1868"/>
      <c r="Z1043" s="1868"/>
      <c r="AB1043" s="1746"/>
    </row>
    <row r="1044" spans="1:28" s="70" customFormat="1" ht="38.1" customHeight="1" x14ac:dyDescent="0.25">
      <c r="A1044" s="747">
        <v>1</v>
      </c>
      <c r="B1044" s="1761">
        <v>1</v>
      </c>
      <c r="C1044" s="214" t="s">
        <v>168</v>
      </c>
      <c r="D1044" s="515"/>
      <c r="E1044" s="721">
        <f>E1035+E1042*3.2+E1043/3.9</f>
        <v>167053.14871794873</v>
      </c>
      <c r="F1044" s="395">
        <f t="shared" ref="F1044:G1044" si="553">F1035+F1042*3.2+F1043/3.9</f>
        <v>13920.74358974359</v>
      </c>
      <c r="G1044" s="395">
        <f t="shared" si="553"/>
        <v>11677.044444444446</v>
      </c>
      <c r="H1044" s="395">
        <f t="shared" si="551"/>
        <v>83.882332643837799</v>
      </c>
      <c r="I1044" s="125"/>
      <c r="J1044" s="125"/>
      <c r="K1044" s="471"/>
      <c r="L1044" s="471"/>
      <c r="M1044" s="471"/>
      <c r="N1044" s="471"/>
      <c r="O1044" s="471"/>
      <c r="P1044" s="471"/>
      <c r="Q1044" s="653">
        <v>137542.2555</v>
      </c>
      <c r="R1044" s="1758">
        <f t="shared" ref="R1044" si="554">Q1044/12*$C$3</f>
        <v>11461.854625</v>
      </c>
      <c r="S1044" s="653">
        <f>W1044-V1044</f>
        <v>11461.854640000001</v>
      </c>
      <c r="T1044" s="653"/>
      <c r="U1044" s="653">
        <f>S1044-R1044</f>
        <v>1.5000001440057531E-5</v>
      </c>
      <c r="V1044" s="653">
        <v>-30.283120000000007</v>
      </c>
      <c r="W1044" s="653">
        <v>11431.571520000001</v>
      </c>
      <c r="X1044" s="653"/>
      <c r="Y1044" s="1872"/>
      <c r="Z1044" s="1872"/>
      <c r="AB1044" s="1746"/>
    </row>
    <row r="1045" spans="1:28" s="70" customFormat="1" ht="38.1" customHeight="1" x14ac:dyDescent="0.25">
      <c r="A1045" s="747">
        <v>1</v>
      </c>
      <c r="B1045" s="1761">
        <v>1</v>
      </c>
      <c r="C1045" s="514" t="s">
        <v>307</v>
      </c>
      <c r="D1045" s="414"/>
      <c r="E1045" s="720"/>
      <c r="F1045" s="447"/>
      <c r="G1045" s="447"/>
      <c r="H1045" s="395"/>
      <c r="I1045" s="125"/>
      <c r="J1045" s="125"/>
      <c r="K1045" s="471"/>
      <c r="L1045" s="471"/>
      <c r="M1045" s="471"/>
      <c r="N1045" s="471"/>
      <c r="O1045" s="471"/>
      <c r="P1045" s="471"/>
      <c r="Q1045" s="720"/>
      <c r="R1045" s="1618"/>
      <c r="S1045" s="720"/>
      <c r="T1045" s="720"/>
      <c r="U1045" s="720"/>
      <c r="V1045" s="720"/>
      <c r="W1045" s="720"/>
      <c r="X1045" s="720"/>
      <c r="Y1045" s="1868"/>
      <c r="Z1045" s="1868"/>
      <c r="AB1045" s="1746"/>
    </row>
    <row r="1046" spans="1:28" s="70" customFormat="1" ht="38.1" customHeight="1" x14ac:dyDescent="0.25">
      <c r="A1046" s="747">
        <v>1</v>
      </c>
      <c r="B1046" s="1761">
        <v>1</v>
      </c>
      <c r="C1046" s="414" t="s">
        <v>198</v>
      </c>
      <c r="D1046" s="414"/>
      <c r="E1046" s="720">
        <f>SUM(E1048,E1053)</f>
        <v>32064</v>
      </c>
      <c r="F1046" s="447">
        <f>SUM(F1048,F1053)</f>
        <v>2673</v>
      </c>
      <c r="G1046" s="447">
        <f>SUM(G1048,G1053)</f>
        <v>1177</v>
      </c>
      <c r="H1046" s="395">
        <f>G1046/F1046*100</f>
        <v>44.032921810699591</v>
      </c>
      <c r="I1046" s="125"/>
      <c r="J1046" s="125"/>
      <c r="K1046" s="471"/>
      <c r="L1046" s="471"/>
      <c r="M1046" s="471"/>
      <c r="N1046" s="471"/>
      <c r="O1046" s="471"/>
      <c r="P1046" s="471"/>
      <c r="Q1046" s="720"/>
      <c r="R1046" s="1618"/>
      <c r="S1046" s="720"/>
      <c r="T1046" s="720"/>
      <c r="U1046" s="720"/>
      <c r="V1046" s="720"/>
      <c r="W1046" s="720"/>
      <c r="X1046" s="720">
        <f>X1047+X1048+X1053</f>
        <v>0</v>
      </c>
      <c r="Y1046" s="720">
        <f t="shared" ref="Y1046:Z1046" si="555">Y1047+Y1048+Y1053</f>
        <v>0</v>
      </c>
      <c r="Z1046" s="720">
        <f t="shared" si="555"/>
        <v>0</v>
      </c>
      <c r="AB1046" s="1746"/>
    </row>
    <row r="1047" spans="1:28" s="70" customFormat="1" ht="19.5" customHeight="1" x14ac:dyDescent="0.25">
      <c r="A1047" s="747">
        <v>1</v>
      </c>
      <c r="B1047" s="1761">
        <v>1</v>
      </c>
      <c r="C1047" s="414" t="s">
        <v>303</v>
      </c>
      <c r="D1047" s="414"/>
      <c r="E1047" s="720"/>
      <c r="F1047" s="92">
        <f>ROUND(E1047/12*$C$3,0)</f>
        <v>0</v>
      </c>
      <c r="G1047" s="447"/>
      <c r="H1047" s="395"/>
      <c r="I1047" s="125"/>
      <c r="J1047" s="125"/>
      <c r="K1047" s="471"/>
      <c r="L1047" s="471"/>
      <c r="M1047" s="471"/>
      <c r="N1047" s="471"/>
      <c r="O1047" s="471"/>
      <c r="P1047" s="471"/>
      <c r="Q1047" s="720"/>
      <c r="R1047" s="1618"/>
      <c r="S1047" s="720"/>
      <c r="T1047" s="720"/>
      <c r="U1047" s="720"/>
      <c r="V1047" s="720"/>
      <c r="W1047" s="720"/>
      <c r="X1047" s="720"/>
      <c r="Y1047" s="1868"/>
      <c r="Z1047" s="1868"/>
      <c r="AB1047" s="1746"/>
    </row>
    <row r="1048" spans="1:28" s="70" customFormat="1" ht="49.5" customHeight="1" x14ac:dyDescent="0.25">
      <c r="A1048" s="747">
        <v>1</v>
      </c>
      <c r="B1048" s="1761">
        <v>1</v>
      </c>
      <c r="C1048" s="414" t="s">
        <v>308</v>
      </c>
      <c r="D1048" s="414"/>
      <c r="E1048" s="720">
        <f>SUM(E1049:E1052)</f>
        <v>7053</v>
      </c>
      <c r="F1048" s="447">
        <f>SUM(F1049:F1052)</f>
        <v>588</v>
      </c>
      <c r="G1048" s="447">
        <f>SUM(G1049:G1052)</f>
        <v>819</v>
      </c>
      <c r="H1048" s="395">
        <f t="shared" ref="H1048:H1056" si="556">G1048/F1048*100</f>
        <v>139.28571428571428</v>
      </c>
      <c r="I1048" s="125"/>
      <c r="J1048" s="125"/>
      <c r="K1048" s="471"/>
      <c r="L1048" s="471"/>
      <c r="M1048" s="471"/>
      <c r="N1048" s="471"/>
      <c r="O1048" s="471"/>
      <c r="P1048" s="471"/>
      <c r="Q1048" s="720"/>
      <c r="R1048" s="1618"/>
      <c r="S1048" s="720"/>
      <c r="T1048" s="720"/>
      <c r="U1048" s="720"/>
      <c r="V1048" s="720"/>
      <c r="W1048" s="720"/>
      <c r="X1048" s="720">
        <f>X1049+X1050</f>
        <v>0</v>
      </c>
      <c r="Y1048" s="720">
        <f t="shared" ref="Y1048:Z1048" si="557">Y1049+Y1050</f>
        <v>0</v>
      </c>
      <c r="Z1048" s="720">
        <f t="shared" si="557"/>
        <v>0</v>
      </c>
      <c r="AB1048" s="1746"/>
    </row>
    <row r="1049" spans="1:28" s="70" customFormat="1" ht="38.1" customHeight="1" x14ac:dyDescent="0.25">
      <c r="A1049" s="747">
        <v>1</v>
      </c>
      <c r="B1049" s="1761">
        <v>1</v>
      </c>
      <c r="C1049" s="414" t="s">
        <v>309</v>
      </c>
      <c r="D1049" s="414"/>
      <c r="E1049" s="720">
        <v>3917</v>
      </c>
      <c r="F1049" s="92">
        <f>ROUND(E1049/12*$C$3,0)</f>
        <v>326</v>
      </c>
      <c r="G1049" s="447">
        <v>297</v>
      </c>
      <c r="H1049" s="395">
        <f t="shared" si="556"/>
        <v>91.104294478527606</v>
      </c>
      <c r="I1049" s="125"/>
      <c r="J1049" s="125"/>
      <c r="K1049" s="471"/>
      <c r="L1049" s="471"/>
      <c r="M1049" s="471"/>
      <c r="N1049" s="471"/>
      <c r="O1049" s="471"/>
      <c r="P1049" s="471"/>
      <c r="Q1049" s="720"/>
      <c r="R1049" s="1618"/>
      <c r="S1049" s="720"/>
      <c r="T1049" s="720"/>
      <c r="U1049" s="720"/>
      <c r="V1049" s="720"/>
      <c r="W1049" s="720"/>
      <c r="X1049" s="720"/>
      <c r="Y1049" s="1868"/>
      <c r="Z1049" s="1868">
        <f t="shared" ref="Z1049:Z1050" si="558">Y1049/1000</f>
        <v>0</v>
      </c>
      <c r="AB1049" s="1746"/>
    </row>
    <row r="1050" spans="1:28" s="70" customFormat="1" ht="38.1" customHeight="1" x14ac:dyDescent="0.25">
      <c r="A1050" s="747">
        <v>1</v>
      </c>
      <c r="B1050" s="1761">
        <v>1</v>
      </c>
      <c r="C1050" s="414" t="s">
        <v>310</v>
      </c>
      <c r="D1050" s="414"/>
      <c r="E1050" s="720">
        <v>1175</v>
      </c>
      <c r="F1050" s="92">
        <f>ROUND(E1050/12*$C$3,0)</f>
        <v>98</v>
      </c>
      <c r="G1050" s="447">
        <v>6</v>
      </c>
      <c r="H1050" s="395">
        <f t="shared" si="556"/>
        <v>6.1224489795918364</v>
      </c>
      <c r="I1050" s="125"/>
      <c r="J1050" s="125"/>
      <c r="K1050" s="471"/>
      <c r="L1050" s="471"/>
      <c r="M1050" s="471"/>
      <c r="N1050" s="471"/>
      <c r="O1050" s="471"/>
      <c r="P1050" s="471"/>
      <c r="Q1050" s="720"/>
      <c r="R1050" s="1618"/>
      <c r="S1050" s="720"/>
      <c r="T1050" s="720"/>
      <c r="U1050" s="720"/>
      <c r="V1050" s="720"/>
      <c r="W1050" s="720"/>
      <c r="X1050" s="720"/>
      <c r="Y1050" s="1868"/>
      <c r="Z1050" s="1868">
        <f t="shared" si="558"/>
        <v>0</v>
      </c>
      <c r="AB1050" s="1746"/>
    </row>
    <row r="1051" spans="1:28" s="70" customFormat="1" ht="59.25" customHeight="1" x14ac:dyDescent="0.25">
      <c r="A1051" s="747">
        <v>1</v>
      </c>
      <c r="B1051" s="1761">
        <v>1</v>
      </c>
      <c r="C1051" s="414" t="s">
        <v>354</v>
      </c>
      <c r="D1051" s="414"/>
      <c r="E1051" s="720">
        <v>510</v>
      </c>
      <c r="F1051" s="92">
        <f>ROUND(E1051/12*$C$3,0)</f>
        <v>43</v>
      </c>
      <c r="G1051" s="447"/>
      <c r="H1051" s="395">
        <f t="shared" si="556"/>
        <v>0</v>
      </c>
      <c r="I1051" s="125"/>
      <c r="J1051" s="125"/>
      <c r="K1051" s="471"/>
      <c r="L1051" s="471"/>
      <c r="M1051" s="471"/>
      <c r="N1051" s="471"/>
      <c r="O1051" s="471"/>
      <c r="P1051" s="471"/>
      <c r="Q1051" s="720"/>
      <c r="R1051" s="1618"/>
      <c r="S1051" s="720"/>
      <c r="T1051" s="720"/>
      <c r="U1051" s="720"/>
      <c r="V1051" s="720"/>
      <c r="W1051" s="720"/>
      <c r="X1051" s="720"/>
      <c r="Y1051" s="1868"/>
      <c r="Z1051" s="1868"/>
      <c r="AB1051" s="1746"/>
    </row>
    <row r="1052" spans="1:28" s="70" customFormat="1" ht="54" customHeight="1" x14ac:dyDescent="0.25">
      <c r="A1052" s="747">
        <v>1</v>
      </c>
      <c r="B1052" s="1761">
        <v>1</v>
      </c>
      <c r="C1052" s="414" t="s">
        <v>355</v>
      </c>
      <c r="D1052" s="414"/>
      <c r="E1052" s="720">
        <v>1451</v>
      </c>
      <c r="F1052" s="92">
        <f>ROUND(E1052/12*$C$3,0)</f>
        <v>121</v>
      </c>
      <c r="G1052" s="447">
        <v>516</v>
      </c>
      <c r="H1052" s="395">
        <f t="shared" si="556"/>
        <v>426.44628099173553</v>
      </c>
      <c r="I1052" s="125"/>
      <c r="J1052" s="125"/>
      <c r="K1052" s="471"/>
      <c r="L1052" s="471"/>
      <c r="M1052" s="471"/>
      <c r="N1052" s="471"/>
      <c r="O1052" s="471"/>
      <c r="P1052" s="471"/>
      <c r="Q1052" s="720"/>
      <c r="R1052" s="1618"/>
      <c r="S1052" s="720"/>
      <c r="T1052" s="720"/>
      <c r="U1052" s="720"/>
      <c r="V1052" s="720"/>
      <c r="W1052" s="720"/>
      <c r="X1052" s="720"/>
      <c r="Y1052" s="1868"/>
      <c r="Z1052" s="1868"/>
      <c r="AB1052" s="1746"/>
    </row>
    <row r="1053" spans="1:28" s="70" customFormat="1" ht="50.25" customHeight="1" x14ac:dyDescent="0.25">
      <c r="A1053" s="747">
        <v>1</v>
      </c>
      <c r="B1053" s="1761">
        <v>1</v>
      </c>
      <c r="C1053" s="414" t="s">
        <v>311</v>
      </c>
      <c r="D1053" s="414"/>
      <c r="E1053" s="720">
        <f>SUM(E1054:E1056)</f>
        <v>25011</v>
      </c>
      <c r="F1053" s="447">
        <f>SUM(F1054:F1056)</f>
        <v>2085</v>
      </c>
      <c r="G1053" s="447">
        <f>SUM(G1054:G1056)</f>
        <v>358</v>
      </c>
      <c r="H1053" s="395">
        <f t="shared" si="556"/>
        <v>17.170263788968825</v>
      </c>
      <c r="I1053" s="125"/>
      <c r="J1053" s="125"/>
      <c r="K1053" s="471"/>
      <c r="L1053" s="471"/>
      <c r="M1053" s="471"/>
      <c r="N1053" s="471"/>
      <c r="O1053" s="471"/>
      <c r="P1053" s="471"/>
      <c r="Q1053" s="720"/>
      <c r="R1053" s="1618"/>
      <c r="S1053" s="720"/>
      <c r="T1053" s="720"/>
      <c r="U1053" s="720"/>
      <c r="V1053" s="720"/>
      <c r="W1053" s="720"/>
      <c r="X1053" s="720">
        <f>X1054+X1055*4.7647+X1056*1.4375</f>
        <v>0</v>
      </c>
      <c r="Y1053" s="1868">
        <f>Y1054+Y1055+Y1056</f>
        <v>0</v>
      </c>
      <c r="Z1053" s="1868">
        <f>Z1054+Z1055+Z1056</f>
        <v>0</v>
      </c>
      <c r="AB1053" s="1746"/>
    </row>
    <row r="1054" spans="1:28" s="70" customFormat="1" ht="38.1" customHeight="1" x14ac:dyDescent="0.25">
      <c r="A1054" s="747">
        <v>1</v>
      </c>
      <c r="B1054" s="1761">
        <v>1</v>
      </c>
      <c r="C1054" s="414" t="s">
        <v>312</v>
      </c>
      <c r="D1054" s="414"/>
      <c r="E1054" s="720">
        <v>2900</v>
      </c>
      <c r="F1054" s="92">
        <f t="shared" ref="F1054:F1059" si="559">ROUND(E1054/12*$C$3,0)</f>
        <v>242</v>
      </c>
      <c r="G1054" s="447">
        <v>150</v>
      </c>
      <c r="H1054" s="395">
        <f t="shared" si="556"/>
        <v>61.983471074380169</v>
      </c>
      <c r="I1054" s="125"/>
      <c r="J1054" s="125"/>
      <c r="K1054" s="471"/>
      <c r="L1054" s="471"/>
      <c r="M1054" s="471"/>
      <c r="N1054" s="471"/>
      <c r="O1054" s="471"/>
      <c r="P1054" s="471"/>
      <c r="Q1054" s="720"/>
      <c r="R1054" s="1618"/>
      <c r="S1054" s="720"/>
      <c r="T1054" s="720"/>
      <c r="U1054" s="720"/>
      <c r="V1054" s="720"/>
      <c r="W1054" s="720"/>
      <c r="X1054" s="720"/>
      <c r="Y1054" s="1868"/>
      <c r="Z1054" s="1868">
        <f t="shared" ref="Z1054:Z1056" si="560">Y1054/1000</f>
        <v>0</v>
      </c>
      <c r="AB1054" s="1746"/>
    </row>
    <row r="1055" spans="1:28" s="70" customFormat="1" ht="66" customHeight="1" x14ac:dyDescent="0.25">
      <c r="A1055" s="747">
        <v>1</v>
      </c>
      <c r="B1055" s="1761">
        <v>1</v>
      </c>
      <c r="C1055" s="414" t="s">
        <v>373</v>
      </c>
      <c r="D1055" s="414"/>
      <c r="E1055" s="720">
        <v>20311</v>
      </c>
      <c r="F1055" s="92">
        <f t="shared" si="559"/>
        <v>1693</v>
      </c>
      <c r="G1055" s="447">
        <v>131</v>
      </c>
      <c r="H1055" s="395">
        <f t="shared" si="556"/>
        <v>7.7377436503248669</v>
      </c>
      <c r="I1055" s="125"/>
      <c r="J1055" s="125"/>
      <c r="K1055" s="471"/>
      <c r="L1055" s="471"/>
      <c r="M1055" s="471"/>
      <c r="N1055" s="471"/>
      <c r="O1055" s="471"/>
      <c r="P1055" s="471"/>
      <c r="Q1055" s="720"/>
      <c r="R1055" s="1618"/>
      <c r="S1055" s="720"/>
      <c r="T1055" s="720"/>
      <c r="U1055" s="720"/>
      <c r="V1055" s="720"/>
      <c r="W1055" s="720"/>
      <c r="X1055" s="720"/>
      <c r="Y1055" s="1868"/>
      <c r="Z1055" s="1868">
        <f t="shared" si="560"/>
        <v>0</v>
      </c>
      <c r="AB1055" s="1746"/>
    </row>
    <row r="1056" spans="1:28" s="70" customFormat="1" ht="50.25" customHeight="1" x14ac:dyDescent="0.25">
      <c r="A1056" s="747">
        <v>1</v>
      </c>
      <c r="B1056" s="1761">
        <v>1</v>
      </c>
      <c r="C1056" s="414" t="s">
        <v>322</v>
      </c>
      <c r="D1056" s="414"/>
      <c r="E1056" s="720">
        <v>1800</v>
      </c>
      <c r="F1056" s="92">
        <f t="shared" si="559"/>
        <v>150</v>
      </c>
      <c r="G1056" s="447">
        <v>77</v>
      </c>
      <c r="H1056" s="395">
        <f t="shared" si="556"/>
        <v>51.333333333333329</v>
      </c>
      <c r="I1056" s="125"/>
      <c r="J1056" s="125"/>
      <c r="K1056" s="471"/>
      <c r="L1056" s="471"/>
      <c r="M1056" s="471"/>
      <c r="N1056" s="471"/>
      <c r="O1056" s="471"/>
      <c r="P1056" s="471"/>
      <c r="Q1056" s="720"/>
      <c r="R1056" s="1618"/>
      <c r="S1056" s="720"/>
      <c r="T1056" s="720"/>
      <c r="U1056" s="720"/>
      <c r="V1056" s="720"/>
      <c r="W1056" s="720"/>
      <c r="X1056" s="720"/>
      <c r="Y1056" s="1868"/>
      <c r="Z1056" s="1868">
        <f t="shared" si="560"/>
        <v>0</v>
      </c>
      <c r="AB1056" s="1746"/>
    </row>
    <row r="1057" spans="1:263" s="70" customFormat="1" ht="15.75" customHeight="1" x14ac:dyDescent="0.25">
      <c r="A1057" s="747">
        <v>1</v>
      </c>
      <c r="B1057" s="1761">
        <v>1</v>
      </c>
      <c r="C1057" s="414" t="s">
        <v>157</v>
      </c>
      <c r="D1057" s="414"/>
      <c r="E1057" s="720"/>
      <c r="F1057" s="92">
        <f t="shared" si="559"/>
        <v>0</v>
      </c>
      <c r="G1057" s="447"/>
      <c r="H1057" s="395"/>
      <c r="I1057" s="125"/>
      <c r="J1057" s="125"/>
      <c r="K1057" s="471"/>
      <c r="L1057" s="471"/>
      <c r="M1057" s="471"/>
      <c r="N1057" s="471"/>
      <c r="O1057" s="471"/>
      <c r="P1057" s="471"/>
      <c r="Q1057" s="720"/>
      <c r="R1057" s="1618"/>
      <c r="S1057" s="720"/>
      <c r="T1057" s="720"/>
      <c r="U1057" s="720"/>
      <c r="V1057" s="720"/>
      <c r="W1057" s="720"/>
      <c r="X1057" s="720"/>
      <c r="Y1057" s="1868"/>
      <c r="Z1057" s="1868"/>
      <c r="AB1057" s="1746"/>
    </row>
    <row r="1058" spans="1:263" s="70" customFormat="1" ht="38.1" customHeight="1" x14ac:dyDescent="0.25">
      <c r="A1058" s="747">
        <v>1</v>
      </c>
      <c r="B1058" s="1761">
        <v>1</v>
      </c>
      <c r="C1058" s="414" t="s">
        <v>158</v>
      </c>
      <c r="D1058" s="414"/>
      <c r="E1058" s="720">
        <v>12000</v>
      </c>
      <c r="F1058" s="92">
        <f t="shared" si="559"/>
        <v>1000</v>
      </c>
      <c r="G1058" s="92">
        <v>1321</v>
      </c>
      <c r="H1058" s="395">
        <f>G1058/F1058*100</f>
        <v>132.1</v>
      </c>
      <c r="I1058" s="125"/>
      <c r="J1058" s="125"/>
      <c r="K1058" s="471"/>
      <c r="L1058" s="471"/>
      <c r="M1058" s="471"/>
      <c r="N1058" s="471"/>
      <c r="O1058" s="471"/>
      <c r="P1058" s="471"/>
      <c r="Q1058" s="720"/>
      <c r="R1058" s="1618"/>
      <c r="S1058" s="720"/>
      <c r="T1058" s="720"/>
      <c r="U1058" s="720"/>
      <c r="V1058" s="720"/>
      <c r="W1058" s="720"/>
      <c r="X1058" s="720"/>
      <c r="Y1058" s="1868"/>
      <c r="Z1058" s="1868"/>
      <c r="AB1058" s="1746"/>
    </row>
    <row r="1059" spans="1:263" s="70" customFormat="1" ht="38.1" customHeight="1" x14ac:dyDescent="0.25">
      <c r="A1059" s="747">
        <v>1</v>
      </c>
      <c r="B1059" s="1761">
        <v>1</v>
      </c>
      <c r="C1059" s="414" t="s">
        <v>320</v>
      </c>
      <c r="D1059" s="414"/>
      <c r="E1059" s="720"/>
      <c r="F1059" s="92">
        <f t="shared" si="559"/>
        <v>0</v>
      </c>
      <c r="G1059" s="92"/>
      <c r="H1059" s="395"/>
      <c r="I1059" s="125"/>
      <c r="J1059" s="125"/>
      <c r="K1059" s="471"/>
      <c r="L1059" s="471"/>
      <c r="M1059" s="471"/>
      <c r="N1059" s="471"/>
      <c r="O1059" s="471"/>
      <c r="P1059" s="471"/>
      <c r="Q1059" s="720"/>
      <c r="R1059" s="1618"/>
      <c r="S1059" s="720"/>
      <c r="T1059" s="720"/>
      <c r="U1059" s="720"/>
      <c r="V1059" s="720"/>
      <c r="W1059" s="720"/>
      <c r="X1059" s="720"/>
      <c r="Y1059" s="1868"/>
      <c r="Z1059" s="1868"/>
      <c r="AB1059" s="1746"/>
    </row>
    <row r="1060" spans="1:263" s="70" customFormat="1" ht="22.5" customHeight="1" x14ac:dyDescent="0.25">
      <c r="A1060" s="747">
        <v>1</v>
      </c>
      <c r="B1060" s="1761">
        <v>1</v>
      </c>
      <c r="C1060" s="214" t="s">
        <v>165</v>
      </c>
      <c r="D1060" s="515"/>
      <c r="E1060" s="721">
        <f>E1046+E1058</f>
        <v>44064</v>
      </c>
      <c r="F1060" s="395">
        <f>F1046+F1058</f>
        <v>3673</v>
      </c>
      <c r="G1060" s="395">
        <f>G1046+G1058</f>
        <v>2498</v>
      </c>
      <c r="H1060" s="395">
        <f>G1060/F1060*100</f>
        <v>68.009801252382246</v>
      </c>
      <c r="I1060" s="125"/>
      <c r="J1060" s="125"/>
      <c r="K1060" s="471"/>
      <c r="L1060" s="471"/>
      <c r="M1060" s="471"/>
      <c r="N1060" s="471"/>
      <c r="O1060" s="471"/>
      <c r="P1060" s="471"/>
      <c r="Q1060" s="653">
        <v>44875.856289999996</v>
      </c>
      <c r="R1060" s="1623">
        <f t="shared" ref="R1060" si="561">Q1060/12*$C$3</f>
        <v>3739.654690833333</v>
      </c>
      <c r="S1060" s="653">
        <f>W1060-V1060</f>
        <v>2543.3171000000002</v>
      </c>
      <c r="T1060" s="653"/>
      <c r="U1060" s="653">
        <f>S1060-R1060</f>
        <v>-1196.3375908333328</v>
      </c>
      <c r="V1060" s="653">
        <v>-18.689979999999998</v>
      </c>
      <c r="W1060" s="653">
        <v>2524.6271200000001</v>
      </c>
      <c r="X1060" s="653">
        <f>X1046</f>
        <v>0</v>
      </c>
      <c r="Y1060" s="653">
        <f t="shared" ref="Y1060:Z1060" si="562">Y1046</f>
        <v>0</v>
      </c>
      <c r="Z1060" s="653">
        <f t="shared" si="562"/>
        <v>0</v>
      </c>
      <c r="AB1060" s="1746"/>
    </row>
    <row r="1061" spans="1:263" s="70" customFormat="1" ht="15" customHeight="1" x14ac:dyDescent="0.25">
      <c r="A1061" s="747">
        <v>1</v>
      </c>
      <c r="B1061" s="1761">
        <v>1</v>
      </c>
      <c r="C1061" s="681" t="s">
        <v>343</v>
      </c>
      <c r="D1061" s="681"/>
      <c r="E1061" s="2315">
        <f>E1060+E1044</f>
        <v>211117.14871794873</v>
      </c>
      <c r="F1061" s="682">
        <f>F1060+F1044</f>
        <v>17593.74358974359</v>
      </c>
      <c r="G1061" s="682">
        <f>G1060+G1044</f>
        <v>14175.044444444446</v>
      </c>
      <c r="H1061" s="682">
        <f>G1061/F1061*100</f>
        <v>80.568665629001771</v>
      </c>
      <c r="I1061" s="683"/>
      <c r="J1061" s="683"/>
      <c r="K1061" s="682"/>
      <c r="L1061" s="682"/>
      <c r="M1061" s="682"/>
      <c r="N1061" s="682"/>
      <c r="O1061" s="682"/>
      <c r="P1061" s="682"/>
      <c r="Q1061" s="653">
        <f t="shared" ref="Q1061" si="563">SUM(Q1060,Q1044)</f>
        <v>182418.11179</v>
      </c>
      <c r="R1061" s="653">
        <f t="shared" ref="R1061:W1061" si="564">SUM(R1060,R1044)</f>
        <v>15201.509315833333</v>
      </c>
      <c r="S1061" s="653">
        <f t="shared" si="564"/>
        <v>14005.171740000002</v>
      </c>
      <c r="T1061" s="653">
        <f t="shared" si="564"/>
        <v>0</v>
      </c>
      <c r="U1061" s="653">
        <f t="shared" si="564"/>
        <v>-1196.3375758333314</v>
      </c>
      <c r="V1061" s="653">
        <f t="shared" si="564"/>
        <v>-48.973100000000002</v>
      </c>
      <c r="W1061" s="653">
        <f t="shared" si="564"/>
        <v>13956.198640000002</v>
      </c>
      <c r="X1061" s="653">
        <f>X1060</f>
        <v>0</v>
      </c>
      <c r="Y1061" s="653">
        <f t="shared" ref="Y1061:Z1061" si="565">Y1060</f>
        <v>0</v>
      </c>
      <c r="Z1061" s="653">
        <f t="shared" si="565"/>
        <v>0</v>
      </c>
      <c r="AB1061" s="1746"/>
    </row>
    <row r="1062" spans="1:263" s="70" customFormat="1" ht="15" customHeight="1" x14ac:dyDescent="0.25">
      <c r="A1062" s="747">
        <v>1</v>
      </c>
      <c r="B1062" s="1761">
        <v>1</v>
      </c>
      <c r="C1062" s="218" t="s">
        <v>31</v>
      </c>
      <c r="D1062" s="218"/>
      <c r="E1062" s="2314"/>
      <c r="F1062" s="684"/>
      <c r="G1062" s="684"/>
      <c r="H1062" s="684"/>
      <c r="I1062" s="683"/>
      <c r="J1062" s="683"/>
      <c r="K1062" s="682"/>
      <c r="L1062" s="682"/>
      <c r="M1062" s="682"/>
      <c r="N1062" s="682"/>
      <c r="O1062" s="682"/>
      <c r="P1062" s="682"/>
      <c r="Q1062" s="63"/>
      <c r="R1062" s="1615"/>
      <c r="S1062" s="63"/>
      <c r="T1062" s="63"/>
      <c r="U1062" s="63"/>
      <c r="V1062" s="63"/>
      <c r="W1062" s="63"/>
      <c r="X1062" s="63"/>
      <c r="Y1062" s="1863"/>
      <c r="Z1062" s="1863"/>
      <c r="AB1062" s="1746"/>
    </row>
    <row r="1063" spans="1:263" s="70" customFormat="1" ht="15" customHeight="1" x14ac:dyDescent="0.25">
      <c r="A1063" s="747"/>
      <c r="B1063" s="1761">
        <v>1</v>
      </c>
      <c r="C1063" s="144" t="s">
        <v>10</v>
      </c>
      <c r="D1063" s="842">
        <v>300</v>
      </c>
      <c r="E1063" s="2314">
        <v>190</v>
      </c>
      <c r="F1063" s="684">
        <f t="shared" ref="F1063:F1064" si="566">ROUND(E1063/12*$C$3,0)</f>
        <v>16</v>
      </c>
      <c r="G1063" s="684">
        <v>13</v>
      </c>
      <c r="H1063" s="92">
        <f>G1063/F1063*100</f>
        <v>81.25</v>
      </c>
      <c r="I1063" s="1519">
        <v>10.6</v>
      </c>
      <c r="J1063" s="93">
        <f t="shared" ref="J1063:J1064" si="567">M1063/G1063</f>
        <v>8.9230769230769234</v>
      </c>
      <c r="K1063" s="94">
        <f>ROUND(E1063*I1063,0)</f>
        <v>2014</v>
      </c>
      <c r="L1063" s="94">
        <f t="shared" ref="L1063:L1065" si="568">ROUND(K1063/12*$C$3,0)</f>
        <v>168</v>
      </c>
      <c r="M1063" s="838">
        <v>116</v>
      </c>
      <c r="N1063" s="94">
        <f>M1063/L1063*100</f>
        <v>69.047619047619051</v>
      </c>
      <c r="O1063" s="94">
        <f>K1063/D1063</f>
        <v>6.7133333333333329</v>
      </c>
      <c r="P1063" s="94">
        <f>M1063/$C$3*12/O1063</f>
        <v>207.3485600794439</v>
      </c>
      <c r="Q1063" s="63"/>
      <c r="R1063" s="1615"/>
      <c r="S1063" s="63"/>
      <c r="T1063" s="63"/>
      <c r="U1063" s="63"/>
      <c r="V1063" s="63"/>
      <c r="W1063" s="63"/>
      <c r="X1063" s="63"/>
      <c r="Y1063" s="1863"/>
      <c r="Z1063" s="1863"/>
      <c r="AB1063" s="1746"/>
    </row>
    <row r="1064" spans="1:263" s="70" customFormat="1" ht="15" customHeight="1" x14ac:dyDescent="0.25">
      <c r="A1064" s="747"/>
      <c r="B1064" s="1761">
        <v>1</v>
      </c>
      <c r="C1064" s="144" t="s">
        <v>225</v>
      </c>
      <c r="D1064" s="842">
        <v>300</v>
      </c>
      <c r="E1064" s="2314">
        <v>40</v>
      </c>
      <c r="F1064" s="684">
        <f t="shared" si="566"/>
        <v>3</v>
      </c>
      <c r="G1064" s="684">
        <v>2</v>
      </c>
      <c r="H1064" s="92">
        <f>G1064/F1064*100</f>
        <v>66.666666666666657</v>
      </c>
      <c r="I1064" s="1519">
        <v>9</v>
      </c>
      <c r="J1064" s="93">
        <f t="shared" si="567"/>
        <v>8.5</v>
      </c>
      <c r="K1064" s="94">
        <f>ROUND(E1064*I1064,0)</f>
        <v>360</v>
      </c>
      <c r="L1064" s="94">
        <f t="shared" si="568"/>
        <v>30</v>
      </c>
      <c r="M1064" s="838">
        <v>17</v>
      </c>
      <c r="N1064" s="94">
        <f>M1064/L1064*100</f>
        <v>56.666666666666664</v>
      </c>
      <c r="O1064" s="94">
        <f>K1064/D1064</f>
        <v>1.2</v>
      </c>
      <c r="P1064" s="94">
        <f>M1064/$C$3*12/O1064</f>
        <v>170</v>
      </c>
      <c r="Q1064" s="63"/>
      <c r="R1064" s="1615"/>
      <c r="S1064" s="63"/>
      <c r="T1064" s="63"/>
      <c r="U1064" s="63"/>
      <c r="V1064" s="63"/>
      <c r="W1064" s="63"/>
      <c r="X1064" s="63"/>
      <c r="Y1064" s="1863"/>
      <c r="Z1064" s="1863"/>
      <c r="AB1064" s="1746"/>
    </row>
    <row r="1065" spans="1:263" s="70" customFormat="1" ht="15" customHeight="1" x14ac:dyDescent="0.25">
      <c r="A1065" s="747">
        <v>1</v>
      </c>
      <c r="B1065" s="1761">
        <v>1</v>
      </c>
      <c r="C1065" s="144" t="s">
        <v>6</v>
      </c>
      <c r="D1065" s="842">
        <v>300</v>
      </c>
      <c r="E1065" s="876">
        <v>15</v>
      </c>
      <c r="F1065" s="92">
        <f>ROUND(E1065/12*$C$3,0)</f>
        <v>1</v>
      </c>
      <c r="G1065" s="92">
        <v>2</v>
      </c>
      <c r="H1065" s="92">
        <f>G1065/F1065*100</f>
        <v>200</v>
      </c>
      <c r="I1065" s="370">
        <v>11.2</v>
      </c>
      <c r="J1065" s="93">
        <f>M1065/G1065</f>
        <v>10</v>
      </c>
      <c r="K1065" s="94">
        <f>ROUND(E1065*I1065,0)</f>
        <v>168</v>
      </c>
      <c r="L1065" s="94">
        <f t="shared" si="568"/>
        <v>14</v>
      </c>
      <c r="M1065" s="94">
        <v>20</v>
      </c>
      <c r="N1065" s="94">
        <f>M1065/L1065*100</f>
        <v>142.85714285714286</v>
      </c>
      <c r="O1065" s="94">
        <f>K1065/D1065</f>
        <v>0.56000000000000005</v>
      </c>
      <c r="P1065" s="94">
        <f>M1065/$C$3*12/O1065</f>
        <v>428.57142857142856</v>
      </c>
      <c r="Q1065" s="720"/>
      <c r="R1065" s="1618"/>
      <c r="S1065" s="720"/>
      <c r="T1065" s="720"/>
      <c r="U1065" s="720"/>
      <c r="V1065" s="720"/>
      <c r="W1065" s="720"/>
      <c r="X1065" s="720"/>
      <c r="Y1065" s="1868"/>
      <c r="Z1065" s="1868"/>
      <c r="AB1065" s="1746"/>
    </row>
    <row r="1066" spans="1:263" s="70" customFormat="1" ht="15" customHeight="1" x14ac:dyDescent="0.25">
      <c r="A1066" s="747">
        <v>1</v>
      </c>
      <c r="B1066" s="1761">
        <v>1</v>
      </c>
      <c r="C1066" s="515" t="s">
        <v>13</v>
      </c>
      <c r="D1066" s="515"/>
      <c r="E1066" s="2263">
        <f>SUM(E1063:E1065)</f>
        <v>245</v>
      </c>
      <c r="F1066" s="419">
        <f>SUM(F1063:F1065)</f>
        <v>20</v>
      </c>
      <c r="G1066" s="419">
        <f>SUM(G1063:G1065)</f>
        <v>17</v>
      </c>
      <c r="H1066" s="419">
        <f>G1066/F1066*100</f>
        <v>85</v>
      </c>
      <c r="I1066" s="687">
        <f>IF(E1066=0,0,K1066/E1066)</f>
        <v>10.375510204081632</v>
      </c>
      <c r="J1066" s="117">
        <f>M1066/G1066</f>
        <v>9</v>
      </c>
      <c r="K1066" s="419">
        <f>SUM(K1063:K1065)</f>
        <v>2542</v>
      </c>
      <c r="L1066" s="419">
        <f>SUM(L1063:L1065)</f>
        <v>212</v>
      </c>
      <c r="M1066" s="419">
        <f>SUM(M1063:M1065)</f>
        <v>153</v>
      </c>
      <c r="N1066" s="94">
        <f>M1066/L1066*100</f>
        <v>72.169811320754718</v>
      </c>
      <c r="O1066" s="419">
        <f>SUM(O1063:O1065)</f>
        <v>8.4733333333333327</v>
      </c>
      <c r="P1066" s="94">
        <f>M1066/$C$3*12/O1066</f>
        <v>216.67977970102282</v>
      </c>
      <c r="Q1066" s="419"/>
      <c r="R1066" s="1632"/>
      <c r="S1066" s="419"/>
      <c r="T1066" s="419"/>
      <c r="U1066" s="419"/>
      <c r="V1066" s="419"/>
      <c r="W1066" s="419"/>
      <c r="X1066" s="419"/>
      <c r="Y1066" s="1891"/>
      <c r="Z1066" s="1891"/>
      <c r="AB1066" s="1746"/>
    </row>
    <row r="1067" spans="1:263" s="70" customFormat="1" ht="15" customHeight="1" x14ac:dyDescent="0.25">
      <c r="A1067" s="747">
        <v>1</v>
      </c>
      <c r="B1067" s="1761">
        <v>1</v>
      </c>
      <c r="C1067" s="218" t="s">
        <v>148</v>
      </c>
      <c r="D1067" s="515"/>
      <c r="E1067" s="2263"/>
      <c r="F1067" s="419"/>
      <c r="G1067" s="419"/>
      <c r="H1067" s="419"/>
      <c r="I1067" s="687"/>
      <c r="J1067" s="117"/>
      <c r="K1067" s="419"/>
      <c r="L1067" s="419"/>
      <c r="M1067" s="419"/>
      <c r="N1067" s="94"/>
      <c r="O1067" s="94"/>
      <c r="P1067" s="94"/>
      <c r="Q1067" s="419"/>
      <c r="R1067" s="1632"/>
      <c r="S1067" s="419"/>
      <c r="T1067" s="419"/>
      <c r="U1067" s="419"/>
      <c r="V1067" s="419"/>
      <c r="W1067" s="419"/>
      <c r="X1067" s="419"/>
      <c r="Y1067" s="1891"/>
      <c r="Z1067" s="1891"/>
      <c r="AB1067" s="1746"/>
    </row>
    <row r="1068" spans="1:263" s="70" customFormat="1" ht="15" customHeight="1" x14ac:dyDescent="0.25">
      <c r="A1068" s="747">
        <v>1</v>
      </c>
      <c r="B1068" s="1761">
        <v>1</v>
      </c>
      <c r="C1068" s="150" t="s">
        <v>184</v>
      </c>
      <c r="D1068" s="1521">
        <v>240</v>
      </c>
      <c r="E1068" s="876">
        <v>2000</v>
      </c>
      <c r="F1068" s="92">
        <f>ROUND(E1068/12*$C$3,0)</f>
        <v>167</v>
      </c>
      <c r="G1068" s="92">
        <v>149</v>
      </c>
      <c r="H1068" s="92">
        <f>G1068/F1068*100</f>
        <v>89.221556886227546</v>
      </c>
      <c r="I1068" s="370">
        <v>8</v>
      </c>
      <c r="J1068" s="93">
        <f>M1068/G1068</f>
        <v>8.0872483221476514</v>
      </c>
      <c r="K1068" s="94">
        <f>ROUND(E1068*I1068,0)</f>
        <v>16000</v>
      </c>
      <c r="L1068" s="94">
        <f t="shared" ref="L1068" si="569">ROUND(K1068/12*$C$3,0)</f>
        <v>1333</v>
      </c>
      <c r="M1068" s="94">
        <v>1205</v>
      </c>
      <c r="N1068" s="94">
        <f>M1068/L1068*100</f>
        <v>90.397599399849966</v>
      </c>
      <c r="O1068" s="94">
        <f>K1068/D1068</f>
        <v>66.666666666666671</v>
      </c>
      <c r="P1068" s="94">
        <f>M1068/$C$3*12/O1068</f>
        <v>216.89999999999998</v>
      </c>
      <c r="Q1068" s="720"/>
      <c r="R1068" s="1632"/>
      <c r="S1068" s="419"/>
      <c r="T1068" s="419"/>
      <c r="U1068" s="419"/>
      <c r="V1068" s="720"/>
      <c r="W1068" s="720"/>
      <c r="X1068" s="720"/>
      <c r="Y1068" s="1868"/>
      <c r="Z1068" s="1868"/>
      <c r="AB1068" s="1746"/>
    </row>
    <row r="1069" spans="1:263" s="70" customFormat="1" ht="15" customHeight="1" x14ac:dyDescent="0.25">
      <c r="A1069" s="747"/>
      <c r="B1069" s="1761">
        <v>1</v>
      </c>
      <c r="C1069" s="150" t="s">
        <v>6</v>
      </c>
      <c r="D1069" s="1521"/>
      <c r="E1069" s="876"/>
      <c r="F1069" s="92">
        <f>ROUND(E1069/12*$C$3,0)</f>
        <v>0</v>
      </c>
      <c r="G1069" s="92"/>
      <c r="H1069" s="92"/>
      <c r="I1069" s="370"/>
      <c r="J1069" s="93"/>
      <c r="K1069" s="94">
        <f>ROUND(E1069*I1069,0)</f>
        <v>0</v>
      </c>
      <c r="L1069" s="94">
        <f>ROUND(F1069*I1069,0)</f>
        <v>0</v>
      </c>
      <c r="M1069" s="94"/>
      <c r="N1069" s="94"/>
      <c r="O1069" s="94"/>
      <c r="P1069" s="94"/>
      <c r="Q1069" s="720"/>
      <c r="R1069" s="1632"/>
      <c r="S1069" s="419"/>
      <c r="T1069" s="419"/>
      <c r="U1069" s="419"/>
      <c r="V1069" s="720"/>
      <c r="W1069" s="720"/>
      <c r="X1069" s="720"/>
      <c r="Y1069" s="1868"/>
      <c r="Z1069" s="1868"/>
      <c r="AB1069" s="1746"/>
    </row>
    <row r="1070" spans="1:263" s="96" customFormat="1" ht="15" customHeight="1" x14ac:dyDescent="0.25">
      <c r="A1070" s="747"/>
      <c r="B1070" s="1761">
        <v>1</v>
      </c>
      <c r="C1070" s="515" t="s">
        <v>187</v>
      </c>
      <c r="D1070" s="517"/>
      <c r="E1070" s="721">
        <f>SUM(E1068:E1069)</f>
        <v>2000</v>
      </c>
      <c r="F1070" s="395">
        <f t="shared" ref="F1070:G1070" si="570">SUM(F1068:F1069)</f>
        <v>167</v>
      </c>
      <c r="G1070" s="395">
        <f t="shared" si="570"/>
        <v>149</v>
      </c>
      <c r="H1070" s="126">
        <f t="shared" ref="H1070:H1075" si="571">G1070/F1070*100</f>
        <v>89.221556886227546</v>
      </c>
      <c r="I1070" s="125">
        <f>IF(E1070=0,0,K1070/E1070)</f>
        <v>8</v>
      </c>
      <c r="J1070" s="125">
        <f>M1070/G1070</f>
        <v>8.0872483221476514</v>
      </c>
      <c r="K1070" s="471">
        <f>SUM(K1068:K1069)</f>
        <v>16000</v>
      </c>
      <c r="L1070" s="471">
        <f>SUM(L1068:L1069)</f>
        <v>1333</v>
      </c>
      <c r="M1070" s="471">
        <f>SUM(M1068:M1069)</f>
        <v>1205</v>
      </c>
      <c r="N1070" s="286">
        <f>M1070/L1070*100</f>
        <v>90.397599399849966</v>
      </c>
      <c r="O1070" s="286">
        <f>SUM(O1068:O1069)</f>
        <v>66.666666666666671</v>
      </c>
      <c r="P1070" s="94">
        <f>M1070/$C$3*12/O1070</f>
        <v>216.89999999999998</v>
      </c>
      <c r="Q1070" s="720"/>
      <c r="R1070" s="1618"/>
      <c r="S1070" s="720"/>
      <c r="T1070" s="720"/>
      <c r="U1070" s="720"/>
      <c r="V1070" s="720"/>
      <c r="W1070" s="720"/>
      <c r="X1070" s="720"/>
      <c r="Y1070" s="1868"/>
      <c r="Z1070" s="1868"/>
      <c r="AA1070" s="70"/>
      <c r="AB1070" s="1746"/>
      <c r="AC1070" s="70"/>
      <c r="AD1070" s="70"/>
      <c r="AE1070" s="70"/>
      <c r="AF1070" s="70"/>
      <c r="AG1070" s="70"/>
      <c r="AH1070" s="70"/>
      <c r="AI1070" s="70"/>
      <c r="AJ1070" s="70"/>
      <c r="AK1070" s="70"/>
      <c r="AL1070" s="70"/>
      <c r="AM1070" s="70"/>
      <c r="AN1070" s="70"/>
      <c r="AO1070" s="70"/>
      <c r="AP1070" s="70"/>
      <c r="AQ1070" s="70"/>
      <c r="AR1070" s="70"/>
      <c r="AS1070" s="70"/>
      <c r="AT1070" s="70"/>
      <c r="AU1070" s="70"/>
      <c r="AV1070" s="70"/>
      <c r="AW1070" s="70"/>
      <c r="AX1070" s="70"/>
      <c r="AY1070" s="70"/>
      <c r="AZ1070" s="70"/>
      <c r="BA1070" s="70"/>
      <c r="BB1070" s="70"/>
      <c r="BC1070" s="70"/>
      <c r="BD1070" s="70"/>
      <c r="BE1070" s="70"/>
      <c r="BF1070" s="70"/>
      <c r="BG1070" s="70"/>
      <c r="BH1070" s="70"/>
      <c r="BI1070" s="70"/>
      <c r="BJ1070" s="70"/>
      <c r="BK1070" s="70"/>
      <c r="BL1070" s="70"/>
      <c r="BM1070" s="70"/>
      <c r="BN1070" s="70"/>
      <c r="BO1070" s="70"/>
      <c r="BP1070" s="70"/>
      <c r="BQ1070" s="70"/>
      <c r="BR1070" s="70"/>
      <c r="BS1070" s="70"/>
      <c r="BT1070" s="70"/>
      <c r="BU1070" s="70"/>
      <c r="BV1070" s="70"/>
      <c r="BW1070" s="70"/>
      <c r="BX1070" s="70"/>
      <c r="BY1070" s="70"/>
      <c r="BZ1070" s="70"/>
      <c r="CA1070" s="70"/>
      <c r="CB1070" s="70"/>
      <c r="CC1070" s="70"/>
      <c r="CD1070" s="70"/>
      <c r="CE1070" s="70"/>
      <c r="CF1070" s="70"/>
      <c r="CG1070" s="70"/>
      <c r="CH1070" s="70"/>
      <c r="CI1070" s="70"/>
      <c r="CJ1070" s="70"/>
      <c r="CK1070" s="70"/>
      <c r="CL1070" s="70"/>
      <c r="CM1070" s="70"/>
      <c r="CN1070" s="70"/>
      <c r="CO1070" s="70"/>
      <c r="CP1070" s="70"/>
      <c r="CQ1070" s="70"/>
      <c r="CR1070" s="70"/>
      <c r="CS1070" s="70"/>
      <c r="CT1070" s="70"/>
      <c r="CU1070" s="70"/>
      <c r="CV1070" s="70"/>
      <c r="CW1070" s="70"/>
      <c r="CX1070" s="70"/>
      <c r="CY1070" s="70"/>
      <c r="CZ1070" s="70"/>
      <c r="DA1070" s="70"/>
      <c r="DB1070" s="70"/>
      <c r="DC1070" s="70"/>
      <c r="DD1070" s="70"/>
      <c r="DE1070" s="70"/>
      <c r="DF1070" s="70"/>
      <c r="DG1070" s="70"/>
      <c r="DH1070" s="70"/>
      <c r="DI1070" s="70"/>
      <c r="DJ1070" s="70"/>
      <c r="DK1070" s="70"/>
      <c r="DL1070" s="70"/>
      <c r="DM1070" s="70"/>
      <c r="DN1070" s="70"/>
      <c r="DO1070" s="70"/>
      <c r="DP1070" s="70"/>
      <c r="DQ1070" s="70"/>
      <c r="DR1070" s="70"/>
      <c r="DS1070" s="70"/>
      <c r="DT1070" s="70"/>
      <c r="DU1070" s="70"/>
      <c r="DV1070" s="70"/>
      <c r="DW1070" s="70"/>
      <c r="DX1070" s="70"/>
      <c r="DY1070" s="70"/>
      <c r="DZ1070" s="70"/>
      <c r="EA1070" s="70"/>
      <c r="EB1070" s="70"/>
      <c r="EC1070" s="70"/>
      <c r="ED1070" s="70"/>
      <c r="EE1070" s="70"/>
      <c r="EF1070" s="70"/>
      <c r="EG1070" s="70"/>
      <c r="EH1070" s="70"/>
      <c r="EI1070" s="70"/>
      <c r="EJ1070" s="70"/>
      <c r="EK1070" s="70"/>
      <c r="EL1070" s="70"/>
      <c r="EM1070" s="70"/>
      <c r="EN1070" s="70"/>
      <c r="EO1070" s="70"/>
      <c r="EP1070" s="70"/>
      <c r="EQ1070" s="70"/>
      <c r="ER1070" s="70"/>
      <c r="ES1070" s="70"/>
      <c r="ET1070" s="70"/>
      <c r="EU1070" s="70"/>
      <c r="EV1070" s="70"/>
      <c r="EW1070" s="70"/>
      <c r="EX1070" s="70"/>
      <c r="EY1070" s="70"/>
      <c r="EZ1070" s="70"/>
      <c r="FA1070" s="70"/>
      <c r="FB1070" s="70"/>
      <c r="FC1070" s="70"/>
      <c r="FD1070" s="70"/>
      <c r="FE1070" s="70"/>
      <c r="FF1070" s="70"/>
      <c r="FG1070" s="70"/>
      <c r="FH1070" s="70"/>
      <c r="FI1070" s="70"/>
      <c r="FJ1070" s="70"/>
      <c r="FK1070" s="70"/>
      <c r="FL1070" s="70"/>
      <c r="FM1070" s="70"/>
      <c r="FN1070" s="70"/>
      <c r="FO1070" s="70"/>
      <c r="FP1070" s="70"/>
      <c r="FQ1070" s="70"/>
      <c r="FR1070" s="70"/>
      <c r="FS1070" s="70"/>
      <c r="FT1070" s="70"/>
      <c r="FU1070" s="70"/>
      <c r="FV1070" s="70"/>
      <c r="FW1070" s="70"/>
      <c r="FX1070" s="70"/>
      <c r="FY1070" s="70"/>
      <c r="FZ1070" s="70"/>
      <c r="GA1070" s="70"/>
      <c r="GB1070" s="70"/>
      <c r="GC1070" s="70"/>
      <c r="GD1070" s="70"/>
      <c r="GE1070" s="70"/>
      <c r="GF1070" s="70"/>
      <c r="GG1070" s="70"/>
      <c r="GH1070" s="70"/>
      <c r="GI1070" s="70"/>
      <c r="GJ1070" s="70"/>
      <c r="GK1070" s="70"/>
      <c r="GL1070" s="70"/>
      <c r="GM1070" s="70"/>
      <c r="GN1070" s="70"/>
      <c r="GO1070" s="70"/>
      <c r="GP1070" s="70"/>
      <c r="GQ1070" s="70"/>
      <c r="GR1070" s="70"/>
      <c r="GS1070" s="70"/>
      <c r="GT1070" s="70"/>
      <c r="GU1070" s="70"/>
      <c r="GV1070" s="70"/>
      <c r="GW1070" s="70"/>
      <c r="GX1070" s="70"/>
      <c r="GY1070" s="70"/>
      <c r="GZ1070" s="70"/>
      <c r="HA1070" s="70"/>
      <c r="HB1070" s="70"/>
      <c r="HC1070" s="70"/>
      <c r="HD1070" s="70"/>
      <c r="HE1070" s="70"/>
      <c r="HF1070" s="70"/>
      <c r="HG1070" s="70"/>
      <c r="HH1070" s="70"/>
      <c r="HI1070" s="70"/>
      <c r="HJ1070" s="70"/>
      <c r="HK1070" s="70"/>
      <c r="HL1070" s="70"/>
      <c r="HM1070" s="70"/>
      <c r="HN1070" s="70"/>
      <c r="HO1070" s="70"/>
      <c r="HP1070" s="70"/>
      <c r="HQ1070" s="70"/>
      <c r="HR1070" s="70"/>
      <c r="HS1070" s="70"/>
      <c r="HT1070" s="70"/>
      <c r="HU1070" s="70"/>
      <c r="HV1070" s="70"/>
      <c r="HW1070" s="70"/>
      <c r="HX1070" s="70"/>
      <c r="HY1070" s="70"/>
      <c r="HZ1070" s="70"/>
      <c r="IA1070" s="70"/>
      <c r="IB1070" s="70"/>
      <c r="IC1070" s="70"/>
      <c r="ID1070" s="70"/>
      <c r="IE1070" s="70"/>
      <c r="IF1070" s="70"/>
      <c r="IG1070" s="70"/>
      <c r="IH1070" s="70"/>
      <c r="II1070" s="70"/>
      <c r="IJ1070" s="70"/>
      <c r="IK1070" s="70"/>
      <c r="IL1070" s="70"/>
      <c r="IM1070" s="70"/>
      <c r="IN1070" s="70"/>
      <c r="IO1070" s="70"/>
      <c r="IP1070" s="70"/>
      <c r="IQ1070" s="70"/>
      <c r="IR1070" s="70"/>
      <c r="IS1070" s="70"/>
      <c r="IT1070" s="70"/>
      <c r="IU1070" s="70"/>
      <c r="IV1070" s="70"/>
      <c r="IW1070" s="70"/>
      <c r="IX1070" s="70"/>
      <c r="IY1070" s="70"/>
      <c r="IZ1070" s="70"/>
      <c r="JA1070" s="70"/>
      <c r="JB1070" s="70"/>
      <c r="JC1070" s="70"/>
    </row>
    <row r="1071" spans="1:263" s="70" customFormat="1" ht="29.25" customHeight="1" x14ac:dyDescent="0.25">
      <c r="A1071" s="747">
        <v>1</v>
      </c>
      <c r="B1071" s="1761">
        <v>1</v>
      </c>
      <c r="C1071" s="599" t="s">
        <v>172</v>
      </c>
      <c r="D1071" s="599"/>
      <c r="E1071" s="2263">
        <f>SUM(E1070,E1066)</f>
        <v>2245</v>
      </c>
      <c r="F1071" s="653">
        <f>SUM(F1070,F1066)</f>
        <v>187</v>
      </c>
      <c r="G1071" s="653">
        <f>SUM(G1070,G1066)</f>
        <v>166</v>
      </c>
      <c r="H1071" s="653">
        <f t="shared" si="571"/>
        <v>88.770053475935825</v>
      </c>
      <c r="I1071" s="810">
        <f>K1071/E1071</f>
        <v>8.2592427616926507</v>
      </c>
      <c r="J1071" s="804">
        <f>M1071/G1071</f>
        <v>8.1807228915662655</v>
      </c>
      <c r="K1071" s="653">
        <f t="shared" ref="K1071:M1071" si="572">SUM(K1070,K1066)</f>
        <v>18542</v>
      </c>
      <c r="L1071" s="653">
        <f t="shared" si="572"/>
        <v>1545</v>
      </c>
      <c r="M1071" s="653">
        <f t="shared" si="572"/>
        <v>1358</v>
      </c>
      <c r="N1071" s="94">
        <f>M1071/L1071*100</f>
        <v>87.896440129449843</v>
      </c>
      <c r="O1071" s="653">
        <f>SUM(O1070,O1066)</f>
        <v>75.14</v>
      </c>
      <c r="P1071" s="94">
        <f>M1071/$C$3*12/O1071</f>
        <v>216.87516635613522</v>
      </c>
      <c r="Q1071" s="653">
        <v>39215.885721599996</v>
      </c>
      <c r="R1071" s="1623">
        <f t="shared" ref="R1071" si="573">Q1071/12*$C$3</f>
        <v>3267.9904767999997</v>
      </c>
      <c r="S1071" s="419">
        <f>W1071-V1071-T1071</f>
        <v>2896.5860400000001</v>
      </c>
      <c r="T1071" s="419"/>
      <c r="U1071" s="419">
        <f>S1071-R1071</f>
        <v>-371.40443679999953</v>
      </c>
      <c r="V1071" s="653">
        <v>-27.547270000000001</v>
      </c>
      <c r="W1071" s="653">
        <v>2869.0387700000001</v>
      </c>
      <c r="X1071" s="653"/>
      <c r="Y1071" s="1872"/>
      <c r="Z1071" s="1872">
        <f>Y1071/1000</f>
        <v>0</v>
      </c>
      <c r="AB1071" s="1746"/>
    </row>
    <row r="1072" spans="1:263" s="70" customFormat="1" ht="15.75" customHeight="1" x14ac:dyDescent="0.25">
      <c r="A1072" s="747">
        <v>1</v>
      </c>
      <c r="B1072" s="1761">
        <v>1</v>
      </c>
      <c r="C1072" s="599" t="s">
        <v>326</v>
      </c>
      <c r="D1072" s="599"/>
      <c r="E1072" s="2264">
        <f>E1073</f>
        <v>6300</v>
      </c>
      <c r="F1072" s="653">
        <f>F1073</f>
        <v>525</v>
      </c>
      <c r="G1072" s="653">
        <f>G1073</f>
        <v>654</v>
      </c>
      <c r="H1072" s="653">
        <f t="shared" si="571"/>
        <v>124.57142857142858</v>
      </c>
      <c r="I1072" s="689"/>
      <c r="J1072" s="844"/>
      <c r="K1072" s="654"/>
      <c r="L1072" s="654"/>
      <c r="M1072" s="654"/>
      <c r="N1072" s="100"/>
      <c r="O1072" s="654"/>
      <c r="P1072" s="100"/>
      <c r="Q1072" s="654"/>
      <c r="R1072" s="1623"/>
      <c r="S1072" s="439"/>
      <c r="T1072" s="439"/>
      <c r="U1072" s="439"/>
      <c r="V1072" s="654"/>
      <c r="W1072" s="654"/>
      <c r="X1072" s="654"/>
      <c r="Y1072" s="1878"/>
      <c r="Z1072" s="1878"/>
      <c r="AB1072" s="1746"/>
    </row>
    <row r="1073" spans="1:28" s="70" customFormat="1" ht="15.75" customHeight="1" x14ac:dyDescent="0.25">
      <c r="A1073" s="747">
        <v>1</v>
      </c>
      <c r="B1073" s="1761">
        <v>1</v>
      </c>
      <c r="C1073" s="696" t="s">
        <v>327</v>
      </c>
      <c r="D1073" s="696"/>
      <c r="E1073" s="2306">
        <v>6300</v>
      </c>
      <c r="F1073" s="765">
        <f>ROUND(E1073/12*$C$3,0)</f>
        <v>525</v>
      </c>
      <c r="G1073" s="765">
        <f>G1076-G1074</f>
        <v>654</v>
      </c>
      <c r="H1073" s="765">
        <f t="shared" si="571"/>
        <v>124.57142857142858</v>
      </c>
      <c r="I1073" s="578"/>
      <c r="J1073" s="844"/>
      <c r="K1073" s="759"/>
      <c r="L1073" s="759"/>
      <c r="M1073" s="759"/>
      <c r="N1073" s="100"/>
      <c r="O1073" s="759"/>
      <c r="P1073" s="100"/>
      <c r="Q1073" s="759"/>
      <c r="R1073" s="1623"/>
      <c r="S1073" s="852"/>
      <c r="T1073" s="852"/>
      <c r="U1073" s="852"/>
      <c r="V1073" s="759"/>
      <c r="W1073" s="759"/>
      <c r="X1073" s="759"/>
      <c r="Y1073" s="1893"/>
      <c r="Z1073" s="1893"/>
      <c r="AB1073" s="1746"/>
    </row>
    <row r="1074" spans="1:28" s="70" customFormat="1" ht="15.75" customHeight="1" x14ac:dyDescent="0.25">
      <c r="A1074" s="747">
        <v>1</v>
      </c>
      <c r="B1074" s="1761">
        <v>1</v>
      </c>
      <c r="C1074" s="599" t="s">
        <v>328</v>
      </c>
      <c r="D1074" s="599"/>
      <c r="E1074" s="2264">
        <f>E1075</f>
        <v>10</v>
      </c>
      <c r="F1074" s="654">
        <f t="shared" ref="F1074:G1074" si="574">F1075</f>
        <v>1</v>
      </c>
      <c r="G1074" s="654">
        <f t="shared" si="574"/>
        <v>0</v>
      </c>
      <c r="H1074" s="653">
        <f t="shared" si="571"/>
        <v>0</v>
      </c>
      <c r="I1074" s="689"/>
      <c r="J1074" s="844"/>
      <c r="K1074" s="654"/>
      <c r="L1074" s="654"/>
      <c r="M1074" s="654"/>
      <c r="N1074" s="100"/>
      <c r="O1074" s="654"/>
      <c r="P1074" s="100"/>
      <c r="Q1074" s="654"/>
      <c r="R1074" s="1623"/>
      <c r="S1074" s="439"/>
      <c r="T1074" s="439"/>
      <c r="U1074" s="439"/>
      <c r="V1074" s="654"/>
      <c r="W1074" s="654"/>
      <c r="X1074" s="654"/>
      <c r="Y1074" s="1878"/>
      <c r="Z1074" s="1878"/>
      <c r="AB1074" s="1746"/>
    </row>
    <row r="1075" spans="1:28" s="70" customFormat="1" ht="40.5" customHeight="1" x14ac:dyDescent="0.25">
      <c r="A1075" s="747">
        <v>1</v>
      </c>
      <c r="B1075" s="1761">
        <v>1</v>
      </c>
      <c r="C1075" s="696" t="s">
        <v>329</v>
      </c>
      <c r="D1075" s="696"/>
      <c r="E1075" s="2306">
        <v>10</v>
      </c>
      <c r="F1075" s="765">
        <f>ROUND(E1075/12*$C$3,0)</f>
        <v>1</v>
      </c>
      <c r="G1075" s="765"/>
      <c r="H1075" s="765">
        <f t="shared" si="571"/>
        <v>0</v>
      </c>
      <c r="I1075" s="578"/>
      <c r="J1075" s="230"/>
      <c r="K1075" s="765"/>
      <c r="L1075" s="765"/>
      <c r="M1075" s="759"/>
      <c r="N1075" s="94"/>
      <c r="O1075" s="765"/>
      <c r="P1075" s="100"/>
      <c r="Q1075" s="765"/>
      <c r="R1075" s="1623"/>
      <c r="S1075" s="852"/>
      <c r="T1075" s="852"/>
      <c r="U1075" s="852"/>
      <c r="V1075" s="765"/>
      <c r="W1075" s="759"/>
      <c r="X1075" s="759"/>
      <c r="Y1075" s="1893"/>
      <c r="Z1075" s="1893"/>
      <c r="AB1075" s="1746"/>
    </row>
    <row r="1076" spans="1:28" s="70" customFormat="1" ht="40.5" customHeight="1" thickBot="1" x14ac:dyDescent="0.3">
      <c r="A1076" s="747"/>
      <c r="B1076" s="1761"/>
      <c r="C1076" s="599" t="s">
        <v>344</v>
      </c>
      <c r="D1076" s="599"/>
      <c r="E1076" s="2264">
        <f>SUM(E1075,E1072)</f>
        <v>6310</v>
      </c>
      <c r="F1076" s="653">
        <f>SUM(F1075,F1072)</f>
        <v>526</v>
      </c>
      <c r="G1076" s="653">
        <v>654</v>
      </c>
      <c r="H1076" s="653">
        <f t="shared" ref="H1076" si="575">G1076/F1076*100</f>
        <v>124.33460076045628</v>
      </c>
      <c r="I1076" s="2154"/>
      <c r="J1076" s="231"/>
      <c r="K1076" s="2134"/>
      <c r="L1076" s="2134"/>
      <c r="M1076" s="2155"/>
      <c r="N1076" s="153"/>
      <c r="O1076" s="2134"/>
      <c r="P1076" s="1753"/>
      <c r="Q1076" s="2134">
        <v>22240.52594</v>
      </c>
      <c r="R1076" s="2164">
        <f t="shared" ref="R1076" si="576">Q1076/12*$C$3</f>
        <v>1853.3771616666666</v>
      </c>
      <c r="S1076" s="2156">
        <f>W1076-V1076-T1076</f>
        <v>1808.5960600000001</v>
      </c>
      <c r="T1076" s="2156"/>
      <c r="U1076" s="2156">
        <f>S1076-R1076</f>
        <v>-44.781101666666473</v>
      </c>
      <c r="V1076" s="2134">
        <v>-21.793640000000003</v>
      </c>
      <c r="W1076" s="2155">
        <v>1786.80242</v>
      </c>
      <c r="X1076" s="2134"/>
      <c r="Y1076" s="2165"/>
      <c r="Z1076" s="2165"/>
      <c r="AB1076" s="1746"/>
    </row>
    <row r="1077" spans="1:28" s="241" customFormat="1" ht="15.75" customHeight="1" thickBot="1" x14ac:dyDescent="0.3">
      <c r="A1077" s="747">
        <v>1</v>
      </c>
      <c r="B1077" s="1761">
        <v>1</v>
      </c>
      <c r="C1077" s="461" t="s">
        <v>17</v>
      </c>
      <c r="D1077" s="533"/>
      <c r="E1077" s="2338"/>
      <c r="F1077" s="69"/>
      <c r="G1077" s="69"/>
      <c r="H1077" s="69"/>
      <c r="I1077" s="872"/>
      <c r="J1077" s="872"/>
      <c r="K1077" s="533"/>
      <c r="L1077" s="533"/>
      <c r="M1077" s="873">
        <f>SUM(M1071,M1032)</f>
        <v>3267</v>
      </c>
      <c r="N1077" s="533"/>
      <c r="O1077" s="533"/>
      <c r="P1077" s="533"/>
      <c r="Q1077" s="767">
        <f>SUM(Q1076,Q1071,Q1061,Q1032)</f>
        <v>325193.16495360003</v>
      </c>
      <c r="R1077" s="1680">
        <f t="shared" ref="R1077:W1077" si="577">SUM(R1076,R1071,R1061,R1032)</f>
        <v>27099.4304128</v>
      </c>
      <c r="S1077" s="873">
        <f t="shared" si="577"/>
        <v>24393.726330000005</v>
      </c>
      <c r="T1077" s="873">
        <f t="shared" si="577"/>
        <v>-13.365200000000002</v>
      </c>
      <c r="U1077" s="873">
        <f t="shared" si="577"/>
        <v>-2705.704082799999</v>
      </c>
      <c r="V1077" s="873">
        <f t="shared" si="577"/>
        <v>-591.18335999999999</v>
      </c>
      <c r="W1077" s="873">
        <f t="shared" si="577"/>
        <v>23789.177770000002</v>
      </c>
      <c r="X1077" s="873"/>
      <c r="Y1077" s="1886">
        <f>Y1071+Y1061+Y1032</f>
        <v>0</v>
      </c>
      <c r="Z1077" s="1886">
        <f>Z1071+Z1061+Z1032</f>
        <v>0</v>
      </c>
      <c r="AB1077" s="776"/>
    </row>
    <row r="1078" spans="1:28" ht="27.75" customHeight="1" x14ac:dyDescent="0.25">
      <c r="A1078" s="747">
        <v>1</v>
      </c>
      <c r="B1078" s="1761">
        <v>1</v>
      </c>
      <c r="C1078" s="1524" t="s">
        <v>480</v>
      </c>
      <c r="D1078" s="1501"/>
      <c r="E1078" s="2327"/>
      <c r="F1078" s="1525"/>
      <c r="G1078" s="1525"/>
      <c r="H1078" s="1525"/>
      <c r="I1078" s="1526"/>
      <c r="J1078" s="1526"/>
      <c r="K1078" s="1526"/>
      <c r="L1078" s="1526"/>
      <c r="M1078" s="1526"/>
      <c r="N1078" s="1526"/>
      <c r="O1078" s="1526"/>
      <c r="P1078" s="1526"/>
      <c r="Q1078" s="1459">
        <f t="shared" ref="Q1078" si="578">Q1077</f>
        <v>325193.16495360003</v>
      </c>
      <c r="R1078" s="1656">
        <f t="shared" ref="R1078:V1078" si="579">R1077</f>
        <v>27099.4304128</v>
      </c>
      <c r="S1078" s="1459">
        <f t="shared" si="579"/>
        <v>24393.726330000005</v>
      </c>
      <c r="T1078" s="1459">
        <f t="shared" ref="T1078" si="580">T1077</f>
        <v>-13.365200000000002</v>
      </c>
      <c r="U1078" s="1459">
        <f t="shared" si="579"/>
        <v>-2705.704082799999</v>
      </c>
      <c r="V1078" s="1459">
        <f t="shared" si="579"/>
        <v>-591.18335999999999</v>
      </c>
      <c r="W1078" s="1459">
        <f>W1077</f>
        <v>23789.177770000002</v>
      </c>
      <c r="X1078" s="1459">
        <f t="shared" ref="X1078:Z1078" si="581">X1077</f>
        <v>0</v>
      </c>
      <c r="Y1078" s="1459">
        <f t="shared" si="581"/>
        <v>0</v>
      </c>
      <c r="Z1078" s="1459">
        <f t="shared" si="581"/>
        <v>0</v>
      </c>
    </row>
    <row r="1079" spans="1:28" ht="29.25" x14ac:dyDescent="0.25">
      <c r="A1079" s="747">
        <v>1</v>
      </c>
      <c r="B1079" s="1761">
        <v>1</v>
      </c>
      <c r="C1079" s="1380" t="s">
        <v>93</v>
      </c>
      <c r="D1079" s="1380"/>
      <c r="E1079" s="2257">
        <f>SUM(E1032)</f>
        <v>2736</v>
      </c>
      <c r="F1079" s="1370">
        <f>SUM(F1032)</f>
        <v>228</v>
      </c>
      <c r="G1079" s="1370">
        <f>SUM(G1032)</f>
        <v>186</v>
      </c>
      <c r="H1079" s="1370">
        <f>G1079/F1079*100</f>
        <v>81.578947368421055</v>
      </c>
      <c r="I1079" s="1197">
        <f>K1079/E1079</f>
        <v>10.262426900584796</v>
      </c>
      <c r="J1079" s="1197">
        <f>M1079/G1079</f>
        <v>10.263440860215054</v>
      </c>
      <c r="K1079" s="1370">
        <f>SUM(K1032)</f>
        <v>28078</v>
      </c>
      <c r="L1079" s="1370">
        <f>SUM(L1032)</f>
        <v>2340</v>
      </c>
      <c r="M1079" s="1370">
        <f>SUM(M1032)</f>
        <v>1909</v>
      </c>
      <c r="N1079" s="1194">
        <f>M1079/L1079*100</f>
        <v>81.581196581196579</v>
      </c>
      <c r="O1079" s="1370">
        <f>SUM(O1032)</f>
        <v>83.449264705882356</v>
      </c>
      <c r="P1079" s="1194">
        <f>M1079/$C$3*12/O1079</f>
        <v>274.51410243984105</v>
      </c>
      <c r="Q1079" s="1370">
        <f t="shared" ref="Q1079:Z1079" si="582">SUM(Q1032)</f>
        <v>81318.641502000028</v>
      </c>
      <c r="R1079" s="1681">
        <f t="shared" si="582"/>
        <v>6776.5534585000023</v>
      </c>
      <c r="S1079" s="1370">
        <f t="shared" si="582"/>
        <v>5683.3724900000007</v>
      </c>
      <c r="T1079" s="1370">
        <f t="shared" si="582"/>
        <v>-13.365200000000002</v>
      </c>
      <c r="U1079" s="1370">
        <f t="shared" si="582"/>
        <v>-1093.1809685000017</v>
      </c>
      <c r="V1079" s="1370">
        <f t="shared" si="582"/>
        <v>-492.86935</v>
      </c>
      <c r="W1079" s="1370">
        <f t="shared" si="582"/>
        <v>5177.1379400000005</v>
      </c>
      <c r="X1079" s="1370">
        <f t="shared" si="582"/>
        <v>0</v>
      </c>
      <c r="Y1079" s="1370">
        <f t="shared" si="582"/>
        <v>0</v>
      </c>
      <c r="Z1079" s="1370">
        <f t="shared" si="582"/>
        <v>0</v>
      </c>
    </row>
    <row r="1080" spans="1:28" x14ac:dyDescent="0.25">
      <c r="A1080" s="747">
        <v>1</v>
      </c>
      <c r="B1080" s="1761">
        <v>1</v>
      </c>
      <c r="C1080" s="1330" t="s">
        <v>313</v>
      </c>
      <c r="D1080" s="1380"/>
      <c r="E1080" s="2257"/>
      <c r="F1080" s="1370"/>
      <c r="G1080" s="1370"/>
      <c r="H1080" s="1370"/>
      <c r="I1080" s="1197"/>
      <c r="J1080" s="1197"/>
      <c r="K1080" s="1370"/>
      <c r="L1080" s="1370"/>
      <c r="M1080" s="1370"/>
      <c r="N1080" s="1194"/>
      <c r="O1080" s="1370"/>
      <c r="P1080" s="1194"/>
      <c r="Q1080" s="1370"/>
      <c r="R1080" s="1681"/>
      <c r="S1080" s="1370"/>
      <c r="T1080" s="1370"/>
      <c r="U1080" s="1370"/>
      <c r="V1080" s="1527"/>
      <c r="W1080" s="1370"/>
      <c r="X1080" s="1370"/>
      <c r="Y1080" s="1370"/>
      <c r="Z1080" s="1370"/>
    </row>
    <row r="1081" spans="1:28" x14ac:dyDescent="0.25">
      <c r="A1081" s="747">
        <v>1</v>
      </c>
      <c r="B1081" s="1761">
        <v>1</v>
      </c>
      <c r="C1081" s="1360" t="s">
        <v>302</v>
      </c>
      <c r="D1081" s="1380"/>
      <c r="E1081" s="2257"/>
      <c r="F1081" s="1370"/>
      <c r="G1081" s="1370"/>
      <c r="H1081" s="1370"/>
      <c r="I1081" s="1197"/>
      <c r="J1081" s="1197"/>
      <c r="K1081" s="1370"/>
      <c r="L1081" s="1370"/>
      <c r="M1081" s="1370"/>
      <c r="N1081" s="1194"/>
      <c r="O1081" s="1370"/>
      <c r="P1081" s="1194"/>
      <c r="Q1081" s="1370"/>
      <c r="R1081" s="1681"/>
      <c r="S1081" s="1370"/>
      <c r="T1081" s="1370"/>
      <c r="U1081" s="1370"/>
      <c r="V1081" s="1527"/>
      <c r="W1081" s="1370"/>
      <c r="X1081" s="1370"/>
      <c r="Y1081" s="1370"/>
      <c r="Z1081" s="1370"/>
    </row>
    <row r="1082" spans="1:28" x14ac:dyDescent="0.25">
      <c r="A1082" s="747">
        <v>1</v>
      </c>
      <c r="B1082" s="1761">
        <v>1</v>
      </c>
      <c r="C1082" s="1198" t="s">
        <v>198</v>
      </c>
      <c r="D1082" s="1380"/>
      <c r="E1082" s="2257">
        <f>E1035</f>
        <v>9948</v>
      </c>
      <c r="F1082" s="1370">
        <f>F1035</f>
        <v>829</v>
      </c>
      <c r="G1082" s="1370">
        <f>G1035</f>
        <v>588.44444444444446</v>
      </c>
      <c r="H1082" s="1370">
        <f>H1035</f>
        <v>70.982442031899211</v>
      </c>
      <c r="I1082" s="1197"/>
      <c r="J1082" s="1197"/>
      <c r="K1082" s="1370"/>
      <c r="L1082" s="1370"/>
      <c r="M1082" s="1370"/>
      <c r="N1082" s="1194"/>
      <c r="O1082" s="1370"/>
      <c r="P1082" s="1194"/>
      <c r="Q1082" s="1370"/>
      <c r="R1082" s="1681"/>
      <c r="S1082" s="1370"/>
      <c r="T1082" s="1370"/>
      <c r="U1082" s="1370"/>
      <c r="V1082" s="1527"/>
      <c r="W1082" s="1370"/>
      <c r="X1082" s="1370">
        <f>X1035</f>
        <v>0</v>
      </c>
      <c r="Y1082" s="1370">
        <f>Y1035</f>
        <v>0</v>
      </c>
      <c r="Z1082" s="1370">
        <f>Z1035</f>
        <v>0</v>
      </c>
    </row>
    <row r="1083" spans="1:28" x14ac:dyDescent="0.25">
      <c r="B1083" s="1761"/>
      <c r="C1083" s="1198" t="s">
        <v>478</v>
      </c>
      <c r="D1083" s="1380"/>
      <c r="E1083" s="2257">
        <f t="shared" ref="E1083:E1107" si="583">E1036</f>
        <v>0</v>
      </c>
      <c r="F1083" s="1370">
        <f t="shared" ref="F1083:G1083" si="584">F1036</f>
        <v>0</v>
      </c>
      <c r="G1083" s="1370">
        <f t="shared" si="584"/>
        <v>3.9</v>
      </c>
      <c r="H1083" s="1370"/>
      <c r="I1083" s="1197"/>
      <c r="J1083" s="1197"/>
      <c r="K1083" s="1370"/>
      <c r="L1083" s="1370"/>
      <c r="M1083" s="1370"/>
      <c r="N1083" s="1194"/>
      <c r="O1083" s="1370"/>
      <c r="P1083" s="1194"/>
      <c r="Q1083" s="1370"/>
      <c r="R1083" s="1681"/>
      <c r="S1083" s="1370"/>
      <c r="T1083" s="1370"/>
      <c r="U1083" s="1370"/>
      <c r="V1083" s="1527"/>
      <c r="W1083" s="1370"/>
      <c r="X1083" s="1370"/>
      <c r="Y1083" s="1370"/>
      <c r="Z1083" s="1370"/>
    </row>
    <row r="1084" spans="1:28" x14ac:dyDescent="0.25">
      <c r="B1084" s="1761">
        <v>1</v>
      </c>
      <c r="C1084" s="1198" t="s">
        <v>303</v>
      </c>
      <c r="D1084" s="1380"/>
      <c r="E1084" s="2257">
        <f t="shared" si="583"/>
        <v>0</v>
      </c>
      <c r="F1084" s="1370">
        <f t="shared" ref="F1084:H1107" si="585">F1037</f>
        <v>0</v>
      </c>
      <c r="G1084" s="1370">
        <f t="shared" si="585"/>
        <v>0</v>
      </c>
      <c r="H1084" s="1370">
        <f t="shared" si="585"/>
        <v>0</v>
      </c>
      <c r="I1084" s="1197"/>
      <c r="J1084" s="1197"/>
      <c r="K1084" s="1370"/>
      <c r="L1084" s="1370"/>
      <c r="M1084" s="1370"/>
      <c r="N1084" s="1194"/>
      <c r="O1084" s="1370"/>
      <c r="P1084" s="1194"/>
      <c r="Q1084" s="1370"/>
      <c r="R1084" s="1681"/>
      <c r="S1084" s="1370"/>
      <c r="T1084" s="1370"/>
      <c r="U1084" s="1370"/>
      <c r="V1084" s="1527"/>
      <c r="W1084" s="1370"/>
      <c r="X1084" s="1370">
        <f t="shared" ref="X1084:Z1088" si="586">X1037</f>
        <v>0</v>
      </c>
      <c r="Y1084" s="1370">
        <f t="shared" si="586"/>
        <v>0</v>
      </c>
      <c r="Z1084" s="1370">
        <f t="shared" si="586"/>
        <v>0</v>
      </c>
    </row>
    <row r="1085" spans="1:28" ht="30" x14ac:dyDescent="0.25">
      <c r="B1085" s="1761">
        <v>1</v>
      </c>
      <c r="C1085" s="1198" t="s">
        <v>304</v>
      </c>
      <c r="D1085" s="1380"/>
      <c r="E1085" s="2257">
        <f t="shared" si="583"/>
        <v>214</v>
      </c>
      <c r="F1085" s="1370">
        <f t="shared" si="585"/>
        <v>18</v>
      </c>
      <c r="G1085" s="1370">
        <f t="shared" si="585"/>
        <v>24</v>
      </c>
      <c r="H1085" s="1370">
        <f t="shared" si="585"/>
        <v>133.33333333333331</v>
      </c>
      <c r="I1085" s="1197"/>
      <c r="J1085" s="1197"/>
      <c r="K1085" s="1370"/>
      <c r="L1085" s="1370"/>
      <c r="M1085" s="1370"/>
      <c r="N1085" s="1194"/>
      <c r="O1085" s="1370"/>
      <c r="P1085" s="1194"/>
      <c r="Q1085" s="1370"/>
      <c r="R1085" s="1681"/>
      <c r="S1085" s="1370"/>
      <c r="T1085" s="1370"/>
      <c r="U1085" s="1370"/>
      <c r="V1085" s="1527"/>
      <c r="W1085" s="1370"/>
      <c r="X1085" s="1370">
        <f t="shared" si="586"/>
        <v>0</v>
      </c>
      <c r="Y1085" s="1370">
        <f t="shared" si="586"/>
        <v>0</v>
      </c>
      <c r="Z1085" s="1370">
        <f t="shared" si="586"/>
        <v>0</v>
      </c>
    </row>
    <row r="1086" spans="1:28" ht="30" x14ac:dyDescent="0.25">
      <c r="B1086" s="1761">
        <v>1</v>
      </c>
      <c r="C1086" s="1198" t="s">
        <v>305</v>
      </c>
      <c r="D1086" s="1380"/>
      <c r="E1086" s="2257">
        <f t="shared" si="583"/>
        <v>100</v>
      </c>
      <c r="F1086" s="1370">
        <f t="shared" si="585"/>
        <v>8</v>
      </c>
      <c r="G1086" s="1370">
        <f t="shared" si="585"/>
        <v>0</v>
      </c>
      <c r="H1086" s="1370">
        <f t="shared" si="585"/>
        <v>0</v>
      </c>
      <c r="I1086" s="1197"/>
      <c r="J1086" s="1197"/>
      <c r="K1086" s="1370"/>
      <c r="L1086" s="1370"/>
      <c r="M1086" s="1370"/>
      <c r="N1086" s="1194"/>
      <c r="O1086" s="1370"/>
      <c r="P1086" s="1194"/>
      <c r="Q1086" s="1370"/>
      <c r="R1086" s="1681"/>
      <c r="S1086" s="1370"/>
      <c r="T1086" s="1370"/>
      <c r="U1086" s="1370"/>
      <c r="V1086" s="1527"/>
      <c r="W1086" s="1370"/>
      <c r="X1086" s="1370">
        <f t="shared" si="586"/>
        <v>0</v>
      </c>
      <c r="Y1086" s="1370">
        <f t="shared" si="586"/>
        <v>0</v>
      </c>
      <c r="Z1086" s="1370">
        <f t="shared" si="586"/>
        <v>0</v>
      </c>
    </row>
    <row r="1087" spans="1:28" x14ac:dyDescent="0.25">
      <c r="B1087" s="1761">
        <v>1</v>
      </c>
      <c r="C1087" s="1198" t="s">
        <v>306</v>
      </c>
      <c r="D1087" s="1380"/>
      <c r="E1087" s="2257">
        <f t="shared" si="583"/>
        <v>9634</v>
      </c>
      <c r="F1087" s="1370">
        <f t="shared" si="585"/>
        <v>803</v>
      </c>
      <c r="G1087" s="1370">
        <f t="shared" si="585"/>
        <v>563</v>
      </c>
      <c r="H1087" s="1370">
        <f t="shared" si="585"/>
        <v>70.112079701120805</v>
      </c>
      <c r="I1087" s="1197"/>
      <c r="J1087" s="1197"/>
      <c r="K1087" s="1370"/>
      <c r="L1087" s="1370"/>
      <c r="M1087" s="1370"/>
      <c r="N1087" s="1194"/>
      <c r="O1087" s="1370"/>
      <c r="P1087" s="1194"/>
      <c r="Q1087" s="1370"/>
      <c r="R1087" s="1681"/>
      <c r="S1087" s="1370"/>
      <c r="T1087" s="1370"/>
      <c r="U1087" s="1370"/>
      <c r="V1087" s="1527"/>
      <c r="W1087" s="1370"/>
      <c r="X1087" s="1370">
        <f t="shared" si="586"/>
        <v>0</v>
      </c>
      <c r="Y1087" s="1370">
        <f t="shared" si="586"/>
        <v>0</v>
      </c>
      <c r="Z1087" s="1370">
        <f t="shared" si="586"/>
        <v>0</v>
      </c>
    </row>
    <row r="1088" spans="1:28" x14ac:dyDescent="0.25">
      <c r="B1088" s="1761">
        <v>1</v>
      </c>
      <c r="C1088" s="1198" t="s">
        <v>157</v>
      </c>
      <c r="D1088" s="1380"/>
      <c r="E1088" s="2257">
        <f t="shared" si="583"/>
        <v>50956.294117647056</v>
      </c>
      <c r="F1088" s="1370">
        <f t="shared" si="585"/>
        <v>4246.2352941176468</v>
      </c>
      <c r="G1088" s="1370">
        <f t="shared" si="585"/>
        <v>3579.5247058823529</v>
      </c>
      <c r="H1088" s="1370">
        <f t="shared" si="585"/>
        <v>84.298783697669904</v>
      </c>
      <c r="I1088" s="1197"/>
      <c r="J1088" s="1197"/>
      <c r="K1088" s="1370"/>
      <c r="L1088" s="1370"/>
      <c r="M1088" s="1370"/>
      <c r="N1088" s="1194"/>
      <c r="O1088" s="1370"/>
      <c r="P1088" s="1194"/>
      <c r="Q1088" s="1370"/>
      <c r="R1088" s="1681"/>
      <c r="S1088" s="1370"/>
      <c r="T1088" s="1370"/>
      <c r="U1088" s="1370"/>
      <c r="V1088" s="1527"/>
      <c r="W1088" s="1370"/>
      <c r="X1088" s="1370">
        <f t="shared" si="586"/>
        <v>0</v>
      </c>
      <c r="Y1088" s="1370">
        <f t="shared" si="586"/>
        <v>0</v>
      </c>
      <c r="Z1088" s="1370">
        <f t="shared" si="586"/>
        <v>0</v>
      </c>
    </row>
    <row r="1089" spans="1:26" x14ac:dyDescent="0.25">
      <c r="B1089" s="1761"/>
      <c r="C1089" s="1198" t="s">
        <v>458</v>
      </c>
      <c r="D1089" s="1380"/>
      <c r="E1089" s="2257">
        <f t="shared" si="583"/>
        <v>45121</v>
      </c>
      <c r="F1089" s="1370">
        <f t="shared" si="585"/>
        <v>3760</v>
      </c>
      <c r="G1089" s="1370">
        <f t="shared" si="585"/>
        <v>3221</v>
      </c>
      <c r="H1089" s="1370">
        <f t="shared" si="585"/>
        <v>85.664893617021278</v>
      </c>
      <c r="I1089" s="1197"/>
      <c r="J1089" s="1197"/>
      <c r="K1089" s="1370"/>
      <c r="L1089" s="1370"/>
      <c r="M1089" s="1370"/>
      <c r="N1089" s="1194"/>
      <c r="O1089" s="1370"/>
      <c r="P1089" s="1194"/>
      <c r="Q1089" s="1370"/>
      <c r="R1089" s="1681"/>
      <c r="S1089" s="1370"/>
      <c r="T1089" s="1370"/>
      <c r="U1089" s="1370"/>
      <c r="V1089" s="1527"/>
      <c r="W1089" s="1370"/>
      <c r="X1089" s="1370"/>
      <c r="Y1089" s="1370"/>
      <c r="Z1089" s="1370"/>
    </row>
    <row r="1090" spans="1:26" x14ac:dyDescent="0.25">
      <c r="B1090" s="1761">
        <v>1</v>
      </c>
      <c r="C1090" s="1198" t="s">
        <v>462</v>
      </c>
      <c r="D1090" s="1380"/>
      <c r="E1090" s="2257">
        <f t="shared" si="583"/>
        <v>49600</v>
      </c>
      <c r="F1090" s="1370">
        <f t="shared" si="585"/>
        <v>4133</v>
      </c>
      <c r="G1090" s="1370">
        <f t="shared" si="585"/>
        <v>3047.46</v>
      </c>
      <c r="H1090" s="1370">
        <f t="shared" si="585"/>
        <v>73.734817323977737</v>
      </c>
      <c r="I1090" s="1197"/>
      <c r="J1090" s="1197"/>
      <c r="K1090" s="1370"/>
      <c r="L1090" s="1370"/>
      <c r="M1090" s="1370"/>
      <c r="N1090" s="1194"/>
      <c r="O1090" s="1370"/>
      <c r="P1090" s="1194"/>
      <c r="Q1090" s="1370"/>
      <c r="R1090" s="1681"/>
      <c r="S1090" s="1370"/>
      <c r="T1090" s="1370"/>
      <c r="U1090" s="1370"/>
      <c r="V1090" s="1527"/>
      <c r="W1090" s="1370"/>
      <c r="X1090" s="1370">
        <f t="shared" ref="X1090:Z1107" si="587">X1043</f>
        <v>0</v>
      </c>
      <c r="Y1090" s="1370">
        <f t="shared" si="587"/>
        <v>0</v>
      </c>
      <c r="Z1090" s="1370">
        <f t="shared" si="587"/>
        <v>0</v>
      </c>
    </row>
    <row r="1091" spans="1:26" x14ac:dyDescent="0.25">
      <c r="B1091" s="1761">
        <v>1</v>
      </c>
      <c r="C1091" s="1210" t="s">
        <v>168</v>
      </c>
      <c r="D1091" s="1380"/>
      <c r="E1091" s="2257">
        <f t="shared" si="583"/>
        <v>167053.14871794873</v>
      </c>
      <c r="F1091" s="1370">
        <f t="shared" si="585"/>
        <v>13920.74358974359</v>
      </c>
      <c r="G1091" s="1370">
        <f t="shared" si="585"/>
        <v>11677.044444444446</v>
      </c>
      <c r="H1091" s="1370">
        <f t="shared" si="585"/>
        <v>83.882332643837799</v>
      </c>
      <c r="I1091" s="1197"/>
      <c r="J1091" s="1197"/>
      <c r="K1091" s="1370"/>
      <c r="L1091" s="1370"/>
      <c r="M1091" s="1370"/>
      <c r="N1091" s="1194"/>
      <c r="O1091" s="1370"/>
      <c r="P1091" s="1194"/>
      <c r="Q1091" s="1370">
        <f t="shared" ref="Q1091:W1091" si="588">Q1044</f>
        <v>137542.2555</v>
      </c>
      <c r="R1091" s="1370">
        <f t="shared" si="588"/>
        <v>11461.854625</v>
      </c>
      <c r="S1091" s="1370">
        <f t="shared" si="588"/>
        <v>11461.854640000001</v>
      </c>
      <c r="T1091" s="1370">
        <f t="shared" si="588"/>
        <v>0</v>
      </c>
      <c r="U1091" s="1370">
        <f t="shared" si="588"/>
        <v>1.5000001440057531E-5</v>
      </c>
      <c r="V1091" s="1370">
        <f t="shared" si="588"/>
        <v>-30.283120000000007</v>
      </c>
      <c r="W1091" s="1370">
        <f t="shared" si="588"/>
        <v>11431.571520000001</v>
      </c>
      <c r="X1091" s="1370">
        <f t="shared" si="587"/>
        <v>0</v>
      </c>
      <c r="Y1091" s="1370">
        <f t="shared" si="587"/>
        <v>0</v>
      </c>
      <c r="Z1091" s="1370">
        <f t="shared" si="587"/>
        <v>0</v>
      </c>
    </row>
    <row r="1092" spans="1:26" x14ac:dyDescent="0.25">
      <c r="B1092" s="1761">
        <v>1</v>
      </c>
      <c r="C1092" s="1360" t="s">
        <v>307</v>
      </c>
      <c r="D1092" s="1380"/>
      <c r="E1092" s="2257">
        <f t="shared" si="583"/>
        <v>0</v>
      </c>
      <c r="F1092" s="1370">
        <f t="shared" si="585"/>
        <v>0</v>
      </c>
      <c r="G1092" s="1370">
        <f t="shared" si="585"/>
        <v>0</v>
      </c>
      <c r="H1092" s="1370">
        <f t="shared" si="585"/>
        <v>0</v>
      </c>
      <c r="I1092" s="1197"/>
      <c r="J1092" s="1197"/>
      <c r="K1092" s="1370"/>
      <c r="L1092" s="1370"/>
      <c r="M1092" s="1370"/>
      <c r="N1092" s="1194"/>
      <c r="O1092" s="1370"/>
      <c r="P1092" s="1194"/>
      <c r="Q1092" s="1370"/>
      <c r="R1092" s="1681"/>
      <c r="S1092" s="1370"/>
      <c r="T1092" s="1370"/>
      <c r="U1092" s="1370"/>
      <c r="V1092" s="1527"/>
      <c r="W1092" s="1370"/>
      <c r="X1092" s="1370">
        <f t="shared" si="587"/>
        <v>0</v>
      </c>
      <c r="Y1092" s="1370">
        <f t="shared" si="587"/>
        <v>0</v>
      </c>
      <c r="Z1092" s="1370">
        <f t="shared" si="587"/>
        <v>0</v>
      </c>
    </row>
    <row r="1093" spans="1:26" x14ac:dyDescent="0.25">
      <c r="B1093" s="1761">
        <v>1</v>
      </c>
      <c r="C1093" s="1198" t="s">
        <v>198</v>
      </c>
      <c r="D1093" s="1380"/>
      <c r="E1093" s="2257">
        <f t="shared" si="583"/>
        <v>32064</v>
      </c>
      <c r="F1093" s="1370">
        <f t="shared" si="585"/>
        <v>2673</v>
      </c>
      <c r="G1093" s="1370">
        <f t="shared" si="585"/>
        <v>1177</v>
      </c>
      <c r="H1093" s="1370">
        <f t="shared" si="585"/>
        <v>44.032921810699591</v>
      </c>
      <c r="I1093" s="1197"/>
      <c r="J1093" s="1197"/>
      <c r="K1093" s="1370"/>
      <c r="L1093" s="1370"/>
      <c r="M1093" s="1370"/>
      <c r="N1093" s="1194"/>
      <c r="O1093" s="1370"/>
      <c r="P1093" s="1194"/>
      <c r="Q1093" s="1370"/>
      <c r="R1093" s="1681"/>
      <c r="S1093" s="1370"/>
      <c r="T1093" s="1370"/>
      <c r="U1093" s="1370"/>
      <c r="V1093" s="1527"/>
      <c r="W1093" s="1370"/>
      <c r="X1093" s="1370">
        <f t="shared" si="587"/>
        <v>0</v>
      </c>
      <c r="Y1093" s="1370">
        <f t="shared" si="587"/>
        <v>0</v>
      </c>
      <c r="Z1093" s="1370">
        <f t="shared" si="587"/>
        <v>0</v>
      </c>
    </row>
    <row r="1094" spans="1:26" x14ac:dyDescent="0.25">
      <c r="B1094" s="1761">
        <v>1</v>
      </c>
      <c r="C1094" s="1198" t="s">
        <v>303</v>
      </c>
      <c r="D1094" s="1380"/>
      <c r="E1094" s="2257">
        <f t="shared" si="583"/>
        <v>0</v>
      </c>
      <c r="F1094" s="1370">
        <f t="shared" si="585"/>
        <v>0</v>
      </c>
      <c r="G1094" s="1370">
        <f t="shared" si="585"/>
        <v>0</v>
      </c>
      <c r="H1094" s="1370">
        <f t="shared" si="585"/>
        <v>0</v>
      </c>
      <c r="I1094" s="1197"/>
      <c r="J1094" s="1197"/>
      <c r="K1094" s="1370"/>
      <c r="L1094" s="1370"/>
      <c r="M1094" s="1370"/>
      <c r="N1094" s="1194"/>
      <c r="O1094" s="1370"/>
      <c r="P1094" s="1194"/>
      <c r="Q1094" s="1370"/>
      <c r="R1094" s="1681"/>
      <c r="S1094" s="1370"/>
      <c r="T1094" s="1370"/>
      <c r="U1094" s="1370"/>
      <c r="V1094" s="1527"/>
      <c r="W1094" s="1370"/>
      <c r="X1094" s="1370">
        <f t="shared" si="587"/>
        <v>0</v>
      </c>
      <c r="Y1094" s="1370">
        <f t="shared" si="587"/>
        <v>0</v>
      </c>
      <c r="Z1094" s="1370">
        <f t="shared" si="587"/>
        <v>0</v>
      </c>
    </row>
    <row r="1095" spans="1:26" ht="45" x14ac:dyDescent="0.25">
      <c r="A1095" s="747">
        <v>1</v>
      </c>
      <c r="B1095" s="1761">
        <v>1</v>
      </c>
      <c r="C1095" s="1198" t="s">
        <v>308</v>
      </c>
      <c r="D1095" s="1380"/>
      <c r="E1095" s="2257">
        <f t="shared" si="583"/>
        <v>7053</v>
      </c>
      <c r="F1095" s="1370">
        <f t="shared" si="585"/>
        <v>588</v>
      </c>
      <c r="G1095" s="1370">
        <f t="shared" si="585"/>
        <v>819</v>
      </c>
      <c r="H1095" s="1370">
        <f t="shared" si="585"/>
        <v>139.28571428571428</v>
      </c>
      <c r="I1095" s="1197"/>
      <c r="J1095" s="1197"/>
      <c r="K1095" s="1370"/>
      <c r="L1095" s="1370"/>
      <c r="M1095" s="1370"/>
      <c r="N1095" s="1194"/>
      <c r="O1095" s="1370"/>
      <c r="P1095" s="1194"/>
      <c r="Q1095" s="1370"/>
      <c r="R1095" s="1681"/>
      <c r="S1095" s="1370"/>
      <c r="T1095" s="1370"/>
      <c r="U1095" s="1370"/>
      <c r="V1095" s="1527"/>
      <c r="W1095" s="1370"/>
      <c r="X1095" s="1370">
        <f t="shared" si="587"/>
        <v>0</v>
      </c>
      <c r="Y1095" s="1370">
        <f t="shared" si="587"/>
        <v>0</v>
      </c>
      <c r="Z1095" s="1370">
        <f t="shared" si="587"/>
        <v>0</v>
      </c>
    </row>
    <row r="1096" spans="1:26" ht="30" x14ac:dyDescent="0.25">
      <c r="A1096" s="747">
        <v>1</v>
      </c>
      <c r="B1096" s="1761">
        <v>1</v>
      </c>
      <c r="C1096" s="1198" t="s">
        <v>309</v>
      </c>
      <c r="D1096" s="1380"/>
      <c r="E1096" s="2257">
        <f t="shared" si="583"/>
        <v>3917</v>
      </c>
      <c r="F1096" s="1370">
        <f t="shared" si="585"/>
        <v>326</v>
      </c>
      <c r="G1096" s="1370">
        <f t="shared" si="585"/>
        <v>297</v>
      </c>
      <c r="H1096" s="1370">
        <f t="shared" si="585"/>
        <v>91.104294478527606</v>
      </c>
      <c r="I1096" s="1197"/>
      <c r="J1096" s="1197"/>
      <c r="K1096" s="1370"/>
      <c r="L1096" s="1370"/>
      <c r="M1096" s="1370"/>
      <c r="N1096" s="1194"/>
      <c r="O1096" s="1370"/>
      <c r="P1096" s="1194"/>
      <c r="Q1096" s="1370"/>
      <c r="R1096" s="1681"/>
      <c r="S1096" s="1370"/>
      <c r="T1096" s="1370"/>
      <c r="U1096" s="1370"/>
      <c r="V1096" s="1527"/>
      <c r="W1096" s="1370"/>
      <c r="X1096" s="1370">
        <f t="shared" si="587"/>
        <v>0</v>
      </c>
      <c r="Y1096" s="1370">
        <f t="shared" si="587"/>
        <v>0</v>
      </c>
      <c r="Z1096" s="1370">
        <f t="shared" si="587"/>
        <v>0</v>
      </c>
    </row>
    <row r="1097" spans="1:26" ht="30" x14ac:dyDescent="0.25">
      <c r="A1097" s="747">
        <v>1</v>
      </c>
      <c r="B1097" s="1761">
        <v>1</v>
      </c>
      <c r="C1097" s="1198" t="s">
        <v>310</v>
      </c>
      <c r="D1097" s="1380"/>
      <c r="E1097" s="2257">
        <f t="shared" si="583"/>
        <v>1175</v>
      </c>
      <c r="F1097" s="1370">
        <f t="shared" si="585"/>
        <v>98</v>
      </c>
      <c r="G1097" s="1370">
        <f t="shared" si="585"/>
        <v>6</v>
      </c>
      <c r="H1097" s="1370">
        <f t="shared" si="585"/>
        <v>6.1224489795918364</v>
      </c>
      <c r="I1097" s="1197"/>
      <c r="J1097" s="1197"/>
      <c r="K1097" s="1370"/>
      <c r="L1097" s="1370"/>
      <c r="M1097" s="1370"/>
      <c r="N1097" s="1194"/>
      <c r="O1097" s="1370"/>
      <c r="P1097" s="1194"/>
      <c r="Q1097" s="1370"/>
      <c r="R1097" s="1681"/>
      <c r="S1097" s="1370"/>
      <c r="T1097" s="1370"/>
      <c r="U1097" s="1370"/>
      <c r="V1097" s="1527"/>
      <c r="W1097" s="1370"/>
      <c r="X1097" s="1370">
        <f t="shared" si="587"/>
        <v>0</v>
      </c>
      <c r="Y1097" s="1370">
        <f t="shared" si="587"/>
        <v>0</v>
      </c>
      <c r="Z1097" s="1370">
        <f t="shared" si="587"/>
        <v>0</v>
      </c>
    </row>
    <row r="1098" spans="1:26" ht="45" x14ac:dyDescent="0.25">
      <c r="A1098" s="747">
        <v>1</v>
      </c>
      <c r="B1098" s="1761">
        <v>1</v>
      </c>
      <c r="C1098" s="1198" t="s">
        <v>354</v>
      </c>
      <c r="D1098" s="1380"/>
      <c r="E1098" s="2257">
        <f t="shared" si="583"/>
        <v>510</v>
      </c>
      <c r="F1098" s="1370">
        <f t="shared" si="585"/>
        <v>43</v>
      </c>
      <c r="G1098" s="1370">
        <f t="shared" si="585"/>
        <v>0</v>
      </c>
      <c r="H1098" s="1370">
        <f t="shared" si="585"/>
        <v>0</v>
      </c>
      <c r="I1098" s="1197"/>
      <c r="J1098" s="1197"/>
      <c r="K1098" s="1370"/>
      <c r="L1098" s="1370"/>
      <c r="M1098" s="1370"/>
      <c r="N1098" s="1194"/>
      <c r="O1098" s="1370"/>
      <c r="P1098" s="1194"/>
      <c r="Q1098" s="1370"/>
      <c r="R1098" s="1681"/>
      <c r="S1098" s="1370"/>
      <c r="T1098" s="1370"/>
      <c r="U1098" s="1370"/>
      <c r="V1098" s="1527"/>
      <c r="W1098" s="1370"/>
      <c r="X1098" s="1370">
        <f t="shared" si="587"/>
        <v>0</v>
      </c>
      <c r="Y1098" s="1370">
        <f t="shared" si="587"/>
        <v>0</v>
      </c>
      <c r="Z1098" s="1370">
        <f t="shared" si="587"/>
        <v>0</v>
      </c>
    </row>
    <row r="1099" spans="1:26" ht="30" x14ac:dyDescent="0.25">
      <c r="A1099" s="747">
        <v>1</v>
      </c>
      <c r="B1099" s="1761">
        <v>1</v>
      </c>
      <c r="C1099" s="1198" t="s">
        <v>355</v>
      </c>
      <c r="D1099" s="1380"/>
      <c r="E1099" s="2257">
        <f t="shared" si="583"/>
        <v>1451</v>
      </c>
      <c r="F1099" s="1370">
        <f t="shared" si="585"/>
        <v>121</v>
      </c>
      <c r="G1099" s="1370">
        <f t="shared" si="585"/>
        <v>516</v>
      </c>
      <c r="H1099" s="1370">
        <f t="shared" si="585"/>
        <v>426.44628099173553</v>
      </c>
      <c r="I1099" s="1197"/>
      <c r="J1099" s="1197"/>
      <c r="K1099" s="1370"/>
      <c r="L1099" s="1370"/>
      <c r="M1099" s="1370"/>
      <c r="N1099" s="1194"/>
      <c r="O1099" s="1370"/>
      <c r="P1099" s="1194"/>
      <c r="Q1099" s="1370"/>
      <c r="R1099" s="1681"/>
      <c r="S1099" s="1370"/>
      <c r="T1099" s="1370"/>
      <c r="U1099" s="1370"/>
      <c r="V1099" s="1527"/>
      <c r="W1099" s="1370"/>
      <c r="X1099" s="1370">
        <f t="shared" si="587"/>
        <v>0</v>
      </c>
      <c r="Y1099" s="1370">
        <f t="shared" si="587"/>
        <v>0</v>
      </c>
      <c r="Z1099" s="1370">
        <f t="shared" si="587"/>
        <v>0</v>
      </c>
    </row>
    <row r="1100" spans="1:26" ht="45" x14ac:dyDescent="0.25">
      <c r="A1100" s="747">
        <v>1</v>
      </c>
      <c r="B1100" s="1761">
        <v>1</v>
      </c>
      <c r="C1100" s="1198" t="s">
        <v>311</v>
      </c>
      <c r="D1100" s="1380"/>
      <c r="E1100" s="2257">
        <f t="shared" si="583"/>
        <v>25011</v>
      </c>
      <c r="F1100" s="1370">
        <f t="shared" si="585"/>
        <v>2085</v>
      </c>
      <c r="G1100" s="1370">
        <f t="shared" si="585"/>
        <v>358</v>
      </c>
      <c r="H1100" s="1370">
        <f t="shared" si="585"/>
        <v>17.170263788968825</v>
      </c>
      <c r="I1100" s="1197"/>
      <c r="J1100" s="1197"/>
      <c r="K1100" s="1370"/>
      <c r="L1100" s="1370"/>
      <c r="M1100" s="1370"/>
      <c r="N1100" s="1194"/>
      <c r="O1100" s="1370"/>
      <c r="P1100" s="1194"/>
      <c r="Q1100" s="1370"/>
      <c r="R1100" s="1681"/>
      <c r="S1100" s="1370"/>
      <c r="T1100" s="1370"/>
      <c r="U1100" s="1370"/>
      <c r="V1100" s="1527"/>
      <c r="W1100" s="1370"/>
      <c r="X1100" s="1370">
        <f t="shared" si="587"/>
        <v>0</v>
      </c>
      <c r="Y1100" s="1370">
        <f t="shared" si="587"/>
        <v>0</v>
      </c>
      <c r="Z1100" s="1370">
        <f t="shared" si="587"/>
        <v>0</v>
      </c>
    </row>
    <row r="1101" spans="1:26" ht="30" x14ac:dyDescent="0.25">
      <c r="A1101" s="747">
        <v>1</v>
      </c>
      <c r="B1101" s="1761">
        <v>1</v>
      </c>
      <c r="C1101" s="1198" t="s">
        <v>312</v>
      </c>
      <c r="D1101" s="1380"/>
      <c r="E1101" s="2257">
        <f t="shared" si="583"/>
        <v>2900</v>
      </c>
      <c r="F1101" s="1370">
        <f t="shared" si="585"/>
        <v>242</v>
      </c>
      <c r="G1101" s="1370">
        <f t="shared" si="585"/>
        <v>150</v>
      </c>
      <c r="H1101" s="1370">
        <f t="shared" si="585"/>
        <v>61.983471074380169</v>
      </c>
      <c r="I1101" s="1197"/>
      <c r="J1101" s="1197"/>
      <c r="K1101" s="1370"/>
      <c r="L1101" s="1370"/>
      <c r="M1101" s="1370"/>
      <c r="N1101" s="1194"/>
      <c r="O1101" s="1370"/>
      <c r="P1101" s="1194"/>
      <c r="Q1101" s="1370"/>
      <c r="R1101" s="1681"/>
      <c r="S1101" s="1370"/>
      <c r="T1101" s="1370"/>
      <c r="U1101" s="1370"/>
      <c r="V1101" s="1527"/>
      <c r="W1101" s="1370"/>
      <c r="X1101" s="1370">
        <f t="shared" si="587"/>
        <v>0</v>
      </c>
      <c r="Y1101" s="1370">
        <f t="shared" si="587"/>
        <v>0</v>
      </c>
      <c r="Z1101" s="1370">
        <f t="shared" si="587"/>
        <v>0</v>
      </c>
    </row>
    <row r="1102" spans="1:26" ht="60" x14ac:dyDescent="0.25">
      <c r="A1102" s="747">
        <v>1</v>
      </c>
      <c r="B1102" s="1761">
        <v>1</v>
      </c>
      <c r="C1102" s="1198" t="s">
        <v>321</v>
      </c>
      <c r="D1102" s="1380"/>
      <c r="E1102" s="2257">
        <f t="shared" si="583"/>
        <v>20311</v>
      </c>
      <c r="F1102" s="1370">
        <f t="shared" si="585"/>
        <v>1693</v>
      </c>
      <c r="G1102" s="1370">
        <f t="shared" si="585"/>
        <v>131</v>
      </c>
      <c r="H1102" s="1370">
        <f t="shared" si="585"/>
        <v>7.7377436503248669</v>
      </c>
      <c r="I1102" s="1197"/>
      <c r="J1102" s="1197"/>
      <c r="K1102" s="1370"/>
      <c r="L1102" s="1370"/>
      <c r="M1102" s="1370"/>
      <c r="N1102" s="1194"/>
      <c r="O1102" s="1370"/>
      <c r="P1102" s="1194"/>
      <c r="Q1102" s="1370"/>
      <c r="R1102" s="1681"/>
      <c r="S1102" s="1370"/>
      <c r="T1102" s="1370"/>
      <c r="U1102" s="1370"/>
      <c r="V1102" s="1527"/>
      <c r="W1102" s="1370"/>
      <c r="X1102" s="1370">
        <f t="shared" si="587"/>
        <v>0</v>
      </c>
      <c r="Y1102" s="1370">
        <f t="shared" si="587"/>
        <v>0</v>
      </c>
      <c r="Z1102" s="1370">
        <f t="shared" si="587"/>
        <v>0</v>
      </c>
    </row>
    <row r="1103" spans="1:26" ht="45" x14ac:dyDescent="0.25">
      <c r="A1103" s="747">
        <v>1</v>
      </c>
      <c r="B1103" s="1761">
        <v>1</v>
      </c>
      <c r="C1103" s="1198" t="s">
        <v>322</v>
      </c>
      <c r="D1103" s="1380"/>
      <c r="E1103" s="2257">
        <f t="shared" si="583"/>
        <v>1800</v>
      </c>
      <c r="F1103" s="1370">
        <f t="shared" si="585"/>
        <v>150</v>
      </c>
      <c r="G1103" s="1370">
        <f t="shared" si="585"/>
        <v>77</v>
      </c>
      <c r="H1103" s="1370">
        <f t="shared" si="585"/>
        <v>51.333333333333329</v>
      </c>
      <c r="I1103" s="1197"/>
      <c r="J1103" s="1197"/>
      <c r="K1103" s="1370"/>
      <c r="L1103" s="1370"/>
      <c r="M1103" s="1370"/>
      <c r="N1103" s="1194"/>
      <c r="O1103" s="1370"/>
      <c r="P1103" s="1194"/>
      <c r="Q1103" s="1370"/>
      <c r="R1103" s="1681"/>
      <c r="S1103" s="1370"/>
      <c r="T1103" s="1370"/>
      <c r="U1103" s="1370"/>
      <c r="V1103" s="1527"/>
      <c r="W1103" s="1370"/>
      <c r="X1103" s="1370">
        <f t="shared" si="587"/>
        <v>0</v>
      </c>
      <c r="Y1103" s="1370">
        <f t="shared" si="587"/>
        <v>0</v>
      </c>
      <c r="Z1103" s="1370">
        <f t="shared" si="587"/>
        <v>0</v>
      </c>
    </row>
    <row r="1104" spans="1:26" x14ac:dyDescent="0.25">
      <c r="A1104" s="747">
        <v>1</v>
      </c>
      <c r="B1104" s="1761">
        <v>1</v>
      </c>
      <c r="C1104" s="1198" t="s">
        <v>157</v>
      </c>
      <c r="D1104" s="1380"/>
      <c r="E1104" s="2257">
        <f t="shared" si="583"/>
        <v>0</v>
      </c>
      <c r="F1104" s="1370">
        <f t="shared" si="585"/>
        <v>0</v>
      </c>
      <c r="G1104" s="1370">
        <f t="shared" si="585"/>
        <v>0</v>
      </c>
      <c r="H1104" s="1370">
        <f t="shared" si="585"/>
        <v>0</v>
      </c>
      <c r="I1104" s="1197"/>
      <c r="J1104" s="1197"/>
      <c r="K1104" s="1370"/>
      <c r="L1104" s="1370"/>
      <c r="M1104" s="1370"/>
      <c r="N1104" s="1194"/>
      <c r="O1104" s="1370"/>
      <c r="P1104" s="1194"/>
      <c r="Q1104" s="1370"/>
      <c r="R1104" s="1681"/>
      <c r="S1104" s="1370"/>
      <c r="T1104" s="1370"/>
      <c r="U1104" s="1370"/>
      <c r="V1104" s="1527"/>
      <c r="W1104" s="1370"/>
      <c r="X1104" s="1370">
        <f t="shared" si="587"/>
        <v>0</v>
      </c>
      <c r="Y1104" s="1370">
        <f t="shared" si="587"/>
        <v>0</v>
      </c>
      <c r="Z1104" s="1370">
        <f t="shared" si="587"/>
        <v>0</v>
      </c>
    </row>
    <row r="1105" spans="1:26" ht="30" x14ac:dyDescent="0.25">
      <c r="A1105" s="747">
        <v>1</v>
      </c>
      <c r="B1105" s="1761">
        <v>1</v>
      </c>
      <c r="C1105" s="1198" t="s">
        <v>158</v>
      </c>
      <c r="D1105" s="1380"/>
      <c r="E1105" s="2257">
        <f t="shared" si="583"/>
        <v>12000</v>
      </c>
      <c r="F1105" s="1370">
        <f t="shared" si="585"/>
        <v>1000</v>
      </c>
      <c r="G1105" s="1370">
        <f t="shared" si="585"/>
        <v>1321</v>
      </c>
      <c r="H1105" s="1370">
        <f t="shared" si="585"/>
        <v>132.1</v>
      </c>
      <c r="I1105" s="1197"/>
      <c r="J1105" s="1197"/>
      <c r="K1105" s="1370"/>
      <c r="L1105" s="1370"/>
      <c r="M1105" s="1370"/>
      <c r="N1105" s="1194"/>
      <c r="O1105" s="1370"/>
      <c r="P1105" s="1194"/>
      <c r="Q1105" s="1370"/>
      <c r="R1105" s="1681"/>
      <c r="S1105" s="1370"/>
      <c r="T1105" s="1370"/>
      <c r="U1105" s="1370"/>
      <c r="V1105" s="1527"/>
      <c r="W1105" s="1370"/>
      <c r="X1105" s="1370">
        <f t="shared" si="587"/>
        <v>0</v>
      </c>
      <c r="Y1105" s="1370">
        <f t="shared" si="587"/>
        <v>0</v>
      </c>
      <c r="Z1105" s="1370">
        <f t="shared" si="587"/>
        <v>0</v>
      </c>
    </row>
    <row r="1106" spans="1:26" ht="30" x14ac:dyDescent="0.25">
      <c r="A1106" s="747">
        <v>1</v>
      </c>
      <c r="B1106" s="1761">
        <v>1</v>
      </c>
      <c r="C1106" s="1198" t="s">
        <v>320</v>
      </c>
      <c r="D1106" s="1380"/>
      <c r="E1106" s="2257">
        <f t="shared" si="583"/>
        <v>0</v>
      </c>
      <c r="F1106" s="1370">
        <f t="shared" si="585"/>
        <v>0</v>
      </c>
      <c r="G1106" s="1370">
        <f t="shared" si="585"/>
        <v>0</v>
      </c>
      <c r="H1106" s="1370">
        <f t="shared" si="585"/>
        <v>0</v>
      </c>
      <c r="I1106" s="1197"/>
      <c r="J1106" s="1197"/>
      <c r="K1106" s="1370"/>
      <c r="L1106" s="1370"/>
      <c r="M1106" s="1370"/>
      <c r="N1106" s="1194"/>
      <c r="O1106" s="1370"/>
      <c r="P1106" s="1194"/>
      <c r="Q1106" s="1370"/>
      <c r="R1106" s="1681"/>
      <c r="S1106" s="1370"/>
      <c r="T1106" s="1370"/>
      <c r="U1106" s="1370"/>
      <c r="V1106" s="1527"/>
      <c r="W1106" s="1370"/>
      <c r="X1106" s="1370">
        <f t="shared" si="587"/>
        <v>0</v>
      </c>
      <c r="Y1106" s="1370">
        <f t="shared" si="587"/>
        <v>0</v>
      </c>
      <c r="Z1106" s="1370">
        <f t="shared" si="587"/>
        <v>0</v>
      </c>
    </row>
    <row r="1107" spans="1:26" x14ac:dyDescent="0.25">
      <c r="A1107" s="747">
        <v>1</v>
      </c>
      <c r="B1107" s="1761">
        <v>1</v>
      </c>
      <c r="C1107" s="1210" t="s">
        <v>165</v>
      </c>
      <c r="D1107" s="1380"/>
      <c r="E1107" s="2257">
        <f t="shared" si="583"/>
        <v>44064</v>
      </c>
      <c r="F1107" s="1370">
        <f t="shared" si="585"/>
        <v>3673</v>
      </c>
      <c r="G1107" s="1370">
        <f t="shared" si="585"/>
        <v>2498</v>
      </c>
      <c r="H1107" s="1370">
        <f t="shared" si="585"/>
        <v>68.009801252382246</v>
      </c>
      <c r="I1107" s="1197"/>
      <c r="J1107" s="1197"/>
      <c r="K1107" s="1370"/>
      <c r="L1107" s="1370"/>
      <c r="M1107" s="1370"/>
      <c r="N1107" s="1194"/>
      <c r="O1107" s="1370"/>
      <c r="P1107" s="1194"/>
      <c r="Q1107" s="1370">
        <f t="shared" ref="Q1107:W1107" si="589">Q1060</f>
        <v>44875.856289999996</v>
      </c>
      <c r="R1107" s="1370">
        <f t="shared" si="589"/>
        <v>3739.654690833333</v>
      </c>
      <c r="S1107" s="1370">
        <f t="shared" si="589"/>
        <v>2543.3171000000002</v>
      </c>
      <c r="T1107" s="1370">
        <f t="shared" si="589"/>
        <v>0</v>
      </c>
      <c r="U1107" s="1370">
        <f t="shared" si="589"/>
        <v>-1196.3375908333328</v>
      </c>
      <c r="V1107" s="1370">
        <f t="shared" si="589"/>
        <v>-18.689979999999998</v>
      </c>
      <c r="W1107" s="1370">
        <f t="shared" si="589"/>
        <v>2524.6271200000001</v>
      </c>
      <c r="X1107" s="1370">
        <f t="shared" si="587"/>
        <v>0</v>
      </c>
      <c r="Y1107" s="1370">
        <f t="shared" si="587"/>
        <v>0</v>
      </c>
      <c r="Z1107" s="1370">
        <f t="shared" si="587"/>
        <v>0</v>
      </c>
    </row>
    <row r="1108" spans="1:26" ht="15.75" x14ac:dyDescent="0.25">
      <c r="A1108" s="747">
        <v>1</v>
      </c>
      <c r="B1108" s="1761">
        <v>1</v>
      </c>
      <c r="C1108" s="1315" t="s">
        <v>14</v>
      </c>
      <c r="D1108" s="1380"/>
      <c r="E1108" s="2257"/>
      <c r="F1108" s="1370"/>
      <c r="G1108" s="1370"/>
      <c r="H1108" s="1370"/>
      <c r="I1108" s="1197"/>
      <c r="J1108" s="1197"/>
      <c r="K1108" s="1370"/>
      <c r="L1108" s="1370"/>
      <c r="M1108" s="1370"/>
      <c r="N1108" s="1194"/>
      <c r="O1108" s="1370"/>
      <c r="P1108" s="1194"/>
      <c r="Q1108" s="1370"/>
      <c r="R1108" s="1681"/>
      <c r="S1108" s="1370"/>
      <c r="T1108" s="1370"/>
      <c r="U1108" s="1370"/>
      <c r="V1108" s="1527"/>
      <c r="W1108" s="1370"/>
      <c r="X1108" s="1370"/>
      <c r="Y1108" s="1370"/>
      <c r="Z1108" s="1370"/>
    </row>
    <row r="1109" spans="1:26" ht="29.25" x14ac:dyDescent="0.25">
      <c r="A1109" s="747">
        <v>1</v>
      </c>
      <c r="B1109" s="1761">
        <v>1</v>
      </c>
      <c r="C1109" s="1380" t="s">
        <v>198</v>
      </c>
      <c r="D1109" s="1380"/>
      <c r="E1109" s="2257">
        <f>E1093+E1082</f>
        <v>42012</v>
      </c>
      <c r="F1109" s="1370">
        <f t="shared" ref="F1109:G1109" si="590">F1093+F1082</f>
        <v>3502</v>
      </c>
      <c r="G1109" s="1370">
        <f t="shared" si="590"/>
        <v>1765.4444444444443</v>
      </c>
      <c r="H1109" s="1370">
        <f>G1109/F1109*100</f>
        <v>50.412462719715712</v>
      </c>
      <c r="I1109" s="1197"/>
      <c r="J1109" s="1197"/>
      <c r="K1109" s="1370"/>
      <c r="L1109" s="1370"/>
      <c r="M1109" s="1370"/>
      <c r="N1109" s="1194"/>
      <c r="O1109" s="1370"/>
      <c r="P1109" s="1194"/>
      <c r="Q1109" s="1370"/>
      <c r="R1109" s="1681"/>
      <c r="S1109" s="1370"/>
      <c r="T1109" s="1370"/>
      <c r="U1109" s="1370"/>
      <c r="V1109" s="1527"/>
      <c r="W1109" s="1370"/>
      <c r="X1109" s="1370">
        <f t="shared" ref="X1109:Z1109" si="591">X1093+X1082</f>
        <v>0</v>
      </c>
      <c r="Y1109" s="1370">
        <f t="shared" si="591"/>
        <v>0</v>
      </c>
      <c r="Z1109" s="1370">
        <f t="shared" si="591"/>
        <v>0</v>
      </c>
    </row>
    <row r="1110" spans="1:26" x14ac:dyDescent="0.25">
      <c r="A1110" s="747">
        <v>1</v>
      </c>
      <c r="B1110" s="1761">
        <v>1</v>
      </c>
      <c r="C1110" s="1380" t="s">
        <v>157</v>
      </c>
      <c r="D1110" s="1380"/>
      <c r="E1110" s="2257">
        <f>E1088</f>
        <v>50956.294117647056</v>
      </c>
      <c r="F1110" s="1370">
        <f t="shared" ref="F1110:G1110" si="592">F1088</f>
        <v>4246.2352941176468</v>
      </c>
      <c r="G1110" s="1370">
        <f t="shared" si="592"/>
        <v>3579.5247058823529</v>
      </c>
      <c r="H1110" s="1370">
        <f>G1110/F1110*100</f>
        <v>84.298783697669904</v>
      </c>
      <c r="I1110" s="1197"/>
      <c r="J1110" s="1197"/>
      <c r="K1110" s="1370"/>
      <c r="L1110" s="1370"/>
      <c r="M1110" s="1370"/>
      <c r="N1110" s="1194"/>
      <c r="O1110" s="1370"/>
      <c r="P1110" s="1194"/>
      <c r="Q1110" s="1370"/>
      <c r="R1110" s="1681"/>
      <c r="S1110" s="1370"/>
      <c r="T1110" s="1370"/>
      <c r="U1110" s="1370"/>
      <c r="V1110" s="1527"/>
      <c r="W1110" s="1370"/>
      <c r="X1110" s="1370">
        <f t="shared" ref="X1110:Z1110" si="593">X1088</f>
        <v>0</v>
      </c>
      <c r="Y1110" s="1370">
        <f t="shared" si="593"/>
        <v>0</v>
      </c>
      <c r="Z1110" s="1370">
        <f t="shared" si="593"/>
        <v>0</v>
      </c>
    </row>
    <row r="1111" spans="1:26" ht="29.25" x14ac:dyDescent="0.25">
      <c r="A1111" s="747">
        <v>1</v>
      </c>
      <c r="B1111" s="1761">
        <v>1</v>
      </c>
      <c r="C1111" s="1380" t="s">
        <v>158</v>
      </c>
      <c r="D1111" s="1380"/>
      <c r="E1111" s="2257">
        <f>E1105</f>
        <v>12000</v>
      </c>
      <c r="F1111" s="1370">
        <f t="shared" ref="F1111:G1111" si="594">F1105</f>
        <v>1000</v>
      </c>
      <c r="G1111" s="1370">
        <f t="shared" si="594"/>
        <v>1321</v>
      </c>
      <c r="H1111" s="1370">
        <f>G1111/F1111*100</f>
        <v>132.1</v>
      </c>
      <c r="I1111" s="1197"/>
      <c r="J1111" s="1197"/>
      <c r="K1111" s="1370"/>
      <c r="L1111" s="1370"/>
      <c r="M1111" s="1370"/>
      <c r="N1111" s="1194"/>
      <c r="O1111" s="1370"/>
      <c r="P1111" s="1194"/>
      <c r="Q1111" s="1370"/>
      <c r="R1111" s="1681"/>
      <c r="S1111" s="1370"/>
      <c r="T1111" s="1370"/>
      <c r="U1111" s="1370"/>
      <c r="V1111" s="1527"/>
      <c r="W1111" s="1370"/>
      <c r="X1111" s="1370">
        <f t="shared" ref="X1111:Z1111" si="595">X1105</f>
        <v>0</v>
      </c>
      <c r="Y1111" s="1370">
        <f t="shared" si="595"/>
        <v>0</v>
      </c>
      <c r="Z1111" s="1370">
        <f t="shared" si="595"/>
        <v>0</v>
      </c>
    </row>
    <row r="1112" spans="1:26" x14ac:dyDescent="0.25">
      <c r="A1112" s="747">
        <v>1</v>
      </c>
      <c r="B1112" s="1761">
        <v>1</v>
      </c>
      <c r="C1112" s="1440" t="s">
        <v>88</v>
      </c>
      <c r="D1112" s="1440"/>
      <c r="E1112" s="2257">
        <f>E1060+E1044</f>
        <v>211117.14871794873</v>
      </c>
      <c r="F1112" s="1370">
        <f>F1060+F1044</f>
        <v>17593.74358974359</v>
      </c>
      <c r="G1112" s="1370">
        <f>G1060+G1044</f>
        <v>14175.044444444446</v>
      </c>
      <c r="H1112" s="1370">
        <f>G1112/F1112*100</f>
        <v>80.568665629001771</v>
      </c>
      <c r="I1112" s="1369"/>
      <c r="J1112" s="1369"/>
      <c r="K1112" s="1369"/>
      <c r="L1112" s="1369"/>
      <c r="M1112" s="1369"/>
      <c r="N1112" s="1369"/>
      <c r="O1112" s="1369"/>
      <c r="P1112" s="1369"/>
      <c r="Q1112" s="1370">
        <f t="shared" ref="Q1112:W1112" si="596">SUM(Q1061)</f>
        <v>182418.11179</v>
      </c>
      <c r="R1112" s="1681">
        <f t="shared" si="596"/>
        <v>15201.509315833333</v>
      </c>
      <c r="S1112" s="1370">
        <f t="shared" si="596"/>
        <v>14005.171740000002</v>
      </c>
      <c r="T1112" s="1370">
        <f t="shared" si="596"/>
        <v>0</v>
      </c>
      <c r="U1112" s="1370">
        <f t="shared" si="596"/>
        <v>-1196.3375758333314</v>
      </c>
      <c r="V1112" s="1370">
        <f t="shared" si="596"/>
        <v>-48.973100000000002</v>
      </c>
      <c r="W1112" s="1370">
        <f t="shared" si="596"/>
        <v>13956.198640000002</v>
      </c>
      <c r="X1112" s="1370">
        <f>X1060+X1044</f>
        <v>0</v>
      </c>
      <c r="Y1112" s="1370">
        <f>Y1060+Y1044</f>
        <v>0</v>
      </c>
      <c r="Z1112" s="1370">
        <f>Z1060+Z1044</f>
        <v>0</v>
      </c>
    </row>
    <row r="1113" spans="1:26" x14ac:dyDescent="0.25">
      <c r="B1113" s="1761">
        <v>1</v>
      </c>
      <c r="C1113" s="1531" t="s">
        <v>31</v>
      </c>
      <c r="D1113" s="1440"/>
      <c r="E1113" s="2257"/>
      <c r="F1113" s="1370"/>
      <c r="G1113" s="1370"/>
      <c r="H1113" s="1370"/>
      <c r="I1113" s="1369"/>
      <c r="J1113" s="1369"/>
      <c r="K1113" s="1369"/>
      <c r="L1113" s="1369"/>
      <c r="M1113" s="1369"/>
      <c r="N1113" s="1369"/>
      <c r="O1113" s="1369"/>
      <c r="P1113" s="1369"/>
      <c r="Q1113" s="1370"/>
      <c r="R1113" s="1681"/>
      <c r="S1113" s="1370"/>
      <c r="T1113" s="1370"/>
      <c r="U1113" s="1370"/>
      <c r="V1113" s="1370"/>
      <c r="W1113" s="1370"/>
      <c r="X1113" s="1370"/>
      <c r="Y1113" s="1370"/>
      <c r="Z1113" s="1370"/>
    </row>
    <row r="1114" spans="1:26" x14ac:dyDescent="0.25">
      <c r="A1114" s="747">
        <v>1</v>
      </c>
      <c r="B1114" s="1761">
        <v>1</v>
      </c>
      <c r="C1114" s="1523" t="s">
        <v>79</v>
      </c>
      <c r="D1114" s="1528"/>
      <c r="E1114" s="2258">
        <f>SUM(E1066)</f>
        <v>245</v>
      </c>
      <c r="F1114" s="1218">
        <f>SUM(F1066)</f>
        <v>20</v>
      </c>
      <c r="G1114" s="1218">
        <f>SUM(G1066)</f>
        <v>17</v>
      </c>
      <c r="H1114" s="1218">
        <f t="shared" ref="H1114:H1121" si="597">G1114/F1114*100</f>
        <v>85</v>
      </c>
      <c r="I1114" s="1522">
        <f>K1114/E1114</f>
        <v>10.375510204081632</v>
      </c>
      <c r="J1114" s="1369">
        <f>M1114/G1114</f>
        <v>9</v>
      </c>
      <c r="K1114" s="1218">
        <f>SUM(K1066)</f>
        <v>2542</v>
      </c>
      <c r="L1114" s="1218">
        <f>SUM(L1066)</f>
        <v>212</v>
      </c>
      <c r="M1114" s="1218">
        <f>SUM(M1066)</f>
        <v>153</v>
      </c>
      <c r="N1114" s="1194">
        <f>M1114/L1114*100</f>
        <v>72.169811320754718</v>
      </c>
      <c r="O1114" s="1218">
        <f>SUM(O1066)</f>
        <v>8.4733333333333327</v>
      </c>
      <c r="P1114" s="1194">
        <f>M1114/$C$3*12/O1114</f>
        <v>216.67977970102282</v>
      </c>
      <c r="Q1114" s="1218">
        <f>SUM(Q1066)</f>
        <v>0</v>
      </c>
      <c r="R1114" s="1682">
        <f>SUM(R1066)</f>
        <v>0</v>
      </c>
      <c r="S1114" s="1218">
        <f>SUM(S1066)</f>
        <v>0</v>
      </c>
      <c r="T1114" s="1218"/>
      <c r="U1114" s="1218">
        <f t="shared" ref="U1114:Z1114" si="598">SUM(U1066)</f>
        <v>0</v>
      </c>
      <c r="V1114" s="1218">
        <f t="shared" si="598"/>
        <v>0</v>
      </c>
      <c r="W1114" s="1218">
        <f t="shared" si="598"/>
        <v>0</v>
      </c>
      <c r="X1114" s="1218">
        <f t="shared" si="598"/>
        <v>0</v>
      </c>
      <c r="Y1114" s="1218">
        <f t="shared" si="598"/>
        <v>0</v>
      </c>
      <c r="Z1114" s="1218">
        <f t="shared" si="598"/>
        <v>0</v>
      </c>
    </row>
    <row r="1115" spans="1:26" ht="15" customHeight="1" x14ac:dyDescent="0.25">
      <c r="A1115" s="747">
        <v>1</v>
      </c>
      <c r="B1115" s="1761">
        <v>1</v>
      </c>
      <c r="C1115" s="1403" t="s">
        <v>16</v>
      </c>
      <c r="D1115" s="1508"/>
      <c r="E1115" s="2258">
        <f>E1070</f>
        <v>2000</v>
      </c>
      <c r="F1115" s="1218">
        <f>F1070</f>
        <v>167</v>
      </c>
      <c r="G1115" s="1218">
        <f>G1070</f>
        <v>149</v>
      </c>
      <c r="H1115" s="1218">
        <f t="shared" si="597"/>
        <v>89.221556886227546</v>
      </c>
      <c r="I1115" s="1218">
        <f>I1070</f>
        <v>8</v>
      </c>
      <c r="J1115" s="1218">
        <f>J1070</f>
        <v>8.0872483221476514</v>
      </c>
      <c r="K1115" s="1218">
        <f>K1070</f>
        <v>16000</v>
      </c>
      <c r="L1115" s="1218">
        <f>L1070</f>
        <v>1333</v>
      </c>
      <c r="M1115" s="1218">
        <f>M1070</f>
        <v>1205</v>
      </c>
      <c r="N1115" s="1194">
        <f>M1115/L1115*100</f>
        <v>90.397599399849966</v>
      </c>
      <c r="O1115" s="1218">
        <f>O1070</f>
        <v>66.666666666666671</v>
      </c>
      <c r="P1115" s="1218">
        <f>P1070</f>
        <v>216.89999999999998</v>
      </c>
      <c r="Q1115" s="1218">
        <f t="shared" ref="Q1115:S1116" si="599">SUM(Q1070)</f>
        <v>0</v>
      </c>
      <c r="R1115" s="1682">
        <f t="shared" si="599"/>
        <v>0</v>
      </c>
      <c r="S1115" s="1218">
        <f t="shared" si="599"/>
        <v>0</v>
      </c>
      <c r="T1115" s="1218"/>
      <c r="U1115" s="1218">
        <f t="shared" ref="U1115:W1116" si="600">SUM(U1070)</f>
        <v>0</v>
      </c>
      <c r="V1115" s="1218">
        <f t="shared" si="600"/>
        <v>0</v>
      </c>
      <c r="W1115" s="1218">
        <f t="shared" si="600"/>
        <v>0</v>
      </c>
      <c r="X1115" s="1218">
        <f>X1070</f>
        <v>0</v>
      </c>
      <c r="Y1115" s="1218">
        <f>Y1070</f>
        <v>0</v>
      </c>
      <c r="Z1115" s="1218">
        <f>Z1070</f>
        <v>0</v>
      </c>
    </row>
    <row r="1116" spans="1:26" ht="29.25" x14ac:dyDescent="0.25">
      <c r="A1116" s="747">
        <v>1</v>
      </c>
      <c r="B1116" s="1761">
        <v>1</v>
      </c>
      <c r="C1116" s="1222" t="s">
        <v>173</v>
      </c>
      <c r="D1116" s="1222"/>
      <c r="E1116" s="2257">
        <f>SUM(E1071)</f>
        <v>2245</v>
      </c>
      <c r="F1116" s="1370">
        <f>SUM(F1071)</f>
        <v>187</v>
      </c>
      <c r="G1116" s="1370">
        <f>SUM(G1071)</f>
        <v>166</v>
      </c>
      <c r="H1116" s="1370">
        <f t="shared" si="597"/>
        <v>88.770053475935825</v>
      </c>
      <c r="I1116" s="1522">
        <f>K1116/E1116</f>
        <v>8.2592427616926507</v>
      </c>
      <c r="J1116" s="1369">
        <f>M1116/G1116</f>
        <v>8.1807228915662655</v>
      </c>
      <c r="K1116" s="1370">
        <f>SUM(K1071)</f>
        <v>18542</v>
      </c>
      <c r="L1116" s="1370">
        <f>SUM(L1071)</f>
        <v>1545</v>
      </c>
      <c r="M1116" s="1370">
        <f>SUM(M1071)</f>
        <v>1358</v>
      </c>
      <c r="N1116" s="1194">
        <f>M1116/L1116*100</f>
        <v>87.896440129449843</v>
      </c>
      <c r="O1116" s="1370">
        <f>SUM(O1071)</f>
        <v>75.14</v>
      </c>
      <c r="P1116" s="1194">
        <f>M1116/$C$3*12/O1116</f>
        <v>216.87516635613522</v>
      </c>
      <c r="Q1116" s="1370">
        <f t="shared" si="599"/>
        <v>39215.885721599996</v>
      </c>
      <c r="R1116" s="1681">
        <f t="shared" si="599"/>
        <v>3267.9904767999997</v>
      </c>
      <c r="S1116" s="1370">
        <f t="shared" si="599"/>
        <v>2896.5860400000001</v>
      </c>
      <c r="T1116" s="1370">
        <f>SUM(T1071)</f>
        <v>0</v>
      </c>
      <c r="U1116" s="1370">
        <f t="shared" si="600"/>
        <v>-371.40443679999953</v>
      </c>
      <c r="V1116" s="1370">
        <f t="shared" si="600"/>
        <v>-27.547270000000001</v>
      </c>
      <c r="W1116" s="1370">
        <f t="shared" si="600"/>
        <v>2869.0387700000001</v>
      </c>
      <c r="X1116" s="1370">
        <f>SUM(X1071)</f>
        <v>0</v>
      </c>
      <c r="Y1116" s="1370">
        <f>SUM(Y1071)</f>
        <v>0</v>
      </c>
      <c r="Z1116" s="1370">
        <f>SUM(Z1071)</f>
        <v>0</v>
      </c>
    </row>
    <row r="1117" spans="1:26" x14ac:dyDescent="0.25">
      <c r="A1117" s="747">
        <v>1</v>
      </c>
      <c r="B1117" s="1761">
        <v>1</v>
      </c>
      <c r="C1117" s="1404" t="s">
        <v>326</v>
      </c>
      <c r="D1117" s="1404"/>
      <c r="E1117" s="2277">
        <f t="shared" ref="E1117:G1121" si="601">E1072</f>
        <v>6300</v>
      </c>
      <c r="F1117" s="1375">
        <f t="shared" si="601"/>
        <v>525</v>
      </c>
      <c r="G1117" s="1375">
        <f t="shared" si="601"/>
        <v>654</v>
      </c>
      <c r="H1117" s="1349">
        <f t="shared" si="597"/>
        <v>124.57142857142858</v>
      </c>
      <c r="I1117" s="1529"/>
      <c r="J1117" s="1530"/>
      <c r="K1117" s="1375"/>
      <c r="L1117" s="1375"/>
      <c r="M1117" s="1375"/>
      <c r="N1117" s="1385"/>
      <c r="O1117" s="1375"/>
      <c r="P1117" s="1385"/>
      <c r="Q1117" s="1375"/>
      <c r="R1117" s="1631"/>
      <c r="S1117" s="1375"/>
      <c r="T1117" s="1375"/>
      <c r="U1117" s="1375"/>
      <c r="V1117" s="1375"/>
      <c r="W1117" s="1375"/>
      <c r="X1117" s="1375">
        <f t="shared" ref="X1117:Z1120" si="602">X1072</f>
        <v>0</v>
      </c>
      <c r="Y1117" s="1375">
        <f t="shared" si="602"/>
        <v>0</v>
      </c>
      <c r="Z1117" s="1375">
        <f t="shared" si="602"/>
        <v>0</v>
      </c>
    </row>
    <row r="1118" spans="1:26" x14ac:dyDescent="0.25">
      <c r="A1118" s="747">
        <v>1</v>
      </c>
      <c r="B1118" s="1761">
        <v>1</v>
      </c>
      <c r="C1118" s="1316" t="s">
        <v>327</v>
      </c>
      <c r="D1118" s="1229"/>
      <c r="E1118" s="2279">
        <f t="shared" si="601"/>
        <v>6300</v>
      </c>
      <c r="F1118" s="1353">
        <f t="shared" si="601"/>
        <v>525</v>
      </c>
      <c r="G1118" s="1353">
        <f t="shared" si="601"/>
        <v>654</v>
      </c>
      <c r="H1118" s="1370">
        <f t="shared" si="597"/>
        <v>124.57142857142858</v>
      </c>
      <c r="I1118" s="1387"/>
      <c r="J1118" s="1405"/>
      <c r="K1118" s="1353"/>
      <c r="L1118" s="1353"/>
      <c r="M1118" s="1353"/>
      <c r="N1118" s="1228"/>
      <c r="O1118" s="1353"/>
      <c r="P1118" s="1228"/>
      <c r="Q1118" s="1353"/>
      <c r="R1118" s="1683"/>
      <c r="S1118" s="1353"/>
      <c r="T1118" s="1353"/>
      <c r="U1118" s="1353"/>
      <c r="V1118" s="1353"/>
      <c r="W1118" s="1353"/>
      <c r="X1118" s="1353">
        <f t="shared" si="602"/>
        <v>0</v>
      </c>
      <c r="Y1118" s="1353">
        <f t="shared" si="602"/>
        <v>0</v>
      </c>
      <c r="Z1118" s="1353">
        <f t="shared" si="602"/>
        <v>0</v>
      </c>
    </row>
    <row r="1119" spans="1:26" x14ac:dyDescent="0.25">
      <c r="A1119" s="747">
        <v>1</v>
      </c>
      <c r="B1119" s="1761">
        <v>1</v>
      </c>
      <c r="C1119" s="1229" t="s">
        <v>328</v>
      </c>
      <c r="D1119" s="1229"/>
      <c r="E1119" s="2279">
        <f t="shared" si="601"/>
        <v>10</v>
      </c>
      <c r="F1119" s="1353">
        <f t="shared" si="601"/>
        <v>1</v>
      </c>
      <c r="G1119" s="1353">
        <f t="shared" si="601"/>
        <v>0</v>
      </c>
      <c r="H1119" s="1370">
        <f t="shared" si="597"/>
        <v>0</v>
      </c>
      <c r="I1119" s="1387"/>
      <c r="J1119" s="1405"/>
      <c r="K1119" s="1353"/>
      <c r="L1119" s="1353"/>
      <c r="M1119" s="1353"/>
      <c r="N1119" s="1228"/>
      <c r="O1119" s="1353"/>
      <c r="P1119" s="1228"/>
      <c r="Q1119" s="1353"/>
      <c r="R1119" s="1683"/>
      <c r="S1119" s="1353"/>
      <c r="T1119" s="1353"/>
      <c r="U1119" s="1353"/>
      <c r="V1119" s="1353"/>
      <c r="W1119" s="1353"/>
      <c r="X1119" s="1353">
        <f t="shared" si="602"/>
        <v>0</v>
      </c>
      <c r="Y1119" s="1353">
        <f t="shared" si="602"/>
        <v>0</v>
      </c>
      <c r="Z1119" s="1353">
        <f t="shared" si="602"/>
        <v>0</v>
      </c>
    </row>
    <row r="1120" spans="1:26" ht="30.75" thickBot="1" x14ac:dyDescent="0.3">
      <c r="A1120" s="747">
        <v>1</v>
      </c>
      <c r="B1120" s="1761">
        <v>1</v>
      </c>
      <c r="C1120" s="1545" t="s">
        <v>329</v>
      </c>
      <c r="D1120" s="1229"/>
      <c r="E1120" s="2279">
        <f t="shared" si="601"/>
        <v>10</v>
      </c>
      <c r="F1120" s="1353">
        <f t="shared" si="601"/>
        <v>1</v>
      </c>
      <c r="G1120" s="1353">
        <f t="shared" si="601"/>
        <v>0</v>
      </c>
      <c r="H1120" s="1353">
        <f t="shared" si="597"/>
        <v>0</v>
      </c>
      <c r="I1120" s="1522"/>
      <c r="J1120" s="1405"/>
      <c r="K1120" s="1353"/>
      <c r="L1120" s="1353"/>
      <c r="M1120" s="1353"/>
      <c r="N1120" s="1228"/>
      <c r="O1120" s="1370"/>
      <c r="P1120" s="1194"/>
      <c r="Q1120" s="1370"/>
      <c r="R1120" s="1681"/>
      <c r="S1120" s="1370"/>
      <c r="T1120" s="1353"/>
      <c r="U1120" s="1353"/>
      <c r="V1120" s="1353"/>
      <c r="W1120" s="1353"/>
      <c r="X1120" s="1371">
        <f t="shared" si="602"/>
        <v>0</v>
      </c>
      <c r="Y1120" s="1371">
        <f t="shared" si="602"/>
        <v>0</v>
      </c>
      <c r="Z1120" s="1371">
        <f t="shared" si="602"/>
        <v>0</v>
      </c>
    </row>
    <row r="1121" spans="1:28" ht="25.5" customHeight="1" thickBot="1" x14ac:dyDescent="0.3">
      <c r="B1121" s="1761"/>
      <c r="C1121" s="1404" t="s">
        <v>344</v>
      </c>
      <c r="D1121" s="2166"/>
      <c r="E1121" s="2280">
        <f t="shared" si="601"/>
        <v>6310</v>
      </c>
      <c r="F1121" s="1371">
        <f t="shared" si="601"/>
        <v>526</v>
      </c>
      <c r="G1121" s="1371">
        <f t="shared" si="601"/>
        <v>654</v>
      </c>
      <c r="H1121" s="1371">
        <f t="shared" si="597"/>
        <v>124.33460076045628</v>
      </c>
      <c r="I1121" s="1397"/>
      <c r="J1121" s="1408"/>
      <c r="K1121" s="1371"/>
      <c r="L1121" s="1371"/>
      <c r="M1121" s="1371"/>
      <c r="N1121" s="1238"/>
      <c r="O1121" s="1371"/>
      <c r="P1121" s="1238"/>
      <c r="Q1121" s="1371">
        <f>Q1076</f>
        <v>22240.52594</v>
      </c>
      <c r="R1121" s="1684">
        <f t="shared" ref="R1121:W1121" si="603">R1076</f>
        <v>1853.3771616666666</v>
      </c>
      <c r="S1121" s="1371">
        <f t="shared" si="603"/>
        <v>1808.5960600000001</v>
      </c>
      <c r="T1121" s="1371">
        <f t="shared" si="603"/>
        <v>0</v>
      </c>
      <c r="U1121" s="1371">
        <f t="shared" si="603"/>
        <v>-44.781101666666473</v>
      </c>
      <c r="V1121" s="1371">
        <f t="shared" si="603"/>
        <v>-21.793640000000003</v>
      </c>
      <c r="W1121" s="1371">
        <f t="shared" si="603"/>
        <v>1786.80242</v>
      </c>
      <c r="X1121" s="1375"/>
      <c r="Y1121" s="1375"/>
      <c r="Z1121" s="1375"/>
    </row>
    <row r="1122" spans="1:28" ht="15.75" thickBot="1" x14ac:dyDescent="0.3">
      <c r="A1122" s="747">
        <v>1</v>
      </c>
      <c r="B1122" s="1761">
        <v>1</v>
      </c>
      <c r="C1122" s="2167" t="s">
        <v>69</v>
      </c>
      <c r="D1122" s="848"/>
      <c r="E1122" s="735"/>
      <c r="F1122" s="240"/>
      <c r="G1122" s="240"/>
      <c r="H1122" s="240"/>
      <c r="I1122" s="615"/>
      <c r="J1122" s="615"/>
      <c r="K1122" s="615"/>
      <c r="L1122" s="615"/>
      <c r="M1122" s="615"/>
      <c r="N1122" s="615"/>
      <c r="O1122" s="615"/>
      <c r="P1122" s="615"/>
      <c r="Q1122" s="766"/>
      <c r="R1122" s="1679"/>
      <c r="S1122" s="766"/>
      <c r="T1122" s="766"/>
      <c r="U1122" s="766"/>
      <c r="V1122" s="870"/>
      <c r="W1122" s="766"/>
      <c r="X1122" s="766"/>
      <c r="Y1122" s="1900"/>
      <c r="Z1122" s="1900"/>
    </row>
    <row r="1123" spans="1:28" ht="45.75" customHeight="1" x14ac:dyDescent="0.25">
      <c r="A1123" s="747">
        <v>1</v>
      </c>
      <c r="B1123" s="1761">
        <v>1</v>
      </c>
      <c r="C1123" s="837" t="s">
        <v>234</v>
      </c>
      <c r="D1123" s="444"/>
      <c r="E1123" s="781"/>
      <c r="F1123" s="780"/>
      <c r="G1123" s="780"/>
      <c r="H1123" s="780"/>
      <c r="I1123" s="780"/>
      <c r="J1123" s="780"/>
      <c r="K1123" s="780"/>
      <c r="L1123" s="780"/>
      <c r="M1123" s="780"/>
      <c r="N1123" s="780"/>
      <c r="O1123" s="780"/>
      <c r="P1123" s="780"/>
      <c r="Q1123" s="726"/>
      <c r="R1123" s="1685"/>
      <c r="S1123" s="726"/>
      <c r="T1123" s="726"/>
      <c r="U1123" s="726"/>
      <c r="V1123" s="875"/>
      <c r="W1123" s="726"/>
      <c r="X1123" s="726"/>
      <c r="Y1123" s="1868"/>
      <c r="Z1123" s="1868"/>
    </row>
    <row r="1124" spans="1:28" s="70" customFormat="1" ht="15" customHeight="1" x14ac:dyDescent="0.25">
      <c r="A1124" s="747">
        <v>1</v>
      </c>
      <c r="B1124" s="1761">
        <v>1</v>
      </c>
      <c r="C1124" s="663" t="s">
        <v>5</v>
      </c>
      <c r="D1124" s="663"/>
      <c r="E1124" s="876"/>
      <c r="F1124" s="230"/>
      <c r="G1124" s="230"/>
      <c r="H1124" s="230"/>
      <c r="I1124" s="230"/>
      <c r="J1124" s="230"/>
      <c r="K1124" s="664"/>
      <c r="L1124" s="664"/>
      <c r="M1124" s="664"/>
      <c r="N1124" s="664"/>
      <c r="O1124" s="664"/>
      <c r="P1124" s="664"/>
      <c r="Q1124" s="230"/>
      <c r="R1124" s="1650"/>
      <c r="S1124" s="230"/>
      <c r="T1124" s="230"/>
      <c r="U1124" s="230"/>
      <c r="V1124" s="230"/>
      <c r="W1124" s="230"/>
      <c r="X1124" s="230"/>
      <c r="Y1124" s="1889"/>
      <c r="Z1124" s="1889"/>
      <c r="AB1124" s="1746"/>
    </row>
    <row r="1125" spans="1:28" s="70" customFormat="1" ht="15" customHeight="1" x14ac:dyDescent="0.25">
      <c r="A1125" s="747">
        <v>1</v>
      </c>
      <c r="B1125" s="1761">
        <v>1</v>
      </c>
      <c r="C1125" s="124" t="s">
        <v>10</v>
      </c>
      <c r="D1125" s="368">
        <v>340</v>
      </c>
      <c r="E1125" s="720">
        <v>950</v>
      </c>
      <c r="F1125" s="92">
        <f t="shared" ref="F1125:F1135" si="604">E1125/12*$C$3</f>
        <v>79.166666666666671</v>
      </c>
      <c r="G1125" s="876">
        <v>67</v>
      </c>
      <c r="H1125" s="92">
        <f t="shared" ref="H1125:H1136" si="605">G1125/F1125*100</f>
        <v>84.631578947368411</v>
      </c>
      <c r="I1125" s="874">
        <v>11</v>
      </c>
      <c r="J1125" s="93">
        <f t="shared" ref="J1125:J1135" si="606">M1125/G1125</f>
        <v>11.791044776119403</v>
      </c>
      <c r="K1125" s="94">
        <f t="shared" ref="K1125:K1135" si="607">ROUND(E1125*I1125,0)</f>
        <v>10450</v>
      </c>
      <c r="L1125" s="94">
        <f t="shared" ref="L1125:L1135" si="608">ROUND(K1125/12*$C$3,0)</f>
        <v>871</v>
      </c>
      <c r="M1125" s="664">
        <v>790</v>
      </c>
      <c r="N1125" s="94">
        <f t="shared" ref="N1125:N1136" si="609">M1125/L1125*100</f>
        <v>90.700344431687725</v>
      </c>
      <c r="O1125" s="94">
        <f t="shared" ref="O1125:O1135" si="610">ROUND(K1125/D1125,0)</f>
        <v>31</v>
      </c>
      <c r="P1125" s="94">
        <f t="shared" ref="P1125:P1136" si="611">M1125/$C$3*12/O1125</f>
        <v>305.80645161290323</v>
      </c>
      <c r="Q1125" s="230"/>
      <c r="R1125" s="1650"/>
      <c r="S1125" s="230"/>
      <c r="T1125" s="230"/>
      <c r="U1125" s="230"/>
      <c r="V1125" s="230"/>
      <c r="W1125" s="230"/>
      <c r="X1125" s="230"/>
      <c r="Y1125" s="1889"/>
      <c r="Z1125" s="1889"/>
      <c r="AB1125" s="1746"/>
    </row>
    <row r="1126" spans="1:28" s="1155" customFormat="1" ht="15" customHeight="1" x14ac:dyDescent="0.25">
      <c r="A1126" s="2220"/>
      <c r="B1126" s="2221">
        <v>1</v>
      </c>
      <c r="C1126" s="3" t="s">
        <v>362</v>
      </c>
      <c r="D1126" s="1795">
        <v>330</v>
      </c>
      <c r="E1126" s="2224">
        <v>50</v>
      </c>
      <c r="F1126" s="1064">
        <f t="shared" ref="F1126" si="612">E1126/12*$C$3</f>
        <v>4.166666666666667</v>
      </c>
      <c r="G1126" s="2222"/>
      <c r="H1126" s="1064">
        <f t="shared" si="605"/>
        <v>0</v>
      </c>
      <c r="I1126" s="2223">
        <v>10</v>
      </c>
      <c r="J1126" s="1245" t="e">
        <f t="shared" si="606"/>
        <v>#DIV/0!</v>
      </c>
      <c r="K1126" s="1248">
        <f t="shared" si="607"/>
        <v>500</v>
      </c>
      <c r="L1126" s="1248">
        <f t="shared" si="608"/>
        <v>42</v>
      </c>
      <c r="M1126" s="1248"/>
      <c r="N1126" s="1248">
        <f t="shared" si="609"/>
        <v>0</v>
      </c>
      <c r="O1126" s="1248">
        <f t="shared" si="610"/>
        <v>2</v>
      </c>
      <c r="P1126" s="1248">
        <f t="shared" si="611"/>
        <v>0</v>
      </c>
      <c r="Q1126" s="2224"/>
      <c r="R1126" s="2225"/>
      <c r="S1126" s="2224"/>
      <c r="T1126" s="2224"/>
      <c r="U1126" s="2224"/>
      <c r="V1126" s="2224"/>
      <c r="W1126" s="2224"/>
      <c r="X1126" s="2224"/>
      <c r="Y1126" s="2226"/>
      <c r="Z1126" s="2226"/>
      <c r="AB1126" s="2488"/>
    </row>
    <row r="1127" spans="1:28" s="70" customFormat="1" ht="15" customHeight="1" x14ac:dyDescent="0.25">
      <c r="A1127" s="747">
        <v>1</v>
      </c>
      <c r="B1127" s="1761">
        <v>1</v>
      </c>
      <c r="C1127" s="124" t="s">
        <v>9</v>
      </c>
      <c r="D1127" s="368">
        <v>340</v>
      </c>
      <c r="E1127" s="720">
        <v>450</v>
      </c>
      <c r="F1127" s="92">
        <f t="shared" si="604"/>
        <v>37.5</v>
      </c>
      <c r="G1127" s="876">
        <v>32</v>
      </c>
      <c r="H1127" s="92">
        <f t="shared" si="605"/>
        <v>85.333333333333343</v>
      </c>
      <c r="I1127" s="874">
        <v>12</v>
      </c>
      <c r="J1127" s="93">
        <f t="shared" si="606"/>
        <v>14.09375</v>
      </c>
      <c r="K1127" s="94">
        <f t="shared" si="607"/>
        <v>5400</v>
      </c>
      <c r="L1127" s="94">
        <f t="shared" si="608"/>
        <v>450</v>
      </c>
      <c r="M1127" s="664">
        <v>451</v>
      </c>
      <c r="N1127" s="94">
        <f t="shared" si="609"/>
        <v>100.22222222222221</v>
      </c>
      <c r="O1127" s="94">
        <f t="shared" si="610"/>
        <v>16</v>
      </c>
      <c r="P1127" s="94">
        <f t="shared" si="611"/>
        <v>338.25</v>
      </c>
      <c r="Q1127" s="230"/>
      <c r="R1127" s="1650"/>
      <c r="S1127" s="230"/>
      <c r="T1127" s="230"/>
      <c r="U1127" s="230"/>
      <c r="V1127" s="230"/>
      <c r="W1127" s="230"/>
      <c r="X1127" s="230"/>
      <c r="Y1127" s="1889"/>
      <c r="Z1127" s="1889"/>
      <c r="AB1127" s="1746"/>
    </row>
    <row r="1128" spans="1:28" s="70" customFormat="1" ht="15" customHeight="1" x14ac:dyDescent="0.25">
      <c r="A1128" s="747">
        <v>1</v>
      </c>
      <c r="B1128" s="1761">
        <v>1</v>
      </c>
      <c r="C1128" s="124" t="s">
        <v>8</v>
      </c>
      <c r="D1128" s="368">
        <v>340</v>
      </c>
      <c r="E1128" s="720">
        <v>375</v>
      </c>
      <c r="F1128" s="92">
        <f t="shared" si="604"/>
        <v>31.25</v>
      </c>
      <c r="G1128" s="876">
        <v>21</v>
      </c>
      <c r="H1128" s="92">
        <f t="shared" si="605"/>
        <v>67.2</v>
      </c>
      <c r="I1128" s="874">
        <v>11</v>
      </c>
      <c r="J1128" s="93">
        <f t="shared" si="606"/>
        <v>13.333333333333334</v>
      </c>
      <c r="K1128" s="94">
        <f t="shared" si="607"/>
        <v>4125</v>
      </c>
      <c r="L1128" s="94">
        <f t="shared" si="608"/>
        <v>344</v>
      </c>
      <c r="M1128" s="664">
        <v>280</v>
      </c>
      <c r="N1128" s="94">
        <f t="shared" si="609"/>
        <v>81.395348837209298</v>
      </c>
      <c r="O1128" s="94">
        <f t="shared" si="610"/>
        <v>12</v>
      </c>
      <c r="P1128" s="94">
        <f t="shared" si="611"/>
        <v>280</v>
      </c>
      <c r="Q1128" s="230"/>
      <c r="R1128" s="1650"/>
      <c r="S1128" s="230"/>
      <c r="T1128" s="230"/>
      <c r="U1128" s="230"/>
      <c r="V1128" s="230"/>
      <c r="W1128" s="230"/>
      <c r="X1128" s="230"/>
      <c r="Y1128" s="1889"/>
      <c r="Z1128" s="1889"/>
      <c r="AB1128" s="1746"/>
    </row>
    <row r="1129" spans="1:28" s="70" customFormat="1" ht="15" customHeight="1" x14ac:dyDescent="0.25">
      <c r="A1129" s="747">
        <v>1</v>
      </c>
      <c r="B1129" s="1761">
        <v>1</v>
      </c>
      <c r="C1129" s="124" t="s">
        <v>6</v>
      </c>
      <c r="D1129" s="368">
        <v>340</v>
      </c>
      <c r="E1129" s="720">
        <v>1090</v>
      </c>
      <c r="F1129" s="92">
        <f t="shared" si="604"/>
        <v>90.833333333333329</v>
      </c>
      <c r="G1129" s="876">
        <v>73</v>
      </c>
      <c r="H1129" s="92">
        <f t="shared" si="605"/>
        <v>80.366972477064223</v>
      </c>
      <c r="I1129" s="874">
        <v>9</v>
      </c>
      <c r="J1129" s="93">
        <f t="shared" si="606"/>
        <v>8.0958904109589049</v>
      </c>
      <c r="K1129" s="94">
        <f t="shared" si="607"/>
        <v>9810</v>
      </c>
      <c r="L1129" s="94">
        <f t="shared" si="608"/>
        <v>818</v>
      </c>
      <c r="M1129" s="664">
        <v>591</v>
      </c>
      <c r="N1129" s="94">
        <f t="shared" si="609"/>
        <v>72.249388753056238</v>
      </c>
      <c r="O1129" s="94">
        <f t="shared" si="610"/>
        <v>29</v>
      </c>
      <c r="P1129" s="94">
        <f t="shared" si="611"/>
        <v>244.55172413793105</v>
      </c>
      <c r="Q1129" s="230"/>
      <c r="R1129" s="1650"/>
      <c r="S1129" s="230"/>
      <c r="T1129" s="230"/>
      <c r="U1129" s="230"/>
      <c r="V1129" s="230"/>
      <c r="W1129" s="230"/>
      <c r="X1129" s="230"/>
      <c r="Y1129" s="1889"/>
      <c r="Z1129" s="1889"/>
      <c r="AB1129" s="1746"/>
    </row>
    <row r="1130" spans="1:28" s="70" customFormat="1" ht="15" customHeight="1" x14ac:dyDescent="0.25">
      <c r="A1130" s="747">
        <v>1</v>
      </c>
      <c r="B1130" s="1761">
        <v>1</v>
      </c>
      <c r="C1130" s="124" t="s">
        <v>25</v>
      </c>
      <c r="D1130" s="368">
        <v>270</v>
      </c>
      <c r="E1130" s="720">
        <v>520</v>
      </c>
      <c r="F1130" s="92">
        <f t="shared" si="604"/>
        <v>43.333333333333336</v>
      </c>
      <c r="G1130" s="876">
        <v>34</v>
      </c>
      <c r="H1130" s="92">
        <f t="shared" si="605"/>
        <v>78.461538461538467</v>
      </c>
      <c r="I1130" s="874">
        <v>7</v>
      </c>
      <c r="J1130" s="93">
        <f t="shared" si="606"/>
        <v>6.5</v>
      </c>
      <c r="K1130" s="94">
        <f t="shared" si="607"/>
        <v>3640</v>
      </c>
      <c r="L1130" s="94">
        <f t="shared" si="608"/>
        <v>303</v>
      </c>
      <c r="M1130" s="664">
        <v>221</v>
      </c>
      <c r="N1130" s="94">
        <f t="shared" si="609"/>
        <v>72.937293729372925</v>
      </c>
      <c r="O1130" s="94">
        <f t="shared" si="610"/>
        <v>13</v>
      </c>
      <c r="P1130" s="94">
        <f t="shared" si="611"/>
        <v>204</v>
      </c>
      <c r="Q1130" s="230"/>
      <c r="R1130" s="1650"/>
      <c r="S1130" s="230"/>
      <c r="T1130" s="230"/>
      <c r="U1130" s="230"/>
      <c r="V1130" s="230"/>
      <c r="W1130" s="230"/>
      <c r="X1130" s="230"/>
      <c r="Y1130" s="1889"/>
      <c r="Z1130" s="1889"/>
      <c r="AB1130" s="1746"/>
    </row>
    <row r="1131" spans="1:28" s="70" customFormat="1" ht="15" customHeight="1" x14ac:dyDescent="0.25">
      <c r="A1131" s="747">
        <v>1</v>
      </c>
      <c r="B1131" s="1761">
        <v>1</v>
      </c>
      <c r="C1131" s="124" t="s">
        <v>27</v>
      </c>
      <c r="D1131" s="368">
        <v>300</v>
      </c>
      <c r="E1131" s="720">
        <v>340</v>
      </c>
      <c r="F1131" s="92">
        <f t="shared" si="604"/>
        <v>28.333333333333332</v>
      </c>
      <c r="G1131" s="876">
        <v>35</v>
      </c>
      <c r="H1131" s="92">
        <f t="shared" si="605"/>
        <v>123.52941176470588</v>
      </c>
      <c r="I1131" s="874">
        <v>6.3</v>
      </c>
      <c r="J1131" s="93">
        <f t="shared" si="606"/>
        <v>7.4</v>
      </c>
      <c r="K1131" s="94">
        <f t="shared" si="607"/>
        <v>2142</v>
      </c>
      <c r="L1131" s="94">
        <f t="shared" si="608"/>
        <v>179</v>
      </c>
      <c r="M1131" s="664">
        <v>259</v>
      </c>
      <c r="N1131" s="94">
        <f t="shared" si="609"/>
        <v>144.6927374301676</v>
      </c>
      <c r="O1131" s="94">
        <f t="shared" si="610"/>
        <v>7</v>
      </c>
      <c r="P1131" s="94">
        <f t="shared" si="611"/>
        <v>444</v>
      </c>
      <c r="Q1131" s="230"/>
      <c r="R1131" s="1650"/>
      <c r="S1131" s="230"/>
      <c r="T1131" s="230"/>
      <c r="U1131" s="230"/>
      <c r="V1131" s="230"/>
      <c r="W1131" s="230"/>
      <c r="X1131" s="230"/>
      <c r="Y1131" s="1889"/>
      <c r="Z1131" s="1889"/>
      <c r="AB1131" s="1746"/>
    </row>
    <row r="1132" spans="1:28" s="70" customFormat="1" ht="34.5" customHeight="1" x14ac:dyDescent="0.25">
      <c r="A1132" s="747">
        <v>1</v>
      </c>
      <c r="B1132" s="1761">
        <v>1</v>
      </c>
      <c r="C1132" s="128" t="s">
        <v>223</v>
      </c>
      <c r="D1132" s="368">
        <v>300</v>
      </c>
      <c r="E1132" s="720">
        <v>20</v>
      </c>
      <c r="F1132" s="92">
        <f t="shared" si="604"/>
        <v>1.6666666666666667</v>
      </c>
      <c r="G1132" s="876"/>
      <c r="H1132" s="92">
        <f t="shared" si="605"/>
        <v>0</v>
      </c>
      <c r="I1132" s="370">
        <v>11</v>
      </c>
      <c r="J1132" s="93" t="e">
        <f t="shared" si="606"/>
        <v>#DIV/0!</v>
      </c>
      <c r="K1132" s="94">
        <f t="shared" si="607"/>
        <v>220</v>
      </c>
      <c r="L1132" s="94">
        <f t="shared" si="608"/>
        <v>18</v>
      </c>
      <c r="M1132" s="664"/>
      <c r="N1132" s="94">
        <f t="shared" si="609"/>
        <v>0</v>
      </c>
      <c r="O1132" s="94">
        <f t="shared" si="610"/>
        <v>1</v>
      </c>
      <c r="P1132" s="94">
        <f t="shared" si="611"/>
        <v>0</v>
      </c>
      <c r="Q1132" s="230"/>
      <c r="R1132" s="1650"/>
      <c r="S1132" s="230"/>
      <c r="T1132" s="230"/>
      <c r="U1132" s="230"/>
      <c r="V1132" s="230"/>
      <c r="W1132" s="230"/>
      <c r="X1132" s="230"/>
      <c r="Y1132" s="1889"/>
      <c r="Z1132" s="1889"/>
      <c r="AB1132" s="1746"/>
    </row>
    <row r="1133" spans="1:28" s="70" customFormat="1" ht="15" customHeight="1" x14ac:dyDescent="0.25">
      <c r="A1133" s="747">
        <v>1</v>
      </c>
      <c r="B1133" s="1761">
        <v>1</v>
      </c>
      <c r="C1133" s="124" t="s">
        <v>28</v>
      </c>
      <c r="D1133" s="368">
        <v>340</v>
      </c>
      <c r="E1133" s="720">
        <v>170</v>
      </c>
      <c r="F1133" s="92">
        <f t="shared" si="604"/>
        <v>14.166666666666666</v>
      </c>
      <c r="G1133" s="877">
        <v>12</v>
      </c>
      <c r="H1133" s="92">
        <f t="shared" si="605"/>
        <v>84.705882352941174</v>
      </c>
      <c r="I1133" s="370">
        <v>8</v>
      </c>
      <c r="J1133" s="93">
        <f t="shared" si="606"/>
        <v>6.5</v>
      </c>
      <c r="K1133" s="94">
        <f t="shared" si="607"/>
        <v>1360</v>
      </c>
      <c r="L1133" s="94">
        <f t="shared" si="608"/>
        <v>113</v>
      </c>
      <c r="M1133" s="94">
        <v>78</v>
      </c>
      <c r="N1133" s="94">
        <f t="shared" si="609"/>
        <v>69.026548672566364</v>
      </c>
      <c r="O1133" s="94">
        <f t="shared" si="610"/>
        <v>4</v>
      </c>
      <c r="P1133" s="94">
        <f t="shared" si="611"/>
        <v>234</v>
      </c>
      <c r="Q1133" s="720"/>
      <c r="R1133" s="1618"/>
      <c r="S1133" s="720"/>
      <c r="T1133" s="720"/>
      <c r="U1133" s="720"/>
      <c r="V1133" s="720"/>
      <c r="W1133" s="720"/>
      <c r="X1133" s="720"/>
      <c r="Y1133" s="1868"/>
      <c r="Z1133" s="1868"/>
      <c r="AB1133" s="1746"/>
    </row>
    <row r="1134" spans="1:28" s="70" customFormat="1" ht="15" customHeight="1" x14ac:dyDescent="0.25">
      <c r="A1134" s="747">
        <v>1</v>
      </c>
      <c r="B1134" s="1761">
        <v>1</v>
      </c>
      <c r="C1134" s="124" t="s">
        <v>26</v>
      </c>
      <c r="D1134" s="368">
        <v>340</v>
      </c>
      <c r="E1134" s="720">
        <v>660</v>
      </c>
      <c r="F1134" s="92">
        <f t="shared" si="604"/>
        <v>55</v>
      </c>
      <c r="G1134" s="877">
        <v>36</v>
      </c>
      <c r="H1134" s="92">
        <f t="shared" si="605"/>
        <v>65.454545454545453</v>
      </c>
      <c r="I1134" s="874">
        <v>6</v>
      </c>
      <c r="J1134" s="93">
        <f t="shared" si="606"/>
        <v>5.4722222222222223</v>
      </c>
      <c r="K1134" s="94">
        <f t="shared" si="607"/>
        <v>3960</v>
      </c>
      <c r="L1134" s="94">
        <f t="shared" si="608"/>
        <v>330</v>
      </c>
      <c r="M1134" s="94">
        <v>197</v>
      </c>
      <c r="N1134" s="94">
        <f t="shared" si="609"/>
        <v>59.696969696969695</v>
      </c>
      <c r="O1134" s="94">
        <f t="shared" si="610"/>
        <v>12</v>
      </c>
      <c r="P1134" s="94">
        <f t="shared" si="611"/>
        <v>197</v>
      </c>
      <c r="Q1134" s="720"/>
      <c r="R1134" s="1618"/>
      <c r="S1134" s="720"/>
      <c r="T1134" s="720"/>
      <c r="U1134" s="720"/>
      <c r="V1134" s="720"/>
      <c r="W1134" s="720"/>
      <c r="X1134" s="720"/>
      <c r="Y1134" s="1868"/>
      <c r="Z1134" s="1868"/>
      <c r="AB1134" s="1746"/>
    </row>
    <row r="1135" spans="1:28" s="70" customFormat="1" ht="15" customHeight="1" x14ac:dyDescent="0.25">
      <c r="A1135" s="747">
        <v>1</v>
      </c>
      <c r="B1135" s="1761">
        <v>1</v>
      </c>
      <c r="C1135" s="124" t="s">
        <v>77</v>
      </c>
      <c r="D1135" s="368">
        <v>320</v>
      </c>
      <c r="E1135" s="720">
        <v>380</v>
      </c>
      <c r="F1135" s="92">
        <f t="shared" si="604"/>
        <v>31.666666666666668</v>
      </c>
      <c r="G1135" s="877">
        <v>34</v>
      </c>
      <c r="H1135" s="92">
        <f t="shared" si="605"/>
        <v>107.36842105263158</v>
      </c>
      <c r="I1135" s="874">
        <v>9</v>
      </c>
      <c r="J1135" s="93">
        <f t="shared" si="606"/>
        <v>9.5588235294117645</v>
      </c>
      <c r="K1135" s="94">
        <f t="shared" si="607"/>
        <v>3420</v>
      </c>
      <c r="L1135" s="94">
        <f t="shared" si="608"/>
        <v>285</v>
      </c>
      <c r="M1135" s="94">
        <v>325</v>
      </c>
      <c r="N1135" s="94">
        <f t="shared" si="609"/>
        <v>114.03508771929825</v>
      </c>
      <c r="O1135" s="94">
        <f t="shared" si="610"/>
        <v>11</v>
      </c>
      <c r="P1135" s="94">
        <f t="shared" si="611"/>
        <v>354.54545454545456</v>
      </c>
      <c r="Q1135" s="720"/>
      <c r="R1135" s="1618"/>
      <c r="S1135" s="720"/>
      <c r="T1135" s="720"/>
      <c r="U1135" s="720"/>
      <c r="V1135" s="720"/>
      <c r="W1135" s="720"/>
      <c r="X1135" s="720"/>
      <c r="Y1135" s="1868"/>
      <c r="Z1135" s="1868"/>
      <c r="AB1135" s="1746"/>
    </row>
    <row r="1136" spans="1:28" s="70" customFormat="1" ht="15" customHeight="1" x14ac:dyDescent="0.25">
      <c r="A1136" s="747">
        <v>1</v>
      </c>
      <c r="B1136" s="1761">
        <v>1</v>
      </c>
      <c r="C1136" s="285" t="s">
        <v>7</v>
      </c>
      <c r="D1136" s="285"/>
      <c r="E1136" s="2315">
        <f>SUM(E1125:E1135)</f>
        <v>5005</v>
      </c>
      <c r="F1136" s="682">
        <f>SUM(F1125:F1135)</f>
        <v>417.08333333333337</v>
      </c>
      <c r="G1136" s="682">
        <f>SUM(G1125:G1135)</f>
        <v>344</v>
      </c>
      <c r="H1136" s="682">
        <f t="shared" si="605"/>
        <v>82.47752247752247</v>
      </c>
      <c r="I1136" s="687">
        <f>IF(E1136=0,0,K1136/E1136)</f>
        <v>8.9964035964035958</v>
      </c>
      <c r="J1136" s="117">
        <f>M1136/G1136</f>
        <v>9.279069767441861</v>
      </c>
      <c r="K1136" s="682">
        <f>SUM(K1125:K1135)</f>
        <v>45027</v>
      </c>
      <c r="L1136" s="682">
        <f>SUM(L1125:L1135)</f>
        <v>3753</v>
      </c>
      <c r="M1136" s="682">
        <f>SUM(M1125:M1135)</f>
        <v>3192</v>
      </c>
      <c r="N1136" s="94">
        <f t="shared" si="609"/>
        <v>85.05195843325339</v>
      </c>
      <c r="O1136" s="682">
        <f>SUM(O1125:O1135)</f>
        <v>138</v>
      </c>
      <c r="P1136" s="94">
        <f t="shared" si="611"/>
        <v>277.56521739130437</v>
      </c>
      <c r="Q1136" s="682">
        <v>212662.02064799998</v>
      </c>
      <c r="R1136" s="1623">
        <f t="shared" ref="R1136" si="613">Q1136/12*$C$3</f>
        <v>17721.835053999999</v>
      </c>
      <c r="S1136" s="682">
        <f>W1136-V1136-T1136</f>
        <v>13818.84541</v>
      </c>
      <c r="T1136" s="682"/>
      <c r="U1136" s="682">
        <f>S1136-R1136</f>
        <v>-3902.9896439999993</v>
      </c>
      <c r="V1136" s="682">
        <v>-309.95564000000002</v>
      </c>
      <c r="W1136" s="682">
        <v>13508.88977</v>
      </c>
      <c r="X1136" s="682"/>
      <c r="Y1136" s="1890"/>
      <c r="Z1136" s="1890">
        <f>Y1136/1000</f>
        <v>0</v>
      </c>
      <c r="AB1136" s="1746"/>
    </row>
    <row r="1137" spans="1:28" s="70" customFormat="1" ht="15" customHeight="1" x14ac:dyDescent="0.25">
      <c r="A1137" s="747">
        <v>1</v>
      </c>
      <c r="B1137" s="1761">
        <v>1</v>
      </c>
      <c r="C1137" s="645" t="s">
        <v>14</v>
      </c>
      <c r="D1137" s="839"/>
      <c r="E1137" s="2315"/>
      <c r="F1137" s="682"/>
      <c r="G1137" s="682"/>
      <c r="H1137" s="682"/>
      <c r="I1137" s="683"/>
      <c r="J1137" s="683"/>
      <c r="K1137" s="682"/>
      <c r="L1137" s="682"/>
      <c r="M1137" s="682"/>
      <c r="N1137" s="682"/>
      <c r="O1137" s="682"/>
      <c r="P1137" s="682"/>
      <c r="Q1137" s="230"/>
      <c r="R1137" s="1650"/>
      <c r="S1137" s="230"/>
      <c r="T1137" s="230"/>
      <c r="U1137" s="230"/>
      <c r="V1137" s="230"/>
      <c r="W1137" s="230"/>
      <c r="X1137" s="230"/>
      <c r="Y1137" s="1889"/>
      <c r="Z1137" s="1889"/>
      <c r="AB1137" s="1746"/>
    </row>
    <row r="1138" spans="1:28" s="70" customFormat="1" ht="16.5" customHeight="1" x14ac:dyDescent="0.25">
      <c r="A1138" s="747">
        <v>1</v>
      </c>
      <c r="B1138" s="1761">
        <v>1</v>
      </c>
      <c r="C1138" s="514" t="s">
        <v>302</v>
      </c>
      <c r="D1138" s="527"/>
      <c r="E1138" s="2283"/>
      <c r="F1138" s="116"/>
      <c r="G1138" s="116"/>
      <c r="H1138" s="116"/>
      <c r="I1138" s="370"/>
      <c r="J1138" s="370"/>
      <c r="K1138" s="372"/>
      <c r="L1138" s="372"/>
      <c r="M1138" s="372"/>
      <c r="N1138" s="372"/>
      <c r="O1138" s="372"/>
      <c r="P1138" s="372"/>
      <c r="Q1138" s="447"/>
      <c r="R1138" s="1621"/>
      <c r="S1138" s="447"/>
      <c r="T1138" s="447"/>
      <c r="U1138" s="447"/>
      <c r="V1138" s="447"/>
      <c r="W1138" s="447"/>
      <c r="X1138" s="447"/>
      <c r="Y1138" s="1863"/>
      <c r="Z1138" s="1863"/>
      <c r="AB1138" s="1746"/>
    </row>
    <row r="1139" spans="1:28" s="70" customFormat="1" ht="16.5" customHeight="1" x14ac:dyDescent="0.25">
      <c r="A1139" s="747">
        <v>1</v>
      </c>
      <c r="B1139" s="1761">
        <v>1</v>
      </c>
      <c r="C1139" s="414" t="s">
        <v>198</v>
      </c>
      <c r="D1139" s="414"/>
      <c r="E1139" s="2552">
        <f t="shared" ref="E1139:F1139" si="614">SUM(E1141:E1144)+E1140/2.7</f>
        <v>26692</v>
      </c>
      <c r="F1139" s="2545">
        <f t="shared" si="614"/>
        <v>2225</v>
      </c>
      <c r="G1139" s="2545">
        <f>SUM(G1141:G1144)+G1140/2.7</f>
        <v>5208.2814814814819</v>
      </c>
      <c r="H1139" s="447">
        <f>G1139/F1139*100</f>
        <v>234.0800665834374</v>
      </c>
      <c r="I1139" s="370"/>
      <c r="J1139" s="370"/>
      <c r="K1139" s="372"/>
      <c r="L1139" s="372"/>
      <c r="M1139" s="372"/>
      <c r="N1139" s="372"/>
      <c r="O1139" s="372"/>
      <c r="P1139" s="372"/>
      <c r="Q1139" s="447"/>
      <c r="R1139" s="1621"/>
      <c r="S1139" s="447"/>
      <c r="T1139" s="447"/>
      <c r="U1139" s="447"/>
      <c r="V1139" s="447"/>
      <c r="W1139" s="447"/>
      <c r="X1139" s="447"/>
      <c r="Y1139" s="1863"/>
      <c r="Z1139" s="1863"/>
      <c r="AB1139" s="1746"/>
    </row>
    <row r="1140" spans="1:28" s="70" customFormat="1" ht="16.5" customHeight="1" x14ac:dyDescent="0.25">
      <c r="A1140" s="747"/>
      <c r="B1140" s="1761"/>
      <c r="C1140" s="414" t="s">
        <v>478</v>
      </c>
      <c r="D1140" s="414"/>
      <c r="E1140" s="720"/>
      <c r="F1140" s="447"/>
      <c r="G1140" s="447">
        <v>43.96</v>
      </c>
      <c r="H1140" s="447"/>
      <c r="I1140" s="370"/>
      <c r="J1140" s="370"/>
      <c r="K1140" s="372"/>
      <c r="L1140" s="372"/>
      <c r="M1140" s="372"/>
      <c r="N1140" s="372"/>
      <c r="O1140" s="372"/>
      <c r="P1140" s="372"/>
      <c r="Q1140" s="447"/>
      <c r="R1140" s="1621"/>
      <c r="S1140" s="447"/>
      <c r="T1140" s="447"/>
      <c r="U1140" s="447"/>
      <c r="V1140" s="447"/>
      <c r="W1140" s="447"/>
      <c r="X1140" s="447"/>
      <c r="Y1140" s="1863"/>
      <c r="Z1140" s="1863"/>
      <c r="AB1140" s="1746"/>
    </row>
    <row r="1141" spans="1:28" s="70" customFormat="1" ht="16.5" customHeight="1" x14ac:dyDescent="0.25">
      <c r="A1141" s="747">
        <v>1</v>
      </c>
      <c r="B1141" s="1761">
        <v>1</v>
      </c>
      <c r="C1141" s="414" t="s">
        <v>303</v>
      </c>
      <c r="D1141" s="414"/>
      <c r="E1141" s="720"/>
      <c r="F1141" s="92">
        <f t="shared" ref="F1141:F1147" si="615">ROUND(E1141/12*$C$3,0)</f>
        <v>0</v>
      </c>
      <c r="G1141" s="447"/>
      <c r="H1141" s="447"/>
      <c r="I1141" s="370"/>
      <c r="J1141" s="370"/>
      <c r="K1141" s="372"/>
      <c r="L1141" s="372"/>
      <c r="M1141" s="372"/>
      <c r="N1141" s="372"/>
      <c r="O1141" s="372"/>
      <c r="P1141" s="372"/>
      <c r="Q1141" s="447"/>
      <c r="R1141" s="1621"/>
      <c r="S1141" s="447"/>
      <c r="T1141" s="447"/>
      <c r="U1141" s="447"/>
      <c r="V1141" s="447"/>
      <c r="W1141" s="447"/>
      <c r="X1141" s="447"/>
      <c r="Y1141" s="1863"/>
      <c r="Z1141" s="1863"/>
      <c r="AB1141" s="1746"/>
    </row>
    <row r="1142" spans="1:28" s="70" customFormat="1" ht="38.1" customHeight="1" x14ac:dyDescent="0.25">
      <c r="A1142" s="747">
        <v>1</v>
      </c>
      <c r="B1142" s="1761">
        <v>1</v>
      </c>
      <c r="C1142" s="414" t="s">
        <v>304</v>
      </c>
      <c r="D1142" s="414"/>
      <c r="E1142" s="720">
        <v>7800</v>
      </c>
      <c r="F1142" s="92">
        <f t="shared" si="615"/>
        <v>650</v>
      </c>
      <c r="G1142" s="447">
        <v>546</v>
      </c>
      <c r="H1142" s="447">
        <f t="shared" ref="H1142:H1148" si="616">G1142/F1142*100</f>
        <v>84</v>
      </c>
      <c r="I1142" s="370"/>
      <c r="J1142" s="370"/>
      <c r="K1142" s="372"/>
      <c r="L1142" s="372"/>
      <c r="M1142" s="372"/>
      <c r="N1142" s="372"/>
      <c r="O1142" s="372"/>
      <c r="P1142" s="372"/>
      <c r="Q1142" s="447"/>
      <c r="R1142" s="1621"/>
      <c r="S1142" s="447"/>
      <c r="T1142" s="447"/>
      <c r="U1142" s="447"/>
      <c r="V1142" s="447"/>
      <c r="W1142" s="447"/>
      <c r="X1142" s="447"/>
      <c r="Y1142" s="1863"/>
      <c r="Z1142" s="1863"/>
      <c r="AB1142" s="1746"/>
    </row>
    <row r="1143" spans="1:28" s="70" customFormat="1" ht="38.1" customHeight="1" x14ac:dyDescent="0.25">
      <c r="A1143" s="747">
        <v>1</v>
      </c>
      <c r="B1143" s="1761">
        <v>1</v>
      </c>
      <c r="C1143" s="414" t="s">
        <v>305</v>
      </c>
      <c r="D1143" s="414"/>
      <c r="E1143" s="720">
        <v>270</v>
      </c>
      <c r="F1143" s="92">
        <f t="shared" si="615"/>
        <v>23</v>
      </c>
      <c r="G1143" s="447">
        <v>6</v>
      </c>
      <c r="H1143" s="447">
        <f t="shared" si="616"/>
        <v>26.086956521739129</v>
      </c>
      <c r="I1143" s="370"/>
      <c r="J1143" s="370"/>
      <c r="K1143" s="372"/>
      <c r="L1143" s="372"/>
      <c r="M1143" s="372"/>
      <c r="N1143" s="372"/>
      <c r="O1143" s="372"/>
      <c r="P1143" s="372"/>
      <c r="Q1143" s="447"/>
      <c r="R1143" s="1621"/>
      <c r="S1143" s="447"/>
      <c r="T1143" s="447"/>
      <c r="U1143" s="447"/>
      <c r="V1143" s="447"/>
      <c r="W1143" s="447"/>
      <c r="X1143" s="447"/>
      <c r="Y1143" s="1863"/>
      <c r="Z1143" s="1863"/>
      <c r="AB1143" s="1746"/>
    </row>
    <row r="1144" spans="1:28" s="70" customFormat="1" ht="19.5" customHeight="1" x14ac:dyDescent="0.25">
      <c r="A1144" s="747">
        <v>1</v>
      </c>
      <c r="B1144" s="1761">
        <v>1</v>
      </c>
      <c r="C1144" s="414" t="s">
        <v>306</v>
      </c>
      <c r="D1144" s="414"/>
      <c r="E1144" s="720">
        <v>18622</v>
      </c>
      <c r="F1144" s="92">
        <f t="shared" si="615"/>
        <v>1552</v>
      </c>
      <c r="G1144" s="447">
        <v>4640</v>
      </c>
      <c r="H1144" s="447">
        <f t="shared" si="616"/>
        <v>298.96907216494844</v>
      </c>
      <c r="I1144" s="370"/>
      <c r="J1144" s="370"/>
      <c r="K1144" s="372"/>
      <c r="L1144" s="372"/>
      <c r="M1144" s="372"/>
      <c r="N1144" s="372"/>
      <c r="O1144" s="372"/>
      <c r="P1144" s="372"/>
      <c r="Q1144" s="447"/>
      <c r="R1144" s="1621"/>
      <c r="S1144" s="447"/>
      <c r="T1144" s="447"/>
      <c r="U1144" s="447"/>
      <c r="V1144" s="447"/>
      <c r="W1144" s="447"/>
      <c r="X1144" s="447"/>
      <c r="Y1144" s="1863"/>
      <c r="Z1144" s="1863"/>
      <c r="AB1144" s="1746"/>
    </row>
    <row r="1145" spans="1:28" s="70" customFormat="1" ht="19.5" customHeight="1" x14ac:dyDescent="0.25">
      <c r="A1145" s="747">
        <v>1</v>
      </c>
      <c r="B1145" s="1761">
        <v>1</v>
      </c>
      <c r="C1145" s="414" t="s">
        <v>157</v>
      </c>
      <c r="D1145" s="414"/>
      <c r="E1145" s="720">
        <f>E1146+E1147/8.5</f>
        <v>39416.882352941175</v>
      </c>
      <c r="F1145" s="92">
        <f t="shared" ref="F1145:G1145" si="617">F1146+F1147/8.5</f>
        <v>3285.1176470588234</v>
      </c>
      <c r="G1145" s="92">
        <f t="shared" si="617"/>
        <v>1721.6917647058824</v>
      </c>
      <c r="H1145" s="447">
        <f t="shared" si="616"/>
        <v>52.408831271151548</v>
      </c>
      <c r="I1145" s="370"/>
      <c r="J1145" s="370"/>
      <c r="K1145" s="372"/>
      <c r="L1145" s="372"/>
      <c r="M1145" s="372"/>
      <c r="N1145" s="372"/>
      <c r="O1145" s="372"/>
      <c r="P1145" s="372"/>
      <c r="Q1145" s="447"/>
      <c r="R1145" s="1621"/>
      <c r="S1145" s="447"/>
      <c r="T1145" s="447"/>
      <c r="U1145" s="447"/>
      <c r="V1145" s="447"/>
      <c r="W1145" s="447"/>
      <c r="X1145" s="447"/>
      <c r="Y1145" s="1863"/>
      <c r="Z1145" s="1863"/>
      <c r="AB1145" s="1746"/>
    </row>
    <row r="1146" spans="1:28" s="70" customFormat="1" ht="19.5" customHeight="1" x14ac:dyDescent="0.25">
      <c r="A1146" s="747"/>
      <c r="B1146" s="1761"/>
      <c r="C1146" s="414" t="s">
        <v>458</v>
      </c>
      <c r="D1146" s="414"/>
      <c r="E1146" s="720">
        <v>34711</v>
      </c>
      <c r="F1146" s="92">
        <f t="shared" si="615"/>
        <v>2893</v>
      </c>
      <c r="G1146" s="92">
        <v>1406</v>
      </c>
      <c r="H1146" s="447">
        <f t="shared" si="616"/>
        <v>48.600069132388526</v>
      </c>
      <c r="I1146" s="370"/>
      <c r="J1146" s="370"/>
      <c r="K1146" s="372"/>
      <c r="L1146" s="372"/>
      <c r="M1146" s="372"/>
      <c r="N1146" s="372"/>
      <c r="O1146" s="372"/>
      <c r="P1146" s="372"/>
      <c r="Q1146" s="447"/>
      <c r="R1146" s="1621"/>
      <c r="S1146" s="447"/>
      <c r="T1146" s="447"/>
      <c r="U1146" s="447"/>
      <c r="V1146" s="447"/>
      <c r="W1146" s="447"/>
      <c r="X1146" s="447"/>
      <c r="Y1146" s="1863"/>
      <c r="Z1146" s="1863"/>
      <c r="AB1146" s="1746"/>
    </row>
    <row r="1147" spans="1:28" s="70" customFormat="1" ht="20.25" customHeight="1" x14ac:dyDescent="0.25">
      <c r="A1147" s="747">
        <v>1</v>
      </c>
      <c r="B1147" s="1761">
        <v>1</v>
      </c>
      <c r="C1147" s="414" t="s">
        <v>462</v>
      </c>
      <c r="D1147" s="414"/>
      <c r="E1147" s="720">
        <v>40000</v>
      </c>
      <c r="F1147" s="92">
        <f t="shared" si="615"/>
        <v>3333</v>
      </c>
      <c r="G1147" s="92">
        <v>2683.38</v>
      </c>
      <c r="H1147" s="447">
        <f t="shared" si="616"/>
        <v>80.509450945094514</v>
      </c>
      <c r="I1147" s="370"/>
      <c r="J1147" s="370"/>
      <c r="K1147" s="372"/>
      <c r="L1147" s="372"/>
      <c r="M1147" s="372"/>
      <c r="N1147" s="372"/>
      <c r="O1147" s="372"/>
      <c r="P1147" s="372"/>
      <c r="Q1147" s="447"/>
      <c r="R1147" s="1621"/>
      <c r="S1147" s="447"/>
      <c r="T1147" s="447"/>
      <c r="U1147" s="447"/>
      <c r="V1147" s="447"/>
      <c r="W1147" s="447"/>
      <c r="X1147" s="447"/>
      <c r="Y1147" s="1863"/>
      <c r="Z1147" s="1863"/>
      <c r="AB1147" s="1746"/>
    </row>
    <row r="1148" spans="1:28" s="70" customFormat="1" ht="24" customHeight="1" x14ac:dyDescent="0.25">
      <c r="A1148" s="747">
        <v>1</v>
      </c>
      <c r="B1148" s="1761">
        <v>1</v>
      </c>
      <c r="C1148" s="214" t="s">
        <v>168</v>
      </c>
      <c r="D1148" s="515"/>
      <c r="E1148" s="721">
        <f>E1139+E1146*3.2+E1147/3.9</f>
        <v>148023.61025641026</v>
      </c>
      <c r="F1148" s="395">
        <f t="shared" ref="F1148:G1148" si="618">F1139+F1146*3.2+F1147/3.9</f>
        <v>12337.215384615385</v>
      </c>
      <c r="G1148" s="395">
        <f t="shared" si="618"/>
        <v>10395.527635327635</v>
      </c>
      <c r="H1148" s="395">
        <f t="shared" si="616"/>
        <v>84.261539668756598</v>
      </c>
      <c r="I1148" s="370"/>
      <c r="J1148" s="370"/>
      <c r="K1148" s="372"/>
      <c r="L1148" s="372"/>
      <c r="M1148" s="372"/>
      <c r="N1148" s="372"/>
      <c r="O1148" s="372"/>
      <c r="P1148" s="372"/>
      <c r="Q1148" s="653">
        <v>183119.92009999999</v>
      </c>
      <c r="R1148" s="1758">
        <f t="shared" ref="R1148" si="619">Q1148/12*$C$3</f>
        <v>15259.993341666666</v>
      </c>
      <c r="S1148" s="653">
        <f>W1148-V1148</f>
        <v>15259.993340000001</v>
      </c>
      <c r="T1148" s="653"/>
      <c r="U1148" s="653">
        <f>S1148-R1148</f>
        <v>-1.6666654119035229E-6</v>
      </c>
      <c r="V1148" s="653">
        <v>-170.33246</v>
      </c>
      <c r="W1148" s="653">
        <v>15089.660880000001</v>
      </c>
      <c r="X1148" s="653"/>
      <c r="Y1148" s="1872"/>
      <c r="Z1148" s="1872"/>
      <c r="AB1148" s="1746"/>
    </row>
    <row r="1149" spans="1:28" s="70" customFormat="1" ht="27" customHeight="1" x14ac:dyDescent="0.25">
      <c r="A1149" s="747">
        <v>1</v>
      </c>
      <c r="B1149" s="1761">
        <v>1</v>
      </c>
      <c r="C1149" s="514" t="s">
        <v>307</v>
      </c>
      <c r="D1149" s="414"/>
      <c r="E1149" s="720"/>
      <c r="F1149" s="447"/>
      <c r="G1149" s="447"/>
      <c r="H1149" s="395"/>
      <c r="I1149" s="370"/>
      <c r="J1149" s="370"/>
      <c r="K1149" s="372"/>
      <c r="L1149" s="372"/>
      <c r="M1149" s="372"/>
      <c r="N1149" s="372"/>
      <c r="O1149" s="372"/>
      <c r="P1149" s="372"/>
      <c r="Q1149" s="447"/>
      <c r="R1149" s="1621"/>
      <c r="S1149" s="447"/>
      <c r="T1149" s="447"/>
      <c r="U1149" s="447"/>
      <c r="V1149" s="447"/>
      <c r="W1149" s="447"/>
      <c r="X1149" s="447"/>
      <c r="Y1149" s="1863"/>
      <c r="Z1149" s="1863"/>
      <c r="AB1149" s="1746"/>
    </row>
    <row r="1150" spans="1:28" s="70" customFormat="1" ht="38.1" customHeight="1" x14ac:dyDescent="0.25">
      <c r="A1150" s="747">
        <v>1</v>
      </c>
      <c r="B1150" s="1761">
        <v>1</v>
      </c>
      <c r="C1150" s="414" t="s">
        <v>198</v>
      </c>
      <c r="D1150" s="414"/>
      <c r="E1150" s="720">
        <f>SUM(E1152,E1157)</f>
        <v>33008</v>
      </c>
      <c r="F1150" s="447">
        <f>SUM(F1152,F1157)</f>
        <v>2749</v>
      </c>
      <c r="G1150" s="447">
        <f>SUM(G1152,G1157)</f>
        <v>3547</v>
      </c>
      <c r="H1150" s="395">
        <f>G1150/F1150*100</f>
        <v>129.0287377228083</v>
      </c>
      <c r="I1150" s="370"/>
      <c r="J1150" s="370"/>
      <c r="K1150" s="372"/>
      <c r="L1150" s="372"/>
      <c r="M1150" s="372"/>
      <c r="N1150" s="372"/>
      <c r="O1150" s="372"/>
      <c r="P1150" s="372"/>
      <c r="Q1150" s="447"/>
      <c r="R1150" s="1621"/>
      <c r="S1150" s="447"/>
      <c r="T1150" s="447"/>
      <c r="U1150" s="447"/>
      <c r="V1150" s="447"/>
      <c r="W1150" s="447"/>
      <c r="X1150" s="447">
        <f>X1151+X1152+X1157</f>
        <v>0</v>
      </c>
      <c r="Y1150" s="447">
        <f t="shared" ref="Y1150:Z1150" si="620">Y1151+Y1152+Y1157</f>
        <v>0</v>
      </c>
      <c r="Z1150" s="447">
        <f t="shared" si="620"/>
        <v>0</v>
      </c>
      <c r="AB1150" s="1746"/>
    </row>
    <row r="1151" spans="1:28" s="70" customFormat="1" ht="38.1" customHeight="1" x14ac:dyDescent="0.25">
      <c r="A1151" s="747">
        <v>1</v>
      </c>
      <c r="B1151" s="1761">
        <v>1</v>
      </c>
      <c r="C1151" s="414" t="s">
        <v>303</v>
      </c>
      <c r="D1151" s="414"/>
      <c r="E1151" s="720"/>
      <c r="F1151" s="92">
        <f>ROUND(E1151/12*$C$3,0)</f>
        <v>0</v>
      </c>
      <c r="G1151" s="447"/>
      <c r="H1151" s="395"/>
      <c r="I1151" s="370"/>
      <c r="J1151" s="370"/>
      <c r="K1151" s="372"/>
      <c r="L1151" s="372"/>
      <c r="M1151" s="372"/>
      <c r="N1151" s="372"/>
      <c r="O1151" s="372"/>
      <c r="P1151" s="372"/>
      <c r="Q1151" s="447"/>
      <c r="R1151" s="1621"/>
      <c r="S1151" s="447"/>
      <c r="T1151" s="447"/>
      <c r="U1151" s="447"/>
      <c r="V1151" s="447"/>
      <c r="W1151" s="447"/>
      <c r="X1151" s="447"/>
      <c r="Y1151" s="1863"/>
      <c r="Z1151" s="1863"/>
      <c r="AB1151" s="1746"/>
    </row>
    <row r="1152" spans="1:28" s="70" customFormat="1" ht="53.25" customHeight="1" x14ac:dyDescent="0.25">
      <c r="A1152" s="747">
        <v>1</v>
      </c>
      <c r="B1152" s="1761">
        <v>1</v>
      </c>
      <c r="C1152" s="414" t="s">
        <v>308</v>
      </c>
      <c r="D1152" s="414"/>
      <c r="E1152" s="720">
        <f>SUM(E1153:E1156)</f>
        <v>6231</v>
      </c>
      <c r="F1152" s="447">
        <f>SUM(F1153:F1156)</f>
        <v>518</v>
      </c>
      <c r="G1152" s="447">
        <f>SUM(G1153:G1156)</f>
        <v>0</v>
      </c>
      <c r="H1152" s="395">
        <f t="shared" ref="H1152:H1160" si="621">G1152/F1152*100</f>
        <v>0</v>
      </c>
      <c r="I1152" s="370"/>
      <c r="J1152" s="370"/>
      <c r="K1152" s="372"/>
      <c r="L1152" s="372"/>
      <c r="M1152" s="372"/>
      <c r="N1152" s="372"/>
      <c r="O1152" s="372"/>
      <c r="P1152" s="372"/>
      <c r="Q1152" s="447"/>
      <c r="R1152" s="1621"/>
      <c r="S1152" s="447"/>
      <c r="T1152" s="447"/>
      <c r="U1152" s="447"/>
      <c r="V1152" s="447"/>
      <c r="W1152" s="447"/>
      <c r="X1152" s="447">
        <f>X1153+X1154</f>
        <v>0</v>
      </c>
      <c r="Y1152" s="447">
        <f t="shared" ref="Y1152:Z1152" si="622">Y1153+Y1154</f>
        <v>0</v>
      </c>
      <c r="Z1152" s="447">
        <f t="shared" si="622"/>
        <v>0</v>
      </c>
      <c r="AB1152" s="1746"/>
    </row>
    <row r="1153" spans="1:28" s="70" customFormat="1" ht="38.1" customHeight="1" x14ac:dyDescent="0.25">
      <c r="A1153" s="747">
        <v>1</v>
      </c>
      <c r="B1153" s="1761">
        <v>1</v>
      </c>
      <c r="C1153" s="414" t="s">
        <v>309</v>
      </c>
      <c r="D1153" s="414"/>
      <c r="E1153" s="720">
        <v>3338</v>
      </c>
      <c r="F1153" s="92">
        <f>ROUND(E1153/12*$C$3,0)</f>
        <v>278</v>
      </c>
      <c r="G1153" s="447"/>
      <c r="H1153" s="395">
        <f t="shared" si="621"/>
        <v>0</v>
      </c>
      <c r="I1153" s="370"/>
      <c r="J1153" s="370"/>
      <c r="K1153" s="372"/>
      <c r="L1153" s="372"/>
      <c r="M1153" s="372"/>
      <c r="N1153" s="372"/>
      <c r="O1153" s="372"/>
      <c r="P1153" s="372"/>
      <c r="Q1153" s="447"/>
      <c r="R1153" s="1621"/>
      <c r="S1153" s="447"/>
      <c r="T1153" s="447"/>
      <c r="U1153" s="447"/>
      <c r="V1153" s="447"/>
      <c r="W1153" s="447"/>
      <c r="X1153" s="447"/>
      <c r="Y1153" s="1863"/>
      <c r="Z1153" s="1863">
        <f t="shared" ref="Z1153:Z1154" si="623">Y1153/1000</f>
        <v>0</v>
      </c>
      <c r="AB1153" s="1746"/>
    </row>
    <row r="1154" spans="1:28" s="70" customFormat="1" ht="38.1" customHeight="1" x14ac:dyDescent="0.25">
      <c r="A1154" s="747">
        <v>1</v>
      </c>
      <c r="B1154" s="1761">
        <v>1</v>
      </c>
      <c r="C1154" s="414" t="s">
        <v>310</v>
      </c>
      <c r="D1154" s="414"/>
      <c r="E1154" s="720">
        <v>1001</v>
      </c>
      <c r="F1154" s="92">
        <f>ROUND(E1154/12*$C$3,0)</f>
        <v>83</v>
      </c>
      <c r="G1154" s="447"/>
      <c r="H1154" s="395">
        <f t="shared" si="621"/>
        <v>0</v>
      </c>
      <c r="I1154" s="370"/>
      <c r="J1154" s="370"/>
      <c r="K1154" s="372"/>
      <c r="L1154" s="372"/>
      <c r="M1154" s="372"/>
      <c r="N1154" s="372"/>
      <c r="O1154" s="372"/>
      <c r="P1154" s="372"/>
      <c r="Q1154" s="447"/>
      <c r="R1154" s="1621"/>
      <c r="S1154" s="447"/>
      <c r="T1154" s="447"/>
      <c r="U1154" s="447"/>
      <c r="V1154" s="447"/>
      <c r="W1154" s="447"/>
      <c r="X1154" s="447"/>
      <c r="Y1154" s="1863"/>
      <c r="Z1154" s="1863">
        <f t="shared" si="623"/>
        <v>0</v>
      </c>
      <c r="AB1154" s="1746"/>
    </row>
    <row r="1155" spans="1:28" s="70" customFormat="1" ht="54" customHeight="1" x14ac:dyDescent="0.25">
      <c r="A1155" s="747">
        <v>1</v>
      </c>
      <c r="B1155" s="1761">
        <v>1</v>
      </c>
      <c r="C1155" s="414" t="s">
        <v>354</v>
      </c>
      <c r="D1155" s="414"/>
      <c r="E1155" s="720">
        <v>568</v>
      </c>
      <c r="F1155" s="92">
        <f>ROUND(E1155/12*$C$3,0)</f>
        <v>47</v>
      </c>
      <c r="G1155" s="447"/>
      <c r="H1155" s="395">
        <f t="shared" si="621"/>
        <v>0</v>
      </c>
      <c r="I1155" s="370"/>
      <c r="J1155" s="370"/>
      <c r="K1155" s="372"/>
      <c r="L1155" s="372"/>
      <c r="M1155" s="372"/>
      <c r="N1155" s="372"/>
      <c r="O1155" s="372"/>
      <c r="P1155" s="372"/>
      <c r="Q1155" s="447"/>
      <c r="R1155" s="1621"/>
      <c r="S1155" s="447"/>
      <c r="T1155" s="447"/>
      <c r="U1155" s="447"/>
      <c r="V1155" s="447"/>
      <c r="W1155" s="447"/>
      <c r="X1155" s="447"/>
      <c r="Y1155" s="1863"/>
      <c r="Z1155" s="1863"/>
      <c r="AB1155" s="1746"/>
    </row>
    <row r="1156" spans="1:28" s="70" customFormat="1" ht="48" customHeight="1" x14ac:dyDescent="0.25">
      <c r="A1156" s="747">
        <v>1</v>
      </c>
      <c r="B1156" s="1761">
        <v>1</v>
      </c>
      <c r="C1156" s="414" t="s">
        <v>355</v>
      </c>
      <c r="D1156" s="414"/>
      <c r="E1156" s="720">
        <v>1324</v>
      </c>
      <c r="F1156" s="92">
        <f>ROUND(E1156/12*$C$3,0)</f>
        <v>110</v>
      </c>
      <c r="G1156" s="447"/>
      <c r="H1156" s="395">
        <f t="shared" si="621"/>
        <v>0</v>
      </c>
      <c r="I1156" s="370"/>
      <c r="J1156" s="370"/>
      <c r="K1156" s="372"/>
      <c r="L1156" s="372"/>
      <c r="M1156" s="372"/>
      <c r="N1156" s="372"/>
      <c r="O1156" s="372"/>
      <c r="P1156" s="372"/>
      <c r="Q1156" s="447"/>
      <c r="R1156" s="1621"/>
      <c r="S1156" s="447"/>
      <c r="T1156" s="447"/>
      <c r="U1156" s="447"/>
      <c r="V1156" s="447"/>
      <c r="W1156" s="447"/>
      <c r="X1156" s="447"/>
      <c r="Y1156" s="1863"/>
      <c r="Z1156" s="1863"/>
      <c r="AB1156" s="1746"/>
    </row>
    <row r="1157" spans="1:28" s="70" customFormat="1" ht="50.25" customHeight="1" x14ac:dyDescent="0.25">
      <c r="A1157" s="747">
        <v>1</v>
      </c>
      <c r="B1157" s="1761">
        <v>1</v>
      </c>
      <c r="C1157" s="414" t="s">
        <v>311</v>
      </c>
      <c r="D1157" s="414"/>
      <c r="E1157" s="720">
        <f>SUM(E1158:E1160)</f>
        <v>26777</v>
      </c>
      <c r="F1157" s="447">
        <f>SUM(F1158:F1160)</f>
        <v>2231</v>
      </c>
      <c r="G1157" s="447">
        <f>SUM(G1158:G1160)</f>
        <v>3547</v>
      </c>
      <c r="H1157" s="395">
        <f t="shared" si="621"/>
        <v>158.98700134468848</v>
      </c>
      <c r="I1157" s="370"/>
      <c r="J1157" s="370"/>
      <c r="K1157" s="372"/>
      <c r="L1157" s="372"/>
      <c r="M1157" s="372"/>
      <c r="N1157" s="372"/>
      <c r="O1157" s="372"/>
      <c r="P1157" s="372"/>
      <c r="Q1157" s="447"/>
      <c r="R1157" s="1621"/>
      <c r="S1157" s="447"/>
      <c r="T1157" s="447"/>
      <c r="U1157" s="447"/>
      <c r="V1157" s="447"/>
      <c r="W1157" s="447"/>
      <c r="X1157" s="447">
        <f>X1158+X1159*4.7647+X1160*1.4375</f>
        <v>0</v>
      </c>
      <c r="Y1157" s="1863">
        <f>Y1158+Y1159+Y1160</f>
        <v>0</v>
      </c>
      <c r="Z1157" s="1863">
        <f>Z1158+Z1159+Z1160</f>
        <v>0</v>
      </c>
      <c r="AB1157" s="1746"/>
    </row>
    <row r="1158" spans="1:28" s="70" customFormat="1" ht="38.1" customHeight="1" x14ac:dyDescent="0.25">
      <c r="A1158" s="747">
        <v>1</v>
      </c>
      <c r="B1158" s="1761">
        <v>1</v>
      </c>
      <c r="C1158" s="414" t="s">
        <v>312</v>
      </c>
      <c r="D1158" s="414"/>
      <c r="E1158" s="720">
        <v>700</v>
      </c>
      <c r="F1158" s="92">
        <f t="shared" ref="F1158:F1164" si="624">ROUND(E1158/12*$C$3,0)</f>
        <v>58</v>
      </c>
      <c r="G1158" s="447">
        <v>13</v>
      </c>
      <c r="H1158" s="395">
        <f t="shared" si="621"/>
        <v>22.413793103448278</v>
      </c>
      <c r="I1158" s="370"/>
      <c r="J1158" s="370"/>
      <c r="K1158" s="372"/>
      <c r="L1158" s="372"/>
      <c r="M1158" s="372"/>
      <c r="N1158" s="372"/>
      <c r="O1158" s="372"/>
      <c r="P1158" s="372"/>
      <c r="Q1158" s="447"/>
      <c r="R1158" s="1621"/>
      <c r="S1158" s="447"/>
      <c r="T1158" s="447"/>
      <c r="U1158" s="447"/>
      <c r="V1158" s="447"/>
      <c r="W1158" s="447"/>
      <c r="X1158" s="447"/>
      <c r="Y1158" s="1863"/>
      <c r="Z1158" s="1863">
        <f t="shared" ref="Z1158:Z1160" si="625">Y1158/1000</f>
        <v>0</v>
      </c>
      <c r="AB1158" s="1746"/>
    </row>
    <row r="1159" spans="1:28" s="70" customFormat="1" ht="72" customHeight="1" x14ac:dyDescent="0.25">
      <c r="A1159" s="747">
        <v>1</v>
      </c>
      <c r="B1159" s="1761">
        <v>1</v>
      </c>
      <c r="C1159" s="414" t="s">
        <v>398</v>
      </c>
      <c r="D1159" s="414"/>
      <c r="E1159" s="720">
        <v>22700</v>
      </c>
      <c r="F1159" s="92">
        <f t="shared" si="624"/>
        <v>1892</v>
      </c>
      <c r="G1159" s="447">
        <v>3221</v>
      </c>
      <c r="H1159" s="395">
        <f t="shared" si="621"/>
        <v>170.2431289640592</v>
      </c>
      <c r="I1159" s="370"/>
      <c r="J1159" s="370"/>
      <c r="K1159" s="372"/>
      <c r="L1159" s="372"/>
      <c r="M1159" s="372"/>
      <c r="N1159" s="372"/>
      <c r="O1159" s="372"/>
      <c r="P1159" s="372"/>
      <c r="Q1159" s="447"/>
      <c r="R1159" s="1621"/>
      <c r="S1159" s="447"/>
      <c r="T1159" s="447"/>
      <c r="U1159" s="447"/>
      <c r="V1159" s="447"/>
      <c r="W1159" s="447"/>
      <c r="X1159" s="447"/>
      <c r="Y1159" s="1863"/>
      <c r="Z1159" s="1863">
        <f t="shared" si="625"/>
        <v>0</v>
      </c>
      <c r="AB1159" s="1746"/>
    </row>
    <row r="1160" spans="1:28" s="70" customFormat="1" ht="43.5" customHeight="1" x14ac:dyDescent="0.25">
      <c r="A1160" s="747">
        <v>1</v>
      </c>
      <c r="B1160" s="1761">
        <v>1</v>
      </c>
      <c r="C1160" s="414" t="s">
        <v>322</v>
      </c>
      <c r="D1160" s="414"/>
      <c r="E1160" s="720">
        <v>3377</v>
      </c>
      <c r="F1160" s="92">
        <f t="shared" si="624"/>
        <v>281</v>
      </c>
      <c r="G1160" s="447">
        <v>313</v>
      </c>
      <c r="H1160" s="395">
        <f t="shared" si="621"/>
        <v>111.38790035587189</v>
      </c>
      <c r="I1160" s="370"/>
      <c r="J1160" s="370"/>
      <c r="K1160" s="372"/>
      <c r="L1160" s="372"/>
      <c r="M1160" s="372"/>
      <c r="N1160" s="372"/>
      <c r="O1160" s="372"/>
      <c r="P1160" s="372"/>
      <c r="Q1160" s="447"/>
      <c r="R1160" s="1621"/>
      <c r="S1160" s="447"/>
      <c r="T1160" s="447"/>
      <c r="U1160" s="447"/>
      <c r="V1160" s="447"/>
      <c r="W1160" s="447"/>
      <c r="X1160" s="447"/>
      <c r="Y1160" s="1863"/>
      <c r="Z1160" s="1863">
        <f t="shared" si="625"/>
        <v>0</v>
      </c>
      <c r="AB1160" s="1746"/>
    </row>
    <row r="1161" spans="1:28" s="70" customFormat="1" ht="24" customHeight="1" x14ac:dyDescent="0.25">
      <c r="A1161" s="747">
        <v>1</v>
      </c>
      <c r="B1161" s="1761">
        <v>1</v>
      </c>
      <c r="C1161" s="414" t="s">
        <v>157</v>
      </c>
      <c r="D1161" s="414"/>
      <c r="E1161" s="720"/>
      <c r="F1161" s="92">
        <f t="shared" si="624"/>
        <v>0</v>
      </c>
      <c r="G1161" s="447"/>
      <c r="H1161" s="395"/>
      <c r="I1161" s="370"/>
      <c r="J1161" s="370"/>
      <c r="K1161" s="372"/>
      <c r="L1161" s="372"/>
      <c r="M1161" s="372"/>
      <c r="N1161" s="372"/>
      <c r="O1161" s="372"/>
      <c r="P1161" s="372"/>
      <c r="Q1161" s="447"/>
      <c r="R1161" s="1621"/>
      <c r="S1161" s="447"/>
      <c r="T1161" s="447"/>
      <c r="U1161" s="447"/>
      <c r="V1161" s="447"/>
      <c r="W1161" s="447"/>
      <c r="X1161" s="447"/>
      <c r="Y1161" s="1863"/>
      <c r="Z1161" s="1863"/>
      <c r="AB1161" s="1746"/>
    </row>
    <row r="1162" spans="1:28" s="70" customFormat="1" ht="38.1" customHeight="1" x14ac:dyDescent="0.25">
      <c r="A1162" s="747">
        <v>1</v>
      </c>
      <c r="B1162" s="1761">
        <v>1</v>
      </c>
      <c r="C1162" s="414" t="s">
        <v>158</v>
      </c>
      <c r="D1162" s="414"/>
      <c r="E1162" s="720">
        <v>9234</v>
      </c>
      <c r="F1162" s="92">
        <f t="shared" si="624"/>
        <v>770</v>
      </c>
      <c r="G1162" s="92">
        <v>773</v>
      </c>
      <c r="H1162" s="395">
        <f>G1162/F1162*100</f>
        <v>100.38961038961038</v>
      </c>
      <c r="I1162" s="370"/>
      <c r="J1162" s="370"/>
      <c r="K1162" s="372"/>
      <c r="L1162" s="372"/>
      <c r="M1162" s="372"/>
      <c r="N1162" s="372"/>
      <c r="O1162" s="372"/>
      <c r="P1162" s="372"/>
      <c r="Q1162" s="447"/>
      <c r="R1162" s="1621"/>
      <c r="S1162" s="447"/>
      <c r="T1162" s="447"/>
      <c r="U1162" s="447"/>
      <c r="V1162" s="447"/>
      <c r="W1162" s="447"/>
      <c r="X1162" s="447"/>
      <c r="Y1162" s="1863"/>
      <c r="Z1162" s="1863">
        <f>Y1162/1000</f>
        <v>0</v>
      </c>
      <c r="AB1162" s="1746"/>
    </row>
    <row r="1163" spans="1:28" s="70" customFormat="1" ht="38.1" customHeight="1" x14ac:dyDescent="0.25">
      <c r="A1163" s="747">
        <v>1</v>
      </c>
      <c r="B1163" s="1761">
        <v>1</v>
      </c>
      <c r="C1163" s="650" t="s">
        <v>320</v>
      </c>
      <c r="D1163" s="414"/>
      <c r="E1163" s="720">
        <v>910</v>
      </c>
      <c r="F1163" s="92">
        <f t="shared" si="624"/>
        <v>76</v>
      </c>
      <c r="G1163" s="94">
        <v>194</v>
      </c>
      <c r="H1163" s="368">
        <f>G1163/F1163*100</f>
        <v>255.26315789473685</v>
      </c>
      <c r="I1163" s="125"/>
      <c r="J1163" s="125"/>
      <c r="K1163" s="471"/>
      <c r="L1163" s="471"/>
      <c r="M1163" s="471"/>
      <c r="N1163" s="471"/>
      <c r="O1163" s="471"/>
      <c r="P1163" s="471"/>
      <c r="Q1163" s="720"/>
      <c r="R1163" s="1618"/>
      <c r="S1163" s="720"/>
      <c r="T1163" s="720"/>
      <c r="U1163" s="720"/>
      <c r="V1163" s="720"/>
      <c r="W1163" s="720"/>
      <c r="X1163" s="720"/>
      <c r="Y1163" s="1868"/>
      <c r="Z1163" s="1868"/>
      <c r="AB1163" s="1746"/>
    </row>
    <row r="1164" spans="1:28" s="70" customFormat="1" ht="38.1" customHeight="1" x14ac:dyDescent="0.25">
      <c r="A1164" s="747">
        <v>1</v>
      </c>
      <c r="B1164" s="1761">
        <v>1</v>
      </c>
      <c r="C1164" s="516" t="s">
        <v>356</v>
      </c>
      <c r="D1164" s="414"/>
      <c r="E1164" s="720"/>
      <c r="F1164" s="92">
        <f t="shared" si="624"/>
        <v>0</v>
      </c>
      <c r="G1164" s="92"/>
      <c r="H1164" s="447"/>
      <c r="I1164" s="370"/>
      <c r="J1164" s="370"/>
      <c r="K1164" s="372"/>
      <c r="L1164" s="372"/>
      <c r="M1164" s="372"/>
      <c r="N1164" s="372"/>
      <c r="O1164" s="372"/>
      <c r="P1164" s="372"/>
      <c r="Q1164" s="447"/>
      <c r="R1164" s="1621"/>
      <c r="S1164" s="447"/>
      <c r="T1164" s="447"/>
      <c r="U1164" s="447"/>
      <c r="V1164" s="447"/>
      <c r="W1164" s="447"/>
      <c r="X1164" s="447"/>
      <c r="Y1164" s="1863"/>
      <c r="Z1164" s="1863"/>
      <c r="AB1164" s="1746"/>
    </row>
    <row r="1165" spans="1:28" s="70" customFormat="1" ht="16.5" customHeight="1" x14ac:dyDescent="0.25">
      <c r="A1165" s="747">
        <v>1</v>
      </c>
      <c r="B1165" s="1761">
        <v>1</v>
      </c>
      <c r="C1165" s="214" t="s">
        <v>165</v>
      </c>
      <c r="D1165" s="515"/>
      <c r="E1165" s="721">
        <f>E1150+E1162</f>
        <v>42242</v>
      </c>
      <c r="F1165" s="395">
        <f>F1150+F1162</f>
        <v>3519</v>
      </c>
      <c r="G1165" s="395">
        <f>G1150+G1162</f>
        <v>4320</v>
      </c>
      <c r="H1165" s="395">
        <f>G1165/F1165*100</f>
        <v>122.76214833759592</v>
      </c>
      <c r="I1165" s="370"/>
      <c r="J1165" s="370"/>
      <c r="K1165" s="372"/>
      <c r="L1165" s="372"/>
      <c r="M1165" s="372"/>
      <c r="N1165" s="372"/>
      <c r="O1165" s="372"/>
      <c r="P1165" s="372"/>
      <c r="Q1165" s="653">
        <v>37350.781090000004</v>
      </c>
      <c r="R1165" s="1623">
        <f t="shared" ref="R1165" si="626">Q1165/12*$C$3</f>
        <v>3112.5650908333337</v>
      </c>
      <c r="S1165" s="653">
        <f>W1165-V1165</f>
        <v>2811.1949099999997</v>
      </c>
      <c r="T1165" s="653"/>
      <c r="U1165" s="653">
        <f>S1165-R1165</f>
        <v>-301.37018083333396</v>
      </c>
      <c r="V1165" s="653">
        <v>-36.373850000000004</v>
      </c>
      <c r="W1165" s="653">
        <v>2774.8210599999998</v>
      </c>
      <c r="X1165" s="653">
        <f>X1162+X1150</f>
        <v>0</v>
      </c>
      <c r="Y1165" s="653">
        <f t="shared" ref="Y1165:Z1165" si="627">Y1162+Y1150</f>
        <v>0</v>
      </c>
      <c r="Z1165" s="653">
        <f t="shared" si="627"/>
        <v>0</v>
      </c>
      <c r="AB1165" s="1746"/>
    </row>
    <row r="1166" spans="1:28" s="70" customFormat="1" ht="15" customHeight="1" x14ac:dyDescent="0.25">
      <c r="A1166" s="747">
        <v>1</v>
      </c>
      <c r="B1166" s="1761">
        <v>1</v>
      </c>
      <c r="C1166" s="681" t="s">
        <v>343</v>
      </c>
      <c r="D1166" s="681"/>
      <c r="E1166" s="2315">
        <f>E1165+E1148</f>
        <v>190265.61025641026</v>
      </c>
      <c r="F1166" s="682">
        <f>F1165+F1148</f>
        <v>15856.215384615385</v>
      </c>
      <c r="G1166" s="682">
        <f>G1165+G1148</f>
        <v>14715.527635327635</v>
      </c>
      <c r="H1166" s="682">
        <f>G1166/F1166*100</f>
        <v>92.80605288450792</v>
      </c>
      <c r="I1166" s="683"/>
      <c r="J1166" s="683"/>
      <c r="K1166" s="682"/>
      <c r="L1166" s="682"/>
      <c r="M1166" s="682"/>
      <c r="N1166" s="682"/>
      <c r="O1166" s="682"/>
      <c r="P1166" s="682"/>
      <c r="Q1166" s="653">
        <f t="shared" ref="Q1166" si="628">SUM(Q1165,Q1148)</f>
        <v>220470.70118999999</v>
      </c>
      <c r="R1166" s="653">
        <f t="shared" ref="R1166:W1166" si="629">SUM(R1165,R1148)</f>
        <v>18372.558432500002</v>
      </c>
      <c r="S1166" s="653">
        <f t="shared" si="629"/>
        <v>18071.188249999999</v>
      </c>
      <c r="T1166" s="653">
        <f t="shared" si="629"/>
        <v>0</v>
      </c>
      <c r="U1166" s="653">
        <f t="shared" si="629"/>
        <v>-301.37018249999937</v>
      </c>
      <c r="V1166" s="653">
        <f t="shared" si="629"/>
        <v>-206.70631</v>
      </c>
      <c r="W1166" s="653">
        <f t="shared" si="629"/>
        <v>17864.481940000001</v>
      </c>
      <c r="X1166" s="653">
        <f>X1165</f>
        <v>0</v>
      </c>
      <c r="Y1166" s="653">
        <f t="shared" ref="Y1166:Z1166" si="630">Y1165</f>
        <v>0</v>
      </c>
      <c r="Z1166" s="653">
        <f t="shared" si="630"/>
        <v>0</v>
      </c>
      <c r="AB1166" s="1746"/>
    </row>
    <row r="1167" spans="1:28" s="70" customFormat="1" ht="15" customHeight="1" x14ac:dyDescent="0.25">
      <c r="A1167" s="747">
        <v>1</v>
      </c>
      <c r="B1167" s="1761">
        <v>1</v>
      </c>
      <c r="C1167" s="218" t="s">
        <v>31</v>
      </c>
      <c r="D1167" s="218"/>
      <c r="E1167" s="2314"/>
      <c r="F1167" s="684"/>
      <c r="G1167" s="684"/>
      <c r="H1167" s="684"/>
      <c r="I1167" s="683"/>
      <c r="J1167" s="683"/>
      <c r="K1167" s="682"/>
      <c r="L1167" s="682"/>
      <c r="M1167" s="682"/>
      <c r="N1167" s="682"/>
      <c r="O1167" s="682"/>
      <c r="P1167" s="682"/>
      <c r="Q1167" s="63"/>
      <c r="R1167" s="1615"/>
      <c r="S1167" s="63"/>
      <c r="T1167" s="63"/>
      <c r="U1167" s="63"/>
      <c r="V1167" s="63"/>
      <c r="W1167" s="63"/>
      <c r="X1167" s="63"/>
      <c r="Y1167" s="1863"/>
      <c r="Z1167" s="1863"/>
      <c r="AB1167" s="1746"/>
    </row>
    <row r="1168" spans="1:28" s="70" customFormat="1" ht="15" customHeight="1" x14ac:dyDescent="0.25">
      <c r="A1168" s="747">
        <v>1</v>
      </c>
      <c r="B1168" s="1761">
        <v>1</v>
      </c>
      <c r="C1168" s="144" t="s">
        <v>8</v>
      </c>
      <c r="D1168" s="842">
        <v>300</v>
      </c>
      <c r="E1168" s="876">
        <v>75</v>
      </c>
      <c r="F1168" s="92">
        <f t="shared" ref="F1168:F1173" si="631">ROUND(E1168/12*$C$3,0)</f>
        <v>6</v>
      </c>
      <c r="G1168" s="92">
        <v>1</v>
      </c>
      <c r="H1168" s="92">
        <f t="shared" ref="H1168:H1174" si="632">G1168/F1168*100</f>
        <v>16.666666666666664</v>
      </c>
      <c r="I1168" s="370">
        <v>10</v>
      </c>
      <c r="J1168" s="93">
        <f t="shared" ref="J1168:J1173" si="633">M1168/G1168</f>
        <v>10</v>
      </c>
      <c r="K1168" s="94">
        <f t="shared" ref="K1168:K1173" si="634">ROUND(E1168*I1168,0)</f>
        <v>750</v>
      </c>
      <c r="L1168" s="94">
        <f t="shared" ref="L1168:L1173" si="635">ROUND(K1168/12*$C$3,0)</f>
        <v>63</v>
      </c>
      <c r="M1168" s="94">
        <v>10</v>
      </c>
      <c r="N1168" s="94">
        <f t="shared" ref="N1168:N1174" si="636">M1168/L1168*100</f>
        <v>15.873015873015872</v>
      </c>
      <c r="O1168" s="94">
        <f t="shared" ref="O1168:O1173" si="637">K1168/D1168</f>
        <v>2.5</v>
      </c>
      <c r="P1168" s="94">
        <f t="shared" ref="P1168:P1174" si="638">M1168/$C$3*12/O1168</f>
        <v>48</v>
      </c>
      <c r="Q1168" s="720"/>
      <c r="R1168" s="1618"/>
      <c r="S1168" s="720"/>
      <c r="T1168" s="720"/>
      <c r="U1168" s="720"/>
      <c r="V1168" s="720"/>
      <c r="W1168" s="720"/>
      <c r="X1168" s="720"/>
      <c r="Y1168" s="1868"/>
      <c r="Z1168" s="1868"/>
      <c r="AB1168" s="1746"/>
    </row>
    <row r="1169" spans="1:28" s="70" customFormat="1" ht="15" customHeight="1" x14ac:dyDescent="0.25">
      <c r="A1169" s="747">
        <v>1</v>
      </c>
      <c r="B1169" s="1761">
        <v>1</v>
      </c>
      <c r="C1169" s="144" t="s">
        <v>9</v>
      </c>
      <c r="D1169" s="842">
        <v>300</v>
      </c>
      <c r="E1169" s="876">
        <v>85</v>
      </c>
      <c r="F1169" s="92">
        <f t="shared" si="631"/>
        <v>7</v>
      </c>
      <c r="G1169" s="92">
        <v>3</v>
      </c>
      <c r="H1169" s="92">
        <f t="shared" si="632"/>
        <v>42.857142857142854</v>
      </c>
      <c r="I1169" s="370">
        <v>12</v>
      </c>
      <c r="J1169" s="93">
        <f t="shared" si="633"/>
        <v>9.3333333333333339</v>
      </c>
      <c r="K1169" s="94">
        <f t="shared" si="634"/>
        <v>1020</v>
      </c>
      <c r="L1169" s="94">
        <f t="shared" si="635"/>
        <v>85</v>
      </c>
      <c r="M1169" s="94">
        <v>28</v>
      </c>
      <c r="N1169" s="94">
        <f t="shared" si="636"/>
        <v>32.941176470588232</v>
      </c>
      <c r="O1169" s="94">
        <f t="shared" si="637"/>
        <v>3.4</v>
      </c>
      <c r="P1169" s="94">
        <f t="shared" si="638"/>
        <v>98.82352941176471</v>
      </c>
      <c r="Q1169" s="720"/>
      <c r="R1169" s="1618"/>
      <c r="S1169" s="720"/>
      <c r="T1169" s="720"/>
      <c r="U1169" s="720"/>
      <c r="V1169" s="720"/>
      <c r="W1169" s="720"/>
      <c r="X1169" s="720"/>
      <c r="Y1169" s="1868"/>
      <c r="Z1169" s="1868"/>
      <c r="AB1169" s="1746"/>
    </row>
    <row r="1170" spans="1:28" s="70" customFormat="1" ht="15" customHeight="1" x14ac:dyDescent="0.25">
      <c r="A1170" s="747">
        <v>1</v>
      </c>
      <c r="B1170" s="1761">
        <v>1</v>
      </c>
      <c r="C1170" s="144" t="s">
        <v>10</v>
      </c>
      <c r="D1170" s="842">
        <v>300</v>
      </c>
      <c r="E1170" s="876">
        <v>170</v>
      </c>
      <c r="F1170" s="92">
        <f t="shared" si="631"/>
        <v>14</v>
      </c>
      <c r="G1170" s="92">
        <v>17</v>
      </c>
      <c r="H1170" s="92">
        <f t="shared" si="632"/>
        <v>121.42857142857142</v>
      </c>
      <c r="I1170" s="370">
        <v>11</v>
      </c>
      <c r="J1170" s="93">
        <f t="shared" si="633"/>
        <v>9.5882352941176467</v>
      </c>
      <c r="K1170" s="94">
        <f t="shared" si="634"/>
        <v>1870</v>
      </c>
      <c r="L1170" s="94">
        <f t="shared" si="635"/>
        <v>156</v>
      </c>
      <c r="M1170" s="94">
        <v>163</v>
      </c>
      <c r="N1170" s="94">
        <f t="shared" si="636"/>
        <v>104.48717948717949</v>
      </c>
      <c r="O1170" s="94">
        <f t="shared" si="637"/>
        <v>6.2333333333333334</v>
      </c>
      <c r="P1170" s="94">
        <f t="shared" si="638"/>
        <v>313.79679144385028</v>
      </c>
      <c r="Q1170" s="720"/>
      <c r="R1170" s="1618"/>
      <c r="S1170" s="720"/>
      <c r="T1170" s="720"/>
      <c r="U1170" s="720"/>
      <c r="V1170" s="720"/>
      <c r="W1170" s="720"/>
      <c r="X1170" s="720"/>
      <c r="Y1170" s="1868"/>
      <c r="Z1170" s="1868"/>
      <c r="AB1170" s="1746"/>
    </row>
    <row r="1171" spans="1:28" s="70" customFormat="1" ht="15" customHeight="1" x14ac:dyDescent="0.25">
      <c r="A1171" s="747">
        <v>1</v>
      </c>
      <c r="B1171" s="1761">
        <v>1</v>
      </c>
      <c r="C1171" s="144" t="s">
        <v>77</v>
      </c>
      <c r="D1171" s="842">
        <v>300</v>
      </c>
      <c r="E1171" s="876">
        <v>40</v>
      </c>
      <c r="F1171" s="92">
        <f t="shared" si="631"/>
        <v>3</v>
      </c>
      <c r="G1171" s="92">
        <v>2</v>
      </c>
      <c r="H1171" s="92">
        <f t="shared" si="632"/>
        <v>66.666666666666657</v>
      </c>
      <c r="I1171" s="370">
        <v>9</v>
      </c>
      <c r="J1171" s="93">
        <f t="shared" si="633"/>
        <v>9.5</v>
      </c>
      <c r="K1171" s="94">
        <f t="shared" si="634"/>
        <v>360</v>
      </c>
      <c r="L1171" s="94">
        <f t="shared" si="635"/>
        <v>30</v>
      </c>
      <c r="M1171" s="94">
        <v>19</v>
      </c>
      <c r="N1171" s="94">
        <f t="shared" si="636"/>
        <v>63.333333333333329</v>
      </c>
      <c r="O1171" s="94">
        <f t="shared" si="637"/>
        <v>1.2</v>
      </c>
      <c r="P1171" s="94">
        <f t="shared" si="638"/>
        <v>190</v>
      </c>
      <c r="Q1171" s="720"/>
      <c r="R1171" s="1618"/>
      <c r="S1171" s="720"/>
      <c r="T1171" s="720"/>
      <c r="U1171" s="720"/>
      <c r="V1171" s="720"/>
      <c r="W1171" s="720"/>
      <c r="X1171" s="720"/>
      <c r="Y1171" s="1868"/>
      <c r="Z1171" s="1868"/>
      <c r="AB1171" s="1746"/>
    </row>
    <row r="1172" spans="1:28" s="70" customFormat="1" ht="15" customHeight="1" x14ac:dyDescent="0.25">
      <c r="A1172" s="747">
        <v>1</v>
      </c>
      <c r="B1172" s="1761">
        <v>1</v>
      </c>
      <c r="C1172" s="144" t="s">
        <v>26</v>
      </c>
      <c r="D1172" s="842">
        <v>300</v>
      </c>
      <c r="E1172" s="876">
        <v>40</v>
      </c>
      <c r="F1172" s="92">
        <f t="shared" si="631"/>
        <v>3</v>
      </c>
      <c r="G1172" s="92"/>
      <c r="H1172" s="92">
        <f t="shared" si="632"/>
        <v>0</v>
      </c>
      <c r="I1172" s="370">
        <v>6.1</v>
      </c>
      <c r="J1172" s="93" t="e">
        <f t="shared" si="633"/>
        <v>#DIV/0!</v>
      </c>
      <c r="K1172" s="94">
        <f t="shared" si="634"/>
        <v>244</v>
      </c>
      <c r="L1172" s="94">
        <f t="shared" si="635"/>
        <v>20</v>
      </c>
      <c r="M1172" s="94"/>
      <c r="N1172" s="94">
        <f t="shared" si="636"/>
        <v>0</v>
      </c>
      <c r="O1172" s="94">
        <f t="shared" si="637"/>
        <v>0.81333333333333335</v>
      </c>
      <c r="P1172" s="94">
        <f t="shared" si="638"/>
        <v>0</v>
      </c>
      <c r="Q1172" s="720"/>
      <c r="R1172" s="1618"/>
      <c r="S1172" s="720"/>
      <c r="T1172" s="720"/>
      <c r="U1172" s="720"/>
      <c r="V1172" s="720"/>
      <c r="W1172" s="720"/>
      <c r="X1172" s="720"/>
      <c r="Y1172" s="1868"/>
      <c r="Z1172" s="1868"/>
      <c r="AB1172" s="1746"/>
    </row>
    <row r="1173" spans="1:28" s="70" customFormat="1" ht="15" customHeight="1" x14ac:dyDescent="0.25">
      <c r="A1173" s="747">
        <v>1</v>
      </c>
      <c r="B1173" s="1761">
        <v>1</v>
      </c>
      <c r="C1173" s="144" t="s">
        <v>6</v>
      </c>
      <c r="D1173" s="842">
        <v>300</v>
      </c>
      <c r="E1173" s="876">
        <v>190</v>
      </c>
      <c r="F1173" s="92">
        <f t="shared" si="631"/>
        <v>16</v>
      </c>
      <c r="G1173" s="92">
        <v>5</v>
      </c>
      <c r="H1173" s="92">
        <f t="shared" si="632"/>
        <v>31.25</v>
      </c>
      <c r="I1173" s="370">
        <v>9</v>
      </c>
      <c r="J1173" s="93">
        <f t="shared" si="633"/>
        <v>9.8000000000000007</v>
      </c>
      <c r="K1173" s="94">
        <f t="shared" si="634"/>
        <v>1710</v>
      </c>
      <c r="L1173" s="94">
        <f t="shared" si="635"/>
        <v>143</v>
      </c>
      <c r="M1173" s="94">
        <v>49</v>
      </c>
      <c r="N1173" s="94">
        <f t="shared" si="636"/>
        <v>34.265734265734267</v>
      </c>
      <c r="O1173" s="94">
        <f t="shared" si="637"/>
        <v>5.7</v>
      </c>
      <c r="P1173" s="94">
        <f t="shared" si="638"/>
        <v>103.1578947368421</v>
      </c>
      <c r="Q1173" s="720"/>
      <c r="R1173" s="1618"/>
      <c r="S1173" s="720"/>
      <c r="T1173" s="720"/>
      <c r="U1173" s="720"/>
      <c r="V1173" s="720"/>
      <c r="W1173" s="720"/>
      <c r="X1173" s="720"/>
      <c r="Y1173" s="1868"/>
      <c r="Z1173" s="1868"/>
      <c r="AB1173" s="1746"/>
    </row>
    <row r="1174" spans="1:28" s="70" customFormat="1" ht="15" customHeight="1" x14ac:dyDescent="0.25">
      <c r="A1174" s="747">
        <v>1</v>
      </c>
      <c r="B1174" s="1761">
        <v>1</v>
      </c>
      <c r="C1174" s="515" t="s">
        <v>13</v>
      </c>
      <c r="D1174" s="515"/>
      <c r="E1174" s="2263">
        <f>SUM(E1168:E1173)</f>
        <v>600</v>
      </c>
      <c r="F1174" s="419">
        <f>SUM(F1168:F1173)</f>
        <v>49</v>
      </c>
      <c r="G1174" s="419">
        <f>SUM(G1168:G1173)</f>
        <v>28</v>
      </c>
      <c r="H1174" s="419">
        <f t="shared" si="632"/>
        <v>57.142857142857139</v>
      </c>
      <c r="I1174" s="687">
        <f>IF(E1174=0,0,K1174/E1174)</f>
        <v>9.9233333333333338</v>
      </c>
      <c r="J1174" s="117">
        <f>M1174/G1174</f>
        <v>9.6071428571428577</v>
      </c>
      <c r="K1174" s="419">
        <f>SUM(K1168:K1173)</f>
        <v>5954</v>
      </c>
      <c r="L1174" s="419">
        <f>SUM(L1168:L1173)</f>
        <v>497</v>
      </c>
      <c r="M1174" s="419">
        <f>SUM(M1168:M1173)</f>
        <v>269</v>
      </c>
      <c r="N1174" s="94">
        <f t="shared" si="636"/>
        <v>54.12474849094567</v>
      </c>
      <c r="O1174" s="286">
        <f>SUM(O1168:O1173)</f>
        <v>19.846666666666664</v>
      </c>
      <c r="P1174" s="94">
        <f t="shared" si="638"/>
        <v>162.6469600268727</v>
      </c>
      <c r="Q1174" s="419"/>
      <c r="R1174" s="1632"/>
      <c r="S1174" s="419"/>
      <c r="T1174" s="419"/>
      <c r="U1174" s="419"/>
      <c r="V1174" s="419"/>
      <c r="W1174" s="419"/>
      <c r="X1174" s="419"/>
      <c r="Y1174" s="1891"/>
      <c r="Z1174" s="1891"/>
      <c r="AB1174" s="1746"/>
    </row>
    <row r="1175" spans="1:28" s="70" customFormat="1" ht="15" customHeight="1" x14ac:dyDescent="0.25">
      <c r="A1175" s="747">
        <v>1</v>
      </c>
      <c r="B1175" s="1761">
        <v>1</v>
      </c>
      <c r="C1175" s="218" t="s">
        <v>148</v>
      </c>
      <c r="D1175" s="515"/>
      <c r="E1175" s="2263"/>
      <c r="F1175" s="419"/>
      <c r="G1175" s="419"/>
      <c r="H1175" s="419"/>
      <c r="I1175" s="687"/>
      <c r="J1175" s="117"/>
      <c r="K1175" s="419"/>
      <c r="L1175" s="419"/>
      <c r="M1175" s="419"/>
      <c r="N1175" s="94"/>
      <c r="O1175" s="94"/>
      <c r="P1175" s="94"/>
      <c r="Q1175" s="419"/>
      <c r="R1175" s="1632"/>
      <c r="S1175" s="419"/>
      <c r="T1175" s="419"/>
      <c r="U1175" s="419"/>
      <c r="V1175" s="419"/>
      <c r="W1175" s="419"/>
      <c r="X1175" s="419"/>
      <c r="Y1175" s="1891"/>
      <c r="Z1175" s="1891"/>
      <c r="AB1175" s="1746"/>
    </row>
    <row r="1176" spans="1:28" s="70" customFormat="1" ht="15" customHeight="1" x14ac:dyDescent="0.25">
      <c r="A1176" s="747">
        <v>1</v>
      </c>
      <c r="B1176" s="1761">
        <v>1</v>
      </c>
      <c r="C1176" s="150" t="s">
        <v>184</v>
      </c>
      <c r="D1176" s="842">
        <v>240</v>
      </c>
      <c r="E1176" s="876">
        <v>800</v>
      </c>
      <c r="F1176" s="92">
        <f>ROUND(E1176/12*$C$3,0)</f>
        <v>67</v>
      </c>
      <c r="G1176" s="92">
        <v>34</v>
      </c>
      <c r="H1176" s="92">
        <f t="shared" ref="H1176:H1182" si="639">G1176/F1176*100</f>
        <v>50.746268656716417</v>
      </c>
      <c r="I1176" s="508">
        <v>8</v>
      </c>
      <c r="J1176" s="93">
        <f>M1176/G1176</f>
        <v>9.235294117647058</v>
      </c>
      <c r="K1176" s="94">
        <f>ROUND(E1176*I1176,0)</f>
        <v>6400</v>
      </c>
      <c r="L1176" s="94">
        <f>ROUND(K1176/12*$C$3,0)</f>
        <v>533</v>
      </c>
      <c r="M1176" s="94">
        <v>314</v>
      </c>
      <c r="N1176" s="94">
        <f>M1176/L1176*100</f>
        <v>58.911819887429637</v>
      </c>
      <c r="O1176" s="94">
        <f>K1176/D1176</f>
        <v>26.666666666666668</v>
      </c>
      <c r="P1176" s="94">
        <f>M1176/$C$3*12/O1176</f>
        <v>141.29999999999998</v>
      </c>
      <c r="Q1176" s="720"/>
      <c r="R1176" s="1632"/>
      <c r="S1176" s="419"/>
      <c r="T1176" s="419"/>
      <c r="U1176" s="419"/>
      <c r="V1176" s="720"/>
      <c r="W1176" s="720"/>
      <c r="X1176" s="720"/>
      <c r="Y1176" s="1868"/>
      <c r="Z1176" s="1868"/>
      <c r="AB1176" s="1746"/>
    </row>
    <row r="1177" spans="1:28" s="96" customFormat="1" ht="15" customHeight="1" x14ac:dyDescent="0.25">
      <c r="A1177" s="747">
        <v>1</v>
      </c>
      <c r="B1177" s="1761">
        <v>1</v>
      </c>
      <c r="C1177" s="878" t="s">
        <v>187</v>
      </c>
      <c r="D1177" s="715"/>
      <c r="E1177" s="1933">
        <f>SUM(E1176)</f>
        <v>800</v>
      </c>
      <c r="F1177" s="126">
        <f>SUM(F1176)</f>
        <v>67</v>
      </c>
      <c r="G1177" s="126">
        <f>SUM(G1176)</f>
        <v>34</v>
      </c>
      <c r="H1177" s="92">
        <f t="shared" si="639"/>
        <v>50.746268656716417</v>
      </c>
      <c r="I1177" s="712">
        <f>SUM(K1177/E1177)</f>
        <v>8</v>
      </c>
      <c r="J1177" s="93">
        <f>M1177/G1177</f>
        <v>9.235294117647058</v>
      </c>
      <c r="K1177" s="118">
        <f>SUM(K1176)</f>
        <v>6400</v>
      </c>
      <c r="L1177" s="118">
        <f>SUM(L1176)</f>
        <v>533</v>
      </c>
      <c r="M1177" s="118">
        <f>SUM(M1176)</f>
        <v>314</v>
      </c>
      <c r="N1177" s="94">
        <f>M1177/L1177*100</f>
        <v>58.911819887429637</v>
      </c>
      <c r="O1177" s="118">
        <f>SUM(O1176)</f>
        <v>26.666666666666668</v>
      </c>
      <c r="P1177" s="94">
        <f>M1177/$C$3*12/O1177</f>
        <v>141.29999999999998</v>
      </c>
      <c r="Q1177" s="721"/>
      <c r="R1177" s="1624"/>
      <c r="S1177" s="751"/>
      <c r="T1177" s="751"/>
      <c r="U1177" s="751"/>
      <c r="V1177" s="721"/>
      <c r="W1177" s="721"/>
      <c r="X1177" s="721"/>
      <c r="Y1177" s="1871"/>
      <c r="Z1177" s="1871"/>
      <c r="AB1177" s="2485"/>
    </row>
    <row r="1178" spans="1:28" s="70" customFormat="1" ht="29.25" customHeight="1" x14ac:dyDescent="0.25">
      <c r="A1178" s="747">
        <v>1</v>
      </c>
      <c r="B1178" s="1761">
        <v>1</v>
      </c>
      <c r="C1178" s="599" t="s">
        <v>172</v>
      </c>
      <c r="D1178" s="599"/>
      <c r="E1178" s="2263">
        <f>SUM(E1177,E1174)</f>
        <v>1400</v>
      </c>
      <c r="F1178" s="653">
        <f>SUM(F1177,F1174)</f>
        <v>116</v>
      </c>
      <c r="G1178" s="653">
        <f>SUM(G1177,G1174)</f>
        <v>62</v>
      </c>
      <c r="H1178" s="653">
        <f t="shared" si="639"/>
        <v>53.448275862068961</v>
      </c>
      <c r="I1178" s="810">
        <f>K1178/E1178</f>
        <v>8.8242857142857147</v>
      </c>
      <c r="J1178" s="804">
        <f>M1178/G1178</f>
        <v>9.4032258064516121</v>
      </c>
      <c r="K1178" s="653">
        <f>SUM(K1177,K1174)</f>
        <v>12354</v>
      </c>
      <c r="L1178" s="653">
        <f>SUM(L1177,L1174)</f>
        <v>1030</v>
      </c>
      <c r="M1178" s="653">
        <f>SUM(M1177,M1174)</f>
        <v>583</v>
      </c>
      <c r="N1178" s="94">
        <f>M1178/L1178*100</f>
        <v>56.601941747572816</v>
      </c>
      <c r="O1178" s="653">
        <f>SUM(O1177,O1174)</f>
        <v>46.513333333333335</v>
      </c>
      <c r="P1178" s="94">
        <f>M1178/$C$3*12/O1178</f>
        <v>150.40848502221584</v>
      </c>
      <c r="Q1178" s="653">
        <v>23824.258483199999</v>
      </c>
      <c r="R1178" s="1623">
        <f t="shared" ref="R1178" si="640">Q1178/12*$C$3</f>
        <v>1985.3548736</v>
      </c>
      <c r="S1178" s="419">
        <f>W1178-V1178</f>
        <v>1060.26304</v>
      </c>
      <c r="T1178" s="419"/>
      <c r="U1178" s="419">
        <f>S1178-R1178</f>
        <v>-925.09183359999997</v>
      </c>
      <c r="V1178" s="653">
        <v>0</v>
      </c>
      <c r="W1178" s="653">
        <v>1060.26304</v>
      </c>
      <c r="X1178" s="653"/>
      <c r="Y1178" s="1872"/>
      <c r="Z1178" s="1872">
        <f>Y1178/1000</f>
        <v>0</v>
      </c>
      <c r="AB1178" s="1746"/>
    </row>
    <row r="1179" spans="1:28" s="70" customFormat="1" ht="29.25" customHeight="1" x14ac:dyDescent="0.25">
      <c r="A1179" s="747">
        <v>1</v>
      </c>
      <c r="B1179" s="1761">
        <v>1</v>
      </c>
      <c r="C1179" s="599" t="s">
        <v>326</v>
      </c>
      <c r="D1179" s="599"/>
      <c r="E1179" s="2264">
        <f>E1180</f>
        <v>9350</v>
      </c>
      <c r="F1179" s="653">
        <f>F1180</f>
        <v>779</v>
      </c>
      <c r="G1179" s="653">
        <f>G1180</f>
        <v>856</v>
      </c>
      <c r="H1179" s="653">
        <f t="shared" si="639"/>
        <v>109.88446726572529</v>
      </c>
      <c r="I1179" s="689"/>
      <c r="J1179" s="844"/>
      <c r="K1179" s="654"/>
      <c r="L1179" s="654"/>
      <c r="M1179" s="654"/>
      <c r="N1179" s="100"/>
      <c r="O1179" s="654"/>
      <c r="P1179" s="100"/>
      <c r="Q1179" s="654"/>
      <c r="R1179" s="1623"/>
      <c r="S1179" s="439"/>
      <c r="T1179" s="439"/>
      <c r="U1179" s="439"/>
      <c r="V1179" s="654"/>
      <c r="W1179" s="654"/>
      <c r="X1179" s="654"/>
      <c r="Y1179" s="1878"/>
      <c r="Z1179" s="1878"/>
      <c r="AB1179" s="1746"/>
    </row>
    <row r="1180" spans="1:28" s="70" customFormat="1" ht="29.25" customHeight="1" x14ac:dyDescent="0.25">
      <c r="A1180" s="747">
        <v>1</v>
      </c>
      <c r="B1180" s="1761">
        <v>1</v>
      </c>
      <c r="C1180" s="696" t="s">
        <v>327</v>
      </c>
      <c r="D1180" s="696"/>
      <c r="E1180" s="2306">
        <v>9350</v>
      </c>
      <c r="F1180" s="765">
        <f>ROUND(E1180/12*$C$3,0)</f>
        <v>779</v>
      </c>
      <c r="G1180" s="765">
        <f>G1183-G1181</f>
        <v>856</v>
      </c>
      <c r="H1180" s="765">
        <f t="shared" si="639"/>
        <v>109.88446726572529</v>
      </c>
      <c r="I1180" s="578"/>
      <c r="J1180" s="844"/>
      <c r="K1180" s="759"/>
      <c r="L1180" s="759"/>
      <c r="M1180" s="759"/>
      <c r="N1180" s="100"/>
      <c r="O1180" s="759"/>
      <c r="P1180" s="100"/>
      <c r="Q1180" s="759"/>
      <c r="R1180" s="1623"/>
      <c r="S1180" s="852"/>
      <c r="T1180" s="852"/>
      <c r="U1180" s="852"/>
      <c r="V1180" s="759"/>
      <c r="W1180" s="759"/>
      <c r="X1180" s="759"/>
      <c r="Y1180" s="1893"/>
      <c r="Z1180" s="1893"/>
      <c r="AB1180" s="1746"/>
    </row>
    <row r="1181" spans="1:28" s="70" customFormat="1" ht="29.25" customHeight="1" x14ac:dyDescent="0.25">
      <c r="A1181" s="747">
        <v>1</v>
      </c>
      <c r="B1181" s="1761">
        <v>1</v>
      </c>
      <c r="C1181" s="599" t="s">
        <v>328</v>
      </c>
      <c r="D1181" s="599"/>
      <c r="E1181" s="2264">
        <f>E1182</f>
        <v>10</v>
      </c>
      <c r="F1181" s="654">
        <f t="shared" ref="F1181:G1181" si="641">F1182</f>
        <v>1</v>
      </c>
      <c r="G1181" s="654">
        <f t="shared" si="641"/>
        <v>0</v>
      </c>
      <c r="H1181" s="653">
        <f t="shared" si="639"/>
        <v>0</v>
      </c>
      <c r="I1181" s="689"/>
      <c r="J1181" s="844"/>
      <c r="K1181" s="654"/>
      <c r="L1181" s="654"/>
      <c r="M1181" s="654"/>
      <c r="N1181" s="100"/>
      <c r="O1181" s="654"/>
      <c r="P1181" s="100"/>
      <c r="Q1181" s="654"/>
      <c r="R1181" s="1623"/>
      <c r="S1181" s="439"/>
      <c r="T1181" s="439"/>
      <c r="U1181" s="439"/>
      <c r="V1181" s="654"/>
      <c r="W1181" s="654"/>
      <c r="X1181" s="654"/>
      <c r="Y1181" s="1878"/>
      <c r="Z1181" s="1878"/>
      <c r="AB1181" s="1746"/>
    </row>
    <row r="1182" spans="1:28" s="70" customFormat="1" ht="29.25" customHeight="1" x14ac:dyDescent="0.25">
      <c r="A1182" s="747">
        <v>1</v>
      </c>
      <c r="B1182" s="1761">
        <v>1</v>
      </c>
      <c r="C1182" s="696" t="s">
        <v>329</v>
      </c>
      <c r="D1182" s="696"/>
      <c r="E1182" s="2306">
        <v>10</v>
      </c>
      <c r="F1182" s="765">
        <f>ROUND(E1182/12*$C$3,0)</f>
        <v>1</v>
      </c>
      <c r="G1182" s="765"/>
      <c r="H1182" s="765">
        <f t="shared" si="639"/>
        <v>0</v>
      </c>
      <c r="I1182" s="578"/>
      <c r="J1182" s="230"/>
      <c r="K1182" s="765"/>
      <c r="L1182" s="759"/>
      <c r="M1182" s="765"/>
      <c r="N1182" s="94"/>
      <c r="O1182" s="765"/>
      <c r="P1182" s="94"/>
      <c r="Q1182" s="759"/>
      <c r="R1182" s="1623"/>
      <c r="S1182" s="686"/>
      <c r="T1182" s="686"/>
      <c r="U1182" s="686"/>
      <c r="V1182" s="759"/>
      <c r="W1182" s="759"/>
      <c r="X1182" s="759"/>
      <c r="Y1182" s="1893"/>
      <c r="Z1182" s="1893"/>
      <c r="AB1182" s="1746"/>
    </row>
    <row r="1183" spans="1:28" s="70" customFormat="1" ht="29.25" customHeight="1" thickBot="1" x14ac:dyDescent="0.3">
      <c r="A1183" s="747"/>
      <c r="B1183" s="1761"/>
      <c r="C1183" s="599" t="s">
        <v>344</v>
      </c>
      <c r="D1183" s="599"/>
      <c r="E1183" s="2264">
        <f>SUM(E1179,E1181)</f>
        <v>9360</v>
      </c>
      <c r="F1183" s="653">
        <f>SUM(F1179,F1181)</f>
        <v>780</v>
      </c>
      <c r="G1183" s="653">
        <v>856</v>
      </c>
      <c r="H1183" s="653">
        <f t="shared" ref="H1183" si="642">G1183/F1183*100</f>
        <v>109.74358974358975</v>
      </c>
      <c r="I1183" s="2154"/>
      <c r="J1183" s="232"/>
      <c r="K1183" s="2151"/>
      <c r="L1183" s="2155"/>
      <c r="M1183" s="2151"/>
      <c r="N1183" s="172"/>
      <c r="O1183" s="2151"/>
      <c r="P1183" s="172"/>
      <c r="Q1183" s="2155">
        <v>25094.735220000002</v>
      </c>
      <c r="R1183" s="2128">
        <f t="shared" ref="R1183" si="643">Q1183/12*$C$3</f>
        <v>2091.2279350000003</v>
      </c>
      <c r="S1183" s="2152">
        <f>W1183-V1183</f>
        <v>2046.4468300000001</v>
      </c>
      <c r="T1183" s="2152"/>
      <c r="U1183" s="2152">
        <f>S1183-R1183</f>
        <v>-44.781105000000252</v>
      </c>
      <c r="V1183" s="2155">
        <v>-12.781509999999999</v>
      </c>
      <c r="W1183" s="2155">
        <v>2033.6653200000001</v>
      </c>
      <c r="X1183" s="2151"/>
      <c r="Y1183" s="2153"/>
      <c r="Z1183" s="2153"/>
      <c r="AB1183" s="1746"/>
    </row>
    <row r="1184" spans="1:28" s="70" customFormat="1" ht="27" customHeight="1" thickBot="1" x14ac:dyDescent="0.3">
      <c r="A1184" s="747">
        <v>1</v>
      </c>
      <c r="B1184" s="1761">
        <v>1</v>
      </c>
      <c r="C1184" s="692" t="s">
        <v>17</v>
      </c>
      <c r="D1184" s="853"/>
      <c r="E1184" s="2323"/>
      <c r="F1184" s="854"/>
      <c r="G1184" s="854"/>
      <c r="H1184" s="854"/>
      <c r="I1184" s="694"/>
      <c r="J1184" s="694"/>
      <c r="K1184" s="695"/>
      <c r="L1184" s="695"/>
      <c r="M1184" s="695">
        <f>SUM(M1178,M1136)</f>
        <v>3775</v>
      </c>
      <c r="N1184" s="695"/>
      <c r="O1184" s="695"/>
      <c r="P1184" s="695"/>
      <c r="Q1184" s="760">
        <f>SUM(Q1183,Q1178,Q1166,Q1136)</f>
        <v>482051.71554120001</v>
      </c>
      <c r="R1184" s="1661">
        <f t="shared" ref="R1184:W1184" si="644">SUM(R1183,R1178,R1166,R1136)</f>
        <v>40170.976295100001</v>
      </c>
      <c r="S1184" s="695">
        <f t="shared" si="644"/>
        <v>34996.74353</v>
      </c>
      <c r="T1184" s="695">
        <f t="shared" si="644"/>
        <v>0</v>
      </c>
      <c r="U1184" s="695">
        <f t="shared" si="644"/>
        <v>-5174.2327650999987</v>
      </c>
      <c r="V1184" s="695">
        <f t="shared" si="644"/>
        <v>-529.44345999999996</v>
      </c>
      <c r="W1184" s="695">
        <f t="shared" si="644"/>
        <v>34467.300070000005</v>
      </c>
      <c r="X1184" s="695"/>
      <c r="Y1184" s="1894">
        <f>Y1178+Y1166+Y1136</f>
        <v>0</v>
      </c>
      <c r="Z1184" s="1894">
        <f>Z1178+Z1166+Z1136</f>
        <v>0</v>
      </c>
      <c r="AB1184" s="1746"/>
    </row>
    <row r="1185" spans="1:263" x14ac:dyDescent="0.25">
      <c r="A1185" s="747">
        <v>1</v>
      </c>
      <c r="B1185" s="1761">
        <v>1</v>
      </c>
      <c r="C1185" s="1532" t="s">
        <v>351</v>
      </c>
      <c r="D1185" s="1532"/>
      <c r="E1185" s="2327"/>
      <c r="F1185" s="1502"/>
      <c r="G1185" s="1502"/>
      <c r="H1185" s="1502"/>
      <c r="I1185" s="1502"/>
      <c r="J1185" s="1502"/>
      <c r="K1185" s="1533"/>
      <c r="L1185" s="1533"/>
      <c r="M1185" s="1533"/>
      <c r="N1185" s="1533"/>
      <c r="O1185" s="1533"/>
      <c r="P1185" s="1533"/>
      <c r="Q1185" s="1484">
        <f t="shared" ref="Q1185" si="645">Q1184</f>
        <v>482051.71554120001</v>
      </c>
      <c r="R1185" s="1665">
        <f t="shared" ref="R1185:Z1185" si="646">R1184</f>
        <v>40170.976295100001</v>
      </c>
      <c r="S1185" s="1484">
        <f t="shared" si="646"/>
        <v>34996.74353</v>
      </c>
      <c r="T1185" s="1484"/>
      <c r="U1185" s="1484">
        <f t="shared" si="646"/>
        <v>-5174.2327650999987</v>
      </c>
      <c r="V1185" s="1484">
        <f t="shared" si="646"/>
        <v>-529.44345999999996</v>
      </c>
      <c r="W1185" s="1484">
        <f t="shared" si="646"/>
        <v>34467.300070000005</v>
      </c>
      <c r="X1185" s="1484">
        <f t="shared" si="646"/>
        <v>0</v>
      </c>
      <c r="Y1185" s="1484">
        <f t="shared" si="646"/>
        <v>0</v>
      </c>
      <c r="Z1185" s="1484">
        <f t="shared" si="646"/>
        <v>0</v>
      </c>
    </row>
    <row r="1186" spans="1:263" ht="24.75" customHeight="1" x14ac:dyDescent="0.25">
      <c r="A1186" s="747">
        <v>1</v>
      </c>
      <c r="B1186" s="1761">
        <v>1</v>
      </c>
      <c r="C1186" s="1503" t="s">
        <v>7</v>
      </c>
      <c r="D1186" s="1503"/>
      <c r="E1186" s="2257">
        <f>SUM(E1136)</f>
        <v>5005</v>
      </c>
      <c r="F1186" s="1370">
        <f>SUM(F1136)</f>
        <v>417.08333333333337</v>
      </c>
      <c r="G1186" s="1370">
        <f>SUM(G1136)</f>
        <v>344</v>
      </c>
      <c r="H1186" s="1370">
        <f>G1186/F1186*100</f>
        <v>82.47752247752247</v>
      </c>
      <c r="I1186" s="1197">
        <f>K1186/E1186</f>
        <v>8.9964035964035958</v>
      </c>
      <c r="J1186" s="1197">
        <f>M1186/G1186</f>
        <v>9.279069767441861</v>
      </c>
      <c r="K1186" s="1370">
        <f>SUM(K1136)</f>
        <v>45027</v>
      </c>
      <c r="L1186" s="1370">
        <f>SUM(L1136)</f>
        <v>3753</v>
      </c>
      <c r="M1186" s="1370">
        <f>SUM(M1136)</f>
        <v>3192</v>
      </c>
      <c r="N1186" s="1370">
        <f>M1186/L1186*100</f>
        <v>85.05195843325339</v>
      </c>
      <c r="O1186" s="1370">
        <f>SUM(O1136)</f>
        <v>138</v>
      </c>
      <c r="P1186" s="1194">
        <f>M1186/$C$3*12/O1186</f>
        <v>277.56521739130437</v>
      </c>
      <c r="Q1186" s="1370">
        <f>SUM(Q1136)</f>
        <v>212662.02064799998</v>
      </c>
      <c r="R1186" s="1681">
        <f>SUM(R1136)</f>
        <v>17721.835053999999</v>
      </c>
      <c r="S1186" s="1370">
        <f>SUM(S1136)</f>
        <v>13818.84541</v>
      </c>
      <c r="T1186" s="1370"/>
      <c r="U1186" s="1370">
        <f t="shared" ref="U1186:Z1186" si="647">SUM(U1136)</f>
        <v>-3902.9896439999993</v>
      </c>
      <c r="V1186" s="1370">
        <f t="shared" si="647"/>
        <v>-309.95564000000002</v>
      </c>
      <c r="W1186" s="1370">
        <f t="shared" si="647"/>
        <v>13508.88977</v>
      </c>
      <c r="X1186" s="1370">
        <f t="shared" si="647"/>
        <v>0</v>
      </c>
      <c r="Y1186" s="1370">
        <f t="shared" si="647"/>
        <v>0</v>
      </c>
      <c r="Z1186" s="1370">
        <f t="shared" si="647"/>
        <v>0</v>
      </c>
    </row>
    <row r="1187" spans="1:263" s="800" customFormat="1" x14ac:dyDescent="0.25">
      <c r="A1187" s="747">
        <v>1</v>
      </c>
      <c r="B1187" s="1761">
        <v>1</v>
      </c>
      <c r="C1187" s="1330" t="s">
        <v>313</v>
      </c>
      <c r="D1187" s="1198"/>
      <c r="E1187" s="2319"/>
      <c r="F1187" s="1199"/>
      <c r="G1187" s="1199"/>
      <c r="H1187" s="1199"/>
      <c r="I1187" s="1463"/>
      <c r="J1187" s="1463"/>
      <c r="K1187" s="1464"/>
      <c r="L1187" s="1464"/>
      <c r="M1187" s="1464"/>
      <c r="N1187" s="1464"/>
      <c r="O1187" s="1464"/>
      <c r="P1187" s="1464"/>
      <c r="Q1187" s="1199"/>
      <c r="R1187" s="1621"/>
      <c r="S1187" s="1199"/>
      <c r="T1187" s="1199"/>
      <c r="U1187" s="1199"/>
      <c r="V1187" s="1465"/>
      <c r="W1187" s="1199"/>
      <c r="X1187" s="1199"/>
      <c r="Y1187" s="1199"/>
      <c r="Z1187" s="1199"/>
      <c r="AA1187" s="241"/>
      <c r="AB1187" s="776"/>
      <c r="AC1187" s="241"/>
      <c r="AD1187" s="241"/>
      <c r="AE1187" s="241"/>
      <c r="AF1187" s="241"/>
      <c r="AG1187" s="241"/>
      <c r="AH1187" s="241"/>
      <c r="AI1187" s="241"/>
      <c r="AJ1187" s="241"/>
      <c r="AK1187" s="241"/>
      <c r="AL1187" s="241"/>
      <c r="AM1187" s="241"/>
      <c r="AN1187" s="241"/>
      <c r="AO1187" s="241"/>
      <c r="AP1187" s="241"/>
      <c r="AQ1187" s="241"/>
      <c r="AR1187" s="241"/>
      <c r="AS1187" s="241"/>
      <c r="AT1187" s="241"/>
      <c r="AU1187" s="241"/>
      <c r="AV1187" s="241"/>
      <c r="AW1187" s="241"/>
      <c r="AX1187" s="241"/>
      <c r="AY1187" s="241"/>
      <c r="AZ1187" s="241"/>
      <c r="BA1187" s="241"/>
      <c r="BB1187" s="241"/>
      <c r="BC1187" s="241"/>
      <c r="BD1187" s="241"/>
      <c r="BE1187" s="241"/>
      <c r="BF1187" s="241"/>
      <c r="BG1187" s="241"/>
      <c r="BH1187" s="241"/>
      <c r="BI1187" s="241"/>
      <c r="BJ1187" s="241"/>
      <c r="BK1187" s="241"/>
      <c r="BL1187" s="241"/>
      <c r="BM1187" s="241"/>
      <c r="BN1187" s="241"/>
      <c r="BO1187" s="241"/>
      <c r="BP1187" s="241"/>
      <c r="BQ1187" s="241"/>
      <c r="BR1187" s="241"/>
      <c r="BS1187" s="241"/>
      <c r="BT1187" s="241"/>
      <c r="BU1187" s="241"/>
      <c r="BV1187" s="241"/>
      <c r="BW1187" s="241"/>
      <c r="BX1187" s="241"/>
      <c r="BY1187" s="241"/>
      <c r="BZ1187" s="241"/>
      <c r="CA1187" s="241"/>
      <c r="CB1187" s="241"/>
      <c r="CC1187" s="241"/>
      <c r="CD1187" s="241"/>
      <c r="CE1187" s="241"/>
      <c r="CF1187" s="241"/>
      <c r="CG1187" s="241"/>
      <c r="CH1187" s="241"/>
      <c r="CI1187" s="241"/>
      <c r="CJ1187" s="241"/>
      <c r="CK1187" s="241"/>
      <c r="CL1187" s="241"/>
      <c r="CM1187" s="241"/>
      <c r="CN1187" s="241"/>
      <c r="CO1187" s="241"/>
      <c r="CP1187" s="241"/>
      <c r="CQ1187" s="241"/>
      <c r="CR1187" s="241"/>
      <c r="CS1187" s="241"/>
      <c r="CT1187" s="241"/>
      <c r="CU1187" s="241"/>
      <c r="CV1187" s="241"/>
      <c r="CW1187" s="241"/>
      <c r="CX1187" s="241"/>
      <c r="CY1187" s="241"/>
      <c r="CZ1187" s="241"/>
      <c r="DA1187" s="241"/>
      <c r="DB1187" s="241"/>
      <c r="DC1187" s="241"/>
      <c r="DD1187" s="241"/>
      <c r="DE1187" s="241"/>
      <c r="DF1187" s="241"/>
      <c r="DG1187" s="241"/>
      <c r="DH1187" s="241"/>
      <c r="DI1187" s="241"/>
      <c r="DJ1187" s="241"/>
      <c r="DK1187" s="241"/>
      <c r="DL1187" s="241"/>
      <c r="DM1187" s="241"/>
      <c r="DN1187" s="241"/>
      <c r="DO1187" s="241"/>
      <c r="DP1187" s="241"/>
      <c r="DQ1187" s="241"/>
      <c r="DR1187" s="241"/>
      <c r="DS1187" s="241"/>
      <c r="DT1187" s="241"/>
      <c r="DU1187" s="241"/>
      <c r="DV1187" s="241"/>
      <c r="DW1187" s="241"/>
      <c r="DX1187" s="241"/>
      <c r="DY1187" s="241"/>
      <c r="DZ1187" s="241"/>
      <c r="EA1187" s="241"/>
      <c r="EB1187" s="241"/>
      <c r="EC1187" s="241"/>
      <c r="ED1187" s="241"/>
      <c r="EE1187" s="241"/>
      <c r="EF1187" s="241"/>
      <c r="EG1187" s="241"/>
      <c r="EH1187" s="241"/>
      <c r="EI1187" s="241"/>
      <c r="EJ1187" s="241"/>
      <c r="EK1187" s="241"/>
      <c r="EL1187" s="241"/>
      <c r="EM1187" s="241"/>
      <c r="EN1187" s="241"/>
      <c r="EO1187" s="241"/>
      <c r="EP1187" s="241"/>
      <c r="EQ1187" s="241"/>
      <c r="ER1187" s="241"/>
      <c r="ES1187" s="241"/>
      <c r="ET1187" s="241"/>
      <c r="EU1187" s="241"/>
      <c r="EV1187" s="241"/>
      <c r="EW1187" s="241"/>
      <c r="EX1187" s="241"/>
      <c r="EY1187" s="241"/>
      <c r="EZ1187" s="241"/>
      <c r="FA1187" s="241"/>
      <c r="FB1187" s="241"/>
      <c r="FC1187" s="241"/>
      <c r="FD1187" s="241"/>
      <c r="FE1187" s="241"/>
      <c r="FF1187" s="241"/>
      <c r="FG1187" s="241"/>
      <c r="FH1187" s="241"/>
      <c r="FI1187" s="241"/>
      <c r="FJ1187" s="241"/>
      <c r="FK1187" s="241"/>
      <c r="FL1187" s="241"/>
      <c r="FM1187" s="241"/>
      <c r="FN1187" s="241"/>
      <c r="FO1187" s="241"/>
      <c r="FP1187" s="241"/>
      <c r="FQ1187" s="241"/>
      <c r="FR1187" s="241"/>
      <c r="FS1187" s="241"/>
      <c r="FT1187" s="241"/>
      <c r="FU1187" s="241"/>
      <c r="FV1187" s="241"/>
      <c r="FW1187" s="241"/>
      <c r="FX1187" s="241"/>
      <c r="FY1187" s="241"/>
      <c r="FZ1187" s="241"/>
      <c r="GA1187" s="241"/>
      <c r="GB1187" s="241"/>
      <c r="GC1187" s="241"/>
      <c r="GD1187" s="241"/>
      <c r="GE1187" s="241"/>
      <c r="GF1187" s="241"/>
      <c r="GG1187" s="241"/>
      <c r="GH1187" s="241"/>
      <c r="GI1187" s="241"/>
      <c r="GJ1187" s="241"/>
      <c r="GK1187" s="241"/>
      <c r="GL1187" s="241"/>
      <c r="GM1187" s="241"/>
      <c r="GN1187" s="241"/>
      <c r="GO1187" s="241"/>
      <c r="GP1187" s="241"/>
      <c r="GQ1187" s="241"/>
      <c r="GR1187" s="241"/>
      <c r="GS1187" s="241"/>
      <c r="GT1187" s="241"/>
      <c r="GU1187" s="241"/>
      <c r="GV1187" s="241"/>
      <c r="GW1187" s="241"/>
      <c r="GX1187" s="241"/>
      <c r="GY1187" s="241"/>
      <c r="GZ1187" s="241"/>
      <c r="HA1187" s="241"/>
      <c r="HB1187" s="241"/>
      <c r="HC1187" s="241"/>
      <c r="HD1187" s="241"/>
      <c r="HE1187" s="241"/>
      <c r="HF1187" s="241"/>
      <c r="HG1187" s="241"/>
      <c r="HH1187" s="241"/>
      <c r="HI1187" s="241"/>
      <c r="HJ1187" s="241"/>
      <c r="HK1187" s="241"/>
      <c r="HL1187" s="241"/>
      <c r="HM1187" s="241"/>
      <c r="HN1187" s="241"/>
      <c r="HO1187" s="241"/>
      <c r="HP1187" s="241"/>
      <c r="HQ1187" s="241"/>
      <c r="HR1187" s="241"/>
      <c r="HS1187" s="241"/>
      <c r="HT1187" s="241"/>
      <c r="HU1187" s="241"/>
      <c r="HV1187" s="241"/>
      <c r="HW1187" s="241"/>
      <c r="HX1187" s="241"/>
      <c r="HY1187" s="241"/>
      <c r="HZ1187" s="241"/>
      <c r="IA1187" s="241"/>
      <c r="IB1187" s="241"/>
      <c r="IC1187" s="241"/>
      <c r="ID1187" s="241"/>
      <c r="IE1187" s="241"/>
      <c r="IF1187" s="241"/>
      <c r="IG1187" s="241"/>
      <c r="IH1187" s="241"/>
      <c r="II1187" s="241"/>
      <c r="IJ1187" s="241"/>
      <c r="IK1187" s="241"/>
      <c r="IL1187" s="241"/>
      <c r="IM1187" s="241"/>
      <c r="IN1187" s="241"/>
      <c r="IO1187" s="241"/>
      <c r="IP1187" s="241"/>
      <c r="IQ1187" s="241"/>
      <c r="IR1187" s="241"/>
      <c r="IS1187" s="241"/>
      <c r="IT1187" s="241"/>
      <c r="IU1187" s="241"/>
      <c r="IV1187" s="241"/>
      <c r="IW1187" s="241"/>
      <c r="IX1187" s="241"/>
      <c r="IY1187" s="241"/>
      <c r="IZ1187" s="241"/>
      <c r="JA1187" s="241"/>
      <c r="JB1187" s="241"/>
      <c r="JC1187" s="241"/>
    </row>
    <row r="1188" spans="1:263" s="800" customFormat="1" ht="38.1" customHeight="1" x14ac:dyDescent="0.25">
      <c r="A1188" s="747">
        <v>1</v>
      </c>
      <c r="B1188" s="1761">
        <v>1</v>
      </c>
      <c r="C1188" s="1360" t="s">
        <v>302</v>
      </c>
      <c r="D1188" s="1198"/>
      <c r="E1188" s="2319"/>
      <c r="F1188" s="1199"/>
      <c r="G1188" s="1199"/>
      <c r="H1188" s="1370"/>
      <c r="I1188" s="1463"/>
      <c r="J1188" s="1463"/>
      <c r="K1188" s="1464"/>
      <c r="L1188" s="1464"/>
      <c r="M1188" s="1464"/>
      <c r="N1188" s="1464"/>
      <c r="O1188" s="1464"/>
      <c r="P1188" s="1464"/>
      <c r="Q1188" s="1199"/>
      <c r="R1188" s="1621"/>
      <c r="S1188" s="1199"/>
      <c r="T1188" s="1199"/>
      <c r="U1188" s="1199"/>
      <c r="V1188" s="1465"/>
      <c r="W1188" s="1199"/>
      <c r="X1188" s="1199"/>
      <c r="Y1188" s="1199"/>
      <c r="Z1188" s="1199"/>
      <c r="AA1188" s="241"/>
      <c r="AB1188" s="776"/>
      <c r="AC1188" s="241"/>
      <c r="AD1188" s="241"/>
      <c r="AE1188" s="241"/>
      <c r="AF1188" s="241"/>
      <c r="AG1188" s="241"/>
      <c r="AH1188" s="241"/>
      <c r="AI1188" s="241"/>
      <c r="AJ1188" s="241"/>
      <c r="AK1188" s="241"/>
      <c r="AL1188" s="241"/>
      <c r="AM1188" s="241"/>
      <c r="AN1188" s="241"/>
      <c r="AO1188" s="241"/>
      <c r="AP1188" s="241"/>
      <c r="AQ1188" s="241"/>
      <c r="AR1188" s="241"/>
      <c r="AS1188" s="241"/>
      <c r="AT1188" s="241"/>
      <c r="AU1188" s="241"/>
      <c r="AV1188" s="241"/>
      <c r="AW1188" s="241"/>
      <c r="AX1188" s="241"/>
      <c r="AY1188" s="241"/>
      <c r="AZ1188" s="241"/>
      <c r="BA1188" s="241"/>
      <c r="BB1188" s="241"/>
      <c r="BC1188" s="241"/>
      <c r="BD1188" s="241"/>
      <c r="BE1188" s="241"/>
      <c r="BF1188" s="241"/>
      <c r="BG1188" s="241"/>
      <c r="BH1188" s="241"/>
      <c r="BI1188" s="241"/>
      <c r="BJ1188" s="241"/>
      <c r="BK1188" s="241"/>
      <c r="BL1188" s="241"/>
      <c r="BM1188" s="241"/>
      <c r="BN1188" s="241"/>
      <c r="BO1188" s="241"/>
      <c r="BP1188" s="241"/>
      <c r="BQ1188" s="241"/>
      <c r="BR1188" s="241"/>
      <c r="BS1188" s="241"/>
      <c r="BT1188" s="241"/>
      <c r="BU1188" s="241"/>
      <c r="BV1188" s="241"/>
      <c r="BW1188" s="241"/>
      <c r="BX1188" s="241"/>
      <c r="BY1188" s="241"/>
      <c r="BZ1188" s="241"/>
      <c r="CA1188" s="241"/>
      <c r="CB1188" s="241"/>
      <c r="CC1188" s="241"/>
      <c r="CD1188" s="241"/>
      <c r="CE1188" s="241"/>
      <c r="CF1188" s="241"/>
      <c r="CG1188" s="241"/>
      <c r="CH1188" s="241"/>
      <c r="CI1188" s="241"/>
      <c r="CJ1188" s="241"/>
      <c r="CK1188" s="241"/>
      <c r="CL1188" s="241"/>
      <c r="CM1188" s="241"/>
      <c r="CN1188" s="241"/>
      <c r="CO1188" s="241"/>
      <c r="CP1188" s="241"/>
      <c r="CQ1188" s="241"/>
      <c r="CR1188" s="241"/>
      <c r="CS1188" s="241"/>
      <c r="CT1188" s="241"/>
      <c r="CU1188" s="241"/>
      <c r="CV1188" s="241"/>
      <c r="CW1188" s="241"/>
      <c r="CX1188" s="241"/>
      <c r="CY1188" s="241"/>
      <c r="CZ1188" s="241"/>
      <c r="DA1188" s="241"/>
      <c r="DB1188" s="241"/>
      <c r="DC1188" s="241"/>
      <c r="DD1188" s="241"/>
      <c r="DE1188" s="241"/>
      <c r="DF1188" s="241"/>
      <c r="DG1188" s="241"/>
      <c r="DH1188" s="241"/>
      <c r="DI1188" s="241"/>
      <c r="DJ1188" s="241"/>
      <c r="DK1188" s="241"/>
      <c r="DL1188" s="241"/>
      <c r="DM1188" s="241"/>
      <c r="DN1188" s="241"/>
      <c r="DO1188" s="241"/>
      <c r="DP1188" s="241"/>
      <c r="DQ1188" s="241"/>
      <c r="DR1188" s="241"/>
      <c r="DS1188" s="241"/>
      <c r="DT1188" s="241"/>
      <c r="DU1188" s="241"/>
      <c r="DV1188" s="241"/>
      <c r="DW1188" s="241"/>
      <c r="DX1188" s="241"/>
      <c r="DY1188" s="241"/>
      <c r="DZ1188" s="241"/>
      <c r="EA1188" s="241"/>
      <c r="EB1188" s="241"/>
      <c r="EC1188" s="241"/>
      <c r="ED1188" s="241"/>
      <c r="EE1188" s="241"/>
      <c r="EF1188" s="241"/>
      <c r="EG1188" s="241"/>
      <c r="EH1188" s="241"/>
      <c r="EI1188" s="241"/>
      <c r="EJ1188" s="241"/>
      <c r="EK1188" s="241"/>
      <c r="EL1188" s="241"/>
      <c r="EM1188" s="241"/>
      <c r="EN1188" s="241"/>
      <c r="EO1188" s="241"/>
      <c r="EP1188" s="241"/>
      <c r="EQ1188" s="241"/>
      <c r="ER1188" s="241"/>
      <c r="ES1188" s="241"/>
      <c r="ET1188" s="241"/>
      <c r="EU1188" s="241"/>
      <c r="EV1188" s="241"/>
      <c r="EW1188" s="241"/>
      <c r="EX1188" s="241"/>
      <c r="EY1188" s="241"/>
      <c r="EZ1188" s="241"/>
      <c r="FA1188" s="241"/>
      <c r="FB1188" s="241"/>
      <c r="FC1188" s="241"/>
      <c r="FD1188" s="241"/>
      <c r="FE1188" s="241"/>
      <c r="FF1188" s="241"/>
      <c r="FG1188" s="241"/>
      <c r="FH1188" s="241"/>
      <c r="FI1188" s="241"/>
      <c r="FJ1188" s="241"/>
      <c r="FK1188" s="241"/>
      <c r="FL1188" s="241"/>
      <c r="FM1188" s="241"/>
      <c r="FN1188" s="241"/>
      <c r="FO1188" s="241"/>
      <c r="FP1188" s="241"/>
      <c r="FQ1188" s="241"/>
      <c r="FR1188" s="241"/>
      <c r="FS1188" s="241"/>
      <c r="FT1188" s="241"/>
      <c r="FU1188" s="241"/>
      <c r="FV1188" s="241"/>
      <c r="FW1188" s="241"/>
      <c r="FX1188" s="241"/>
      <c r="FY1188" s="241"/>
      <c r="FZ1188" s="241"/>
      <c r="GA1188" s="241"/>
      <c r="GB1188" s="241"/>
      <c r="GC1188" s="241"/>
      <c r="GD1188" s="241"/>
      <c r="GE1188" s="241"/>
      <c r="GF1188" s="241"/>
      <c r="GG1188" s="241"/>
      <c r="GH1188" s="241"/>
      <c r="GI1188" s="241"/>
      <c r="GJ1188" s="241"/>
      <c r="GK1188" s="241"/>
      <c r="GL1188" s="241"/>
      <c r="GM1188" s="241"/>
      <c r="GN1188" s="241"/>
      <c r="GO1188" s="241"/>
      <c r="GP1188" s="241"/>
      <c r="GQ1188" s="241"/>
      <c r="GR1188" s="241"/>
      <c r="GS1188" s="241"/>
      <c r="GT1188" s="241"/>
      <c r="GU1188" s="241"/>
      <c r="GV1188" s="241"/>
      <c r="GW1188" s="241"/>
      <c r="GX1188" s="241"/>
      <c r="GY1188" s="241"/>
      <c r="GZ1188" s="241"/>
      <c r="HA1188" s="241"/>
      <c r="HB1188" s="241"/>
      <c r="HC1188" s="241"/>
      <c r="HD1188" s="241"/>
      <c r="HE1188" s="241"/>
      <c r="HF1188" s="241"/>
      <c r="HG1188" s="241"/>
      <c r="HH1188" s="241"/>
      <c r="HI1188" s="241"/>
      <c r="HJ1188" s="241"/>
      <c r="HK1188" s="241"/>
      <c r="HL1188" s="241"/>
      <c r="HM1188" s="241"/>
      <c r="HN1188" s="241"/>
      <c r="HO1188" s="241"/>
      <c r="HP1188" s="241"/>
      <c r="HQ1188" s="241"/>
      <c r="HR1188" s="241"/>
      <c r="HS1188" s="241"/>
      <c r="HT1188" s="241"/>
      <c r="HU1188" s="241"/>
      <c r="HV1188" s="241"/>
      <c r="HW1188" s="241"/>
      <c r="HX1188" s="241"/>
      <c r="HY1188" s="241"/>
      <c r="HZ1188" s="241"/>
      <c r="IA1188" s="241"/>
      <c r="IB1188" s="241"/>
      <c r="IC1188" s="241"/>
      <c r="ID1188" s="241"/>
      <c r="IE1188" s="241"/>
      <c r="IF1188" s="241"/>
      <c r="IG1188" s="241"/>
      <c r="IH1188" s="241"/>
      <c r="II1188" s="241"/>
      <c r="IJ1188" s="241"/>
      <c r="IK1188" s="241"/>
      <c r="IL1188" s="241"/>
      <c r="IM1188" s="241"/>
      <c r="IN1188" s="241"/>
      <c r="IO1188" s="241"/>
      <c r="IP1188" s="241"/>
      <c r="IQ1188" s="241"/>
      <c r="IR1188" s="241"/>
      <c r="IS1188" s="241"/>
      <c r="IT1188" s="241"/>
      <c r="IU1188" s="241"/>
      <c r="IV1188" s="241"/>
      <c r="IW1188" s="241"/>
      <c r="IX1188" s="241"/>
      <c r="IY1188" s="241"/>
      <c r="IZ1188" s="241"/>
      <c r="JA1188" s="241"/>
      <c r="JB1188" s="241"/>
      <c r="JC1188" s="241"/>
    </row>
    <row r="1189" spans="1:263" s="800" customFormat="1" ht="38.1" customHeight="1" x14ac:dyDescent="0.25">
      <c r="A1189" s="747"/>
      <c r="B1189" s="1761">
        <v>1</v>
      </c>
      <c r="C1189" s="1198" t="s">
        <v>198</v>
      </c>
      <c r="D1189" s="1198"/>
      <c r="E1189" s="2319">
        <f>E1139</f>
        <v>26692</v>
      </c>
      <c r="F1189" s="1199">
        <f>F1139</f>
        <v>2225</v>
      </c>
      <c r="G1189" s="1199">
        <f>G1139</f>
        <v>5208.2814814814819</v>
      </c>
      <c r="H1189" s="1370">
        <f>H1139</f>
        <v>234.0800665834374</v>
      </c>
      <c r="I1189" s="1463"/>
      <c r="J1189" s="1463"/>
      <c r="K1189" s="1464"/>
      <c r="L1189" s="1464"/>
      <c r="M1189" s="1464"/>
      <c r="N1189" s="1464"/>
      <c r="O1189" s="1464"/>
      <c r="P1189" s="1464"/>
      <c r="Q1189" s="1199"/>
      <c r="R1189" s="1621"/>
      <c r="S1189" s="1199"/>
      <c r="T1189" s="1199"/>
      <c r="U1189" s="1199"/>
      <c r="V1189" s="1465"/>
      <c r="W1189" s="1199"/>
      <c r="X1189" s="1199">
        <f>X1139</f>
        <v>0</v>
      </c>
      <c r="Y1189" s="1199">
        <f>Y1139</f>
        <v>0</v>
      </c>
      <c r="Z1189" s="1199">
        <f>Z1139</f>
        <v>0</v>
      </c>
      <c r="AA1189" s="241"/>
      <c r="AB1189" s="776"/>
      <c r="AC1189" s="241"/>
      <c r="AD1189" s="241"/>
      <c r="AE1189" s="241"/>
      <c r="AF1189" s="241"/>
      <c r="AG1189" s="241"/>
      <c r="AH1189" s="241"/>
      <c r="AI1189" s="241"/>
      <c r="AJ1189" s="241"/>
      <c r="AK1189" s="241"/>
      <c r="AL1189" s="241"/>
      <c r="AM1189" s="241"/>
      <c r="AN1189" s="241"/>
      <c r="AO1189" s="241"/>
      <c r="AP1189" s="241"/>
      <c r="AQ1189" s="241"/>
      <c r="AR1189" s="241"/>
      <c r="AS1189" s="241"/>
      <c r="AT1189" s="241"/>
      <c r="AU1189" s="241"/>
      <c r="AV1189" s="241"/>
      <c r="AW1189" s="241"/>
      <c r="AX1189" s="241"/>
      <c r="AY1189" s="241"/>
      <c r="AZ1189" s="241"/>
      <c r="BA1189" s="241"/>
      <c r="BB1189" s="241"/>
      <c r="BC1189" s="241"/>
      <c r="BD1189" s="241"/>
      <c r="BE1189" s="241"/>
      <c r="BF1189" s="241"/>
      <c r="BG1189" s="241"/>
      <c r="BH1189" s="241"/>
      <c r="BI1189" s="241"/>
      <c r="BJ1189" s="241"/>
      <c r="BK1189" s="241"/>
      <c r="BL1189" s="241"/>
      <c r="BM1189" s="241"/>
      <c r="BN1189" s="241"/>
      <c r="BO1189" s="241"/>
      <c r="BP1189" s="241"/>
      <c r="BQ1189" s="241"/>
      <c r="BR1189" s="241"/>
      <c r="BS1189" s="241"/>
      <c r="BT1189" s="241"/>
      <c r="BU1189" s="241"/>
      <c r="BV1189" s="241"/>
      <c r="BW1189" s="241"/>
      <c r="BX1189" s="241"/>
      <c r="BY1189" s="241"/>
      <c r="BZ1189" s="241"/>
      <c r="CA1189" s="241"/>
      <c r="CB1189" s="241"/>
      <c r="CC1189" s="241"/>
      <c r="CD1189" s="241"/>
      <c r="CE1189" s="241"/>
      <c r="CF1189" s="241"/>
      <c r="CG1189" s="241"/>
      <c r="CH1189" s="241"/>
      <c r="CI1189" s="241"/>
      <c r="CJ1189" s="241"/>
      <c r="CK1189" s="241"/>
      <c r="CL1189" s="241"/>
      <c r="CM1189" s="241"/>
      <c r="CN1189" s="241"/>
      <c r="CO1189" s="241"/>
      <c r="CP1189" s="241"/>
      <c r="CQ1189" s="241"/>
      <c r="CR1189" s="241"/>
      <c r="CS1189" s="241"/>
      <c r="CT1189" s="241"/>
      <c r="CU1189" s="241"/>
      <c r="CV1189" s="241"/>
      <c r="CW1189" s="241"/>
      <c r="CX1189" s="241"/>
      <c r="CY1189" s="241"/>
      <c r="CZ1189" s="241"/>
      <c r="DA1189" s="241"/>
      <c r="DB1189" s="241"/>
      <c r="DC1189" s="241"/>
      <c r="DD1189" s="241"/>
      <c r="DE1189" s="241"/>
      <c r="DF1189" s="241"/>
      <c r="DG1189" s="241"/>
      <c r="DH1189" s="241"/>
      <c r="DI1189" s="241"/>
      <c r="DJ1189" s="241"/>
      <c r="DK1189" s="241"/>
      <c r="DL1189" s="241"/>
      <c r="DM1189" s="241"/>
      <c r="DN1189" s="241"/>
      <c r="DO1189" s="241"/>
      <c r="DP1189" s="241"/>
      <c r="DQ1189" s="241"/>
      <c r="DR1189" s="241"/>
      <c r="DS1189" s="241"/>
      <c r="DT1189" s="241"/>
      <c r="DU1189" s="241"/>
      <c r="DV1189" s="241"/>
      <c r="DW1189" s="241"/>
      <c r="DX1189" s="241"/>
      <c r="DY1189" s="241"/>
      <c r="DZ1189" s="241"/>
      <c r="EA1189" s="241"/>
      <c r="EB1189" s="241"/>
      <c r="EC1189" s="241"/>
      <c r="ED1189" s="241"/>
      <c r="EE1189" s="241"/>
      <c r="EF1189" s="241"/>
      <c r="EG1189" s="241"/>
      <c r="EH1189" s="241"/>
      <c r="EI1189" s="241"/>
      <c r="EJ1189" s="241"/>
      <c r="EK1189" s="241"/>
      <c r="EL1189" s="241"/>
      <c r="EM1189" s="241"/>
      <c r="EN1189" s="241"/>
      <c r="EO1189" s="241"/>
      <c r="EP1189" s="241"/>
      <c r="EQ1189" s="241"/>
      <c r="ER1189" s="241"/>
      <c r="ES1189" s="241"/>
      <c r="ET1189" s="241"/>
      <c r="EU1189" s="241"/>
      <c r="EV1189" s="241"/>
      <c r="EW1189" s="241"/>
      <c r="EX1189" s="241"/>
      <c r="EY1189" s="241"/>
      <c r="EZ1189" s="241"/>
      <c r="FA1189" s="241"/>
      <c r="FB1189" s="241"/>
      <c r="FC1189" s="241"/>
      <c r="FD1189" s="241"/>
      <c r="FE1189" s="241"/>
      <c r="FF1189" s="241"/>
      <c r="FG1189" s="241"/>
      <c r="FH1189" s="241"/>
      <c r="FI1189" s="241"/>
      <c r="FJ1189" s="241"/>
      <c r="FK1189" s="241"/>
      <c r="FL1189" s="241"/>
      <c r="FM1189" s="241"/>
      <c r="FN1189" s="241"/>
      <c r="FO1189" s="241"/>
      <c r="FP1189" s="241"/>
      <c r="FQ1189" s="241"/>
      <c r="FR1189" s="241"/>
      <c r="FS1189" s="241"/>
      <c r="FT1189" s="241"/>
      <c r="FU1189" s="241"/>
      <c r="FV1189" s="241"/>
      <c r="FW1189" s="241"/>
      <c r="FX1189" s="241"/>
      <c r="FY1189" s="241"/>
      <c r="FZ1189" s="241"/>
      <c r="GA1189" s="241"/>
      <c r="GB1189" s="241"/>
      <c r="GC1189" s="241"/>
      <c r="GD1189" s="241"/>
      <c r="GE1189" s="241"/>
      <c r="GF1189" s="241"/>
      <c r="GG1189" s="241"/>
      <c r="GH1189" s="241"/>
      <c r="GI1189" s="241"/>
      <c r="GJ1189" s="241"/>
      <c r="GK1189" s="241"/>
      <c r="GL1189" s="241"/>
      <c r="GM1189" s="241"/>
      <c r="GN1189" s="241"/>
      <c r="GO1189" s="241"/>
      <c r="GP1189" s="241"/>
      <c r="GQ1189" s="241"/>
      <c r="GR1189" s="241"/>
      <c r="GS1189" s="241"/>
      <c r="GT1189" s="241"/>
      <c r="GU1189" s="241"/>
      <c r="GV1189" s="241"/>
      <c r="GW1189" s="241"/>
      <c r="GX1189" s="241"/>
      <c r="GY1189" s="241"/>
      <c r="GZ1189" s="241"/>
      <c r="HA1189" s="241"/>
      <c r="HB1189" s="241"/>
      <c r="HC1189" s="241"/>
      <c r="HD1189" s="241"/>
      <c r="HE1189" s="241"/>
      <c r="HF1189" s="241"/>
      <c r="HG1189" s="241"/>
      <c r="HH1189" s="241"/>
      <c r="HI1189" s="241"/>
      <c r="HJ1189" s="241"/>
      <c r="HK1189" s="241"/>
      <c r="HL1189" s="241"/>
      <c r="HM1189" s="241"/>
      <c r="HN1189" s="241"/>
      <c r="HO1189" s="241"/>
      <c r="HP1189" s="241"/>
      <c r="HQ1189" s="241"/>
      <c r="HR1189" s="241"/>
      <c r="HS1189" s="241"/>
      <c r="HT1189" s="241"/>
      <c r="HU1189" s="241"/>
      <c r="HV1189" s="241"/>
      <c r="HW1189" s="241"/>
      <c r="HX1189" s="241"/>
      <c r="HY1189" s="241"/>
      <c r="HZ1189" s="241"/>
      <c r="IA1189" s="241"/>
      <c r="IB1189" s="241"/>
      <c r="IC1189" s="241"/>
      <c r="ID1189" s="241"/>
      <c r="IE1189" s="241"/>
      <c r="IF1189" s="241"/>
      <c r="IG1189" s="241"/>
      <c r="IH1189" s="241"/>
      <c r="II1189" s="241"/>
      <c r="IJ1189" s="241"/>
      <c r="IK1189" s="241"/>
      <c r="IL1189" s="241"/>
      <c r="IM1189" s="241"/>
      <c r="IN1189" s="241"/>
      <c r="IO1189" s="241"/>
      <c r="IP1189" s="241"/>
      <c r="IQ1189" s="241"/>
      <c r="IR1189" s="241"/>
      <c r="IS1189" s="241"/>
      <c r="IT1189" s="241"/>
      <c r="IU1189" s="241"/>
      <c r="IV1189" s="241"/>
      <c r="IW1189" s="241"/>
      <c r="IX1189" s="241"/>
      <c r="IY1189" s="241"/>
      <c r="IZ1189" s="241"/>
      <c r="JA1189" s="241"/>
      <c r="JB1189" s="241"/>
      <c r="JC1189" s="241"/>
    </row>
    <row r="1190" spans="1:263" s="800" customFormat="1" ht="38.1" customHeight="1" x14ac:dyDescent="0.25">
      <c r="A1190" s="747"/>
      <c r="B1190" s="1761"/>
      <c r="C1190" s="1198" t="s">
        <v>478</v>
      </c>
      <c r="D1190" s="1198"/>
      <c r="E1190" s="2319">
        <f t="shared" ref="E1190:E1215" si="648">E1140</f>
        <v>0</v>
      </c>
      <c r="F1190" s="2319">
        <f t="shared" ref="F1190:G1190" si="649">F1140</f>
        <v>0</v>
      </c>
      <c r="G1190" s="2319">
        <f t="shared" si="649"/>
        <v>43.96</v>
      </c>
      <c r="H1190" s="1370"/>
      <c r="I1190" s="1463"/>
      <c r="J1190" s="1463"/>
      <c r="K1190" s="1464"/>
      <c r="L1190" s="1464"/>
      <c r="M1190" s="1464"/>
      <c r="N1190" s="1464"/>
      <c r="O1190" s="1464"/>
      <c r="P1190" s="1464"/>
      <c r="Q1190" s="1199"/>
      <c r="R1190" s="1621"/>
      <c r="S1190" s="1199"/>
      <c r="T1190" s="1199"/>
      <c r="U1190" s="1199"/>
      <c r="V1190" s="1465"/>
      <c r="W1190" s="1199"/>
      <c r="X1190" s="1199"/>
      <c r="Y1190" s="1199"/>
      <c r="Z1190" s="1199"/>
      <c r="AA1190" s="241"/>
      <c r="AB1190" s="776"/>
      <c r="AC1190" s="241"/>
      <c r="AD1190" s="241"/>
      <c r="AE1190" s="241"/>
      <c r="AF1190" s="241"/>
      <c r="AG1190" s="241"/>
      <c r="AH1190" s="241"/>
      <c r="AI1190" s="241"/>
      <c r="AJ1190" s="241"/>
      <c r="AK1190" s="241"/>
      <c r="AL1190" s="241"/>
      <c r="AM1190" s="241"/>
      <c r="AN1190" s="241"/>
      <c r="AO1190" s="241"/>
      <c r="AP1190" s="241"/>
      <c r="AQ1190" s="241"/>
      <c r="AR1190" s="241"/>
      <c r="AS1190" s="241"/>
      <c r="AT1190" s="241"/>
      <c r="AU1190" s="241"/>
      <c r="AV1190" s="241"/>
      <c r="AW1190" s="241"/>
      <c r="AX1190" s="241"/>
      <c r="AY1190" s="241"/>
      <c r="AZ1190" s="241"/>
      <c r="BA1190" s="241"/>
      <c r="BB1190" s="241"/>
      <c r="BC1190" s="241"/>
      <c r="BD1190" s="241"/>
      <c r="BE1190" s="241"/>
      <c r="BF1190" s="241"/>
      <c r="BG1190" s="241"/>
      <c r="BH1190" s="241"/>
      <c r="BI1190" s="241"/>
      <c r="BJ1190" s="241"/>
      <c r="BK1190" s="241"/>
      <c r="BL1190" s="241"/>
      <c r="BM1190" s="241"/>
      <c r="BN1190" s="241"/>
      <c r="BO1190" s="241"/>
      <c r="BP1190" s="241"/>
      <c r="BQ1190" s="241"/>
      <c r="BR1190" s="241"/>
      <c r="BS1190" s="241"/>
      <c r="BT1190" s="241"/>
      <c r="BU1190" s="241"/>
      <c r="BV1190" s="241"/>
      <c r="BW1190" s="241"/>
      <c r="BX1190" s="241"/>
      <c r="BY1190" s="241"/>
      <c r="BZ1190" s="241"/>
      <c r="CA1190" s="241"/>
      <c r="CB1190" s="241"/>
      <c r="CC1190" s="241"/>
      <c r="CD1190" s="241"/>
      <c r="CE1190" s="241"/>
      <c r="CF1190" s="241"/>
      <c r="CG1190" s="241"/>
      <c r="CH1190" s="241"/>
      <c r="CI1190" s="241"/>
      <c r="CJ1190" s="241"/>
      <c r="CK1190" s="241"/>
      <c r="CL1190" s="241"/>
      <c r="CM1190" s="241"/>
      <c r="CN1190" s="241"/>
      <c r="CO1190" s="241"/>
      <c r="CP1190" s="241"/>
      <c r="CQ1190" s="241"/>
      <c r="CR1190" s="241"/>
      <c r="CS1190" s="241"/>
      <c r="CT1190" s="241"/>
      <c r="CU1190" s="241"/>
      <c r="CV1190" s="241"/>
      <c r="CW1190" s="241"/>
      <c r="CX1190" s="241"/>
      <c r="CY1190" s="241"/>
      <c r="CZ1190" s="241"/>
      <c r="DA1190" s="241"/>
      <c r="DB1190" s="241"/>
      <c r="DC1190" s="241"/>
      <c r="DD1190" s="241"/>
      <c r="DE1190" s="241"/>
      <c r="DF1190" s="241"/>
      <c r="DG1190" s="241"/>
      <c r="DH1190" s="241"/>
      <c r="DI1190" s="241"/>
      <c r="DJ1190" s="241"/>
      <c r="DK1190" s="241"/>
      <c r="DL1190" s="241"/>
      <c r="DM1190" s="241"/>
      <c r="DN1190" s="241"/>
      <c r="DO1190" s="241"/>
      <c r="DP1190" s="241"/>
      <c r="DQ1190" s="241"/>
      <c r="DR1190" s="241"/>
      <c r="DS1190" s="241"/>
      <c r="DT1190" s="241"/>
      <c r="DU1190" s="241"/>
      <c r="DV1190" s="241"/>
      <c r="DW1190" s="241"/>
      <c r="DX1190" s="241"/>
      <c r="DY1190" s="241"/>
      <c r="DZ1190" s="241"/>
      <c r="EA1190" s="241"/>
      <c r="EB1190" s="241"/>
      <c r="EC1190" s="241"/>
      <c r="ED1190" s="241"/>
      <c r="EE1190" s="241"/>
      <c r="EF1190" s="241"/>
      <c r="EG1190" s="241"/>
      <c r="EH1190" s="241"/>
      <c r="EI1190" s="241"/>
      <c r="EJ1190" s="241"/>
      <c r="EK1190" s="241"/>
      <c r="EL1190" s="241"/>
      <c r="EM1190" s="241"/>
      <c r="EN1190" s="241"/>
      <c r="EO1190" s="241"/>
      <c r="EP1190" s="241"/>
      <c r="EQ1190" s="241"/>
      <c r="ER1190" s="241"/>
      <c r="ES1190" s="241"/>
      <c r="ET1190" s="241"/>
      <c r="EU1190" s="241"/>
      <c r="EV1190" s="241"/>
      <c r="EW1190" s="241"/>
      <c r="EX1190" s="241"/>
      <c r="EY1190" s="241"/>
      <c r="EZ1190" s="241"/>
      <c r="FA1190" s="241"/>
      <c r="FB1190" s="241"/>
      <c r="FC1190" s="241"/>
      <c r="FD1190" s="241"/>
      <c r="FE1190" s="241"/>
      <c r="FF1190" s="241"/>
      <c r="FG1190" s="241"/>
      <c r="FH1190" s="241"/>
      <c r="FI1190" s="241"/>
      <c r="FJ1190" s="241"/>
      <c r="FK1190" s="241"/>
      <c r="FL1190" s="241"/>
      <c r="FM1190" s="241"/>
      <c r="FN1190" s="241"/>
      <c r="FO1190" s="241"/>
      <c r="FP1190" s="241"/>
      <c r="FQ1190" s="241"/>
      <c r="FR1190" s="241"/>
      <c r="FS1190" s="241"/>
      <c r="FT1190" s="241"/>
      <c r="FU1190" s="241"/>
      <c r="FV1190" s="241"/>
      <c r="FW1190" s="241"/>
      <c r="FX1190" s="241"/>
      <c r="FY1190" s="241"/>
      <c r="FZ1190" s="241"/>
      <c r="GA1190" s="241"/>
      <c r="GB1190" s="241"/>
      <c r="GC1190" s="241"/>
      <c r="GD1190" s="241"/>
      <c r="GE1190" s="241"/>
      <c r="GF1190" s="241"/>
      <c r="GG1190" s="241"/>
      <c r="GH1190" s="241"/>
      <c r="GI1190" s="241"/>
      <c r="GJ1190" s="241"/>
      <c r="GK1190" s="241"/>
      <c r="GL1190" s="241"/>
      <c r="GM1190" s="241"/>
      <c r="GN1190" s="241"/>
      <c r="GO1190" s="241"/>
      <c r="GP1190" s="241"/>
      <c r="GQ1190" s="241"/>
      <c r="GR1190" s="241"/>
      <c r="GS1190" s="241"/>
      <c r="GT1190" s="241"/>
      <c r="GU1190" s="241"/>
      <c r="GV1190" s="241"/>
      <c r="GW1190" s="241"/>
      <c r="GX1190" s="241"/>
      <c r="GY1190" s="241"/>
      <c r="GZ1190" s="241"/>
      <c r="HA1190" s="241"/>
      <c r="HB1190" s="241"/>
      <c r="HC1190" s="241"/>
      <c r="HD1190" s="241"/>
      <c r="HE1190" s="241"/>
      <c r="HF1190" s="241"/>
      <c r="HG1190" s="241"/>
      <c r="HH1190" s="241"/>
      <c r="HI1190" s="241"/>
      <c r="HJ1190" s="241"/>
      <c r="HK1190" s="241"/>
      <c r="HL1190" s="241"/>
      <c r="HM1190" s="241"/>
      <c r="HN1190" s="241"/>
      <c r="HO1190" s="241"/>
      <c r="HP1190" s="241"/>
      <c r="HQ1190" s="241"/>
      <c r="HR1190" s="241"/>
      <c r="HS1190" s="241"/>
      <c r="HT1190" s="241"/>
      <c r="HU1190" s="241"/>
      <c r="HV1190" s="241"/>
      <c r="HW1190" s="241"/>
      <c r="HX1190" s="241"/>
      <c r="HY1190" s="241"/>
      <c r="HZ1190" s="241"/>
      <c r="IA1190" s="241"/>
      <c r="IB1190" s="241"/>
      <c r="IC1190" s="241"/>
      <c r="ID1190" s="241"/>
      <c r="IE1190" s="241"/>
      <c r="IF1190" s="241"/>
      <c r="IG1190" s="241"/>
      <c r="IH1190" s="241"/>
      <c r="II1190" s="241"/>
      <c r="IJ1190" s="241"/>
      <c r="IK1190" s="241"/>
      <c r="IL1190" s="241"/>
      <c r="IM1190" s="241"/>
      <c r="IN1190" s="241"/>
      <c r="IO1190" s="241"/>
      <c r="IP1190" s="241"/>
      <c r="IQ1190" s="241"/>
      <c r="IR1190" s="241"/>
      <c r="IS1190" s="241"/>
      <c r="IT1190" s="241"/>
      <c r="IU1190" s="241"/>
      <c r="IV1190" s="241"/>
      <c r="IW1190" s="241"/>
      <c r="IX1190" s="241"/>
      <c r="IY1190" s="241"/>
      <c r="IZ1190" s="241"/>
      <c r="JA1190" s="241"/>
      <c r="JB1190" s="241"/>
      <c r="JC1190" s="241"/>
    </row>
    <row r="1191" spans="1:263" s="800" customFormat="1" ht="38.1" customHeight="1" x14ac:dyDescent="0.25">
      <c r="A1191" s="747"/>
      <c r="B1191" s="1761">
        <v>1</v>
      </c>
      <c r="C1191" s="1198" t="s">
        <v>303</v>
      </c>
      <c r="D1191" s="1198"/>
      <c r="E1191" s="2319">
        <f t="shared" si="648"/>
        <v>0</v>
      </c>
      <c r="F1191" s="1199">
        <f t="shared" ref="F1191:H1215" si="650">F1141</f>
        <v>0</v>
      </c>
      <c r="G1191" s="1199">
        <f t="shared" si="650"/>
        <v>0</v>
      </c>
      <c r="H1191" s="1370">
        <f t="shared" si="650"/>
        <v>0</v>
      </c>
      <c r="I1191" s="1463"/>
      <c r="J1191" s="1463"/>
      <c r="K1191" s="1464"/>
      <c r="L1191" s="1464"/>
      <c r="M1191" s="1464"/>
      <c r="N1191" s="1464"/>
      <c r="O1191" s="1464"/>
      <c r="P1191" s="1464"/>
      <c r="Q1191" s="1199"/>
      <c r="R1191" s="1621"/>
      <c r="S1191" s="1199"/>
      <c r="T1191" s="1199"/>
      <c r="U1191" s="1199"/>
      <c r="V1191" s="1465"/>
      <c r="W1191" s="1199"/>
      <c r="X1191" s="1199">
        <f t="shared" ref="X1191:Z1195" si="651">X1141</f>
        <v>0</v>
      </c>
      <c r="Y1191" s="1199">
        <f t="shared" si="651"/>
        <v>0</v>
      </c>
      <c r="Z1191" s="1199">
        <f t="shared" si="651"/>
        <v>0</v>
      </c>
      <c r="AA1191" s="241"/>
      <c r="AB1191" s="776"/>
      <c r="AC1191" s="241"/>
      <c r="AD1191" s="241"/>
      <c r="AE1191" s="241"/>
      <c r="AF1191" s="241"/>
      <c r="AG1191" s="241"/>
      <c r="AH1191" s="241"/>
      <c r="AI1191" s="241"/>
      <c r="AJ1191" s="241"/>
      <c r="AK1191" s="241"/>
      <c r="AL1191" s="241"/>
      <c r="AM1191" s="241"/>
      <c r="AN1191" s="241"/>
      <c r="AO1191" s="241"/>
      <c r="AP1191" s="241"/>
      <c r="AQ1191" s="241"/>
      <c r="AR1191" s="241"/>
      <c r="AS1191" s="241"/>
      <c r="AT1191" s="241"/>
      <c r="AU1191" s="241"/>
      <c r="AV1191" s="241"/>
      <c r="AW1191" s="241"/>
      <c r="AX1191" s="241"/>
      <c r="AY1191" s="241"/>
      <c r="AZ1191" s="241"/>
      <c r="BA1191" s="241"/>
      <c r="BB1191" s="241"/>
      <c r="BC1191" s="241"/>
      <c r="BD1191" s="241"/>
      <c r="BE1191" s="241"/>
      <c r="BF1191" s="241"/>
      <c r="BG1191" s="241"/>
      <c r="BH1191" s="241"/>
      <c r="BI1191" s="241"/>
      <c r="BJ1191" s="241"/>
      <c r="BK1191" s="241"/>
      <c r="BL1191" s="241"/>
      <c r="BM1191" s="241"/>
      <c r="BN1191" s="241"/>
      <c r="BO1191" s="241"/>
      <c r="BP1191" s="241"/>
      <c r="BQ1191" s="241"/>
      <c r="BR1191" s="241"/>
      <c r="BS1191" s="241"/>
      <c r="BT1191" s="241"/>
      <c r="BU1191" s="241"/>
      <c r="BV1191" s="241"/>
      <c r="BW1191" s="241"/>
      <c r="BX1191" s="241"/>
      <c r="BY1191" s="241"/>
      <c r="BZ1191" s="241"/>
      <c r="CA1191" s="241"/>
      <c r="CB1191" s="241"/>
      <c r="CC1191" s="241"/>
      <c r="CD1191" s="241"/>
      <c r="CE1191" s="241"/>
      <c r="CF1191" s="241"/>
      <c r="CG1191" s="241"/>
      <c r="CH1191" s="241"/>
      <c r="CI1191" s="241"/>
      <c r="CJ1191" s="241"/>
      <c r="CK1191" s="241"/>
      <c r="CL1191" s="241"/>
      <c r="CM1191" s="241"/>
      <c r="CN1191" s="241"/>
      <c r="CO1191" s="241"/>
      <c r="CP1191" s="241"/>
      <c r="CQ1191" s="241"/>
      <c r="CR1191" s="241"/>
      <c r="CS1191" s="241"/>
      <c r="CT1191" s="241"/>
      <c r="CU1191" s="241"/>
      <c r="CV1191" s="241"/>
      <c r="CW1191" s="241"/>
      <c r="CX1191" s="241"/>
      <c r="CY1191" s="241"/>
      <c r="CZ1191" s="241"/>
      <c r="DA1191" s="241"/>
      <c r="DB1191" s="241"/>
      <c r="DC1191" s="241"/>
      <c r="DD1191" s="241"/>
      <c r="DE1191" s="241"/>
      <c r="DF1191" s="241"/>
      <c r="DG1191" s="241"/>
      <c r="DH1191" s="241"/>
      <c r="DI1191" s="241"/>
      <c r="DJ1191" s="241"/>
      <c r="DK1191" s="241"/>
      <c r="DL1191" s="241"/>
      <c r="DM1191" s="241"/>
      <c r="DN1191" s="241"/>
      <c r="DO1191" s="241"/>
      <c r="DP1191" s="241"/>
      <c r="DQ1191" s="241"/>
      <c r="DR1191" s="241"/>
      <c r="DS1191" s="241"/>
      <c r="DT1191" s="241"/>
      <c r="DU1191" s="241"/>
      <c r="DV1191" s="241"/>
      <c r="DW1191" s="241"/>
      <c r="DX1191" s="241"/>
      <c r="DY1191" s="241"/>
      <c r="DZ1191" s="241"/>
      <c r="EA1191" s="241"/>
      <c r="EB1191" s="241"/>
      <c r="EC1191" s="241"/>
      <c r="ED1191" s="241"/>
      <c r="EE1191" s="241"/>
      <c r="EF1191" s="241"/>
      <c r="EG1191" s="241"/>
      <c r="EH1191" s="241"/>
      <c r="EI1191" s="241"/>
      <c r="EJ1191" s="241"/>
      <c r="EK1191" s="241"/>
      <c r="EL1191" s="241"/>
      <c r="EM1191" s="241"/>
      <c r="EN1191" s="241"/>
      <c r="EO1191" s="241"/>
      <c r="EP1191" s="241"/>
      <c r="EQ1191" s="241"/>
      <c r="ER1191" s="241"/>
      <c r="ES1191" s="241"/>
      <c r="ET1191" s="241"/>
      <c r="EU1191" s="241"/>
      <c r="EV1191" s="241"/>
      <c r="EW1191" s="241"/>
      <c r="EX1191" s="241"/>
      <c r="EY1191" s="241"/>
      <c r="EZ1191" s="241"/>
      <c r="FA1191" s="241"/>
      <c r="FB1191" s="241"/>
      <c r="FC1191" s="241"/>
      <c r="FD1191" s="241"/>
      <c r="FE1191" s="241"/>
      <c r="FF1191" s="241"/>
      <c r="FG1191" s="241"/>
      <c r="FH1191" s="241"/>
      <c r="FI1191" s="241"/>
      <c r="FJ1191" s="241"/>
      <c r="FK1191" s="241"/>
      <c r="FL1191" s="241"/>
      <c r="FM1191" s="241"/>
      <c r="FN1191" s="241"/>
      <c r="FO1191" s="241"/>
      <c r="FP1191" s="241"/>
      <c r="FQ1191" s="241"/>
      <c r="FR1191" s="241"/>
      <c r="FS1191" s="241"/>
      <c r="FT1191" s="241"/>
      <c r="FU1191" s="241"/>
      <c r="FV1191" s="241"/>
      <c r="FW1191" s="241"/>
      <c r="FX1191" s="241"/>
      <c r="FY1191" s="241"/>
      <c r="FZ1191" s="241"/>
      <c r="GA1191" s="241"/>
      <c r="GB1191" s="241"/>
      <c r="GC1191" s="241"/>
      <c r="GD1191" s="241"/>
      <c r="GE1191" s="241"/>
      <c r="GF1191" s="241"/>
      <c r="GG1191" s="241"/>
      <c r="GH1191" s="241"/>
      <c r="GI1191" s="241"/>
      <c r="GJ1191" s="241"/>
      <c r="GK1191" s="241"/>
      <c r="GL1191" s="241"/>
      <c r="GM1191" s="241"/>
      <c r="GN1191" s="241"/>
      <c r="GO1191" s="241"/>
      <c r="GP1191" s="241"/>
      <c r="GQ1191" s="241"/>
      <c r="GR1191" s="241"/>
      <c r="GS1191" s="241"/>
      <c r="GT1191" s="241"/>
      <c r="GU1191" s="241"/>
      <c r="GV1191" s="241"/>
      <c r="GW1191" s="241"/>
      <c r="GX1191" s="241"/>
      <c r="GY1191" s="241"/>
      <c r="GZ1191" s="241"/>
      <c r="HA1191" s="241"/>
      <c r="HB1191" s="241"/>
      <c r="HC1191" s="241"/>
      <c r="HD1191" s="241"/>
      <c r="HE1191" s="241"/>
      <c r="HF1191" s="241"/>
      <c r="HG1191" s="241"/>
      <c r="HH1191" s="241"/>
      <c r="HI1191" s="241"/>
      <c r="HJ1191" s="241"/>
      <c r="HK1191" s="241"/>
      <c r="HL1191" s="241"/>
      <c r="HM1191" s="241"/>
      <c r="HN1191" s="241"/>
      <c r="HO1191" s="241"/>
      <c r="HP1191" s="241"/>
      <c r="HQ1191" s="241"/>
      <c r="HR1191" s="241"/>
      <c r="HS1191" s="241"/>
      <c r="HT1191" s="241"/>
      <c r="HU1191" s="241"/>
      <c r="HV1191" s="241"/>
      <c r="HW1191" s="241"/>
      <c r="HX1191" s="241"/>
      <c r="HY1191" s="241"/>
      <c r="HZ1191" s="241"/>
      <c r="IA1191" s="241"/>
      <c r="IB1191" s="241"/>
      <c r="IC1191" s="241"/>
      <c r="ID1191" s="241"/>
      <c r="IE1191" s="241"/>
      <c r="IF1191" s="241"/>
      <c r="IG1191" s="241"/>
      <c r="IH1191" s="241"/>
      <c r="II1191" s="241"/>
      <c r="IJ1191" s="241"/>
      <c r="IK1191" s="241"/>
      <c r="IL1191" s="241"/>
      <c r="IM1191" s="241"/>
      <c r="IN1191" s="241"/>
      <c r="IO1191" s="241"/>
      <c r="IP1191" s="241"/>
      <c r="IQ1191" s="241"/>
      <c r="IR1191" s="241"/>
      <c r="IS1191" s="241"/>
      <c r="IT1191" s="241"/>
      <c r="IU1191" s="241"/>
      <c r="IV1191" s="241"/>
      <c r="IW1191" s="241"/>
      <c r="IX1191" s="241"/>
      <c r="IY1191" s="241"/>
      <c r="IZ1191" s="241"/>
      <c r="JA1191" s="241"/>
      <c r="JB1191" s="241"/>
      <c r="JC1191" s="241"/>
    </row>
    <row r="1192" spans="1:263" s="800" customFormat="1" ht="38.1" customHeight="1" x14ac:dyDescent="0.25">
      <c r="A1192" s="747"/>
      <c r="B1192" s="1761">
        <v>1</v>
      </c>
      <c r="C1192" s="1198" t="s">
        <v>304</v>
      </c>
      <c r="D1192" s="1198"/>
      <c r="E1192" s="2319">
        <f t="shared" si="648"/>
        <v>7800</v>
      </c>
      <c r="F1192" s="1199">
        <f t="shared" si="650"/>
        <v>650</v>
      </c>
      <c r="G1192" s="1199">
        <f t="shared" si="650"/>
        <v>546</v>
      </c>
      <c r="H1192" s="1370">
        <f t="shared" si="650"/>
        <v>84</v>
      </c>
      <c r="I1192" s="1463"/>
      <c r="J1192" s="1463"/>
      <c r="K1192" s="1464"/>
      <c r="L1192" s="1464"/>
      <c r="M1192" s="1464"/>
      <c r="N1192" s="1464"/>
      <c r="O1192" s="1464"/>
      <c r="P1192" s="1464"/>
      <c r="Q1192" s="1199"/>
      <c r="R1192" s="1621"/>
      <c r="S1192" s="1199"/>
      <c r="T1192" s="1199"/>
      <c r="U1192" s="1199"/>
      <c r="V1192" s="1465"/>
      <c r="W1192" s="1199"/>
      <c r="X1192" s="1199">
        <f t="shared" si="651"/>
        <v>0</v>
      </c>
      <c r="Y1192" s="1199">
        <f t="shared" si="651"/>
        <v>0</v>
      </c>
      <c r="Z1192" s="1199">
        <f t="shared" si="651"/>
        <v>0</v>
      </c>
      <c r="AA1192" s="241"/>
      <c r="AB1192" s="776"/>
      <c r="AC1192" s="241"/>
      <c r="AD1192" s="241"/>
      <c r="AE1192" s="241"/>
      <c r="AF1192" s="241"/>
      <c r="AG1192" s="241"/>
      <c r="AH1192" s="241"/>
      <c r="AI1192" s="241"/>
      <c r="AJ1192" s="241"/>
      <c r="AK1192" s="241"/>
      <c r="AL1192" s="241"/>
      <c r="AM1192" s="241"/>
      <c r="AN1192" s="241"/>
      <c r="AO1192" s="241"/>
      <c r="AP1192" s="241"/>
      <c r="AQ1192" s="241"/>
      <c r="AR1192" s="241"/>
      <c r="AS1192" s="241"/>
      <c r="AT1192" s="241"/>
      <c r="AU1192" s="241"/>
      <c r="AV1192" s="241"/>
      <c r="AW1192" s="241"/>
      <c r="AX1192" s="241"/>
      <c r="AY1192" s="241"/>
      <c r="AZ1192" s="241"/>
      <c r="BA1192" s="241"/>
      <c r="BB1192" s="241"/>
      <c r="BC1192" s="241"/>
      <c r="BD1192" s="241"/>
      <c r="BE1192" s="241"/>
      <c r="BF1192" s="241"/>
      <c r="BG1192" s="241"/>
      <c r="BH1192" s="241"/>
      <c r="BI1192" s="241"/>
      <c r="BJ1192" s="241"/>
      <c r="BK1192" s="241"/>
      <c r="BL1192" s="241"/>
      <c r="BM1192" s="241"/>
      <c r="BN1192" s="241"/>
      <c r="BO1192" s="241"/>
      <c r="BP1192" s="241"/>
      <c r="BQ1192" s="241"/>
      <c r="BR1192" s="241"/>
      <c r="BS1192" s="241"/>
      <c r="BT1192" s="241"/>
      <c r="BU1192" s="241"/>
      <c r="BV1192" s="241"/>
      <c r="BW1192" s="241"/>
      <c r="BX1192" s="241"/>
      <c r="BY1192" s="241"/>
      <c r="BZ1192" s="241"/>
      <c r="CA1192" s="241"/>
      <c r="CB1192" s="241"/>
      <c r="CC1192" s="241"/>
      <c r="CD1192" s="241"/>
      <c r="CE1192" s="241"/>
      <c r="CF1192" s="241"/>
      <c r="CG1192" s="241"/>
      <c r="CH1192" s="241"/>
      <c r="CI1192" s="241"/>
      <c r="CJ1192" s="241"/>
      <c r="CK1192" s="241"/>
      <c r="CL1192" s="241"/>
      <c r="CM1192" s="241"/>
      <c r="CN1192" s="241"/>
      <c r="CO1192" s="241"/>
      <c r="CP1192" s="241"/>
      <c r="CQ1192" s="241"/>
      <c r="CR1192" s="241"/>
      <c r="CS1192" s="241"/>
      <c r="CT1192" s="241"/>
      <c r="CU1192" s="241"/>
      <c r="CV1192" s="241"/>
      <c r="CW1192" s="241"/>
      <c r="CX1192" s="241"/>
      <c r="CY1192" s="241"/>
      <c r="CZ1192" s="241"/>
      <c r="DA1192" s="241"/>
      <c r="DB1192" s="241"/>
      <c r="DC1192" s="241"/>
      <c r="DD1192" s="241"/>
      <c r="DE1192" s="241"/>
      <c r="DF1192" s="241"/>
      <c r="DG1192" s="241"/>
      <c r="DH1192" s="241"/>
      <c r="DI1192" s="241"/>
      <c r="DJ1192" s="241"/>
      <c r="DK1192" s="241"/>
      <c r="DL1192" s="241"/>
      <c r="DM1192" s="241"/>
      <c r="DN1192" s="241"/>
      <c r="DO1192" s="241"/>
      <c r="DP1192" s="241"/>
      <c r="DQ1192" s="241"/>
      <c r="DR1192" s="241"/>
      <c r="DS1192" s="241"/>
      <c r="DT1192" s="241"/>
      <c r="DU1192" s="241"/>
      <c r="DV1192" s="241"/>
      <c r="DW1192" s="241"/>
      <c r="DX1192" s="241"/>
      <c r="DY1192" s="241"/>
      <c r="DZ1192" s="241"/>
      <c r="EA1192" s="241"/>
      <c r="EB1192" s="241"/>
      <c r="EC1192" s="241"/>
      <c r="ED1192" s="241"/>
      <c r="EE1192" s="241"/>
      <c r="EF1192" s="241"/>
      <c r="EG1192" s="241"/>
      <c r="EH1192" s="241"/>
      <c r="EI1192" s="241"/>
      <c r="EJ1192" s="241"/>
      <c r="EK1192" s="241"/>
      <c r="EL1192" s="241"/>
      <c r="EM1192" s="241"/>
      <c r="EN1192" s="241"/>
      <c r="EO1192" s="241"/>
      <c r="EP1192" s="241"/>
      <c r="EQ1192" s="241"/>
      <c r="ER1192" s="241"/>
      <c r="ES1192" s="241"/>
      <c r="ET1192" s="241"/>
      <c r="EU1192" s="241"/>
      <c r="EV1192" s="241"/>
      <c r="EW1192" s="241"/>
      <c r="EX1192" s="241"/>
      <c r="EY1192" s="241"/>
      <c r="EZ1192" s="241"/>
      <c r="FA1192" s="241"/>
      <c r="FB1192" s="241"/>
      <c r="FC1192" s="241"/>
      <c r="FD1192" s="241"/>
      <c r="FE1192" s="241"/>
      <c r="FF1192" s="241"/>
      <c r="FG1192" s="241"/>
      <c r="FH1192" s="241"/>
      <c r="FI1192" s="241"/>
      <c r="FJ1192" s="241"/>
      <c r="FK1192" s="241"/>
      <c r="FL1192" s="241"/>
      <c r="FM1192" s="241"/>
      <c r="FN1192" s="241"/>
      <c r="FO1192" s="241"/>
      <c r="FP1192" s="241"/>
      <c r="FQ1192" s="241"/>
      <c r="FR1192" s="241"/>
      <c r="FS1192" s="241"/>
      <c r="FT1192" s="241"/>
      <c r="FU1192" s="241"/>
      <c r="FV1192" s="241"/>
      <c r="FW1192" s="241"/>
      <c r="FX1192" s="241"/>
      <c r="FY1192" s="241"/>
      <c r="FZ1192" s="241"/>
      <c r="GA1192" s="241"/>
      <c r="GB1192" s="241"/>
      <c r="GC1192" s="241"/>
      <c r="GD1192" s="241"/>
      <c r="GE1192" s="241"/>
      <c r="GF1192" s="241"/>
      <c r="GG1192" s="241"/>
      <c r="GH1192" s="241"/>
      <c r="GI1192" s="241"/>
      <c r="GJ1192" s="241"/>
      <c r="GK1192" s="241"/>
      <c r="GL1192" s="241"/>
      <c r="GM1192" s="241"/>
      <c r="GN1192" s="241"/>
      <c r="GO1192" s="241"/>
      <c r="GP1192" s="241"/>
      <c r="GQ1192" s="241"/>
      <c r="GR1192" s="241"/>
      <c r="GS1192" s="241"/>
      <c r="GT1192" s="241"/>
      <c r="GU1192" s="241"/>
      <c r="GV1192" s="241"/>
      <c r="GW1192" s="241"/>
      <c r="GX1192" s="241"/>
      <c r="GY1192" s="241"/>
      <c r="GZ1192" s="241"/>
      <c r="HA1192" s="241"/>
      <c r="HB1192" s="241"/>
      <c r="HC1192" s="241"/>
      <c r="HD1192" s="241"/>
      <c r="HE1192" s="241"/>
      <c r="HF1192" s="241"/>
      <c r="HG1192" s="241"/>
      <c r="HH1192" s="241"/>
      <c r="HI1192" s="241"/>
      <c r="HJ1192" s="241"/>
      <c r="HK1192" s="241"/>
      <c r="HL1192" s="241"/>
      <c r="HM1192" s="241"/>
      <c r="HN1192" s="241"/>
      <c r="HO1192" s="241"/>
      <c r="HP1192" s="241"/>
      <c r="HQ1192" s="241"/>
      <c r="HR1192" s="241"/>
      <c r="HS1192" s="241"/>
      <c r="HT1192" s="241"/>
      <c r="HU1192" s="241"/>
      <c r="HV1192" s="241"/>
      <c r="HW1192" s="241"/>
      <c r="HX1192" s="241"/>
      <c r="HY1192" s="241"/>
      <c r="HZ1192" s="241"/>
      <c r="IA1192" s="241"/>
      <c r="IB1192" s="241"/>
      <c r="IC1192" s="241"/>
      <c r="ID1192" s="241"/>
      <c r="IE1192" s="241"/>
      <c r="IF1192" s="241"/>
      <c r="IG1192" s="241"/>
      <c r="IH1192" s="241"/>
      <c r="II1192" s="241"/>
      <c r="IJ1192" s="241"/>
      <c r="IK1192" s="241"/>
      <c r="IL1192" s="241"/>
      <c r="IM1192" s="241"/>
      <c r="IN1192" s="241"/>
      <c r="IO1192" s="241"/>
      <c r="IP1192" s="241"/>
      <c r="IQ1192" s="241"/>
      <c r="IR1192" s="241"/>
      <c r="IS1192" s="241"/>
      <c r="IT1192" s="241"/>
      <c r="IU1192" s="241"/>
      <c r="IV1192" s="241"/>
      <c r="IW1192" s="241"/>
      <c r="IX1192" s="241"/>
      <c r="IY1192" s="241"/>
      <c r="IZ1192" s="241"/>
      <c r="JA1192" s="241"/>
      <c r="JB1192" s="241"/>
      <c r="JC1192" s="241"/>
    </row>
    <row r="1193" spans="1:263" s="800" customFormat="1" ht="38.1" customHeight="1" x14ac:dyDescent="0.25">
      <c r="A1193" s="747"/>
      <c r="B1193" s="1761">
        <v>1</v>
      </c>
      <c r="C1193" s="1198" t="s">
        <v>305</v>
      </c>
      <c r="D1193" s="1198"/>
      <c r="E1193" s="2319">
        <f t="shared" si="648"/>
        <v>270</v>
      </c>
      <c r="F1193" s="1199">
        <f t="shared" si="650"/>
        <v>23</v>
      </c>
      <c r="G1193" s="1199">
        <f t="shared" si="650"/>
        <v>6</v>
      </c>
      <c r="H1193" s="1370">
        <f t="shared" si="650"/>
        <v>26.086956521739129</v>
      </c>
      <c r="I1193" s="1463"/>
      <c r="J1193" s="1463"/>
      <c r="K1193" s="1464"/>
      <c r="L1193" s="1464"/>
      <c r="M1193" s="1464"/>
      <c r="N1193" s="1464"/>
      <c r="O1193" s="1464"/>
      <c r="P1193" s="1464"/>
      <c r="Q1193" s="1199"/>
      <c r="R1193" s="1621"/>
      <c r="S1193" s="1199"/>
      <c r="T1193" s="1199"/>
      <c r="U1193" s="1199"/>
      <c r="V1193" s="1465"/>
      <c r="W1193" s="1199"/>
      <c r="X1193" s="1199">
        <f t="shared" si="651"/>
        <v>0</v>
      </c>
      <c r="Y1193" s="1199">
        <f t="shared" si="651"/>
        <v>0</v>
      </c>
      <c r="Z1193" s="1199">
        <f t="shared" si="651"/>
        <v>0</v>
      </c>
      <c r="AA1193" s="241"/>
      <c r="AB1193" s="776"/>
      <c r="AC1193" s="241"/>
      <c r="AD1193" s="241"/>
      <c r="AE1193" s="241"/>
      <c r="AF1193" s="241"/>
      <c r="AG1193" s="241"/>
      <c r="AH1193" s="241"/>
      <c r="AI1193" s="241"/>
      <c r="AJ1193" s="241"/>
      <c r="AK1193" s="241"/>
      <c r="AL1193" s="241"/>
      <c r="AM1193" s="241"/>
      <c r="AN1193" s="241"/>
      <c r="AO1193" s="241"/>
      <c r="AP1193" s="241"/>
      <c r="AQ1193" s="241"/>
      <c r="AR1193" s="241"/>
      <c r="AS1193" s="241"/>
      <c r="AT1193" s="241"/>
      <c r="AU1193" s="241"/>
      <c r="AV1193" s="241"/>
      <c r="AW1193" s="241"/>
      <c r="AX1193" s="241"/>
      <c r="AY1193" s="241"/>
      <c r="AZ1193" s="241"/>
      <c r="BA1193" s="241"/>
      <c r="BB1193" s="241"/>
      <c r="BC1193" s="241"/>
      <c r="BD1193" s="241"/>
      <c r="BE1193" s="241"/>
      <c r="BF1193" s="241"/>
      <c r="BG1193" s="241"/>
      <c r="BH1193" s="241"/>
      <c r="BI1193" s="241"/>
      <c r="BJ1193" s="241"/>
      <c r="BK1193" s="241"/>
      <c r="BL1193" s="241"/>
      <c r="BM1193" s="241"/>
      <c r="BN1193" s="241"/>
      <c r="BO1193" s="241"/>
      <c r="BP1193" s="241"/>
      <c r="BQ1193" s="241"/>
      <c r="BR1193" s="241"/>
      <c r="BS1193" s="241"/>
      <c r="BT1193" s="241"/>
      <c r="BU1193" s="241"/>
      <c r="BV1193" s="241"/>
      <c r="BW1193" s="241"/>
      <c r="BX1193" s="241"/>
      <c r="BY1193" s="241"/>
      <c r="BZ1193" s="241"/>
      <c r="CA1193" s="241"/>
      <c r="CB1193" s="241"/>
      <c r="CC1193" s="241"/>
      <c r="CD1193" s="241"/>
      <c r="CE1193" s="241"/>
      <c r="CF1193" s="241"/>
      <c r="CG1193" s="241"/>
      <c r="CH1193" s="241"/>
      <c r="CI1193" s="241"/>
      <c r="CJ1193" s="241"/>
      <c r="CK1193" s="241"/>
      <c r="CL1193" s="241"/>
      <c r="CM1193" s="241"/>
      <c r="CN1193" s="241"/>
      <c r="CO1193" s="241"/>
      <c r="CP1193" s="241"/>
      <c r="CQ1193" s="241"/>
      <c r="CR1193" s="241"/>
      <c r="CS1193" s="241"/>
      <c r="CT1193" s="241"/>
      <c r="CU1193" s="241"/>
      <c r="CV1193" s="241"/>
      <c r="CW1193" s="241"/>
      <c r="CX1193" s="241"/>
      <c r="CY1193" s="241"/>
      <c r="CZ1193" s="241"/>
      <c r="DA1193" s="241"/>
      <c r="DB1193" s="241"/>
      <c r="DC1193" s="241"/>
      <c r="DD1193" s="241"/>
      <c r="DE1193" s="241"/>
      <c r="DF1193" s="241"/>
      <c r="DG1193" s="241"/>
      <c r="DH1193" s="241"/>
      <c r="DI1193" s="241"/>
      <c r="DJ1193" s="241"/>
      <c r="DK1193" s="241"/>
      <c r="DL1193" s="241"/>
      <c r="DM1193" s="241"/>
      <c r="DN1193" s="241"/>
      <c r="DO1193" s="241"/>
      <c r="DP1193" s="241"/>
      <c r="DQ1193" s="241"/>
      <c r="DR1193" s="241"/>
      <c r="DS1193" s="241"/>
      <c r="DT1193" s="241"/>
      <c r="DU1193" s="241"/>
      <c r="DV1193" s="241"/>
      <c r="DW1193" s="241"/>
      <c r="DX1193" s="241"/>
      <c r="DY1193" s="241"/>
      <c r="DZ1193" s="241"/>
      <c r="EA1193" s="241"/>
      <c r="EB1193" s="241"/>
      <c r="EC1193" s="241"/>
      <c r="ED1193" s="241"/>
      <c r="EE1193" s="241"/>
      <c r="EF1193" s="241"/>
      <c r="EG1193" s="241"/>
      <c r="EH1193" s="241"/>
      <c r="EI1193" s="241"/>
      <c r="EJ1193" s="241"/>
      <c r="EK1193" s="241"/>
      <c r="EL1193" s="241"/>
      <c r="EM1193" s="241"/>
      <c r="EN1193" s="241"/>
      <c r="EO1193" s="241"/>
      <c r="EP1193" s="241"/>
      <c r="EQ1193" s="241"/>
      <c r="ER1193" s="241"/>
      <c r="ES1193" s="241"/>
      <c r="ET1193" s="241"/>
      <c r="EU1193" s="241"/>
      <c r="EV1193" s="241"/>
      <c r="EW1193" s="241"/>
      <c r="EX1193" s="241"/>
      <c r="EY1193" s="241"/>
      <c r="EZ1193" s="241"/>
      <c r="FA1193" s="241"/>
      <c r="FB1193" s="241"/>
      <c r="FC1193" s="241"/>
      <c r="FD1193" s="241"/>
      <c r="FE1193" s="241"/>
      <c r="FF1193" s="241"/>
      <c r="FG1193" s="241"/>
      <c r="FH1193" s="241"/>
      <c r="FI1193" s="241"/>
      <c r="FJ1193" s="241"/>
      <c r="FK1193" s="241"/>
      <c r="FL1193" s="241"/>
      <c r="FM1193" s="241"/>
      <c r="FN1193" s="241"/>
      <c r="FO1193" s="241"/>
      <c r="FP1193" s="241"/>
      <c r="FQ1193" s="241"/>
      <c r="FR1193" s="241"/>
      <c r="FS1193" s="241"/>
      <c r="FT1193" s="241"/>
      <c r="FU1193" s="241"/>
      <c r="FV1193" s="241"/>
      <c r="FW1193" s="241"/>
      <c r="FX1193" s="241"/>
      <c r="FY1193" s="241"/>
      <c r="FZ1193" s="241"/>
      <c r="GA1193" s="241"/>
      <c r="GB1193" s="241"/>
      <c r="GC1193" s="241"/>
      <c r="GD1193" s="241"/>
      <c r="GE1193" s="241"/>
      <c r="GF1193" s="241"/>
      <c r="GG1193" s="241"/>
      <c r="GH1193" s="241"/>
      <c r="GI1193" s="241"/>
      <c r="GJ1193" s="241"/>
      <c r="GK1193" s="241"/>
      <c r="GL1193" s="241"/>
      <c r="GM1193" s="241"/>
      <c r="GN1193" s="241"/>
      <c r="GO1193" s="241"/>
      <c r="GP1193" s="241"/>
      <c r="GQ1193" s="241"/>
      <c r="GR1193" s="241"/>
      <c r="GS1193" s="241"/>
      <c r="GT1193" s="241"/>
      <c r="GU1193" s="241"/>
      <c r="GV1193" s="241"/>
      <c r="GW1193" s="241"/>
      <c r="GX1193" s="241"/>
      <c r="GY1193" s="241"/>
      <c r="GZ1193" s="241"/>
      <c r="HA1193" s="241"/>
      <c r="HB1193" s="241"/>
      <c r="HC1193" s="241"/>
      <c r="HD1193" s="241"/>
      <c r="HE1193" s="241"/>
      <c r="HF1193" s="241"/>
      <c r="HG1193" s="241"/>
      <c r="HH1193" s="241"/>
      <c r="HI1193" s="241"/>
      <c r="HJ1193" s="241"/>
      <c r="HK1193" s="241"/>
      <c r="HL1193" s="241"/>
      <c r="HM1193" s="241"/>
      <c r="HN1193" s="241"/>
      <c r="HO1193" s="241"/>
      <c r="HP1193" s="241"/>
      <c r="HQ1193" s="241"/>
      <c r="HR1193" s="241"/>
      <c r="HS1193" s="241"/>
      <c r="HT1193" s="241"/>
      <c r="HU1193" s="241"/>
      <c r="HV1193" s="241"/>
      <c r="HW1193" s="241"/>
      <c r="HX1193" s="241"/>
      <c r="HY1193" s="241"/>
      <c r="HZ1193" s="241"/>
      <c r="IA1193" s="241"/>
      <c r="IB1193" s="241"/>
      <c r="IC1193" s="241"/>
      <c r="ID1193" s="241"/>
      <c r="IE1193" s="241"/>
      <c r="IF1193" s="241"/>
      <c r="IG1193" s="241"/>
      <c r="IH1193" s="241"/>
      <c r="II1193" s="241"/>
      <c r="IJ1193" s="241"/>
      <c r="IK1193" s="241"/>
      <c r="IL1193" s="241"/>
      <c r="IM1193" s="241"/>
      <c r="IN1193" s="241"/>
      <c r="IO1193" s="241"/>
      <c r="IP1193" s="241"/>
      <c r="IQ1193" s="241"/>
      <c r="IR1193" s="241"/>
      <c r="IS1193" s="241"/>
      <c r="IT1193" s="241"/>
      <c r="IU1193" s="241"/>
      <c r="IV1193" s="241"/>
      <c r="IW1193" s="241"/>
      <c r="IX1193" s="241"/>
      <c r="IY1193" s="241"/>
      <c r="IZ1193" s="241"/>
      <c r="JA1193" s="241"/>
      <c r="JB1193" s="241"/>
      <c r="JC1193" s="241"/>
    </row>
    <row r="1194" spans="1:263" s="800" customFormat="1" ht="38.1" customHeight="1" x14ac:dyDescent="0.25">
      <c r="A1194" s="747"/>
      <c r="B1194" s="1761">
        <v>1</v>
      </c>
      <c r="C1194" s="1198" t="s">
        <v>306</v>
      </c>
      <c r="D1194" s="1198"/>
      <c r="E1194" s="2319">
        <f t="shared" si="648"/>
        <v>18622</v>
      </c>
      <c r="F1194" s="1199">
        <f t="shared" si="650"/>
        <v>1552</v>
      </c>
      <c r="G1194" s="1199">
        <f t="shared" si="650"/>
        <v>4640</v>
      </c>
      <c r="H1194" s="1370">
        <f t="shared" si="650"/>
        <v>298.96907216494844</v>
      </c>
      <c r="I1194" s="1463"/>
      <c r="J1194" s="1463"/>
      <c r="K1194" s="1464"/>
      <c r="L1194" s="1464"/>
      <c r="M1194" s="1464"/>
      <c r="N1194" s="1464"/>
      <c r="O1194" s="1464"/>
      <c r="P1194" s="1464"/>
      <c r="Q1194" s="1199"/>
      <c r="R1194" s="1621"/>
      <c r="S1194" s="1199"/>
      <c r="T1194" s="1199"/>
      <c r="U1194" s="1199"/>
      <c r="V1194" s="1465"/>
      <c r="W1194" s="1199"/>
      <c r="X1194" s="1199">
        <f t="shared" si="651"/>
        <v>0</v>
      </c>
      <c r="Y1194" s="1199">
        <f t="shared" si="651"/>
        <v>0</v>
      </c>
      <c r="Z1194" s="1199">
        <f t="shared" si="651"/>
        <v>0</v>
      </c>
      <c r="AA1194" s="241"/>
      <c r="AB1194" s="776"/>
      <c r="AC1194" s="241"/>
      <c r="AD1194" s="241"/>
      <c r="AE1194" s="241"/>
      <c r="AF1194" s="241"/>
      <c r="AG1194" s="241"/>
      <c r="AH1194" s="241"/>
      <c r="AI1194" s="241"/>
      <c r="AJ1194" s="241"/>
      <c r="AK1194" s="241"/>
      <c r="AL1194" s="241"/>
      <c r="AM1194" s="241"/>
      <c r="AN1194" s="241"/>
      <c r="AO1194" s="241"/>
      <c r="AP1194" s="241"/>
      <c r="AQ1194" s="241"/>
      <c r="AR1194" s="241"/>
      <c r="AS1194" s="241"/>
      <c r="AT1194" s="241"/>
      <c r="AU1194" s="241"/>
      <c r="AV1194" s="241"/>
      <c r="AW1194" s="241"/>
      <c r="AX1194" s="241"/>
      <c r="AY1194" s="241"/>
      <c r="AZ1194" s="241"/>
      <c r="BA1194" s="241"/>
      <c r="BB1194" s="241"/>
      <c r="BC1194" s="241"/>
      <c r="BD1194" s="241"/>
      <c r="BE1194" s="241"/>
      <c r="BF1194" s="241"/>
      <c r="BG1194" s="241"/>
      <c r="BH1194" s="241"/>
      <c r="BI1194" s="241"/>
      <c r="BJ1194" s="241"/>
      <c r="BK1194" s="241"/>
      <c r="BL1194" s="241"/>
      <c r="BM1194" s="241"/>
      <c r="BN1194" s="241"/>
      <c r="BO1194" s="241"/>
      <c r="BP1194" s="241"/>
      <c r="BQ1194" s="241"/>
      <c r="BR1194" s="241"/>
      <c r="BS1194" s="241"/>
      <c r="BT1194" s="241"/>
      <c r="BU1194" s="241"/>
      <c r="BV1194" s="241"/>
      <c r="BW1194" s="241"/>
      <c r="BX1194" s="241"/>
      <c r="BY1194" s="241"/>
      <c r="BZ1194" s="241"/>
      <c r="CA1194" s="241"/>
      <c r="CB1194" s="241"/>
      <c r="CC1194" s="241"/>
      <c r="CD1194" s="241"/>
      <c r="CE1194" s="241"/>
      <c r="CF1194" s="241"/>
      <c r="CG1194" s="241"/>
      <c r="CH1194" s="241"/>
      <c r="CI1194" s="241"/>
      <c r="CJ1194" s="241"/>
      <c r="CK1194" s="241"/>
      <c r="CL1194" s="241"/>
      <c r="CM1194" s="241"/>
      <c r="CN1194" s="241"/>
      <c r="CO1194" s="241"/>
      <c r="CP1194" s="241"/>
      <c r="CQ1194" s="241"/>
      <c r="CR1194" s="241"/>
      <c r="CS1194" s="241"/>
      <c r="CT1194" s="241"/>
      <c r="CU1194" s="241"/>
      <c r="CV1194" s="241"/>
      <c r="CW1194" s="241"/>
      <c r="CX1194" s="241"/>
      <c r="CY1194" s="241"/>
      <c r="CZ1194" s="241"/>
      <c r="DA1194" s="241"/>
      <c r="DB1194" s="241"/>
      <c r="DC1194" s="241"/>
      <c r="DD1194" s="241"/>
      <c r="DE1194" s="241"/>
      <c r="DF1194" s="241"/>
      <c r="DG1194" s="241"/>
      <c r="DH1194" s="241"/>
      <c r="DI1194" s="241"/>
      <c r="DJ1194" s="241"/>
      <c r="DK1194" s="241"/>
      <c r="DL1194" s="241"/>
      <c r="DM1194" s="241"/>
      <c r="DN1194" s="241"/>
      <c r="DO1194" s="241"/>
      <c r="DP1194" s="241"/>
      <c r="DQ1194" s="241"/>
      <c r="DR1194" s="241"/>
      <c r="DS1194" s="241"/>
      <c r="DT1194" s="241"/>
      <c r="DU1194" s="241"/>
      <c r="DV1194" s="241"/>
      <c r="DW1194" s="241"/>
      <c r="DX1194" s="241"/>
      <c r="DY1194" s="241"/>
      <c r="DZ1194" s="241"/>
      <c r="EA1194" s="241"/>
      <c r="EB1194" s="241"/>
      <c r="EC1194" s="241"/>
      <c r="ED1194" s="241"/>
      <c r="EE1194" s="241"/>
      <c r="EF1194" s="241"/>
      <c r="EG1194" s="241"/>
      <c r="EH1194" s="241"/>
      <c r="EI1194" s="241"/>
      <c r="EJ1194" s="241"/>
      <c r="EK1194" s="241"/>
      <c r="EL1194" s="241"/>
      <c r="EM1194" s="241"/>
      <c r="EN1194" s="241"/>
      <c r="EO1194" s="241"/>
      <c r="EP1194" s="241"/>
      <c r="EQ1194" s="241"/>
      <c r="ER1194" s="241"/>
      <c r="ES1194" s="241"/>
      <c r="ET1194" s="241"/>
      <c r="EU1194" s="241"/>
      <c r="EV1194" s="241"/>
      <c r="EW1194" s="241"/>
      <c r="EX1194" s="241"/>
      <c r="EY1194" s="241"/>
      <c r="EZ1194" s="241"/>
      <c r="FA1194" s="241"/>
      <c r="FB1194" s="241"/>
      <c r="FC1194" s="241"/>
      <c r="FD1194" s="241"/>
      <c r="FE1194" s="241"/>
      <c r="FF1194" s="241"/>
      <c r="FG1194" s="241"/>
      <c r="FH1194" s="241"/>
      <c r="FI1194" s="241"/>
      <c r="FJ1194" s="241"/>
      <c r="FK1194" s="241"/>
      <c r="FL1194" s="241"/>
      <c r="FM1194" s="241"/>
      <c r="FN1194" s="241"/>
      <c r="FO1194" s="241"/>
      <c r="FP1194" s="241"/>
      <c r="FQ1194" s="241"/>
      <c r="FR1194" s="241"/>
      <c r="FS1194" s="241"/>
      <c r="FT1194" s="241"/>
      <c r="FU1194" s="241"/>
      <c r="FV1194" s="241"/>
      <c r="FW1194" s="241"/>
      <c r="FX1194" s="241"/>
      <c r="FY1194" s="241"/>
      <c r="FZ1194" s="241"/>
      <c r="GA1194" s="241"/>
      <c r="GB1194" s="241"/>
      <c r="GC1194" s="241"/>
      <c r="GD1194" s="241"/>
      <c r="GE1194" s="241"/>
      <c r="GF1194" s="241"/>
      <c r="GG1194" s="241"/>
      <c r="GH1194" s="241"/>
      <c r="GI1194" s="241"/>
      <c r="GJ1194" s="241"/>
      <c r="GK1194" s="241"/>
      <c r="GL1194" s="241"/>
      <c r="GM1194" s="241"/>
      <c r="GN1194" s="241"/>
      <c r="GO1194" s="241"/>
      <c r="GP1194" s="241"/>
      <c r="GQ1194" s="241"/>
      <c r="GR1194" s="241"/>
      <c r="GS1194" s="241"/>
      <c r="GT1194" s="241"/>
      <c r="GU1194" s="241"/>
      <c r="GV1194" s="241"/>
      <c r="GW1194" s="241"/>
      <c r="GX1194" s="241"/>
      <c r="GY1194" s="241"/>
      <c r="GZ1194" s="241"/>
      <c r="HA1194" s="241"/>
      <c r="HB1194" s="241"/>
      <c r="HC1194" s="241"/>
      <c r="HD1194" s="241"/>
      <c r="HE1194" s="241"/>
      <c r="HF1194" s="241"/>
      <c r="HG1194" s="241"/>
      <c r="HH1194" s="241"/>
      <c r="HI1194" s="241"/>
      <c r="HJ1194" s="241"/>
      <c r="HK1194" s="241"/>
      <c r="HL1194" s="241"/>
      <c r="HM1194" s="241"/>
      <c r="HN1194" s="241"/>
      <c r="HO1194" s="241"/>
      <c r="HP1194" s="241"/>
      <c r="HQ1194" s="241"/>
      <c r="HR1194" s="241"/>
      <c r="HS1194" s="241"/>
      <c r="HT1194" s="241"/>
      <c r="HU1194" s="241"/>
      <c r="HV1194" s="241"/>
      <c r="HW1194" s="241"/>
      <c r="HX1194" s="241"/>
      <c r="HY1194" s="241"/>
      <c r="HZ1194" s="241"/>
      <c r="IA1194" s="241"/>
      <c r="IB1194" s="241"/>
      <c r="IC1194" s="241"/>
      <c r="ID1194" s="241"/>
      <c r="IE1194" s="241"/>
      <c r="IF1194" s="241"/>
      <c r="IG1194" s="241"/>
      <c r="IH1194" s="241"/>
      <c r="II1194" s="241"/>
      <c r="IJ1194" s="241"/>
      <c r="IK1194" s="241"/>
      <c r="IL1194" s="241"/>
      <c r="IM1194" s="241"/>
      <c r="IN1194" s="241"/>
      <c r="IO1194" s="241"/>
      <c r="IP1194" s="241"/>
      <c r="IQ1194" s="241"/>
      <c r="IR1194" s="241"/>
      <c r="IS1194" s="241"/>
      <c r="IT1194" s="241"/>
      <c r="IU1194" s="241"/>
      <c r="IV1194" s="241"/>
      <c r="IW1194" s="241"/>
      <c r="IX1194" s="241"/>
      <c r="IY1194" s="241"/>
      <c r="IZ1194" s="241"/>
      <c r="JA1194" s="241"/>
      <c r="JB1194" s="241"/>
      <c r="JC1194" s="241"/>
    </row>
    <row r="1195" spans="1:263" s="800" customFormat="1" ht="38.1" customHeight="1" x14ac:dyDescent="0.25">
      <c r="A1195" s="747"/>
      <c r="B1195" s="1761">
        <v>1</v>
      </c>
      <c r="C1195" s="1198" t="s">
        <v>157</v>
      </c>
      <c r="D1195" s="1198"/>
      <c r="E1195" s="2319">
        <f t="shared" si="648"/>
        <v>39416.882352941175</v>
      </c>
      <c r="F1195" s="1199">
        <f t="shared" si="650"/>
        <v>3285.1176470588234</v>
      </c>
      <c r="G1195" s="1199">
        <f t="shared" si="650"/>
        <v>1721.6917647058824</v>
      </c>
      <c r="H1195" s="1370">
        <f t="shared" si="650"/>
        <v>52.408831271151548</v>
      </c>
      <c r="I1195" s="1463"/>
      <c r="J1195" s="1463"/>
      <c r="K1195" s="1464"/>
      <c r="L1195" s="1464"/>
      <c r="M1195" s="1464"/>
      <c r="N1195" s="1464"/>
      <c r="O1195" s="1464"/>
      <c r="P1195" s="1464"/>
      <c r="Q1195" s="1199"/>
      <c r="R1195" s="1621"/>
      <c r="S1195" s="1199"/>
      <c r="T1195" s="1199"/>
      <c r="U1195" s="1199"/>
      <c r="V1195" s="1465"/>
      <c r="W1195" s="1199"/>
      <c r="X1195" s="1199">
        <f t="shared" si="651"/>
        <v>0</v>
      </c>
      <c r="Y1195" s="1199">
        <f t="shared" si="651"/>
        <v>0</v>
      </c>
      <c r="Z1195" s="1199">
        <f t="shared" si="651"/>
        <v>0</v>
      </c>
      <c r="AA1195" s="241"/>
      <c r="AB1195" s="776"/>
      <c r="AC1195" s="241"/>
      <c r="AD1195" s="241"/>
      <c r="AE1195" s="241"/>
      <c r="AF1195" s="241"/>
      <c r="AG1195" s="241"/>
      <c r="AH1195" s="241"/>
      <c r="AI1195" s="241"/>
      <c r="AJ1195" s="241"/>
      <c r="AK1195" s="241"/>
      <c r="AL1195" s="241"/>
      <c r="AM1195" s="241"/>
      <c r="AN1195" s="241"/>
      <c r="AO1195" s="241"/>
      <c r="AP1195" s="241"/>
      <c r="AQ1195" s="241"/>
      <c r="AR1195" s="241"/>
      <c r="AS1195" s="241"/>
      <c r="AT1195" s="241"/>
      <c r="AU1195" s="241"/>
      <c r="AV1195" s="241"/>
      <c r="AW1195" s="241"/>
      <c r="AX1195" s="241"/>
      <c r="AY1195" s="241"/>
      <c r="AZ1195" s="241"/>
      <c r="BA1195" s="241"/>
      <c r="BB1195" s="241"/>
      <c r="BC1195" s="241"/>
      <c r="BD1195" s="241"/>
      <c r="BE1195" s="241"/>
      <c r="BF1195" s="241"/>
      <c r="BG1195" s="241"/>
      <c r="BH1195" s="241"/>
      <c r="BI1195" s="241"/>
      <c r="BJ1195" s="241"/>
      <c r="BK1195" s="241"/>
      <c r="BL1195" s="241"/>
      <c r="BM1195" s="241"/>
      <c r="BN1195" s="241"/>
      <c r="BO1195" s="241"/>
      <c r="BP1195" s="241"/>
      <c r="BQ1195" s="241"/>
      <c r="BR1195" s="241"/>
      <c r="BS1195" s="241"/>
      <c r="BT1195" s="241"/>
      <c r="BU1195" s="241"/>
      <c r="BV1195" s="241"/>
      <c r="BW1195" s="241"/>
      <c r="BX1195" s="241"/>
      <c r="BY1195" s="241"/>
      <c r="BZ1195" s="241"/>
      <c r="CA1195" s="241"/>
      <c r="CB1195" s="241"/>
      <c r="CC1195" s="241"/>
      <c r="CD1195" s="241"/>
      <c r="CE1195" s="241"/>
      <c r="CF1195" s="241"/>
      <c r="CG1195" s="241"/>
      <c r="CH1195" s="241"/>
      <c r="CI1195" s="241"/>
      <c r="CJ1195" s="241"/>
      <c r="CK1195" s="241"/>
      <c r="CL1195" s="241"/>
      <c r="CM1195" s="241"/>
      <c r="CN1195" s="241"/>
      <c r="CO1195" s="241"/>
      <c r="CP1195" s="241"/>
      <c r="CQ1195" s="241"/>
      <c r="CR1195" s="241"/>
      <c r="CS1195" s="241"/>
      <c r="CT1195" s="241"/>
      <c r="CU1195" s="241"/>
      <c r="CV1195" s="241"/>
      <c r="CW1195" s="241"/>
      <c r="CX1195" s="241"/>
      <c r="CY1195" s="241"/>
      <c r="CZ1195" s="241"/>
      <c r="DA1195" s="241"/>
      <c r="DB1195" s="241"/>
      <c r="DC1195" s="241"/>
      <c r="DD1195" s="241"/>
      <c r="DE1195" s="241"/>
      <c r="DF1195" s="241"/>
      <c r="DG1195" s="241"/>
      <c r="DH1195" s="241"/>
      <c r="DI1195" s="241"/>
      <c r="DJ1195" s="241"/>
      <c r="DK1195" s="241"/>
      <c r="DL1195" s="241"/>
      <c r="DM1195" s="241"/>
      <c r="DN1195" s="241"/>
      <c r="DO1195" s="241"/>
      <c r="DP1195" s="241"/>
      <c r="DQ1195" s="241"/>
      <c r="DR1195" s="241"/>
      <c r="DS1195" s="241"/>
      <c r="DT1195" s="241"/>
      <c r="DU1195" s="241"/>
      <c r="DV1195" s="241"/>
      <c r="DW1195" s="241"/>
      <c r="DX1195" s="241"/>
      <c r="DY1195" s="241"/>
      <c r="DZ1195" s="241"/>
      <c r="EA1195" s="241"/>
      <c r="EB1195" s="241"/>
      <c r="EC1195" s="241"/>
      <c r="ED1195" s="241"/>
      <c r="EE1195" s="241"/>
      <c r="EF1195" s="241"/>
      <c r="EG1195" s="241"/>
      <c r="EH1195" s="241"/>
      <c r="EI1195" s="241"/>
      <c r="EJ1195" s="241"/>
      <c r="EK1195" s="241"/>
      <c r="EL1195" s="241"/>
      <c r="EM1195" s="241"/>
      <c r="EN1195" s="241"/>
      <c r="EO1195" s="241"/>
      <c r="EP1195" s="241"/>
      <c r="EQ1195" s="241"/>
      <c r="ER1195" s="241"/>
      <c r="ES1195" s="241"/>
      <c r="ET1195" s="241"/>
      <c r="EU1195" s="241"/>
      <c r="EV1195" s="241"/>
      <c r="EW1195" s="241"/>
      <c r="EX1195" s="241"/>
      <c r="EY1195" s="241"/>
      <c r="EZ1195" s="241"/>
      <c r="FA1195" s="241"/>
      <c r="FB1195" s="241"/>
      <c r="FC1195" s="241"/>
      <c r="FD1195" s="241"/>
      <c r="FE1195" s="241"/>
      <c r="FF1195" s="241"/>
      <c r="FG1195" s="241"/>
      <c r="FH1195" s="241"/>
      <c r="FI1195" s="241"/>
      <c r="FJ1195" s="241"/>
      <c r="FK1195" s="241"/>
      <c r="FL1195" s="241"/>
      <c r="FM1195" s="241"/>
      <c r="FN1195" s="241"/>
      <c r="FO1195" s="241"/>
      <c r="FP1195" s="241"/>
      <c r="FQ1195" s="241"/>
      <c r="FR1195" s="241"/>
      <c r="FS1195" s="241"/>
      <c r="FT1195" s="241"/>
      <c r="FU1195" s="241"/>
      <c r="FV1195" s="241"/>
      <c r="FW1195" s="241"/>
      <c r="FX1195" s="241"/>
      <c r="FY1195" s="241"/>
      <c r="FZ1195" s="241"/>
      <c r="GA1195" s="241"/>
      <c r="GB1195" s="241"/>
      <c r="GC1195" s="241"/>
      <c r="GD1195" s="241"/>
      <c r="GE1195" s="241"/>
      <c r="GF1195" s="241"/>
      <c r="GG1195" s="241"/>
      <c r="GH1195" s="241"/>
      <c r="GI1195" s="241"/>
      <c r="GJ1195" s="241"/>
      <c r="GK1195" s="241"/>
      <c r="GL1195" s="241"/>
      <c r="GM1195" s="241"/>
      <c r="GN1195" s="241"/>
      <c r="GO1195" s="241"/>
      <c r="GP1195" s="241"/>
      <c r="GQ1195" s="241"/>
      <c r="GR1195" s="241"/>
      <c r="GS1195" s="241"/>
      <c r="GT1195" s="241"/>
      <c r="GU1195" s="241"/>
      <c r="GV1195" s="241"/>
      <c r="GW1195" s="241"/>
      <c r="GX1195" s="241"/>
      <c r="GY1195" s="241"/>
      <c r="GZ1195" s="241"/>
      <c r="HA1195" s="241"/>
      <c r="HB1195" s="241"/>
      <c r="HC1195" s="241"/>
      <c r="HD1195" s="241"/>
      <c r="HE1195" s="241"/>
      <c r="HF1195" s="241"/>
      <c r="HG1195" s="241"/>
      <c r="HH1195" s="241"/>
      <c r="HI1195" s="241"/>
      <c r="HJ1195" s="241"/>
      <c r="HK1195" s="241"/>
      <c r="HL1195" s="241"/>
      <c r="HM1195" s="241"/>
      <c r="HN1195" s="241"/>
      <c r="HO1195" s="241"/>
      <c r="HP1195" s="241"/>
      <c r="HQ1195" s="241"/>
      <c r="HR1195" s="241"/>
      <c r="HS1195" s="241"/>
      <c r="HT1195" s="241"/>
      <c r="HU1195" s="241"/>
      <c r="HV1195" s="241"/>
      <c r="HW1195" s="241"/>
      <c r="HX1195" s="241"/>
      <c r="HY1195" s="241"/>
      <c r="HZ1195" s="241"/>
      <c r="IA1195" s="241"/>
      <c r="IB1195" s="241"/>
      <c r="IC1195" s="241"/>
      <c r="ID1195" s="241"/>
      <c r="IE1195" s="241"/>
      <c r="IF1195" s="241"/>
      <c r="IG1195" s="241"/>
      <c r="IH1195" s="241"/>
      <c r="II1195" s="241"/>
      <c r="IJ1195" s="241"/>
      <c r="IK1195" s="241"/>
      <c r="IL1195" s="241"/>
      <c r="IM1195" s="241"/>
      <c r="IN1195" s="241"/>
      <c r="IO1195" s="241"/>
      <c r="IP1195" s="241"/>
      <c r="IQ1195" s="241"/>
      <c r="IR1195" s="241"/>
      <c r="IS1195" s="241"/>
      <c r="IT1195" s="241"/>
      <c r="IU1195" s="241"/>
      <c r="IV1195" s="241"/>
      <c r="IW1195" s="241"/>
      <c r="IX1195" s="241"/>
      <c r="IY1195" s="241"/>
      <c r="IZ1195" s="241"/>
      <c r="JA1195" s="241"/>
      <c r="JB1195" s="241"/>
      <c r="JC1195" s="241"/>
    </row>
    <row r="1196" spans="1:263" s="800" customFormat="1" ht="38.1" customHeight="1" x14ac:dyDescent="0.25">
      <c r="A1196" s="747"/>
      <c r="B1196" s="1761"/>
      <c r="C1196" s="1198" t="s">
        <v>458</v>
      </c>
      <c r="D1196" s="1198"/>
      <c r="E1196" s="2319">
        <f t="shared" si="648"/>
        <v>34711</v>
      </c>
      <c r="F1196" s="1199">
        <f t="shared" si="650"/>
        <v>2893</v>
      </c>
      <c r="G1196" s="1199">
        <f t="shared" si="650"/>
        <v>1406</v>
      </c>
      <c r="H1196" s="1370">
        <f t="shared" si="650"/>
        <v>48.600069132388526</v>
      </c>
      <c r="I1196" s="1463"/>
      <c r="J1196" s="1463"/>
      <c r="K1196" s="1464"/>
      <c r="L1196" s="1464"/>
      <c r="M1196" s="1464"/>
      <c r="N1196" s="1464"/>
      <c r="O1196" s="1464"/>
      <c r="P1196" s="1464"/>
      <c r="Q1196" s="1199"/>
      <c r="R1196" s="1621"/>
      <c r="S1196" s="1199"/>
      <c r="T1196" s="1199"/>
      <c r="U1196" s="1199"/>
      <c r="V1196" s="1465"/>
      <c r="W1196" s="1199"/>
      <c r="X1196" s="1199"/>
      <c r="Y1196" s="1199"/>
      <c r="Z1196" s="1199"/>
      <c r="AA1196" s="241"/>
      <c r="AB1196" s="776"/>
      <c r="AC1196" s="241"/>
      <c r="AD1196" s="241"/>
      <c r="AE1196" s="241"/>
      <c r="AF1196" s="241"/>
      <c r="AG1196" s="241"/>
      <c r="AH1196" s="241"/>
      <c r="AI1196" s="241"/>
      <c r="AJ1196" s="241"/>
      <c r="AK1196" s="241"/>
      <c r="AL1196" s="241"/>
      <c r="AM1196" s="241"/>
      <c r="AN1196" s="241"/>
      <c r="AO1196" s="241"/>
      <c r="AP1196" s="241"/>
      <c r="AQ1196" s="241"/>
      <c r="AR1196" s="241"/>
      <c r="AS1196" s="241"/>
      <c r="AT1196" s="241"/>
      <c r="AU1196" s="241"/>
      <c r="AV1196" s="241"/>
      <c r="AW1196" s="241"/>
      <c r="AX1196" s="241"/>
      <c r="AY1196" s="241"/>
      <c r="AZ1196" s="241"/>
      <c r="BA1196" s="241"/>
      <c r="BB1196" s="241"/>
      <c r="BC1196" s="241"/>
      <c r="BD1196" s="241"/>
      <c r="BE1196" s="241"/>
      <c r="BF1196" s="241"/>
      <c r="BG1196" s="241"/>
      <c r="BH1196" s="241"/>
      <c r="BI1196" s="241"/>
      <c r="BJ1196" s="241"/>
      <c r="BK1196" s="241"/>
      <c r="BL1196" s="241"/>
      <c r="BM1196" s="241"/>
      <c r="BN1196" s="241"/>
      <c r="BO1196" s="241"/>
      <c r="BP1196" s="241"/>
      <c r="BQ1196" s="241"/>
      <c r="BR1196" s="241"/>
      <c r="BS1196" s="241"/>
      <c r="BT1196" s="241"/>
      <c r="BU1196" s="241"/>
      <c r="BV1196" s="241"/>
      <c r="BW1196" s="241"/>
      <c r="BX1196" s="241"/>
      <c r="BY1196" s="241"/>
      <c r="BZ1196" s="241"/>
      <c r="CA1196" s="241"/>
      <c r="CB1196" s="241"/>
      <c r="CC1196" s="241"/>
      <c r="CD1196" s="241"/>
      <c r="CE1196" s="241"/>
      <c r="CF1196" s="241"/>
      <c r="CG1196" s="241"/>
      <c r="CH1196" s="241"/>
      <c r="CI1196" s="241"/>
      <c r="CJ1196" s="241"/>
      <c r="CK1196" s="241"/>
      <c r="CL1196" s="241"/>
      <c r="CM1196" s="241"/>
      <c r="CN1196" s="241"/>
      <c r="CO1196" s="241"/>
      <c r="CP1196" s="241"/>
      <c r="CQ1196" s="241"/>
      <c r="CR1196" s="241"/>
      <c r="CS1196" s="241"/>
      <c r="CT1196" s="241"/>
      <c r="CU1196" s="241"/>
      <c r="CV1196" s="241"/>
      <c r="CW1196" s="241"/>
      <c r="CX1196" s="241"/>
      <c r="CY1196" s="241"/>
      <c r="CZ1196" s="241"/>
      <c r="DA1196" s="241"/>
      <c r="DB1196" s="241"/>
      <c r="DC1196" s="241"/>
      <c r="DD1196" s="241"/>
      <c r="DE1196" s="241"/>
      <c r="DF1196" s="241"/>
      <c r="DG1196" s="241"/>
      <c r="DH1196" s="241"/>
      <c r="DI1196" s="241"/>
      <c r="DJ1196" s="241"/>
      <c r="DK1196" s="241"/>
      <c r="DL1196" s="241"/>
      <c r="DM1196" s="241"/>
      <c r="DN1196" s="241"/>
      <c r="DO1196" s="241"/>
      <c r="DP1196" s="241"/>
      <c r="DQ1196" s="241"/>
      <c r="DR1196" s="241"/>
      <c r="DS1196" s="241"/>
      <c r="DT1196" s="241"/>
      <c r="DU1196" s="241"/>
      <c r="DV1196" s="241"/>
      <c r="DW1196" s="241"/>
      <c r="DX1196" s="241"/>
      <c r="DY1196" s="241"/>
      <c r="DZ1196" s="241"/>
      <c r="EA1196" s="241"/>
      <c r="EB1196" s="241"/>
      <c r="EC1196" s="241"/>
      <c r="ED1196" s="241"/>
      <c r="EE1196" s="241"/>
      <c r="EF1196" s="241"/>
      <c r="EG1196" s="241"/>
      <c r="EH1196" s="241"/>
      <c r="EI1196" s="241"/>
      <c r="EJ1196" s="241"/>
      <c r="EK1196" s="241"/>
      <c r="EL1196" s="241"/>
      <c r="EM1196" s="241"/>
      <c r="EN1196" s="241"/>
      <c r="EO1196" s="241"/>
      <c r="EP1196" s="241"/>
      <c r="EQ1196" s="241"/>
      <c r="ER1196" s="241"/>
      <c r="ES1196" s="241"/>
      <c r="ET1196" s="241"/>
      <c r="EU1196" s="241"/>
      <c r="EV1196" s="241"/>
      <c r="EW1196" s="241"/>
      <c r="EX1196" s="241"/>
      <c r="EY1196" s="241"/>
      <c r="EZ1196" s="241"/>
      <c r="FA1196" s="241"/>
      <c r="FB1196" s="241"/>
      <c r="FC1196" s="241"/>
      <c r="FD1196" s="241"/>
      <c r="FE1196" s="241"/>
      <c r="FF1196" s="241"/>
      <c r="FG1196" s="241"/>
      <c r="FH1196" s="241"/>
      <c r="FI1196" s="241"/>
      <c r="FJ1196" s="241"/>
      <c r="FK1196" s="241"/>
      <c r="FL1196" s="241"/>
      <c r="FM1196" s="241"/>
      <c r="FN1196" s="241"/>
      <c r="FO1196" s="241"/>
      <c r="FP1196" s="241"/>
      <c r="FQ1196" s="241"/>
      <c r="FR1196" s="241"/>
      <c r="FS1196" s="241"/>
      <c r="FT1196" s="241"/>
      <c r="FU1196" s="241"/>
      <c r="FV1196" s="241"/>
      <c r="FW1196" s="241"/>
      <c r="FX1196" s="241"/>
      <c r="FY1196" s="241"/>
      <c r="FZ1196" s="241"/>
      <c r="GA1196" s="241"/>
      <c r="GB1196" s="241"/>
      <c r="GC1196" s="241"/>
      <c r="GD1196" s="241"/>
      <c r="GE1196" s="241"/>
      <c r="GF1196" s="241"/>
      <c r="GG1196" s="241"/>
      <c r="GH1196" s="241"/>
      <c r="GI1196" s="241"/>
      <c r="GJ1196" s="241"/>
      <c r="GK1196" s="241"/>
      <c r="GL1196" s="241"/>
      <c r="GM1196" s="241"/>
      <c r="GN1196" s="241"/>
      <c r="GO1196" s="241"/>
      <c r="GP1196" s="241"/>
      <c r="GQ1196" s="241"/>
      <c r="GR1196" s="241"/>
      <c r="GS1196" s="241"/>
      <c r="GT1196" s="241"/>
      <c r="GU1196" s="241"/>
      <c r="GV1196" s="241"/>
      <c r="GW1196" s="241"/>
      <c r="GX1196" s="241"/>
      <c r="GY1196" s="241"/>
      <c r="GZ1196" s="241"/>
      <c r="HA1196" s="241"/>
      <c r="HB1196" s="241"/>
      <c r="HC1196" s="241"/>
      <c r="HD1196" s="241"/>
      <c r="HE1196" s="241"/>
      <c r="HF1196" s="241"/>
      <c r="HG1196" s="241"/>
      <c r="HH1196" s="241"/>
      <c r="HI1196" s="241"/>
      <c r="HJ1196" s="241"/>
      <c r="HK1196" s="241"/>
      <c r="HL1196" s="241"/>
      <c r="HM1196" s="241"/>
      <c r="HN1196" s="241"/>
      <c r="HO1196" s="241"/>
      <c r="HP1196" s="241"/>
      <c r="HQ1196" s="241"/>
      <c r="HR1196" s="241"/>
      <c r="HS1196" s="241"/>
      <c r="HT1196" s="241"/>
      <c r="HU1196" s="241"/>
      <c r="HV1196" s="241"/>
      <c r="HW1196" s="241"/>
      <c r="HX1196" s="241"/>
      <c r="HY1196" s="241"/>
      <c r="HZ1196" s="241"/>
      <c r="IA1196" s="241"/>
      <c r="IB1196" s="241"/>
      <c r="IC1196" s="241"/>
      <c r="ID1196" s="241"/>
      <c r="IE1196" s="241"/>
      <c r="IF1196" s="241"/>
      <c r="IG1196" s="241"/>
      <c r="IH1196" s="241"/>
      <c r="II1196" s="241"/>
      <c r="IJ1196" s="241"/>
      <c r="IK1196" s="241"/>
      <c r="IL1196" s="241"/>
      <c r="IM1196" s="241"/>
      <c r="IN1196" s="241"/>
      <c r="IO1196" s="241"/>
      <c r="IP1196" s="241"/>
      <c r="IQ1196" s="241"/>
      <c r="IR1196" s="241"/>
      <c r="IS1196" s="241"/>
      <c r="IT1196" s="241"/>
      <c r="IU1196" s="241"/>
      <c r="IV1196" s="241"/>
      <c r="IW1196" s="241"/>
      <c r="IX1196" s="241"/>
      <c r="IY1196" s="241"/>
      <c r="IZ1196" s="241"/>
      <c r="JA1196" s="241"/>
      <c r="JB1196" s="241"/>
      <c r="JC1196" s="241"/>
    </row>
    <row r="1197" spans="1:263" s="800" customFormat="1" ht="38.1" customHeight="1" x14ac:dyDescent="0.25">
      <c r="A1197" s="747"/>
      <c r="B1197" s="1761">
        <v>1</v>
      </c>
      <c r="C1197" s="1198" t="s">
        <v>462</v>
      </c>
      <c r="D1197" s="1198"/>
      <c r="E1197" s="2319">
        <f t="shared" si="648"/>
        <v>40000</v>
      </c>
      <c r="F1197" s="1199">
        <f t="shared" si="650"/>
        <v>3333</v>
      </c>
      <c r="G1197" s="1199">
        <f t="shared" si="650"/>
        <v>2683.38</v>
      </c>
      <c r="H1197" s="1370">
        <f t="shared" si="650"/>
        <v>80.509450945094514</v>
      </c>
      <c r="I1197" s="1463"/>
      <c r="J1197" s="1463"/>
      <c r="K1197" s="1464"/>
      <c r="L1197" s="1464"/>
      <c r="M1197" s="1464"/>
      <c r="N1197" s="1464"/>
      <c r="O1197" s="1464"/>
      <c r="P1197" s="1464"/>
      <c r="Q1197" s="1199"/>
      <c r="R1197" s="1621"/>
      <c r="S1197" s="1199"/>
      <c r="T1197" s="1199"/>
      <c r="U1197" s="1199"/>
      <c r="V1197" s="1465"/>
      <c r="W1197" s="1199"/>
      <c r="X1197" s="1199">
        <f t="shared" ref="X1197:Z1215" si="652">X1147</f>
        <v>0</v>
      </c>
      <c r="Y1197" s="1199">
        <f t="shared" si="652"/>
        <v>0</v>
      </c>
      <c r="Z1197" s="1199">
        <f t="shared" si="652"/>
        <v>0</v>
      </c>
      <c r="AA1197" s="241"/>
      <c r="AB1197" s="776"/>
      <c r="AC1197" s="241"/>
      <c r="AD1197" s="241"/>
      <c r="AE1197" s="241"/>
      <c r="AF1197" s="241"/>
      <c r="AG1197" s="241"/>
      <c r="AH1197" s="241"/>
      <c r="AI1197" s="241"/>
      <c r="AJ1197" s="241"/>
      <c r="AK1197" s="241"/>
      <c r="AL1197" s="241"/>
      <c r="AM1197" s="241"/>
      <c r="AN1197" s="241"/>
      <c r="AO1197" s="241"/>
      <c r="AP1197" s="241"/>
      <c r="AQ1197" s="241"/>
      <c r="AR1197" s="241"/>
      <c r="AS1197" s="241"/>
      <c r="AT1197" s="241"/>
      <c r="AU1197" s="241"/>
      <c r="AV1197" s="241"/>
      <c r="AW1197" s="241"/>
      <c r="AX1197" s="241"/>
      <c r="AY1197" s="241"/>
      <c r="AZ1197" s="241"/>
      <c r="BA1197" s="241"/>
      <c r="BB1197" s="241"/>
      <c r="BC1197" s="241"/>
      <c r="BD1197" s="241"/>
      <c r="BE1197" s="241"/>
      <c r="BF1197" s="241"/>
      <c r="BG1197" s="241"/>
      <c r="BH1197" s="241"/>
      <c r="BI1197" s="241"/>
      <c r="BJ1197" s="241"/>
      <c r="BK1197" s="241"/>
      <c r="BL1197" s="241"/>
      <c r="BM1197" s="241"/>
      <c r="BN1197" s="241"/>
      <c r="BO1197" s="241"/>
      <c r="BP1197" s="241"/>
      <c r="BQ1197" s="241"/>
      <c r="BR1197" s="241"/>
      <c r="BS1197" s="241"/>
      <c r="BT1197" s="241"/>
      <c r="BU1197" s="241"/>
      <c r="BV1197" s="241"/>
      <c r="BW1197" s="241"/>
      <c r="BX1197" s="241"/>
      <c r="BY1197" s="241"/>
      <c r="BZ1197" s="241"/>
      <c r="CA1197" s="241"/>
      <c r="CB1197" s="241"/>
      <c r="CC1197" s="241"/>
      <c r="CD1197" s="241"/>
      <c r="CE1197" s="241"/>
      <c r="CF1197" s="241"/>
      <c r="CG1197" s="241"/>
      <c r="CH1197" s="241"/>
      <c r="CI1197" s="241"/>
      <c r="CJ1197" s="241"/>
      <c r="CK1197" s="241"/>
      <c r="CL1197" s="241"/>
      <c r="CM1197" s="241"/>
      <c r="CN1197" s="241"/>
      <c r="CO1197" s="241"/>
      <c r="CP1197" s="241"/>
      <c r="CQ1197" s="241"/>
      <c r="CR1197" s="241"/>
      <c r="CS1197" s="241"/>
      <c r="CT1197" s="241"/>
      <c r="CU1197" s="241"/>
      <c r="CV1197" s="241"/>
      <c r="CW1197" s="241"/>
      <c r="CX1197" s="241"/>
      <c r="CY1197" s="241"/>
      <c r="CZ1197" s="241"/>
      <c r="DA1197" s="241"/>
      <c r="DB1197" s="241"/>
      <c r="DC1197" s="241"/>
      <c r="DD1197" s="241"/>
      <c r="DE1197" s="241"/>
      <c r="DF1197" s="241"/>
      <c r="DG1197" s="241"/>
      <c r="DH1197" s="241"/>
      <c r="DI1197" s="241"/>
      <c r="DJ1197" s="241"/>
      <c r="DK1197" s="241"/>
      <c r="DL1197" s="241"/>
      <c r="DM1197" s="241"/>
      <c r="DN1197" s="241"/>
      <c r="DO1197" s="241"/>
      <c r="DP1197" s="241"/>
      <c r="DQ1197" s="241"/>
      <c r="DR1197" s="241"/>
      <c r="DS1197" s="241"/>
      <c r="DT1197" s="241"/>
      <c r="DU1197" s="241"/>
      <c r="DV1197" s="241"/>
      <c r="DW1197" s="241"/>
      <c r="DX1197" s="241"/>
      <c r="DY1197" s="241"/>
      <c r="DZ1197" s="241"/>
      <c r="EA1197" s="241"/>
      <c r="EB1197" s="241"/>
      <c r="EC1197" s="241"/>
      <c r="ED1197" s="241"/>
      <c r="EE1197" s="241"/>
      <c r="EF1197" s="241"/>
      <c r="EG1197" s="241"/>
      <c r="EH1197" s="241"/>
      <c r="EI1197" s="241"/>
      <c r="EJ1197" s="241"/>
      <c r="EK1197" s="241"/>
      <c r="EL1197" s="241"/>
      <c r="EM1197" s="241"/>
      <c r="EN1197" s="241"/>
      <c r="EO1197" s="241"/>
      <c r="EP1197" s="241"/>
      <c r="EQ1197" s="241"/>
      <c r="ER1197" s="241"/>
      <c r="ES1197" s="241"/>
      <c r="ET1197" s="241"/>
      <c r="EU1197" s="241"/>
      <c r="EV1197" s="241"/>
      <c r="EW1197" s="241"/>
      <c r="EX1197" s="241"/>
      <c r="EY1197" s="241"/>
      <c r="EZ1197" s="241"/>
      <c r="FA1197" s="241"/>
      <c r="FB1197" s="241"/>
      <c r="FC1197" s="241"/>
      <c r="FD1197" s="241"/>
      <c r="FE1197" s="241"/>
      <c r="FF1197" s="241"/>
      <c r="FG1197" s="241"/>
      <c r="FH1197" s="241"/>
      <c r="FI1197" s="241"/>
      <c r="FJ1197" s="241"/>
      <c r="FK1197" s="241"/>
      <c r="FL1197" s="241"/>
      <c r="FM1197" s="241"/>
      <c r="FN1197" s="241"/>
      <c r="FO1197" s="241"/>
      <c r="FP1197" s="241"/>
      <c r="FQ1197" s="241"/>
      <c r="FR1197" s="241"/>
      <c r="FS1197" s="241"/>
      <c r="FT1197" s="241"/>
      <c r="FU1197" s="241"/>
      <c r="FV1197" s="241"/>
      <c r="FW1197" s="241"/>
      <c r="FX1197" s="241"/>
      <c r="FY1197" s="241"/>
      <c r="FZ1197" s="241"/>
      <c r="GA1197" s="241"/>
      <c r="GB1197" s="241"/>
      <c r="GC1197" s="241"/>
      <c r="GD1197" s="241"/>
      <c r="GE1197" s="241"/>
      <c r="GF1197" s="241"/>
      <c r="GG1197" s="241"/>
      <c r="GH1197" s="241"/>
      <c r="GI1197" s="241"/>
      <c r="GJ1197" s="241"/>
      <c r="GK1197" s="241"/>
      <c r="GL1197" s="241"/>
      <c r="GM1197" s="241"/>
      <c r="GN1197" s="241"/>
      <c r="GO1197" s="241"/>
      <c r="GP1197" s="241"/>
      <c r="GQ1197" s="241"/>
      <c r="GR1197" s="241"/>
      <c r="GS1197" s="241"/>
      <c r="GT1197" s="241"/>
      <c r="GU1197" s="241"/>
      <c r="GV1197" s="241"/>
      <c r="GW1197" s="241"/>
      <c r="GX1197" s="241"/>
      <c r="GY1197" s="241"/>
      <c r="GZ1197" s="241"/>
      <c r="HA1197" s="241"/>
      <c r="HB1197" s="241"/>
      <c r="HC1197" s="241"/>
      <c r="HD1197" s="241"/>
      <c r="HE1197" s="241"/>
      <c r="HF1197" s="241"/>
      <c r="HG1197" s="241"/>
      <c r="HH1197" s="241"/>
      <c r="HI1197" s="241"/>
      <c r="HJ1197" s="241"/>
      <c r="HK1197" s="241"/>
      <c r="HL1197" s="241"/>
      <c r="HM1197" s="241"/>
      <c r="HN1197" s="241"/>
      <c r="HO1197" s="241"/>
      <c r="HP1197" s="241"/>
      <c r="HQ1197" s="241"/>
      <c r="HR1197" s="241"/>
      <c r="HS1197" s="241"/>
      <c r="HT1197" s="241"/>
      <c r="HU1197" s="241"/>
      <c r="HV1197" s="241"/>
      <c r="HW1197" s="241"/>
      <c r="HX1197" s="241"/>
      <c r="HY1197" s="241"/>
      <c r="HZ1197" s="241"/>
      <c r="IA1197" s="241"/>
      <c r="IB1197" s="241"/>
      <c r="IC1197" s="241"/>
      <c r="ID1197" s="241"/>
      <c r="IE1197" s="241"/>
      <c r="IF1197" s="241"/>
      <c r="IG1197" s="241"/>
      <c r="IH1197" s="241"/>
      <c r="II1197" s="241"/>
      <c r="IJ1197" s="241"/>
      <c r="IK1197" s="241"/>
      <c r="IL1197" s="241"/>
      <c r="IM1197" s="241"/>
      <c r="IN1197" s="241"/>
      <c r="IO1197" s="241"/>
      <c r="IP1197" s="241"/>
      <c r="IQ1197" s="241"/>
      <c r="IR1197" s="241"/>
      <c r="IS1197" s="241"/>
      <c r="IT1197" s="241"/>
      <c r="IU1197" s="241"/>
      <c r="IV1197" s="241"/>
      <c r="IW1197" s="241"/>
      <c r="IX1197" s="241"/>
      <c r="IY1197" s="241"/>
      <c r="IZ1197" s="241"/>
      <c r="JA1197" s="241"/>
      <c r="JB1197" s="241"/>
      <c r="JC1197" s="241"/>
    </row>
    <row r="1198" spans="1:263" s="800" customFormat="1" ht="38.1" customHeight="1" x14ac:dyDescent="0.25">
      <c r="A1198" s="747"/>
      <c r="B1198" s="1761">
        <v>1</v>
      </c>
      <c r="C1198" s="1210" t="s">
        <v>168</v>
      </c>
      <c r="D1198" s="1306"/>
      <c r="E1198" s="1493">
        <f t="shared" si="648"/>
        <v>148023.61025641026</v>
      </c>
      <c r="F1198" s="1307">
        <f t="shared" si="650"/>
        <v>12337.215384615385</v>
      </c>
      <c r="G1198" s="1307">
        <f t="shared" si="650"/>
        <v>10395.527635327635</v>
      </c>
      <c r="H1198" s="1370">
        <f t="shared" si="650"/>
        <v>84.261539668756598</v>
      </c>
      <c r="I1198" s="1463"/>
      <c r="J1198" s="1463"/>
      <c r="K1198" s="1464"/>
      <c r="L1198" s="1464"/>
      <c r="M1198" s="1464"/>
      <c r="N1198" s="1464"/>
      <c r="O1198" s="1464"/>
      <c r="P1198" s="1464"/>
      <c r="Q1198" s="1199">
        <f t="shared" ref="Q1198:W1198" si="653">Q1148</f>
        <v>183119.92009999999</v>
      </c>
      <c r="R1198" s="1199">
        <f t="shared" si="653"/>
        <v>15259.993341666666</v>
      </c>
      <c r="S1198" s="1199">
        <f t="shared" si="653"/>
        <v>15259.993340000001</v>
      </c>
      <c r="T1198" s="1199">
        <f t="shared" si="653"/>
        <v>0</v>
      </c>
      <c r="U1198" s="1199">
        <f t="shared" si="653"/>
        <v>-1.6666654119035229E-6</v>
      </c>
      <c r="V1198" s="1199">
        <f t="shared" si="653"/>
        <v>-170.33246</v>
      </c>
      <c r="W1198" s="1199">
        <f t="shared" si="653"/>
        <v>15089.660880000001</v>
      </c>
      <c r="X1198" s="1307">
        <f t="shared" si="652"/>
        <v>0</v>
      </c>
      <c r="Y1198" s="1307">
        <f t="shared" si="652"/>
        <v>0</v>
      </c>
      <c r="Z1198" s="1307">
        <f t="shared" si="652"/>
        <v>0</v>
      </c>
      <c r="AA1198" s="241"/>
      <c r="AB1198" s="776"/>
      <c r="AC1198" s="241"/>
      <c r="AD1198" s="241"/>
      <c r="AE1198" s="241"/>
      <c r="AF1198" s="241"/>
      <c r="AG1198" s="241"/>
      <c r="AH1198" s="241"/>
      <c r="AI1198" s="241"/>
      <c r="AJ1198" s="241"/>
      <c r="AK1198" s="241"/>
      <c r="AL1198" s="241"/>
      <c r="AM1198" s="241"/>
      <c r="AN1198" s="241"/>
      <c r="AO1198" s="241"/>
      <c r="AP1198" s="241"/>
      <c r="AQ1198" s="241"/>
      <c r="AR1198" s="241"/>
      <c r="AS1198" s="241"/>
      <c r="AT1198" s="241"/>
      <c r="AU1198" s="241"/>
      <c r="AV1198" s="241"/>
      <c r="AW1198" s="241"/>
      <c r="AX1198" s="241"/>
      <c r="AY1198" s="241"/>
      <c r="AZ1198" s="241"/>
      <c r="BA1198" s="241"/>
      <c r="BB1198" s="241"/>
      <c r="BC1198" s="241"/>
      <c r="BD1198" s="241"/>
      <c r="BE1198" s="241"/>
      <c r="BF1198" s="241"/>
      <c r="BG1198" s="241"/>
      <c r="BH1198" s="241"/>
      <c r="BI1198" s="241"/>
      <c r="BJ1198" s="241"/>
      <c r="BK1198" s="241"/>
      <c r="BL1198" s="241"/>
      <c r="BM1198" s="241"/>
      <c r="BN1198" s="241"/>
      <c r="BO1198" s="241"/>
      <c r="BP1198" s="241"/>
      <c r="BQ1198" s="241"/>
      <c r="BR1198" s="241"/>
      <c r="BS1198" s="241"/>
      <c r="BT1198" s="241"/>
      <c r="BU1198" s="241"/>
      <c r="BV1198" s="241"/>
      <c r="BW1198" s="241"/>
      <c r="BX1198" s="241"/>
      <c r="BY1198" s="241"/>
      <c r="BZ1198" s="241"/>
      <c r="CA1198" s="241"/>
      <c r="CB1198" s="241"/>
      <c r="CC1198" s="241"/>
      <c r="CD1198" s="241"/>
      <c r="CE1198" s="241"/>
      <c r="CF1198" s="241"/>
      <c r="CG1198" s="241"/>
      <c r="CH1198" s="241"/>
      <c r="CI1198" s="241"/>
      <c r="CJ1198" s="241"/>
      <c r="CK1198" s="241"/>
      <c r="CL1198" s="241"/>
      <c r="CM1198" s="241"/>
      <c r="CN1198" s="241"/>
      <c r="CO1198" s="241"/>
      <c r="CP1198" s="241"/>
      <c r="CQ1198" s="241"/>
      <c r="CR1198" s="241"/>
      <c r="CS1198" s="241"/>
      <c r="CT1198" s="241"/>
      <c r="CU1198" s="241"/>
      <c r="CV1198" s="241"/>
      <c r="CW1198" s="241"/>
      <c r="CX1198" s="241"/>
      <c r="CY1198" s="241"/>
      <c r="CZ1198" s="241"/>
      <c r="DA1198" s="241"/>
      <c r="DB1198" s="241"/>
      <c r="DC1198" s="241"/>
      <c r="DD1198" s="241"/>
      <c r="DE1198" s="241"/>
      <c r="DF1198" s="241"/>
      <c r="DG1198" s="241"/>
      <c r="DH1198" s="241"/>
      <c r="DI1198" s="241"/>
      <c r="DJ1198" s="241"/>
      <c r="DK1198" s="241"/>
      <c r="DL1198" s="241"/>
      <c r="DM1198" s="241"/>
      <c r="DN1198" s="241"/>
      <c r="DO1198" s="241"/>
      <c r="DP1198" s="241"/>
      <c r="DQ1198" s="241"/>
      <c r="DR1198" s="241"/>
      <c r="DS1198" s="241"/>
      <c r="DT1198" s="241"/>
      <c r="DU1198" s="241"/>
      <c r="DV1198" s="241"/>
      <c r="DW1198" s="241"/>
      <c r="DX1198" s="241"/>
      <c r="DY1198" s="241"/>
      <c r="DZ1198" s="241"/>
      <c r="EA1198" s="241"/>
      <c r="EB1198" s="241"/>
      <c r="EC1198" s="241"/>
      <c r="ED1198" s="241"/>
      <c r="EE1198" s="241"/>
      <c r="EF1198" s="241"/>
      <c r="EG1198" s="241"/>
      <c r="EH1198" s="241"/>
      <c r="EI1198" s="241"/>
      <c r="EJ1198" s="241"/>
      <c r="EK1198" s="241"/>
      <c r="EL1198" s="241"/>
      <c r="EM1198" s="241"/>
      <c r="EN1198" s="241"/>
      <c r="EO1198" s="241"/>
      <c r="EP1198" s="241"/>
      <c r="EQ1198" s="241"/>
      <c r="ER1198" s="241"/>
      <c r="ES1198" s="241"/>
      <c r="ET1198" s="241"/>
      <c r="EU1198" s="241"/>
      <c r="EV1198" s="241"/>
      <c r="EW1198" s="241"/>
      <c r="EX1198" s="241"/>
      <c r="EY1198" s="241"/>
      <c r="EZ1198" s="241"/>
      <c r="FA1198" s="241"/>
      <c r="FB1198" s="241"/>
      <c r="FC1198" s="241"/>
      <c r="FD1198" s="241"/>
      <c r="FE1198" s="241"/>
      <c r="FF1198" s="241"/>
      <c r="FG1198" s="241"/>
      <c r="FH1198" s="241"/>
      <c r="FI1198" s="241"/>
      <c r="FJ1198" s="241"/>
      <c r="FK1198" s="241"/>
      <c r="FL1198" s="241"/>
      <c r="FM1198" s="241"/>
      <c r="FN1198" s="241"/>
      <c r="FO1198" s="241"/>
      <c r="FP1198" s="241"/>
      <c r="FQ1198" s="241"/>
      <c r="FR1198" s="241"/>
      <c r="FS1198" s="241"/>
      <c r="FT1198" s="241"/>
      <c r="FU1198" s="241"/>
      <c r="FV1198" s="241"/>
      <c r="FW1198" s="241"/>
      <c r="FX1198" s="241"/>
      <c r="FY1198" s="241"/>
      <c r="FZ1198" s="241"/>
      <c r="GA1198" s="241"/>
      <c r="GB1198" s="241"/>
      <c r="GC1198" s="241"/>
      <c r="GD1198" s="241"/>
      <c r="GE1198" s="241"/>
      <c r="GF1198" s="241"/>
      <c r="GG1198" s="241"/>
      <c r="GH1198" s="241"/>
      <c r="GI1198" s="241"/>
      <c r="GJ1198" s="241"/>
      <c r="GK1198" s="241"/>
      <c r="GL1198" s="241"/>
      <c r="GM1198" s="241"/>
      <c r="GN1198" s="241"/>
      <c r="GO1198" s="241"/>
      <c r="GP1198" s="241"/>
      <c r="GQ1198" s="241"/>
      <c r="GR1198" s="241"/>
      <c r="GS1198" s="241"/>
      <c r="GT1198" s="241"/>
      <c r="GU1198" s="241"/>
      <c r="GV1198" s="241"/>
      <c r="GW1198" s="241"/>
      <c r="GX1198" s="241"/>
      <c r="GY1198" s="241"/>
      <c r="GZ1198" s="241"/>
      <c r="HA1198" s="241"/>
      <c r="HB1198" s="241"/>
      <c r="HC1198" s="241"/>
      <c r="HD1198" s="241"/>
      <c r="HE1198" s="241"/>
      <c r="HF1198" s="241"/>
      <c r="HG1198" s="241"/>
      <c r="HH1198" s="241"/>
      <c r="HI1198" s="241"/>
      <c r="HJ1198" s="241"/>
      <c r="HK1198" s="241"/>
      <c r="HL1198" s="241"/>
      <c r="HM1198" s="241"/>
      <c r="HN1198" s="241"/>
      <c r="HO1198" s="241"/>
      <c r="HP1198" s="241"/>
      <c r="HQ1198" s="241"/>
      <c r="HR1198" s="241"/>
      <c r="HS1198" s="241"/>
      <c r="HT1198" s="241"/>
      <c r="HU1198" s="241"/>
      <c r="HV1198" s="241"/>
      <c r="HW1198" s="241"/>
      <c r="HX1198" s="241"/>
      <c r="HY1198" s="241"/>
      <c r="HZ1198" s="241"/>
      <c r="IA1198" s="241"/>
      <c r="IB1198" s="241"/>
      <c r="IC1198" s="241"/>
      <c r="ID1198" s="241"/>
      <c r="IE1198" s="241"/>
      <c r="IF1198" s="241"/>
      <c r="IG1198" s="241"/>
      <c r="IH1198" s="241"/>
      <c r="II1198" s="241"/>
      <c r="IJ1198" s="241"/>
      <c r="IK1198" s="241"/>
      <c r="IL1198" s="241"/>
      <c r="IM1198" s="241"/>
      <c r="IN1198" s="241"/>
      <c r="IO1198" s="241"/>
      <c r="IP1198" s="241"/>
      <c r="IQ1198" s="241"/>
      <c r="IR1198" s="241"/>
      <c r="IS1198" s="241"/>
      <c r="IT1198" s="241"/>
      <c r="IU1198" s="241"/>
      <c r="IV1198" s="241"/>
      <c r="IW1198" s="241"/>
      <c r="IX1198" s="241"/>
      <c r="IY1198" s="241"/>
      <c r="IZ1198" s="241"/>
      <c r="JA1198" s="241"/>
      <c r="JB1198" s="241"/>
      <c r="JC1198" s="241"/>
    </row>
    <row r="1199" spans="1:263" s="800" customFormat="1" ht="38.1" customHeight="1" x14ac:dyDescent="0.25">
      <c r="A1199" s="747"/>
      <c r="B1199" s="1761">
        <v>1</v>
      </c>
      <c r="C1199" s="1360" t="s">
        <v>307</v>
      </c>
      <c r="D1199" s="1198"/>
      <c r="E1199" s="2319">
        <f t="shared" si="648"/>
        <v>0</v>
      </c>
      <c r="F1199" s="1199">
        <f t="shared" si="650"/>
        <v>0</v>
      </c>
      <c r="G1199" s="1199">
        <f t="shared" si="650"/>
        <v>0</v>
      </c>
      <c r="H1199" s="1370">
        <f t="shared" si="650"/>
        <v>0</v>
      </c>
      <c r="I1199" s="1463"/>
      <c r="J1199" s="1463"/>
      <c r="K1199" s="1464"/>
      <c r="L1199" s="1464"/>
      <c r="M1199" s="1464"/>
      <c r="N1199" s="1464"/>
      <c r="O1199" s="1464"/>
      <c r="P1199" s="1464"/>
      <c r="Q1199" s="1199"/>
      <c r="R1199" s="1621"/>
      <c r="S1199" s="1199"/>
      <c r="T1199" s="1199"/>
      <c r="U1199" s="1199"/>
      <c r="V1199" s="1465"/>
      <c r="W1199" s="1199"/>
      <c r="X1199" s="1199">
        <f t="shared" si="652"/>
        <v>0</v>
      </c>
      <c r="Y1199" s="1199">
        <f t="shared" si="652"/>
        <v>0</v>
      </c>
      <c r="Z1199" s="1199">
        <f t="shared" si="652"/>
        <v>0</v>
      </c>
      <c r="AA1199" s="241"/>
      <c r="AB1199" s="776"/>
      <c r="AC1199" s="241"/>
      <c r="AD1199" s="241"/>
      <c r="AE1199" s="241"/>
      <c r="AF1199" s="241"/>
      <c r="AG1199" s="241"/>
      <c r="AH1199" s="241"/>
      <c r="AI1199" s="241"/>
      <c r="AJ1199" s="241"/>
      <c r="AK1199" s="241"/>
      <c r="AL1199" s="241"/>
      <c r="AM1199" s="241"/>
      <c r="AN1199" s="241"/>
      <c r="AO1199" s="241"/>
      <c r="AP1199" s="241"/>
      <c r="AQ1199" s="241"/>
      <c r="AR1199" s="241"/>
      <c r="AS1199" s="241"/>
      <c r="AT1199" s="241"/>
      <c r="AU1199" s="241"/>
      <c r="AV1199" s="241"/>
      <c r="AW1199" s="241"/>
      <c r="AX1199" s="241"/>
      <c r="AY1199" s="241"/>
      <c r="AZ1199" s="241"/>
      <c r="BA1199" s="241"/>
      <c r="BB1199" s="241"/>
      <c r="BC1199" s="241"/>
      <c r="BD1199" s="241"/>
      <c r="BE1199" s="241"/>
      <c r="BF1199" s="241"/>
      <c r="BG1199" s="241"/>
      <c r="BH1199" s="241"/>
      <c r="BI1199" s="241"/>
      <c r="BJ1199" s="241"/>
      <c r="BK1199" s="241"/>
      <c r="BL1199" s="241"/>
      <c r="BM1199" s="241"/>
      <c r="BN1199" s="241"/>
      <c r="BO1199" s="241"/>
      <c r="BP1199" s="241"/>
      <c r="BQ1199" s="241"/>
      <c r="BR1199" s="241"/>
      <c r="BS1199" s="241"/>
      <c r="BT1199" s="241"/>
      <c r="BU1199" s="241"/>
      <c r="BV1199" s="241"/>
      <c r="BW1199" s="241"/>
      <c r="BX1199" s="241"/>
      <c r="BY1199" s="241"/>
      <c r="BZ1199" s="241"/>
      <c r="CA1199" s="241"/>
      <c r="CB1199" s="241"/>
      <c r="CC1199" s="241"/>
      <c r="CD1199" s="241"/>
      <c r="CE1199" s="241"/>
      <c r="CF1199" s="241"/>
      <c r="CG1199" s="241"/>
      <c r="CH1199" s="241"/>
      <c r="CI1199" s="241"/>
      <c r="CJ1199" s="241"/>
      <c r="CK1199" s="241"/>
      <c r="CL1199" s="241"/>
      <c r="CM1199" s="241"/>
      <c r="CN1199" s="241"/>
      <c r="CO1199" s="241"/>
      <c r="CP1199" s="241"/>
      <c r="CQ1199" s="241"/>
      <c r="CR1199" s="241"/>
      <c r="CS1199" s="241"/>
      <c r="CT1199" s="241"/>
      <c r="CU1199" s="241"/>
      <c r="CV1199" s="241"/>
      <c r="CW1199" s="241"/>
      <c r="CX1199" s="241"/>
      <c r="CY1199" s="241"/>
      <c r="CZ1199" s="241"/>
      <c r="DA1199" s="241"/>
      <c r="DB1199" s="241"/>
      <c r="DC1199" s="241"/>
      <c r="DD1199" s="241"/>
      <c r="DE1199" s="241"/>
      <c r="DF1199" s="241"/>
      <c r="DG1199" s="241"/>
      <c r="DH1199" s="241"/>
      <c r="DI1199" s="241"/>
      <c r="DJ1199" s="241"/>
      <c r="DK1199" s="241"/>
      <c r="DL1199" s="241"/>
      <c r="DM1199" s="241"/>
      <c r="DN1199" s="241"/>
      <c r="DO1199" s="241"/>
      <c r="DP1199" s="241"/>
      <c r="DQ1199" s="241"/>
      <c r="DR1199" s="241"/>
      <c r="DS1199" s="241"/>
      <c r="DT1199" s="241"/>
      <c r="DU1199" s="241"/>
      <c r="DV1199" s="241"/>
      <c r="DW1199" s="241"/>
      <c r="DX1199" s="241"/>
      <c r="DY1199" s="241"/>
      <c r="DZ1199" s="241"/>
      <c r="EA1199" s="241"/>
      <c r="EB1199" s="241"/>
      <c r="EC1199" s="241"/>
      <c r="ED1199" s="241"/>
      <c r="EE1199" s="241"/>
      <c r="EF1199" s="241"/>
      <c r="EG1199" s="241"/>
      <c r="EH1199" s="241"/>
      <c r="EI1199" s="241"/>
      <c r="EJ1199" s="241"/>
      <c r="EK1199" s="241"/>
      <c r="EL1199" s="241"/>
      <c r="EM1199" s="241"/>
      <c r="EN1199" s="241"/>
      <c r="EO1199" s="241"/>
      <c r="EP1199" s="241"/>
      <c r="EQ1199" s="241"/>
      <c r="ER1199" s="241"/>
      <c r="ES1199" s="241"/>
      <c r="ET1199" s="241"/>
      <c r="EU1199" s="241"/>
      <c r="EV1199" s="241"/>
      <c r="EW1199" s="241"/>
      <c r="EX1199" s="241"/>
      <c r="EY1199" s="241"/>
      <c r="EZ1199" s="241"/>
      <c r="FA1199" s="241"/>
      <c r="FB1199" s="241"/>
      <c r="FC1199" s="241"/>
      <c r="FD1199" s="241"/>
      <c r="FE1199" s="241"/>
      <c r="FF1199" s="241"/>
      <c r="FG1199" s="241"/>
      <c r="FH1199" s="241"/>
      <c r="FI1199" s="241"/>
      <c r="FJ1199" s="241"/>
      <c r="FK1199" s="241"/>
      <c r="FL1199" s="241"/>
      <c r="FM1199" s="241"/>
      <c r="FN1199" s="241"/>
      <c r="FO1199" s="241"/>
      <c r="FP1199" s="241"/>
      <c r="FQ1199" s="241"/>
      <c r="FR1199" s="241"/>
      <c r="FS1199" s="241"/>
      <c r="FT1199" s="241"/>
      <c r="FU1199" s="241"/>
      <c r="FV1199" s="241"/>
      <c r="FW1199" s="241"/>
      <c r="FX1199" s="241"/>
      <c r="FY1199" s="241"/>
      <c r="FZ1199" s="241"/>
      <c r="GA1199" s="241"/>
      <c r="GB1199" s="241"/>
      <c r="GC1199" s="241"/>
      <c r="GD1199" s="241"/>
      <c r="GE1199" s="241"/>
      <c r="GF1199" s="241"/>
      <c r="GG1199" s="241"/>
      <c r="GH1199" s="241"/>
      <c r="GI1199" s="241"/>
      <c r="GJ1199" s="241"/>
      <c r="GK1199" s="241"/>
      <c r="GL1199" s="241"/>
      <c r="GM1199" s="241"/>
      <c r="GN1199" s="241"/>
      <c r="GO1199" s="241"/>
      <c r="GP1199" s="241"/>
      <c r="GQ1199" s="241"/>
      <c r="GR1199" s="241"/>
      <c r="GS1199" s="241"/>
      <c r="GT1199" s="241"/>
      <c r="GU1199" s="241"/>
      <c r="GV1199" s="241"/>
      <c r="GW1199" s="241"/>
      <c r="GX1199" s="241"/>
      <c r="GY1199" s="241"/>
      <c r="GZ1199" s="241"/>
      <c r="HA1199" s="241"/>
      <c r="HB1199" s="241"/>
      <c r="HC1199" s="241"/>
      <c r="HD1199" s="241"/>
      <c r="HE1199" s="241"/>
      <c r="HF1199" s="241"/>
      <c r="HG1199" s="241"/>
      <c r="HH1199" s="241"/>
      <c r="HI1199" s="241"/>
      <c r="HJ1199" s="241"/>
      <c r="HK1199" s="241"/>
      <c r="HL1199" s="241"/>
      <c r="HM1199" s="241"/>
      <c r="HN1199" s="241"/>
      <c r="HO1199" s="241"/>
      <c r="HP1199" s="241"/>
      <c r="HQ1199" s="241"/>
      <c r="HR1199" s="241"/>
      <c r="HS1199" s="241"/>
      <c r="HT1199" s="241"/>
      <c r="HU1199" s="241"/>
      <c r="HV1199" s="241"/>
      <c r="HW1199" s="241"/>
      <c r="HX1199" s="241"/>
      <c r="HY1199" s="241"/>
      <c r="HZ1199" s="241"/>
      <c r="IA1199" s="241"/>
      <c r="IB1199" s="241"/>
      <c r="IC1199" s="241"/>
      <c r="ID1199" s="241"/>
      <c r="IE1199" s="241"/>
      <c r="IF1199" s="241"/>
      <c r="IG1199" s="241"/>
      <c r="IH1199" s="241"/>
      <c r="II1199" s="241"/>
      <c r="IJ1199" s="241"/>
      <c r="IK1199" s="241"/>
      <c r="IL1199" s="241"/>
      <c r="IM1199" s="241"/>
      <c r="IN1199" s="241"/>
      <c r="IO1199" s="241"/>
      <c r="IP1199" s="241"/>
      <c r="IQ1199" s="241"/>
      <c r="IR1199" s="241"/>
      <c r="IS1199" s="241"/>
      <c r="IT1199" s="241"/>
      <c r="IU1199" s="241"/>
      <c r="IV1199" s="241"/>
      <c r="IW1199" s="241"/>
      <c r="IX1199" s="241"/>
      <c r="IY1199" s="241"/>
      <c r="IZ1199" s="241"/>
      <c r="JA1199" s="241"/>
      <c r="JB1199" s="241"/>
      <c r="JC1199" s="241"/>
    </row>
    <row r="1200" spans="1:263" s="800" customFormat="1" ht="38.1" customHeight="1" x14ac:dyDescent="0.25">
      <c r="A1200" s="747"/>
      <c r="B1200" s="1761">
        <v>1</v>
      </c>
      <c r="C1200" s="1198" t="s">
        <v>198</v>
      </c>
      <c r="D1200" s="1198"/>
      <c r="E1200" s="2319">
        <f t="shared" si="648"/>
        <v>33008</v>
      </c>
      <c r="F1200" s="1199">
        <f t="shared" si="650"/>
        <v>2749</v>
      </c>
      <c r="G1200" s="1199">
        <f t="shared" si="650"/>
        <v>3547</v>
      </c>
      <c r="H1200" s="1370">
        <f t="shared" si="650"/>
        <v>129.0287377228083</v>
      </c>
      <c r="I1200" s="1463"/>
      <c r="J1200" s="1463"/>
      <c r="K1200" s="1464"/>
      <c r="L1200" s="1464"/>
      <c r="M1200" s="1464"/>
      <c r="N1200" s="1464"/>
      <c r="O1200" s="1464"/>
      <c r="P1200" s="1464"/>
      <c r="Q1200" s="1199"/>
      <c r="R1200" s="1621"/>
      <c r="S1200" s="1199"/>
      <c r="T1200" s="1199"/>
      <c r="U1200" s="1199"/>
      <c r="V1200" s="1465"/>
      <c r="W1200" s="1199"/>
      <c r="X1200" s="1199">
        <f t="shared" si="652"/>
        <v>0</v>
      </c>
      <c r="Y1200" s="1199">
        <f t="shared" si="652"/>
        <v>0</v>
      </c>
      <c r="Z1200" s="1199">
        <f t="shared" si="652"/>
        <v>0</v>
      </c>
      <c r="AA1200" s="241"/>
      <c r="AB1200" s="776"/>
      <c r="AC1200" s="241"/>
      <c r="AD1200" s="241"/>
      <c r="AE1200" s="241"/>
      <c r="AF1200" s="241"/>
      <c r="AG1200" s="241"/>
      <c r="AH1200" s="241"/>
      <c r="AI1200" s="241"/>
      <c r="AJ1200" s="241"/>
      <c r="AK1200" s="241"/>
      <c r="AL1200" s="241"/>
      <c r="AM1200" s="241"/>
      <c r="AN1200" s="241"/>
      <c r="AO1200" s="241"/>
      <c r="AP1200" s="241"/>
      <c r="AQ1200" s="241"/>
      <c r="AR1200" s="241"/>
      <c r="AS1200" s="241"/>
      <c r="AT1200" s="241"/>
      <c r="AU1200" s="241"/>
      <c r="AV1200" s="241"/>
      <c r="AW1200" s="241"/>
      <c r="AX1200" s="241"/>
      <c r="AY1200" s="241"/>
      <c r="AZ1200" s="241"/>
      <c r="BA1200" s="241"/>
      <c r="BB1200" s="241"/>
      <c r="BC1200" s="241"/>
      <c r="BD1200" s="241"/>
      <c r="BE1200" s="241"/>
      <c r="BF1200" s="241"/>
      <c r="BG1200" s="241"/>
      <c r="BH1200" s="241"/>
      <c r="BI1200" s="241"/>
      <c r="BJ1200" s="241"/>
      <c r="BK1200" s="241"/>
      <c r="BL1200" s="241"/>
      <c r="BM1200" s="241"/>
      <c r="BN1200" s="241"/>
      <c r="BO1200" s="241"/>
      <c r="BP1200" s="241"/>
      <c r="BQ1200" s="241"/>
      <c r="BR1200" s="241"/>
      <c r="BS1200" s="241"/>
      <c r="BT1200" s="241"/>
      <c r="BU1200" s="241"/>
      <c r="BV1200" s="241"/>
      <c r="BW1200" s="241"/>
      <c r="BX1200" s="241"/>
      <c r="BY1200" s="241"/>
      <c r="BZ1200" s="241"/>
      <c r="CA1200" s="241"/>
      <c r="CB1200" s="241"/>
      <c r="CC1200" s="241"/>
      <c r="CD1200" s="241"/>
      <c r="CE1200" s="241"/>
      <c r="CF1200" s="241"/>
      <c r="CG1200" s="241"/>
      <c r="CH1200" s="241"/>
      <c r="CI1200" s="241"/>
      <c r="CJ1200" s="241"/>
      <c r="CK1200" s="241"/>
      <c r="CL1200" s="241"/>
      <c r="CM1200" s="241"/>
      <c r="CN1200" s="241"/>
      <c r="CO1200" s="241"/>
      <c r="CP1200" s="241"/>
      <c r="CQ1200" s="241"/>
      <c r="CR1200" s="241"/>
      <c r="CS1200" s="241"/>
      <c r="CT1200" s="241"/>
      <c r="CU1200" s="241"/>
      <c r="CV1200" s="241"/>
      <c r="CW1200" s="241"/>
      <c r="CX1200" s="241"/>
      <c r="CY1200" s="241"/>
      <c r="CZ1200" s="241"/>
      <c r="DA1200" s="241"/>
      <c r="DB1200" s="241"/>
      <c r="DC1200" s="241"/>
      <c r="DD1200" s="241"/>
      <c r="DE1200" s="241"/>
      <c r="DF1200" s="241"/>
      <c r="DG1200" s="241"/>
      <c r="DH1200" s="241"/>
      <c r="DI1200" s="241"/>
      <c r="DJ1200" s="241"/>
      <c r="DK1200" s="241"/>
      <c r="DL1200" s="241"/>
      <c r="DM1200" s="241"/>
      <c r="DN1200" s="241"/>
      <c r="DO1200" s="241"/>
      <c r="DP1200" s="241"/>
      <c r="DQ1200" s="241"/>
      <c r="DR1200" s="241"/>
      <c r="DS1200" s="241"/>
      <c r="DT1200" s="241"/>
      <c r="DU1200" s="241"/>
      <c r="DV1200" s="241"/>
      <c r="DW1200" s="241"/>
      <c r="DX1200" s="241"/>
      <c r="DY1200" s="241"/>
      <c r="DZ1200" s="241"/>
      <c r="EA1200" s="241"/>
      <c r="EB1200" s="241"/>
      <c r="EC1200" s="241"/>
      <c r="ED1200" s="241"/>
      <c r="EE1200" s="241"/>
      <c r="EF1200" s="241"/>
      <c r="EG1200" s="241"/>
      <c r="EH1200" s="241"/>
      <c r="EI1200" s="241"/>
      <c r="EJ1200" s="241"/>
      <c r="EK1200" s="241"/>
      <c r="EL1200" s="241"/>
      <c r="EM1200" s="241"/>
      <c r="EN1200" s="241"/>
      <c r="EO1200" s="241"/>
      <c r="EP1200" s="241"/>
      <c r="EQ1200" s="241"/>
      <c r="ER1200" s="241"/>
      <c r="ES1200" s="241"/>
      <c r="ET1200" s="241"/>
      <c r="EU1200" s="241"/>
      <c r="EV1200" s="241"/>
      <c r="EW1200" s="241"/>
      <c r="EX1200" s="241"/>
      <c r="EY1200" s="241"/>
      <c r="EZ1200" s="241"/>
      <c r="FA1200" s="241"/>
      <c r="FB1200" s="241"/>
      <c r="FC1200" s="241"/>
      <c r="FD1200" s="241"/>
      <c r="FE1200" s="241"/>
      <c r="FF1200" s="241"/>
      <c r="FG1200" s="241"/>
      <c r="FH1200" s="241"/>
      <c r="FI1200" s="241"/>
      <c r="FJ1200" s="241"/>
      <c r="FK1200" s="241"/>
      <c r="FL1200" s="241"/>
      <c r="FM1200" s="241"/>
      <c r="FN1200" s="241"/>
      <c r="FO1200" s="241"/>
      <c r="FP1200" s="241"/>
      <c r="FQ1200" s="241"/>
      <c r="FR1200" s="241"/>
      <c r="FS1200" s="241"/>
      <c r="FT1200" s="241"/>
      <c r="FU1200" s="241"/>
      <c r="FV1200" s="241"/>
      <c r="FW1200" s="241"/>
      <c r="FX1200" s="241"/>
      <c r="FY1200" s="241"/>
      <c r="FZ1200" s="241"/>
      <c r="GA1200" s="241"/>
      <c r="GB1200" s="241"/>
      <c r="GC1200" s="241"/>
      <c r="GD1200" s="241"/>
      <c r="GE1200" s="241"/>
      <c r="GF1200" s="241"/>
      <c r="GG1200" s="241"/>
      <c r="GH1200" s="241"/>
      <c r="GI1200" s="241"/>
      <c r="GJ1200" s="241"/>
      <c r="GK1200" s="241"/>
      <c r="GL1200" s="241"/>
      <c r="GM1200" s="241"/>
      <c r="GN1200" s="241"/>
      <c r="GO1200" s="241"/>
      <c r="GP1200" s="241"/>
      <c r="GQ1200" s="241"/>
      <c r="GR1200" s="241"/>
      <c r="GS1200" s="241"/>
      <c r="GT1200" s="241"/>
      <c r="GU1200" s="241"/>
      <c r="GV1200" s="241"/>
      <c r="GW1200" s="241"/>
      <c r="GX1200" s="241"/>
      <c r="GY1200" s="241"/>
      <c r="GZ1200" s="241"/>
      <c r="HA1200" s="241"/>
      <c r="HB1200" s="241"/>
      <c r="HC1200" s="241"/>
      <c r="HD1200" s="241"/>
      <c r="HE1200" s="241"/>
      <c r="HF1200" s="241"/>
      <c r="HG1200" s="241"/>
      <c r="HH1200" s="241"/>
      <c r="HI1200" s="241"/>
      <c r="HJ1200" s="241"/>
      <c r="HK1200" s="241"/>
      <c r="HL1200" s="241"/>
      <c r="HM1200" s="241"/>
      <c r="HN1200" s="241"/>
      <c r="HO1200" s="241"/>
      <c r="HP1200" s="241"/>
      <c r="HQ1200" s="241"/>
      <c r="HR1200" s="241"/>
      <c r="HS1200" s="241"/>
      <c r="HT1200" s="241"/>
      <c r="HU1200" s="241"/>
      <c r="HV1200" s="241"/>
      <c r="HW1200" s="241"/>
      <c r="HX1200" s="241"/>
      <c r="HY1200" s="241"/>
      <c r="HZ1200" s="241"/>
      <c r="IA1200" s="241"/>
      <c r="IB1200" s="241"/>
      <c r="IC1200" s="241"/>
      <c r="ID1200" s="241"/>
      <c r="IE1200" s="241"/>
      <c r="IF1200" s="241"/>
      <c r="IG1200" s="241"/>
      <c r="IH1200" s="241"/>
      <c r="II1200" s="241"/>
      <c r="IJ1200" s="241"/>
      <c r="IK1200" s="241"/>
      <c r="IL1200" s="241"/>
      <c r="IM1200" s="241"/>
      <c r="IN1200" s="241"/>
      <c r="IO1200" s="241"/>
      <c r="IP1200" s="241"/>
      <c r="IQ1200" s="241"/>
      <c r="IR1200" s="241"/>
      <c r="IS1200" s="241"/>
      <c r="IT1200" s="241"/>
      <c r="IU1200" s="241"/>
      <c r="IV1200" s="241"/>
      <c r="IW1200" s="241"/>
      <c r="IX1200" s="241"/>
      <c r="IY1200" s="241"/>
      <c r="IZ1200" s="241"/>
      <c r="JA1200" s="241"/>
      <c r="JB1200" s="241"/>
      <c r="JC1200" s="241"/>
    </row>
    <row r="1201" spans="1:263" s="800" customFormat="1" ht="38.1" customHeight="1" x14ac:dyDescent="0.25">
      <c r="A1201" s="747"/>
      <c r="B1201" s="1761">
        <v>1</v>
      </c>
      <c r="C1201" s="1198" t="s">
        <v>303</v>
      </c>
      <c r="D1201" s="1198"/>
      <c r="E1201" s="2319">
        <f t="shared" si="648"/>
        <v>0</v>
      </c>
      <c r="F1201" s="1199">
        <f t="shared" si="650"/>
        <v>0</v>
      </c>
      <c r="G1201" s="1199">
        <f t="shared" si="650"/>
        <v>0</v>
      </c>
      <c r="H1201" s="1370">
        <f t="shared" si="650"/>
        <v>0</v>
      </c>
      <c r="I1201" s="1463"/>
      <c r="J1201" s="1463"/>
      <c r="K1201" s="1464"/>
      <c r="L1201" s="1464"/>
      <c r="M1201" s="1464"/>
      <c r="N1201" s="1464"/>
      <c r="O1201" s="1464"/>
      <c r="P1201" s="1464"/>
      <c r="Q1201" s="1199"/>
      <c r="R1201" s="1621"/>
      <c r="S1201" s="1199"/>
      <c r="T1201" s="1199"/>
      <c r="U1201" s="1199"/>
      <c r="V1201" s="1465"/>
      <c r="W1201" s="1199"/>
      <c r="X1201" s="1199">
        <f t="shared" si="652"/>
        <v>0</v>
      </c>
      <c r="Y1201" s="1199">
        <f t="shared" si="652"/>
        <v>0</v>
      </c>
      <c r="Z1201" s="1199">
        <f t="shared" si="652"/>
        <v>0</v>
      </c>
      <c r="AA1201" s="241"/>
      <c r="AB1201" s="776"/>
      <c r="AC1201" s="241"/>
      <c r="AD1201" s="241"/>
      <c r="AE1201" s="241"/>
      <c r="AF1201" s="241"/>
      <c r="AG1201" s="241"/>
      <c r="AH1201" s="241"/>
      <c r="AI1201" s="241"/>
      <c r="AJ1201" s="241"/>
      <c r="AK1201" s="241"/>
      <c r="AL1201" s="241"/>
      <c r="AM1201" s="241"/>
      <c r="AN1201" s="241"/>
      <c r="AO1201" s="241"/>
      <c r="AP1201" s="241"/>
      <c r="AQ1201" s="241"/>
      <c r="AR1201" s="241"/>
      <c r="AS1201" s="241"/>
      <c r="AT1201" s="241"/>
      <c r="AU1201" s="241"/>
      <c r="AV1201" s="241"/>
      <c r="AW1201" s="241"/>
      <c r="AX1201" s="241"/>
      <c r="AY1201" s="241"/>
      <c r="AZ1201" s="241"/>
      <c r="BA1201" s="241"/>
      <c r="BB1201" s="241"/>
      <c r="BC1201" s="241"/>
      <c r="BD1201" s="241"/>
      <c r="BE1201" s="241"/>
      <c r="BF1201" s="241"/>
      <c r="BG1201" s="241"/>
      <c r="BH1201" s="241"/>
      <c r="BI1201" s="241"/>
      <c r="BJ1201" s="241"/>
      <c r="BK1201" s="241"/>
      <c r="BL1201" s="241"/>
      <c r="BM1201" s="241"/>
      <c r="BN1201" s="241"/>
      <c r="BO1201" s="241"/>
      <c r="BP1201" s="241"/>
      <c r="BQ1201" s="241"/>
      <c r="BR1201" s="241"/>
      <c r="BS1201" s="241"/>
      <c r="BT1201" s="241"/>
      <c r="BU1201" s="241"/>
      <c r="BV1201" s="241"/>
      <c r="BW1201" s="241"/>
      <c r="BX1201" s="241"/>
      <c r="BY1201" s="241"/>
      <c r="BZ1201" s="241"/>
      <c r="CA1201" s="241"/>
      <c r="CB1201" s="241"/>
      <c r="CC1201" s="241"/>
      <c r="CD1201" s="241"/>
      <c r="CE1201" s="241"/>
      <c r="CF1201" s="241"/>
      <c r="CG1201" s="241"/>
      <c r="CH1201" s="241"/>
      <c r="CI1201" s="241"/>
      <c r="CJ1201" s="241"/>
      <c r="CK1201" s="241"/>
      <c r="CL1201" s="241"/>
      <c r="CM1201" s="241"/>
      <c r="CN1201" s="241"/>
      <c r="CO1201" s="241"/>
      <c r="CP1201" s="241"/>
      <c r="CQ1201" s="241"/>
      <c r="CR1201" s="241"/>
      <c r="CS1201" s="241"/>
      <c r="CT1201" s="241"/>
      <c r="CU1201" s="241"/>
      <c r="CV1201" s="241"/>
      <c r="CW1201" s="241"/>
      <c r="CX1201" s="241"/>
      <c r="CY1201" s="241"/>
      <c r="CZ1201" s="241"/>
      <c r="DA1201" s="241"/>
      <c r="DB1201" s="241"/>
      <c r="DC1201" s="241"/>
      <c r="DD1201" s="241"/>
      <c r="DE1201" s="241"/>
      <c r="DF1201" s="241"/>
      <c r="DG1201" s="241"/>
      <c r="DH1201" s="241"/>
      <c r="DI1201" s="241"/>
      <c r="DJ1201" s="241"/>
      <c r="DK1201" s="241"/>
      <c r="DL1201" s="241"/>
      <c r="DM1201" s="241"/>
      <c r="DN1201" s="241"/>
      <c r="DO1201" s="241"/>
      <c r="DP1201" s="241"/>
      <c r="DQ1201" s="241"/>
      <c r="DR1201" s="241"/>
      <c r="DS1201" s="241"/>
      <c r="DT1201" s="241"/>
      <c r="DU1201" s="241"/>
      <c r="DV1201" s="241"/>
      <c r="DW1201" s="241"/>
      <c r="DX1201" s="241"/>
      <c r="DY1201" s="241"/>
      <c r="DZ1201" s="241"/>
      <c r="EA1201" s="241"/>
      <c r="EB1201" s="241"/>
      <c r="EC1201" s="241"/>
      <c r="ED1201" s="241"/>
      <c r="EE1201" s="241"/>
      <c r="EF1201" s="241"/>
      <c r="EG1201" s="241"/>
      <c r="EH1201" s="241"/>
      <c r="EI1201" s="241"/>
      <c r="EJ1201" s="241"/>
      <c r="EK1201" s="241"/>
      <c r="EL1201" s="241"/>
      <c r="EM1201" s="241"/>
      <c r="EN1201" s="241"/>
      <c r="EO1201" s="241"/>
      <c r="EP1201" s="241"/>
      <c r="EQ1201" s="241"/>
      <c r="ER1201" s="241"/>
      <c r="ES1201" s="241"/>
      <c r="ET1201" s="241"/>
      <c r="EU1201" s="241"/>
      <c r="EV1201" s="241"/>
      <c r="EW1201" s="241"/>
      <c r="EX1201" s="241"/>
      <c r="EY1201" s="241"/>
      <c r="EZ1201" s="241"/>
      <c r="FA1201" s="241"/>
      <c r="FB1201" s="241"/>
      <c r="FC1201" s="241"/>
      <c r="FD1201" s="241"/>
      <c r="FE1201" s="241"/>
      <c r="FF1201" s="241"/>
      <c r="FG1201" s="241"/>
      <c r="FH1201" s="241"/>
      <c r="FI1201" s="241"/>
      <c r="FJ1201" s="241"/>
      <c r="FK1201" s="241"/>
      <c r="FL1201" s="241"/>
      <c r="FM1201" s="241"/>
      <c r="FN1201" s="241"/>
      <c r="FO1201" s="241"/>
      <c r="FP1201" s="241"/>
      <c r="FQ1201" s="241"/>
      <c r="FR1201" s="241"/>
      <c r="FS1201" s="241"/>
      <c r="FT1201" s="241"/>
      <c r="FU1201" s="241"/>
      <c r="FV1201" s="241"/>
      <c r="FW1201" s="241"/>
      <c r="FX1201" s="241"/>
      <c r="FY1201" s="241"/>
      <c r="FZ1201" s="241"/>
      <c r="GA1201" s="241"/>
      <c r="GB1201" s="241"/>
      <c r="GC1201" s="241"/>
      <c r="GD1201" s="241"/>
      <c r="GE1201" s="241"/>
      <c r="GF1201" s="241"/>
      <c r="GG1201" s="241"/>
      <c r="GH1201" s="241"/>
      <c r="GI1201" s="241"/>
      <c r="GJ1201" s="241"/>
      <c r="GK1201" s="241"/>
      <c r="GL1201" s="241"/>
      <c r="GM1201" s="241"/>
      <c r="GN1201" s="241"/>
      <c r="GO1201" s="241"/>
      <c r="GP1201" s="241"/>
      <c r="GQ1201" s="241"/>
      <c r="GR1201" s="241"/>
      <c r="GS1201" s="241"/>
      <c r="GT1201" s="241"/>
      <c r="GU1201" s="241"/>
      <c r="GV1201" s="241"/>
      <c r="GW1201" s="241"/>
      <c r="GX1201" s="241"/>
      <c r="GY1201" s="241"/>
      <c r="GZ1201" s="241"/>
      <c r="HA1201" s="241"/>
      <c r="HB1201" s="241"/>
      <c r="HC1201" s="241"/>
      <c r="HD1201" s="241"/>
      <c r="HE1201" s="241"/>
      <c r="HF1201" s="241"/>
      <c r="HG1201" s="241"/>
      <c r="HH1201" s="241"/>
      <c r="HI1201" s="241"/>
      <c r="HJ1201" s="241"/>
      <c r="HK1201" s="241"/>
      <c r="HL1201" s="241"/>
      <c r="HM1201" s="241"/>
      <c r="HN1201" s="241"/>
      <c r="HO1201" s="241"/>
      <c r="HP1201" s="241"/>
      <c r="HQ1201" s="241"/>
      <c r="HR1201" s="241"/>
      <c r="HS1201" s="241"/>
      <c r="HT1201" s="241"/>
      <c r="HU1201" s="241"/>
      <c r="HV1201" s="241"/>
      <c r="HW1201" s="241"/>
      <c r="HX1201" s="241"/>
      <c r="HY1201" s="241"/>
      <c r="HZ1201" s="241"/>
      <c r="IA1201" s="241"/>
      <c r="IB1201" s="241"/>
      <c r="IC1201" s="241"/>
      <c r="ID1201" s="241"/>
      <c r="IE1201" s="241"/>
      <c r="IF1201" s="241"/>
      <c r="IG1201" s="241"/>
      <c r="IH1201" s="241"/>
      <c r="II1201" s="241"/>
      <c r="IJ1201" s="241"/>
      <c r="IK1201" s="241"/>
      <c r="IL1201" s="241"/>
      <c r="IM1201" s="241"/>
      <c r="IN1201" s="241"/>
      <c r="IO1201" s="241"/>
      <c r="IP1201" s="241"/>
      <c r="IQ1201" s="241"/>
      <c r="IR1201" s="241"/>
      <c r="IS1201" s="241"/>
      <c r="IT1201" s="241"/>
      <c r="IU1201" s="241"/>
      <c r="IV1201" s="241"/>
      <c r="IW1201" s="241"/>
      <c r="IX1201" s="241"/>
      <c r="IY1201" s="241"/>
      <c r="IZ1201" s="241"/>
      <c r="JA1201" s="241"/>
      <c r="JB1201" s="241"/>
      <c r="JC1201" s="241"/>
    </row>
    <row r="1202" spans="1:263" s="800" customFormat="1" ht="38.1" customHeight="1" x14ac:dyDescent="0.25">
      <c r="A1202" s="747"/>
      <c r="B1202" s="1761">
        <v>1</v>
      </c>
      <c r="C1202" s="1198" t="s">
        <v>308</v>
      </c>
      <c r="D1202" s="1198"/>
      <c r="E1202" s="2319">
        <f t="shared" si="648"/>
        <v>6231</v>
      </c>
      <c r="F1202" s="1199">
        <f t="shared" si="650"/>
        <v>518</v>
      </c>
      <c r="G1202" s="1199">
        <f t="shared" si="650"/>
        <v>0</v>
      </c>
      <c r="H1202" s="1370">
        <f t="shared" si="650"/>
        <v>0</v>
      </c>
      <c r="I1202" s="1463"/>
      <c r="J1202" s="1463"/>
      <c r="K1202" s="1464"/>
      <c r="L1202" s="1464"/>
      <c r="M1202" s="1464"/>
      <c r="N1202" s="1464"/>
      <c r="O1202" s="1464"/>
      <c r="P1202" s="1464"/>
      <c r="Q1202" s="1199"/>
      <c r="R1202" s="1621"/>
      <c r="S1202" s="1199"/>
      <c r="T1202" s="1199"/>
      <c r="U1202" s="1199"/>
      <c r="V1202" s="1465"/>
      <c r="W1202" s="1199"/>
      <c r="X1202" s="1199">
        <f t="shared" si="652"/>
        <v>0</v>
      </c>
      <c r="Y1202" s="1199">
        <f t="shared" si="652"/>
        <v>0</v>
      </c>
      <c r="Z1202" s="1199">
        <f t="shared" si="652"/>
        <v>0</v>
      </c>
      <c r="AA1202" s="241"/>
      <c r="AB1202" s="776"/>
      <c r="AC1202" s="241"/>
      <c r="AD1202" s="241"/>
      <c r="AE1202" s="241"/>
      <c r="AF1202" s="241"/>
      <c r="AG1202" s="241"/>
      <c r="AH1202" s="241"/>
      <c r="AI1202" s="241"/>
      <c r="AJ1202" s="241"/>
      <c r="AK1202" s="241"/>
      <c r="AL1202" s="241"/>
      <c r="AM1202" s="241"/>
      <c r="AN1202" s="241"/>
      <c r="AO1202" s="241"/>
      <c r="AP1202" s="241"/>
      <c r="AQ1202" s="241"/>
      <c r="AR1202" s="241"/>
      <c r="AS1202" s="241"/>
      <c r="AT1202" s="241"/>
      <c r="AU1202" s="241"/>
      <c r="AV1202" s="241"/>
      <c r="AW1202" s="241"/>
      <c r="AX1202" s="241"/>
      <c r="AY1202" s="241"/>
      <c r="AZ1202" s="241"/>
      <c r="BA1202" s="241"/>
      <c r="BB1202" s="241"/>
      <c r="BC1202" s="241"/>
      <c r="BD1202" s="241"/>
      <c r="BE1202" s="241"/>
      <c r="BF1202" s="241"/>
      <c r="BG1202" s="241"/>
      <c r="BH1202" s="241"/>
      <c r="BI1202" s="241"/>
      <c r="BJ1202" s="241"/>
      <c r="BK1202" s="241"/>
      <c r="BL1202" s="241"/>
      <c r="BM1202" s="241"/>
      <c r="BN1202" s="241"/>
      <c r="BO1202" s="241"/>
      <c r="BP1202" s="241"/>
      <c r="BQ1202" s="241"/>
      <c r="BR1202" s="241"/>
      <c r="BS1202" s="241"/>
      <c r="BT1202" s="241"/>
      <c r="BU1202" s="241"/>
      <c r="BV1202" s="241"/>
      <c r="BW1202" s="241"/>
      <c r="BX1202" s="241"/>
      <c r="BY1202" s="241"/>
      <c r="BZ1202" s="241"/>
      <c r="CA1202" s="241"/>
      <c r="CB1202" s="241"/>
      <c r="CC1202" s="241"/>
      <c r="CD1202" s="241"/>
      <c r="CE1202" s="241"/>
      <c r="CF1202" s="241"/>
      <c r="CG1202" s="241"/>
      <c r="CH1202" s="241"/>
      <c r="CI1202" s="241"/>
      <c r="CJ1202" s="241"/>
      <c r="CK1202" s="241"/>
      <c r="CL1202" s="241"/>
      <c r="CM1202" s="241"/>
      <c r="CN1202" s="241"/>
      <c r="CO1202" s="241"/>
      <c r="CP1202" s="241"/>
      <c r="CQ1202" s="241"/>
      <c r="CR1202" s="241"/>
      <c r="CS1202" s="241"/>
      <c r="CT1202" s="241"/>
      <c r="CU1202" s="241"/>
      <c r="CV1202" s="241"/>
      <c r="CW1202" s="241"/>
      <c r="CX1202" s="241"/>
      <c r="CY1202" s="241"/>
      <c r="CZ1202" s="241"/>
      <c r="DA1202" s="241"/>
      <c r="DB1202" s="241"/>
      <c r="DC1202" s="241"/>
      <c r="DD1202" s="241"/>
      <c r="DE1202" s="241"/>
      <c r="DF1202" s="241"/>
      <c r="DG1202" s="241"/>
      <c r="DH1202" s="241"/>
      <c r="DI1202" s="241"/>
      <c r="DJ1202" s="241"/>
      <c r="DK1202" s="241"/>
      <c r="DL1202" s="241"/>
      <c r="DM1202" s="241"/>
      <c r="DN1202" s="241"/>
      <c r="DO1202" s="241"/>
      <c r="DP1202" s="241"/>
      <c r="DQ1202" s="241"/>
      <c r="DR1202" s="241"/>
      <c r="DS1202" s="241"/>
      <c r="DT1202" s="241"/>
      <c r="DU1202" s="241"/>
      <c r="DV1202" s="241"/>
      <c r="DW1202" s="241"/>
      <c r="DX1202" s="241"/>
      <c r="DY1202" s="241"/>
      <c r="DZ1202" s="241"/>
      <c r="EA1202" s="241"/>
      <c r="EB1202" s="241"/>
      <c r="EC1202" s="241"/>
      <c r="ED1202" s="241"/>
      <c r="EE1202" s="241"/>
      <c r="EF1202" s="241"/>
      <c r="EG1202" s="241"/>
      <c r="EH1202" s="241"/>
      <c r="EI1202" s="241"/>
      <c r="EJ1202" s="241"/>
      <c r="EK1202" s="241"/>
      <c r="EL1202" s="241"/>
      <c r="EM1202" s="241"/>
      <c r="EN1202" s="241"/>
      <c r="EO1202" s="241"/>
      <c r="EP1202" s="241"/>
      <c r="EQ1202" s="241"/>
      <c r="ER1202" s="241"/>
      <c r="ES1202" s="241"/>
      <c r="ET1202" s="241"/>
      <c r="EU1202" s="241"/>
      <c r="EV1202" s="241"/>
      <c r="EW1202" s="241"/>
      <c r="EX1202" s="241"/>
      <c r="EY1202" s="241"/>
      <c r="EZ1202" s="241"/>
      <c r="FA1202" s="241"/>
      <c r="FB1202" s="241"/>
      <c r="FC1202" s="241"/>
      <c r="FD1202" s="241"/>
      <c r="FE1202" s="241"/>
      <c r="FF1202" s="241"/>
      <c r="FG1202" s="241"/>
      <c r="FH1202" s="241"/>
      <c r="FI1202" s="241"/>
      <c r="FJ1202" s="241"/>
      <c r="FK1202" s="241"/>
      <c r="FL1202" s="241"/>
      <c r="FM1202" s="241"/>
      <c r="FN1202" s="241"/>
      <c r="FO1202" s="241"/>
      <c r="FP1202" s="241"/>
      <c r="FQ1202" s="241"/>
      <c r="FR1202" s="241"/>
      <c r="FS1202" s="241"/>
      <c r="FT1202" s="241"/>
      <c r="FU1202" s="241"/>
      <c r="FV1202" s="241"/>
      <c r="FW1202" s="241"/>
      <c r="FX1202" s="241"/>
      <c r="FY1202" s="241"/>
      <c r="FZ1202" s="241"/>
      <c r="GA1202" s="241"/>
      <c r="GB1202" s="241"/>
      <c r="GC1202" s="241"/>
      <c r="GD1202" s="241"/>
      <c r="GE1202" s="241"/>
      <c r="GF1202" s="241"/>
      <c r="GG1202" s="241"/>
      <c r="GH1202" s="241"/>
      <c r="GI1202" s="241"/>
      <c r="GJ1202" s="241"/>
      <c r="GK1202" s="241"/>
      <c r="GL1202" s="241"/>
      <c r="GM1202" s="241"/>
      <c r="GN1202" s="241"/>
      <c r="GO1202" s="241"/>
      <c r="GP1202" s="241"/>
      <c r="GQ1202" s="241"/>
      <c r="GR1202" s="241"/>
      <c r="GS1202" s="241"/>
      <c r="GT1202" s="241"/>
      <c r="GU1202" s="241"/>
      <c r="GV1202" s="241"/>
      <c r="GW1202" s="241"/>
      <c r="GX1202" s="241"/>
      <c r="GY1202" s="241"/>
      <c r="GZ1202" s="241"/>
      <c r="HA1202" s="241"/>
      <c r="HB1202" s="241"/>
      <c r="HC1202" s="241"/>
      <c r="HD1202" s="241"/>
      <c r="HE1202" s="241"/>
      <c r="HF1202" s="241"/>
      <c r="HG1202" s="241"/>
      <c r="HH1202" s="241"/>
      <c r="HI1202" s="241"/>
      <c r="HJ1202" s="241"/>
      <c r="HK1202" s="241"/>
      <c r="HL1202" s="241"/>
      <c r="HM1202" s="241"/>
      <c r="HN1202" s="241"/>
      <c r="HO1202" s="241"/>
      <c r="HP1202" s="241"/>
      <c r="HQ1202" s="241"/>
      <c r="HR1202" s="241"/>
      <c r="HS1202" s="241"/>
      <c r="HT1202" s="241"/>
      <c r="HU1202" s="241"/>
      <c r="HV1202" s="241"/>
      <c r="HW1202" s="241"/>
      <c r="HX1202" s="241"/>
      <c r="HY1202" s="241"/>
      <c r="HZ1202" s="241"/>
      <c r="IA1202" s="241"/>
      <c r="IB1202" s="241"/>
      <c r="IC1202" s="241"/>
      <c r="ID1202" s="241"/>
      <c r="IE1202" s="241"/>
      <c r="IF1202" s="241"/>
      <c r="IG1202" s="241"/>
      <c r="IH1202" s="241"/>
      <c r="II1202" s="241"/>
      <c r="IJ1202" s="241"/>
      <c r="IK1202" s="241"/>
      <c r="IL1202" s="241"/>
      <c r="IM1202" s="241"/>
      <c r="IN1202" s="241"/>
      <c r="IO1202" s="241"/>
      <c r="IP1202" s="241"/>
      <c r="IQ1202" s="241"/>
      <c r="IR1202" s="241"/>
      <c r="IS1202" s="241"/>
      <c r="IT1202" s="241"/>
      <c r="IU1202" s="241"/>
      <c r="IV1202" s="241"/>
      <c r="IW1202" s="241"/>
      <c r="IX1202" s="241"/>
      <c r="IY1202" s="241"/>
      <c r="IZ1202" s="241"/>
      <c r="JA1202" s="241"/>
      <c r="JB1202" s="241"/>
      <c r="JC1202" s="241"/>
    </row>
    <row r="1203" spans="1:263" s="800" customFormat="1" ht="38.1" customHeight="1" x14ac:dyDescent="0.25">
      <c r="A1203" s="747">
        <v>1</v>
      </c>
      <c r="B1203" s="1761">
        <v>1</v>
      </c>
      <c r="C1203" s="1198" t="s">
        <v>309</v>
      </c>
      <c r="D1203" s="1198"/>
      <c r="E1203" s="2319">
        <f t="shared" si="648"/>
        <v>3338</v>
      </c>
      <c r="F1203" s="1199">
        <f t="shared" si="650"/>
        <v>278</v>
      </c>
      <c r="G1203" s="1199">
        <f t="shared" si="650"/>
        <v>0</v>
      </c>
      <c r="H1203" s="1370">
        <f t="shared" si="650"/>
        <v>0</v>
      </c>
      <c r="I1203" s="1463"/>
      <c r="J1203" s="1463"/>
      <c r="K1203" s="1464"/>
      <c r="L1203" s="1464"/>
      <c r="M1203" s="1464"/>
      <c r="N1203" s="1464"/>
      <c r="O1203" s="1464"/>
      <c r="P1203" s="1464"/>
      <c r="Q1203" s="1199"/>
      <c r="R1203" s="1621"/>
      <c r="S1203" s="1199"/>
      <c r="T1203" s="1199"/>
      <c r="U1203" s="1199"/>
      <c r="V1203" s="1465"/>
      <c r="W1203" s="1199"/>
      <c r="X1203" s="1199">
        <f t="shared" si="652"/>
        <v>0</v>
      </c>
      <c r="Y1203" s="1199">
        <f t="shared" si="652"/>
        <v>0</v>
      </c>
      <c r="Z1203" s="1199">
        <f t="shared" si="652"/>
        <v>0</v>
      </c>
      <c r="AA1203" s="241"/>
      <c r="AB1203" s="776"/>
      <c r="AC1203" s="241"/>
      <c r="AD1203" s="241"/>
      <c r="AE1203" s="241"/>
      <c r="AF1203" s="241"/>
      <c r="AG1203" s="241"/>
      <c r="AH1203" s="241"/>
      <c r="AI1203" s="241"/>
      <c r="AJ1203" s="241"/>
      <c r="AK1203" s="241"/>
      <c r="AL1203" s="241"/>
      <c r="AM1203" s="241"/>
      <c r="AN1203" s="241"/>
      <c r="AO1203" s="241"/>
      <c r="AP1203" s="241"/>
      <c r="AQ1203" s="241"/>
      <c r="AR1203" s="241"/>
      <c r="AS1203" s="241"/>
      <c r="AT1203" s="241"/>
      <c r="AU1203" s="241"/>
      <c r="AV1203" s="241"/>
      <c r="AW1203" s="241"/>
      <c r="AX1203" s="241"/>
      <c r="AY1203" s="241"/>
      <c r="AZ1203" s="241"/>
      <c r="BA1203" s="241"/>
      <c r="BB1203" s="241"/>
      <c r="BC1203" s="241"/>
      <c r="BD1203" s="241"/>
      <c r="BE1203" s="241"/>
      <c r="BF1203" s="241"/>
      <c r="BG1203" s="241"/>
      <c r="BH1203" s="241"/>
      <c r="BI1203" s="241"/>
      <c r="BJ1203" s="241"/>
      <c r="BK1203" s="241"/>
      <c r="BL1203" s="241"/>
      <c r="BM1203" s="241"/>
      <c r="BN1203" s="241"/>
      <c r="BO1203" s="241"/>
      <c r="BP1203" s="241"/>
      <c r="BQ1203" s="241"/>
      <c r="BR1203" s="241"/>
      <c r="BS1203" s="241"/>
      <c r="BT1203" s="241"/>
      <c r="BU1203" s="241"/>
      <c r="BV1203" s="241"/>
      <c r="BW1203" s="241"/>
      <c r="BX1203" s="241"/>
      <c r="BY1203" s="241"/>
      <c r="BZ1203" s="241"/>
      <c r="CA1203" s="241"/>
      <c r="CB1203" s="241"/>
      <c r="CC1203" s="241"/>
      <c r="CD1203" s="241"/>
      <c r="CE1203" s="241"/>
      <c r="CF1203" s="241"/>
      <c r="CG1203" s="241"/>
      <c r="CH1203" s="241"/>
      <c r="CI1203" s="241"/>
      <c r="CJ1203" s="241"/>
      <c r="CK1203" s="241"/>
      <c r="CL1203" s="241"/>
      <c r="CM1203" s="241"/>
      <c r="CN1203" s="241"/>
      <c r="CO1203" s="241"/>
      <c r="CP1203" s="241"/>
      <c r="CQ1203" s="241"/>
      <c r="CR1203" s="241"/>
      <c r="CS1203" s="241"/>
      <c r="CT1203" s="241"/>
      <c r="CU1203" s="241"/>
      <c r="CV1203" s="241"/>
      <c r="CW1203" s="241"/>
      <c r="CX1203" s="241"/>
      <c r="CY1203" s="241"/>
      <c r="CZ1203" s="241"/>
      <c r="DA1203" s="241"/>
      <c r="DB1203" s="241"/>
      <c r="DC1203" s="241"/>
      <c r="DD1203" s="241"/>
      <c r="DE1203" s="241"/>
      <c r="DF1203" s="241"/>
      <c r="DG1203" s="241"/>
      <c r="DH1203" s="241"/>
      <c r="DI1203" s="241"/>
      <c r="DJ1203" s="241"/>
      <c r="DK1203" s="241"/>
      <c r="DL1203" s="241"/>
      <c r="DM1203" s="241"/>
      <c r="DN1203" s="241"/>
      <c r="DO1203" s="241"/>
      <c r="DP1203" s="241"/>
      <c r="DQ1203" s="241"/>
      <c r="DR1203" s="241"/>
      <c r="DS1203" s="241"/>
      <c r="DT1203" s="241"/>
      <c r="DU1203" s="241"/>
      <c r="DV1203" s="241"/>
      <c r="DW1203" s="241"/>
      <c r="DX1203" s="241"/>
      <c r="DY1203" s="241"/>
      <c r="DZ1203" s="241"/>
      <c r="EA1203" s="241"/>
      <c r="EB1203" s="241"/>
      <c r="EC1203" s="241"/>
      <c r="ED1203" s="241"/>
      <c r="EE1203" s="241"/>
      <c r="EF1203" s="241"/>
      <c r="EG1203" s="241"/>
      <c r="EH1203" s="241"/>
      <c r="EI1203" s="241"/>
      <c r="EJ1203" s="241"/>
      <c r="EK1203" s="241"/>
      <c r="EL1203" s="241"/>
      <c r="EM1203" s="241"/>
      <c r="EN1203" s="241"/>
      <c r="EO1203" s="241"/>
      <c r="EP1203" s="241"/>
      <c r="EQ1203" s="241"/>
      <c r="ER1203" s="241"/>
      <c r="ES1203" s="241"/>
      <c r="ET1203" s="241"/>
      <c r="EU1203" s="241"/>
      <c r="EV1203" s="241"/>
      <c r="EW1203" s="241"/>
      <c r="EX1203" s="241"/>
      <c r="EY1203" s="241"/>
      <c r="EZ1203" s="241"/>
      <c r="FA1203" s="241"/>
      <c r="FB1203" s="241"/>
      <c r="FC1203" s="241"/>
      <c r="FD1203" s="241"/>
      <c r="FE1203" s="241"/>
      <c r="FF1203" s="241"/>
      <c r="FG1203" s="241"/>
      <c r="FH1203" s="241"/>
      <c r="FI1203" s="241"/>
      <c r="FJ1203" s="241"/>
      <c r="FK1203" s="241"/>
      <c r="FL1203" s="241"/>
      <c r="FM1203" s="241"/>
      <c r="FN1203" s="241"/>
      <c r="FO1203" s="241"/>
      <c r="FP1203" s="241"/>
      <c r="FQ1203" s="241"/>
      <c r="FR1203" s="241"/>
      <c r="FS1203" s="241"/>
      <c r="FT1203" s="241"/>
      <c r="FU1203" s="241"/>
      <c r="FV1203" s="241"/>
      <c r="FW1203" s="241"/>
      <c r="FX1203" s="241"/>
      <c r="FY1203" s="241"/>
      <c r="FZ1203" s="241"/>
      <c r="GA1203" s="241"/>
      <c r="GB1203" s="241"/>
      <c r="GC1203" s="241"/>
      <c r="GD1203" s="241"/>
      <c r="GE1203" s="241"/>
      <c r="GF1203" s="241"/>
      <c r="GG1203" s="241"/>
      <c r="GH1203" s="241"/>
      <c r="GI1203" s="241"/>
      <c r="GJ1203" s="241"/>
      <c r="GK1203" s="241"/>
      <c r="GL1203" s="241"/>
      <c r="GM1203" s="241"/>
      <c r="GN1203" s="241"/>
      <c r="GO1203" s="241"/>
      <c r="GP1203" s="241"/>
      <c r="GQ1203" s="241"/>
      <c r="GR1203" s="241"/>
      <c r="GS1203" s="241"/>
      <c r="GT1203" s="241"/>
      <c r="GU1203" s="241"/>
      <c r="GV1203" s="241"/>
      <c r="GW1203" s="241"/>
      <c r="GX1203" s="241"/>
      <c r="GY1203" s="241"/>
      <c r="GZ1203" s="241"/>
      <c r="HA1203" s="241"/>
      <c r="HB1203" s="241"/>
      <c r="HC1203" s="241"/>
      <c r="HD1203" s="241"/>
      <c r="HE1203" s="241"/>
      <c r="HF1203" s="241"/>
      <c r="HG1203" s="241"/>
      <c r="HH1203" s="241"/>
      <c r="HI1203" s="241"/>
      <c r="HJ1203" s="241"/>
      <c r="HK1203" s="241"/>
      <c r="HL1203" s="241"/>
      <c r="HM1203" s="241"/>
      <c r="HN1203" s="241"/>
      <c r="HO1203" s="241"/>
      <c r="HP1203" s="241"/>
      <c r="HQ1203" s="241"/>
      <c r="HR1203" s="241"/>
      <c r="HS1203" s="241"/>
      <c r="HT1203" s="241"/>
      <c r="HU1203" s="241"/>
      <c r="HV1203" s="241"/>
      <c r="HW1203" s="241"/>
      <c r="HX1203" s="241"/>
      <c r="HY1203" s="241"/>
      <c r="HZ1203" s="241"/>
      <c r="IA1203" s="241"/>
      <c r="IB1203" s="241"/>
      <c r="IC1203" s="241"/>
      <c r="ID1203" s="241"/>
      <c r="IE1203" s="241"/>
      <c r="IF1203" s="241"/>
      <c r="IG1203" s="241"/>
      <c r="IH1203" s="241"/>
      <c r="II1203" s="241"/>
      <c r="IJ1203" s="241"/>
      <c r="IK1203" s="241"/>
      <c r="IL1203" s="241"/>
      <c r="IM1203" s="241"/>
      <c r="IN1203" s="241"/>
      <c r="IO1203" s="241"/>
      <c r="IP1203" s="241"/>
      <c r="IQ1203" s="241"/>
      <c r="IR1203" s="241"/>
      <c r="IS1203" s="241"/>
      <c r="IT1203" s="241"/>
      <c r="IU1203" s="241"/>
      <c r="IV1203" s="241"/>
      <c r="IW1203" s="241"/>
      <c r="IX1203" s="241"/>
      <c r="IY1203" s="241"/>
      <c r="IZ1203" s="241"/>
      <c r="JA1203" s="241"/>
      <c r="JB1203" s="241"/>
      <c r="JC1203" s="241"/>
    </row>
    <row r="1204" spans="1:263" s="800" customFormat="1" ht="38.1" customHeight="1" x14ac:dyDescent="0.25">
      <c r="A1204" s="747">
        <v>1</v>
      </c>
      <c r="B1204" s="1761">
        <v>1</v>
      </c>
      <c r="C1204" s="1198" t="s">
        <v>310</v>
      </c>
      <c r="D1204" s="1198"/>
      <c r="E1204" s="2319">
        <f t="shared" si="648"/>
        <v>1001</v>
      </c>
      <c r="F1204" s="1199">
        <f t="shared" si="650"/>
        <v>83</v>
      </c>
      <c r="G1204" s="1199">
        <f t="shared" si="650"/>
        <v>0</v>
      </c>
      <c r="H1204" s="1370">
        <f t="shared" si="650"/>
        <v>0</v>
      </c>
      <c r="I1204" s="1463"/>
      <c r="J1204" s="1463"/>
      <c r="K1204" s="1464"/>
      <c r="L1204" s="1464"/>
      <c r="M1204" s="1464"/>
      <c r="N1204" s="1464"/>
      <c r="O1204" s="1464"/>
      <c r="P1204" s="1464"/>
      <c r="Q1204" s="1199"/>
      <c r="R1204" s="1621"/>
      <c r="S1204" s="1199"/>
      <c r="T1204" s="1199"/>
      <c r="U1204" s="1199"/>
      <c r="V1204" s="1465"/>
      <c r="W1204" s="1199"/>
      <c r="X1204" s="1199">
        <f t="shared" si="652"/>
        <v>0</v>
      </c>
      <c r="Y1204" s="1199">
        <f t="shared" si="652"/>
        <v>0</v>
      </c>
      <c r="Z1204" s="1199">
        <f t="shared" si="652"/>
        <v>0</v>
      </c>
      <c r="AA1204" s="241"/>
      <c r="AB1204" s="776"/>
      <c r="AC1204" s="241"/>
      <c r="AD1204" s="241"/>
      <c r="AE1204" s="241"/>
      <c r="AF1204" s="241"/>
      <c r="AG1204" s="241"/>
      <c r="AH1204" s="241"/>
      <c r="AI1204" s="241"/>
      <c r="AJ1204" s="241"/>
      <c r="AK1204" s="241"/>
      <c r="AL1204" s="241"/>
      <c r="AM1204" s="241"/>
      <c r="AN1204" s="241"/>
      <c r="AO1204" s="241"/>
      <c r="AP1204" s="241"/>
      <c r="AQ1204" s="241"/>
      <c r="AR1204" s="241"/>
      <c r="AS1204" s="241"/>
      <c r="AT1204" s="241"/>
      <c r="AU1204" s="241"/>
      <c r="AV1204" s="241"/>
      <c r="AW1204" s="241"/>
      <c r="AX1204" s="241"/>
      <c r="AY1204" s="241"/>
      <c r="AZ1204" s="241"/>
      <c r="BA1204" s="241"/>
      <c r="BB1204" s="241"/>
      <c r="BC1204" s="241"/>
      <c r="BD1204" s="241"/>
      <c r="BE1204" s="241"/>
      <c r="BF1204" s="241"/>
      <c r="BG1204" s="241"/>
      <c r="BH1204" s="241"/>
      <c r="BI1204" s="241"/>
      <c r="BJ1204" s="241"/>
      <c r="BK1204" s="241"/>
      <c r="BL1204" s="241"/>
      <c r="BM1204" s="241"/>
      <c r="BN1204" s="241"/>
      <c r="BO1204" s="241"/>
      <c r="BP1204" s="241"/>
      <c r="BQ1204" s="241"/>
      <c r="BR1204" s="241"/>
      <c r="BS1204" s="241"/>
      <c r="BT1204" s="241"/>
      <c r="BU1204" s="241"/>
      <c r="BV1204" s="241"/>
      <c r="BW1204" s="241"/>
      <c r="BX1204" s="241"/>
      <c r="BY1204" s="241"/>
      <c r="BZ1204" s="241"/>
      <c r="CA1204" s="241"/>
      <c r="CB1204" s="241"/>
      <c r="CC1204" s="241"/>
      <c r="CD1204" s="241"/>
      <c r="CE1204" s="241"/>
      <c r="CF1204" s="241"/>
      <c r="CG1204" s="241"/>
      <c r="CH1204" s="241"/>
      <c r="CI1204" s="241"/>
      <c r="CJ1204" s="241"/>
      <c r="CK1204" s="241"/>
      <c r="CL1204" s="241"/>
      <c r="CM1204" s="241"/>
      <c r="CN1204" s="241"/>
      <c r="CO1204" s="241"/>
      <c r="CP1204" s="241"/>
      <c r="CQ1204" s="241"/>
      <c r="CR1204" s="241"/>
      <c r="CS1204" s="241"/>
      <c r="CT1204" s="241"/>
      <c r="CU1204" s="241"/>
      <c r="CV1204" s="241"/>
      <c r="CW1204" s="241"/>
      <c r="CX1204" s="241"/>
      <c r="CY1204" s="241"/>
      <c r="CZ1204" s="241"/>
      <c r="DA1204" s="241"/>
      <c r="DB1204" s="241"/>
      <c r="DC1204" s="241"/>
      <c r="DD1204" s="241"/>
      <c r="DE1204" s="241"/>
      <c r="DF1204" s="241"/>
      <c r="DG1204" s="241"/>
      <c r="DH1204" s="241"/>
      <c r="DI1204" s="241"/>
      <c r="DJ1204" s="241"/>
      <c r="DK1204" s="241"/>
      <c r="DL1204" s="241"/>
      <c r="DM1204" s="241"/>
      <c r="DN1204" s="241"/>
      <c r="DO1204" s="241"/>
      <c r="DP1204" s="241"/>
      <c r="DQ1204" s="241"/>
      <c r="DR1204" s="241"/>
      <c r="DS1204" s="241"/>
      <c r="DT1204" s="241"/>
      <c r="DU1204" s="241"/>
      <c r="DV1204" s="241"/>
      <c r="DW1204" s="241"/>
      <c r="DX1204" s="241"/>
      <c r="DY1204" s="241"/>
      <c r="DZ1204" s="241"/>
      <c r="EA1204" s="241"/>
      <c r="EB1204" s="241"/>
      <c r="EC1204" s="241"/>
      <c r="ED1204" s="241"/>
      <c r="EE1204" s="241"/>
      <c r="EF1204" s="241"/>
      <c r="EG1204" s="241"/>
      <c r="EH1204" s="241"/>
      <c r="EI1204" s="241"/>
      <c r="EJ1204" s="241"/>
      <c r="EK1204" s="241"/>
      <c r="EL1204" s="241"/>
      <c r="EM1204" s="241"/>
      <c r="EN1204" s="241"/>
      <c r="EO1204" s="241"/>
      <c r="EP1204" s="241"/>
      <c r="EQ1204" s="241"/>
      <c r="ER1204" s="241"/>
      <c r="ES1204" s="241"/>
      <c r="ET1204" s="241"/>
      <c r="EU1204" s="241"/>
      <c r="EV1204" s="241"/>
      <c r="EW1204" s="241"/>
      <c r="EX1204" s="241"/>
      <c r="EY1204" s="241"/>
      <c r="EZ1204" s="241"/>
      <c r="FA1204" s="241"/>
      <c r="FB1204" s="241"/>
      <c r="FC1204" s="241"/>
      <c r="FD1204" s="241"/>
      <c r="FE1204" s="241"/>
      <c r="FF1204" s="241"/>
      <c r="FG1204" s="241"/>
      <c r="FH1204" s="241"/>
      <c r="FI1204" s="241"/>
      <c r="FJ1204" s="241"/>
      <c r="FK1204" s="241"/>
      <c r="FL1204" s="241"/>
      <c r="FM1204" s="241"/>
      <c r="FN1204" s="241"/>
      <c r="FO1204" s="241"/>
      <c r="FP1204" s="241"/>
      <c r="FQ1204" s="241"/>
      <c r="FR1204" s="241"/>
      <c r="FS1204" s="241"/>
      <c r="FT1204" s="241"/>
      <c r="FU1204" s="241"/>
      <c r="FV1204" s="241"/>
      <c r="FW1204" s="241"/>
      <c r="FX1204" s="241"/>
      <c r="FY1204" s="241"/>
      <c r="FZ1204" s="241"/>
      <c r="GA1204" s="241"/>
      <c r="GB1204" s="241"/>
      <c r="GC1204" s="241"/>
      <c r="GD1204" s="241"/>
      <c r="GE1204" s="241"/>
      <c r="GF1204" s="241"/>
      <c r="GG1204" s="241"/>
      <c r="GH1204" s="241"/>
      <c r="GI1204" s="241"/>
      <c r="GJ1204" s="241"/>
      <c r="GK1204" s="241"/>
      <c r="GL1204" s="241"/>
      <c r="GM1204" s="241"/>
      <c r="GN1204" s="241"/>
      <c r="GO1204" s="241"/>
      <c r="GP1204" s="241"/>
      <c r="GQ1204" s="241"/>
      <c r="GR1204" s="241"/>
      <c r="GS1204" s="241"/>
      <c r="GT1204" s="241"/>
      <c r="GU1204" s="241"/>
      <c r="GV1204" s="241"/>
      <c r="GW1204" s="241"/>
      <c r="GX1204" s="241"/>
      <c r="GY1204" s="241"/>
      <c r="GZ1204" s="241"/>
      <c r="HA1204" s="241"/>
      <c r="HB1204" s="241"/>
      <c r="HC1204" s="241"/>
      <c r="HD1204" s="241"/>
      <c r="HE1204" s="241"/>
      <c r="HF1204" s="241"/>
      <c r="HG1204" s="241"/>
      <c r="HH1204" s="241"/>
      <c r="HI1204" s="241"/>
      <c r="HJ1204" s="241"/>
      <c r="HK1204" s="241"/>
      <c r="HL1204" s="241"/>
      <c r="HM1204" s="241"/>
      <c r="HN1204" s="241"/>
      <c r="HO1204" s="241"/>
      <c r="HP1204" s="241"/>
      <c r="HQ1204" s="241"/>
      <c r="HR1204" s="241"/>
      <c r="HS1204" s="241"/>
      <c r="HT1204" s="241"/>
      <c r="HU1204" s="241"/>
      <c r="HV1204" s="241"/>
      <c r="HW1204" s="241"/>
      <c r="HX1204" s="241"/>
      <c r="HY1204" s="241"/>
      <c r="HZ1204" s="241"/>
      <c r="IA1204" s="241"/>
      <c r="IB1204" s="241"/>
      <c r="IC1204" s="241"/>
      <c r="ID1204" s="241"/>
      <c r="IE1204" s="241"/>
      <c r="IF1204" s="241"/>
      <c r="IG1204" s="241"/>
      <c r="IH1204" s="241"/>
      <c r="II1204" s="241"/>
      <c r="IJ1204" s="241"/>
      <c r="IK1204" s="241"/>
      <c r="IL1204" s="241"/>
      <c r="IM1204" s="241"/>
      <c r="IN1204" s="241"/>
      <c r="IO1204" s="241"/>
      <c r="IP1204" s="241"/>
      <c r="IQ1204" s="241"/>
      <c r="IR1204" s="241"/>
      <c r="IS1204" s="241"/>
      <c r="IT1204" s="241"/>
      <c r="IU1204" s="241"/>
      <c r="IV1204" s="241"/>
      <c r="IW1204" s="241"/>
      <c r="IX1204" s="241"/>
      <c r="IY1204" s="241"/>
      <c r="IZ1204" s="241"/>
      <c r="JA1204" s="241"/>
      <c r="JB1204" s="241"/>
      <c r="JC1204" s="241"/>
    </row>
    <row r="1205" spans="1:263" s="800" customFormat="1" ht="48.75" customHeight="1" x14ac:dyDescent="0.25">
      <c r="A1205" s="747">
        <v>1</v>
      </c>
      <c r="B1205" s="1761">
        <v>1</v>
      </c>
      <c r="C1205" s="1198" t="s">
        <v>354</v>
      </c>
      <c r="D1205" s="1198"/>
      <c r="E1205" s="2319">
        <f t="shared" si="648"/>
        <v>568</v>
      </c>
      <c r="F1205" s="1199">
        <f t="shared" si="650"/>
        <v>47</v>
      </c>
      <c r="G1205" s="1199">
        <f t="shared" si="650"/>
        <v>0</v>
      </c>
      <c r="H1205" s="1370">
        <f t="shared" si="650"/>
        <v>0</v>
      </c>
      <c r="I1205" s="1463"/>
      <c r="J1205" s="1463"/>
      <c r="K1205" s="1464"/>
      <c r="L1205" s="1464"/>
      <c r="M1205" s="1464"/>
      <c r="N1205" s="1464"/>
      <c r="O1205" s="1464"/>
      <c r="P1205" s="1464"/>
      <c r="Q1205" s="1199"/>
      <c r="R1205" s="1621"/>
      <c r="S1205" s="1199"/>
      <c r="T1205" s="1199"/>
      <c r="U1205" s="1199"/>
      <c r="V1205" s="1465"/>
      <c r="W1205" s="1199"/>
      <c r="X1205" s="1199">
        <f t="shared" si="652"/>
        <v>0</v>
      </c>
      <c r="Y1205" s="1199">
        <f t="shared" si="652"/>
        <v>0</v>
      </c>
      <c r="Z1205" s="1199">
        <f t="shared" si="652"/>
        <v>0</v>
      </c>
      <c r="AA1205" s="241"/>
      <c r="AB1205" s="776"/>
      <c r="AC1205" s="241"/>
      <c r="AD1205" s="241"/>
      <c r="AE1205" s="241"/>
      <c r="AF1205" s="241"/>
      <c r="AG1205" s="241"/>
      <c r="AH1205" s="241"/>
      <c r="AI1205" s="241"/>
      <c r="AJ1205" s="241"/>
      <c r="AK1205" s="241"/>
      <c r="AL1205" s="241"/>
      <c r="AM1205" s="241"/>
      <c r="AN1205" s="241"/>
      <c r="AO1205" s="241"/>
      <c r="AP1205" s="241"/>
      <c r="AQ1205" s="241"/>
      <c r="AR1205" s="241"/>
      <c r="AS1205" s="241"/>
      <c r="AT1205" s="241"/>
      <c r="AU1205" s="241"/>
      <c r="AV1205" s="241"/>
      <c r="AW1205" s="241"/>
      <c r="AX1205" s="241"/>
      <c r="AY1205" s="241"/>
      <c r="AZ1205" s="241"/>
      <c r="BA1205" s="241"/>
      <c r="BB1205" s="241"/>
      <c r="BC1205" s="241"/>
      <c r="BD1205" s="241"/>
      <c r="BE1205" s="241"/>
      <c r="BF1205" s="241"/>
      <c r="BG1205" s="241"/>
      <c r="BH1205" s="241"/>
      <c r="BI1205" s="241"/>
      <c r="BJ1205" s="241"/>
      <c r="BK1205" s="241"/>
      <c r="BL1205" s="241"/>
      <c r="BM1205" s="241"/>
      <c r="BN1205" s="241"/>
      <c r="BO1205" s="241"/>
      <c r="BP1205" s="241"/>
      <c r="BQ1205" s="241"/>
      <c r="BR1205" s="241"/>
      <c r="BS1205" s="241"/>
      <c r="BT1205" s="241"/>
      <c r="BU1205" s="241"/>
      <c r="BV1205" s="241"/>
      <c r="BW1205" s="241"/>
      <c r="BX1205" s="241"/>
      <c r="BY1205" s="241"/>
      <c r="BZ1205" s="241"/>
      <c r="CA1205" s="241"/>
      <c r="CB1205" s="241"/>
      <c r="CC1205" s="241"/>
      <c r="CD1205" s="241"/>
      <c r="CE1205" s="241"/>
      <c r="CF1205" s="241"/>
      <c r="CG1205" s="241"/>
      <c r="CH1205" s="241"/>
      <c r="CI1205" s="241"/>
      <c r="CJ1205" s="241"/>
      <c r="CK1205" s="241"/>
      <c r="CL1205" s="241"/>
      <c r="CM1205" s="241"/>
      <c r="CN1205" s="241"/>
      <c r="CO1205" s="241"/>
      <c r="CP1205" s="241"/>
      <c r="CQ1205" s="241"/>
      <c r="CR1205" s="241"/>
      <c r="CS1205" s="241"/>
      <c r="CT1205" s="241"/>
      <c r="CU1205" s="241"/>
      <c r="CV1205" s="241"/>
      <c r="CW1205" s="241"/>
      <c r="CX1205" s="241"/>
      <c r="CY1205" s="241"/>
      <c r="CZ1205" s="241"/>
      <c r="DA1205" s="241"/>
      <c r="DB1205" s="241"/>
      <c r="DC1205" s="241"/>
      <c r="DD1205" s="241"/>
      <c r="DE1205" s="241"/>
      <c r="DF1205" s="241"/>
      <c r="DG1205" s="241"/>
      <c r="DH1205" s="241"/>
      <c r="DI1205" s="241"/>
      <c r="DJ1205" s="241"/>
      <c r="DK1205" s="241"/>
      <c r="DL1205" s="241"/>
      <c r="DM1205" s="241"/>
      <c r="DN1205" s="241"/>
      <c r="DO1205" s="241"/>
      <c r="DP1205" s="241"/>
      <c r="DQ1205" s="241"/>
      <c r="DR1205" s="241"/>
      <c r="DS1205" s="241"/>
      <c r="DT1205" s="241"/>
      <c r="DU1205" s="241"/>
      <c r="DV1205" s="241"/>
      <c r="DW1205" s="241"/>
      <c r="DX1205" s="241"/>
      <c r="DY1205" s="241"/>
      <c r="DZ1205" s="241"/>
      <c r="EA1205" s="241"/>
      <c r="EB1205" s="241"/>
      <c r="EC1205" s="241"/>
      <c r="ED1205" s="241"/>
      <c r="EE1205" s="241"/>
      <c r="EF1205" s="241"/>
      <c r="EG1205" s="241"/>
      <c r="EH1205" s="241"/>
      <c r="EI1205" s="241"/>
      <c r="EJ1205" s="241"/>
      <c r="EK1205" s="241"/>
      <c r="EL1205" s="241"/>
      <c r="EM1205" s="241"/>
      <c r="EN1205" s="241"/>
      <c r="EO1205" s="241"/>
      <c r="EP1205" s="241"/>
      <c r="EQ1205" s="241"/>
      <c r="ER1205" s="241"/>
      <c r="ES1205" s="241"/>
      <c r="ET1205" s="241"/>
      <c r="EU1205" s="241"/>
      <c r="EV1205" s="241"/>
      <c r="EW1205" s="241"/>
      <c r="EX1205" s="241"/>
      <c r="EY1205" s="241"/>
      <c r="EZ1205" s="241"/>
      <c r="FA1205" s="241"/>
      <c r="FB1205" s="241"/>
      <c r="FC1205" s="241"/>
      <c r="FD1205" s="241"/>
      <c r="FE1205" s="241"/>
      <c r="FF1205" s="241"/>
      <c r="FG1205" s="241"/>
      <c r="FH1205" s="241"/>
      <c r="FI1205" s="241"/>
      <c r="FJ1205" s="241"/>
      <c r="FK1205" s="241"/>
      <c r="FL1205" s="241"/>
      <c r="FM1205" s="241"/>
      <c r="FN1205" s="241"/>
      <c r="FO1205" s="241"/>
      <c r="FP1205" s="241"/>
      <c r="FQ1205" s="241"/>
      <c r="FR1205" s="241"/>
      <c r="FS1205" s="241"/>
      <c r="FT1205" s="241"/>
      <c r="FU1205" s="241"/>
      <c r="FV1205" s="241"/>
      <c r="FW1205" s="241"/>
      <c r="FX1205" s="241"/>
      <c r="FY1205" s="241"/>
      <c r="FZ1205" s="241"/>
      <c r="GA1205" s="241"/>
      <c r="GB1205" s="241"/>
      <c r="GC1205" s="241"/>
      <c r="GD1205" s="241"/>
      <c r="GE1205" s="241"/>
      <c r="GF1205" s="241"/>
      <c r="GG1205" s="241"/>
      <c r="GH1205" s="241"/>
      <c r="GI1205" s="241"/>
      <c r="GJ1205" s="241"/>
      <c r="GK1205" s="241"/>
      <c r="GL1205" s="241"/>
      <c r="GM1205" s="241"/>
      <c r="GN1205" s="241"/>
      <c r="GO1205" s="241"/>
      <c r="GP1205" s="241"/>
      <c r="GQ1205" s="241"/>
      <c r="GR1205" s="241"/>
      <c r="GS1205" s="241"/>
      <c r="GT1205" s="241"/>
      <c r="GU1205" s="241"/>
      <c r="GV1205" s="241"/>
      <c r="GW1205" s="241"/>
      <c r="GX1205" s="241"/>
      <c r="GY1205" s="241"/>
      <c r="GZ1205" s="241"/>
      <c r="HA1205" s="241"/>
      <c r="HB1205" s="241"/>
      <c r="HC1205" s="241"/>
      <c r="HD1205" s="241"/>
      <c r="HE1205" s="241"/>
      <c r="HF1205" s="241"/>
      <c r="HG1205" s="241"/>
      <c r="HH1205" s="241"/>
      <c r="HI1205" s="241"/>
      <c r="HJ1205" s="241"/>
      <c r="HK1205" s="241"/>
      <c r="HL1205" s="241"/>
      <c r="HM1205" s="241"/>
      <c r="HN1205" s="241"/>
      <c r="HO1205" s="241"/>
      <c r="HP1205" s="241"/>
      <c r="HQ1205" s="241"/>
      <c r="HR1205" s="241"/>
      <c r="HS1205" s="241"/>
      <c r="HT1205" s="241"/>
      <c r="HU1205" s="241"/>
      <c r="HV1205" s="241"/>
      <c r="HW1205" s="241"/>
      <c r="HX1205" s="241"/>
      <c r="HY1205" s="241"/>
      <c r="HZ1205" s="241"/>
      <c r="IA1205" s="241"/>
      <c r="IB1205" s="241"/>
      <c r="IC1205" s="241"/>
      <c r="ID1205" s="241"/>
      <c r="IE1205" s="241"/>
      <c r="IF1205" s="241"/>
      <c r="IG1205" s="241"/>
      <c r="IH1205" s="241"/>
      <c r="II1205" s="241"/>
      <c r="IJ1205" s="241"/>
      <c r="IK1205" s="241"/>
      <c r="IL1205" s="241"/>
      <c r="IM1205" s="241"/>
      <c r="IN1205" s="241"/>
      <c r="IO1205" s="241"/>
      <c r="IP1205" s="241"/>
      <c r="IQ1205" s="241"/>
      <c r="IR1205" s="241"/>
      <c r="IS1205" s="241"/>
      <c r="IT1205" s="241"/>
      <c r="IU1205" s="241"/>
      <c r="IV1205" s="241"/>
      <c r="IW1205" s="241"/>
      <c r="IX1205" s="241"/>
      <c r="IY1205" s="241"/>
      <c r="IZ1205" s="241"/>
      <c r="JA1205" s="241"/>
      <c r="JB1205" s="241"/>
      <c r="JC1205" s="241"/>
    </row>
    <row r="1206" spans="1:263" s="800" customFormat="1" ht="45.75" customHeight="1" x14ac:dyDescent="0.25">
      <c r="A1206" s="747">
        <v>1</v>
      </c>
      <c r="B1206" s="1761">
        <v>1</v>
      </c>
      <c r="C1206" s="1198" t="s">
        <v>355</v>
      </c>
      <c r="D1206" s="1198"/>
      <c r="E1206" s="2319">
        <f t="shared" si="648"/>
        <v>1324</v>
      </c>
      <c r="F1206" s="1199">
        <f t="shared" si="650"/>
        <v>110</v>
      </c>
      <c r="G1206" s="1199">
        <f t="shared" si="650"/>
        <v>0</v>
      </c>
      <c r="H1206" s="1370">
        <f t="shared" si="650"/>
        <v>0</v>
      </c>
      <c r="I1206" s="1463"/>
      <c r="J1206" s="1463"/>
      <c r="K1206" s="1464"/>
      <c r="L1206" s="1464"/>
      <c r="M1206" s="1464"/>
      <c r="N1206" s="1464"/>
      <c r="O1206" s="1464"/>
      <c r="P1206" s="1464"/>
      <c r="Q1206" s="1199"/>
      <c r="R1206" s="1621"/>
      <c r="S1206" s="1199"/>
      <c r="T1206" s="1199"/>
      <c r="U1206" s="1199"/>
      <c r="V1206" s="1465"/>
      <c r="W1206" s="1199"/>
      <c r="X1206" s="1199">
        <f t="shared" si="652"/>
        <v>0</v>
      </c>
      <c r="Y1206" s="1199">
        <f t="shared" si="652"/>
        <v>0</v>
      </c>
      <c r="Z1206" s="1199">
        <f t="shared" si="652"/>
        <v>0</v>
      </c>
      <c r="AA1206" s="241"/>
      <c r="AB1206" s="776"/>
      <c r="AC1206" s="241"/>
      <c r="AD1206" s="241"/>
      <c r="AE1206" s="241"/>
      <c r="AF1206" s="241"/>
      <c r="AG1206" s="241"/>
      <c r="AH1206" s="241"/>
      <c r="AI1206" s="241"/>
      <c r="AJ1206" s="241"/>
      <c r="AK1206" s="241"/>
      <c r="AL1206" s="241"/>
      <c r="AM1206" s="241"/>
      <c r="AN1206" s="241"/>
      <c r="AO1206" s="241"/>
      <c r="AP1206" s="241"/>
      <c r="AQ1206" s="241"/>
      <c r="AR1206" s="241"/>
      <c r="AS1206" s="241"/>
      <c r="AT1206" s="241"/>
      <c r="AU1206" s="241"/>
      <c r="AV1206" s="241"/>
      <c r="AW1206" s="241"/>
      <c r="AX1206" s="241"/>
      <c r="AY1206" s="241"/>
      <c r="AZ1206" s="241"/>
      <c r="BA1206" s="241"/>
      <c r="BB1206" s="241"/>
      <c r="BC1206" s="241"/>
      <c r="BD1206" s="241"/>
      <c r="BE1206" s="241"/>
      <c r="BF1206" s="241"/>
      <c r="BG1206" s="241"/>
      <c r="BH1206" s="241"/>
      <c r="BI1206" s="241"/>
      <c r="BJ1206" s="241"/>
      <c r="BK1206" s="241"/>
      <c r="BL1206" s="241"/>
      <c r="BM1206" s="241"/>
      <c r="BN1206" s="241"/>
      <c r="BO1206" s="241"/>
      <c r="BP1206" s="241"/>
      <c r="BQ1206" s="241"/>
      <c r="BR1206" s="241"/>
      <c r="BS1206" s="241"/>
      <c r="BT1206" s="241"/>
      <c r="BU1206" s="241"/>
      <c r="BV1206" s="241"/>
      <c r="BW1206" s="241"/>
      <c r="BX1206" s="241"/>
      <c r="BY1206" s="241"/>
      <c r="BZ1206" s="241"/>
      <c r="CA1206" s="241"/>
      <c r="CB1206" s="241"/>
      <c r="CC1206" s="241"/>
      <c r="CD1206" s="241"/>
      <c r="CE1206" s="241"/>
      <c r="CF1206" s="241"/>
      <c r="CG1206" s="241"/>
      <c r="CH1206" s="241"/>
      <c r="CI1206" s="241"/>
      <c r="CJ1206" s="241"/>
      <c r="CK1206" s="241"/>
      <c r="CL1206" s="241"/>
      <c r="CM1206" s="241"/>
      <c r="CN1206" s="241"/>
      <c r="CO1206" s="241"/>
      <c r="CP1206" s="241"/>
      <c r="CQ1206" s="241"/>
      <c r="CR1206" s="241"/>
      <c r="CS1206" s="241"/>
      <c r="CT1206" s="241"/>
      <c r="CU1206" s="241"/>
      <c r="CV1206" s="241"/>
      <c r="CW1206" s="241"/>
      <c r="CX1206" s="241"/>
      <c r="CY1206" s="241"/>
      <c r="CZ1206" s="241"/>
      <c r="DA1206" s="241"/>
      <c r="DB1206" s="241"/>
      <c r="DC1206" s="241"/>
      <c r="DD1206" s="241"/>
      <c r="DE1206" s="241"/>
      <c r="DF1206" s="241"/>
      <c r="DG1206" s="241"/>
      <c r="DH1206" s="241"/>
      <c r="DI1206" s="241"/>
      <c r="DJ1206" s="241"/>
      <c r="DK1206" s="241"/>
      <c r="DL1206" s="241"/>
      <c r="DM1206" s="241"/>
      <c r="DN1206" s="241"/>
      <c r="DO1206" s="241"/>
      <c r="DP1206" s="241"/>
      <c r="DQ1206" s="241"/>
      <c r="DR1206" s="241"/>
      <c r="DS1206" s="241"/>
      <c r="DT1206" s="241"/>
      <c r="DU1206" s="241"/>
      <c r="DV1206" s="241"/>
      <c r="DW1206" s="241"/>
      <c r="DX1206" s="241"/>
      <c r="DY1206" s="241"/>
      <c r="DZ1206" s="241"/>
      <c r="EA1206" s="241"/>
      <c r="EB1206" s="241"/>
      <c r="EC1206" s="241"/>
      <c r="ED1206" s="241"/>
      <c r="EE1206" s="241"/>
      <c r="EF1206" s="241"/>
      <c r="EG1206" s="241"/>
      <c r="EH1206" s="241"/>
      <c r="EI1206" s="241"/>
      <c r="EJ1206" s="241"/>
      <c r="EK1206" s="241"/>
      <c r="EL1206" s="241"/>
      <c r="EM1206" s="241"/>
      <c r="EN1206" s="241"/>
      <c r="EO1206" s="241"/>
      <c r="EP1206" s="241"/>
      <c r="EQ1206" s="241"/>
      <c r="ER1206" s="241"/>
      <c r="ES1206" s="241"/>
      <c r="ET1206" s="241"/>
      <c r="EU1206" s="241"/>
      <c r="EV1206" s="241"/>
      <c r="EW1206" s="241"/>
      <c r="EX1206" s="241"/>
      <c r="EY1206" s="241"/>
      <c r="EZ1206" s="241"/>
      <c r="FA1206" s="241"/>
      <c r="FB1206" s="241"/>
      <c r="FC1206" s="241"/>
      <c r="FD1206" s="241"/>
      <c r="FE1206" s="241"/>
      <c r="FF1206" s="241"/>
      <c r="FG1206" s="241"/>
      <c r="FH1206" s="241"/>
      <c r="FI1206" s="241"/>
      <c r="FJ1206" s="241"/>
      <c r="FK1206" s="241"/>
      <c r="FL1206" s="241"/>
      <c r="FM1206" s="241"/>
      <c r="FN1206" s="241"/>
      <c r="FO1206" s="241"/>
      <c r="FP1206" s="241"/>
      <c r="FQ1206" s="241"/>
      <c r="FR1206" s="241"/>
      <c r="FS1206" s="241"/>
      <c r="FT1206" s="241"/>
      <c r="FU1206" s="241"/>
      <c r="FV1206" s="241"/>
      <c r="FW1206" s="241"/>
      <c r="FX1206" s="241"/>
      <c r="FY1206" s="241"/>
      <c r="FZ1206" s="241"/>
      <c r="GA1206" s="241"/>
      <c r="GB1206" s="241"/>
      <c r="GC1206" s="241"/>
      <c r="GD1206" s="241"/>
      <c r="GE1206" s="241"/>
      <c r="GF1206" s="241"/>
      <c r="GG1206" s="241"/>
      <c r="GH1206" s="241"/>
      <c r="GI1206" s="241"/>
      <c r="GJ1206" s="241"/>
      <c r="GK1206" s="241"/>
      <c r="GL1206" s="241"/>
      <c r="GM1206" s="241"/>
      <c r="GN1206" s="241"/>
      <c r="GO1206" s="241"/>
      <c r="GP1206" s="241"/>
      <c r="GQ1206" s="241"/>
      <c r="GR1206" s="241"/>
      <c r="GS1206" s="241"/>
      <c r="GT1206" s="241"/>
      <c r="GU1206" s="241"/>
      <c r="GV1206" s="241"/>
      <c r="GW1206" s="241"/>
      <c r="GX1206" s="241"/>
      <c r="GY1206" s="241"/>
      <c r="GZ1206" s="241"/>
      <c r="HA1206" s="241"/>
      <c r="HB1206" s="241"/>
      <c r="HC1206" s="241"/>
      <c r="HD1206" s="241"/>
      <c r="HE1206" s="241"/>
      <c r="HF1206" s="241"/>
      <c r="HG1206" s="241"/>
      <c r="HH1206" s="241"/>
      <c r="HI1206" s="241"/>
      <c r="HJ1206" s="241"/>
      <c r="HK1206" s="241"/>
      <c r="HL1206" s="241"/>
      <c r="HM1206" s="241"/>
      <c r="HN1206" s="241"/>
      <c r="HO1206" s="241"/>
      <c r="HP1206" s="241"/>
      <c r="HQ1206" s="241"/>
      <c r="HR1206" s="241"/>
      <c r="HS1206" s="241"/>
      <c r="HT1206" s="241"/>
      <c r="HU1206" s="241"/>
      <c r="HV1206" s="241"/>
      <c r="HW1206" s="241"/>
      <c r="HX1206" s="241"/>
      <c r="HY1206" s="241"/>
      <c r="HZ1206" s="241"/>
      <c r="IA1206" s="241"/>
      <c r="IB1206" s="241"/>
      <c r="IC1206" s="241"/>
      <c r="ID1206" s="241"/>
      <c r="IE1206" s="241"/>
      <c r="IF1206" s="241"/>
      <c r="IG1206" s="241"/>
      <c r="IH1206" s="241"/>
      <c r="II1206" s="241"/>
      <c r="IJ1206" s="241"/>
      <c r="IK1206" s="241"/>
      <c r="IL1206" s="241"/>
      <c r="IM1206" s="241"/>
      <c r="IN1206" s="241"/>
      <c r="IO1206" s="241"/>
      <c r="IP1206" s="241"/>
      <c r="IQ1206" s="241"/>
      <c r="IR1206" s="241"/>
      <c r="IS1206" s="241"/>
      <c r="IT1206" s="241"/>
      <c r="IU1206" s="241"/>
      <c r="IV1206" s="241"/>
      <c r="IW1206" s="241"/>
      <c r="IX1206" s="241"/>
      <c r="IY1206" s="241"/>
      <c r="IZ1206" s="241"/>
      <c r="JA1206" s="241"/>
      <c r="JB1206" s="241"/>
      <c r="JC1206" s="241"/>
    </row>
    <row r="1207" spans="1:263" s="800" customFormat="1" ht="48.75" customHeight="1" x14ac:dyDescent="0.25">
      <c r="A1207" s="747">
        <v>1</v>
      </c>
      <c r="B1207" s="1761">
        <v>1</v>
      </c>
      <c r="C1207" s="1198" t="s">
        <v>311</v>
      </c>
      <c r="D1207" s="1198"/>
      <c r="E1207" s="2319">
        <f t="shared" si="648"/>
        <v>26777</v>
      </c>
      <c r="F1207" s="1199">
        <f t="shared" si="650"/>
        <v>2231</v>
      </c>
      <c r="G1207" s="1199">
        <f t="shared" si="650"/>
        <v>3547</v>
      </c>
      <c r="H1207" s="1370">
        <f t="shared" si="650"/>
        <v>158.98700134468848</v>
      </c>
      <c r="I1207" s="1463"/>
      <c r="J1207" s="1463"/>
      <c r="K1207" s="1464"/>
      <c r="L1207" s="1464"/>
      <c r="M1207" s="1464"/>
      <c r="N1207" s="1464"/>
      <c r="O1207" s="1464"/>
      <c r="P1207" s="1464"/>
      <c r="Q1207" s="1199"/>
      <c r="R1207" s="1621"/>
      <c r="S1207" s="1199"/>
      <c r="T1207" s="1199"/>
      <c r="U1207" s="1199"/>
      <c r="V1207" s="1465"/>
      <c r="W1207" s="1199"/>
      <c r="X1207" s="1199">
        <f t="shared" si="652"/>
        <v>0</v>
      </c>
      <c r="Y1207" s="1199">
        <f t="shared" si="652"/>
        <v>0</v>
      </c>
      <c r="Z1207" s="1199">
        <f t="shared" si="652"/>
        <v>0</v>
      </c>
      <c r="AA1207" s="241"/>
      <c r="AB1207" s="776"/>
      <c r="AC1207" s="241"/>
      <c r="AD1207" s="241"/>
      <c r="AE1207" s="241"/>
      <c r="AF1207" s="241"/>
      <c r="AG1207" s="241"/>
      <c r="AH1207" s="241"/>
      <c r="AI1207" s="241"/>
      <c r="AJ1207" s="241"/>
      <c r="AK1207" s="241"/>
      <c r="AL1207" s="241"/>
      <c r="AM1207" s="241"/>
      <c r="AN1207" s="241"/>
      <c r="AO1207" s="241"/>
      <c r="AP1207" s="241"/>
      <c r="AQ1207" s="241"/>
      <c r="AR1207" s="241"/>
      <c r="AS1207" s="241"/>
      <c r="AT1207" s="241"/>
      <c r="AU1207" s="241"/>
      <c r="AV1207" s="241"/>
      <c r="AW1207" s="241"/>
      <c r="AX1207" s="241"/>
      <c r="AY1207" s="241"/>
      <c r="AZ1207" s="241"/>
      <c r="BA1207" s="241"/>
      <c r="BB1207" s="241"/>
      <c r="BC1207" s="241"/>
      <c r="BD1207" s="241"/>
      <c r="BE1207" s="241"/>
      <c r="BF1207" s="241"/>
      <c r="BG1207" s="241"/>
      <c r="BH1207" s="241"/>
      <c r="BI1207" s="241"/>
      <c r="BJ1207" s="241"/>
      <c r="BK1207" s="241"/>
      <c r="BL1207" s="241"/>
      <c r="BM1207" s="241"/>
      <c r="BN1207" s="241"/>
      <c r="BO1207" s="241"/>
      <c r="BP1207" s="241"/>
      <c r="BQ1207" s="241"/>
      <c r="BR1207" s="241"/>
      <c r="BS1207" s="241"/>
      <c r="BT1207" s="241"/>
      <c r="BU1207" s="241"/>
      <c r="BV1207" s="241"/>
      <c r="BW1207" s="241"/>
      <c r="BX1207" s="241"/>
      <c r="BY1207" s="241"/>
      <c r="BZ1207" s="241"/>
      <c r="CA1207" s="241"/>
      <c r="CB1207" s="241"/>
      <c r="CC1207" s="241"/>
      <c r="CD1207" s="241"/>
      <c r="CE1207" s="241"/>
      <c r="CF1207" s="241"/>
      <c r="CG1207" s="241"/>
      <c r="CH1207" s="241"/>
      <c r="CI1207" s="241"/>
      <c r="CJ1207" s="241"/>
      <c r="CK1207" s="241"/>
      <c r="CL1207" s="241"/>
      <c r="CM1207" s="241"/>
      <c r="CN1207" s="241"/>
      <c r="CO1207" s="241"/>
      <c r="CP1207" s="241"/>
      <c r="CQ1207" s="241"/>
      <c r="CR1207" s="241"/>
      <c r="CS1207" s="241"/>
      <c r="CT1207" s="241"/>
      <c r="CU1207" s="241"/>
      <c r="CV1207" s="241"/>
      <c r="CW1207" s="241"/>
      <c r="CX1207" s="241"/>
      <c r="CY1207" s="241"/>
      <c r="CZ1207" s="241"/>
      <c r="DA1207" s="241"/>
      <c r="DB1207" s="241"/>
      <c r="DC1207" s="241"/>
      <c r="DD1207" s="241"/>
      <c r="DE1207" s="241"/>
      <c r="DF1207" s="241"/>
      <c r="DG1207" s="241"/>
      <c r="DH1207" s="241"/>
      <c r="DI1207" s="241"/>
      <c r="DJ1207" s="241"/>
      <c r="DK1207" s="241"/>
      <c r="DL1207" s="241"/>
      <c r="DM1207" s="241"/>
      <c r="DN1207" s="241"/>
      <c r="DO1207" s="241"/>
      <c r="DP1207" s="241"/>
      <c r="DQ1207" s="241"/>
      <c r="DR1207" s="241"/>
      <c r="DS1207" s="241"/>
      <c r="DT1207" s="241"/>
      <c r="DU1207" s="241"/>
      <c r="DV1207" s="241"/>
      <c r="DW1207" s="241"/>
      <c r="DX1207" s="241"/>
      <c r="DY1207" s="241"/>
      <c r="DZ1207" s="241"/>
      <c r="EA1207" s="241"/>
      <c r="EB1207" s="241"/>
      <c r="EC1207" s="241"/>
      <c r="ED1207" s="241"/>
      <c r="EE1207" s="241"/>
      <c r="EF1207" s="241"/>
      <c r="EG1207" s="241"/>
      <c r="EH1207" s="241"/>
      <c r="EI1207" s="241"/>
      <c r="EJ1207" s="241"/>
      <c r="EK1207" s="241"/>
      <c r="EL1207" s="241"/>
      <c r="EM1207" s="241"/>
      <c r="EN1207" s="241"/>
      <c r="EO1207" s="241"/>
      <c r="EP1207" s="241"/>
      <c r="EQ1207" s="241"/>
      <c r="ER1207" s="241"/>
      <c r="ES1207" s="241"/>
      <c r="ET1207" s="241"/>
      <c r="EU1207" s="241"/>
      <c r="EV1207" s="241"/>
      <c r="EW1207" s="241"/>
      <c r="EX1207" s="241"/>
      <c r="EY1207" s="241"/>
      <c r="EZ1207" s="241"/>
      <c r="FA1207" s="241"/>
      <c r="FB1207" s="241"/>
      <c r="FC1207" s="241"/>
      <c r="FD1207" s="241"/>
      <c r="FE1207" s="241"/>
      <c r="FF1207" s="241"/>
      <c r="FG1207" s="241"/>
      <c r="FH1207" s="241"/>
      <c r="FI1207" s="241"/>
      <c r="FJ1207" s="241"/>
      <c r="FK1207" s="241"/>
      <c r="FL1207" s="241"/>
      <c r="FM1207" s="241"/>
      <c r="FN1207" s="241"/>
      <c r="FO1207" s="241"/>
      <c r="FP1207" s="241"/>
      <c r="FQ1207" s="241"/>
      <c r="FR1207" s="241"/>
      <c r="FS1207" s="241"/>
      <c r="FT1207" s="241"/>
      <c r="FU1207" s="241"/>
      <c r="FV1207" s="241"/>
      <c r="FW1207" s="241"/>
      <c r="FX1207" s="241"/>
      <c r="FY1207" s="241"/>
      <c r="FZ1207" s="241"/>
      <c r="GA1207" s="241"/>
      <c r="GB1207" s="241"/>
      <c r="GC1207" s="241"/>
      <c r="GD1207" s="241"/>
      <c r="GE1207" s="241"/>
      <c r="GF1207" s="241"/>
      <c r="GG1207" s="241"/>
      <c r="GH1207" s="241"/>
      <c r="GI1207" s="241"/>
      <c r="GJ1207" s="241"/>
      <c r="GK1207" s="241"/>
      <c r="GL1207" s="241"/>
      <c r="GM1207" s="241"/>
      <c r="GN1207" s="241"/>
      <c r="GO1207" s="241"/>
      <c r="GP1207" s="241"/>
      <c r="GQ1207" s="241"/>
      <c r="GR1207" s="241"/>
      <c r="GS1207" s="241"/>
      <c r="GT1207" s="241"/>
      <c r="GU1207" s="241"/>
      <c r="GV1207" s="241"/>
      <c r="GW1207" s="241"/>
      <c r="GX1207" s="241"/>
      <c r="GY1207" s="241"/>
      <c r="GZ1207" s="241"/>
      <c r="HA1207" s="241"/>
      <c r="HB1207" s="241"/>
      <c r="HC1207" s="241"/>
      <c r="HD1207" s="241"/>
      <c r="HE1207" s="241"/>
      <c r="HF1207" s="241"/>
      <c r="HG1207" s="241"/>
      <c r="HH1207" s="241"/>
      <c r="HI1207" s="241"/>
      <c r="HJ1207" s="241"/>
      <c r="HK1207" s="241"/>
      <c r="HL1207" s="241"/>
      <c r="HM1207" s="241"/>
      <c r="HN1207" s="241"/>
      <c r="HO1207" s="241"/>
      <c r="HP1207" s="241"/>
      <c r="HQ1207" s="241"/>
      <c r="HR1207" s="241"/>
      <c r="HS1207" s="241"/>
      <c r="HT1207" s="241"/>
      <c r="HU1207" s="241"/>
      <c r="HV1207" s="241"/>
      <c r="HW1207" s="241"/>
      <c r="HX1207" s="241"/>
      <c r="HY1207" s="241"/>
      <c r="HZ1207" s="241"/>
      <c r="IA1207" s="241"/>
      <c r="IB1207" s="241"/>
      <c r="IC1207" s="241"/>
      <c r="ID1207" s="241"/>
      <c r="IE1207" s="241"/>
      <c r="IF1207" s="241"/>
      <c r="IG1207" s="241"/>
      <c r="IH1207" s="241"/>
      <c r="II1207" s="241"/>
      <c r="IJ1207" s="241"/>
      <c r="IK1207" s="241"/>
      <c r="IL1207" s="241"/>
      <c r="IM1207" s="241"/>
      <c r="IN1207" s="241"/>
      <c r="IO1207" s="241"/>
      <c r="IP1207" s="241"/>
      <c r="IQ1207" s="241"/>
      <c r="IR1207" s="241"/>
      <c r="IS1207" s="241"/>
      <c r="IT1207" s="241"/>
      <c r="IU1207" s="241"/>
      <c r="IV1207" s="241"/>
      <c r="IW1207" s="241"/>
      <c r="IX1207" s="241"/>
      <c r="IY1207" s="241"/>
      <c r="IZ1207" s="241"/>
      <c r="JA1207" s="241"/>
      <c r="JB1207" s="241"/>
      <c r="JC1207" s="241"/>
    </row>
    <row r="1208" spans="1:263" s="800" customFormat="1" ht="38.1" customHeight="1" x14ac:dyDescent="0.25">
      <c r="A1208" s="747">
        <v>1</v>
      </c>
      <c r="B1208" s="1761">
        <v>1</v>
      </c>
      <c r="C1208" s="1198" t="s">
        <v>312</v>
      </c>
      <c r="D1208" s="1198"/>
      <c r="E1208" s="2319">
        <f t="shared" si="648"/>
        <v>700</v>
      </c>
      <c r="F1208" s="1199">
        <f t="shared" si="650"/>
        <v>58</v>
      </c>
      <c r="G1208" s="1199">
        <f t="shared" si="650"/>
        <v>13</v>
      </c>
      <c r="H1208" s="1370">
        <f t="shared" si="650"/>
        <v>22.413793103448278</v>
      </c>
      <c r="I1208" s="1463"/>
      <c r="J1208" s="1463"/>
      <c r="K1208" s="1464"/>
      <c r="L1208" s="1464"/>
      <c r="M1208" s="1464"/>
      <c r="N1208" s="1464"/>
      <c r="O1208" s="1464"/>
      <c r="P1208" s="1464"/>
      <c r="Q1208" s="1199"/>
      <c r="R1208" s="1621"/>
      <c r="S1208" s="1199"/>
      <c r="T1208" s="1199"/>
      <c r="U1208" s="1199"/>
      <c r="V1208" s="1465"/>
      <c r="W1208" s="1199"/>
      <c r="X1208" s="1199">
        <f t="shared" si="652"/>
        <v>0</v>
      </c>
      <c r="Y1208" s="1199">
        <f t="shared" si="652"/>
        <v>0</v>
      </c>
      <c r="Z1208" s="1199">
        <f t="shared" si="652"/>
        <v>0</v>
      </c>
      <c r="AA1208" s="241"/>
      <c r="AB1208" s="776"/>
      <c r="AC1208" s="241"/>
      <c r="AD1208" s="241"/>
      <c r="AE1208" s="241"/>
      <c r="AF1208" s="241"/>
      <c r="AG1208" s="241"/>
      <c r="AH1208" s="241"/>
      <c r="AI1208" s="241"/>
      <c r="AJ1208" s="241"/>
      <c r="AK1208" s="241"/>
      <c r="AL1208" s="241"/>
      <c r="AM1208" s="241"/>
      <c r="AN1208" s="241"/>
      <c r="AO1208" s="241"/>
      <c r="AP1208" s="241"/>
      <c r="AQ1208" s="241"/>
      <c r="AR1208" s="241"/>
      <c r="AS1208" s="241"/>
      <c r="AT1208" s="241"/>
      <c r="AU1208" s="241"/>
      <c r="AV1208" s="241"/>
      <c r="AW1208" s="241"/>
      <c r="AX1208" s="241"/>
      <c r="AY1208" s="241"/>
      <c r="AZ1208" s="241"/>
      <c r="BA1208" s="241"/>
      <c r="BB1208" s="241"/>
      <c r="BC1208" s="241"/>
      <c r="BD1208" s="241"/>
      <c r="BE1208" s="241"/>
      <c r="BF1208" s="241"/>
      <c r="BG1208" s="241"/>
      <c r="BH1208" s="241"/>
      <c r="BI1208" s="241"/>
      <c r="BJ1208" s="241"/>
      <c r="BK1208" s="241"/>
      <c r="BL1208" s="241"/>
      <c r="BM1208" s="241"/>
      <c r="BN1208" s="241"/>
      <c r="BO1208" s="241"/>
      <c r="BP1208" s="241"/>
      <c r="BQ1208" s="241"/>
      <c r="BR1208" s="241"/>
      <c r="BS1208" s="241"/>
      <c r="BT1208" s="241"/>
      <c r="BU1208" s="241"/>
      <c r="BV1208" s="241"/>
      <c r="BW1208" s="241"/>
      <c r="BX1208" s="241"/>
      <c r="BY1208" s="241"/>
      <c r="BZ1208" s="241"/>
      <c r="CA1208" s="241"/>
      <c r="CB1208" s="241"/>
      <c r="CC1208" s="241"/>
      <c r="CD1208" s="241"/>
      <c r="CE1208" s="241"/>
      <c r="CF1208" s="241"/>
      <c r="CG1208" s="241"/>
      <c r="CH1208" s="241"/>
      <c r="CI1208" s="241"/>
      <c r="CJ1208" s="241"/>
      <c r="CK1208" s="241"/>
      <c r="CL1208" s="241"/>
      <c r="CM1208" s="241"/>
      <c r="CN1208" s="241"/>
      <c r="CO1208" s="241"/>
      <c r="CP1208" s="241"/>
      <c r="CQ1208" s="241"/>
      <c r="CR1208" s="241"/>
      <c r="CS1208" s="241"/>
      <c r="CT1208" s="241"/>
      <c r="CU1208" s="241"/>
      <c r="CV1208" s="241"/>
      <c r="CW1208" s="241"/>
      <c r="CX1208" s="241"/>
      <c r="CY1208" s="241"/>
      <c r="CZ1208" s="241"/>
      <c r="DA1208" s="241"/>
      <c r="DB1208" s="241"/>
      <c r="DC1208" s="241"/>
      <c r="DD1208" s="241"/>
      <c r="DE1208" s="241"/>
      <c r="DF1208" s="241"/>
      <c r="DG1208" s="241"/>
      <c r="DH1208" s="241"/>
      <c r="DI1208" s="241"/>
      <c r="DJ1208" s="241"/>
      <c r="DK1208" s="241"/>
      <c r="DL1208" s="241"/>
      <c r="DM1208" s="241"/>
      <c r="DN1208" s="241"/>
      <c r="DO1208" s="241"/>
      <c r="DP1208" s="241"/>
      <c r="DQ1208" s="241"/>
      <c r="DR1208" s="241"/>
      <c r="DS1208" s="241"/>
      <c r="DT1208" s="241"/>
      <c r="DU1208" s="241"/>
      <c r="DV1208" s="241"/>
      <c r="DW1208" s="241"/>
      <c r="DX1208" s="241"/>
      <c r="DY1208" s="241"/>
      <c r="DZ1208" s="241"/>
      <c r="EA1208" s="241"/>
      <c r="EB1208" s="241"/>
      <c r="EC1208" s="241"/>
      <c r="ED1208" s="241"/>
      <c r="EE1208" s="241"/>
      <c r="EF1208" s="241"/>
      <c r="EG1208" s="241"/>
      <c r="EH1208" s="241"/>
      <c r="EI1208" s="241"/>
      <c r="EJ1208" s="241"/>
      <c r="EK1208" s="241"/>
      <c r="EL1208" s="241"/>
      <c r="EM1208" s="241"/>
      <c r="EN1208" s="241"/>
      <c r="EO1208" s="241"/>
      <c r="EP1208" s="241"/>
      <c r="EQ1208" s="241"/>
      <c r="ER1208" s="241"/>
      <c r="ES1208" s="241"/>
      <c r="ET1208" s="241"/>
      <c r="EU1208" s="241"/>
      <c r="EV1208" s="241"/>
      <c r="EW1208" s="241"/>
      <c r="EX1208" s="241"/>
      <c r="EY1208" s="241"/>
      <c r="EZ1208" s="241"/>
      <c r="FA1208" s="241"/>
      <c r="FB1208" s="241"/>
      <c r="FC1208" s="241"/>
      <c r="FD1208" s="241"/>
      <c r="FE1208" s="241"/>
      <c r="FF1208" s="241"/>
      <c r="FG1208" s="241"/>
      <c r="FH1208" s="241"/>
      <c r="FI1208" s="241"/>
      <c r="FJ1208" s="241"/>
      <c r="FK1208" s="241"/>
      <c r="FL1208" s="241"/>
      <c r="FM1208" s="241"/>
      <c r="FN1208" s="241"/>
      <c r="FO1208" s="241"/>
      <c r="FP1208" s="241"/>
      <c r="FQ1208" s="241"/>
      <c r="FR1208" s="241"/>
      <c r="FS1208" s="241"/>
      <c r="FT1208" s="241"/>
      <c r="FU1208" s="241"/>
      <c r="FV1208" s="241"/>
      <c r="FW1208" s="241"/>
      <c r="FX1208" s="241"/>
      <c r="FY1208" s="241"/>
      <c r="FZ1208" s="241"/>
      <c r="GA1208" s="241"/>
      <c r="GB1208" s="241"/>
      <c r="GC1208" s="241"/>
      <c r="GD1208" s="241"/>
      <c r="GE1208" s="241"/>
      <c r="GF1208" s="241"/>
      <c r="GG1208" s="241"/>
      <c r="GH1208" s="241"/>
      <c r="GI1208" s="241"/>
      <c r="GJ1208" s="241"/>
      <c r="GK1208" s="241"/>
      <c r="GL1208" s="241"/>
      <c r="GM1208" s="241"/>
      <c r="GN1208" s="241"/>
      <c r="GO1208" s="241"/>
      <c r="GP1208" s="241"/>
      <c r="GQ1208" s="241"/>
      <c r="GR1208" s="241"/>
      <c r="GS1208" s="241"/>
      <c r="GT1208" s="241"/>
      <c r="GU1208" s="241"/>
      <c r="GV1208" s="241"/>
      <c r="GW1208" s="241"/>
      <c r="GX1208" s="241"/>
      <c r="GY1208" s="241"/>
      <c r="GZ1208" s="241"/>
      <c r="HA1208" s="241"/>
      <c r="HB1208" s="241"/>
      <c r="HC1208" s="241"/>
      <c r="HD1208" s="241"/>
      <c r="HE1208" s="241"/>
      <c r="HF1208" s="241"/>
      <c r="HG1208" s="241"/>
      <c r="HH1208" s="241"/>
      <c r="HI1208" s="241"/>
      <c r="HJ1208" s="241"/>
      <c r="HK1208" s="241"/>
      <c r="HL1208" s="241"/>
      <c r="HM1208" s="241"/>
      <c r="HN1208" s="241"/>
      <c r="HO1208" s="241"/>
      <c r="HP1208" s="241"/>
      <c r="HQ1208" s="241"/>
      <c r="HR1208" s="241"/>
      <c r="HS1208" s="241"/>
      <c r="HT1208" s="241"/>
      <c r="HU1208" s="241"/>
      <c r="HV1208" s="241"/>
      <c r="HW1208" s="241"/>
      <c r="HX1208" s="241"/>
      <c r="HY1208" s="241"/>
      <c r="HZ1208" s="241"/>
      <c r="IA1208" s="241"/>
      <c r="IB1208" s="241"/>
      <c r="IC1208" s="241"/>
      <c r="ID1208" s="241"/>
      <c r="IE1208" s="241"/>
      <c r="IF1208" s="241"/>
      <c r="IG1208" s="241"/>
      <c r="IH1208" s="241"/>
      <c r="II1208" s="241"/>
      <c r="IJ1208" s="241"/>
      <c r="IK1208" s="241"/>
      <c r="IL1208" s="241"/>
      <c r="IM1208" s="241"/>
      <c r="IN1208" s="241"/>
      <c r="IO1208" s="241"/>
      <c r="IP1208" s="241"/>
      <c r="IQ1208" s="241"/>
      <c r="IR1208" s="241"/>
      <c r="IS1208" s="241"/>
      <c r="IT1208" s="241"/>
      <c r="IU1208" s="241"/>
      <c r="IV1208" s="241"/>
      <c r="IW1208" s="241"/>
      <c r="IX1208" s="241"/>
      <c r="IY1208" s="241"/>
      <c r="IZ1208" s="241"/>
      <c r="JA1208" s="241"/>
      <c r="JB1208" s="241"/>
      <c r="JC1208" s="241"/>
    </row>
    <row r="1209" spans="1:263" s="800" customFormat="1" ht="38.1" customHeight="1" x14ac:dyDescent="0.25">
      <c r="A1209" s="747">
        <v>1</v>
      </c>
      <c r="B1209" s="1761">
        <v>1</v>
      </c>
      <c r="C1209" s="1198" t="s">
        <v>321</v>
      </c>
      <c r="D1209" s="1198"/>
      <c r="E1209" s="2319">
        <f t="shared" si="648"/>
        <v>22700</v>
      </c>
      <c r="F1209" s="1199">
        <f t="shared" si="650"/>
        <v>1892</v>
      </c>
      <c r="G1209" s="1199">
        <f t="shared" si="650"/>
        <v>3221</v>
      </c>
      <c r="H1209" s="1370">
        <f t="shared" si="650"/>
        <v>170.2431289640592</v>
      </c>
      <c r="I1209" s="1463"/>
      <c r="J1209" s="1463"/>
      <c r="K1209" s="1464"/>
      <c r="L1209" s="1464"/>
      <c r="M1209" s="1464"/>
      <c r="N1209" s="1464"/>
      <c r="O1209" s="1464"/>
      <c r="P1209" s="1464"/>
      <c r="Q1209" s="1199"/>
      <c r="R1209" s="1621"/>
      <c r="S1209" s="1199"/>
      <c r="T1209" s="1199"/>
      <c r="U1209" s="1199"/>
      <c r="V1209" s="1465"/>
      <c r="W1209" s="1199"/>
      <c r="X1209" s="1199">
        <f t="shared" si="652"/>
        <v>0</v>
      </c>
      <c r="Y1209" s="1199">
        <f t="shared" si="652"/>
        <v>0</v>
      </c>
      <c r="Z1209" s="1199">
        <f t="shared" si="652"/>
        <v>0</v>
      </c>
      <c r="AA1209" s="241"/>
      <c r="AB1209" s="776"/>
      <c r="AC1209" s="241"/>
      <c r="AD1209" s="241"/>
      <c r="AE1209" s="241"/>
      <c r="AF1209" s="241"/>
      <c r="AG1209" s="241"/>
      <c r="AH1209" s="241"/>
      <c r="AI1209" s="241"/>
      <c r="AJ1209" s="241"/>
      <c r="AK1209" s="241"/>
      <c r="AL1209" s="241"/>
      <c r="AM1209" s="241"/>
      <c r="AN1209" s="241"/>
      <c r="AO1209" s="241"/>
      <c r="AP1209" s="241"/>
      <c r="AQ1209" s="241"/>
      <c r="AR1209" s="241"/>
      <c r="AS1209" s="241"/>
      <c r="AT1209" s="241"/>
      <c r="AU1209" s="241"/>
      <c r="AV1209" s="241"/>
      <c r="AW1209" s="241"/>
      <c r="AX1209" s="241"/>
      <c r="AY1209" s="241"/>
      <c r="AZ1209" s="241"/>
      <c r="BA1209" s="241"/>
      <c r="BB1209" s="241"/>
      <c r="BC1209" s="241"/>
      <c r="BD1209" s="241"/>
      <c r="BE1209" s="241"/>
      <c r="BF1209" s="241"/>
      <c r="BG1209" s="241"/>
      <c r="BH1209" s="241"/>
      <c r="BI1209" s="241"/>
      <c r="BJ1209" s="241"/>
      <c r="BK1209" s="241"/>
      <c r="BL1209" s="241"/>
      <c r="BM1209" s="241"/>
      <c r="BN1209" s="241"/>
      <c r="BO1209" s="241"/>
      <c r="BP1209" s="241"/>
      <c r="BQ1209" s="241"/>
      <c r="BR1209" s="241"/>
      <c r="BS1209" s="241"/>
      <c r="BT1209" s="241"/>
      <c r="BU1209" s="241"/>
      <c r="BV1209" s="241"/>
      <c r="BW1209" s="241"/>
      <c r="BX1209" s="241"/>
      <c r="BY1209" s="241"/>
      <c r="BZ1209" s="241"/>
      <c r="CA1209" s="241"/>
      <c r="CB1209" s="241"/>
      <c r="CC1209" s="241"/>
      <c r="CD1209" s="241"/>
      <c r="CE1209" s="241"/>
      <c r="CF1209" s="241"/>
      <c r="CG1209" s="241"/>
      <c r="CH1209" s="241"/>
      <c r="CI1209" s="241"/>
      <c r="CJ1209" s="241"/>
      <c r="CK1209" s="241"/>
      <c r="CL1209" s="241"/>
      <c r="CM1209" s="241"/>
      <c r="CN1209" s="241"/>
      <c r="CO1209" s="241"/>
      <c r="CP1209" s="241"/>
      <c r="CQ1209" s="241"/>
      <c r="CR1209" s="241"/>
      <c r="CS1209" s="241"/>
      <c r="CT1209" s="241"/>
      <c r="CU1209" s="241"/>
      <c r="CV1209" s="241"/>
      <c r="CW1209" s="241"/>
      <c r="CX1209" s="241"/>
      <c r="CY1209" s="241"/>
      <c r="CZ1209" s="241"/>
      <c r="DA1209" s="241"/>
      <c r="DB1209" s="241"/>
      <c r="DC1209" s="241"/>
      <c r="DD1209" s="241"/>
      <c r="DE1209" s="241"/>
      <c r="DF1209" s="241"/>
      <c r="DG1209" s="241"/>
      <c r="DH1209" s="241"/>
      <c r="DI1209" s="241"/>
      <c r="DJ1209" s="241"/>
      <c r="DK1209" s="241"/>
      <c r="DL1209" s="241"/>
      <c r="DM1209" s="241"/>
      <c r="DN1209" s="241"/>
      <c r="DO1209" s="241"/>
      <c r="DP1209" s="241"/>
      <c r="DQ1209" s="241"/>
      <c r="DR1209" s="241"/>
      <c r="DS1209" s="241"/>
      <c r="DT1209" s="241"/>
      <c r="DU1209" s="241"/>
      <c r="DV1209" s="241"/>
      <c r="DW1209" s="241"/>
      <c r="DX1209" s="241"/>
      <c r="DY1209" s="241"/>
      <c r="DZ1209" s="241"/>
      <c r="EA1209" s="241"/>
      <c r="EB1209" s="241"/>
      <c r="EC1209" s="241"/>
      <c r="ED1209" s="241"/>
      <c r="EE1209" s="241"/>
      <c r="EF1209" s="241"/>
      <c r="EG1209" s="241"/>
      <c r="EH1209" s="241"/>
      <c r="EI1209" s="241"/>
      <c r="EJ1209" s="241"/>
      <c r="EK1209" s="241"/>
      <c r="EL1209" s="241"/>
      <c r="EM1209" s="241"/>
      <c r="EN1209" s="241"/>
      <c r="EO1209" s="241"/>
      <c r="EP1209" s="241"/>
      <c r="EQ1209" s="241"/>
      <c r="ER1209" s="241"/>
      <c r="ES1209" s="241"/>
      <c r="ET1209" s="241"/>
      <c r="EU1209" s="241"/>
      <c r="EV1209" s="241"/>
      <c r="EW1209" s="241"/>
      <c r="EX1209" s="241"/>
      <c r="EY1209" s="241"/>
      <c r="EZ1209" s="241"/>
      <c r="FA1209" s="241"/>
      <c r="FB1209" s="241"/>
      <c r="FC1209" s="241"/>
      <c r="FD1209" s="241"/>
      <c r="FE1209" s="241"/>
      <c r="FF1209" s="241"/>
      <c r="FG1209" s="241"/>
      <c r="FH1209" s="241"/>
      <c r="FI1209" s="241"/>
      <c r="FJ1209" s="241"/>
      <c r="FK1209" s="241"/>
      <c r="FL1209" s="241"/>
      <c r="FM1209" s="241"/>
      <c r="FN1209" s="241"/>
      <c r="FO1209" s="241"/>
      <c r="FP1209" s="241"/>
      <c r="FQ1209" s="241"/>
      <c r="FR1209" s="241"/>
      <c r="FS1209" s="241"/>
      <c r="FT1209" s="241"/>
      <c r="FU1209" s="241"/>
      <c r="FV1209" s="241"/>
      <c r="FW1209" s="241"/>
      <c r="FX1209" s="241"/>
      <c r="FY1209" s="241"/>
      <c r="FZ1209" s="241"/>
      <c r="GA1209" s="241"/>
      <c r="GB1209" s="241"/>
      <c r="GC1209" s="241"/>
      <c r="GD1209" s="241"/>
      <c r="GE1209" s="241"/>
      <c r="GF1209" s="241"/>
      <c r="GG1209" s="241"/>
      <c r="GH1209" s="241"/>
      <c r="GI1209" s="241"/>
      <c r="GJ1209" s="241"/>
      <c r="GK1209" s="241"/>
      <c r="GL1209" s="241"/>
      <c r="GM1209" s="241"/>
      <c r="GN1209" s="241"/>
      <c r="GO1209" s="241"/>
      <c r="GP1209" s="241"/>
      <c r="GQ1209" s="241"/>
      <c r="GR1209" s="241"/>
      <c r="GS1209" s="241"/>
      <c r="GT1209" s="241"/>
      <c r="GU1209" s="241"/>
      <c r="GV1209" s="241"/>
      <c r="GW1209" s="241"/>
      <c r="GX1209" s="241"/>
      <c r="GY1209" s="241"/>
      <c r="GZ1209" s="241"/>
      <c r="HA1209" s="241"/>
      <c r="HB1209" s="241"/>
      <c r="HC1209" s="241"/>
      <c r="HD1209" s="241"/>
      <c r="HE1209" s="241"/>
      <c r="HF1209" s="241"/>
      <c r="HG1209" s="241"/>
      <c r="HH1209" s="241"/>
      <c r="HI1209" s="241"/>
      <c r="HJ1209" s="241"/>
      <c r="HK1209" s="241"/>
      <c r="HL1209" s="241"/>
      <c r="HM1209" s="241"/>
      <c r="HN1209" s="241"/>
      <c r="HO1209" s="241"/>
      <c r="HP1209" s="241"/>
      <c r="HQ1209" s="241"/>
      <c r="HR1209" s="241"/>
      <c r="HS1209" s="241"/>
      <c r="HT1209" s="241"/>
      <c r="HU1209" s="241"/>
      <c r="HV1209" s="241"/>
      <c r="HW1209" s="241"/>
      <c r="HX1209" s="241"/>
      <c r="HY1209" s="241"/>
      <c r="HZ1209" s="241"/>
      <c r="IA1209" s="241"/>
      <c r="IB1209" s="241"/>
      <c r="IC1209" s="241"/>
      <c r="ID1209" s="241"/>
      <c r="IE1209" s="241"/>
      <c r="IF1209" s="241"/>
      <c r="IG1209" s="241"/>
      <c r="IH1209" s="241"/>
      <c r="II1209" s="241"/>
      <c r="IJ1209" s="241"/>
      <c r="IK1209" s="241"/>
      <c r="IL1209" s="241"/>
      <c r="IM1209" s="241"/>
      <c r="IN1209" s="241"/>
      <c r="IO1209" s="241"/>
      <c r="IP1209" s="241"/>
      <c r="IQ1209" s="241"/>
      <c r="IR1209" s="241"/>
      <c r="IS1209" s="241"/>
      <c r="IT1209" s="241"/>
      <c r="IU1209" s="241"/>
      <c r="IV1209" s="241"/>
      <c r="IW1209" s="241"/>
      <c r="IX1209" s="241"/>
      <c r="IY1209" s="241"/>
      <c r="IZ1209" s="241"/>
      <c r="JA1209" s="241"/>
      <c r="JB1209" s="241"/>
      <c r="JC1209" s="241"/>
    </row>
    <row r="1210" spans="1:263" s="800" customFormat="1" ht="38.1" customHeight="1" x14ac:dyDescent="0.25">
      <c r="A1210" s="747">
        <v>1</v>
      </c>
      <c r="B1210" s="1761">
        <v>1</v>
      </c>
      <c r="C1210" s="1198" t="s">
        <v>322</v>
      </c>
      <c r="D1210" s="1198"/>
      <c r="E1210" s="2319">
        <f t="shared" si="648"/>
        <v>3377</v>
      </c>
      <c r="F1210" s="1199">
        <f t="shared" si="650"/>
        <v>281</v>
      </c>
      <c r="G1210" s="1199">
        <f t="shared" si="650"/>
        <v>313</v>
      </c>
      <c r="H1210" s="1370">
        <f t="shared" si="650"/>
        <v>111.38790035587189</v>
      </c>
      <c r="I1210" s="1463"/>
      <c r="J1210" s="1463"/>
      <c r="K1210" s="1464"/>
      <c r="L1210" s="1464"/>
      <c r="M1210" s="1464"/>
      <c r="N1210" s="1464"/>
      <c r="O1210" s="1464"/>
      <c r="P1210" s="1464"/>
      <c r="Q1210" s="1199"/>
      <c r="R1210" s="1621"/>
      <c r="S1210" s="1199"/>
      <c r="T1210" s="1199"/>
      <c r="U1210" s="1199"/>
      <c r="V1210" s="1465"/>
      <c r="W1210" s="1199"/>
      <c r="X1210" s="1199">
        <f t="shared" si="652"/>
        <v>0</v>
      </c>
      <c r="Y1210" s="1199">
        <f t="shared" si="652"/>
        <v>0</v>
      </c>
      <c r="Z1210" s="1199">
        <f t="shared" si="652"/>
        <v>0</v>
      </c>
      <c r="AA1210" s="241"/>
      <c r="AB1210" s="776"/>
      <c r="AC1210" s="241"/>
      <c r="AD1210" s="241"/>
      <c r="AE1210" s="241"/>
      <c r="AF1210" s="241"/>
      <c r="AG1210" s="241"/>
      <c r="AH1210" s="241"/>
      <c r="AI1210" s="241"/>
      <c r="AJ1210" s="241"/>
      <c r="AK1210" s="241"/>
      <c r="AL1210" s="241"/>
      <c r="AM1210" s="241"/>
      <c r="AN1210" s="241"/>
      <c r="AO1210" s="241"/>
      <c r="AP1210" s="241"/>
      <c r="AQ1210" s="241"/>
      <c r="AR1210" s="241"/>
      <c r="AS1210" s="241"/>
      <c r="AT1210" s="241"/>
      <c r="AU1210" s="241"/>
      <c r="AV1210" s="241"/>
      <c r="AW1210" s="241"/>
      <c r="AX1210" s="241"/>
      <c r="AY1210" s="241"/>
      <c r="AZ1210" s="241"/>
      <c r="BA1210" s="241"/>
      <c r="BB1210" s="241"/>
      <c r="BC1210" s="241"/>
      <c r="BD1210" s="241"/>
      <c r="BE1210" s="241"/>
      <c r="BF1210" s="241"/>
      <c r="BG1210" s="241"/>
      <c r="BH1210" s="241"/>
      <c r="BI1210" s="241"/>
      <c r="BJ1210" s="241"/>
      <c r="BK1210" s="241"/>
      <c r="BL1210" s="241"/>
      <c r="BM1210" s="241"/>
      <c r="BN1210" s="241"/>
      <c r="BO1210" s="241"/>
      <c r="BP1210" s="241"/>
      <c r="BQ1210" s="241"/>
      <c r="BR1210" s="241"/>
      <c r="BS1210" s="241"/>
      <c r="BT1210" s="241"/>
      <c r="BU1210" s="241"/>
      <c r="BV1210" s="241"/>
      <c r="BW1210" s="241"/>
      <c r="BX1210" s="241"/>
      <c r="BY1210" s="241"/>
      <c r="BZ1210" s="241"/>
      <c r="CA1210" s="241"/>
      <c r="CB1210" s="241"/>
      <c r="CC1210" s="241"/>
      <c r="CD1210" s="241"/>
      <c r="CE1210" s="241"/>
      <c r="CF1210" s="241"/>
      <c r="CG1210" s="241"/>
      <c r="CH1210" s="241"/>
      <c r="CI1210" s="241"/>
      <c r="CJ1210" s="241"/>
      <c r="CK1210" s="241"/>
      <c r="CL1210" s="241"/>
      <c r="CM1210" s="241"/>
      <c r="CN1210" s="241"/>
      <c r="CO1210" s="241"/>
      <c r="CP1210" s="241"/>
      <c r="CQ1210" s="241"/>
      <c r="CR1210" s="241"/>
      <c r="CS1210" s="241"/>
      <c r="CT1210" s="241"/>
      <c r="CU1210" s="241"/>
      <c r="CV1210" s="241"/>
      <c r="CW1210" s="241"/>
      <c r="CX1210" s="241"/>
      <c r="CY1210" s="241"/>
      <c r="CZ1210" s="241"/>
      <c r="DA1210" s="241"/>
      <c r="DB1210" s="241"/>
      <c r="DC1210" s="241"/>
      <c r="DD1210" s="241"/>
      <c r="DE1210" s="241"/>
      <c r="DF1210" s="241"/>
      <c r="DG1210" s="241"/>
      <c r="DH1210" s="241"/>
      <c r="DI1210" s="241"/>
      <c r="DJ1210" s="241"/>
      <c r="DK1210" s="241"/>
      <c r="DL1210" s="241"/>
      <c r="DM1210" s="241"/>
      <c r="DN1210" s="241"/>
      <c r="DO1210" s="241"/>
      <c r="DP1210" s="241"/>
      <c r="DQ1210" s="241"/>
      <c r="DR1210" s="241"/>
      <c r="DS1210" s="241"/>
      <c r="DT1210" s="241"/>
      <c r="DU1210" s="241"/>
      <c r="DV1210" s="241"/>
      <c r="DW1210" s="241"/>
      <c r="DX1210" s="241"/>
      <c r="DY1210" s="241"/>
      <c r="DZ1210" s="241"/>
      <c r="EA1210" s="241"/>
      <c r="EB1210" s="241"/>
      <c r="EC1210" s="241"/>
      <c r="ED1210" s="241"/>
      <c r="EE1210" s="241"/>
      <c r="EF1210" s="241"/>
      <c r="EG1210" s="241"/>
      <c r="EH1210" s="241"/>
      <c r="EI1210" s="241"/>
      <c r="EJ1210" s="241"/>
      <c r="EK1210" s="241"/>
      <c r="EL1210" s="241"/>
      <c r="EM1210" s="241"/>
      <c r="EN1210" s="241"/>
      <c r="EO1210" s="241"/>
      <c r="EP1210" s="241"/>
      <c r="EQ1210" s="241"/>
      <c r="ER1210" s="241"/>
      <c r="ES1210" s="241"/>
      <c r="ET1210" s="241"/>
      <c r="EU1210" s="241"/>
      <c r="EV1210" s="241"/>
      <c r="EW1210" s="241"/>
      <c r="EX1210" s="241"/>
      <c r="EY1210" s="241"/>
      <c r="EZ1210" s="241"/>
      <c r="FA1210" s="241"/>
      <c r="FB1210" s="241"/>
      <c r="FC1210" s="241"/>
      <c r="FD1210" s="241"/>
      <c r="FE1210" s="241"/>
      <c r="FF1210" s="241"/>
      <c r="FG1210" s="241"/>
      <c r="FH1210" s="241"/>
      <c r="FI1210" s="241"/>
      <c r="FJ1210" s="241"/>
      <c r="FK1210" s="241"/>
      <c r="FL1210" s="241"/>
      <c r="FM1210" s="241"/>
      <c r="FN1210" s="241"/>
      <c r="FO1210" s="241"/>
      <c r="FP1210" s="241"/>
      <c r="FQ1210" s="241"/>
      <c r="FR1210" s="241"/>
      <c r="FS1210" s="241"/>
      <c r="FT1210" s="241"/>
      <c r="FU1210" s="241"/>
      <c r="FV1210" s="241"/>
      <c r="FW1210" s="241"/>
      <c r="FX1210" s="241"/>
      <c r="FY1210" s="241"/>
      <c r="FZ1210" s="241"/>
      <c r="GA1210" s="241"/>
      <c r="GB1210" s="241"/>
      <c r="GC1210" s="241"/>
      <c r="GD1210" s="241"/>
      <c r="GE1210" s="241"/>
      <c r="GF1210" s="241"/>
      <c r="GG1210" s="241"/>
      <c r="GH1210" s="241"/>
      <c r="GI1210" s="241"/>
      <c r="GJ1210" s="241"/>
      <c r="GK1210" s="241"/>
      <c r="GL1210" s="241"/>
      <c r="GM1210" s="241"/>
      <c r="GN1210" s="241"/>
      <c r="GO1210" s="241"/>
      <c r="GP1210" s="241"/>
      <c r="GQ1210" s="241"/>
      <c r="GR1210" s="241"/>
      <c r="GS1210" s="241"/>
      <c r="GT1210" s="241"/>
      <c r="GU1210" s="241"/>
      <c r="GV1210" s="241"/>
      <c r="GW1210" s="241"/>
      <c r="GX1210" s="241"/>
      <c r="GY1210" s="241"/>
      <c r="GZ1210" s="241"/>
      <c r="HA1210" s="241"/>
      <c r="HB1210" s="241"/>
      <c r="HC1210" s="241"/>
      <c r="HD1210" s="241"/>
      <c r="HE1210" s="241"/>
      <c r="HF1210" s="241"/>
      <c r="HG1210" s="241"/>
      <c r="HH1210" s="241"/>
      <c r="HI1210" s="241"/>
      <c r="HJ1210" s="241"/>
      <c r="HK1210" s="241"/>
      <c r="HL1210" s="241"/>
      <c r="HM1210" s="241"/>
      <c r="HN1210" s="241"/>
      <c r="HO1210" s="241"/>
      <c r="HP1210" s="241"/>
      <c r="HQ1210" s="241"/>
      <c r="HR1210" s="241"/>
      <c r="HS1210" s="241"/>
      <c r="HT1210" s="241"/>
      <c r="HU1210" s="241"/>
      <c r="HV1210" s="241"/>
      <c r="HW1210" s="241"/>
      <c r="HX1210" s="241"/>
      <c r="HY1210" s="241"/>
      <c r="HZ1210" s="241"/>
      <c r="IA1210" s="241"/>
      <c r="IB1210" s="241"/>
      <c r="IC1210" s="241"/>
      <c r="ID1210" s="241"/>
      <c r="IE1210" s="241"/>
      <c r="IF1210" s="241"/>
      <c r="IG1210" s="241"/>
      <c r="IH1210" s="241"/>
      <c r="II1210" s="241"/>
      <c r="IJ1210" s="241"/>
      <c r="IK1210" s="241"/>
      <c r="IL1210" s="241"/>
      <c r="IM1210" s="241"/>
      <c r="IN1210" s="241"/>
      <c r="IO1210" s="241"/>
      <c r="IP1210" s="241"/>
      <c r="IQ1210" s="241"/>
      <c r="IR1210" s="241"/>
      <c r="IS1210" s="241"/>
      <c r="IT1210" s="241"/>
      <c r="IU1210" s="241"/>
      <c r="IV1210" s="241"/>
      <c r="IW1210" s="241"/>
      <c r="IX1210" s="241"/>
      <c r="IY1210" s="241"/>
      <c r="IZ1210" s="241"/>
      <c r="JA1210" s="241"/>
      <c r="JB1210" s="241"/>
      <c r="JC1210" s="241"/>
    </row>
    <row r="1211" spans="1:263" s="800" customFormat="1" ht="49.5" customHeight="1" x14ac:dyDescent="0.25">
      <c r="A1211" s="747">
        <v>1</v>
      </c>
      <c r="B1211" s="1761">
        <v>1</v>
      </c>
      <c r="C1211" s="1198" t="s">
        <v>157</v>
      </c>
      <c r="D1211" s="1198"/>
      <c r="E1211" s="2319">
        <f t="shared" si="648"/>
        <v>0</v>
      </c>
      <c r="F1211" s="1199">
        <f t="shared" si="650"/>
        <v>0</v>
      </c>
      <c r="G1211" s="1199">
        <f t="shared" si="650"/>
        <v>0</v>
      </c>
      <c r="H1211" s="1370">
        <f t="shared" si="650"/>
        <v>0</v>
      </c>
      <c r="I1211" s="1463"/>
      <c r="J1211" s="1463"/>
      <c r="K1211" s="1464"/>
      <c r="L1211" s="1464"/>
      <c r="M1211" s="1464"/>
      <c r="N1211" s="1464"/>
      <c r="O1211" s="1464"/>
      <c r="P1211" s="1464"/>
      <c r="Q1211" s="1199"/>
      <c r="R1211" s="1621"/>
      <c r="S1211" s="1199"/>
      <c r="T1211" s="1199"/>
      <c r="U1211" s="1199"/>
      <c r="V1211" s="1465"/>
      <c r="W1211" s="1199"/>
      <c r="X1211" s="1199">
        <f t="shared" si="652"/>
        <v>0</v>
      </c>
      <c r="Y1211" s="1199">
        <f t="shared" si="652"/>
        <v>0</v>
      </c>
      <c r="Z1211" s="1199">
        <f t="shared" si="652"/>
        <v>0</v>
      </c>
      <c r="AA1211" s="241"/>
      <c r="AB1211" s="776"/>
      <c r="AC1211" s="241"/>
      <c r="AD1211" s="241"/>
      <c r="AE1211" s="241"/>
      <c r="AF1211" s="241"/>
      <c r="AG1211" s="241"/>
      <c r="AH1211" s="241"/>
      <c r="AI1211" s="241"/>
      <c r="AJ1211" s="241"/>
      <c r="AK1211" s="241"/>
      <c r="AL1211" s="241"/>
      <c r="AM1211" s="241"/>
      <c r="AN1211" s="241"/>
      <c r="AO1211" s="241"/>
      <c r="AP1211" s="241"/>
      <c r="AQ1211" s="241"/>
      <c r="AR1211" s="241"/>
      <c r="AS1211" s="241"/>
      <c r="AT1211" s="241"/>
      <c r="AU1211" s="241"/>
      <c r="AV1211" s="241"/>
      <c r="AW1211" s="241"/>
      <c r="AX1211" s="241"/>
      <c r="AY1211" s="241"/>
      <c r="AZ1211" s="241"/>
      <c r="BA1211" s="241"/>
      <c r="BB1211" s="241"/>
      <c r="BC1211" s="241"/>
      <c r="BD1211" s="241"/>
      <c r="BE1211" s="241"/>
      <c r="BF1211" s="241"/>
      <c r="BG1211" s="241"/>
      <c r="BH1211" s="241"/>
      <c r="BI1211" s="241"/>
      <c r="BJ1211" s="241"/>
      <c r="BK1211" s="241"/>
      <c r="BL1211" s="241"/>
      <c r="BM1211" s="241"/>
      <c r="BN1211" s="241"/>
      <c r="BO1211" s="241"/>
      <c r="BP1211" s="241"/>
      <c r="BQ1211" s="241"/>
      <c r="BR1211" s="241"/>
      <c r="BS1211" s="241"/>
      <c r="BT1211" s="241"/>
      <c r="BU1211" s="241"/>
      <c r="BV1211" s="241"/>
      <c r="BW1211" s="241"/>
      <c r="BX1211" s="241"/>
      <c r="BY1211" s="241"/>
      <c r="BZ1211" s="241"/>
      <c r="CA1211" s="241"/>
      <c r="CB1211" s="241"/>
      <c r="CC1211" s="241"/>
      <c r="CD1211" s="241"/>
      <c r="CE1211" s="241"/>
      <c r="CF1211" s="241"/>
      <c r="CG1211" s="241"/>
      <c r="CH1211" s="241"/>
      <c r="CI1211" s="241"/>
      <c r="CJ1211" s="241"/>
      <c r="CK1211" s="241"/>
      <c r="CL1211" s="241"/>
      <c r="CM1211" s="241"/>
      <c r="CN1211" s="241"/>
      <c r="CO1211" s="241"/>
      <c r="CP1211" s="241"/>
      <c r="CQ1211" s="241"/>
      <c r="CR1211" s="241"/>
      <c r="CS1211" s="241"/>
      <c r="CT1211" s="241"/>
      <c r="CU1211" s="241"/>
      <c r="CV1211" s="241"/>
      <c r="CW1211" s="241"/>
      <c r="CX1211" s="241"/>
      <c r="CY1211" s="241"/>
      <c r="CZ1211" s="241"/>
      <c r="DA1211" s="241"/>
      <c r="DB1211" s="241"/>
      <c r="DC1211" s="241"/>
      <c r="DD1211" s="241"/>
      <c r="DE1211" s="241"/>
      <c r="DF1211" s="241"/>
      <c r="DG1211" s="241"/>
      <c r="DH1211" s="241"/>
      <c r="DI1211" s="241"/>
      <c r="DJ1211" s="241"/>
      <c r="DK1211" s="241"/>
      <c r="DL1211" s="241"/>
      <c r="DM1211" s="241"/>
      <c r="DN1211" s="241"/>
      <c r="DO1211" s="241"/>
      <c r="DP1211" s="241"/>
      <c r="DQ1211" s="241"/>
      <c r="DR1211" s="241"/>
      <c r="DS1211" s="241"/>
      <c r="DT1211" s="241"/>
      <c r="DU1211" s="241"/>
      <c r="DV1211" s="241"/>
      <c r="DW1211" s="241"/>
      <c r="DX1211" s="241"/>
      <c r="DY1211" s="241"/>
      <c r="DZ1211" s="241"/>
      <c r="EA1211" s="241"/>
      <c r="EB1211" s="241"/>
      <c r="EC1211" s="241"/>
      <c r="ED1211" s="241"/>
      <c r="EE1211" s="241"/>
      <c r="EF1211" s="241"/>
      <c r="EG1211" s="241"/>
      <c r="EH1211" s="241"/>
      <c r="EI1211" s="241"/>
      <c r="EJ1211" s="241"/>
      <c r="EK1211" s="241"/>
      <c r="EL1211" s="241"/>
      <c r="EM1211" s="241"/>
      <c r="EN1211" s="241"/>
      <c r="EO1211" s="241"/>
      <c r="EP1211" s="241"/>
      <c r="EQ1211" s="241"/>
      <c r="ER1211" s="241"/>
      <c r="ES1211" s="241"/>
      <c r="ET1211" s="241"/>
      <c r="EU1211" s="241"/>
      <c r="EV1211" s="241"/>
      <c r="EW1211" s="241"/>
      <c r="EX1211" s="241"/>
      <c r="EY1211" s="241"/>
      <c r="EZ1211" s="241"/>
      <c r="FA1211" s="241"/>
      <c r="FB1211" s="241"/>
      <c r="FC1211" s="241"/>
      <c r="FD1211" s="241"/>
      <c r="FE1211" s="241"/>
      <c r="FF1211" s="241"/>
      <c r="FG1211" s="241"/>
      <c r="FH1211" s="241"/>
      <c r="FI1211" s="241"/>
      <c r="FJ1211" s="241"/>
      <c r="FK1211" s="241"/>
      <c r="FL1211" s="241"/>
      <c r="FM1211" s="241"/>
      <c r="FN1211" s="241"/>
      <c r="FO1211" s="241"/>
      <c r="FP1211" s="241"/>
      <c r="FQ1211" s="241"/>
      <c r="FR1211" s="241"/>
      <c r="FS1211" s="241"/>
      <c r="FT1211" s="241"/>
      <c r="FU1211" s="241"/>
      <c r="FV1211" s="241"/>
      <c r="FW1211" s="241"/>
      <c r="FX1211" s="241"/>
      <c r="FY1211" s="241"/>
      <c r="FZ1211" s="241"/>
      <c r="GA1211" s="241"/>
      <c r="GB1211" s="241"/>
      <c r="GC1211" s="241"/>
      <c r="GD1211" s="241"/>
      <c r="GE1211" s="241"/>
      <c r="GF1211" s="241"/>
      <c r="GG1211" s="241"/>
      <c r="GH1211" s="241"/>
      <c r="GI1211" s="241"/>
      <c r="GJ1211" s="241"/>
      <c r="GK1211" s="241"/>
      <c r="GL1211" s="241"/>
      <c r="GM1211" s="241"/>
      <c r="GN1211" s="241"/>
      <c r="GO1211" s="241"/>
      <c r="GP1211" s="241"/>
      <c r="GQ1211" s="241"/>
      <c r="GR1211" s="241"/>
      <c r="GS1211" s="241"/>
      <c r="GT1211" s="241"/>
      <c r="GU1211" s="241"/>
      <c r="GV1211" s="241"/>
      <c r="GW1211" s="241"/>
      <c r="GX1211" s="241"/>
      <c r="GY1211" s="241"/>
      <c r="GZ1211" s="241"/>
      <c r="HA1211" s="241"/>
      <c r="HB1211" s="241"/>
      <c r="HC1211" s="241"/>
      <c r="HD1211" s="241"/>
      <c r="HE1211" s="241"/>
      <c r="HF1211" s="241"/>
      <c r="HG1211" s="241"/>
      <c r="HH1211" s="241"/>
      <c r="HI1211" s="241"/>
      <c r="HJ1211" s="241"/>
      <c r="HK1211" s="241"/>
      <c r="HL1211" s="241"/>
      <c r="HM1211" s="241"/>
      <c r="HN1211" s="241"/>
      <c r="HO1211" s="241"/>
      <c r="HP1211" s="241"/>
      <c r="HQ1211" s="241"/>
      <c r="HR1211" s="241"/>
      <c r="HS1211" s="241"/>
      <c r="HT1211" s="241"/>
      <c r="HU1211" s="241"/>
      <c r="HV1211" s="241"/>
      <c r="HW1211" s="241"/>
      <c r="HX1211" s="241"/>
      <c r="HY1211" s="241"/>
      <c r="HZ1211" s="241"/>
      <c r="IA1211" s="241"/>
      <c r="IB1211" s="241"/>
      <c r="IC1211" s="241"/>
      <c r="ID1211" s="241"/>
      <c r="IE1211" s="241"/>
      <c r="IF1211" s="241"/>
      <c r="IG1211" s="241"/>
      <c r="IH1211" s="241"/>
      <c r="II1211" s="241"/>
      <c r="IJ1211" s="241"/>
      <c r="IK1211" s="241"/>
      <c r="IL1211" s="241"/>
      <c r="IM1211" s="241"/>
      <c r="IN1211" s="241"/>
      <c r="IO1211" s="241"/>
      <c r="IP1211" s="241"/>
      <c r="IQ1211" s="241"/>
      <c r="IR1211" s="241"/>
      <c r="IS1211" s="241"/>
      <c r="IT1211" s="241"/>
      <c r="IU1211" s="241"/>
      <c r="IV1211" s="241"/>
      <c r="IW1211" s="241"/>
      <c r="IX1211" s="241"/>
      <c r="IY1211" s="241"/>
      <c r="IZ1211" s="241"/>
      <c r="JA1211" s="241"/>
      <c r="JB1211" s="241"/>
      <c r="JC1211" s="241"/>
    </row>
    <row r="1212" spans="1:263" s="800" customFormat="1" ht="38.1" customHeight="1" x14ac:dyDescent="0.25">
      <c r="A1212" s="747">
        <v>1</v>
      </c>
      <c r="B1212" s="1761">
        <v>1</v>
      </c>
      <c r="C1212" s="1198" t="s">
        <v>158</v>
      </c>
      <c r="D1212" s="1198"/>
      <c r="E1212" s="2319">
        <f t="shared" si="648"/>
        <v>9234</v>
      </c>
      <c r="F1212" s="1199">
        <f t="shared" si="650"/>
        <v>770</v>
      </c>
      <c r="G1212" s="1199">
        <f t="shared" si="650"/>
        <v>773</v>
      </c>
      <c r="H1212" s="1370">
        <f t="shared" si="650"/>
        <v>100.38961038961038</v>
      </c>
      <c r="I1212" s="1463"/>
      <c r="J1212" s="1463"/>
      <c r="K1212" s="1464"/>
      <c r="L1212" s="1464"/>
      <c r="M1212" s="1464"/>
      <c r="N1212" s="1464"/>
      <c r="O1212" s="1464"/>
      <c r="P1212" s="1464"/>
      <c r="Q1212" s="1199"/>
      <c r="R1212" s="1621"/>
      <c r="S1212" s="1199"/>
      <c r="T1212" s="1199"/>
      <c r="U1212" s="1199"/>
      <c r="V1212" s="1465"/>
      <c r="W1212" s="1199"/>
      <c r="X1212" s="1199">
        <f t="shared" si="652"/>
        <v>0</v>
      </c>
      <c r="Y1212" s="1199">
        <f t="shared" si="652"/>
        <v>0</v>
      </c>
      <c r="Z1212" s="1199">
        <f t="shared" si="652"/>
        <v>0</v>
      </c>
      <c r="AA1212" s="241"/>
      <c r="AB1212" s="776"/>
      <c r="AC1212" s="241"/>
      <c r="AD1212" s="241"/>
      <c r="AE1212" s="241"/>
      <c r="AF1212" s="241"/>
      <c r="AG1212" s="241"/>
      <c r="AH1212" s="241"/>
      <c r="AI1212" s="241"/>
      <c r="AJ1212" s="241"/>
      <c r="AK1212" s="241"/>
      <c r="AL1212" s="241"/>
      <c r="AM1212" s="241"/>
      <c r="AN1212" s="241"/>
      <c r="AO1212" s="241"/>
      <c r="AP1212" s="241"/>
      <c r="AQ1212" s="241"/>
      <c r="AR1212" s="241"/>
      <c r="AS1212" s="241"/>
      <c r="AT1212" s="241"/>
      <c r="AU1212" s="241"/>
      <c r="AV1212" s="241"/>
      <c r="AW1212" s="241"/>
      <c r="AX1212" s="241"/>
      <c r="AY1212" s="241"/>
      <c r="AZ1212" s="241"/>
      <c r="BA1212" s="241"/>
      <c r="BB1212" s="241"/>
      <c r="BC1212" s="241"/>
      <c r="BD1212" s="241"/>
      <c r="BE1212" s="241"/>
      <c r="BF1212" s="241"/>
      <c r="BG1212" s="241"/>
      <c r="BH1212" s="241"/>
      <c r="BI1212" s="241"/>
      <c r="BJ1212" s="241"/>
      <c r="BK1212" s="241"/>
      <c r="BL1212" s="241"/>
      <c r="BM1212" s="241"/>
      <c r="BN1212" s="241"/>
      <c r="BO1212" s="241"/>
      <c r="BP1212" s="241"/>
      <c r="BQ1212" s="241"/>
      <c r="BR1212" s="241"/>
      <c r="BS1212" s="241"/>
      <c r="BT1212" s="241"/>
      <c r="BU1212" s="241"/>
      <c r="BV1212" s="241"/>
      <c r="BW1212" s="241"/>
      <c r="BX1212" s="241"/>
      <c r="BY1212" s="241"/>
      <c r="BZ1212" s="241"/>
      <c r="CA1212" s="241"/>
      <c r="CB1212" s="241"/>
      <c r="CC1212" s="241"/>
      <c r="CD1212" s="241"/>
      <c r="CE1212" s="241"/>
      <c r="CF1212" s="241"/>
      <c r="CG1212" s="241"/>
      <c r="CH1212" s="241"/>
      <c r="CI1212" s="241"/>
      <c r="CJ1212" s="241"/>
      <c r="CK1212" s="241"/>
      <c r="CL1212" s="241"/>
      <c r="CM1212" s="241"/>
      <c r="CN1212" s="241"/>
      <c r="CO1212" s="241"/>
      <c r="CP1212" s="241"/>
      <c r="CQ1212" s="241"/>
      <c r="CR1212" s="241"/>
      <c r="CS1212" s="241"/>
      <c r="CT1212" s="241"/>
      <c r="CU1212" s="241"/>
      <c r="CV1212" s="241"/>
      <c r="CW1212" s="241"/>
      <c r="CX1212" s="241"/>
      <c r="CY1212" s="241"/>
      <c r="CZ1212" s="241"/>
      <c r="DA1212" s="241"/>
      <c r="DB1212" s="241"/>
      <c r="DC1212" s="241"/>
      <c r="DD1212" s="241"/>
      <c r="DE1212" s="241"/>
      <c r="DF1212" s="241"/>
      <c r="DG1212" s="241"/>
      <c r="DH1212" s="241"/>
      <c r="DI1212" s="241"/>
      <c r="DJ1212" s="241"/>
      <c r="DK1212" s="241"/>
      <c r="DL1212" s="241"/>
      <c r="DM1212" s="241"/>
      <c r="DN1212" s="241"/>
      <c r="DO1212" s="241"/>
      <c r="DP1212" s="241"/>
      <c r="DQ1212" s="241"/>
      <c r="DR1212" s="241"/>
      <c r="DS1212" s="241"/>
      <c r="DT1212" s="241"/>
      <c r="DU1212" s="241"/>
      <c r="DV1212" s="241"/>
      <c r="DW1212" s="241"/>
      <c r="DX1212" s="241"/>
      <c r="DY1212" s="241"/>
      <c r="DZ1212" s="241"/>
      <c r="EA1212" s="241"/>
      <c r="EB1212" s="241"/>
      <c r="EC1212" s="241"/>
      <c r="ED1212" s="241"/>
      <c r="EE1212" s="241"/>
      <c r="EF1212" s="241"/>
      <c r="EG1212" s="241"/>
      <c r="EH1212" s="241"/>
      <c r="EI1212" s="241"/>
      <c r="EJ1212" s="241"/>
      <c r="EK1212" s="241"/>
      <c r="EL1212" s="241"/>
      <c r="EM1212" s="241"/>
      <c r="EN1212" s="241"/>
      <c r="EO1212" s="241"/>
      <c r="EP1212" s="241"/>
      <c r="EQ1212" s="241"/>
      <c r="ER1212" s="241"/>
      <c r="ES1212" s="241"/>
      <c r="ET1212" s="241"/>
      <c r="EU1212" s="241"/>
      <c r="EV1212" s="241"/>
      <c r="EW1212" s="241"/>
      <c r="EX1212" s="241"/>
      <c r="EY1212" s="241"/>
      <c r="EZ1212" s="241"/>
      <c r="FA1212" s="241"/>
      <c r="FB1212" s="241"/>
      <c r="FC1212" s="241"/>
      <c r="FD1212" s="241"/>
      <c r="FE1212" s="241"/>
      <c r="FF1212" s="241"/>
      <c r="FG1212" s="241"/>
      <c r="FH1212" s="241"/>
      <c r="FI1212" s="241"/>
      <c r="FJ1212" s="241"/>
      <c r="FK1212" s="241"/>
      <c r="FL1212" s="241"/>
      <c r="FM1212" s="241"/>
      <c r="FN1212" s="241"/>
      <c r="FO1212" s="241"/>
      <c r="FP1212" s="241"/>
      <c r="FQ1212" s="241"/>
      <c r="FR1212" s="241"/>
      <c r="FS1212" s="241"/>
      <c r="FT1212" s="241"/>
      <c r="FU1212" s="241"/>
      <c r="FV1212" s="241"/>
      <c r="FW1212" s="241"/>
      <c r="FX1212" s="241"/>
      <c r="FY1212" s="241"/>
      <c r="FZ1212" s="241"/>
      <c r="GA1212" s="241"/>
      <c r="GB1212" s="241"/>
      <c r="GC1212" s="241"/>
      <c r="GD1212" s="241"/>
      <c r="GE1212" s="241"/>
      <c r="GF1212" s="241"/>
      <c r="GG1212" s="241"/>
      <c r="GH1212" s="241"/>
      <c r="GI1212" s="241"/>
      <c r="GJ1212" s="241"/>
      <c r="GK1212" s="241"/>
      <c r="GL1212" s="241"/>
      <c r="GM1212" s="241"/>
      <c r="GN1212" s="241"/>
      <c r="GO1212" s="241"/>
      <c r="GP1212" s="241"/>
      <c r="GQ1212" s="241"/>
      <c r="GR1212" s="241"/>
      <c r="GS1212" s="241"/>
      <c r="GT1212" s="241"/>
      <c r="GU1212" s="241"/>
      <c r="GV1212" s="241"/>
      <c r="GW1212" s="241"/>
      <c r="GX1212" s="241"/>
      <c r="GY1212" s="241"/>
      <c r="GZ1212" s="241"/>
      <c r="HA1212" s="241"/>
      <c r="HB1212" s="241"/>
      <c r="HC1212" s="241"/>
      <c r="HD1212" s="241"/>
      <c r="HE1212" s="241"/>
      <c r="HF1212" s="241"/>
      <c r="HG1212" s="241"/>
      <c r="HH1212" s="241"/>
      <c r="HI1212" s="241"/>
      <c r="HJ1212" s="241"/>
      <c r="HK1212" s="241"/>
      <c r="HL1212" s="241"/>
      <c r="HM1212" s="241"/>
      <c r="HN1212" s="241"/>
      <c r="HO1212" s="241"/>
      <c r="HP1212" s="241"/>
      <c r="HQ1212" s="241"/>
      <c r="HR1212" s="241"/>
      <c r="HS1212" s="241"/>
      <c r="HT1212" s="241"/>
      <c r="HU1212" s="241"/>
      <c r="HV1212" s="241"/>
      <c r="HW1212" s="241"/>
      <c r="HX1212" s="241"/>
      <c r="HY1212" s="241"/>
      <c r="HZ1212" s="241"/>
      <c r="IA1212" s="241"/>
      <c r="IB1212" s="241"/>
      <c r="IC1212" s="241"/>
      <c r="ID1212" s="241"/>
      <c r="IE1212" s="241"/>
      <c r="IF1212" s="241"/>
      <c r="IG1212" s="241"/>
      <c r="IH1212" s="241"/>
      <c r="II1212" s="241"/>
      <c r="IJ1212" s="241"/>
      <c r="IK1212" s="241"/>
      <c r="IL1212" s="241"/>
      <c r="IM1212" s="241"/>
      <c r="IN1212" s="241"/>
      <c r="IO1212" s="241"/>
      <c r="IP1212" s="241"/>
      <c r="IQ1212" s="241"/>
      <c r="IR1212" s="241"/>
      <c r="IS1212" s="241"/>
      <c r="IT1212" s="241"/>
      <c r="IU1212" s="241"/>
      <c r="IV1212" s="241"/>
      <c r="IW1212" s="241"/>
      <c r="IX1212" s="241"/>
      <c r="IY1212" s="241"/>
      <c r="IZ1212" s="241"/>
      <c r="JA1212" s="241"/>
      <c r="JB1212" s="241"/>
      <c r="JC1212" s="241"/>
    </row>
    <row r="1213" spans="1:263" s="800" customFormat="1" ht="45" customHeight="1" x14ac:dyDescent="0.25">
      <c r="A1213" s="747">
        <v>1</v>
      </c>
      <c r="B1213" s="1761">
        <v>1</v>
      </c>
      <c r="C1213" s="1362" t="s">
        <v>320</v>
      </c>
      <c r="D1213" s="1198"/>
      <c r="E1213" s="2319">
        <f t="shared" si="648"/>
        <v>910</v>
      </c>
      <c r="F1213" s="1199">
        <f t="shared" si="650"/>
        <v>76</v>
      </c>
      <c r="G1213" s="1199">
        <f t="shared" si="650"/>
        <v>194</v>
      </c>
      <c r="H1213" s="1370">
        <f t="shared" si="650"/>
        <v>255.26315789473685</v>
      </c>
      <c r="I1213" s="1463"/>
      <c r="J1213" s="1463"/>
      <c r="K1213" s="1464"/>
      <c r="L1213" s="1464"/>
      <c r="M1213" s="1464"/>
      <c r="N1213" s="1464"/>
      <c r="O1213" s="1464"/>
      <c r="P1213" s="1464"/>
      <c r="Q1213" s="1199"/>
      <c r="R1213" s="1621"/>
      <c r="S1213" s="1199"/>
      <c r="T1213" s="1199"/>
      <c r="U1213" s="1199"/>
      <c r="V1213" s="1465"/>
      <c r="W1213" s="1199"/>
      <c r="X1213" s="1199">
        <f t="shared" si="652"/>
        <v>0</v>
      </c>
      <c r="Y1213" s="1199">
        <f t="shared" si="652"/>
        <v>0</v>
      </c>
      <c r="Z1213" s="1199">
        <f t="shared" si="652"/>
        <v>0</v>
      </c>
      <c r="AA1213" s="241"/>
      <c r="AB1213" s="776"/>
      <c r="AC1213" s="241"/>
      <c r="AD1213" s="241"/>
      <c r="AE1213" s="241"/>
      <c r="AF1213" s="241"/>
      <c r="AG1213" s="241"/>
      <c r="AH1213" s="241"/>
      <c r="AI1213" s="241"/>
      <c r="AJ1213" s="241"/>
      <c r="AK1213" s="241"/>
      <c r="AL1213" s="241"/>
      <c r="AM1213" s="241"/>
      <c r="AN1213" s="241"/>
      <c r="AO1213" s="241"/>
      <c r="AP1213" s="241"/>
      <c r="AQ1213" s="241"/>
      <c r="AR1213" s="241"/>
      <c r="AS1213" s="241"/>
      <c r="AT1213" s="241"/>
      <c r="AU1213" s="241"/>
      <c r="AV1213" s="241"/>
      <c r="AW1213" s="241"/>
      <c r="AX1213" s="241"/>
      <c r="AY1213" s="241"/>
      <c r="AZ1213" s="241"/>
      <c r="BA1213" s="241"/>
      <c r="BB1213" s="241"/>
      <c r="BC1213" s="241"/>
      <c r="BD1213" s="241"/>
      <c r="BE1213" s="241"/>
      <c r="BF1213" s="241"/>
      <c r="BG1213" s="241"/>
      <c r="BH1213" s="241"/>
      <c r="BI1213" s="241"/>
      <c r="BJ1213" s="241"/>
      <c r="BK1213" s="241"/>
      <c r="BL1213" s="241"/>
      <c r="BM1213" s="241"/>
      <c r="BN1213" s="241"/>
      <c r="BO1213" s="241"/>
      <c r="BP1213" s="241"/>
      <c r="BQ1213" s="241"/>
      <c r="BR1213" s="241"/>
      <c r="BS1213" s="241"/>
      <c r="BT1213" s="241"/>
      <c r="BU1213" s="241"/>
      <c r="BV1213" s="241"/>
      <c r="BW1213" s="241"/>
      <c r="BX1213" s="241"/>
      <c r="BY1213" s="241"/>
      <c r="BZ1213" s="241"/>
      <c r="CA1213" s="241"/>
      <c r="CB1213" s="241"/>
      <c r="CC1213" s="241"/>
      <c r="CD1213" s="241"/>
      <c r="CE1213" s="241"/>
      <c r="CF1213" s="241"/>
      <c r="CG1213" s="241"/>
      <c r="CH1213" s="241"/>
      <c r="CI1213" s="241"/>
      <c r="CJ1213" s="241"/>
      <c r="CK1213" s="241"/>
      <c r="CL1213" s="241"/>
      <c r="CM1213" s="241"/>
      <c r="CN1213" s="241"/>
      <c r="CO1213" s="241"/>
      <c r="CP1213" s="241"/>
      <c r="CQ1213" s="241"/>
      <c r="CR1213" s="241"/>
      <c r="CS1213" s="241"/>
      <c r="CT1213" s="241"/>
      <c r="CU1213" s="241"/>
      <c r="CV1213" s="241"/>
      <c r="CW1213" s="241"/>
      <c r="CX1213" s="241"/>
      <c r="CY1213" s="241"/>
      <c r="CZ1213" s="241"/>
      <c r="DA1213" s="241"/>
      <c r="DB1213" s="241"/>
      <c r="DC1213" s="241"/>
      <c r="DD1213" s="241"/>
      <c r="DE1213" s="241"/>
      <c r="DF1213" s="241"/>
      <c r="DG1213" s="241"/>
      <c r="DH1213" s="241"/>
      <c r="DI1213" s="241"/>
      <c r="DJ1213" s="241"/>
      <c r="DK1213" s="241"/>
      <c r="DL1213" s="241"/>
      <c r="DM1213" s="241"/>
      <c r="DN1213" s="241"/>
      <c r="DO1213" s="241"/>
      <c r="DP1213" s="241"/>
      <c r="DQ1213" s="241"/>
      <c r="DR1213" s="241"/>
      <c r="DS1213" s="241"/>
      <c r="DT1213" s="241"/>
      <c r="DU1213" s="241"/>
      <c r="DV1213" s="241"/>
      <c r="DW1213" s="241"/>
      <c r="DX1213" s="241"/>
      <c r="DY1213" s="241"/>
      <c r="DZ1213" s="241"/>
      <c r="EA1213" s="241"/>
      <c r="EB1213" s="241"/>
      <c r="EC1213" s="241"/>
      <c r="ED1213" s="241"/>
      <c r="EE1213" s="241"/>
      <c r="EF1213" s="241"/>
      <c r="EG1213" s="241"/>
      <c r="EH1213" s="241"/>
      <c r="EI1213" s="241"/>
      <c r="EJ1213" s="241"/>
      <c r="EK1213" s="241"/>
      <c r="EL1213" s="241"/>
      <c r="EM1213" s="241"/>
      <c r="EN1213" s="241"/>
      <c r="EO1213" s="241"/>
      <c r="EP1213" s="241"/>
      <c r="EQ1213" s="241"/>
      <c r="ER1213" s="241"/>
      <c r="ES1213" s="241"/>
      <c r="ET1213" s="241"/>
      <c r="EU1213" s="241"/>
      <c r="EV1213" s="241"/>
      <c r="EW1213" s="241"/>
      <c r="EX1213" s="241"/>
      <c r="EY1213" s="241"/>
      <c r="EZ1213" s="241"/>
      <c r="FA1213" s="241"/>
      <c r="FB1213" s="241"/>
      <c r="FC1213" s="241"/>
      <c r="FD1213" s="241"/>
      <c r="FE1213" s="241"/>
      <c r="FF1213" s="241"/>
      <c r="FG1213" s="241"/>
      <c r="FH1213" s="241"/>
      <c r="FI1213" s="241"/>
      <c r="FJ1213" s="241"/>
      <c r="FK1213" s="241"/>
      <c r="FL1213" s="241"/>
      <c r="FM1213" s="241"/>
      <c r="FN1213" s="241"/>
      <c r="FO1213" s="241"/>
      <c r="FP1213" s="241"/>
      <c r="FQ1213" s="241"/>
      <c r="FR1213" s="241"/>
      <c r="FS1213" s="241"/>
      <c r="FT1213" s="241"/>
      <c r="FU1213" s="241"/>
      <c r="FV1213" s="241"/>
      <c r="FW1213" s="241"/>
      <c r="FX1213" s="241"/>
      <c r="FY1213" s="241"/>
      <c r="FZ1213" s="241"/>
      <c r="GA1213" s="241"/>
      <c r="GB1213" s="241"/>
      <c r="GC1213" s="241"/>
      <c r="GD1213" s="241"/>
      <c r="GE1213" s="241"/>
      <c r="GF1213" s="241"/>
      <c r="GG1213" s="241"/>
      <c r="GH1213" s="241"/>
      <c r="GI1213" s="241"/>
      <c r="GJ1213" s="241"/>
      <c r="GK1213" s="241"/>
      <c r="GL1213" s="241"/>
      <c r="GM1213" s="241"/>
      <c r="GN1213" s="241"/>
      <c r="GO1213" s="241"/>
      <c r="GP1213" s="241"/>
      <c r="GQ1213" s="241"/>
      <c r="GR1213" s="241"/>
      <c r="GS1213" s="241"/>
      <c r="GT1213" s="241"/>
      <c r="GU1213" s="241"/>
      <c r="GV1213" s="241"/>
      <c r="GW1213" s="241"/>
      <c r="GX1213" s="241"/>
      <c r="GY1213" s="241"/>
      <c r="GZ1213" s="241"/>
      <c r="HA1213" s="241"/>
      <c r="HB1213" s="241"/>
      <c r="HC1213" s="241"/>
      <c r="HD1213" s="241"/>
      <c r="HE1213" s="241"/>
      <c r="HF1213" s="241"/>
      <c r="HG1213" s="241"/>
      <c r="HH1213" s="241"/>
      <c r="HI1213" s="241"/>
      <c r="HJ1213" s="241"/>
      <c r="HK1213" s="241"/>
      <c r="HL1213" s="241"/>
      <c r="HM1213" s="241"/>
      <c r="HN1213" s="241"/>
      <c r="HO1213" s="241"/>
      <c r="HP1213" s="241"/>
      <c r="HQ1213" s="241"/>
      <c r="HR1213" s="241"/>
      <c r="HS1213" s="241"/>
      <c r="HT1213" s="241"/>
      <c r="HU1213" s="241"/>
      <c r="HV1213" s="241"/>
      <c r="HW1213" s="241"/>
      <c r="HX1213" s="241"/>
      <c r="HY1213" s="241"/>
      <c r="HZ1213" s="241"/>
      <c r="IA1213" s="241"/>
      <c r="IB1213" s="241"/>
      <c r="IC1213" s="241"/>
      <c r="ID1213" s="241"/>
      <c r="IE1213" s="241"/>
      <c r="IF1213" s="241"/>
      <c r="IG1213" s="241"/>
      <c r="IH1213" s="241"/>
      <c r="II1213" s="241"/>
      <c r="IJ1213" s="241"/>
      <c r="IK1213" s="241"/>
      <c r="IL1213" s="241"/>
      <c r="IM1213" s="241"/>
      <c r="IN1213" s="241"/>
      <c r="IO1213" s="241"/>
      <c r="IP1213" s="241"/>
      <c r="IQ1213" s="241"/>
      <c r="IR1213" s="241"/>
      <c r="IS1213" s="241"/>
      <c r="IT1213" s="241"/>
      <c r="IU1213" s="241"/>
      <c r="IV1213" s="241"/>
      <c r="IW1213" s="241"/>
      <c r="IX1213" s="241"/>
      <c r="IY1213" s="241"/>
      <c r="IZ1213" s="241"/>
      <c r="JA1213" s="241"/>
      <c r="JB1213" s="241"/>
      <c r="JC1213" s="241"/>
    </row>
    <row r="1214" spans="1:263" s="800" customFormat="1" ht="33" customHeight="1" x14ac:dyDescent="0.25">
      <c r="A1214" s="747">
        <v>1</v>
      </c>
      <c r="B1214" s="1761">
        <v>1</v>
      </c>
      <c r="C1214" s="1338" t="s">
        <v>356</v>
      </c>
      <c r="D1214" s="1198"/>
      <c r="E1214" s="2319">
        <f t="shared" si="648"/>
        <v>0</v>
      </c>
      <c r="F1214" s="1199">
        <f t="shared" si="650"/>
        <v>0</v>
      </c>
      <c r="G1214" s="1199">
        <f t="shared" si="650"/>
        <v>0</v>
      </c>
      <c r="H1214" s="1370">
        <f t="shared" si="650"/>
        <v>0</v>
      </c>
      <c r="I1214" s="1463"/>
      <c r="J1214" s="1463"/>
      <c r="K1214" s="1464"/>
      <c r="L1214" s="1464"/>
      <c r="M1214" s="1464"/>
      <c r="N1214" s="1464"/>
      <c r="O1214" s="1464"/>
      <c r="P1214" s="1464"/>
      <c r="Q1214" s="1199"/>
      <c r="R1214" s="1621"/>
      <c r="S1214" s="1199"/>
      <c r="T1214" s="1199"/>
      <c r="U1214" s="1199"/>
      <c r="V1214" s="1465"/>
      <c r="W1214" s="1199"/>
      <c r="X1214" s="1199">
        <f t="shared" si="652"/>
        <v>0</v>
      </c>
      <c r="Y1214" s="1199">
        <f t="shared" si="652"/>
        <v>0</v>
      </c>
      <c r="Z1214" s="1199">
        <f t="shared" si="652"/>
        <v>0</v>
      </c>
      <c r="AA1214" s="241"/>
      <c r="AB1214" s="776"/>
      <c r="AC1214" s="241"/>
      <c r="AD1214" s="241"/>
      <c r="AE1214" s="241"/>
      <c r="AF1214" s="241"/>
      <c r="AG1214" s="241"/>
      <c r="AH1214" s="241"/>
      <c r="AI1214" s="241"/>
      <c r="AJ1214" s="241"/>
      <c r="AK1214" s="241"/>
      <c r="AL1214" s="241"/>
      <c r="AM1214" s="241"/>
      <c r="AN1214" s="241"/>
      <c r="AO1214" s="241"/>
      <c r="AP1214" s="241"/>
      <c r="AQ1214" s="241"/>
      <c r="AR1214" s="241"/>
      <c r="AS1214" s="241"/>
      <c r="AT1214" s="241"/>
      <c r="AU1214" s="241"/>
      <c r="AV1214" s="241"/>
      <c r="AW1214" s="241"/>
      <c r="AX1214" s="241"/>
      <c r="AY1214" s="241"/>
      <c r="AZ1214" s="241"/>
      <c r="BA1214" s="241"/>
      <c r="BB1214" s="241"/>
      <c r="BC1214" s="241"/>
      <c r="BD1214" s="241"/>
      <c r="BE1214" s="241"/>
      <c r="BF1214" s="241"/>
      <c r="BG1214" s="241"/>
      <c r="BH1214" s="241"/>
      <c r="BI1214" s="241"/>
      <c r="BJ1214" s="241"/>
      <c r="BK1214" s="241"/>
      <c r="BL1214" s="241"/>
      <c r="BM1214" s="241"/>
      <c r="BN1214" s="241"/>
      <c r="BO1214" s="241"/>
      <c r="BP1214" s="241"/>
      <c r="BQ1214" s="241"/>
      <c r="BR1214" s="241"/>
      <c r="BS1214" s="241"/>
      <c r="BT1214" s="241"/>
      <c r="BU1214" s="241"/>
      <c r="BV1214" s="241"/>
      <c r="BW1214" s="241"/>
      <c r="BX1214" s="241"/>
      <c r="BY1214" s="241"/>
      <c r="BZ1214" s="241"/>
      <c r="CA1214" s="241"/>
      <c r="CB1214" s="241"/>
      <c r="CC1214" s="241"/>
      <c r="CD1214" s="241"/>
      <c r="CE1214" s="241"/>
      <c r="CF1214" s="241"/>
      <c r="CG1214" s="241"/>
      <c r="CH1214" s="241"/>
      <c r="CI1214" s="241"/>
      <c r="CJ1214" s="241"/>
      <c r="CK1214" s="241"/>
      <c r="CL1214" s="241"/>
      <c r="CM1214" s="241"/>
      <c r="CN1214" s="241"/>
      <c r="CO1214" s="241"/>
      <c r="CP1214" s="241"/>
      <c r="CQ1214" s="241"/>
      <c r="CR1214" s="241"/>
      <c r="CS1214" s="241"/>
      <c r="CT1214" s="241"/>
      <c r="CU1214" s="241"/>
      <c r="CV1214" s="241"/>
      <c r="CW1214" s="241"/>
      <c r="CX1214" s="241"/>
      <c r="CY1214" s="241"/>
      <c r="CZ1214" s="241"/>
      <c r="DA1214" s="241"/>
      <c r="DB1214" s="241"/>
      <c r="DC1214" s="241"/>
      <c r="DD1214" s="241"/>
      <c r="DE1214" s="241"/>
      <c r="DF1214" s="241"/>
      <c r="DG1214" s="241"/>
      <c r="DH1214" s="241"/>
      <c r="DI1214" s="241"/>
      <c r="DJ1214" s="241"/>
      <c r="DK1214" s="241"/>
      <c r="DL1214" s="241"/>
      <c r="DM1214" s="241"/>
      <c r="DN1214" s="241"/>
      <c r="DO1214" s="241"/>
      <c r="DP1214" s="241"/>
      <c r="DQ1214" s="241"/>
      <c r="DR1214" s="241"/>
      <c r="DS1214" s="241"/>
      <c r="DT1214" s="241"/>
      <c r="DU1214" s="241"/>
      <c r="DV1214" s="241"/>
      <c r="DW1214" s="241"/>
      <c r="DX1214" s="241"/>
      <c r="DY1214" s="241"/>
      <c r="DZ1214" s="241"/>
      <c r="EA1214" s="241"/>
      <c r="EB1214" s="241"/>
      <c r="EC1214" s="241"/>
      <c r="ED1214" s="241"/>
      <c r="EE1214" s="241"/>
      <c r="EF1214" s="241"/>
      <c r="EG1214" s="241"/>
      <c r="EH1214" s="241"/>
      <c r="EI1214" s="241"/>
      <c r="EJ1214" s="241"/>
      <c r="EK1214" s="241"/>
      <c r="EL1214" s="241"/>
      <c r="EM1214" s="241"/>
      <c r="EN1214" s="241"/>
      <c r="EO1214" s="241"/>
      <c r="EP1214" s="241"/>
      <c r="EQ1214" s="241"/>
      <c r="ER1214" s="241"/>
      <c r="ES1214" s="241"/>
      <c r="ET1214" s="241"/>
      <c r="EU1214" s="241"/>
      <c r="EV1214" s="241"/>
      <c r="EW1214" s="241"/>
      <c r="EX1214" s="241"/>
      <c r="EY1214" s="241"/>
      <c r="EZ1214" s="241"/>
      <c r="FA1214" s="241"/>
      <c r="FB1214" s="241"/>
      <c r="FC1214" s="241"/>
      <c r="FD1214" s="241"/>
      <c r="FE1214" s="241"/>
      <c r="FF1214" s="241"/>
      <c r="FG1214" s="241"/>
      <c r="FH1214" s="241"/>
      <c r="FI1214" s="241"/>
      <c r="FJ1214" s="241"/>
      <c r="FK1214" s="241"/>
      <c r="FL1214" s="241"/>
      <c r="FM1214" s="241"/>
      <c r="FN1214" s="241"/>
      <c r="FO1214" s="241"/>
      <c r="FP1214" s="241"/>
      <c r="FQ1214" s="241"/>
      <c r="FR1214" s="241"/>
      <c r="FS1214" s="241"/>
      <c r="FT1214" s="241"/>
      <c r="FU1214" s="241"/>
      <c r="FV1214" s="241"/>
      <c r="FW1214" s="241"/>
      <c r="FX1214" s="241"/>
      <c r="FY1214" s="241"/>
      <c r="FZ1214" s="241"/>
      <c r="GA1214" s="241"/>
      <c r="GB1214" s="241"/>
      <c r="GC1214" s="241"/>
      <c r="GD1214" s="241"/>
      <c r="GE1214" s="241"/>
      <c r="GF1214" s="241"/>
      <c r="GG1214" s="241"/>
      <c r="GH1214" s="241"/>
      <c r="GI1214" s="241"/>
      <c r="GJ1214" s="241"/>
      <c r="GK1214" s="241"/>
      <c r="GL1214" s="241"/>
      <c r="GM1214" s="241"/>
      <c r="GN1214" s="241"/>
      <c r="GO1214" s="241"/>
      <c r="GP1214" s="241"/>
      <c r="GQ1214" s="241"/>
      <c r="GR1214" s="241"/>
      <c r="GS1214" s="241"/>
      <c r="GT1214" s="241"/>
      <c r="GU1214" s="241"/>
      <c r="GV1214" s="241"/>
      <c r="GW1214" s="241"/>
      <c r="GX1214" s="241"/>
      <c r="GY1214" s="241"/>
      <c r="GZ1214" s="241"/>
      <c r="HA1214" s="241"/>
      <c r="HB1214" s="241"/>
      <c r="HC1214" s="241"/>
      <c r="HD1214" s="241"/>
      <c r="HE1214" s="241"/>
      <c r="HF1214" s="241"/>
      <c r="HG1214" s="241"/>
      <c r="HH1214" s="241"/>
      <c r="HI1214" s="241"/>
      <c r="HJ1214" s="241"/>
      <c r="HK1214" s="241"/>
      <c r="HL1214" s="241"/>
      <c r="HM1214" s="241"/>
      <c r="HN1214" s="241"/>
      <c r="HO1214" s="241"/>
      <c r="HP1214" s="241"/>
      <c r="HQ1214" s="241"/>
      <c r="HR1214" s="241"/>
      <c r="HS1214" s="241"/>
      <c r="HT1214" s="241"/>
      <c r="HU1214" s="241"/>
      <c r="HV1214" s="241"/>
      <c r="HW1214" s="241"/>
      <c r="HX1214" s="241"/>
      <c r="HY1214" s="241"/>
      <c r="HZ1214" s="241"/>
      <c r="IA1214" s="241"/>
      <c r="IB1214" s="241"/>
      <c r="IC1214" s="241"/>
      <c r="ID1214" s="241"/>
      <c r="IE1214" s="241"/>
      <c r="IF1214" s="241"/>
      <c r="IG1214" s="241"/>
      <c r="IH1214" s="241"/>
      <c r="II1214" s="241"/>
      <c r="IJ1214" s="241"/>
      <c r="IK1214" s="241"/>
      <c r="IL1214" s="241"/>
      <c r="IM1214" s="241"/>
      <c r="IN1214" s="241"/>
      <c r="IO1214" s="241"/>
      <c r="IP1214" s="241"/>
      <c r="IQ1214" s="241"/>
      <c r="IR1214" s="241"/>
      <c r="IS1214" s="241"/>
      <c r="IT1214" s="241"/>
      <c r="IU1214" s="241"/>
      <c r="IV1214" s="241"/>
      <c r="IW1214" s="241"/>
      <c r="IX1214" s="241"/>
      <c r="IY1214" s="241"/>
      <c r="IZ1214" s="241"/>
      <c r="JA1214" s="241"/>
      <c r="JB1214" s="241"/>
      <c r="JC1214" s="241"/>
    </row>
    <row r="1215" spans="1:263" s="800" customFormat="1" ht="38.1" customHeight="1" x14ac:dyDescent="0.25">
      <c r="A1215" s="747">
        <v>1</v>
      </c>
      <c r="B1215" s="1761">
        <v>1</v>
      </c>
      <c r="C1215" s="1306" t="s">
        <v>165</v>
      </c>
      <c r="D1215" s="1198"/>
      <c r="E1215" s="1493">
        <f t="shared" si="648"/>
        <v>42242</v>
      </c>
      <c r="F1215" s="1307">
        <f t="shared" si="650"/>
        <v>3519</v>
      </c>
      <c r="G1215" s="1307">
        <f t="shared" si="650"/>
        <v>4320</v>
      </c>
      <c r="H1215" s="1370">
        <f t="shared" si="650"/>
        <v>122.76214833759592</v>
      </c>
      <c r="I1215" s="1463"/>
      <c r="J1215" s="1463"/>
      <c r="K1215" s="1464"/>
      <c r="L1215" s="1464"/>
      <c r="M1215" s="1464"/>
      <c r="N1215" s="1464"/>
      <c r="O1215" s="1464"/>
      <c r="P1215" s="1464"/>
      <c r="Q1215" s="1199">
        <f t="shared" ref="Q1215:W1215" si="654">Q1165</f>
        <v>37350.781090000004</v>
      </c>
      <c r="R1215" s="1199">
        <f t="shared" si="654"/>
        <v>3112.5650908333337</v>
      </c>
      <c r="S1215" s="1199">
        <f t="shared" si="654"/>
        <v>2811.1949099999997</v>
      </c>
      <c r="T1215" s="1199">
        <f t="shared" si="654"/>
        <v>0</v>
      </c>
      <c r="U1215" s="1199">
        <f t="shared" si="654"/>
        <v>-301.37018083333396</v>
      </c>
      <c r="V1215" s="1199">
        <f t="shared" si="654"/>
        <v>-36.373850000000004</v>
      </c>
      <c r="W1215" s="1199">
        <f t="shared" si="654"/>
        <v>2774.8210599999998</v>
      </c>
      <c r="X1215" s="1307">
        <f t="shared" si="652"/>
        <v>0</v>
      </c>
      <c r="Y1215" s="1307">
        <f t="shared" si="652"/>
        <v>0</v>
      </c>
      <c r="Z1215" s="1307">
        <f t="shared" si="652"/>
        <v>0</v>
      </c>
      <c r="AA1215" s="241"/>
      <c r="AB1215" s="776"/>
      <c r="AC1215" s="241"/>
      <c r="AD1215" s="241"/>
      <c r="AE1215" s="241"/>
      <c r="AF1215" s="241"/>
      <c r="AG1215" s="241"/>
      <c r="AH1215" s="241"/>
      <c r="AI1215" s="241"/>
      <c r="AJ1215" s="241"/>
      <c r="AK1215" s="241"/>
      <c r="AL1215" s="241"/>
      <c r="AM1215" s="241"/>
      <c r="AN1215" s="241"/>
      <c r="AO1215" s="241"/>
      <c r="AP1215" s="241"/>
      <c r="AQ1215" s="241"/>
      <c r="AR1215" s="241"/>
      <c r="AS1215" s="241"/>
      <c r="AT1215" s="241"/>
      <c r="AU1215" s="241"/>
      <c r="AV1215" s="241"/>
      <c r="AW1215" s="241"/>
      <c r="AX1215" s="241"/>
      <c r="AY1215" s="241"/>
      <c r="AZ1215" s="241"/>
      <c r="BA1215" s="241"/>
      <c r="BB1215" s="241"/>
      <c r="BC1215" s="241"/>
      <c r="BD1215" s="241"/>
      <c r="BE1215" s="241"/>
      <c r="BF1215" s="241"/>
      <c r="BG1215" s="241"/>
      <c r="BH1215" s="241"/>
      <c r="BI1215" s="241"/>
      <c r="BJ1215" s="241"/>
      <c r="BK1215" s="241"/>
      <c r="BL1215" s="241"/>
      <c r="BM1215" s="241"/>
      <c r="BN1215" s="241"/>
      <c r="BO1215" s="241"/>
      <c r="BP1215" s="241"/>
      <c r="BQ1215" s="241"/>
      <c r="BR1215" s="241"/>
      <c r="BS1215" s="241"/>
      <c r="BT1215" s="241"/>
      <c r="BU1215" s="241"/>
      <c r="BV1215" s="241"/>
      <c r="BW1215" s="241"/>
      <c r="BX1215" s="241"/>
      <c r="BY1215" s="241"/>
      <c r="BZ1215" s="241"/>
      <c r="CA1215" s="241"/>
      <c r="CB1215" s="241"/>
      <c r="CC1215" s="241"/>
      <c r="CD1215" s="241"/>
      <c r="CE1215" s="241"/>
      <c r="CF1215" s="241"/>
      <c r="CG1215" s="241"/>
      <c r="CH1215" s="241"/>
      <c r="CI1215" s="241"/>
      <c r="CJ1215" s="241"/>
      <c r="CK1215" s="241"/>
      <c r="CL1215" s="241"/>
      <c r="CM1215" s="241"/>
      <c r="CN1215" s="241"/>
      <c r="CO1215" s="241"/>
      <c r="CP1215" s="241"/>
      <c r="CQ1215" s="241"/>
      <c r="CR1215" s="241"/>
      <c r="CS1215" s="241"/>
      <c r="CT1215" s="241"/>
      <c r="CU1215" s="241"/>
      <c r="CV1215" s="241"/>
      <c r="CW1215" s="241"/>
      <c r="CX1215" s="241"/>
      <c r="CY1215" s="241"/>
      <c r="CZ1215" s="241"/>
      <c r="DA1215" s="241"/>
      <c r="DB1215" s="241"/>
      <c r="DC1215" s="241"/>
      <c r="DD1215" s="241"/>
      <c r="DE1215" s="241"/>
      <c r="DF1215" s="241"/>
      <c r="DG1215" s="241"/>
      <c r="DH1215" s="241"/>
      <c r="DI1215" s="241"/>
      <c r="DJ1215" s="241"/>
      <c r="DK1215" s="241"/>
      <c r="DL1215" s="241"/>
      <c r="DM1215" s="241"/>
      <c r="DN1215" s="241"/>
      <c r="DO1215" s="241"/>
      <c r="DP1215" s="241"/>
      <c r="DQ1215" s="241"/>
      <c r="DR1215" s="241"/>
      <c r="DS1215" s="241"/>
      <c r="DT1215" s="241"/>
      <c r="DU1215" s="241"/>
      <c r="DV1215" s="241"/>
      <c r="DW1215" s="241"/>
      <c r="DX1215" s="241"/>
      <c r="DY1215" s="241"/>
      <c r="DZ1215" s="241"/>
      <c r="EA1215" s="241"/>
      <c r="EB1215" s="241"/>
      <c r="EC1215" s="241"/>
      <c r="ED1215" s="241"/>
      <c r="EE1215" s="241"/>
      <c r="EF1215" s="241"/>
      <c r="EG1215" s="241"/>
      <c r="EH1215" s="241"/>
      <c r="EI1215" s="241"/>
      <c r="EJ1215" s="241"/>
      <c r="EK1215" s="241"/>
      <c r="EL1215" s="241"/>
      <c r="EM1215" s="241"/>
      <c r="EN1215" s="241"/>
      <c r="EO1215" s="241"/>
      <c r="EP1215" s="241"/>
      <c r="EQ1215" s="241"/>
      <c r="ER1215" s="241"/>
      <c r="ES1215" s="241"/>
      <c r="ET1215" s="241"/>
      <c r="EU1215" s="241"/>
      <c r="EV1215" s="241"/>
      <c r="EW1215" s="241"/>
      <c r="EX1215" s="241"/>
      <c r="EY1215" s="241"/>
      <c r="EZ1215" s="241"/>
      <c r="FA1215" s="241"/>
      <c r="FB1215" s="241"/>
      <c r="FC1215" s="241"/>
      <c r="FD1215" s="241"/>
      <c r="FE1215" s="241"/>
      <c r="FF1215" s="241"/>
      <c r="FG1215" s="241"/>
      <c r="FH1215" s="241"/>
      <c r="FI1215" s="241"/>
      <c r="FJ1215" s="241"/>
      <c r="FK1215" s="241"/>
      <c r="FL1215" s="241"/>
      <c r="FM1215" s="241"/>
      <c r="FN1215" s="241"/>
      <c r="FO1215" s="241"/>
      <c r="FP1215" s="241"/>
      <c r="FQ1215" s="241"/>
      <c r="FR1215" s="241"/>
      <c r="FS1215" s="241"/>
      <c r="FT1215" s="241"/>
      <c r="FU1215" s="241"/>
      <c r="FV1215" s="241"/>
      <c r="FW1215" s="241"/>
      <c r="FX1215" s="241"/>
      <c r="FY1215" s="241"/>
      <c r="FZ1215" s="241"/>
      <c r="GA1215" s="241"/>
      <c r="GB1215" s="241"/>
      <c r="GC1215" s="241"/>
      <c r="GD1215" s="241"/>
      <c r="GE1215" s="241"/>
      <c r="GF1215" s="241"/>
      <c r="GG1215" s="241"/>
      <c r="GH1215" s="241"/>
      <c r="GI1215" s="241"/>
      <c r="GJ1215" s="241"/>
      <c r="GK1215" s="241"/>
      <c r="GL1215" s="241"/>
      <c r="GM1215" s="241"/>
      <c r="GN1215" s="241"/>
      <c r="GO1215" s="241"/>
      <c r="GP1215" s="241"/>
      <c r="GQ1215" s="241"/>
      <c r="GR1215" s="241"/>
      <c r="GS1215" s="241"/>
      <c r="GT1215" s="241"/>
      <c r="GU1215" s="241"/>
      <c r="GV1215" s="241"/>
      <c r="GW1215" s="241"/>
      <c r="GX1215" s="241"/>
      <c r="GY1215" s="241"/>
      <c r="GZ1215" s="241"/>
      <c r="HA1215" s="241"/>
      <c r="HB1215" s="241"/>
      <c r="HC1215" s="241"/>
      <c r="HD1215" s="241"/>
      <c r="HE1215" s="241"/>
      <c r="HF1215" s="241"/>
      <c r="HG1215" s="241"/>
      <c r="HH1215" s="241"/>
      <c r="HI1215" s="241"/>
      <c r="HJ1215" s="241"/>
      <c r="HK1215" s="241"/>
      <c r="HL1215" s="241"/>
      <c r="HM1215" s="241"/>
      <c r="HN1215" s="241"/>
      <c r="HO1215" s="241"/>
      <c r="HP1215" s="241"/>
      <c r="HQ1215" s="241"/>
      <c r="HR1215" s="241"/>
      <c r="HS1215" s="241"/>
      <c r="HT1215" s="241"/>
      <c r="HU1215" s="241"/>
      <c r="HV1215" s="241"/>
      <c r="HW1215" s="241"/>
      <c r="HX1215" s="241"/>
      <c r="HY1215" s="241"/>
      <c r="HZ1215" s="241"/>
      <c r="IA1215" s="241"/>
      <c r="IB1215" s="241"/>
      <c r="IC1215" s="241"/>
      <c r="ID1215" s="241"/>
      <c r="IE1215" s="241"/>
      <c r="IF1215" s="241"/>
      <c r="IG1215" s="241"/>
      <c r="IH1215" s="241"/>
      <c r="II1215" s="241"/>
      <c r="IJ1215" s="241"/>
      <c r="IK1215" s="241"/>
      <c r="IL1215" s="241"/>
      <c r="IM1215" s="241"/>
      <c r="IN1215" s="241"/>
      <c r="IO1215" s="241"/>
      <c r="IP1215" s="241"/>
      <c r="IQ1215" s="241"/>
      <c r="IR1215" s="241"/>
      <c r="IS1215" s="241"/>
      <c r="IT1215" s="241"/>
      <c r="IU1215" s="241"/>
      <c r="IV1215" s="241"/>
      <c r="IW1215" s="241"/>
      <c r="IX1215" s="241"/>
      <c r="IY1215" s="241"/>
      <c r="IZ1215" s="241"/>
      <c r="JA1215" s="241"/>
      <c r="JB1215" s="241"/>
      <c r="JC1215" s="241"/>
    </row>
    <row r="1216" spans="1:263" s="800" customFormat="1" ht="38.1" customHeight="1" x14ac:dyDescent="0.25">
      <c r="A1216" s="747">
        <v>1</v>
      </c>
      <c r="B1216" s="1761">
        <v>1</v>
      </c>
      <c r="C1216" s="1534" t="s">
        <v>14</v>
      </c>
      <c r="D1216" s="1198"/>
      <c r="E1216" s="2319"/>
      <c r="F1216" s="1199"/>
      <c r="G1216" s="1199"/>
      <c r="H1216" s="1370"/>
      <c r="I1216" s="1463"/>
      <c r="J1216" s="1463"/>
      <c r="K1216" s="1464"/>
      <c r="L1216" s="1464"/>
      <c r="M1216" s="1464"/>
      <c r="N1216" s="1464"/>
      <c r="O1216" s="1464"/>
      <c r="P1216" s="1464"/>
      <c r="Q1216" s="1199"/>
      <c r="R1216" s="1621"/>
      <c r="S1216" s="1199"/>
      <c r="T1216" s="1199"/>
      <c r="U1216" s="1199"/>
      <c r="V1216" s="1465"/>
      <c r="W1216" s="1199"/>
      <c r="X1216" s="1199"/>
      <c r="Y1216" s="1199"/>
      <c r="Z1216" s="1199"/>
      <c r="AA1216" s="241"/>
      <c r="AB1216" s="776"/>
      <c r="AC1216" s="241"/>
      <c r="AD1216" s="241"/>
      <c r="AE1216" s="241"/>
      <c r="AF1216" s="241"/>
      <c r="AG1216" s="241"/>
      <c r="AH1216" s="241"/>
      <c r="AI1216" s="241"/>
      <c r="AJ1216" s="241"/>
      <c r="AK1216" s="241"/>
      <c r="AL1216" s="241"/>
      <c r="AM1216" s="241"/>
      <c r="AN1216" s="241"/>
      <c r="AO1216" s="241"/>
      <c r="AP1216" s="241"/>
      <c r="AQ1216" s="241"/>
      <c r="AR1216" s="241"/>
      <c r="AS1216" s="241"/>
      <c r="AT1216" s="241"/>
      <c r="AU1216" s="241"/>
      <c r="AV1216" s="241"/>
      <c r="AW1216" s="241"/>
      <c r="AX1216" s="241"/>
      <c r="AY1216" s="241"/>
      <c r="AZ1216" s="241"/>
      <c r="BA1216" s="241"/>
      <c r="BB1216" s="241"/>
      <c r="BC1216" s="241"/>
      <c r="BD1216" s="241"/>
      <c r="BE1216" s="241"/>
      <c r="BF1216" s="241"/>
      <c r="BG1216" s="241"/>
      <c r="BH1216" s="241"/>
      <c r="BI1216" s="241"/>
      <c r="BJ1216" s="241"/>
      <c r="BK1216" s="241"/>
      <c r="BL1216" s="241"/>
      <c r="BM1216" s="241"/>
      <c r="BN1216" s="241"/>
      <c r="BO1216" s="241"/>
      <c r="BP1216" s="241"/>
      <c r="BQ1216" s="241"/>
      <c r="BR1216" s="241"/>
      <c r="BS1216" s="241"/>
      <c r="BT1216" s="241"/>
      <c r="BU1216" s="241"/>
      <c r="BV1216" s="241"/>
      <c r="BW1216" s="241"/>
      <c r="BX1216" s="241"/>
      <c r="BY1216" s="241"/>
      <c r="BZ1216" s="241"/>
      <c r="CA1216" s="241"/>
      <c r="CB1216" s="241"/>
      <c r="CC1216" s="241"/>
      <c r="CD1216" s="241"/>
      <c r="CE1216" s="241"/>
      <c r="CF1216" s="241"/>
      <c r="CG1216" s="241"/>
      <c r="CH1216" s="241"/>
      <c r="CI1216" s="241"/>
      <c r="CJ1216" s="241"/>
      <c r="CK1216" s="241"/>
      <c r="CL1216" s="241"/>
      <c r="CM1216" s="241"/>
      <c r="CN1216" s="241"/>
      <c r="CO1216" s="241"/>
      <c r="CP1216" s="241"/>
      <c r="CQ1216" s="241"/>
      <c r="CR1216" s="241"/>
      <c r="CS1216" s="241"/>
      <c r="CT1216" s="241"/>
      <c r="CU1216" s="241"/>
      <c r="CV1216" s="241"/>
      <c r="CW1216" s="241"/>
      <c r="CX1216" s="241"/>
      <c r="CY1216" s="241"/>
      <c r="CZ1216" s="241"/>
      <c r="DA1216" s="241"/>
      <c r="DB1216" s="241"/>
      <c r="DC1216" s="241"/>
      <c r="DD1216" s="241"/>
      <c r="DE1216" s="241"/>
      <c r="DF1216" s="241"/>
      <c r="DG1216" s="241"/>
      <c r="DH1216" s="241"/>
      <c r="DI1216" s="241"/>
      <c r="DJ1216" s="241"/>
      <c r="DK1216" s="241"/>
      <c r="DL1216" s="241"/>
      <c r="DM1216" s="241"/>
      <c r="DN1216" s="241"/>
      <c r="DO1216" s="241"/>
      <c r="DP1216" s="241"/>
      <c r="DQ1216" s="241"/>
      <c r="DR1216" s="241"/>
      <c r="DS1216" s="241"/>
      <c r="DT1216" s="241"/>
      <c r="DU1216" s="241"/>
      <c r="DV1216" s="241"/>
      <c r="DW1216" s="241"/>
      <c r="DX1216" s="241"/>
      <c r="DY1216" s="241"/>
      <c r="DZ1216" s="241"/>
      <c r="EA1216" s="241"/>
      <c r="EB1216" s="241"/>
      <c r="EC1216" s="241"/>
      <c r="ED1216" s="241"/>
      <c r="EE1216" s="241"/>
      <c r="EF1216" s="241"/>
      <c r="EG1216" s="241"/>
      <c r="EH1216" s="241"/>
      <c r="EI1216" s="241"/>
      <c r="EJ1216" s="241"/>
      <c r="EK1216" s="241"/>
      <c r="EL1216" s="241"/>
      <c r="EM1216" s="241"/>
      <c r="EN1216" s="241"/>
      <c r="EO1216" s="241"/>
      <c r="EP1216" s="241"/>
      <c r="EQ1216" s="241"/>
      <c r="ER1216" s="241"/>
      <c r="ES1216" s="241"/>
      <c r="ET1216" s="241"/>
      <c r="EU1216" s="241"/>
      <c r="EV1216" s="241"/>
      <c r="EW1216" s="241"/>
      <c r="EX1216" s="241"/>
      <c r="EY1216" s="241"/>
      <c r="EZ1216" s="241"/>
      <c r="FA1216" s="241"/>
      <c r="FB1216" s="241"/>
      <c r="FC1216" s="241"/>
      <c r="FD1216" s="241"/>
      <c r="FE1216" s="241"/>
      <c r="FF1216" s="241"/>
      <c r="FG1216" s="241"/>
      <c r="FH1216" s="241"/>
      <c r="FI1216" s="241"/>
      <c r="FJ1216" s="241"/>
      <c r="FK1216" s="241"/>
      <c r="FL1216" s="241"/>
      <c r="FM1216" s="241"/>
      <c r="FN1216" s="241"/>
      <c r="FO1216" s="241"/>
      <c r="FP1216" s="241"/>
      <c r="FQ1216" s="241"/>
      <c r="FR1216" s="241"/>
      <c r="FS1216" s="241"/>
      <c r="FT1216" s="241"/>
      <c r="FU1216" s="241"/>
      <c r="FV1216" s="241"/>
      <c r="FW1216" s="241"/>
      <c r="FX1216" s="241"/>
      <c r="FY1216" s="241"/>
      <c r="FZ1216" s="241"/>
      <c r="GA1216" s="241"/>
      <c r="GB1216" s="241"/>
      <c r="GC1216" s="241"/>
      <c r="GD1216" s="241"/>
      <c r="GE1216" s="241"/>
      <c r="GF1216" s="241"/>
      <c r="GG1216" s="241"/>
      <c r="GH1216" s="241"/>
      <c r="GI1216" s="241"/>
      <c r="GJ1216" s="241"/>
      <c r="GK1216" s="241"/>
      <c r="GL1216" s="241"/>
      <c r="GM1216" s="241"/>
      <c r="GN1216" s="241"/>
      <c r="GO1216" s="241"/>
      <c r="GP1216" s="241"/>
      <c r="GQ1216" s="241"/>
      <c r="GR1216" s="241"/>
      <c r="GS1216" s="241"/>
      <c r="GT1216" s="241"/>
      <c r="GU1216" s="241"/>
      <c r="GV1216" s="241"/>
      <c r="GW1216" s="241"/>
      <c r="GX1216" s="241"/>
      <c r="GY1216" s="241"/>
      <c r="GZ1216" s="241"/>
      <c r="HA1216" s="241"/>
      <c r="HB1216" s="241"/>
      <c r="HC1216" s="241"/>
      <c r="HD1216" s="241"/>
      <c r="HE1216" s="241"/>
      <c r="HF1216" s="241"/>
      <c r="HG1216" s="241"/>
      <c r="HH1216" s="241"/>
      <c r="HI1216" s="241"/>
      <c r="HJ1216" s="241"/>
      <c r="HK1216" s="241"/>
      <c r="HL1216" s="241"/>
      <c r="HM1216" s="241"/>
      <c r="HN1216" s="241"/>
      <c r="HO1216" s="241"/>
      <c r="HP1216" s="241"/>
      <c r="HQ1216" s="241"/>
      <c r="HR1216" s="241"/>
      <c r="HS1216" s="241"/>
      <c r="HT1216" s="241"/>
      <c r="HU1216" s="241"/>
      <c r="HV1216" s="241"/>
      <c r="HW1216" s="241"/>
      <c r="HX1216" s="241"/>
      <c r="HY1216" s="241"/>
      <c r="HZ1216" s="241"/>
      <c r="IA1216" s="241"/>
      <c r="IB1216" s="241"/>
      <c r="IC1216" s="241"/>
      <c r="ID1216" s="241"/>
      <c r="IE1216" s="241"/>
      <c r="IF1216" s="241"/>
      <c r="IG1216" s="241"/>
      <c r="IH1216" s="241"/>
      <c r="II1216" s="241"/>
      <c r="IJ1216" s="241"/>
      <c r="IK1216" s="241"/>
      <c r="IL1216" s="241"/>
      <c r="IM1216" s="241"/>
      <c r="IN1216" s="241"/>
      <c r="IO1216" s="241"/>
      <c r="IP1216" s="241"/>
      <c r="IQ1216" s="241"/>
      <c r="IR1216" s="241"/>
      <c r="IS1216" s="241"/>
      <c r="IT1216" s="241"/>
      <c r="IU1216" s="241"/>
      <c r="IV1216" s="241"/>
      <c r="IW1216" s="241"/>
      <c r="IX1216" s="241"/>
      <c r="IY1216" s="241"/>
      <c r="IZ1216" s="241"/>
      <c r="JA1216" s="241"/>
      <c r="JB1216" s="241"/>
      <c r="JC1216" s="241"/>
    </row>
    <row r="1217" spans="1:263" s="800" customFormat="1" ht="38.1" customHeight="1" x14ac:dyDescent="0.25">
      <c r="A1217" s="747">
        <v>1</v>
      </c>
      <c r="B1217" s="1761">
        <v>1</v>
      </c>
      <c r="C1217" s="1306" t="s">
        <v>198</v>
      </c>
      <c r="D1217" s="1198"/>
      <c r="E1217" s="2319">
        <f>E1150+E1139</f>
        <v>59700</v>
      </c>
      <c r="F1217" s="1199">
        <f>F1150+F1139</f>
        <v>4974</v>
      </c>
      <c r="G1217" s="1199">
        <f>G1150+G1139</f>
        <v>8755.281481481481</v>
      </c>
      <c r="H1217" s="1370">
        <f>G1217/F1217*100</f>
        <v>176.02093850988101</v>
      </c>
      <c r="I1217" s="1463"/>
      <c r="J1217" s="1463"/>
      <c r="K1217" s="1464"/>
      <c r="L1217" s="1464"/>
      <c r="M1217" s="1464"/>
      <c r="N1217" s="1464"/>
      <c r="O1217" s="1464"/>
      <c r="P1217" s="1464"/>
      <c r="Q1217" s="1199"/>
      <c r="R1217" s="1621"/>
      <c r="S1217" s="1199"/>
      <c r="T1217" s="1199"/>
      <c r="U1217" s="1199"/>
      <c r="V1217" s="1465"/>
      <c r="W1217" s="1199"/>
      <c r="X1217" s="1199">
        <f>X1150+X1139</f>
        <v>0</v>
      </c>
      <c r="Y1217" s="1199">
        <f>Y1150+Y1139</f>
        <v>0</v>
      </c>
      <c r="Z1217" s="1199">
        <f>Z1150+Z1139</f>
        <v>0</v>
      </c>
      <c r="AA1217" s="241"/>
      <c r="AB1217" s="776"/>
      <c r="AC1217" s="241"/>
      <c r="AD1217" s="241"/>
      <c r="AE1217" s="241"/>
      <c r="AF1217" s="241"/>
      <c r="AG1217" s="241"/>
      <c r="AH1217" s="241"/>
      <c r="AI1217" s="241"/>
      <c r="AJ1217" s="241"/>
      <c r="AK1217" s="241"/>
      <c r="AL1217" s="241"/>
      <c r="AM1217" s="241"/>
      <c r="AN1217" s="241"/>
      <c r="AO1217" s="241"/>
      <c r="AP1217" s="241"/>
      <c r="AQ1217" s="241"/>
      <c r="AR1217" s="241"/>
      <c r="AS1217" s="241"/>
      <c r="AT1217" s="241"/>
      <c r="AU1217" s="241"/>
      <c r="AV1217" s="241"/>
      <c r="AW1217" s="241"/>
      <c r="AX1217" s="241"/>
      <c r="AY1217" s="241"/>
      <c r="AZ1217" s="241"/>
      <c r="BA1217" s="241"/>
      <c r="BB1217" s="241"/>
      <c r="BC1217" s="241"/>
      <c r="BD1217" s="241"/>
      <c r="BE1217" s="241"/>
      <c r="BF1217" s="241"/>
      <c r="BG1217" s="241"/>
      <c r="BH1217" s="241"/>
      <c r="BI1217" s="241"/>
      <c r="BJ1217" s="241"/>
      <c r="BK1217" s="241"/>
      <c r="BL1217" s="241"/>
      <c r="BM1217" s="241"/>
      <c r="BN1217" s="241"/>
      <c r="BO1217" s="241"/>
      <c r="BP1217" s="241"/>
      <c r="BQ1217" s="241"/>
      <c r="BR1217" s="241"/>
      <c r="BS1217" s="241"/>
      <c r="BT1217" s="241"/>
      <c r="BU1217" s="241"/>
      <c r="BV1217" s="241"/>
      <c r="BW1217" s="241"/>
      <c r="BX1217" s="241"/>
      <c r="BY1217" s="241"/>
      <c r="BZ1217" s="241"/>
      <c r="CA1217" s="241"/>
      <c r="CB1217" s="241"/>
      <c r="CC1217" s="241"/>
      <c r="CD1217" s="241"/>
      <c r="CE1217" s="241"/>
      <c r="CF1217" s="241"/>
      <c r="CG1217" s="241"/>
      <c r="CH1217" s="241"/>
      <c r="CI1217" s="241"/>
      <c r="CJ1217" s="241"/>
      <c r="CK1217" s="241"/>
      <c r="CL1217" s="241"/>
      <c r="CM1217" s="241"/>
      <c r="CN1217" s="241"/>
      <c r="CO1217" s="241"/>
      <c r="CP1217" s="241"/>
      <c r="CQ1217" s="241"/>
      <c r="CR1217" s="241"/>
      <c r="CS1217" s="241"/>
      <c r="CT1217" s="241"/>
      <c r="CU1217" s="241"/>
      <c r="CV1217" s="241"/>
      <c r="CW1217" s="241"/>
      <c r="CX1217" s="241"/>
      <c r="CY1217" s="241"/>
      <c r="CZ1217" s="241"/>
      <c r="DA1217" s="241"/>
      <c r="DB1217" s="241"/>
      <c r="DC1217" s="241"/>
      <c r="DD1217" s="241"/>
      <c r="DE1217" s="241"/>
      <c r="DF1217" s="241"/>
      <c r="DG1217" s="241"/>
      <c r="DH1217" s="241"/>
      <c r="DI1217" s="241"/>
      <c r="DJ1217" s="241"/>
      <c r="DK1217" s="241"/>
      <c r="DL1217" s="241"/>
      <c r="DM1217" s="241"/>
      <c r="DN1217" s="241"/>
      <c r="DO1217" s="241"/>
      <c r="DP1217" s="241"/>
      <c r="DQ1217" s="241"/>
      <c r="DR1217" s="241"/>
      <c r="DS1217" s="241"/>
      <c r="DT1217" s="241"/>
      <c r="DU1217" s="241"/>
      <c r="DV1217" s="241"/>
      <c r="DW1217" s="241"/>
      <c r="DX1217" s="241"/>
      <c r="DY1217" s="241"/>
      <c r="DZ1217" s="241"/>
      <c r="EA1217" s="241"/>
      <c r="EB1217" s="241"/>
      <c r="EC1217" s="241"/>
      <c r="ED1217" s="241"/>
      <c r="EE1217" s="241"/>
      <c r="EF1217" s="241"/>
      <c r="EG1217" s="241"/>
      <c r="EH1217" s="241"/>
      <c r="EI1217" s="241"/>
      <c r="EJ1217" s="241"/>
      <c r="EK1217" s="241"/>
      <c r="EL1217" s="241"/>
      <c r="EM1217" s="241"/>
      <c r="EN1217" s="241"/>
      <c r="EO1217" s="241"/>
      <c r="EP1217" s="241"/>
      <c r="EQ1217" s="241"/>
      <c r="ER1217" s="241"/>
      <c r="ES1217" s="241"/>
      <c r="ET1217" s="241"/>
      <c r="EU1217" s="241"/>
      <c r="EV1217" s="241"/>
      <c r="EW1217" s="241"/>
      <c r="EX1217" s="241"/>
      <c r="EY1217" s="241"/>
      <c r="EZ1217" s="241"/>
      <c r="FA1217" s="241"/>
      <c r="FB1217" s="241"/>
      <c r="FC1217" s="241"/>
      <c r="FD1217" s="241"/>
      <c r="FE1217" s="241"/>
      <c r="FF1217" s="241"/>
      <c r="FG1217" s="241"/>
      <c r="FH1217" s="241"/>
      <c r="FI1217" s="241"/>
      <c r="FJ1217" s="241"/>
      <c r="FK1217" s="241"/>
      <c r="FL1217" s="241"/>
      <c r="FM1217" s="241"/>
      <c r="FN1217" s="241"/>
      <c r="FO1217" s="241"/>
      <c r="FP1217" s="241"/>
      <c r="FQ1217" s="241"/>
      <c r="FR1217" s="241"/>
      <c r="FS1217" s="241"/>
      <c r="FT1217" s="241"/>
      <c r="FU1217" s="241"/>
      <c r="FV1217" s="241"/>
      <c r="FW1217" s="241"/>
      <c r="FX1217" s="241"/>
      <c r="FY1217" s="241"/>
      <c r="FZ1217" s="241"/>
      <c r="GA1217" s="241"/>
      <c r="GB1217" s="241"/>
      <c r="GC1217" s="241"/>
      <c r="GD1217" s="241"/>
      <c r="GE1217" s="241"/>
      <c r="GF1217" s="241"/>
      <c r="GG1217" s="241"/>
      <c r="GH1217" s="241"/>
      <c r="GI1217" s="241"/>
      <c r="GJ1217" s="241"/>
      <c r="GK1217" s="241"/>
      <c r="GL1217" s="241"/>
      <c r="GM1217" s="241"/>
      <c r="GN1217" s="241"/>
      <c r="GO1217" s="241"/>
      <c r="GP1217" s="241"/>
      <c r="GQ1217" s="241"/>
      <c r="GR1217" s="241"/>
      <c r="GS1217" s="241"/>
      <c r="GT1217" s="241"/>
      <c r="GU1217" s="241"/>
      <c r="GV1217" s="241"/>
      <c r="GW1217" s="241"/>
      <c r="GX1217" s="241"/>
      <c r="GY1217" s="241"/>
      <c r="GZ1217" s="241"/>
      <c r="HA1217" s="241"/>
      <c r="HB1217" s="241"/>
      <c r="HC1217" s="241"/>
      <c r="HD1217" s="241"/>
      <c r="HE1217" s="241"/>
      <c r="HF1217" s="241"/>
      <c r="HG1217" s="241"/>
      <c r="HH1217" s="241"/>
      <c r="HI1217" s="241"/>
      <c r="HJ1217" s="241"/>
      <c r="HK1217" s="241"/>
      <c r="HL1217" s="241"/>
      <c r="HM1217" s="241"/>
      <c r="HN1217" s="241"/>
      <c r="HO1217" s="241"/>
      <c r="HP1217" s="241"/>
      <c r="HQ1217" s="241"/>
      <c r="HR1217" s="241"/>
      <c r="HS1217" s="241"/>
      <c r="HT1217" s="241"/>
      <c r="HU1217" s="241"/>
      <c r="HV1217" s="241"/>
      <c r="HW1217" s="241"/>
      <c r="HX1217" s="241"/>
      <c r="HY1217" s="241"/>
      <c r="HZ1217" s="241"/>
      <c r="IA1217" s="241"/>
      <c r="IB1217" s="241"/>
      <c r="IC1217" s="241"/>
      <c r="ID1217" s="241"/>
      <c r="IE1217" s="241"/>
      <c r="IF1217" s="241"/>
      <c r="IG1217" s="241"/>
      <c r="IH1217" s="241"/>
      <c r="II1217" s="241"/>
      <c r="IJ1217" s="241"/>
      <c r="IK1217" s="241"/>
      <c r="IL1217" s="241"/>
      <c r="IM1217" s="241"/>
      <c r="IN1217" s="241"/>
      <c r="IO1217" s="241"/>
      <c r="IP1217" s="241"/>
      <c r="IQ1217" s="241"/>
      <c r="IR1217" s="241"/>
      <c r="IS1217" s="241"/>
      <c r="IT1217" s="241"/>
      <c r="IU1217" s="241"/>
      <c r="IV1217" s="241"/>
      <c r="IW1217" s="241"/>
      <c r="IX1217" s="241"/>
      <c r="IY1217" s="241"/>
      <c r="IZ1217" s="241"/>
      <c r="JA1217" s="241"/>
      <c r="JB1217" s="241"/>
      <c r="JC1217" s="241"/>
    </row>
    <row r="1218" spans="1:263" s="800" customFormat="1" ht="38.1" customHeight="1" x14ac:dyDescent="0.25">
      <c r="A1218" s="747">
        <v>1</v>
      </c>
      <c r="B1218" s="1761">
        <v>1</v>
      </c>
      <c r="C1218" s="1306" t="s">
        <v>157</v>
      </c>
      <c r="D1218" s="1198"/>
      <c r="E1218" s="2319">
        <f>E1145</f>
        <v>39416.882352941175</v>
      </c>
      <c r="F1218" s="1199">
        <f>F1145</f>
        <v>3285.1176470588234</v>
      </c>
      <c r="G1218" s="1199">
        <f>G1145</f>
        <v>1721.6917647058824</v>
      </c>
      <c r="H1218" s="1370">
        <f>G1218/F1218*100</f>
        <v>52.408831271151548</v>
      </c>
      <c r="I1218" s="1463"/>
      <c r="J1218" s="1463"/>
      <c r="K1218" s="1464"/>
      <c r="L1218" s="1464"/>
      <c r="M1218" s="1464"/>
      <c r="N1218" s="1464"/>
      <c r="O1218" s="1464"/>
      <c r="P1218" s="1464"/>
      <c r="Q1218" s="1199"/>
      <c r="R1218" s="1621"/>
      <c r="S1218" s="1199"/>
      <c r="T1218" s="1199"/>
      <c r="U1218" s="1199"/>
      <c r="V1218" s="1465"/>
      <c r="W1218" s="1199"/>
      <c r="X1218" s="1199">
        <f>X1145</f>
        <v>0</v>
      </c>
      <c r="Y1218" s="1199">
        <f>Y1145</f>
        <v>0</v>
      </c>
      <c r="Z1218" s="1199">
        <f>Z1145</f>
        <v>0</v>
      </c>
      <c r="AA1218" s="241"/>
      <c r="AB1218" s="776"/>
      <c r="AC1218" s="241"/>
      <c r="AD1218" s="241"/>
      <c r="AE1218" s="241"/>
      <c r="AF1218" s="241"/>
      <c r="AG1218" s="241"/>
      <c r="AH1218" s="241"/>
      <c r="AI1218" s="241"/>
      <c r="AJ1218" s="241"/>
      <c r="AK1218" s="241"/>
      <c r="AL1218" s="241"/>
      <c r="AM1218" s="241"/>
      <c r="AN1218" s="241"/>
      <c r="AO1218" s="241"/>
      <c r="AP1218" s="241"/>
      <c r="AQ1218" s="241"/>
      <c r="AR1218" s="241"/>
      <c r="AS1218" s="241"/>
      <c r="AT1218" s="241"/>
      <c r="AU1218" s="241"/>
      <c r="AV1218" s="241"/>
      <c r="AW1218" s="241"/>
      <c r="AX1218" s="241"/>
      <c r="AY1218" s="241"/>
      <c r="AZ1218" s="241"/>
      <c r="BA1218" s="241"/>
      <c r="BB1218" s="241"/>
      <c r="BC1218" s="241"/>
      <c r="BD1218" s="241"/>
      <c r="BE1218" s="241"/>
      <c r="BF1218" s="241"/>
      <c r="BG1218" s="241"/>
      <c r="BH1218" s="241"/>
      <c r="BI1218" s="241"/>
      <c r="BJ1218" s="241"/>
      <c r="BK1218" s="241"/>
      <c r="BL1218" s="241"/>
      <c r="BM1218" s="241"/>
      <c r="BN1218" s="241"/>
      <c r="BO1218" s="241"/>
      <c r="BP1218" s="241"/>
      <c r="BQ1218" s="241"/>
      <c r="BR1218" s="241"/>
      <c r="BS1218" s="241"/>
      <c r="BT1218" s="241"/>
      <c r="BU1218" s="241"/>
      <c r="BV1218" s="241"/>
      <c r="BW1218" s="241"/>
      <c r="BX1218" s="241"/>
      <c r="BY1218" s="241"/>
      <c r="BZ1218" s="241"/>
      <c r="CA1218" s="241"/>
      <c r="CB1218" s="241"/>
      <c r="CC1218" s="241"/>
      <c r="CD1218" s="241"/>
      <c r="CE1218" s="241"/>
      <c r="CF1218" s="241"/>
      <c r="CG1218" s="241"/>
      <c r="CH1218" s="241"/>
      <c r="CI1218" s="241"/>
      <c r="CJ1218" s="241"/>
      <c r="CK1218" s="241"/>
      <c r="CL1218" s="241"/>
      <c r="CM1218" s="241"/>
      <c r="CN1218" s="241"/>
      <c r="CO1218" s="241"/>
      <c r="CP1218" s="241"/>
      <c r="CQ1218" s="241"/>
      <c r="CR1218" s="241"/>
      <c r="CS1218" s="241"/>
      <c r="CT1218" s="241"/>
      <c r="CU1218" s="241"/>
      <c r="CV1218" s="241"/>
      <c r="CW1218" s="241"/>
      <c r="CX1218" s="241"/>
      <c r="CY1218" s="241"/>
      <c r="CZ1218" s="241"/>
      <c r="DA1218" s="241"/>
      <c r="DB1218" s="241"/>
      <c r="DC1218" s="241"/>
      <c r="DD1218" s="241"/>
      <c r="DE1218" s="241"/>
      <c r="DF1218" s="241"/>
      <c r="DG1218" s="241"/>
      <c r="DH1218" s="241"/>
      <c r="DI1218" s="241"/>
      <c r="DJ1218" s="241"/>
      <c r="DK1218" s="241"/>
      <c r="DL1218" s="241"/>
      <c r="DM1218" s="241"/>
      <c r="DN1218" s="241"/>
      <c r="DO1218" s="241"/>
      <c r="DP1218" s="241"/>
      <c r="DQ1218" s="241"/>
      <c r="DR1218" s="241"/>
      <c r="DS1218" s="241"/>
      <c r="DT1218" s="241"/>
      <c r="DU1218" s="241"/>
      <c r="DV1218" s="241"/>
      <c r="DW1218" s="241"/>
      <c r="DX1218" s="241"/>
      <c r="DY1218" s="241"/>
      <c r="DZ1218" s="241"/>
      <c r="EA1218" s="241"/>
      <c r="EB1218" s="241"/>
      <c r="EC1218" s="241"/>
      <c r="ED1218" s="241"/>
      <c r="EE1218" s="241"/>
      <c r="EF1218" s="241"/>
      <c r="EG1218" s="241"/>
      <c r="EH1218" s="241"/>
      <c r="EI1218" s="241"/>
      <c r="EJ1218" s="241"/>
      <c r="EK1218" s="241"/>
      <c r="EL1218" s="241"/>
      <c r="EM1218" s="241"/>
      <c r="EN1218" s="241"/>
      <c r="EO1218" s="241"/>
      <c r="EP1218" s="241"/>
      <c r="EQ1218" s="241"/>
      <c r="ER1218" s="241"/>
      <c r="ES1218" s="241"/>
      <c r="ET1218" s="241"/>
      <c r="EU1218" s="241"/>
      <c r="EV1218" s="241"/>
      <c r="EW1218" s="241"/>
      <c r="EX1218" s="241"/>
      <c r="EY1218" s="241"/>
      <c r="EZ1218" s="241"/>
      <c r="FA1218" s="241"/>
      <c r="FB1218" s="241"/>
      <c r="FC1218" s="241"/>
      <c r="FD1218" s="241"/>
      <c r="FE1218" s="241"/>
      <c r="FF1218" s="241"/>
      <c r="FG1218" s="241"/>
      <c r="FH1218" s="241"/>
      <c r="FI1218" s="241"/>
      <c r="FJ1218" s="241"/>
      <c r="FK1218" s="241"/>
      <c r="FL1218" s="241"/>
      <c r="FM1218" s="241"/>
      <c r="FN1218" s="241"/>
      <c r="FO1218" s="241"/>
      <c r="FP1218" s="241"/>
      <c r="FQ1218" s="241"/>
      <c r="FR1218" s="241"/>
      <c r="FS1218" s="241"/>
      <c r="FT1218" s="241"/>
      <c r="FU1218" s="241"/>
      <c r="FV1218" s="241"/>
      <c r="FW1218" s="241"/>
      <c r="FX1218" s="241"/>
      <c r="FY1218" s="241"/>
      <c r="FZ1218" s="241"/>
      <c r="GA1218" s="241"/>
      <c r="GB1218" s="241"/>
      <c r="GC1218" s="241"/>
      <c r="GD1218" s="241"/>
      <c r="GE1218" s="241"/>
      <c r="GF1218" s="241"/>
      <c r="GG1218" s="241"/>
      <c r="GH1218" s="241"/>
      <c r="GI1218" s="241"/>
      <c r="GJ1218" s="241"/>
      <c r="GK1218" s="241"/>
      <c r="GL1218" s="241"/>
      <c r="GM1218" s="241"/>
      <c r="GN1218" s="241"/>
      <c r="GO1218" s="241"/>
      <c r="GP1218" s="241"/>
      <c r="GQ1218" s="241"/>
      <c r="GR1218" s="241"/>
      <c r="GS1218" s="241"/>
      <c r="GT1218" s="241"/>
      <c r="GU1218" s="241"/>
      <c r="GV1218" s="241"/>
      <c r="GW1218" s="241"/>
      <c r="GX1218" s="241"/>
      <c r="GY1218" s="241"/>
      <c r="GZ1218" s="241"/>
      <c r="HA1218" s="241"/>
      <c r="HB1218" s="241"/>
      <c r="HC1218" s="241"/>
      <c r="HD1218" s="241"/>
      <c r="HE1218" s="241"/>
      <c r="HF1218" s="241"/>
      <c r="HG1218" s="241"/>
      <c r="HH1218" s="241"/>
      <c r="HI1218" s="241"/>
      <c r="HJ1218" s="241"/>
      <c r="HK1218" s="241"/>
      <c r="HL1218" s="241"/>
      <c r="HM1218" s="241"/>
      <c r="HN1218" s="241"/>
      <c r="HO1218" s="241"/>
      <c r="HP1218" s="241"/>
      <c r="HQ1218" s="241"/>
      <c r="HR1218" s="241"/>
      <c r="HS1218" s="241"/>
      <c r="HT1218" s="241"/>
      <c r="HU1218" s="241"/>
      <c r="HV1218" s="241"/>
      <c r="HW1218" s="241"/>
      <c r="HX1218" s="241"/>
      <c r="HY1218" s="241"/>
      <c r="HZ1218" s="241"/>
      <c r="IA1218" s="241"/>
      <c r="IB1218" s="241"/>
      <c r="IC1218" s="241"/>
      <c r="ID1218" s="241"/>
      <c r="IE1218" s="241"/>
      <c r="IF1218" s="241"/>
      <c r="IG1218" s="241"/>
      <c r="IH1218" s="241"/>
      <c r="II1218" s="241"/>
      <c r="IJ1218" s="241"/>
      <c r="IK1218" s="241"/>
      <c r="IL1218" s="241"/>
      <c r="IM1218" s="241"/>
      <c r="IN1218" s="241"/>
      <c r="IO1218" s="241"/>
      <c r="IP1218" s="241"/>
      <c r="IQ1218" s="241"/>
      <c r="IR1218" s="241"/>
      <c r="IS1218" s="241"/>
      <c r="IT1218" s="241"/>
      <c r="IU1218" s="241"/>
      <c r="IV1218" s="241"/>
      <c r="IW1218" s="241"/>
      <c r="IX1218" s="241"/>
      <c r="IY1218" s="241"/>
      <c r="IZ1218" s="241"/>
      <c r="JA1218" s="241"/>
      <c r="JB1218" s="241"/>
      <c r="JC1218" s="241"/>
    </row>
    <row r="1219" spans="1:263" s="800" customFormat="1" ht="38.1" customHeight="1" x14ac:dyDescent="0.25">
      <c r="A1219" s="747">
        <v>1</v>
      </c>
      <c r="B1219" s="1761">
        <v>1</v>
      </c>
      <c r="C1219" s="1306" t="s">
        <v>158</v>
      </c>
      <c r="D1219" s="1198"/>
      <c r="E1219" s="2319">
        <f>E1162</f>
        <v>9234</v>
      </c>
      <c r="F1219" s="1199">
        <f>F1162</f>
        <v>770</v>
      </c>
      <c r="G1219" s="1199">
        <f>G1162</f>
        <v>773</v>
      </c>
      <c r="H1219" s="1370">
        <f>G1219/F1219*100</f>
        <v>100.38961038961038</v>
      </c>
      <c r="I1219" s="1463"/>
      <c r="J1219" s="1463"/>
      <c r="K1219" s="1464"/>
      <c r="L1219" s="1464"/>
      <c r="M1219" s="1464"/>
      <c r="N1219" s="1464"/>
      <c r="O1219" s="1464"/>
      <c r="P1219" s="1464"/>
      <c r="Q1219" s="1199"/>
      <c r="R1219" s="1621"/>
      <c r="S1219" s="1199"/>
      <c r="T1219" s="1199"/>
      <c r="U1219" s="1199"/>
      <c r="V1219" s="1465"/>
      <c r="W1219" s="1199"/>
      <c r="X1219" s="1199">
        <f>X1162</f>
        <v>0</v>
      </c>
      <c r="Y1219" s="1199">
        <f>Y1162</f>
        <v>0</v>
      </c>
      <c r="Z1219" s="1199">
        <f>Z1162</f>
        <v>0</v>
      </c>
      <c r="AA1219" s="241"/>
      <c r="AB1219" s="776"/>
      <c r="AC1219" s="241"/>
      <c r="AD1219" s="241"/>
      <c r="AE1219" s="241"/>
      <c r="AF1219" s="241"/>
      <c r="AG1219" s="241"/>
      <c r="AH1219" s="241"/>
      <c r="AI1219" s="241"/>
      <c r="AJ1219" s="241"/>
      <c r="AK1219" s="241"/>
      <c r="AL1219" s="241"/>
      <c r="AM1219" s="241"/>
      <c r="AN1219" s="241"/>
      <c r="AO1219" s="241"/>
      <c r="AP1219" s="241"/>
      <c r="AQ1219" s="241"/>
      <c r="AR1219" s="241"/>
      <c r="AS1219" s="241"/>
      <c r="AT1219" s="241"/>
      <c r="AU1219" s="241"/>
      <c r="AV1219" s="241"/>
      <c r="AW1219" s="241"/>
      <c r="AX1219" s="241"/>
      <c r="AY1219" s="241"/>
      <c r="AZ1219" s="241"/>
      <c r="BA1219" s="241"/>
      <c r="BB1219" s="241"/>
      <c r="BC1219" s="241"/>
      <c r="BD1219" s="241"/>
      <c r="BE1219" s="241"/>
      <c r="BF1219" s="241"/>
      <c r="BG1219" s="241"/>
      <c r="BH1219" s="241"/>
      <c r="BI1219" s="241"/>
      <c r="BJ1219" s="241"/>
      <c r="BK1219" s="241"/>
      <c r="BL1219" s="241"/>
      <c r="BM1219" s="241"/>
      <c r="BN1219" s="241"/>
      <c r="BO1219" s="241"/>
      <c r="BP1219" s="241"/>
      <c r="BQ1219" s="241"/>
      <c r="BR1219" s="241"/>
      <c r="BS1219" s="241"/>
      <c r="BT1219" s="241"/>
      <c r="BU1219" s="241"/>
      <c r="BV1219" s="241"/>
      <c r="BW1219" s="241"/>
      <c r="BX1219" s="241"/>
      <c r="BY1219" s="241"/>
      <c r="BZ1219" s="241"/>
      <c r="CA1219" s="241"/>
      <c r="CB1219" s="241"/>
      <c r="CC1219" s="241"/>
      <c r="CD1219" s="241"/>
      <c r="CE1219" s="241"/>
      <c r="CF1219" s="241"/>
      <c r="CG1219" s="241"/>
      <c r="CH1219" s="241"/>
      <c r="CI1219" s="241"/>
      <c r="CJ1219" s="241"/>
      <c r="CK1219" s="241"/>
      <c r="CL1219" s="241"/>
      <c r="CM1219" s="241"/>
      <c r="CN1219" s="241"/>
      <c r="CO1219" s="241"/>
      <c r="CP1219" s="241"/>
      <c r="CQ1219" s="241"/>
      <c r="CR1219" s="241"/>
      <c r="CS1219" s="241"/>
      <c r="CT1219" s="241"/>
      <c r="CU1219" s="241"/>
      <c r="CV1219" s="241"/>
      <c r="CW1219" s="241"/>
      <c r="CX1219" s="241"/>
      <c r="CY1219" s="241"/>
      <c r="CZ1219" s="241"/>
      <c r="DA1219" s="241"/>
      <c r="DB1219" s="241"/>
      <c r="DC1219" s="241"/>
      <c r="DD1219" s="241"/>
      <c r="DE1219" s="241"/>
      <c r="DF1219" s="241"/>
      <c r="DG1219" s="241"/>
      <c r="DH1219" s="241"/>
      <c r="DI1219" s="241"/>
      <c r="DJ1219" s="241"/>
      <c r="DK1219" s="241"/>
      <c r="DL1219" s="241"/>
      <c r="DM1219" s="241"/>
      <c r="DN1219" s="241"/>
      <c r="DO1219" s="241"/>
      <c r="DP1219" s="241"/>
      <c r="DQ1219" s="241"/>
      <c r="DR1219" s="241"/>
      <c r="DS1219" s="241"/>
      <c r="DT1219" s="241"/>
      <c r="DU1219" s="241"/>
      <c r="DV1219" s="241"/>
      <c r="DW1219" s="241"/>
      <c r="DX1219" s="241"/>
      <c r="DY1219" s="241"/>
      <c r="DZ1219" s="241"/>
      <c r="EA1219" s="241"/>
      <c r="EB1219" s="241"/>
      <c r="EC1219" s="241"/>
      <c r="ED1219" s="241"/>
      <c r="EE1219" s="241"/>
      <c r="EF1219" s="241"/>
      <c r="EG1219" s="241"/>
      <c r="EH1219" s="241"/>
      <c r="EI1219" s="241"/>
      <c r="EJ1219" s="241"/>
      <c r="EK1219" s="241"/>
      <c r="EL1219" s="241"/>
      <c r="EM1219" s="241"/>
      <c r="EN1219" s="241"/>
      <c r="EO1219" s="241"/>
      <c r="EP1219" s="241"/>
      <c r="EQ1219" s="241"/>
      <c r="ER1219" s="241"/>
      <c r="ES1219" s="241"/>
      <c r="ET1219" s="241"/>
      <c r="EU1219" s="241"/>
      <c r="EV1219" s="241"/>
      <c r="EW1219" s="241"/>
      <c r="EX1219" s="241"/>
      <c r="EY1219" s="241"/>
      <c r="EZ1219" s="241"/>
      <c r="FA1219" s="241"/>
      <c r="FB1219" s="241"/>
      <c r="FC1219" s="241"/>
      <c r="FD1219" s="241"/>
      <c r="FE1219" s="241"/>
      <c r="FF1219" s="241"/>
      <c r="FG1219" s="241"/>
      <c r="FH1219" s="241"/>
      <c r="FI1219" s="241"/>
      <c r="FJ1219" s="241"/>
      <c r="FK1219" s="241"/>
      <c r="FL1219" s="241"/>
      <c r="FM1219" s="241"/>
      <c r="FN1219" s="241"/>
      <c r="FO1219" s="241"/>
      <c r="FP1219" s="241"/>
      <c r="FQ1219" s="241"/>
      <c r="FR1219" s="241"/>
      <c r="FS1219" s="241"/>
      <c r="FT1219" s="241"/>
      <c r="FU1219" s="241"/>
      <c r="FV1219" s="241"/>
      <c r="FW1219" s="241"/>
      <c r="FX1219" s="241"/>
      <c r="FY1219" s="241"/>
      <c r="FZ1219" s="241"/>
      <c r="GA1219" s="241"/>
      <c r="GB1219" s="241"/>
      <c r="GC1219" s="241"/>
      <c r="GD1219" s="241"/>
      <c r="GE1219" s="241"/>
      <c r="GF1219" s="241"/>
      <c r="GG1219" s="241"/>
      <c r="GH1219" s="241"/>
      <c r="GI1219" s="241"/>
      <c r="GJ1219" s="241"/>
      <c r="GK1219" s="241"/>
      <c r="GL1219" s="241"/>
      <c r="GM1219" s="241"/>
      <c r="GN1219" s="241"/>
      <c r="GO1219" s="241"/>
      <c r="GP1219" s="241"/>
      <c r="GQ1219" s="241"/>
      <c r="GR1219" s="241"/>
      <c r="GS1219" s="241"/>
      <c r="GT1219" s="241"/>
      <c r="GU1219" s="241"/>
      <c r="GV1219" s="241"/>
      <c r="GW1219" s="241"/>
      <c r="GX1219" s="241"/>
      <c r="GY1219" s="241"/>
      <c r="GZ1219" s="241"/>
      <c r="HA1219" s="241"/>
      <c r="HB1219" s="241"/>
      <c r="HC1219" s="241"/>
      <c r="HD1219" s="241"/>
      <c r="HE1219" s="241"/>
      <c r="HF1219" s="241"/>
      <c r="HG1219" s="241"/>
      <c r="HH1219" s="241"/>
      <c r="HI1219" s="241"/>
      <c r="HJ1219" s="241"/>
      <c r="HK1219" s="241"/>
      <c r="HL1219" s="241"/>
      <c r="HM1219" s="241"/>
      <c r="HN1219" s="241"/>
      <c r="HO1219" s="241"/>
      <c r="HP1219" s="241"/>
      <c r="HQ1219" s="241"/>
      <c r="HR1219" s="241"/>
      <c r="HS1219" s="241"/>
      <c r="HT1219" s="241"/>
      <c r="HU1219" s="241"/>
      <c r="HV1219" s="241"/>
      <c r="HW1219" s="241"/>
      <c r="HX1219" s="241"/>
      <c r="HY1219" s="241"/>
      <c r="HZ1219" s="241"/>
      <c r="IA1219" s="241"/>
      <c r="IB1219" s="241"/>
      <c r="IC1219" s="241"/>
      <c r="ID1219" s="241"/>
      <c r="IE1219" s="241"/>
      <c r="IF1219" s="241"/>
      <c r="IG1219" s="241"/>
      <c r="IH1219" s="241"/>
      <c r="II1219" s="241"/>
      <c r="IJ1219" s="241"/>
      <c r="IK1219" s="241"/>
      <c r="IL1219" s="241"/>
      <c r="IM1219" s="241"/>
      <c r="IN1219" s="241"/>
      <c r="IO1219" s="241"/>
      <c r="IP1219" s="241"/>
      <c r="IQ1219" s="241"/>
      <c r="IR1219" s="241"/>
      <c r="IS1219" s="241"/>
      <c r="IT1219" s="241"/>
      <c r="IU1219" s="241"/>
      <c r="IV1219" s="241"/>
      <c r="IW1219" s="241"/>
      <c r="IX1219" s="241"/>
      <c r="IY1219" s="241"/>
      <c r="IZ1219" s="241"/>
      <c r="JA1219" s="241"/>
      <c r="JB1219" s="241"/>
      <c r="JC1219" s="241"/>
    </row>
    <row r="1220" spans="1:263" s="800" customFormat="1" ht="15" customHeight="1" x14ac:dyDescent="0.25">
      <c r="A1220" s="747">
        <v>1</v>
      </c>
      <c r="B1220" s="1761">
        <v>1</v>
      </c>
      <c r="C1220" s="1440" t="s">
        <v>88</v>
      </c>
      <c r="D1220" s="1306"/>
      <c r="E1220" s="1493">
        <f>E1166</f>
        <v>190265.61025641026</v>
      </c>
      <c r="F1220" s="1307">
        <f>F1166</f>
        <v>15856.215384615385</v>
      </c>
      <c r="G1220" s="1307">
        <f>G1166</f>
        <v>14715.527635327635</v>
      </c>
      <c r="H1220" s="1370">
        <f>G1220/F1220*100</f>
        <v>92.80605288450792</v>
      </c>
      <c r="I1220" s="1463"/>
      <c r="J1220" s="1463"/>
      <c r="K1220" s="1464"/>
      <c r="L1220" s="1464"/>
      <c r="M1220" s="1464"/>
      <c r="N1220" s="1464"/>
      <c r="O1220" s="1464"/>
      <c r="P1220" s="1464"/>
      <c r="Q1220" s="1307">
        <f>Q1166</f>
        <v>220470.70118999999</v>
      </c>
      <c r="R1220" s="1635">
        <f>R1166</f>
        <v>18372.558432500002</v>
      </c>
      <c r="S1220" s="1307">
        <f>S1166</f>
        <v>18071.188249999999</v>
      </c>
      <c r="T1220" s="1307"/>
      <c r="U1220" s="1307">
        <f t="shared" ref="U1220:Z1220" si="655">U1166</f>
        <v>-301.37018249999937</v>
      </c>
      <c r="V1220" s="1307">
        <f t="shared" si="655"/>
        <v>-206.70631</v>
      </c>
      <c r="W1220" s="1307">
        <f t="shared" si="655"/>
        <v>17864.481940000001</v>
      </c>
      <c r="X1220" s="1307">
        <f t="shared" si="655"/>
        <v>0</v>
      </c>
      <c r="Y1220" s="1307">
        <f t="shared" si="655"/>
        <v>0</v>
      </c>
      <c r="Z1220" s="1307">
        <f t="shared" si="655"/>
        <v>0</v>
      </c>
      <c r="AA1220" s="241"/>
      <c r="AB1220" s="776"/>
      <c r="AC1220" s="241"/>
      <c r="AD1220" s="241"/>
      <c r="AE1220" s="241"/>
      <c r="AF1220" s="241"/>
      <c r="AG1220" s="241"/>
      <c r="AH1220" s="241"/>
      <c r="AI1220" s="241"/>
      <c r="AJ1220" s="241"/>
      <c r="AK1220" s="241"/>
      <c r="AL1220" s="241"/>
      <c r="AM1220" s="241"/>
      <c r="AN1220" s="241"/>
      <c r="AO1220" s="241"/>
      <c r="AP1220" s="241"/>
      <c r="AQ1220" s="241"/>
      <c r="AR1220" s="241"/>
      <c r="AS1220" s="241"/>
      <c r="AT1220" s="241"/>
      <c r="AU1220" s="241"/>
      <c r="AV1220" s="241"/>
      <c r="AW1220" s="241"/>
      <c r="AX1220" s="241"/>
      <c r="AY1220" s="241"/>
      <c r="AZ1220" s="241"/>
      <c r="BA1220" s="241"/>
      <c r="BB1220" s="241"/>
      <c r="BC1220" s="241"/>
      <c r="BD1220" s="241"/>
      <c r="BE1220" s="241"/>
      <c r="BF1220" s="241"/>
      <c r="BG1220" s="241"/>
      <c r="BH1220" s="241"/>
      <c r="BI1220" s="241"/>
      <c r="BJ1220" s="241"/>
      <c r="BK1220" s="241"/>
      <c r="BL1220" s="241"/>
      <c r="BM1220" s="241"/>
      <c r="BN1220" s="241"/>
      <c r="BO1220" s="241"/>
      <c r="BP1220" s="241"/>
      <c r="BQ1220" s="241"/>
      <c r="BR1220" s="241"/>
      <c r="BS1220" s="241"/>
      <c r="BT1220" s="241"/>
      <c r="BU1220" s="241"/>
      <c r="BV1220" s="241"/>
      <c r="BW1220" s="241"/>
      <c r="BX1220" s="241"/>
      <c r="BY1220" s="241"/>
      <c r="BZ1220" s="241"/>
      <c r="CA1220" s="241"/>
      <c r="CB1220" s="241"/>
      <c r="CC1220" s="241"/>
      <c r="CD1220" s="241"/>
      <c r="CE1220" s="241"/>
      <c r="CF1220" s="241"/>
      <c r="CG1220" s="241"/>
      <c r="CH1220" s="241"/>
      <c r="CI1220" s="241"/>
      <c r="CJ1220" s="241"/>
      <c r="CK1220" s="241"/>
      <c r="CL1220" s="241"/>
      <c r="CM1220" s="241"/>
      <c r="CN1220" s="241"/>
      <c r="CO1220" s="241"/>
      <c r="CP1220" s="241"/>
      <c r="CQ1220" s="241"/>
      <c r="CR1220" s="241"/>
      <c r="CS1220" s="241"/>
      <c r="CT1220" s="241"/>
      <c r="CU1220" s="241"/>
      <c r="CV1220" s="241"/>
      <c r="CW1220" s="241"/>
      <c r="CX1220" s="241"/>
      <c r="CY1220" s="241"/>
      <c r="CZ1220" s="241"/>
      <c r="DA1220" s="241"/>
      <c r="DB1220" s="241"/>
      <c r="DC1220" s="241"/>
      <c r="DD1220" s="241"/>
      <c r="DE1220" s="241"/>
      <c r="DF1220" s="241"/>
      <c r="DG1220" s="241"/>
      <c r="DH1220" s="241"/>
      <c r="DI1220" s="241"/>
      <c r="DJ1220" s="241"/>
      <c r="DK1220" s="241"/>
      <c r="DL1220" s="241"/>
      <c r="DM1220" s="241"/>
      <c r="DN1220" s="241"/>
      <c r="DO1220" s="241"/>
      <c r="DP1220" s="241"/>
      <c r="DQ1220" s="241"/>
      <c r="DR1220" s="241"/>
      <c r="DS1220" s="241"/>
      <c r="DT1220" s="241"/>
      <c r="DU1220" s="241"/>
      <c r="DV1220" s="241"/>
      <c r="DW1220" s="241"/>
      <c r="DX1220" s="241"/>
      <c r="DY1220" s="241"/>
      <c r="DZ1220" s="241"/>
      <c r="EA1220" s="241"/>
      <c r="EB1220" s="241"/>
      <c r="EC1220" s="241"/>
      <c r="ED1220" s="241"/>
      <c r="EE1220" s="241"/>
      <c r="EF1220" s="241"/>
      <c r="EG1220" s="241"/>
      <c r="EH1220" s="241"/>
      <c r="EI1220" s="241"/>
      <c r="EJ1220" s="241"/>
      <c r="EK1220" s="241"/>
      <c r="EL1220" s="241"/>
      <c r="EM1220" s="241"/>
      <c r="EN1220" s="241"/>
      <c r="EO1220" s="241"/>
      <c r="EP1220" s="241"/>
      <c r="EQ1220" s="241"/>
      <c r="ER1220" s="241"/>
      <c r="ES1220" s="241"/>
      <c r="ET1220" s="241"/>
      <c r="EU1220" s="241"/>
      <c r="EV1220" s="241"/>
      <c r="EW1220" s="241"/>
      <c r="EX1220" s="241"/>
      <c r="EY1220" s="241"/>
      <c r="EZ1220" s="241"/>
      <c r="FA1220" s="241"/>
      <c r="FB1220" s="241"/>
      <c r="FC1220" s="241"/>
      <c r="FD1220" s="241"/>
      <c r="FE1220" s="241"/>
      <c r="FF1220" s="241"/>
      <c r="FG1220" s="241"/>
      <c r="FH1220" s="241"/>
      <c r="FI1220" s="241"/>
      <c r="FJ1220" s="241"/>
      <c r="FK1220" s="241"/>
      <c r="FL1220" s="241"/>
      <c r="FM1220" s="241"/>
      <c r="FN1220" s="241"/>
      <c r="FO1220" s="241"/>
      <c r="FP1220" s="241"/>
      <c r="FQ1220" s="241"/>
      <c r="FR1220" s="241"/>
      <c r="FS1220" s="241"/>
      <c r="FT1220" s="241"/>
      <c r="FU1220" s="241"/>
      <c r="FV1220" s="241"/>
      <c r="FW1220" s="241"/>
      <c r="FX1220" s="241"/>
      <c r="FY1220" s="241"/>
      <c r="FZ1220" s="241"/>
      <c r="GA1220" s="241"/>
      <c r="GB1220" s="241"/>
      <c r="GC1220" s="241"/>
      <c r="GD1220" s="241"/>
      <c r="GE1220" s="241"/>
      <c r="GF1220" s="241"/>
      <c r="GG1220" s="241"/>
      <c r="GH1220" s="241"/>
      <c r="GI1220" s="241"/>
      <c r="GJ1220" s="241"/>
      <c r="GK1220" s="241"/>
      <c r="GL1220" s="241"/>
      <c r="GM1220" s="241"/>
      <c r="GN1220" s="241"/>
      <c r="GO1220" s="241"/>
      <c r="GP1220" s="241"/>
      <c r="GQ1220" s="241"/>
      <c r="GR1220" s="241"/>
      <c r="GS1220" s="241"/>
      <c r="GT1220" s="241"/>
      <c r="GU1220" s="241"/>
      <c r="GV1220" s="241"/>
      <c r="GW1220" s="241"/>
      <c r="GX1220" s="241"/>
      <c r="GY1220" s="241"/>
      <c r="GZ1220" s="241"/>
      <c r="HA1220" s="241"/>
      <c r="HB1220" s="241"/>
      <c r="HC1220" s="241"/>
      <c r="HD1220" s="241"/>
      <c r="HE1220" s="241"/>
      <c r="HF1220" s="241"/>
      <c r="HG1220" s="241"/>
      <c r="HH1220" s="241"/>
      <c r="HI1220" s="241"/>
      <c r="HJ1220" s="241"/>
      <c r="HK1220" s="241"/>
      <c r="HL1220" s="241"/>
      <c r="HM1220" s="241"/>
      <c r="HN1220" s="241"/>
      <c r="HO1220" s="241"/>
      <c r="HP1220" s="241"/>
      <c r="HQ1220" s="241"/>
      <c r="HR1220" s="241"/>
      <c r="HS1220" s="241"/>
      <c r="HT1220" s="241"/>
      <c r="HU1220" s="241"/>
      <c r="HV1220" s="241"/>
      <c r="HW1220" s="241"/>
      <c r="HX1220" s="241"/>
      <c r="HY1220" s="241"/>
      <c r="HZ1220" s="241"/>
      <c r="IA1220" s="241"/>
      <c r="IB1220" s="241"/>
      <c r="IC1220" s="241"/>
      <c r="ID1220" s="241"/>
      <c r="IE1220" s="241"/>
      <c r="IF1220" s="241"/>
      <c r="IG1220" s="241"/>
      <c r="IH1220" s="241"/>
      <c r="II1220" s="241"/>
      <c r="IJ1220" s="241"/>
      <c r="IK1220" s="241"/>
      <c r="IL1220" s="241"/>
      <c r="IM1220" s="241"/>
      <c r="IN1220" s="241"/>
      <c r="IO1220" s="241"/>
      <c r="IP1220" s="241"/>
      <c r="IQ1220" s="241"/>
      <c r="IR1220" s="241"/>
      <c r="IS1220" s="241"/>
      <c r="IT1220" s="241"/>
      <c r="IU1220" s="241"/>
      <c r="IV1220" s="241"/>
      <c r="IW1220" s="241"/>
      <c r="IX1220" s="241"/>
      <c r="IY1220" s="241"/>
      <c r="IZ1220" s="241"/>
      <c r="JA1220" s="241"/>
      <c r="JB1220" s="241"/>
      <c r="JC1220" s="241"/>
    </row>
    <row r="1221" spans="1:263" s="800" customFormat="1" ht="15" customHeight="1" x14ac:dyDescent="0.25">
      <c r="A1221" s="747"/>
      <c r="B1221" s="1761">
        <v>1</v>
      </c>
      <c r="C1221" s="1440" t="s">
        <v>31</v>
      </c>
      <c r="D1221" s="1306"/>
      <c r="E1221" s="1493"/>
      <c r="F1221" s="1307"/>
      <c r="G1221" s="1307"/>
      <c r="H1221" s="1370"/>
      <c r="I1221" s="1463"/>
      <c r="J1221" s="1463"/>
      <c r="K1221" s="1464"/>
      <c r="L1221" s="1464"/>
      <c r="M1221" s="1464"/>
      <c r="N1221" s="1464"/>
      <c r="O1221" s="1464"/>
      <c r="P1221" s="1464"/>
      <c r="Q1221" s="1307"/>
      <c r="R1221" s="1635"/>
      <c r="S1221" s="1307"/>
      <c r="T1221" s="1307"/>
      <c r="U1221" s="1307"/>
      <c r="V1221" s="1307"/>
      <c r="W1221" s="1307"/>
      <c r="X1221" s="1307"/>
      <c r="Y1221" s="1307"/>
      <c r="Z1221" s="1307"/>
      <c r="AA1221" s="241"/>
      <c r="AB1221" s="776"/>
      <c r="AC1221" s="241"/>
      <c r="AD1221" s="241"/>
      <c r="AE1221" s="241"/>
      <c r="AF1221" s="241"/>
      <c r="AG1221" s="241"/>
      <c r="AH1221" s="241"/>
      <c r="AI1221" s="241"/>
      <c r="AJ1221" s="241"/>
      <c r="AK1221" s="241"/>
      <c r="AL1221" s="241"/>
      <c r="AM1221" s="241"/>
      <c r="AN1221" s="241"/>
      <c r="AO1221" s="241"/>
      <c r="AP1221" s="241"/>
      <c r="AQ1221" s="241"/>
      <c r="AR1221" s="241"/>
      <c r="AS1221" s="241"/>
      <c r="AT1221" s="241"/>
      <c r="AU1221" s="241"/>
      <c r="AV1221" s="241"/>
      <c r="AW1221" s="241"/>
      <c r="AX1221" s="241"/>
      <c r="AY1221" s="241"/>
      <c r="AZ1221" s="241"/>
      <c r="BA1221" s="241"/>
      <c r="BB1221" s="241"/>
      <c r="BC1221" s="241"/>
      <c r="BD1221" s="241"/>
      <c r="BE1221" s="241"/>
      <c r="BF1221" s="241"/>
      <c r="BG1221" s="241"/>
      <c r="BH1221" s="241"/>
      <c r="BI1221" s="241"/>
      <c r="BJ1221" s="241"/>
      <c r="BK1221" s="241"/>
      <c r="BL1221" s="241"/>
      <c r="BM1221" s="241"/>
      <c r="BN1221" s="241"/>
      <c r="BO1221" s="241"/>
      <c r="BP1221" s="241"/>
      <c r="BQ1221" s="241"/>
      <c r="BR1221" s="241"/>
      <c r="BS1221" s="241"/>
      <c r="BT1221" s="241"/>
      <c r="BU1221" s="241"/>
      <c r="BV1221" s="241"/>
      <c r="BW1221" s="241"/>
      <c r="BX1221" s="241"/>
      <c r="BY1221" s="241"/>
      <c r="BZ1221" s="241"/>
      <c r="CA1221" s="241"/>
      <c r="CB1221" s="241"/>
      <c r="CC1221" s="241"/>
      <c r="CD1221" s="241"/>
      <c r="CE1221" s="241"/>
      <c r="CF1221" s="241"/>
      <c r="CG1221" s="241"/>
      <c r="CH1221" s="241"/>
      <c r="CI1221" s="241"/>
      <c r="CJ1221" s="241"/>
      <c r="CK1221" s="241"/>
      <c r="CL1221" s="241"/>
      <c r="CM1221" s="241"/>
      <c r="CN1221" s="241"/>
      <c r="CO1221" s="241"/>
      <c r="CP1221" s="241"/>
      <c r="CQ1221" s="241"/>
      <c r="CR1221" s="241"/>
      <c r="CS1221" s="241"/>
      <c r="CT1221" s="241"/>
      <c r="CU1221" s="241"/>
      <c r="CV1221" s="241"/>
      <c r="CW1221" s="241"/>
      <c r="CX1221" s="241"/>
      <c r="CY1221" s="241"/>
      <c r="CZ1221" s="241"/>
      <c r="DA1221" s="241"/>
      <c r="DB1221" s="241"/>
      <c r="DC1221" s="241"/>
      <c r="DD1221" s="241"/>
      <c r="DE1221" s="241"/>
      <c r="DF1221" s="241"/>
      <c r="DG1221" s="241"/>
      <c r="DH1221" s="241"/>
      <c r="DI1221" s="241"/>
      <c r="DJ1221" s="241"/>
      <c r="DK1221" s="241"/>
      <c r="DL1221" s="241"/>
      <c r="DM1221" s="241"/>
      <c r="DN1221" s="241"/>
      <c r="DO1221" s="241"/>
      <c r="DP1221" s="241"/>
      <c r="DQ1221" s="241"/>
      <c r="DR1221" s="241"/>
      <c r="DS1221" s="241"/>
      <c r="DT1221" s="241"/>
      <c r="DU1221" s="241"/>
      <c r="DV1221" s="241"/>
      <c r="DW1221" s="241"/>
      <c r="DX1221" s="241"/>
      <c r="DY1221" s="241"/>
      <c r="DZ1221" s="241"/>
      <c r="EA1221" s="241"/>
      <c r="EB1221" s="241"/>
      <c r="EC1221" s="241"/>
      <c r="ED1221" s="241"/>
      <c r="EE1221" s="241"/>
      <c r="EF1221" s="241"/>
      <c r="EG1221" s="241"/>
      <c r="EH1221" s="241"/>
      <c r="EI1221" s="241"/>
      <c r="EJ1221" s="241"/>
      <c r="EK1221" s="241"/>
      <c r="EL1221" s="241"/>
      <c r="EM1221" s="241"/>
      <c r="EN1221" s="241"/>
      <c r="EO1221" s="241"/>
      <c r="EP1221" s="241"/>
      <c r="EQ1221" s="241"/>
      <c r="ER1221" s="241"/>
      <c r="ES1221" s="241"/>
      <c r="ET1221" s="241"/>
      <c r="EU1221" s="241"/>
      <c r="EV1221" s="241"/>
      <c r="EW1221" s="241"/>
      <c r="EX1221" s="241"/>
      <c r="EY1221" s="241"/>
      <c r="EZ1221" s="241"/>
      <c r="FA1221" s="241"/>
      <c r="FB1221" s="241"/>
      <c r="FC1221" s="241"/>
      <c r="FD1221" s="241"/>
      <c r="FE1221" s="241"/>
      <c r="FF1221" s="241"/>
      <c r="FG1221" s="241"/>
      <c r="FH1221" s="241"/>
      <c r="FI1221" s="241"/>
      <c r="FJ1221" s="241"/>
      <c r="FK1221" s="241"/>
      <c r="FL1221" s="241"/>
      <c r="FM1221" s="241"/>
      <c r="FN1221" s="241"/>
      <c r="FO1221" s="241"/>
      <c r="FP1221" s="241"/>
      <c r="FQ1221" s="241"/>
      <c r="FR1221" s="241"/>
      <c r="FS1221" s="241"/>
      <c r="FT1221" s="241"/>
      <c r="FU1221" s="241"/>
      <c r="FV1221" s="241"/>
      <c r="FW1221" s="241"/>
      <c r="FX1221" s="241"/>
      <c r="FY1221" s="241"/>
      <c r="FZ1221" s="241"/>
      <c r="GA1221" s="241"/>
      <c r="GB1221" s="241"/>
      <c r="GC1221" s="241"/>
      <c r="GD1221" s="241"/>
      <c r="GE1221" s="241"/>
      <c r="GF1221" s="241"/>
      <c r="GG1221" s="241"/>
      <c r="GH1221" s="241"/>
      <c r="GI1221" s="241"/>
      <c r="GJ1221" s="241"/>
      <c r="GK1221" s="241"/>
      <c r="GL1221" s="241"/>
      <c r="GM1221" s="241"/>
      <c r="GN1221" s="241"/>
      <c r="GO1221" s="241"/>
      <c r="GP1221" s="241"/>
      <c r="GQ1221" s="241"/>
      <c r="GR1221" s="241"/>
      <c r="GS1221" s="241"/>
      <c r="GT1221" s="241"/>
      <c r="GU1221" s="241"/>
      <c r="GV1221" s="241"/>
      <c r="GW1221" s="241"/>
      <c r="GX1221" s="241"/>
      <c r="GY1221" s="241"/>
      <c r="GZ1221" s="241"/>
      <c r="HA1221" s="241"/>
      <c r="HB1221" s="241"/>
      <c r="HC1221" s="241"/>
      <c r="HD1221" s="241"/>
      <c r="HE1221" s="241"/>
      <c r="HF1221" s="241"/>
      <c r="HG1221" s="241"/>
      <c r="HH1221" s="241"/>
      <c r="HI1221" s="241"/>
      <c r="HJ1221" s="241"/>
      <c r="HK1221" s="241"/>
      <c r="HL1221" s="241"/>
      <c r="HM1221" s="241"/>
      <c r="HN1221" s="241"/>
      <c r="HO1221" s="241"/>
      <c r="HP1221" s="241"/>
      <c r="HQ1221" s="241"/>
      <c r="HR1221" s="241"/>
      <c r="HS1221" s="241"/>
      <c r="HT1221" s="241"/>
      <c r="HU1221" s="241"/>
      <c r="HV1221" s="241"/>
      <c r="HW1221" s="241"/>
      <c r="HX1221" s="241"/>
      <c r="HY1221" s="241"/>
      <c r="HZ1221" s="241"/>
      <c r="IA1221" s="241"/>
      <c r="IB1221" s="241"/>
      <c r="IC1221" s="241"/>
      <c r="ID1221" s="241"/>
      <c r="IE1221" s="241"/>
      <c r="IF1221" s="241"/>
      <c r="IG1221" s="241"/>
      <c r="IH1221" s="241"/>
      <c r="II1221" s="241"/>
      <c r="IJ1221" s="241"/>
      <c r="IK1221" s="241"/>
      <c r="IL1221" s="241"/>
      <c r="IM1221" s="241"/>
      <c r="IN1221" s="241"/>
      <c r="IO1221" s="241"/>
      <c r="IP1221" s="241"/>
      <c r="IQ1221" s="241"/>
      <c r="IR1221" s="241"/>
      <c r="IS1221" s="241"/>
      <c r="IT1221" s="241"/>
      <c r="IU1221" s="241"/>
      <c r="IV1221" s="241"/>
      <c r="IW1221" s="241"/>
      <c r="IX1221" s="241"/>
      <c r="IY1221" s="241"/>
      <c r="IZ1221" s="241"/>
      <c r="JA1221" s="241"/>
      <c r="JB1221" s="241"/>
      <c r="JC1221" s="241"/>
    </row>
    <row r="1222" spans="1:263" s="800" customFormat="1" ht="15" customHeight="1" x14ac:dyDescent="0.25">
      <c r="A1222" s="747">
        <v>1</v>
      </c>
      <c r="B1222" s="1761">
        <v>1</v>
      </c>
      <c r="C1222" s="1523" t="s">
        <v>79</v>
      </c>
      <c r="D1222" s="1198"/>
      <c r="E1222" s="2319">
        <f t="shared" ref="E1222:P1222" si="656">E1174</f>
        <v>600</v>
      </c>
      <c r="F1222" s="1199">
        <f t="shared" si="656"/>
        <v>49</v>
      </c>
      <c r="G1222" s="1199">
        <f t="shared" si="656"/>
        <v>28</v>
      </c>
      <c r="H1222" s="1199">
        <f t="shared" si="656"/>
        <v>57.142857142857139</v>
      </c>
      <c r="I1222" s="1199">
        <f t="shared" si="656"/>
        <v>9.9233333333333338</v>
      </c>
      <c r="J1222" s="1199">
        <f t="shared" si="656"/>
        <v>9.6071428571428577</v>
      </c>
      <c r="K1222" s="1199">
        <f t="shared" si="656"/>
        <v>5954</v>
      </c>
      <c r="L1222" s="1199">
        <f t="shared" si="656"/>
        <v>497</v>
      </c>
      <c r="M1222" s="1199">
        <f t="shared" si="656"/>
        <v>269</v>
      </c>
      <c r="N1222" s="1199">
        <f t="shared" si="656"/>
        <v>54.12474849094567</v>
      </c>
      <c r="O1222" s="1199">
        <f t="shared" si="656"/>
        <v>19.846666666666664</v>
      </c>
      <c r="P1222" s="1199">
        <f t="shared" si="656"/>
        <v>162.6469600268727</v>
      </c>
      <c r="Q1222" s="1199"/>
      <c r="R1222" s="1621"/>
      <c r="S1222" s="1199"/>
      <c r="T1222" s="1199"/>
      <c r="U1222" s="1199"/>
      <c r="V1222" s="1199"/>
      <c r="W1222" s="1199"/>
      <c r="X1222" s="1199">
        <f>X1174</f>
        <v>0</v>
      </c>
      <c r="Y1222" s="1199">
        <f>Y1174</f>
        <v>0</v>
      </c>
      <c r="Z1222" s="1199">
        <f>Z1174</f>
        <v>0</v>
      </c>
      <c r="AA1222" s="241"/>
      <c r="AB1222" s="776"/>
      <c r="AC1222" s="241"/>
      <c r="AD1222" s="241"/>
      <c r="AE1222" s="241"/>
      <c r="AF1222" s="241"/>
      <c r="AG1222" s="241"/>
      <c r="AH1222" s="241"/>
      <c r="AI1222" s="241"/>
      <c r="AJ1222" s="241"/>
      <c r="AK1222" s="241"/>
      <c r="AL1222" s="241"/>
      <c r="AM1222" s="241"/>
      <c r="AN1222" s="241"/>
      <c r="AO1222" s="241"/>
      <c r="AP1222" s="241"/>
      <c r="AQ1222" s="241"/>
      <c r="AR1222" s="241"/>
      <c r="AS1222" s="241"/>
      <c r="AT1222" s="241"/>
      <c r="AU1222" s="241"/>
      <c r="AV1222" s="241"/>
      <c r="AW1222" s="241"/>
      <c r="AX1222" s="241"/>
      <c r="AY1222" s="241"/>
      <c r="AZ1222" s="241"/>
      <c r="BA1222" s="241"/>
      <c r="BB1222" s="241"/>
      <c r="BC1222" s="241"/>
      <c r="BD1222" s="241"/>
      <c r="BE1222" s="241"/>
      <c r="BF1222" s="241"/>
      <c r="BG1222" s="241"/>
      <c r="BH1222" s="241"/>
      <c r="BI1222" s="241"/>
      <c r="BJ1222" s="241"/>
      <c r="BK1222" s="241"/>
      <c r="BL1222" s="241"/>
      <c r="BM1222" s="241"/>
      <c r="BN1222" s="241"/>
      <c r="BO1222" s="241"/>
      <c r="BP1222" s="241"/>
      <c r="BQ1222" s="241"/>
      <c r="BR1222" s="241"/>
      <c r="BS1222" s="241"/>
      <c r="BT1222" s="241"/>
      <c r="BU1222" s="241"/>
      <c r="BV1222" s="241"/>
      <c r="BW1222" s="241"/>
      <c r="BX1222" s="241"/>
      <c r="BY1222" s="241"/>
      <c r="BZ1222" s="241"/>
      <c r="CA1222" s="241"/>
      <c r="CB1222" s="241"/>
      <c r="CC1222" s="241"/>
      <c r="CD1222" s="241"/>
      <c r="CE1222" s="241"/>
      <c r="CF1222" s="241"/>
      <c r="CG1222" s="241"/>
      <c r="CH1222" s="241"/>
      <c r="CI1222" s="241"/>
      <c r="CJ1222" s="241"/>
      <c r="CK1222" s="241"/>
      <c r="CL1222" s="241"/>
      <c r="CM1222" s="241"/>
      <c r="CN1222" s="241"/>
      <c r="CO1222" s="241"/>
      <c r="CP1222" s="241"/>
      <c r="CQ1222" s="241"/>
      <c r="CR1222" s="241"/>
      <c r="CS1222" s="241"/>
      <c r="CT1222" s="241"/>
      <c r="CU1222" s="241"/>
      <c r="CV1222" s="241"/>
      <c r="CW1222" s="241"/>
      <c r="CX1222" s="241"/>
      <c r="CY1222" s="241"/>
      <c r="CZ1222" s="241"/>
      <c r="DA1222" s="241"/>
      <c r="DB1222" s="241"/>
      <c r="DC1222" s="241"/>
      <c r="DD1222" s="241"/>
      <c r="DE1222" s="241"/>
      <c r="DF1222" s="241"/>
      <c r="DG1222" s="241"/>
      <c r="DH1222" s="241"/>
      <c r="DI1222" s="241"/>
      <c r="DJ1222" s="241"/>
      <c r="DK1222" s="241"/>
      <c r="DL1222" s="241"/>
      <c r="DM1222" s="241"/>
      <c r="DN1222" s="241"/>
      <c r="DO1222" s="241"/>
      <c r="DP1222" s="241"/>
      <c r="DQ1222" s="241"/>
      <c r="DR1222" s="241"/>
      <c r="DS1222" s="241"/>
      <c r="DT1222" s="241"/>
      <c r="DU1222" s="241"/>
      <c r="DV1222" s="241"/>
      <c r="DW1222" s="241"/>
      <c r="DX1222" s="241"/>
      <c r="DY1222" s="241"/>
      <c r="DZ1222" s="241"/>
      <c r="EA1222" s="241"/>
      <c r="EB1222" s="241"/>
      <c r="EC1222" s="241"/>
      <c r="ED1222" s="241"/>
      <c r="EE1222" s="241"/>
      <c r="EF1222" s="241"/>
      <c r="EG1222" s="241"/>
      <c r="EH1222" s="241"/>
      <c r="EI1222" s="241"/>
      <c r="EJ1222" s="241"/>
      <c r="EK1222" s="241"/>
      <c r="EL1222" s="241"/>
      <c r="EM1222" s="241"/>
      <c r="EN1222" s="241"/>
      <c r="EO1222" s="241"/>
      <c r="EP1222" s="241"/>
      <c r="EQ1222" s="241"/>
      <c r="ER1222" s="241"/>
      <c r="ES1222" s="241"/>
      <c r="ET1222" s="241"/>
      <c r="EU1222" s="241"/>
      <c r="EV1222" s="241"/>
      <c r="EW1222" s="241"/>
      <c r="EX1222" s="241"/>
      <c r="EY1222" s="241"/>
      <c r="EZ1222" s="241"/>
      <c r="FA1222" s="241"/>
      <c r="FB1222" s="241"/>
      <c r="FC1222" s="241"/>
      <c r="FD1222" s="241"/>
      <c r="FE1222" s="241"/>
      <c r="FF1222" s="241"/>
      <c r="FG1222" s="241"/>
      <c r="FH1222" s="241"/>
      <c r="FI1222" s="241"/>
      <c r="FJ1222" s="241"/>
      <c r="FK1222" s="241"/>
      <c r="FL1222" s="241"/>
      <c r="FM1222" s="241"/>
      <c r="FN1222" s="241"/>
      <c r="FO1222" s="241"/>
      <c r="FP1222" s="241"/>
      <c r="FQ1222" s="241"/>
      <c r="FR1222" s="241"/>
      <c r="FS1222" s="241"/>
      <c r="FT1222" s="241"/>
      <c r="FU1222" s="241"/>
      <c r="FV1222" s="241"/>
      <c r="FW1222" s="241"/>
      <c r="FX1222" s="241"/>
      <c r="FY1222" s="241"/>
      <c r="FZ1222" s="241"/>
      <c r="GA1222" s="241"/>
      <c r="GB1222" s="241"/>
      <c r="GC1222" s="241"/>
      <c r="GD1222" s="241"/>
      <c r="GE1222" s="241"/>
      <c r="GF1222" s="241"/>
      <c r="GG1222" s="241"/>
      <c r="GH1222" s="241"/>
      <c r="GI1222" s="241"/>
      <c r="GJ1222" s="241"/>
      <c r="GK1222" s="241"/>
      <c r="GL1222" s="241"/>
      <c r="GM1222" s="241"/>
      <c r="GN1222" s="241"/>
      <c r="GO1222" s="241"/>
      <c r="GP1222" s="241"/>
      <c r="GQ1222" s="241"/>
      <c r="GR1222" s="241"/>
      <c r="GS1222" s="241"/>
      <c r="GT1222" s="241"/>
      <c r="GU1222" s="241"/>
      <c r="GV1222" s="241"/>
      <c r="GW1222" s="241"/>
      <c r="GX1222" s="241"/>
      <c r="GY1222" s="241"/>
      <c r="GZ1222" s="241"/>
      <c r="HA1222" s="241"/>
      <c r="HB1222" s="241"/>
      <c r="HC1222" s="241"/>
      <c r="HD1222" s="241"/>
      <c r="HE1222" s="241"/>
      <c r="HF1222" s="241"/>
      <c r="HG1222" s="241"/>
      <c r="HH1222" s="241"/>
      <c r="HI1222" s="241"/>
      <c r="HJ1222" s="241"/>
      <c r="HK1222" s="241"/>
      <c r="HL1222" s="241"/>
      <c r="HM1222" s="241"/>
      <c r="HN1222" s="241"/>
      <c r="HO1222" s="241"/>
      <c r="HP1222" s="241"/>
      <c r="HQ1222" s="241"/>
      <c r="HR1222" s="241"/>
      <c r="HS1222" s="241"/>
      <c r="HT1222" s="241"/>
      <c r="HU1222" s="241"/>
      <c r="HV1222" s="241"/>
      <c r="HW1222" s="241"/>
      <c r="HX1222" s="241"/>
      <c r="HY1222" s="241"/>
      <c r="HZ1222" s="241"/>
      <c r="IA1222" s="241"/>
      <c r="IB1222" s="241"/>
      <c r="IC1222" s="241"/>
      <c r="ID1222" s="241"/>
      <c r="IE1222" s="241"/>
      <c r="IF1222" s="241"/>
      <c r="IG1222" s="241"/>
      <c r="IH1222" s="241"/>
      <c r="II1222" s="241"/>
      <c r="IJ1222" s="241"/>
      <c r="IK1222" s="241"/>
      <c r="IL1222" s="241"/>
      <c r="IM1222" s="241"/>
      <c r="IN1222" s="241"/>
      <c r="IO1222" s="241"/>
      <c r="IP1222" s="241"/>
      <c r="IQ1222" s="241"/>
      <c r="IR1222" s="241"/>
      <c r="IS1222" s="241"/>
      <c r="IT1222" s="241"/>
      <c r="IU1222" s="241"/>
      <c r="IV1222" s="241"/>
      <c r="IW1222" s="241"/>
      <c r="IX1222" s="241"/>
      <c r="IY1222" s="241"/>
      <c r="IZ1222" s="241"/>
      <c r="JA1222" s="241"/>
      <c r="JB1222" s="241"/>
      <c r="JC1222" s="241"/>
    </row>
    <row r="1223" spans="1:263" s="800" customFormat="1" ht="15" customHeight="1" x14ac:dyDescent="0.25">
      <c r="A1223" s="747">
        <v>1</v>
      </c>
      <c r="B1223" s="1761">
        <v>1</v>
      </c>
      <c r="C1223" s="1403" t="s">
        <v>16</v>
      </c>
      <c r="D1223" s="1198"/>
      <c r="E1223" s="2319">
        <f t="shared" ref="E1223:P1223" si="657">E1177</f>
        <v>800</v>
      </c>
      <c r="F1223" s="1199">
        <f t="shared" si="657"/>
        <v>67</v>
      </c>
      <c r="G1223" s="1199">
        <f t="shared" si="657"/>
        <v>34</v>
      </c>
      <c r="H1223" s="1199">
        <f t="shared" si="657"/>
        <v>50.746268656716417</v>
      </c>
      <c r="I1223" s="1199">
        <f t="shared" si="657"/>
        <v>8</v>
      </c>
      <c r="J1223" s="1199">
        <f t="shared" si="657"/>
        <v>9.235294117647058</v>
      </c>
      <c r="K1223" s="1199">
        <f t="shared" si="657"/>
        <v>6400</v>
      </c>
      <c r="L1223" s="1199">
        <f t="shared" si="657"/>
        <v>533</v>
      </c>
      <c r="M1223" s="1199">
        <f t="shared" si="657"/>
        <v>314</v>
      </c>
      <c r="N1223" s="1199">
        <f t="shared" si="657"/>
        <v>58.911819887429637</v>
      </c>
      <c r="O1223" s="1199">
        <f t="shared" si="657"/>
        <v>26.666666666666668</v>
      </c>
      <c r="P1223" s="1199">
        <f t="shared" si="657"/>
        <v>141.29999999999998</v>
      </c>
      <c r="Q1223" s="1199"/>
      <c r="R1223" s="1621"/>
      <c r="S1223" s="1199"/>
      <c r="T1223" s="1199"/>
      <c r="U1223" s="1199"/>
      <c r="V1223" s="1465"/>
      <c r="W1223" s="1199"/>
      <c r="X1223" s="1199">
        <f t="shared" ref="X1223:Z1224" si="658">X1177</f>
        <v>0</v>
      </c>
      <c r="Y1223" s="1199">
        <f t="shared" si="658"/>
        <v>0</v>
      </c>
      <c r="Z1223" s="1199">
        <f t="shared" si="658"/>
        <v>0</v>
      </c>
      <c r="AA1223" s="241"/>
      <c r="AB1223" s="776"/>
      <c r="AC1223" s="241"/>
      <c r="AD1223" s="241"/>
      <c r="AE1223" s="241"/>
      <c r="AF1223" s="241"/>
      <c r="AG1223" s="241"/>
      <c r="AH1223" s="241"/>
      <c r="AI1223" s="241"/>
      <c r="AJ1223" s="241"/>
      <c r="AK1223" s="241"/>
      <c r="AL1223" s="241"/>
      <c r="AM1223" s="241"/>
      <c r="AN1223" s="241"/>
      <c r="AO1223" s="241"/>
      <c r="AP1223" s="241"/>
      <c r="AQ1223" s="241"/>
      <c r="AR1223" s="241"/>
      <c r="AS1223" s="241"/>
      <c r="AT1223" s="241"/>
      <c r="AU1223" s="241"/>
      <c r="AV1223" s="241"/>
      <c r="AW1223" s="241"/>
      <c r="AX1223" s="241"/>
      <c r="AY1223" s="241"/>
      <c r="AZ1223" s="241"/>
      <c r="BA1223" s="241"/>
      <c r="BB1223" s="241"/>
      <c r="BC1223" s="241"/>
      <c r="BD1223" s="241"/>
      <c r="BE1223" s="241"/>
      <c r="BF1223" s="241"/>
      <c r="BG1223" s="241"/>
      <c r="BH1223" s="241"/>
      <c r="BI1223" s="241"/>
      <c r="BJ1223" s="241"/>
      <c r="BK1223" s="241"/>
      <c r="BL1223" s="241"/>
      <c r="BM1223" s="241"/>
      <c r="BN1223" s="241"/>
      <c r="BO1223" s="241"/>
      <c r="BP1223" s="241"/>
      <c r="BQ1223" s="241"/>
      <c r="BR1223" s="241"/>
      <c r="BS1223" s="241"/>
      <c r="BT1223" s="241"/>
      <c r="BU1223" s="241"/>
      <c r="BV1223" s="241"/>
      <c r="BW1223" s="241"/>
      <c r="BX1223" s="241"/>
      <c r="BY1223" s="241"/>
      <c r="BZ1223" s="241"/>
      <c r="CA1223" s="241"/>
      <c r="CB1223" s="241"/>
      <c r="CC1223" s="241"/>
      <c r="CD1223" s="241"/>
      <c r="CE1223" s="241"/>
      <c r="CF1223" s="241"/>
      <c r="CG1223" s="241"/>
      <c r="CH1223" s="241"/>
      <c r="CI1223" s="241"/>
      <c r="CJ1223" s="241"/>
      <c r="CK1223" s="241"/>
      <c r="CL1223" s="241"/>
      <c r="CM1223" s="241"/>
      <c r="CN1223" s="241"/>
      <c r="CO1223" s="241"/>
      <c r="CP1223" s="241"/>
      <c r="CQ1223" s="241"/>
      <c r="CR1223" s="241"/>
      <c r="CS1223" s="241"/>
      <c r="CT1223" s="241"/>
      <c r="CU1223" s="241"/>
      <c r="CV1223" s="241"/>
      <c r="CW1223" s="241"/>
      <c r="CX1223" s="241"/>
      <c r="CY1223" s="241"/>
      <c r="CZ1223" s="241"/>
      <c r="DA1223" s="241"/>
      <c r="DB1223" s="241"/>
      <c r="DC1223" s="241"/>
      <c r="DD1223" s="241"/>
      <c r="DE1223" s="241"/>
      <c r="DF1223" s="241"/>
      <c r="DG1223" s="241"/>
      <c r="DH1223" s="241"/>
      <c r="DI1223" s="241"/>
      <c r="DJ1223" s="241"/>
      <c r="DK1223" s="241"/>
      <c r="DL1223" s="241"/>
      <c r="DM1223" s="241"/>
      <c r="DN1223" s="241"/>
      <c r="DO1223" s="241"/>
      <c r="DP1223" s="241"/>
      <c r="DQ1223" s="241"/>
      <c r="DR1223" s="241"/>
      <c r="DS1223" s="241"/>
      <c r="DT1223" s="241"/>
      <c r="DU1223" s="241"/>
      <c r="DV1223" s="241"/>
      <c r="DW1223" s="241"/>
      <c r="DX1223" s="241"/>
      <c r="DY1223" s="241"/>
      <c r="DZ1223" s="241"/>
      <c r="EA1223" s="241"/>
      <c r="EB1223" s="241"/>
      <c r="EC1223" s="241"/>
      <c r="ED1223" s="241"/>
      <c r="EE1223" s="241"/>
      <c r="EF1223" s="241"/>
      <c r="EG1223" s="241"/>
      <c r="EH1223" s="241"/>
      <c r="EI1223" s="241"/>
      <c r="EJ1223" s="241"/>
      <c r="EK1223" s="241"/>
      <c r="EL1223" s="241"/>
      <c r="EM1223" s="241"/>
      <c r="EN1223" s="241"/>
      <c r="EO1223" s="241"/>
      <c r="EP1223" s="241"/>
      <c r="EQ1223" s="241"/>
      <c r="ER1223" s="241"/>
      <c r="ES1223" s="241"/>
      <c r="ET1223" s="241"/>
      <c r="EU1223" s="241"/>
      <c r="EV1223" s="241"/>
      <c r="EW1223" s="241"/>
      <c r="EX1223" s="241"/>
      <c r="EY1223" s="241"/>
      <c r="EZ1223" s="241"/>
      <c r="FA1223" s="241"/>
      <c r="FB1223" s="241"/>
      <c r="FC1223" s="241"/>
      <c r="FD1223" s="241"/>
      <c r="FE1223" s="241"/>
      <c r="FF1223" s="241"/>
      <c r="FG1223" s="241"/>
      <c r="FH1223" s="241"/>
      <c r="FI1223" s="241"/>
      <c r="FJ1223" s="241"/>
      <c r="FK1223" s="241"/>
      <c r="FL1223" s="241"/>
      <c r="FM1223" s="241"/>
      <c r="FN1223" s="241"/>
      <c r="FO1223" s="241"/>
      <c r="FP1223" s="241"/>
      <c r="FQ1223" s="241"/>
      <c r="FR1223" s="241"/>
      <c r="FS1223" s="241"/>
      <c r="FT1223" s="241"/>
      <c r="FU1223" s="241"/>
      <c r="FV1223" s="241"/>
      <c r="FW1223" s="241"/>
      <c r="FX1223" s="241"/>
      <c r="FY1223" s="241"/>
      <c r="FZ1223" s="241"/>
      <c r="GA1223" s="241"/>
      <c r="GB1223" s="241"/>
      <c r="GC1223" s="241"/>
      <c r="GD1223" s="241"/>
      <c r="GE1223" s="241"/>
      <c r="GF1223" s="241"/>
      <c r="GG1223" s="241"/>
      <c r="GH1223" s="241"/>
      <c r="GI1223" s="241"/>
      <c r="GJ1223" s="241"/>
      <c r="GK1223" s="241"/>
      <c r="GL1223" s="241"/>
      <c r="GM1223" s="241"/>
      <c r="GN1223" s="241"/>
      <c r="GO1223" s="241"/>
      <c r="GP1223" s="241"/>
      <c r="GQ1223" s="241"/>
      <c r="GR1223" s="241"/>
      <c r="GS1223" s="241"/>
      <c r="GT1223" s="241"/>
      <c r="GU1223" s="241"/>
      <c r="GV1223" s="241"/>
      <c r="GW1223" s="241"/>
      <c r="GX1223" s="241"/>
      <c r="GY1223" s="241"/>
      <c r="GZ1223" s="241"/>
      <c r="HA1223" s="241"/>
      <c r="HB1223" s="241"/>
      <c r="HC1223" s="241"/>
      <c r="HD1223" s="241"/>
      <c r="HE1223" s="241"/>
      <c r="HF1223" s="241"/>
      <c r="HG1223" s="241"/>
      <c r="HH1223" s="241"/>
      <c r="HI1223" s="241"/>
      <c r="HJ1223" s="241"/>
      <c r="HK1223" s="241"/>
      <c r="HL1223" s="241"/>
      <c r="HM1223" s="241"/>
      <c r="HN1223" s="241"/>
      <c r="HO1223" s="241"/>
      <c r="HP1223" s="241"/>
      <c r="HQ1223" s="241"/>
      <c r="HR1223" s="241"/>
      <c r="HS1223" s="241"/>
      <c r="HT1223" s="241"/>
      <c r="HU1223" s="241"/>
      <c r="HV1223" s="241"/>
      <c r="HW1223" s="241"/>
      <c r="HX1223" s="241"/>
      <c r="HY1223" s="241"/>
      <c r="HZ1223" s="241"/>
      <c r="IA1223" s="241"/>
      <c r="IB1223" s="241"/>
      <c r="IC1223" s="241"/>
      <c r="ID1223" s="241"/>
      <c r="IE1223" s="241"/>
      <c r="IF1223" s="241"/>
      <c r="IG1223" s="241"/>
      <c r="IH1223" s="241"/>
      <c r="II1223" s="241"/>
      <c r="IJ1223" s="241"/>
      <c r="IK1223" s="241"/>
      <c r="IL1223" s="241"/>
      <c r="IM1223" s="241"/>
      <c r="IN1223" s="241"/>
      <c r="IO1223" s="241"/>
      <c r="IP1223" s="241"/>
      <c r="IQ1223" s="241"/>
      <c r="IR1223" s="241"/>
      <c r="IS1223" s="241"/>
      <c r="IT1223" s="241"/>
      <c r="IU1223" s="241"/>
      <c r="IV1223" s="241"/>
      <c r="IW1223" s="241"/>
      <c r="IX1223" s="241"/>
      <c r="IY1223" s="241"/>
      <c r="IZ1223" s="241"/>
      <c r="JA1223" s="241"/>
      <c r="JB1223" s="241"/>
      <c r="JC1223" s="241"/>
    </row>
    <row r="1224" spans="1:263" s="800" customFormat="1" ht="35.25" customHeight="1" x14ac:dyDescent="0.25">
      <c r="A1224" s="747">
        <v>1</v>
      </c>
      <c r="B1224" s="1761">
        <v>1</v>
      </c>
      <c r="C1224" s="1229" t="s">
        <v>173</v>
      </c>
      <c r="D1224" s="1306"/>
      <c r="E1224" s="1493">
        <f>E1178</f>
        <v>1400</v>
      </c>
      <c r="F1224" s="1307">
        <f>F1178</f>
        <v>116</v>
      </c>
      <c r="G1224" s="1307">
        <f>G1178</f>
        <v>62</v>
      </c>
      <c r="H1224" s="1370">
        <f t="shared" ref="H1224:H1229" si="659">G1224/F1224*100</f>
        <v>53.448275862068961</v>
      </c>
      <c r="I1224" s="1197">
        <f>K1224/E1224</f>
        <v>8.8242857142857147</v>
      </c>
      <c r="J1224" s="1197">
        <f>M1224/G1224</f>
        <v>9.4032258064516121</v>
      </c>
      <c r="K1224" s="1307">
        <f>K1178</f>
        <v>12354</v>
      </c>
      <c r="L1224" s="1307">
        <f>L1178</f>
        <v>1030</v>
      </c>
      <c r="M1224" s="1307">
        <f>M1178</f>
        <v>583</v>
      </c>
      <c r="N1224" s="1199">
        <f>N1178</f>
        <v>56.601941747572816</v>
      </c>
      <c r="O1224" s="1307">
        <f>O1178</f>
        <v>46.513333333333335</v>
      </c>
      <c r="P1224" s="1194">
        <f>M1224/$C$3*12/O1224</f>
        <v>150.40848502221584</v>
      </c>
      <c r="Q1224" s="1307">
        <f>Q1178</f>
        <v>23824.258483199999</v>
      </c>
      <c r="R1224" s="1635">
        <f>R1178</f>
        <v>1985.3548736</v>
      </c>
      <c r="S1224" s="1307">
        <f>S1178</f>
        <v>1060.26304</v>
      </c>
      <c r="T1224" s="1307"/>
      <c r="U1224" s="1307">
        <f>U1178</f>
        <v>-925.09183359999997</v>
      </c>
      <c r="V1224" s="1307">
        <f>V1178</f>
        <v>0</v>
      </c>
      <c r="W1224" s="1307">
        <f>W1178</f>
        <v>1060.26304</v>
      </c>
      <c r="X1224" s="1307">
        <f t="shared" si="658"/>
        <v>0</v>
      </c>
      <c r="Y1224" s="1307">
        <f t="shared" si="658"/>
        <v>0</v>
      </c>
      <c r="Z1224" s="1307">
        <f t="shared" si="658"/>
        <v>0</v>
      </c>
      <c r="AA1224" s="241"/>
      <c r="AB1224" s="776"/>
      <c r="AC1224" s="241"/>
      <c r="AD1224" s="241"/>
      <c r="AE1224" s="241"/>
      <c r="AF1224" s="241"/>
      <c r="AG1224" s="241"/>
      <c r="AH1224" s="241"/>
      <c r="AI1224" s="241"/>
      <c r="AJ1224" s="241"/>
      <c r="AK1224" s="241"/>
      <c r="AL1224" s="241"/>
      <c r="AM1224" s="241"/>
      <c r="AN1224" s="241"/>
      <c r="AO1224" s="241"/>
      <c r="AP1224" s="241"/>
      <c r="AQ1224" s="241"/>
      <c r="AR1224" s="241"/>
      <c r="AS1224" s="241"/>
      <c r="AT1224" s="241"/>
      <c r="AU1224" s="241"/>
      <c r="AV1224" s="241"/>
      <c r="AW1224" s="241"/>
      <c r="AX1224" s="241"/>
      <c r="AY1224" s="241"/>
      <c r="AZ1224" s="241"/>
      <c r="BA1224" s="241"/>
      <c r="BB1224" s="241"/>
      <c r="BC1224" s="241"/>
      <c r="BD1224" s="241"/>
      <c r="BE1224" s="241"/>
      <c r="BF1224" s="241"/>
      <c r="BG1224" s="241"/>
      <c r="BH1224" s="241"/>
      <c r="BI1224" s="241"/>
      <c r="BJ1224" s="241"/>
      <c r="BK1224" s="241"/>
      <c r="BL1224" s="241"/>
      <c r="BM1224" s="241"/>
      <c r="BN1224" s="241"/>
      <c r="BO1224" s="241"/>
      <c r="BP1224" s="241"/>
      <c r="BQ1224" s="241"/>
      <c r="BR1224" s="241"/>
      <c r="BS1224" s="241"/>
      <c r="BT1224" s="241"/>
      <c r="BU1224" s="241"/>
      <c r="BV1224" s="241"/>
      <c r="BW1224" s="241"/>
      <c r="BX1224" s="241"/>
      <c r="BY1224" s="241"/>
      <c r="BZ1224" s="241"/>
      <c r="CA1224" s="241"/>
      <c r="CB1224" s="241"/>
      <c r="CC1224" s="241"/>
      <c r="CD1224" s="241"/>
      <c r="CE1224" s="241"/>
      <c r="CF1224" s="241"/>
      <c r="CG1224" s="241"/>
      <c r="CH1224" s="241"/>
      <c r="CI1224" s="241"/>
      <c r="CJ1224" s="241"/>
      <c r="CK1224" s="241"/>
      <c r="CL1224" s="241"/>
      <c r="CM1224" s="241"/>
      <c r="CN1224" s="241"/>
      <c r="CO1224" s="241"/>
      <c r="CP1224" s="241"/>
      <c r="CQ1224" s="241"/>
      <c r="CR1224" s="241"/>
      <c r="CS1224" s="241"/>
      <c r="CT1224" s="241"/>
      <c r="CU1224" s="241"/>
      <c r="CV1224" s="241"/>
      <c r="CW1224" s="241"/>
      <c r="CX1224" s="241"/>
      <c r="CY1224" s="241"/>
      <c r="CZ1224" s="241"/>
      <c r="DA1224" s="241"/>
      <c r="DB1224" s="241"/>
      <c r="DC1224" s="241"/>
      <c r="DD1224" s="241"/>
      <c r="DE1224" s="241"/>
      <c r="DF1224" s="241"/>
      <c r="DG1224" s="241"/>
      <c r="DH1224" s="241"/>
      <c r="DI1224" s="241"/>
      <c r="DJ1224" s="241"/>
      <c r="DK1224" s="241"/>
      <c r="DL1224" s="241"/>
      <c r="DM1224" s="241"/>
      <c r="DN1224" s="241"/>
      <c r="DO1224" s="241"/>
      <c r="DP1224" s="241"/>
      <c r="DQ1224" s="241"/>
      <c r="DR1224" s="241"/>
      <c r="DS1224" s="241"/>
      <c r="DT1224" s="241"/>
      <c r="DU1224" s="241"/>
      <c r="DV1224" s="241"/>
      <c r="DW1224" s="241"/>
      <c r="DX1224" s="241"/>
      <c r="DY1224" s="241"/>
      <c r="DZ1224" s="241"/>
      <c r="EA1224" s="241"/>
      <c r="EB1224" s="241"/>
      <c r="EC1224" s="241"/>
      <c r="ED1224" s="241"/>
      <c r="EE1224" s="241"/>
      <c r="EF1224" s="241"/>
      <c r="EG1224" s="241"/>
      <c r="EH1224" s="241"/>
      <c r="EI1224" s="241"/>
      <c r="EJ1224" s="241"/>
      <c r="EK1224" s="241"/>
      <c r="EL1224" s="241"/>
      <c r="EM1224" s="241"/>
      <c r="EN1224" s="241"/>
      <c r="EO1224" s="241"/>
      <c r="EP1224" s="241"/>
      <c r="EQ1224" s="241"/>
      <c r="ER1224" s="241"/>
      <c r="ES1224" s="241"/>
      <c r="ET1224" s="241"/>
      <c r="EU1224" s="241"/>
      <c r="EV1224" s="241"/>
      <c r="EW1224" s="241"/>
      <c r="EX1224" s="241"/>
      <c r="EY1224" s="241"/>
      <c r="EZ1224" s="241"/>
      <c r="FA1224" s="241"/>
      <c r="FB1224" s="241"/>
      <c r="FC1224" s="241"/>
      <c r="FD1224" s="241"/>
      <c r="FE1224" s="241"/>
      <c r="FF1224" s="241"/>
      <c r="FG1224" s="241"/>
      <c r="FH1224" s="241"/>
      <c r="FI1224" s="241"/>
      <c r="FJ1224" s="241"/>
      <c r="FK1224" s="241"/>
      <c r="FL1224" s="241"/>
      <c r="FM1224" s="241"/>
      <c r="FN1224" s="241"/>
      <c r="FO1224" s="241"/>
      <c r="FP1224" s="241"/>
      <c r="FQ1224" s="241"/>
      <c r="FR1224" s="241"/>
      <c r="FS1224" s="241"/>
      <c r="FT1224" s="241"/>
      <c r="FU1224" s="241"/>
      <c r="FV1224" s="241"/>
      <c r="FW1224" s="241"/>
      <c r="FX1224" s="241"/>
      <c r="FY1224" s="241"/>
      <c r="FZ1224" s="241"/>
      <c r="GA1224" s="241"/>
      <c r="GB1224" s="241"/>
      <c r="GC1224" s="241"/>
      <c r="GD1224" s="241"/>
      <c r="GE1224" s="241"/>
      <c r="GF1224" s="241"/>
      <c r="GG1224" s="241"/>
      <c r="GH1224" s="241"/>
      <c r="GI1224" s="241"/>
      <c r="GJ1224" s="241"/>
      <c r="GK1224" s="241"/>
      <c r="GL1224" s="241"/>
      <c r="GM1224" s="241"/>
      <c r="GN1224" s="241"/>
      <c r="GO1224" s="241"/>
      <c r="GP1224" s="241"/>
      <c r="GQ1224" s="241"/>
      <c r="GR1224" s="241"/>
      <c r="GS1224" s="241"/>
      <c r="GT1224" s="241"/>
      <c r="GU1224" s="241"/>
      <c r="GV1224" s="241"/>
      <c r="GW1224" s="241"/>
      <c r="GX1224" s="241"/>
      <c r="GY1224" s="241"/>
      <c r="GZ1224" s="241"/>
      <c r="HA1224" s="241"/>
      <c r="HB1224" s="241"/>
      <c r="HC1224" s="241"/>
      <c r="HD1224" s="241"/>
      <c r="HE1224" s="241"/>
      <c r="HF1224" s="241"/>
      <c r="HG1224" s="241"/>
      <c r="HH1224" s="241"/>
      <c r="HI1224" s="241"/>
      <c r="HJ1224" s="241"/>
      <c r="HK1224" s="241"/>
      <c r="HL1224" s="241"/>
      <c r="HM1224" s="241"/>
      <c r="HN1224" s="241"/>
      <c r="HO1224" s="241"/>
      <c r="HP1224" s="241"/>
      <c r="HQ1224" s="241"/>
      <c r="HR1224" s="241"/>
      <c r="HS1224" s="241"/>
      <c r="HT1224" s="241"/>
      <c r="HU1224" s="241"/>
      <c r="HV1224" s="241"/>
      <c r="HW1224" s="241"/>
      <c r="HX1224" s="241"/>
      <c r="HY1224" s="241"/>
      <c r="HZ1224" s="241"/>
      <c r="IA1224" s="241"/>
      <c r="IB1224" s="241"/>
      <c r="IC1224" s="241"/>
      <c r="ID1224" s="241"/>
      <c r="IE1224" s="241"/>
      <c r="IF1224" s="241"/>
      <c r="IG1224" s="241"/>
      <c r="IH1224" s="241"/>
      <c r="II1224" s="241"/>
      <c r="IJ1224" s="241"/>
      <c r="IK1224" s="241"/>
      <c r="IL1224" s="241"/>
      <c r="IM1224" s="241"/>
      <c r="IN1224" s="241"/>
      <c r="IO1224" s="241"/>
      <c r="IP1224" s="241"/>
      <c r="IQ1224" s="241"/>
      <c r="IR1224" s="241"/>
      <c r="IS1224" s="241"/>
      <c r="IT1224" s="241"/>
      <c r="IU1224" s="241"/>
      <c r="IV1224" s="241"/>
      <c r="IW1224" s="241"/>
      <c r="IX1224" s="241"/>
      <c r="IY1224" s="241"/>
      <c r="IZ1224" s="241"/>
      <c r="JA1224" s="241"/>
      <c r="JB1224" s="241"/>
      <c r="JC1224" s="241"/>
    </row>
    <row r="1225" spans="1:263" s="800" customFormat="1" ht="15" customHeight="1" x14ac:dyDescent="0.25">
      <c r="A1225" s="747">
        <v>1</v>
      </c>
      <c r="B1225" s="1761">
        <v>1</v>
      </c>
      <c r="C1225" s="1222" t="s">
        <v>326</v>
      </c>
      <c r="D1225" s="1198"/>
      <c r="E1225" s="1493">
        <f>E1179</f>
        <v>9350</v>
      </c>
      <c r="F1225" s="1307">
        <f t="shared" ref="F1225:G1225" si="660">F1179</f>
        <v>779</v>
      </c>
      <c r="G1225" s="1307">
        <f t="shared" si="660"/>
        <v>856</v>
      </c>
      <c r="H1225" s="1370">
        <f t="shared" si="659"/>
        <v>109.88446726572529</v>
      </c>
      <c r="I1225" s="1463"/>
      <c r="J1225" s="1463"/>
      <c r="K1225" s="1464"/>
      <c r="L1225" s="1464"/>
      <c r="M1225" s="1464"/>
      <c r="N1225" s="1464"/>
      <c r="O1225" s="1464"/>
      <c r="P1225" s="1464"/>
      <c r="Q1225" s="1199"/>
      <c r="R1225" s="1635"/>
      <c r="S1225" s="1307"/>
      <c r="T1225" s="1307"/>
      <c r="U1225" s="1307"/>
      <c r="V1225" s="1307"/>
      <c r="W1225" s="1307"/>
      <c r="X1225" s="1199" t="e">
        <f>#REF!</f>
        <v>#REF!</v>
      </c>
      <c r="Y1225" s="1199" t="e">
        <f>#REF!</f>
        <v>#REF!</v>
      </c>
      <c r="Z1225" s="1199" t="e">
        <f>#REF!</f>
        <v>#REF!</v>
      </c>
      <c r="AA1225" s="241"/>
      <c r="AB1225" s="776"/>
      <c r="AC1225" s="241"/>
      <c r="AD1225" s="241"/>
      <c r="AE1225" s="241"/>
      <c r="AF1225" s="241"/>
      <c r="AG1225" s="241"/>
      <c r="AH1225" s="241"/>
      <c r="AI1225" s="241"/>
      <c r="AJ1225" s="241"/>
      <c r="AK1225" s="241"/>
      <c r="AL1225" s="241"/>
      <c r="AM1225" s="241"/>
      <c r="AN1225" s="241"/>
      <c r="AO1225" s="241"/>
      <c r="AP1225" s="241"/>
      <c r="AQ1225" s="241"/>
      <c r="AR1225" s="241"/>
      <c r="AS1225" s="241"/>
      <c r="AT1225" s="241"/>
      <c r="AU1225" s="241"/>
      <c r="AV1225" s="241"/>
      <c r="AW1225" s="241"/>
      <c r="AX1225" s="241"/>
      <c r="AY1225" s="241"/>
      <c r="AZ1225" s="241"/>
      <c r="BA1225" s="241"/>
      <c r="BB1225" s="241"/>
      <c r="BC1225" s="241"/>
      <c r="BD1225" s="241"/>
      <c r="BE1225" s="241"/>
      <c r="BF1225" s="241"/>
      <c r="BG1225" s="241"/>
      <c r="BH1225" s="241"/>
      <c r="BI1225" s="241"/>
      <c r="BJ1225" s="241"/>
      <c r="BK1225" s="241"/>
      <c r="BL1225" s="241"/>
      <c r="BM1225" s="241"/>
      <c r="BN1225" s="241"/>
      <c r="BO1225" s="241"/>
      <c r="BP1225" s="241"/>
      <c r="BQ1225" s="241"/>
      <c r="BR1225" s="241"/>
      <c r="BS1225" s="241"/>
      <c r="BT1225" s="241"/>
      <c r="BU1225" s="241"/>
      <c r="BV1225" s="241"/>
      <c r="BW1225" s="241"/>
      <c r="BX1225" s="241"/>
      <c r="BY1225" s="241"/>
      <c r="BZ1225" s="241"/>
      <c r="CA1225" s="241"/>
      <c r="CB1225" s="241"/>
      <c r="CC1225" s="241"/>
      <c r="CD1225" s="241"/>
      <c r="CE1225" s="241"/>
      <c r="CF1225" s="241"/>
      <c r="CG1225" s="241"/>
      <c r="CH1225" s="241"/>
      <c r="CI1225" s="241"/>
      <c r="CJ1225" s="241"/>
      <c r="CK1225" s="241"/>
      <c r="CL1225" s="241"/>
      <c r="CM1225" s="241"/>
      <c r="CN1225" s="241"/>
      <c r="CO1225" s="241"/>
      <c r="CP1225" s="241"/>
      <c r="CQ1225" s="241"/>
      <c r="CR1225" s="241"/>
      <c r="CS1225" s="241"/>
      <c r="CT1225" s="241"/>
      <c r="CU1225" s="241"/>
      <c r="CV1225" s="241"/>
      <c r="CW1225" s="241"/>
      <c r="CX1225" s="241"/>
      <c r="CY1225" s="241"/>
      <c r="CZ1225" s="241"/>
      <c r="DA1225" s="241"/>
      <c r="DB1225" s="241"/>
      <c r="DC1225" s="241"/>
      <c r="DD1225" s="241"/>
      <c r="DE1225" s="241"/>
      <c r="DF1225" s="241"/>
      <c r="DG1225" s="241"/>
      <c r="DH1225" s="241"/>
      <c r="DI1225" s="241"/>
      <c r="DJ1225" s="241"/>
      <c r="DK1225" s="241"/>
      <c r="DL1225" s="241"/>
      <c r="DM1225" s="241"/>
      <c r="DN1225" s="241"/>
      <c r="DO1225" s="241"/>
      <c r="DP1225" s="241"/>
      <c r="DQ1225" s="241"/>
      <c r="DR1225" s="241"/>
      <c r="DS1225" s="241"/>
      <c r="DT1225" s="241"/>
      <c r="DU1225" s="241"/>
      <c r="DV1225" s="241"/>
      <c r="DW1225" s="241"/>
      <c r="DX1225" s="241"/>
      <c r="DY1225" s="241"/>
      <c r="DZ1225" s="241"/>
      <c r="EA1225" s="241"/>
      <c r="EB1225" s="241"/>
      <c r="EC1225" s="241"/>
      <c r="ED1225" s="241"/>
      <c r="EE1225" s="241"/>
      <c r="EF1225" s="241"/>
      <c r="EG1225" s="241"/>
      <c r="EH1225" s="241"/>
      <c r="EI1225" s="241"/>
      <c r="EJ1225" s="241"/>
      <c r="EK1225" s="241"/>
      <c r="EL1225" s="241"/>
      <c r="EM1225" s="241"/>
      <c r="EN1225" s="241"/>
      <c r="EO1225" s="241"/>
      <c r="EP1225" s="241"/>
      <c r="EQ1225" s="241"/>
      <c r="ER1225" s="241"/>
      <c r="ES1225" s="241"/>
      <c r="ET1225" s="241"/>
      <c r="EU1225" s="241"/>
      <c r="EV1225" s="241"/>
      <c r="EW1225" s="241"/>
      <c r="EX1225" s="241"/>
      <c r="EY1225" s="241"/>
      <c r="EZ1225" s="241"/>
      <c r="FA1225" s="241"/>
      <c r="FB1225" s="241"/>
      <c r="FC1225" s="241"/>
      <c r="FD1225" s="241"/>
      <c r="FE1225" s="241"/>
      <c r="FF1225" s="241"/>
      <c r="FG1225" s="241"/>
      <c r="FH1225" s="241"/>
      <c r="FI1225" s="241"/>
      <c r="FJ1225" s="241"/>
      <c r="FK1225" s="241"/>
      <c r="FL1225" s="241"/>
      <c r="FM1225" s="241"/>
      <c r="FN1225" s="241"/>
      <c r="FO1225" s="241"/>
      <c r="FP1225" s="241"/>
      <c r="FQ1225" s="241"/>
      <c r="FR1225" s="241"/>
      <c r="FS1225" s="241"/>
      <c r="FT1225" s="241"/>
      <c r="FU1225" s="241"/>
      <c r="FV1225" s="241"/>
      <c r="FW1225" s="241"/>
      <c r="FX1225" s="241"/>
      <c r="FY1225" s="241"/>
      <c r="FZ1225" s="241"/>
      <c r="GA1225" s="241"/>
      <c r="GB1225" s="241"/>
      <c r="GC1225" s="241"/>
      <c r="GD1225" s="241"/>
      <c r="GE1225" s="241"/>
      <c r="GF1225" s="241"/>
      <c r="GG1225" s="241"/>
      <c r="GH1225" s="241"/>
      <c r="GI1225" s="241"/>
      <c r="GJ1225" s="241"/>
      <c r="GK1225" s="241"/>
      <c r="GL1225" s="241"/>
      <c r="GM1225" s="241"/>
      <c r="GN1225" s="241"/>
      <c r="GO1225" s="241"/>
      <c r="GP1225" s="241"/>
      <c r="GQ1225" s="241"/>
      <c r="GR1225" s="241"/>
      <c r="GS1225" s="241"/>
      <c r="GT1225" s="241"/>
      <c r="GU1225" s="241"/>
      <c r="GV1225" s="241"/>
      <c r="GW1225" s="241"/>
      <c r="GX1225" s="241"/>
      <c r="GY1225" s="241"/>
      <c r="GZ1225" s="241"/>
      <c r="HA1225" s="241"/>
      <c r="HB1225" s="241"/>
      <c r="HC1225" s="241"/>
      <c r="HD1225" s="241"/>
      <c r="HE1225" s="241"/>
      <c r="HF1225" s="241"/>
      <c r="HG1225" s="241"/>
      <c r="HH1225" s="241"/>
      <c r="HI1225" s="241"/>
      <c r="HJ1225" s="241"/>
      <c r="HK1225" s="241"/>
      <c r="HL1225" s="241"/>
      <c r="HM1225" s="241"/>
      <c r="HN1225" s="241"/>
      <c r="HO1225" s="241"/>
      <c r="HP1225" s="241"/>
      <c r="HQ1225" s="241"/>
      <c r="HR1225" s="241"/>
      <c r="HS1225" s="241"/>
      <c r="HT1225" s="241"/>
      <c r="HU1225" s="241"/>
      <c r="HV1225" s="241"/>
      <c r="HW1225" s="241"/>
      <c r="HX1225" s="241"/>
      <c r="HY1225" s="241"/>
      <c r="HZ1225" s="241"/>
      <c r="IA1225" s="241"/>
      <c r="IB1225" s="241"/>
      <c r="IC1225" s="241"/>
      <c r="ID1225" s="241"/>
      <c r="IE1225" s="241"/>
      <c r="IF1225" s="241"/>
      <c r="IG1225" s="241"/>
      <c r="IH1225" s="241"/>
      <c r="II1225" s="241"/>
      <c r="IJ1225" s="241"/>
      <c r="IK1225" s="241"/>
      <c r="IL1225" s="241"/>
      <c r="IM1225" s="241"/>
      <c r="IN1225" s="241"/>
      <c r="IO1225" s="241"/>
      <c r="IP1225" s="241"/>
      <c r="IQ1225" s="241"/>
      <c r="IR1225" s="241"/>
      <c r="IS1225" s="241"/>
      <c r="IT1225" s="241"/>
      <c r="IU1225" s="241"/>
      <c r="IV1225" s="241"/>
      <c r="IW1225" s="241"/>
      <c r="IX1225" s="241"/>
      <c r="IY1225" s="241"/>
      <c r="IZ1225" s="241"/>
      <c r="JA1225" s="241"/>
      <c r="JB1225" s="241"/>
      <c r="JC1225" s="241"/>
    </row>
    <row r="1226" spans="1:263" s="800" customFormat="1" ht="24" customHeight="1" x14ac:dyDescent="0.25">
      <c r="A1226" s="747">
        <v>1</v>
      </c>
      <c r="B1226" s="1761">
        <v>1</v>
      </c>
      <c r="C1226" s="1316" t="s">
        <v>327</v>
      </c>
      <c r="D1226" s="1198"/>
      <c r="E1226" s="2319">
        <f>E1180</f>
        <v>9350</v>
      </c>
      <c r="F1226" s="1199">
        <f t="shared" ref="F1226:G1228" si="661">F1180</f>
        <v>779</v>
      </c>
      <c r="G1226" s="1199">
        <f t="shared" si="661"/>
        <v>856</v>
      </c>
      <c r="H1226" s="1370">
        <f t="shared" si="659"/>
        <v>109.88446726572529</v>
      </c>
      <c r="I1226" s="1463"/>
      <c r="J1226" s="1463"/>
      <c r="K1226" s="1464"/>
      <c r="L1226" s="1464"/>
      <c r="M1226" s="1464"/>
      <c r="N1226" s="1464"/>
      <c r="O1226" s="1464"/>
      <c r="P1226" s="1464"/>
      <c r="Q1226" s="1199"/>
      <c r="R1226" s="1621"/>
      <c r="S1226" s="1199"/>
      <c r="T1226" s="1199"/>
      <c r="U1226" s="1199"/>
      <c r="V1226" s="1465"/>
      <c r="W1226" s="1199"/>
      <c r="X1226" s="1199">
        <f t="shared" ref="X1226:Z1228" si="662">X1180</f>
        <v>0</v>
      </c>
      <c r="Y1226" s="1199">
        <f t="shared" si="662"/>
        <v>0</v>
      </c>
      <c r="Z1226" s="1199">
        <f t="shared" si="662"/>
        <v>0</v>
      </c>
      <c r="AA1226" s="241"/>
      <c r="AB1226" s="776"/>
      <c r="AC1226" s="241"/>
      <c r="AD1226" s="241"/>
      <c r="AE1226" s="241"/>
      <c r="AF1226" s="241"/>
      <c r="AG1226" s="241"/>
      <c r="AH1226" s="241"/>
      <c r="AI1226" s="241"/>
      <c r="AJ1226" s="241"/>
      <c r="AK1226" s="241"/>
      <c r="AL1226" s="241"/>
      <c r="AM1226" s="241"/>
      <c r="AN1226" s="241"/>
      <c r="AO1226" s="241"/>
      <c r="AP1226" s="241"/>
      <c r="AQ1226" s="241"/>
      <c r="AR1226" s="241"/>
      <c r="AS1226" s="241"/>
      <c r="AT1226" s="241"/>
      <c r="AU1226" s="241"/>
      <c r="AV1226" s="241"/>
      <c r="AW1226" s="241"/>
      <c r="AX1226" s="241"/>
      <c r="AY1226" s="241"/>
      <c r="AZ1226" s="241"/>
      <c r="BA1226" s="241"/>
      <c r="BB1226" s="241"/>
      <c r="BC1226" s="241"/>
      <c r="BD1226" s="241"/>
      <c r="BE1226" s="241"/>
      <c r="BF1226" s="241"/>
      <c r="BG1226" s="241"/>
      <c r="BH1226" s="241"/>
      <c r="BI1226" s="241"/>
      <c r="BJ1226" s="241"/>
      <c r="BK1226" s="241"/>
      <c r="BL1226" s="241"/>
      <c r="BM1226" s="241"/>
      <c r="BN1226" s="241"/>
      <c r="BO1226" s="241"/>
      <c r="BP1226" s="241"/>
      <c r="BQ1226" s="241"/>
      <c r="BR1226" s="241"/>
      <c r="BS1226" s="241"/>
      <c r="BT1226" s="241"/>
      <c r="BU1226" s="241"/>
      <c r="BV1226" s="241"/>
      <c r="BW1226" s="241"/>
      <c r="BX1226" s="241"/>
      <c r="BY1226" s="241"/>
      <c r="BZ1226" s="241"/>
      <c r="CA1226" s="241"/>
      <c r="CB1226" s="241"/>
      <c r="CC1226" s="241"/>
      <c r="CD1226" s="241"/>
      <c r="CE1226" s="241"/>
      <c r="CF1226" s="241"/>
      <c r="CG1226" s="241"/>
      <c r="CH1226" s="241"/>
      <c r="CI1226" s="241"/>
      <c r="CJ1226" s="241"/>
      <c r="CK1226" s="241"/>
      <c r="CL1226" s="241"/>
      <c r="CM1226" s="241"/>
      <c r="CN1226" s="241"/>
      <c r="CO1226" s="241"/>
      <c r="CP1226" s="241"/>
      <c r="CQ1226" s="241"/>
      <c r="CR1226" s="241"/>
      <c r="CS1226" s="241"/>
      <c r="CT1226" s="241"/>
      <c r="CU1226" s="241"/>
      <c r="CV1226" s="241"/>
      <c r="CW1226" s="241"/>
      <c r="CX1226" s="241"/>
      <c r="CY1226" s="241"/>
      <c r="CZ1226" s="241"/>
      <c r="DA1226" s="241"/>
      <c r="DB1226" s="241"/>
      <c r="DC1226" s="241"/>
      <c r="DD1226" s="241"/>
      <c r="DE1226" s="241"/>
      <c r="DF1226" s="241"/>
      <c r="DG1226" s="241"/>
      <c r="DH1226" s="241"/>
      <c r="DI1226" s="241"/>
      <c r="DJ1226" s="241"/>
      <c r="DK1226" s="241"/>
      <c r="DL1226" s="241"/>
      <c r="DM1226" s="241"/>
      <c r="DN1226" s="241"/>
      <c r="DO1226" s="241"/>
      <c r="DP1226" s="241"/>
      <c r="DQ1226" s="241"/>
      <c r="DR1226" s="241"/>
      <c r="DS1226" s="241"/>
      <c r="DT1226" s="241"/>
      <c r="DU1226" s="241"/>
      <c r="DV1226" s="241"/>
      <c r="DW1226" s="241"/>
      <c r="DX1226" s="241"/>
      <c r="DY1226" s="241"/>
      <c r="DZ1226" s="241"/>
      <c r="EA1226" s="241"/>
      <c r="EB1226" s="241"/>
      <c r="EC1226" s="241"/>
      <c r="ED1226" s="241"/>
      <c r="EE1226" s="241"/>
      <c r="EF1226" s="241"/>
      <c r="EG1226" s="241"/>
      <c r="EH1226" s="241"/>
      <c r="EI1226" s="241"/>
      <c r="EJ1226" s="241"/>
      <c r="EK1226" s="241"/>
      <c r="EL1226" s="241"/>
      <c r="EM1226" s="241"/>
      <c r="EN1226" s="241"/>
      <c r="EO1226" s="241"/>
      <c r="EP1226" s="241"/>
      <c r="EQ1226" s="241"/>
      <c r="ER1226" s="241"/>
      <c r="ES1226" s="241"/>
      <c r="ET1226" s="241"/>
      <c r="EU1226" s="241"/>
      <c r="EV1226" s="241"/>
      <c r="EW1226" s="241"/>
      <c r="EX1226" s="241"/>
      <c r="EY1226" s="241"/>
      <c r="EZ1226" s="241"/>
      <c r="FA1226" s="241"/>
      <c r="FB1226" s="241"/>
      <c r="FC1226" s="241"/>
      <c r="FD1226" s="241"/>
      <c r="FE1226" s="241"/>
      <c r="FF1226" s="241"/>
      <c r="FG1226" s="241"/>
      <c r="FH1226" s="241"/>
      <c r="FI1226" s="241"/>
      <c r="FJ1226" s="241"/>
      <c r="FK1226" s="241"/>
      <c r="FL1226" s="241"/>
      <c r="FM1226" s="241"/>
      <c r="FN1226" s="241"/>
      <c r="FO1226" s="241"/>
      <c r="FP1226" s="241"/>
      <c r="FQ1226" s="241"/>
      <c r="FR1226" s="241"/>
      <c r="FS1226" s="241"/>
      <c r="FT1226" s="241"/>
      <c r="FU1226" s="241"/>
      <c r="FV1226" s="241"/>
      <c r="FW1226" s="241"/>
      <c r="FX1226" s="241"/>
      <c r="FY1226" s="241"/>
      <c r="FZ1226" s="241"/>
      <c r="GA1226" s="241"/>
      <c r="GB1226" s="241"/>
      <c r="GC1226" s="241"/>
      <c r="GD1226" s="241"/>
      <c r="GE1226" s="241"/>
      <c r="GF1226" s="241"/>
      <c r="GG1226" s="241"/>
      <c r="GH1226" s="241"/>
      <c r="GI1226" s="241"/>
      <c r="GJ1226" s="241"/>
      <c r="GK1226" s="241"/>
      <c r="GL1226" s="241"/>
      <c r="GM1226" s="241"/>
      <c r="GN1226" s="241"/>
      <c r="GO1226" s="241"/>
      <c r="GP1226" s="241"/>
      <c r="GQ1226" s="241"/>
      <c r="GR1226" s="241"/>
      <c r="GS1226" s="241"/>
      <c r="GT1226" s="241"/>
      <c r="GU1226" s="241"/>
      <c r="GV1226" s="241"/>
      <c r="GW1226" s="241"/>
      <c r="GX1226" s="241"/>
      <c r="GY1226" s="241"/>
      <c r="GZ1226" s="241"/>
      <c r="HA1226" s="241"/>
      <c r="HB1226" s="241"/>
      <c r="HC1226" s="241"/>
      <c r="HD1226" s="241"/>
      <c r="HE1226" s="241"/>
      <c r="HF1226" s="241"/>
      <c r="HG1226" s="241"/>
      <c r="HH1226" s="241"/>
      <c r="HI1226" s="241"/>
      <c r="HJ1226" s="241"/>
      <c r="HK1226" s="241"/>
      <c r="HL1226" s="241"/>
      <c r="HM1226" s="241"/>
      <c r="HN1226" s="241"/>
      <c r="HO1226" s="241"/>
      <c r="HP1226" s="241"/>
      <c r="HQ1226" s="241"/>
      <c r="HR1226" s="241"/>
      <c r="HS1226" s="241"/>
      <c r="HT1226" s="241"/>
      <c r="HU1226" s="241"/>
      <c r="HV1226" s="241"/>
      <c r="HW1226" s="241"/>
      <c r="HX1226" s="241"/>
      <c r="HY1226" s="241"/>
      <c r="HZ1226" s="241"/>
      <c r="IA1226" s="241"/>
      <c r="IB1226" s="241"/>
      <c r="IC1226" s="241"/>
      <c r="ID1226" s="241"/>
      <c r="IE1226" s="241"/>
      <c r="IF1226" s="241"/>
      <c r="IG1226" s="241"/>
      <c r="IH1226" s="241"/>
      <c r="II1226" s="241"/>
      <c r="IJ1226" s="241"/>
      <c r="IK1226" s="241"/>
      <c r="IL1226" s="241"/>
      <c r="IM1226" s="241"/>
      <c r="IN1226" s="241"/>
      <c r="IO1226" s="241"/>
      <c r="IP1226" s="241"/>
      <c r="IQ1226" s="241"/>
      <c r="IR1226" s="241"/>
      <c r="IS1226" s="241"/>
      <c r="IT1226" s="241"/>
      <c r="IU1226" s="241"/>
      <c r="IV1226" s="241"/>
      <c r="IW1226" s="241"/>
      <c r="IX1226" s="241"/>
      <c r="IY1226" s="241"/>
      <c r="IZ1226" s="241"/>
      <c r="JA1226" s="241"/>
      <c r="JB1226" s="241"/>
      <c r="JC1226" s="241"/>
    </row>
    <row r="1227" spans="1:263" s="800" customFormat="1" ht="15" customHeight="1" x14ac:dyDescent="0.25">
      <c r="A1227" s="747">
        <v>1</v>
      </c>
      <c r="B1227" s="1761">
        <v>1</v>
      </c>
      <c r="C1227" s="1229" t="s">
        <v>328</v>
      </c>
      <c r="D1227" s="1198"/>
      <c r="E1227" s="1493">
        <f>E1181</f>
        <v>10</v>
      </c>
      <c r="F1227" s="1307">
        <f t="shared" si="661"/>
        <v>1</v>
      </c>
      <c r="G1227" s="1307">
        <f t="shared" si="661"/>
        <v>0</v>
      </c>
      <c r="H1227" s="1370">
        <f t="shared" si="659"/>
        <v>0</v>
      </c>
      <c r="I1227" s="1463"/>
      <c r="J1227" s="1463"/>
      <c r="K1227" s="1464"/>
      <c r="L1227" s="1464"/>
      <c r="M1227" s="1464"/>
      <c r="N1227" s="1464"/>
      <c r="O1227" s="1464"/>
      <c r="P1227" s="1464"/>
      <c r="Q1227" s="1199"/>
      <c r="R1227" s="1621"/>
      <c r="S1227" s="1199"/>
      <c r="T1227" s="1199"/>
      <c r="U1227" s="1199"/>
      <c r="V1227" s="1465"/>
      <c r="W1227" s="1199"/>
      <c r="X1227" s="1199">
        <f t="shared" si="662"/>
        <v>0</v>
      </c>
      <c r="Y1227" s="1199">
        <f t="shared" si="662"/>
        <v>0</v>
      </c>
      <c r="Z1227" s="1199">
        <f t="shared" si="662"/>
        <v>0</v>
      </c>
      <c r="AA1227" s="241"/>
      <c r="AB1227" s="776"/>
      <c r="AC1227" s="241"/>
      <c r="AD1227" s="241"/>
      <c r="AE1227" s="241"/>
      <c r="AF1227" s="241"/>
      <c r="AG1227" s="241"/>
      <c r="AH1227" s="241"/>
      <c r="AI1227" s="241"/>
      <c r="AJ1227" s="241"/>
      <c r="AK1227" s="241"/>
      <c r="AL1227" s="241"/>
      <c r="AM1227" s="241"/>
      <c r="AN1227" s="241"/>
      <c r="AO1227" s="241"/>
      <c r="AP1227" s="241"/>
      <c r="AQ1227" s="241"/>
      <c r="AR1227" s="241"/>
      <c r="AS1227" s="241"/>
      <c r="AT1227" s="241"/>
      <c r="AU1227" s="241"/>
      <c r="AV1227" s="241"/>
      <c r="AW1227" s="241"/>
      <c r="AX1227" s="241"/>
      <c r="AY1227" s="241"/>
      <c r="AZ1227" s="241"/>
      <c r="BA1227" s="241"/>
      <c r="BB1227" s="241"/>
      <c r="BC1227" s="241"/>
      <c r="BD1227" s="241"/>
      <c r="BE1227" s="241"/>
      <c r="BF1227" s="241"/>
      <c r="BG1227" s="241"/>
      <c r="BH1227" s="241"/>
      <c r="BI1227" s="241"/>
      <c r="BJ1227" s="241"/>
      <c r="BK1227" s="241"/>
      <c r="BL1227" s="241"/>
      <c r="BM1227" s="241"/>
      <c r="BN1227" s="241"/>
      <c r="BO1227" s="241"/>
      <c r="BP1227" s="241"/>
      <c r="BQ1227" s="241"/>
      <c r="BR1227" s="241"/>
      <c r="BS1227" s="241"/>
      <c r="BT1227" s="241"/>
      <c r="BU1227" s="241"/>
      <c r="BV1227" s="241"/>
      <c r="BW1227" s="241"/>
      <c r="BX1227" s="241"/>
      <c r="BY1227" s="241"/>
      <c r="BZ1227" s="241"/>
      <c r="CA1227" s="241"/>
      <c r="CB1227" s="241"/>
      <c r="CC1227" s="241"/>
      <c r="CD1227" s="241"/>
      <c r="CE1227" s="241"/>
      <c r="CF1227" s="241"/>
      <c r="CG1227" s="241"/>
      <c r="CH1227" s="241"/>
      <c r="CI1227" s="241"/>
      <c r="CJ1227" s="241"/>
      <c r="CK1227" s="241"/>
      <c r="CL1227" s="241"/>
      <c r="CM1227" s="241"/>
      <c r="CN1227" s="241"/>
      <c r="CO1227" s="241"/>
      <c r="CP1227" s="241"/>
      <c r="CQ1227" s="241"/>
      <c r="CR1227" s="241"/>
      <c r="CS1227" s="241"/>
      <c r="CT1227" s="241"/>
      <c r="CU1227" s="241"/>
      <c r="CV1227" s="241"/>
      <c r="CW1227" s="241"/>
      <c r="CX1227" s="241"/>
      <c r="CY1227" s="241"/>
      <c r="CZ1227" s="241"/>
      <c r="DA1227" s="241"/>
      <c r="DB1227" s="241"/>
      <c r="DC1227" s="241"/>
      <c r="DD1227" s="241"/>
      <c r="DE1227" s="241"/>
      <c r="DF1227" s="241"/>
      <c r="DG1227" s="241"/>
      <c r="DH1227" s="241"/>
      <c r="DI1227" s="241"/>
      <c r="DJ1227" s="241"/>
      <c r="DK1227" s="241"/>
      <c r="DL1227" s="241"/>
      <c r="DM1227" s="241"/>
      <c r="DN1227" s="241"/>
      <c r="DO1227" s="241"/>
      <c r="DP1227" s="241"/>
      <c r="DQ1227" s="241"/>
      <c r="DR1227" s="241"/>
      <c r="DS1227" s="241"/>
      <c r="DT1227" s="241"/>
      <c r="DU1227" s="241"/>
      <c r="DV1227" s="241"/>
      <c r="DW1227" s="241"/>
      <c r="DX1227" s="241"/>
      <c r="DY1227" s="241"/>
      <c r="DZ1227" s="241"/>
      <c r="EA1227" s="241"/>
      <c r="EB1227" s="241"/>
      <c r="EC1227" s="241"/>
      <c r="ED1227" s="241"/>
      <c r="EE1227" s="241"/>
      <c r="EF1227" s="241"/>
      <c r="EG1227" s="241"/>
      <c r="EH1227" s="241"/>
      <c r="EI1227" s="241"/>
      <c r="EJ1227" s="241"/>
      <c r="EK1227" s="241"/>
      <c r="EL1227" s="241"/>
      <c r="EM1227" s="241"/>
      <c r="EN1227" s="241"/>
      <c r="EO1227" s="241"/>
      <c r="EP1227" s="241"/>
      <c r="EQ1227" s="241"/>
      <c r="ER1227" s="241"/>
      <c r="ES1227" s="241"/>
      <c r="ET1227" s="241"/>
      <c r="EU1227" s="241"/>
      <c r="EV1227" s="241"/>
      <c r="EW1227" s="241"/>
      <c r="EX1227" s="241"/>
      <c r="EY1227" s="241"/>
      <c r="EZ1227" s="241"/>
      <c r="FA1227" s="241"/>
      <c r="FB1227" s="241"/>
      <c r="FC1227" s="241"/>
      <c r="FD1227" s="241"/>
      <c r="FE1227" s="241"/>
      <c r="FF1227" s="241"/>
      <c r="FG1227" s="241"/>
      <c r="FH1227" s="241"/>
      <c r="FI1227" s="241"/>
      <c r="FJ1227" s="241"/>
      <c r="FK1227" s="241"/>
      <c r="FL1227" s="241"/>
      <c r="FM1227" s="241"/>
      <c r="FN1227" s="241"/>
      <c r="FO1227" s="241"/>
      <c r="FP1227" s="241"/>
      <c r="FQ1227" s="241"/>
      <c r="FR1227" s="241"/>
      <c r="FS1227" s="241"/>
      <c r="FT1227" s="241"/>
      <c r="FU1227" s="241"/>
      <c r="FV1227" s="241"/>
      <c r="FW1227" s="241"/>
      <c r="FX1227" s="241"/>
      <c r="FY1227" s="241"/>
      <c r="FZ1227" s="241"/>
      <c r="GA1227" s="241"/>
      <c r="GB1227" s="241"/>
      <c r="GC1227" s="241"/>
      <c r="GD1227" s="241"/>
      <c r="GE1227" s="241"/>
      <c r="GF1227" s="241"/>
      <c r="GG1227" s="241"/>
      <c r="GH1227" s="241"/>
      <c r="GI1227" s="241"/>
      <c r="GJ1227" s="241"/>
      <c r="GK1227" s="241"/>
      <c r="GL1227" s="241"/>
      <c r="GM1227" s="241"/>
      <c r="GN1227" s="241"/>
      <c r="GO1227" s="241"/>
      <c r="GP1227" s="241"/>
      <c r="GQ1227" s="241"/>
      <c r="GR1227" s="241"/>
      <c r="GS1227" s="241"/>
      <c r="GT1227" s="241"/>
      <c r="GU1227" s="241"/>
      <c r="GV1227" s="241"/>
      <c r="GW1227" s="241"/>
      <c r="GX1227" s="241"/>
      <c r="GY1227" s="241"/>
      <c r="GZ1227" s="241"/>
      <c r="HA1227" s="241"/>
      <c r="HB1227" s="241"/>
      <c r="HC1227" s="241"/>
      <c r="HD1227" s="241"/>
      <c r="HE1227" s="241"/>
      <c r="HF1227" s="241"/>
      <c r="HG1227" s="241"/>
      <c r="HH1227" s="241"/>
      <c r="HI1227" s="241"/>
      <c r="HJ1227" s="241"/>
      <c r="HK1227" s="241"/>
      <c r="HL1227" s="241"/>
      <c r="HM1227" s="241"/>
      <c r="HN1227" s="241"/>
      <c r="HO1227" s="241"/>
      <c r="HP1227" s="241"/>
      <c r="HQ1227" s="241"/>
      <c r="HR1227" s="241"/>
      <c r="HS1227" s="241"/>
      <c r="HT1227" s="241"/>
      <c r="HU1227" s="241"/>
      <c r="HV1227" s="241"/>
      <c r="HW1227" s="241"/>
      <c r="HX1227" s="241"/>
      <c r="HY1227" s="241"/>
      <c r="HZ1227" s="241"/>
      <c r="IA1227" s="241"/>
      <c r="IB1227" s="241"/>
      <c r="IC1227" s="241"/>
      <c r="ID1227" s="241"/>
      <c r="IE1227" s="241"/>
      <c r="IF1227" s="241"/>
      <c r="IG1227" s="241"/>
      <c r="IH1227" s="241"/>
      <c r="II1227" s="241"/>
      <c r="IJ1227" s="241"/>
      <c r="IK1227" s="241"/>
      <c r="IL1227" s="241"/>
      <c r="IM1227" s="241"/>
      <c r="IN1227" s="241"/>
      <c r="IO1227" s="241"/>
      <c r="IP1227" s="241"/>
      <c r="IQ1227" s="241"/>
      <c r="IR1227" s="241"/>
      <c r="IS1227" s="241"/>
      <c r="IT1227" s="241"/>
      <c r="IU1227" s="241"/>
      <c r="IV1227" s="241"/>
      <c r="IW1227" s="241"/>
      <c r="IX1227" s="241"/>
      <c r="IY1227" s="241"/>
      <c r="IZ1227" s="241"/>
      <c r="JA1227" s="241"/>
      <c r="JB1227" s="241"/>
      <c r="JC1227" s="241"/>
    </row>
    <row r="1228" spans="1:263" s="800" customFormat="1" ht="30" customHeight="1" thickBot="1" x14ac:dyDescent="0.3">
      <c r="A1228" s="747">
        <v>1</v>
      </c>
      <c r="B1228" s="1761">
        <v>1</v>
      </c>
      <c r="C1228" s="1545" t="s">
        <v>329</v>
      </c>
      <c r="D1228" s="1203"/>
      <c r="E1228" s="2321">
        <f>E1182</f>
        <v>10</v>
      </c>
      <c r="F1228" s="1204">
        <f t="shared" si="661"/>
        <v>1</v>
      </c>
      <c r="G1228" s="1204">
        <f t="shared" si="661"/>
        <v>0</v>
      </c>
      <c r="H1228" s="1353">
        <f t="shared" si="659"/>
        <v>0</v>
      </c>
      <c r="I1228" s="2143"/>
      <c r="J1228" s="2143"/>
      <c r="K1228" s="2144"/>
      <c r="L1228" s="2144"/>
      <c r="M1228" s="2144"/>
      <c r="N1228" s="2144"/>
      <c r="O1228" s="2144"/>
      <c r="P1228" s="2144"/>
      <c r="Q1228" s="1199"/>
      <c r="R1228" s="2168"/>
      <c r="S1228" s="1199"/>
      <c r="T1228" s="1204"/>
      <c r="U1228" s="1204"/>
      <c r="V1228" s="2145"/>
      <c r="W1228" s="1204"/>
      <c r="X1228" s="1235">
        <f t="shared" si="662"/>
        <v>0</v>
      </c>
      <c r="Y1228" s="1235">
        <f t="shared" si="662"/>
        <v>0</v>
      </c>
      <c r="Z1228" s="1235">
        <f t="shared" si="662"/>
        <v>0</v>
      </c>
      <c r="AA1228" s="241"/>
      <c r="AB1228" s="776"/>
      <c r="AC1228" s="241"/>
      <c r="AD1228" s="241"/>
      <c r="AE1228" s="241"/>
      <c r="AF1228" s="241"/>
      <c r="AG1228" s="241"/>
      <c r="AH1228" s="241"/>
      <c r="AI1228" s="241"/>
      <c r="AJ1228" s="241"/>
      <c r="AK1228" s="241"/>
      <c r="AL1228" s="241"/>
      <c r="AM1228" s="241"/>
      <c r="AN1228" s="241"/>
      <c r="AO1228" s="241"/>
      <c r="AP1228" s="241"/>
      <c r="AQ1228" s="241"/>
      <c r="AR1228" s="241"/>
      <c r="AS1228" s="241"/>
      <c r="AT1228" s="241"/>
      <c r="AU1228" s="241"/>
      <c r="AV1228" s="241"/>
      <c r="AW1228" s="241"/>
      <c r="AX1228" s="241"/>
      <c r="AY1228" s="241"/>
      <c r="AZ1228" s="241"/>
      <c r="BA1228" s="241"/>
      <c r="BB1228" s="241"/>
      <c r="BC1228" s="241"/>
      <c r="BD1228" s="241"/>
      <c r="BE1228" s="241"/>
      <c r="BF1228" s="241"/>
      <c r="BG1228" s="241"/>
      <c r="BH1228" s="241"/>
      <c r="BI1228" s="241"/>
      <c r="BJ1228" s="241"/>
      <c r="BK1228" s="241"/>
      <c r="BL1228" s="241"/>
      <c r="BM1228" s="241"/>
      <c r="BN1228" s="241"/>
      <c r="BO1228" s="241"/>
      <c r="BP1228" s="241"/>
      <c r="BQ1228" s="241"/>
      <c r="BR1228" s="241"/>
      <c r="BS1228" s="241"/>
      <c r="BT1228" s="241"/>
      <c r="BU1228" s="241"/>
      <c r="BV1228" s="241"/>
      <c r="BW1228" s="241"/>
      <c r="BX1228" s="241"/>
      <c r="BY1228" s="241"/>
      <c r="BZ1228" s="241"/>
      <c r="CA1228" s="241"/>
      <c r="CB1228" s="241"/>
      <c r="CC1228" s="241"/>
      <c r="CD1228" s="241"/>
      <c r="CE1228" s="241"/>
      <c r="CF1228" s="241"/>
      <c r="CG1228" s="241"/>
      <c r="CH1228" s="241"/>
      <c r="CI1228" s="241"/>
      <c r="CJ1228" s="241"/>
      <c r="CK1228" s="241"/>
      <c r="CL1228" s="241"/>
      <c r="CM1228" s="241"/>
      <c r="CN1228" s="241"/>
      <c r="CO1228" s="241"/>
      <c r="CP1228" s="241"/>
      <c r="CQ1228" s="241"/>
      <c r="CR1228" s="241"/>
      <c r="CS1228" s="241"/>
      <c r="CT1228" s="241"/>
      <c r="CU1228" s="241"/>
      <c r="CV1228" s="241"/>
      <c r="CW1228" s="241"/>
      <c r="CX1228" s="241"/>
      <c r="CY1228" s="241"/>
      <c r="CZ1228" s="241"/>
      <c r="DA1228" s="241"/>
      <c r="DB1228" s="241"/>
      <c r="DC1228" s="241"/>
      <c r="DD1228" s="241"/>
      <c r="DE1228" s="241"/>
      <c r="DF1228" s="241"/>
      <c r="DG1228" s="241"/>
      <c r="DH1228" s="241"/>
      <c r="DI1228" s="241"/>
      <c r="DJ1228" s="241"/>
      <c r="DK1228" s="241"/>
      <c r="DL1228" s="241"/>
      <c r="DM1228" s="241"/>
      <c r="DN1228" s="241"/>
      <c r="DO1228" s="241"/>
      <c r="DP1228" s="241"/>
      <c r="DQ1228" s="241"/>
      <c r="DR1228" s="241"/>
      <c r="DS1228" s="241"/>
      <c r="DT1228" s="241"/>
      <c r="DU1228" s="241"/>
      <c r="DV1228" s="241"/>
      <c r="DW1228" s="241"/>
      <c r="DX1228" s="241"/>
      <c r="DY1228" s="241"/>
      <c r="DZ1228" s="241"/>
      <c r="EA1228" s="241"/>
      <c r="EB1228" s="241"/>
      <c r="EC1228" s="241"/>
      <c r="ED1228" s="241"/>
      <c r="EE1228" s="241"/>
      <c r="EF1228" s="241"/>
      <c r="EG1228" s="241"/>
      <c r="EH1228" s="241"/>
      <c r="EI1228" s="241"/>
      <c r="EJ1228" s="241"/>
      <c r="EK1228" s="241"/>
      <c r="EL1228" s="241"/>
      <c r="EM1228" s="241"/>
      <c r="EN1228" s="241"/>
      <c r="EO1228" s="241"/>
      <c r="EP1228" s="241"/>
      <c r="EQ1228" s="241"/>
      <c r="ER1228" s="241"/>
      <c r="ES1228" s="241"/>
      <c r="ET1228" s="241"/>
      <c r="EU1228" s="241"/>
      <c r="EV1228" s="241"/>
      <c r="EW1228" s="241"/>
      <c r="EX1228" s="241"/>
      <c r="EY1228" s="241"/>
      <c r="EZ1228" s="241"/>
      <c r="FA1228" s="241"/>
      <c r="FB1228" s="241"/>
      <c r="FC1228" s="241"/>
      <c r="FD1228" s="241"/>
      <c r="FE1228" s="241"/>
      <c r="FF1228" s="241"/>
      <c r="FG1228" s="241"/>
      <c r="FH1228" s="241"/>
      <c r="FI1228" s="241"/>
      <c r="FJ1228" s="241"/>
      <c r="FK1228" s="241"/>
      <c r="FL1228" s="241"/>
      <c r="FM1228" s="241"/>
      <c r="FN1228" s="241"/>
      <c r="FO1228" s="241"/>
      <c r="FP1228" s="241"/>
      <c r="FQ1228" s="241"/>
      <c r="FR1228" s="241"/>
      <c r="FS1228" s="241"/>
      <c r="FT1228" s="241"/>
      <c r="FU1228" s="241"/>
      <c r="FV1228" s="241"/>
      <c r="FW1228" s="241"/>
      <c r="FX1228" s="241"/>
      <c r="FY1228" s="241"/>
      <c r="FZ1228" s="241"/>
      <c r="GA1228" s="241"/>
      <c r="GB1228" s="241"/>
      <c r="GC1228" s="241"/>
      <c r="GD1228" s="241"/>
      <c r="GE1228" s="241"/>
      <c r="GF1228" s="241"/>
      <c r="GG1228" s="241"/>
      <c r="GH1228" s="241"/>
      <c r="GI1228" s="241"/>
      <c r="GJ1228" s="241"/>
      <c r="GK1228" s="241"/>
      <c r="GL1228" s="241"/>
      <c r="GM1228" s="241"/>
      <c r="GN1228" s="241"/>
      <c r="GO1228" s="241"/>
      <c r="GP1228" s="241"/>
      <c r="GQ1228" s="241"/>
      <c r="GR1228" s="241"/>
      <c r="GS1228" s="241"/>
      <c r="GT1228" s="241"/>
      <c r="GU1228" s="241"/>
      <c r="GV1228" s="241"/>
      <c r="GW1228" s="241"/>
      <c r="GX1228" s="241"/>
      <c r="GY1228" s="241"/>
      <c r="GZ1228" s="241"/>
      <c r="HA1228" s="241"/>
      <c r="HB1228" s="241"/>
      <c r="HC1228" s="241"/>
      <c r="HD1228" s="241"/>
      <c r="HE1228" s="241"/>
      <c r="HF1228" s="241"/>
      <c r="HG1228" s="241"/>
      <c r="HH1228" s="241"/>
      <c r="HI1228" s="241"/>
      <c r="HJ1228" s="241"/>
      <c r="HK1228" s="241"/>
      <c r="HL1228" s="241"/>
      <c r="HM1228" s="241"/>
      <c r="HN1228" s="241"/>
      <c r="HO1228" s="241"/>
      <c r="HP1228" s="241"/>
      <c r="HQ1228" s="241"/>
      <c r="HR1228" s="241"/>
      <c r="HS1228" s="241"/>
      <c r="HT1228" s="241"/>
      <c r="HU1228" s="241"/>
      <c r="HV1228" s="241"/>
      <c r="HW1228" s="241"/>
      <c r="HX1228" s="241"/>
      <c r="HY1228" s="241"/>
      <c r="HZ1228" s="241"/>
      <c r="IA1228" s="241"/>
      <c r="IB1228" s="241"/>
      <c r="IC1228" s="241"/>
      <c r="ID1228" s="241"/>
      <c r="IE1228" s="241"/>
      <c r="IF1228" s="241"/>
      <c r="IG1228" s="241"/>
      <c r="IH1228" s="241"/>
      <c r="II1228" s="241"/>
      <c r="IJ1228" s="241"/>
      <c r="IK1228" s="241"/>
      <c r="IL1228" s="241"/>
      <c r="IM1228" s="241"/>
      <c r="IN1228" s="241"/>
      <c r="IO1228" s="241"/>
      <c r="IP1228" s="241"/>
      <c r="IQ1228" s="241"/>
      <c r="IR1228" s="241"/>
      <c r="IS1228" s="241"/>
      <c r="IT1228" s="241"/>
      <c r="IU1228" s="241"/>
      <c r="IV1228" s="241"/>
      <c r="IW1228" s="241"/>
      <c r="IX1228" s="241"/>
      <c r="IY1228" s="241"/>
      <c r="IZ1228" s="241"/>
      <c r="JA1228" s="241"/>
      <c r="JB1228" s="241"/>
      <c r="JC1228" s="241"/>
    </row>
    <row r="1229" spans="1:263" s="800" customFormat="1" ht="30" customHeight="1" thickBot="1" x14ac:dyDescent="0.3">
      <c r="A1229" s="747"/>
      <c r="B1229" s="1761"/>
      <c r="C1229" s="1407" t="s">
        <v>344</v>
      </c>
      <c r="D1229" s="1474"/>
      <c r="E1229" s="2339">
        <f>E1183</f>
        <v>9360</v>
      </c>
      <c r="F1229" s="1235">
        <f t="shared" ref="F1229:G1229" si="663">F1183</f>
        <v>780</v>
      </c>
      <c r="G1229" s="1235">
        <f t="shared" si="663"/>
        <v>856</v>
      </c>
      <c r="H1229" s="1371">
        <f t="shared" si="659"/>
        <v>109.74358974358975</v>
      </c>
      <c r="I1229" s="1472"/>
      <c r="J1229" s="1472"/>
      <c r="K1229" s="1473"/>
      <c r="L1229" s="1473"/>
      <c r="M1229" s="1473"/>
      <c r="N1229" s="1473"/>
      <c r="O1229" s="1473"/>
      <c r="P1229" s="1473"/>
      <c r="Q1229" s="1235">
        <f>Q1183</f>
        <v>25094.735220000002</v>
      </c>
      <c r="R1229" s="1658">
        <f t="shared" ref="R1229:W1229" si="664">R1183</f>
        <v>2091.2279350000003</v>
      </c>
      <c r="S1229" s="1235">
        <f t="shared" si="664"/>
        <v>2046.4468300000001</v>
      </c>
      <c r="T1229" s="1235">
        <f t="shared" si="664"/>
        <v>0</v>
      </c>
      <c r="U1229" s="1235">
        <f t="shared" si="664"/>
        <v>-44.781105000000252</v>
      </c>
      <c r="V1229" s="1235">
        <f t="shared" si="664"/>
        <v>-12.781509999999999</v>
      </c>
      <c r="W1229" s="1235">
        <f t="shared" si="664"/>
        <v>2033.6653200000001</v>
      </c>
      <c r="X1229" s="1310"/>
      <c r="Y1229" s="1310"/>
      <c r="Z1229" s="1310"/>
      <c r="AA1229" s="241"/>
      <c r="AB1229" s="776"/>
      <c r="AC1229" s="241"/>
      <c r="AD1229" s="241"/>
      <c r="AE1229" s="241"/>
      <c r="AF1229" s="241"/>
      <c r="AG1229" s="241"/>
      <c r="AH1229" s="241"/>
      <c r="AI1229" s="241"/>
      <c r="AJ1229" s="241"/>
      <c r="AK1229" s="241"/>
      <c r="AL1229" s="241"/>
      <c r="AM1229" s="241"/>
      <c r="AN1229" s="241"/>
      <c r="AO1229" s="241"/>
      <c r="AP1229" s="241"/>
      <c r="AQ1229" s="241"/>
      <c r="AR1229" s="241"/>
      <c r="AS1229" s="241"/>
      <c r="AT1229" s="241"/>
      <c r="AU1229" s="241"/>
      <c r="AV1229" s="241"/>
      <c r="AW1229" s="241"/>
      <c r="AX1229" s="241"/>
      <c r="AY1229" s="241"/>
      <c r="AZ1229" s="241"/>
      <c r="BA1229" s="241"/>
      <c r="BB1229" s="241"/>
      <c r="BC1229" s="241"/>
      <c r="BD1229" s="241"/>
      <c r="BE1229" s="241"/>
      <c r="BF1229" s="241"/>
      <c r="BG1229" s="241"/>
      <c r="BH1229" s="241"/>
      <c r="BI1229" s="241"/>
      <c r="BJ1229" s="241"/>
      <c r="BK1229" s="241"/>
      <c r="BL1229" s="241"/>
      <c r="BM1229" s="241"/>
      <c r="BN1229" s="241"/>
      <c r="BO1229" s="241"/>
      <c r="BP1229" s="241"/>
      <c r="BQ1229" s="241"/>
      <c r="BR1229" s="241"/>
      <c r="BS1229" s="241"/>
      <c r="BT1229" s="241"/>
      <c r="BU1229" s="241"/>
      <c r="BV1229" s="241"/>
      <c r="BW1229" s="241"/>
      <c r="BX1229" s="241"/>
      <c r="BY1229" s="241"/>
      <c r="BZ1229" s="241"/>
      <c r="CA1229" s="241"/>
      <c r="CB1229" s="241"/>
      <c r="CC1229" s="241"/>
      <c r="CD1229" s="241"/>
      <c r="CE1229" s="241"/>
      <c r="CF1229" s="241"/>
      <c r="CG1229" s="241"/>
      <c r="CH1229" s="241"/>
      <c r="CI1229" s="241"/>
      <c r="CJ1229" s="241"/>
      <c r="CK1229" s="241"/>
      <c r="CL1229" s="241"/>
      <c r="CM1229" s="241"/>
      <c r="CN1229" s="241"/>
      <c r="CO1229" s="241"/>
      <c r="CP1229" s="241"/>
      <c r="CQ1229" s="241"/>
      <c r="CR1229" s="241"/>
      <c r="CS1229" s="241"/>
      <c r="CT1229" s="241"/>
      <c r="CU1229" s="241"/>
      <c r="CV1229" s="241"/>
      <c r="CW1229" s="241"/>
      <c r="CX1229" s="241"/>
      <c r="CY1229" s="241"/>
      <c r="CZ1229" s="241"/>
      <c r="DA1229" s="241"/>
      <c r="DB1229" s="241"/>
      <c r="DC1229" s="241"/>
      <c r="DD1229" s="241"/>
      <c r="DE1229" s="241"/>
      <c r="DF1229" s="241"/>
      <c r="DG1229" s="241"/>
      <c r="DH1229" s="241"/>
      <c r="DI1229" s="241"/>
      <c r="DJ1229" s="241"/>
      <c r="DK1229" s="241"/>
      <c r="DL1229" s="241"/>
      <c r="DM1229" s="241"/>
      <c r="DN1229" s="241"/>
      <c r="DO1229" s="241"/>
      <c r="DP1229" s="241"/>
      <c r="DQ1229" s="241"/>
      <c r="DR1229" s="241"/>
      <c r="DS1229" s="241"/>
      <c r="DT1229" s="241"/>
      <c r="DU1229" s="241"/>
      <c r="DV1229" s="241"/>
      <c r="DW1229" s="241"/>
      <c r="DX1229" s="241"/>
      <c r="DY1229" s="241"/>
      <c r="DZ1229" s="241"/>
      <c r="EA1229" s="241"/>
      <c r="EB1229" s="241"/>
      <c r="EC1229" s="241"/>
      <c r="ED1229" s="241"/>
      <c r="EE1229" s="241"/>
      <c r="EF1229" s="241"/>
      <c r="EG1229" s="241"/>
      <c r="EH1229" s="241"/>
      <c r="EI1229" s="241"/>
      <c r="EJ1229" s="241"/>
      <c r="EK1229" s="241"/>
      <c r="EL1229" s="241"/>
      <c r="EM1229" s="241"/>
      <c r="EN1229" s="241"/>
      <c r="EO1229" s="241"/>
      <c r="EP1229" s="241"/>
      <c r="EQ1229" s="241"/>
      <c r="ER1229" s="241"/>
      <c r="ES1229" s="241"/>
      <c r="ET1229" s="241"/>
      <c r="EU1229" s="241"/>
      <c r="EV1229" s="241"/>
      <c r="EW1229" s="241"/>
      <c r="EX1229" s="241"/>
      <c r="EY1229" s="241"/>
      <c r="EZ1229" s="241"/>
      <c r="FA1229" s="241"/>
      <c r="FB1229" s="241"/>
      <c r="FC1229" s="241"/>
      <c r="FD1229" s="241"/>
      <c r="FE1229" s="241"/>
      <c r="FF1229" s="241"/>
      <c r="FG1229" s="241"/>
      <c r="FH1229" s="241"/>
      <c r="FI1229" s="241"/>
      <c r="FJ1229" s="241"/>
      <c r="FK1229" s="241"/>
      <c r="FL1229" s="241"/>
      <c r="FM1229" s="241"/>
      <c r="FN1229" s="241"/>
      <c r="FO1229" s="241"/>
      <c r="FP1229" s="241"/>
      <c r="FQ1229" s="241"/>
      <c r="FR1229" s="241"/>
      <c r="FS1229" s="241"/>
      <c r="FT1229" s="241"/>
      <c r="FU1229" s="241"/>
      <c r="FV1229" s="241"/>
      <c r="FW1229" s="241"/>
      <c r="FX1229" s="241"/>
      <c r="FY1229" s="241"/>
      <c r="FZ1229" s="241"/>
      <c r="GA1229" s="241"/>
      <c r="GB1229" s="241"/>
      <c r="GC1229" s="241"/>
      <c r="GD1229" s="241"/>
      <c r="GE1229" s="241"/>
      <c r="GF1229" s="241"/>
      <c r="GG1229" s="241"/>
      <c r="GH1229" s="241"/>
      <c r="GI1229" s="241"/>
      <c r="GJ1229" s="241"/>
      <c r="GK1229" s="241"/>
      <c r="GL1229" s="241"/>
      <c r="GM1229" s="241"/>
      <c r="GN1229" s="241"/>
      <c r="GO1229" s="241"/>
      <c r="GP1229" s="241"/>
      <c r="GQ1229" s="241"/>
      <c r="GR1229" s="241"/>
      <c r="GS1229" s="241"/>
      <c r="GT1229" s="241"/>
      <c r="GU1229" s="241"/>
      <c r="GV1229" s="241"/>
      <c r="GW1229" s="241"/>
      <c r="GX1229" s="241"/>
      <c r="GY1229" s="241"/>
      <c r="GZ1229" s="241"/>
      <c r="HA1229" s="241"/>
      <c r="HB1229" s="241"/>
      <c r="HC1229" s="241"/>
      <c r="HD1229" s="241"/>
      <c r="HE1229" s="241"/>
      <c r="HF1229" s="241"/>
      <c r="HG1229" s="241"/>
      <c r="HH1229" s="241"/>
      <c r="HI1229" s="241"/>
      <c r="HJ1229" s="241"/>
      <c r="HK1229" s="241"/>
      <c r="HL1229" s="241"/>
      <c r="HM1229" s="241"/>
      <c r="HN1229" s="241"/>
      <c r="HO1229" s="241"/>
      <c r="HP1229" s="241"/>
      <c r="HQ1229" s="241"/>
      <c r="HR1229" s="241"/>
      <c r="HS1229" s="241"/>
      <c r="HT1229" s="241"/>
      <c r="HU1229" s="241"/>
      <c r="HV1229" s="241"/>
      <c r="HW1229" s="241"/>
      <c r="HX1229" s="241"/>
      <c r="HY1229" s="241"/>
      <c r="HZ1229" s="241"/>
      <c r="IA1229" s="241"/>
      <c r="IB1229" s="241"/>
      <c r="IC1229" s="241"/>
      <c r="ID1229" s="241"/>
      <c r="IE1229" s="241"/>
      <c r="IF1229" s="241"/>
      <c r="IG1229" s="241"/>
      <c r="IH1229" s="241"/>
      <c r="II1229" s="241"/>
      <c r="IJ1229" s="241"/>
      <c r="IK1229" s="241"/>
      <c r="IL1229" s="241"/>
      <c r="IM1229" s="241"/>
      <c r="IN1229" s="241"/>
      <c r="IO1229" s="241"/>
      <c r="IP1229" s="241"/>
      <c r="IQ1229" s="241"/>
      <c r="IR1229" s="241"/>
      <c r="IS1229" s="241"/>
      <c r="IT1229" s="241"/>
      <c r="IU1229" s="241"/>
      <c r="IV1229" s="241"/>
      <c r="IW1229" s="241"/>
      <c r="IX1229" s="241"/>
      <c r="IY1229" s="241"/>
      <c r="IZ1229" s="241"/>
      <c r="JA1229" s="241"/>
      <c r="JB1229" s="241"/>
      <c r="JC1229" s="241"/>
    </row>
    <row r="1230" spans="1:263" ht="15" customHeight="1" thickBot="1" x14ac:dyDescent="0.3">
      <c r="A1230" s="747">
        <v>1</v>
      </c>
      <c r="B1230" s="1761">
        <v>1</v>
      </c>
      <c r="C1230" s="879" t="s">
        <v>98</v>
      </c>
      <c r="D1230" s="879"/>
      <c r="E1230" s="735"/>
      <c r="F1230" s="237"/>
      <c r="G1230" s="237"/>
      <c r="H1230" s="237"/>
      <c r="I1230" s="615"/>
      <c r="J1230" s="615"/>
      <c r="K1230" s="615"/>
      <c r="L1230" s="615"/>
      <c r="M1230" s="615"/>
      <c r="N1230" s="615"/>
      <c r="O1230" s="615"/>
      <c r="P1230" s="615"/>
      <c r="Q1230" s="766"/>
      <c r="R1230" s="1679"/>
      <c r="S1230" s="766"/>
      <c r="T1230" s="766"/>
      <c r="U1230" s="766"/>
      <c r="V1230" s="870"/>
      <c r="W1230" s="766"/>
      <c r="X1230" s="766"/>
      <c r="Y1230" s="1900"/>
      <c r="Z1230" s="1900"/>
    </row>
    <row r="1231" spans="1:263" ht="34.5" customHeight="1" x14ac:dyDescent="0.25">
      <c r="A1231" s="747">
        <v>1</v>
      </c>
      <c r="B1231" s="1761">
        <v>1</v>
      </c>
      <c r="C1231" s="837" t="s">
        <v>233</v>
      </c>
      <c r="D1231" s="444"/>
      <c r="E1231" s="781"/>
      <c r="F1231" s="701"/>
      <c r="G1231" s="701"/>
      <c r="H1231" s="701"/>
      <c r="I1231" s="701"/>
      <c r="J1231" s="701"/>
      <c r="K1231" s="880"/>
      <c r="L1231" s="880"/>
      <c r="M1231" s="880"/>
      <c r="N1231" s="880"/>
      <c r="O1231" s="880"/>
      <c r="P1231" s="880"/>
      <c r="Q1231" s="63"/>
      <c r="R1231" s="1615"/>
      <c r="S1231" s="63"/>
      <c r="T1231" s="63"/>
      <c r="U1231" s="63"/>
      <c r="V1231" s="685"/>
      <c r="W1231" s="63"/>
      <c r="X1231" s="63"/>
      <c r="Y1231" s="1863"/>
      <c r="Z1231" s="1863"/>
    </row>
    <row r="1232" spans="1:263" s="70" customFormat="1" ht="15" customHeight="1" x14ac:dyDescent="0.25">
      <c r="A1232" s="747">
        <v>1</v>
      </c>
      <c r="B1232" s="1761">
        <v>1</v>
      </c>
      <c r="C1232" s="663" t="s">
        <v>5</v>
      </c>
      <c r="D1232" s="663"/>
      <c r="E1232" s="876"/>
      <c r="F1232" s="230"/>
      <c r="G1232" s="230"/>
      <c r="H1232" s="230"/>
      <c r="I1232" s="230"/>
      <c r="J1232" s="230"/>
      <c r="K1232" s="664"/>
      <c r="L1232" s="664"/>
      <c r="M1232" s="664"/>
      <c r="N1232" s="664"/>
      <c r="O1232" s="664"/>
      <c r="P1232" s="664"/>
      <c r="Q1232" s="230"/>
      <c r="R1232" s="1650"/>
      <c r="S1232" s="230"/>
      <c r="T1232" s="230"/>
      <c r="U1232" s="230"/>
      <c r="V1232" s="230"/>
      <c r="W1232" s="230"/>
      <c r="X1232" s="230"/>
      <c r="Y1232" s="1889"/>
      <c r="Z1232" s="1889"/>
      <c r="AB1232" s="1746"/>
    </row>
    <row r="1233" spans="1:28" s="70" customFormat="1" ht="15" customHeight="1" x14ac:dyDescent="0.25">
      <c r="A1233" s="747">
        <v>1</v>
      </c>
      <c r="B1233" s="1761">
        <v>1</v>
      </c>
      <c r="C1233" s="124" t="s">
        <v>10</v>
      </c>
      <c r="D1233" s="368">
        <v>340</v>
      </c>
      <c r="E1233" s="720">
        <v>1030</v>
      </c>
      <c r="F1233" s="92">
        <f t="shared" ref="F1233:F1241" si="665">E1233/12*$C$3</f>
        <v>85.833333333333329</v>
      </c>
      <c r="G1233" s="876">
        <v>86</v>
      </c>
      <c r="H1233" s="92">
        <f t="shared" ref="H1233:H1242" si="666">G1233/F1233*100</f>
        <v>100.19417475728156</v>
      </c>
      <c r="I1233" s="881">
        <v>10.1</v>
      </c>
      <c r="J1233" s="93">
        <f t="shared" ref="J1233:J1241" si="667">M1233/G1233</f>
        <v>9.220930232558139</v>
      </c>
      <c r="K1233" s="94">
        <f t="shared" ref="K1233:K1241" si="668">ROUND(E1233*I1233,0)</f>
        <v>10403</v>
      </c>
      <c r="L1233" s="94">
        <f t="shared" ref="L1233:L1241" si="669">ROUND(K1233/12*$C$3,0)</f>
        <v>867</v>
      </c>
      <c r="M1233" s="664">
        <v>793</v>
      </c>
      <c r="N1233" s="94">
        <f t="shared" ref="N1233:N1242" si="670">M1233/L1233*100</f>
        <v>91.464821222606687</v>
      </c>
      <c r="O1233" s="94">
        <f t="shared" ref="O1233:O1241" si="671">ROUND(K1233/D1233,0)</f>
        <v>31</v>
      </c>
      <c r="P1233" s="94">
        <f t="shared" ref="P1233:P1242" si="672">M1233/$C$3*12/O1233</f>
        <v>306.96774193548384</v>
      </c>
      <c r="Q1233" s="230"/>
      <c r="R1233" s="1650"/>
      <c r="S1233" s="230"/>
      <c r="T1233" s="230"/>
      <c r="U1233" s="230"/>
      <c r="V1233" s="230"/>
      <c r="W1233" s="230"/>
      <c r="X1233" s="230"/>
      <c r="Y1233" s="1889"/>
      <c r="Z1233" s="1889"/>
      <c r="AB1233" s="1746"/>
    </row>
    <row r="1234" spans="1:28" s="70" customFormat="1" ht="15" customHeight="1" x14ac:dyDescent="0.25">
      <c r="A1234" s="747">
        <v>1</v>
      </c>
      <c r="B1234" s="1761">
        <v>1</v>
      </c>
      <c r="C1234" s="124" t="s">
        <v>6</v>
      </c>
      <c r="D1234" s="368">
        <v>340</v>
      </c>
      <c r="E1234" s="720">
        <v>920</v>
      </c>
      <c r="F1234" s="92">
        <f t="shared" si="665"/>
        <v>76.666666666666671</v>
      </c>
      <c r="G1234" s="876">
        <v>76</v>
      </c>
      <c r="H1234" s="92">
        <f t="shared" si="666"/>
        <v>99.130434782608688</v>
      </c>
      <c r="I1234" s="881">
        <v>9</v>
      </c>
      <c r="J1234" s="93">
        <f t="shared" si="667"/>
        <v>8.0789473684210531</v>
      </c>
      <c r="K1234" s="94">
        <f t="shared" si="668"/>
        <v>8280</v>
      </c>
      <c r="L1234" s="94">
        <f t="shared" si="669"/>
        <v>690</v>
      </c>
      <c r="M1234" s="664">
        <v>614</v>
      </c>
      <c r="N1234" s="94">
        <f t="shared" si="670"/>
        <v>88.985507246376812</v>
      </c>
      <c r="O1234" s="94">
        <f t="shared" si="671"/>
        <v>24</v>
      </c>
      <c r="P1234" s="94">
        <f t="shared" si="672"/>
        <v>307</v>
      </c>
      <c r="Q1234" s="230"/>
      <c r="R1234" s="1650"/>
      <c r="S1234" s="230"/>
      <c r="T1234" s="230"/>
      <c r="U1234" s="230"/>
      <c r="V1234" s="230"/>
      <c r="W1234" s="230"/>
      <c r="X1234" s="230"/>
      <c r="Y1234" s="1889"/>
      <c r="Z1234" s="1889"/>
      <c r="AB1234" s="1746"/>
    </row>
    <row r="1235" spans="1:28" s="70" customFormat="1" ht="15" customHeight="1" x14ac:dyDescent="0.25">
      <c r="A1235" s="747">
        <v>1</v>
      </c>
      <c r="B1235" s="1761">
        <v>1</v>
      </c>
      <c r="C1235" s="124" t="s">
        <v>26</v>
      </c>
      <c r="D1235" s="368">
        <v>340</v>
      </c>
      <c r="E1235" s="720">
        <v>620</v>
      </c>
      <c r="F1235" s="92">
        <f t="shared" si="665"/>
        <v>51.666666666666664</v>
      </c>
      <c r="G1235" s="876">
        <v>51</v>
      </c>
      <c r="H1235" s="92">
        <f t="shared" si="666"/>
        <v>98.709677419354847</v>
      </c>
      <c r="I1235" s="881">
        <v>6.1</v>
      </c>
      <c r="J1235" s="93">
        <f t="shared" si="667"/>
        <v>6.8039215686274508</v>
      </c>
      <c r="K1235" s="94">
        <f t="shared" si="668"/>
        <v>3782</v>
      </c>
      <c r="L1235" s="94">
        <f t="shared" si="669"/>
        <v>315</v>
      </c>
      <c r="M1235" s="664">
        <v>347</v>
      </c>
      <c r="N1235" s="94">
        <f t="shared" si="670"/>
        <v>110.15873015873017</v>
      </c>
      <c r="O1235" s="94">
        <f t="shared" si="671"/>
        <v>11</v>
      </c>
      <c r="P1235" s="94">
        <f t="shared" si="672"/>
        <v>378.54545454545456</v>
      </c>
      <c r="Q1235" s="230"/>
      <c r="R1235" s="1650"/>
      <c r="S1235" s="230"/>
      <c r="T1235" s="230"/>
      <c r="U1235" s="230"/>
      <c r="V1235" s="230"/>
      <c r="W1235" s="230"/>
      <c r="X1235" s="230"/>
      <c r="Y1235" s="1889"/>
      <c r="Z1235" s="1889"/>
      <c r="AB1235" s="1746"/>
    </row>
    <row r="1236" spans="1:28" s="70" customFormat="1" ht="15" customHeight="1" x14ac:dyDescent="0.25">
      <c r="A1236" s="747">
        <v>1</v>
      </c>
      <c r="B1236" s="1761">
        <v>1</v>
      </c>
      <c r="C1236" s="124" t="s">
        <v>27</v>
      </c>
      <c r="D1236" s="368">
        <v>300</v>
      </c>
      <c r="E1236" s="720">
        <v>300</v>
      </c>
      <c r="F1236" s="92">
        <f t="shared" si="665"/>
        <v>25</v>
      </c>
      <c r="G1236" s="876">
        <v>17</v>
      </c>
      <c r="H1236" s="92">
        <f t="shared" si="666"/>
        <v>68</v>
      </c>
      <c r="I1236" s="881">
        <v>5.2</v>
      </c>
      <c r="J1236" s="93">
        <f t="shared" si="667"/>
        <v>6.1764705882352944</v>
      </c>
      <c r="K1236" s="94">
        <f t="shared" si="668"/>
        <v>1560</v>
      </c>
      <c r="L1236" s="94">
        <f t="shared" si="669"/>
        <v>130</v>
      </c>
      <c r="M1236" s="664">
        <v>105</v>
      </c>
      <c r="N1236" s="94">
        <f t="shared" si="670"/>
        <v>80.769230769230774</v>
      </c>
      <c r="O1236" s="94">
        <f t="shared" si="671"/>
        <v>5</v>
      </c>
      <c r="P1236" s="94">
        <f t="shared" si="672"/>
        <v>252</v>
      </c>
      <c r="Q1236" s="230"/>
      <c r="R1236" s="1650"/>
      <c r="S1236" s="230"/>
      <c r="T1236" s="230"/>
      <c r="U1236" s="230"/>
      <c r="V1236" s="230"/>
      <c r="W1236" s="230"/>
      <c r="X1236" s="230"/>
      <c r="Y1236" s="1889"/>
      <c r="Z1236" s="1889"/>
      <c r="AB1236" s="1746"/>
    </row>
    <row r="1237" spans="1:28" s="70" customFormat="1" ht="15" customHeight="1" x14ac:dyDescent="0.25">
      <c r="A1237" s="747">
        <v>1</v>
      </c>
      <c r="B1237" s="1761">
        <v>1</v>
      </c>
      <c r="C1237" s="124" t="s">
        <v>28</v>
      </c>
      <c r="D1237" s="368">
        <v>340</v>
      </c>
      <c r="E1237" s="720">
        <v>160</v>
      </c>
      <c r="F1237" s="92">
        <f t="shared" si="665"/>
        <v>13.333333333333334</v>
      </c>
      <c r="G1237" s="876">
        <v>22</v>
      </c>
      <c r="H1237" s="92">
        <f t="shared" si="666"/>
        <v>165</v>
      </c>
      <c r="I1237" s="881">
        <v>8</v>
      </c>
      <c r="J1237" s="93">
        <f t="shared" si="667"/>
        <v>9.3181818181818183</v>
      </c>
      <c r="K1237" s="94">
        <f t="shared" si="668"/>
        <v>1280</v>
      </c>
      <c r="L1237" s="94">
        <f t="shared" si="669"/>
        <v>107</v>
      </c>
      <c r="M1237" s="664">
        <v>205</v>
      </c>
      <c r="N1237" s="94">
        <f t="shared" si="670"/>
        <v>191.58878504672899</v>
      </c>
      <c r="O1237" s="94">
        <f t="shared" si="671"/>
        <v>4</v>
      </c>
      <c r="P1237" s="94">
        <f t="shared" si="672"/>
        <v>615</v>
      </c>
      <c r="Q1237" s="230"/>
      <c r="R1237" s="1650"/>
      <c r="S1237" s="230"/>
      <c r="T1237" s="230"/>
      <c r="U1237" s="230"/>
      <c r="V1237" s="230"/>
      <c r="W1237" s="230"/>
      <c r="X1237" s="230"/>
      <c r="Y1237" s="1889"/>
      <c r="Z1237" s="1889"/>
      <c r="AB1237" s="1746"/>
    </row>
    <row r="1238" spans="1:28" s="70" customFormat="1" ht="15" customHeight="1" x14ac:dyDescent="0.25">
      <c r="A1238" s="747">
        <v>1</v>
      </c>
      <c r="B1238" s="1761">
        <v>1</v>
      </c>
      <c r="C1238" s="124" t="s">
        <v>9</v>
      </c>
      <c r="D1238" s="368">
        <v>340</v>
      </c>
      <c r="E1238" s="720">
        <v>570</v>
      </c>
      <c r="F1238" s="92">
        <f t="shared" si="665"/>
        <v>47.5</v>
      </c>
      <c r="G1238" s="876">
        <v>48</v>
      </c>
      <c r="H1238" s="92">
        <f t="shared" si="666"/>
        <v>101.05263157894737</v>
      </c>
      <c r="I1238" s="881">
        <v>12</v>
      </c>
      <c r="J1238" s="93">
        <f t="shared" si="667"/>
        <v>11.333333333333334</v>
      </c>
      <c r="K1238" s="94">
        <f t="shared" si="668"/>
        <v>6840</v>
      </c>
      <c r="L1238" s="94">
        <f t="shared" si="669"/>
        <v>570</v>
      </c>
      <c r="M1238" s="664">
        <v>544</v>
      </c>
      <c r="N1238" s="94">
        <f t="shared" si="670"/>
        <v>95.438596491228068</v>
      </c>
      <c r="O1238" s="94">
        <f t="shared" si="671"/>
        <v>20</v>
      </c>
      <c r="P1238" s="94">
        <f t="shared" si="672"/>
        <v>326.39999999999998</v>
      </c>
      <c r="Q1238" s="230"/>
      <c r="R1238" s="1650"/>
      <c r="S1238" s="230"/>
      <c r="T1238" s="230"/>
      <c r="U1238" s="230"/>
      <c r="V1238" s="230"/>
      <c r="W1238" s="230"/>
      <c r="X1238" s="230"/>
      <c r="Y1238" s="1889"/>
      <c r="Z1238" s="1889"/>
      <c r="AB1238" s="1746"/>
    </row>
    <row r="1239" spans="1:28" s="70" customFormat="1" ht="15" customHeight="1" x14ac:dyDescent="0.25">
      <c r="A1239" s="747">
        <v>1</v>
      </c>
      <c r="B1239" s="1761">
        <v>1</v>
      </c>
      <c r="C1239" s="124" t="s">
        <v>77</v>
      </c>
      <c r="D1239" s="368">
        <v>320</v>
      </c>
      <c r="E1239" s="720">
        <v>1050</v>
      </c>
      <c r="F1239" s="92">
        <f t="shared" si="665"/>
        <v>87.5</v>
      </c>
      <c r="G1239" s="876">
        <v>92</v>
      </c>
      <c r="H1239" s="92">
        <f t="shared" si="666"/>
        <v>105.14285714285714</v>
      </c>
      <c r="I1239" s="881">
        <v>9</v>
      </c>
      <c r="J1239" s="93">
        <f t="shared" si="667"/>
        <v>8.0326086956521738</v>
      </c>
      <c r="K1239" s="94">
        <f t="shared" si="668"/>
        <v>9450</v>
      </c>
      <c r="L1239" s="94">
        <f t="shared" si="669"/>
        <v>788</v>
      </c>
      <c r="M1239" s="664">
        <v>739</v>
      </c>
      <c r="N1239" s="94">
        <f t="shared" si="670"/>
        <v>93.781725888324871</v>
      </c>
      <c r="O1239" s="94">
        <f t="shared" si="671"/>
        <v>30</v>
      </c>
      <c r="P1239" s="94">
        <f t="shared" si="672"/>
        <v>295.60000000000002</v>
      </c>
      <c r="Q1239" s="230"/>
      <c r="R1239" s="1650"/>
      <c r="S1239" s="230"/>
      <c r="T1239" s="230"/>
      <c r="U1239" s="230"/>
      <c r="V1239" s="230"/>
      <c r="W1239" s="230"/>
      <c r="X1239" s="230"/>
      <c r="Y1239" s="1889"/>
      <c r="Z1239" s="1889"/>
      <c r="AB1239" s="1746"/>
    </row>
    <row r="1240" spans="1:28" s="70" customFormat="1" ht="15" customHeight="1" x14ac:dyDescent="0.25">
      <c r="A1240" s="747">
        <v>1</v>
      </c>
      <c r="B1240" s="1761">
        <v>1</v>
      </c>
      <c r="C1240" s="124" t="s">
        <v>25</v>
      </c>
      <c r="D1240" s="368">
        <v>270</v>
      </c>
      <c r="E1240" s="720">
        <v>300</v>
      </c>
      <c r="F1240" s="92">
        <f t="shared" si="665"/>
        <v>25</v>
      </c>
      <c r="G1240" s="877">
        <v>27</v>
      </c>
      <c r="H1240" s="92">
        <f t="shared" si="666"/>
        <v>108</v>
      </c>
      <c r="I1240" s="881">
        <v>7.1</v>
      </c>
      <c r="J1240" s="93">
        <f t="shared" si="667"/>
        <v>7.1111111111111107</v>
      </c>
      <c r="K1240" s="94">
        <f t="shared" si="668"/>
        <v>2130</v>
      </c>
      <c r="L1240" s="94">
        <f t="shared" si="669"/>
        <v>178</v>
      </c>
      <c r="M1240" s="94">
        <v>192</v>
      </c>
      <c r="N1240" s="94">
        <f t="shared" si="670"/>
        <v>107.86516853932584</v>
      </c>
      <c r="O1240" s="94">
        <f t="shared" si="671"/>
        <v>8</v>
      </c>
      <c r="P1240" s="94">
        <f t="shared" si="672"/>
        <v>288</v>
      </c>
      <c r="Q1240" s="720"/>
      <c r="R1240" s="1618"/>
      <c r="S1240" s="720"/>
      <c r="T1240" s="720"/>
      <c r="U1240" s="720"/>
      <c r="V1240" s="720"/>
      <c r="W1240" s="720"/>
      <c r="X1240" s="720"/>
      <c r="Y1240" s="1868"/>
      <c r="Z1240" s="1868"/>
      <c r="AB1240" s="1746"/>
    </row>
    <row r="1241" spans="1:28" s="70" customFormat="1" ht="15" customHeight="1" x14ac:dyDescent="0.25">
      <c r="A1241" s="747">
        <v>1</v>
      </c>
      <c r="B1241" s="1761">
        <v>1</v>
      </c>
      <c r="C1241" s="124" t="s">
        <v>76</v>
      </c>
      <c r="D1241" s="368">
        <v>340</v>
      </c>
      <c r="E1241" s="720">
        <v>300</v>
      </c>
      <c r="F1241" s="92">
        <f t="shared" si="665"/>
        <v>25</v>
      </c>
      <c r="G1241" s="877">
        <v>26</v>
      </c>
      <c r="H1241" s="92">
        <f t="shared" si="666"/>
        <v>104</v>
      </c>
      <c r="I1241" s="881">
        <v>12.4</v>
      </c>
      <c r="J1241" s="93">
        <f t="shared" si="667"/>
        <v>10.192307692307692</v>
      </c>
      <c r="K1241" s="94">
        <f t="shared" si="668"/>
        <v>3720</v>
      </c>
      <c r="L1241" s="94">
        <f t="shared" si="669"/>
        <v>310</v>
      </c>
      <c r="M1241" s="94">
        <v>265</v>
      </c>
      <c r="N1241" s="94">
        <f t="shared" si="670"/>
        <v>85.483870967741936</v>
      </c>
      <c r="O1241" s="94">
        <f t="shared" si="671"/>
        <v>11</v>
      </c>
      <c r="P1241" s="94">
        <f t="shared" si="672"/>
        <v>289.09090909090907</v>
      </c>
      <c r="Q1241" s="720"/>
      <c r="R1241" s="1618"/>
      <c r="S1241" s="720"/>
      <c r="T1241" s="720"/>
      <c r="U1241" s="720"/>
      <c r="V1241" s="720"/>
      <c r="W1241" s="720"/>
      <c r="X1241" s="720"/>
      <c r="Y1241" s="1868"/>
      <c r="Z1241" s="1868"/>
      <c r="AB1241" s="1746"/>
    </row>
    <row r="1242" spans="1:28" s="70" customFormat="1" ht="15" customHeight="1" x14ac:dyDescent="0.25">
      <c r="A1242" s="747">
        <v>1</v>
      </c>
      <c r="B1242" s="1761">
        <v>1</v>
      </c>
      <c r="C1242" s="285" t="s">
        <v>7</v>
      </c>
      <c r="D1242" s="285"/>
      <c r="E1242" s="2315">
        <f>SUM(E1233:E1241)</f>
        <v>5250</v>
      </c>
      <c r="F1242" s="682">
        <f>SUM(F1233:F1241)</f>
        <v>437.5</v>
      </c>
      <c r="G1242" s="682">
        <f>SUM(G1233:G1241)</f>
        <v>445</v>
      </c>
      <c r="H1242" s="682">
        <f t="shared" si="666"/>
        <v>101.71428571428571</v>
      </c>
      <c r="I1242" s="687">
        <f>IF(E1242=0,0,K1242/E1242)</f>
        <v>9.0371428571428574</v>
      </c>
      <c r="J1242" s="117">
        <f>M1242/G1242</f>
        <v>8.5483146067415738</v>
      </c>
      <c r="K1242" s="682">
        <f>SUM(K1233:K1241)</f>
        <v>47445</v>
      </c>
      <c r="L1242" s="682">
        <f>SUM(L1233:L1241)</f>
        <v>3955</v>
      </c>
      <c r="M1242" s="682">
        <f>SUM(M1233:M1241)</f>
        <v>3804</v>
      </c>
      <c r="N1242" s="94">
        <f t="shared" si="670"/>
        <v>96.182048040455115</v>
      </c>
      <c r="O1242" s="682">
        <f>SUM(O1233:O1241)</f>
        <v>144</v>
      </c>
      <c r="P1242" s="94">
        <f t="shared" si="672"/>
        <v>317</v>
      </c>
      <c r="Q1242" s="682">
        <v>186060.30617999999</v>
      </c>
      <c r="R1242" s="1623">
        <f t="shared" ref="R1242" si="673">Q1242/12*$C$3</f>
        <v>15505.025514999999</v>
      </c>
      <c r="S1242" s="682">
        <f>W1242-V1242-T1242</f>
        <v>15017.97422</v>
      </c>
      <c r="T1242" s="682"/>
      <c r="U1242" s="682">
        <f>S1242-R1242</f>
        <v>-487.0512949999993</v>
      </c>
      <c r="V1242" s="682">
        <v>-75.383570000000006</v>
      </c>
      <c r="W1242" s="682">
        <v>14942.59065</v>
      </c>
      <c r="X1242" s="682"/>
      <c r="Y1242" s="1890"/>
      <c r="Z1242" s="1890">
        <f>Y1242/1000</f>
        <v>0</v>
      </c>
      <c r="AB1242" s="1746"/>
    </row>
    <row r="1243" spans="1:28" s="70" customFormat="1" ht="15" customHeight="1" x14ac:dyDescent="0.25">
      <c r="A1243" s="747">
        <v>1</v>
      </c>
      <c r="B1243" s="1761">
        <v>1</v>
      </c>
      <c r="C1243" s="645" t="s">
        <v>14</v>
      </c>
      <c r="D1243" s="839"/>
      <c r="E1243" s="2315"/>
      <c r="F1243" s="682"/>
      <c r="G1243" s="682"/>
      <c r="H1243" s="682"/>
      <c r="I1243" s="683"/>
      <c r="J1243" s="683"/>
      <c r="K1243" s="682"/>
      <c r="L1243" s="682"/>
      <c r="M1243" s="682"/>
      <c r="N1243" s="682"/>
      <c r="O1243" s="682"/>
      <c r="P1243" s="682"/>
      <c r="Q1243" s="230"/>
      <c r="R1243" s="1651"/>
      <c r="S1243" s="230"/>
      <c r="T1243" s="230"/>
      <c r="U1243" s="230"/>
      <c r="V1243" s="230"/>
      <c r="W1243" s="230"/>
      <c r="X1243" s="230"/>
      <c r="Y1243" s="1889"/>
      <c r="Z1243" s="1889"/>
      <c r="AB1243" s="1746"/>
    </row>
    <row r="1244" spans="1:28" s="70" customFormat="1" ht="16.5" customHeight="1" x14ac:dyDescent="0.25">
      <c r="A1244" s="747">
        <v>1</v>
      </c>
      <c r="B1244" s="1761">
        <v>1</v>
      </c>
      <c r="C1244" s="514" t="s">
        <v>302</v>
      </c>
      <c r="D1244" s="527"/>
      <c r="E1244" s="2283"/>
      <c r="F1244" s="116"/>
      <c r="G1244" s="116"/>
      <c r="H1244" s="116"/>
      <c r="I1244" s="370"/>
      <c r="J1244" s="370"/>
      <c r="K1244" s="372"/>
      <c r="L1244" s="372"/>
      <c r="M1244" s="372"/>
      <c r="N1244" s="372"/>
      <c r="O1244" s="372"/>
      <c r="P1244" s="372"/>
      <c r="Q1244" s="447"/>
      <c r="R1244" s="1621"/>
      <c r="S1244" s="447"/>
      <c r="T1244" s="447"/>
      <c r="U1244" s="447"/>
      <c r="V1244" s="447"/>
      <c r="W1244" s="447"/>
      <c r="X1244" s="447"/>
      <c r="Y1244" s="1863"/>
      <c r="Z1244" s="1863"/>
      <c r="AB1244" s="1746"/>
    </row>
    <row r="1245" spans="1:28" s="70" customFormat="1" ht="38.1" customHeight="1" x14ac:dyDescent="0.25">
      <c r="A1245" s="747">
        <v>1</v>
      </c>
      <c r="B1245" s="1761">
        <v>1</v>
      </c>
      <c r="C1245" s="414" t="s">
        <v>198</v>
      </c>
      <c r="D1245" s="414"/>
      <c r="E1245" s="2552">
        <f t="shared" ref="E1245:F1245" si="674">SUM(E1247:E1250)+E1246/2.7</f>
        <v>19356</v>
      </c>
      <c r="F1245" s="2545">
        <f t="shared" si="674"/>
        <v>1613</v>
      </c>
      <c r="G1245" s="2545">
        <f>SUM(G1247:G1250)+G1246/2.7</f>
        <v>1125.4148148148147</v>
      </c>
      <c r="H1245" s="447">
        <f>G1245/F1245*100</f>
        <v>69.771532226584924</v>
      </c>
      <c r="I1245" s="125"/>
      <c r="J1245" s="125"/>
      <c r="K1245" s="471"/>
      <c r="L1245" s="471"/>
      <c r="M1245" s="471"/>
      <c r="N1245" s="471"/>
      <c r="O1245" s="471"/>
      <c r="P1245" s="471"/>
      <c r="Q1245" s="720"/>
      <c r="R1245" s="1618"/>
      <c r="S1245" s="720"/>
      <c r="T1245" s="720"/>
      <c r="U1245" s="720"/>
      <c r="V1245" s="720"/>
      <c r="W1245" s="720"/>
      <c r="X1245" s="720"/>
      <c r="Y1245" s="1868"/>
      <c r="Z1245" s="1868"/>
      <c r="AB1245" s="1746"/>
    </row>
    <row r="1246" spans="1:28" s="70" customFormat="1" ht="27" customHeight="1" x14ac:dyDescent="0.25">
      <c r="A1246" s="747"/>
      <c r="B1246" s="1761"/>
      <c r="C1246" s="414" t="s">
        <v>478</v>
      </c>
      <c r="D1246" s="414"/>
      <c r="E1246" s="720"/>
      <c r="F1246" s="447"/>
      <c r="G1246" s="447">
        <v>830.02</v>
      </c>
      <c r="H1246" s="447"/>
      <c r="I1246" s="125"/>
      <c r="J1246" s="125"/>
      <c r="K1246" s="471"/>
      <c r="L1246" s="471"/>
      <c r="M1246" s="471"/>
      <c r="N1246" s="471"/>
      <c r="O1246" s="471"/>
      <c r="P1246" s="471"/>
      <c r="Q1246" s="720"/>
      <c r="R1246" s="1618"/>
      <c r="S1246" s="720"/>
      <c r="T1246" s="720"/>
      <c r="U1246" s="720"/>
      <c r="V1246" s="720"/>
      <c r="W1246" s="720"/>
      <c r="X1246" s="720"/>
      <c r="Y1246" s="1868"/>
      <c r="Z1246" s="1868"/>
      <c r="AB1246" s="1746"/>
    </row>
    <row r="1247" spans="1:28" s="70" customFormat="1" ht="25.5" customHeight="1" x14ac:dyDescent="0.25">
      <c r="A1247" s="747">
        <v>1</v>
      </c>
      <c r="B1247" s="1761">
        <v>1</v>
      </c>
      <c r="C1247" s="414" t="s">
        <v>303</v>
      </c>
      <c r="D1247" s="414"/>
      <c r="E1247" s="720"/>
      <c r="F1247" s="92">
        <f t="shared" ref="F1247:F1253" si="675">ROUND(E1247/12*$C$3,0)</f>
        <v>0</v>
      </c>
      <c r="G1247" s="447"/>
      <c r="H1247" s="447"/>
      <c r="I1247" s="125"/>
      <c r="J1247" s="125"/>
      <c r="K1247" s="471"/>
      <c r="L1247" s="471"/>
      <c r="M1247" s="471"/>
      <c r="N1247" s="471"/>
      <c r="O1247" s="471"/>
      <c r="P1247" s="471"/>
      <c r="Q1247" s="720"/>
      <c r="R1247" s="1618"/>
      <c r="S1247" s="720"/>
      <c r="T1247" s="720"/>
      <c r="U1247" s="720"/>
      <c r="V1247" s="720"/>
      <c r="W1247" s="720"/>
      <c r="X1247" s="720"/>
      <c r="Y1247" s="1868"/>
      <c r="Z1247" s="1868"/>
      <c r="AB1247" s="1746"/>
    </row>
    <row r="1248" spans="1:28" s="70" customFormat="1" ht="38.1" customHeight="1" x14ac:dyDescent="0.25">
      <c r="A1248" s="747">
        <v>1</v>
      </c>
      <c r="B1248" s="1761">
        <v>1</v>
      </c>
      <c r="C1248" s="414" t="s">
        <v>304</v>
      </c>
      <c r="D1248" s="414"/>
      <c r="E1248" s="720"/>
      <c r="F1248" s="92">
        <f t="shared" si="675"/>
        <v>0</v>
      </c>
      <c r="G1248" s="447"/>
      <c r="H1248" s="447"/>
      <c r="I1248" s="125"/>
      <c r="J1248" s="125"/>
      <c r="K1248" s="471"/>
      <c r="L1248" s="471"/>
      <c r="M1248" s="471"/>
      <c r="N1248" s="471"/>
      <c r="O1248" s="471"/>
      <c r="P1248" s="471"/>
      <c r="Q1248" s="720"/>
      <c r="R1248" s="1618"/>
      <c r="S1248" s="720"/>
      <c r="T1248" s="720"/>
      <c r="U1248" s="720"/>
      <c r="V1248" s="720"/>
      <c r="W1248" s="720"/>
      <c r="X1248" s="720"/>
      <c r="Y1248" s="1868"/>
      <c r="Z1248" s="1868"/>
      <c r="AB1248" s="1746"/>
    </row>
    <row r="1249" spans="1:28" s="70" customFormat="1" ht="38.1" customHeight="1" x14ac:dyDescent="0.25">
      <c r="A1249" s="747">
        <v>1</v>
      </c>
      <c r="B1249" s="1761">
        <v>1</v>
      </c>
      <c r="C1249" s="414" t="s">
        <v>305</v>
      </c>
      <c r="D1249" s="414"/>
      <c r="E1249" s="720">
        <v>300</v>
      </c>
      <c r="F1249" s="92">
        <f t="shared" si="675"/>
        <v>25</v>
      </c>
      <c r="G1249" s="447">
        <v>13</v>
      </c>
      <c r="H1249" s="447">
        <f t="shared" ref="H1249:H1254" si="676">G1249/F1249*100</f>
        <v>52</v>
      </c>
      <c r="I1249" s="125"/>
      <c r="J1249" s="125"/>
      <c r="K1249" s="471"/>
      <c r="L1249" s="471"/>
      <c r="M1249" s="471"/>
      <c r="N1249" s="471"/>
      <c r="O1249" s="471"/>
      <c r="P1249" s="471"/>
      <c r="Q1249" s="720"/>
      <c r="R1249" s="1618"/>
      <c r="S1249" s="720"/>
      <c r="T1249" s="720"/>
      <c r="U1249" s="720"/>
      <c r="V1249" s="720"/>
      <c r="W1249" s="720"/>
      <c r="X1249" s="720"/>
      <c r="Y1249" s="1868"/>
      <c r="Z1249" s="1868"/>
      <c r="AB1249" s="1746"/>
    </row>
    <row r="1250" spans="1:28" s="70" customFormat="1" ht="21" customHeight="1" x14ac:dyDescent="0.25">
      <c r="A1250" s="747">
        <v>1</v>
      </c>
      <c r="B1250" s="1761">
        <v>1</v>
      </c>
      <c r="C1250" s="414" t="s">
        <v>306</v>
      </c>
      <c r="D1250" s="414"/>
      <c r="E1250" s="720">
        <v>19056</v>
      </c>
      <c r="F1250" s="92">
        <f t="shared" si="675"/>
        <v>1588</v>
      </c>
      <c r="G1250" s="447">
        <v>805</v>
      </c>
      <c r="H1250" s="447">
        <f t="shared" si="676"/>
        <v>50.692695214105797</v>
      </c>
      <c r="I1250" s="125"/>
      <c r="J1250" s="125"/>
      <c r="K1250" s="471"/>
      <c r="L1250" s="471"/>
      <c r="M1250" s="471"/>
      <c r="N1250" s="471"/>
      <c r="O1250" s="471"/>
      <c r="P1250" s="471"/>
      <c r="Q1250" s="720"/>
      <c r="R1250" s="1618"/>
      <c r="S1250" s="720"/>
      <c r="T1250" s="720"/>
      <c r="U1250" s="720"/>
      <c r="V1250" s="720"/>
      <c r="W1250" s="720"/>
      <c r="X1250" s="720"/>
      <c r="Y1250" s="1868"/>
      <c r="Z1250" s="1868"/>
      <c r="AB1250" s="1746"/>
    </row>
    <row r="1251" spans="1:28" s="70" customFormat="1" ht="30" customHeight="1" x14ac:dyDescent="0.25">
      <c r="A1251" s="747">
        <v>1</v>
      </c>
      <c r="B1251" s="1761">
        <v>1</v>
      </c>
      <c r="C1251" s="414" t="s">
        <v>157</v>
      </c>
      <c r="D1251" s="414"/>
      <c r="E1251" s="720">
        <f>E1252+E1253/8.5</f>
        <v>86294.117647058825</v>
      </c>
      <c r="F1251" s="92">
        <f t="shared" ref="F1251:G1251" si="677">F1252+F1253/8.5</f>
        <v>7191.4705882352937</v>
      </c>
      <c r="G1251" s="92">
        <f t="shared" si="677"/>
        <v>6765.2294117647061</v>
      </c>
      <c r="H1251" s="447">
        <f t="shared" si="676"/>
        <v>94.072962251032692</v>
      </c>
      <c r="I1251" s="125"/>
      <c r="J1251" s="125"/>
      <c r="K1251" s="471"/>
      <c r="L1251" s="471"/>
      <c r="M1251" s="471"/>
      <c r="N1251" s="471"/>
      <c r="O1251" s="471"/>
      <c r="P1251" s="471"/>
      <c r="Q1251" s="720"/>
      <c r="R1251" s="1618"/>
      <c r="S1251" s="720"/>
      <c r="T1251" s="720"/>
      <c r="U1251" s="720"/>
      <c r="V1251" s="720"/>
      <c r="W1251" s="720"/>
      <c r="X1251" s="720"/>
      <c r="Y1251" s="1868"/>
      <c r="Z1251" s="1868"/>
      <c r="AB1251" s="1746"/>
    </row>
    <row r="1252" spans="1:28" s="70" customFormat="1" ht="30" customHeight="1" x14ac:dyDescent="0.25">
      <c r="A1252" s="747"/>
      <c r="B1252" s="1761"/>
      <c r="C1252" s="414" t="s">
        <v>458</v>
      </c>
      <c r="D1252" s="414"/>
      <c r="E1252" s="720">
        <v>71000</v>
      </c>
      <c r="F1252" s="92">
        <f t="shared" si="675"/>
        <v>5917</v>
      </c>
      <c r="G1252" s="92">
        <v>5577</v>
      </c>
      <c r="H1252" s="447">
        <f t="shared" si="676"/>
        <v>94.253844853811046</v>
      </c>
      <c r="I1252" s="125"/>
      <c r="J1252" s="125"/>
      <c r="K1252" s="471"/>
      <c r="L1252" s="471"/>
      <c r="M1252" s="471"/>
      <c r="N1252" s="471"/>
      <c r="O1252" s="471"/>
      <c r="P1252" s="471"/>
      <c r="Q1252" s="720"/>
      <c r="R1252" s="1618"/>
      <c r="S1252" s="720"/>
      <c r="T1252" s="720"/>
      <c r="U1252" s="720"/>
      <c r="V1252" s="720"/>
      <c r="W1252" s="720"/>
      <c r="X1252" s="720"/>
      <c r="Y1252" s="1868"/>
      <c r="Z1252" s="1868"/>
      <c r="AB1252" s="1746"/>
    </row>
    <row r="1253" spans="1:28" s="70" customFormat="1" ht="24" customHeight="1" x14ac:dyDescent="0.25">
      <c r="A1253" s="747">
        <v>1</v>
      </c>
      <c r="B1253" s="1761">
        <v>1</v>
      </c>
      <c r="C1253" s="414" t="s">
        <v>462</v>
      </c>
      <c r="D1253" s="414"/>
      <c r="E1253" s="720">
        <v>130000</v>
      </c>
      <c r="F1253" s="92">
        <f t="shared" si="675"/>
        <v>10833</v>
      </c>
      <c r="G1253" s="92">
        <v>10099.950000000001</v>
      </c>
      <c r="H1253" s="447">
        <f t="shared" si="676"/>
        <v>93.233176405427869</v>
      </c>
      <c r="I1253" s="125"/>
      <c r="J1253" s="125"/>
      <c r="K1253" s="471"/>
      <c r="L1253" s="471"/>
      <c r="M1253" s="471"/>
      <c r="N1253" s="471"/>
      <c r="O1253" s="471"/>
      <c r="P1253" s="471"/>
      <c r="Q1253" s="720"/>
      <c r="R1253" s="1618"/>
      <c r="S1253" s="720"/>
      <c r="T1253" s="720"/>
      <c r="U1253" s="720"/>
      <c r="V1253" s="720"/>
      <c r="W1253" s="720"/>
      <c r="X1253" s="720"/>
      <c r="Y1253" s="1868"/>
      <c r="Z1253" s="1868"/>
      <c r="AB1253" s="1746"/>
    </row>
    <row r="1254" spans="1:28" s="70" customFormat="1" ht="21.75" customHeight="1" x14ac:dyDescent="0.25">
      <c r="A1254" s="747">
        <v>1</v>
      </c>
      <c r="B1254" s="1761">
        <v>1</v>
      </c>
      <c r="C1254" s="214" t="s">
        <v>168</v>
      </c>
      <c r="D1254" s="414"/>
      <c r="E1254" s="721">
        <f>E1245+E1252*3.2+E1253/3.9</f>
        <v>279889.33333333331</v>
      </c>
      <c r="F1254" s="395">
        <f t="shared" ref="F1254:G1254" si="678">F1245+F1252*3.2+F1253/3.9</f>
        <v>23325.09230769231</v>
      </c>
      <c r="G1254" s="395">
        <f t="shared" si="678"/>
        <v>21561.545584045587</v>
      </c>
      <c r="H1254" s="395">
        <f t="shared" si="676"/>
        <v>92.439272263608032</v>
      </c>
      <c r="I1254" s="125"/>
      <c r="J1254" s="125"/>
      <c r="K1254" s="471"/>
      <c r="L1254" s="471"/>
      <c r="M1254" s="471"/>
      <c r="N1254" s="471"/>
      <c r="O1254" s="471"/>
      <c r="P1254" s="471"/>
      <c r="Q1254" s="653">
        <v>141943.30799999999</v>
      </c>
      <c r="R1254" s="1758">
        <f t="shared" ref="R1254" si="679">Q1254/12*$C$3</f>
        <v>11828.608999999999</v>
      </c>
      <c r="S1254" s="653">
        <f>W1254-V1254</f>
        <v>11828.609</v>
      </c>
      <c r="T1254" s="653"/>
      <c r="U1254" s="653">
        <f>S1254-R1254</f>
        <v>0</v>
      </c>
      <c r="V1254" s="653">
        <v>0</v>
      </c>
      <c r="W1254" s="653">
        <v>11828.609</v>
      </c>
      <c r="X1254" s="653"/>
      <c r="Y1254" s="1872"/>
      <c r="Z1254" s="1872"/>
      <c r="AB1254" s="1746"/>
    </row>
    <row r="1255" spans="1:28" s="70" customFormat="1" ht="27" customHeight="1" x14ac:dyDescent="0.25">
      <c r="A1255" s="747">
        <v>1</v>
      </c>
      <c r="B1255" s="1761">
        <v>1</v>
      </c>
      <c r="C1255" s="514" t="s">
        <v>307</v>
      </c>
      <c r="D1255" s="414"/>
      <c r="E1255" s="720"/>
      <c r="F1255" s="447"/>
      <c r="G1255" s="447"/>
      <c r="H1255" s="395"/>
      <c r="I1255" s="125"/>
      <c r="J1255" s="125"/>
      <c r="K1255" s="471"/>
      <c r="L1255" s="471"/>
      <c r="M1255" s="471"/>
      <c r="N1255" s="471"/>
      <c r="O1255" s="471"/>
      <c r="P1255" s="471"/>
      <c r="Q1255" s="720"/>
      <c r="R1255" s="1618"/>
      <c r="S1255" s="720"/>
      <c r="T1255" s="720"/>
      <c r="U1255" s="720"/>
      <c r="V1255" s="720"/>
      <c r="W1255" s="720"/>
      <c r="X1255" s="720"/>
      <c r="Y1255" s="1868"/>
      <c r="Z1255" s="1868"/>
      <c r="AB1255" s="1746"/>
    </row>
    <row r="1256" spans="1:28" s="70" customFormat="1" ht="38.1" customHeight="1" x14ac:dyDescent="0.25">
      <c r="A1256" s="747">
        <v>1</v>
      </c>
      <c r="B1256" s="1761">
        <v>1</v>
      </c>
      <c r="C1256" s="414" t="s">
        <v>198</v>
      </c>
      <c r="D1256" s="414"/>
      <c r="E1256" s="720">
        <f>SUM(E1258,E1263)</f>
        <v>40072</v>
      </c>
      <c r="F1256" s="447">
        <f>SUM(F1258,F1263)</f>
        <v>3339</v>
      </c>
      <c r="G1256" s="447">
        <f>SUM(G1258,G1263)</f>
        <v>1877</v>
      </c>
      <c r="H1256" s="395">
        <f>G1256/F1256*100</f>
        <v>56.21443545971848</v>
      </c>
      <c r="I1256" s="125"/>
      <c r="J1256" s="125"/>
      <c r="K1256" s="471"/>
      <c r="L1256" s="471"/>
      <c r="M1256" s="471"/>
      <c r="N1256" s="471"/>
      <c r="O1256" s="471"/>
      <c r="P1256" s="471"/>
      <c r="Q1256" s="720"/>
      <c r="R1256" s="1618"/>
      <c r="S1256" s="720"/>
      <c r="T1256" s="720"/>
      <c r="U1256" s="720"/>
      <c r="V1256" s="720"/>
      <c r="W1256" s="720"/>
      <c r="X1256" s="720">
        <f>X1257+X1258+X1263</f>
        <v>0</v>
      </c>
      <c r="Y1256" s="720">
        <f t="shared" ref="Y1256:Z1256" si="680">Y1257+Y1258+Y1263</f>
        <v>0</v>
      </c>
      <c r="Z1256" s="720">
        <f t="shared" si="680"/>
        <v>0</v>
      </c>
      <c r="AB1256" s="1746"/>
    </row>
    <row r="1257" spans="1:28" s="70" customFormat="1" ht="38.1" customHeight="1" x14ac:dyDescent="0.25">
      <c r="A1257" s="747">
        <v>1</v>
      </c>
      <c r="B1257" s="1761">
        <v>1</v>
      </c>
      <c r="C1257" s="414" t="s">
        <v>303</v>
      </c>
      <c r="D1257" s="414"/>
      <c r="E1257" s="720"/>
      <c r="F1257" s="92">
        <f>ROUND(E1257/12*$C$3,0)</f>
        <v>0</v>
      </c>
      <c r="G1257" s="447"/>
      <c r="H1257" s="395"/>
      <c r="I1257" s="125"/>
      <c r="J1257" s="125"/>
      <c r="K1257" s="471"/>
      <c r="L1257" s="471"/>
      <c r="M1257" s="471"/>
      <c r="N1257" s="471"/>
      <c r="O1257" s="471"/>
      <c r="P1257" s="471"/>
      <c r="Q1257" s="720"/>
      <c r="R1257" s="1618"/>
      <c r="S1257" s="720"/>
      <c r="T1257" s="720"/>
      <c r="U1257" s="720"/>
      <c r="V1257" s="720"/>
      <c r="W1257" s="720"/>
      <c r="X1257" s="720"/>
      <c r="Y1257" s="1868"/>
      <c r="Z1257" s="1868"/>
      <c r="AB1257" s="1746"/>
    </row>
    <row r="1258" spans="1:28" s="70" customFormat="1" ht="49.5" customHeight="1" x14ac:dyDescent="0.25">
      <c r="A1258" s="747">
        <v>1</v>
      </c>
      <c r="B1258" s="1761">
        <v>1</v>
      </c>
      <c r="C1258" s="414" t="s">
        <v>308</v>
      </c>
      <c r="D1258" s="414"/>
      <c r="E1258" s="720">
        <f>SUM(E1259:E1262)</f>
        <v>9097</v>
      </c>
      <c r="F1258" s="447">
        <f>SUM(F1259:F1262)</f>
        <v>758</v>
      </c>
      <c r="G1258" s="447">
        <f>SUM(G1259:G1262)</f>
        <v>424</v>
      </c>
      <c r="H1258" s="395">
        <f t="shared" ref="H1258:H1266" si="681">G1258/F1258*100</f>
        <v>55.936675461741423</v>
      </c>
      <c r="I1258" s="125"/>
      <c r="J1258" s="125"/>
      <c r="K1258" s="471"/>
      <c r="L1258" s="471"/>
      <c r="M1258" s="471"/>
      <c r="N1258" s="471"/>
      <c r="O1258" s="471"/>
      <c r="P1258" s="471"/>
      <c r="Q1258" s="720"/>
      <c r="R1258" s="1618"/>
      <c r="S1258" s="720"/>
      <c r="T1258" s="720"/>
      <c r="U1258" s="720"/>
      <c r="V1258" s="720"/>
      <c r="W1258" s="720"/>
      <c r="X1258" s="720">
        <f>X1259+X1260</f>
        <v>0</v>
      </c>
      <c r="Y1258" s="720">
        <f t="shared" ref="Y1258:Z1258" si="682">Y1259+Y1260</f>
        <v>0</v>
      </c>
      <c r="Z1258" s="720">
        <f t="shared" si="682"/>
        <v>0</v>
      </c>
      <c r="AB1258" s="1746"/>
    </row>
    <row r="1259" spans="1:28" s="70" customFormat="1" ht="38.1" customHeight="1" x14ac:dyDescent="0.25">
      <c r="A1259" s="747">
        <v>1</v>
      </c>
      <c r="B1259" s="1761">
        <v>1</v>
      </c>
      <c r="C1259" s="414" t="s">
        <v>309</v>
      </c>
      <c r="D1259" s="414"/>
      <c r="E1259" s="720">
        <v>5485</v>
      </c>
      <c r="F1259" s="92">
        <f>ROUND(E1259/12*$C$3,0)</f>
        <v>457</v>
      </c>
      <c r="G1259" s="447">
        <v>422</v>
      </c>
      <c r="H1259" s="395">
        <f t="shared" si="681"/>
        <v>92.341356673960618</v>
      </c>
      <c r="I1259" s="125"/>
      <c r="J1259" s="125"/>
      <c r="K1259" s="471"/>
      <c r="L1259" s="471"/>
      <c r="M1259" s="471"/>
      <c r="N1259" s="471"/>
      <c r="O1259" s="471"/>
      <c r="P1259" s="471"/>
      <c r="Q1259" s="720"/>
      <c r="R1259" s="1618"/>
      <c r="S1259" s="720"/>
      <c r="T1259" s="720"/>
      <c r="U1259" s="720"/>
      <c r="V1259" s="720"/>
      <c r="W1259" s="720"/>
      <c r="X1259" s="720"/>
      <c r="Y1259" s="1868"/>
      <c r="Z1259" s="1868">
        <f t="shared" ref="Z1259:Z1260" si="683">Y1259/1000</f>
        <v>0</v>
      </c>
      <c r="AB1259" s="1746"/>
    </row>
    <row r="1260" spans="1:28" s="70" customFormat="1" ht="38.1" customHeight="1" x14ac:dyDescent="0.25">
      <c r="A1260" s="747">
        <v>1</v>
      </c>
      <c r="B1260" s="1761">
        <v>1</v>
      </c>
      <c r="C1260" s="414" t="s">
        <v>310</v>
      </c>
      <c r="D1260" s="414"/>
      <c r="E1260" s="720">
        <v>1646</v>
      </c>
      <c r="F1260" s="92">
        <f>ROUND(E1260/12*$C$3,0)</f>
        <v>137</v>
      </c>
      <c r="G1260" s="447">
        <v>2</v>
      </c>
      <c r="H1260" s="395">
        <f t="shared" si="681"/>
        <v>1.4598540145985401</v>
      </c>
      <c r="I1260" s="125"/>
      <c r="J1260" s="125"/>
      <c r="K1260" s="471"/>
      <c r="L1260" s="471"/>
      <c r="M1260" s="471"/>
      <c r="N1260" s="471"/>
      <c r="O1260" s="471"/>
      <c r="P1260" s="471"/>
      <c r="Q1260" s="720"/>
      <c r="R1260" s="1618"/>
      <c r="S1260" s="720"/>
      <c r="T1260" s="720"/>
      <c r="U1260" s="720"/>
      <c r="V1260" s="720"/>
      <c r="W1260" s="720"/>
      <c r="X1260" s="720"/>
      <c r="Y1260" s="1868"/>
      <c r="Z1260" s="1868">
        <f t="shared" si="683"/>
        <v>0</v>
      </c>
      <c r="AB1260" s="1746"/>
    </row>
    <row r="1261" spans="1:28" s="70" customFormat="1" ht="50.25" customHeight="1" x14ac:dyDescent="0.25">
      <c r="A1261" s="747">
        <v>1</v>
      </c>
      <c r="B1261" s="1761">
        <v>1</v>
      </c>
      <c r="C1261" s="414" t="s">
        <v>354</v>
      </c>
      <c r="D1261" s="414"/>
      <c r="E1261" s="720">
        <v>1125</v>
      </c>
      <c r="F1261" s="92">
        <f>ROUND(E1261/12*$C$3,0)</f>
        <v>94</v>
      </c>
      <c r="G1261" s="447"/>
      <c r="H1261" s="395">
        <f t="shared" si="681"/>
        <v>0</v>
      </c>
      <c r="I1261" s="125"/>
      <c r="J1261" s="125"/>
      <c r="K1261" s="471"/>
      <c r="L1261" s="471"/>
      <c r="M1261" s="471"/>
      <c r="N1261" s="471"/>
      <c r="O1261" s="471"/>
      <c r="P1261" s="471"/>
      <c r="Q1261" s="720"/>
      <c r="R1261" s="1618"/>
      <c r="S1261" s="720"/>
      <c r="T1261" s="720"/>
      <c r="U1261" s="720"/>
      <c r="V1261" s="720"/>
      <c r="W1261" s="720"/>
      <c r="X1261" s="720"/>
      <c r="Y1261" s="1868"/>
      <c r="Z1261" s="1868"/>
      <c r="AB1261" s="1746"/>
    </row>
    <row r="1262" spans="1:28" s="70" customFormat="1" ht="55.5" customHeight="1" x14ac:dyDescent="0.25">
      <c r="A1262" s="747">
        <v>1</v>
      </c>
      <c r="B1262" s="1761">
        <v>1</v>
      </c>
      <c r="C1262" s="414" t="s">
        <v>355</v>
      </c>
      <c r="D1262" s="414"/>
      <c r="E1262" s="720">
        <v>841</v>
      </c>
      <c r="F1262" s="92">
        <f>ROUND(E1262/12*$C$3,0)</f>
        <v>70</v>
      </c>
      <c r="G1262" s="447"/>
      <c r="H1262" s="395">
        <f t="shared" si="681"/>
        <v>0</v>
      </c>
      <c r="I1262" s="125"/>
      <c r="J1262" s="125"/>
      <c r="K1262" s="471"/>
      <c r="L1262" s="471"/>
      <c r="M1262" s="471"/>
      <c r="N1262" s="471"/>
      <c r="O1262" s="471"/>
      <c r="P1262" s="471"/>
      <c r="Q1262" s="720"/>
      <c r="R1262" s="1618"/>
      <c r="S1262" s="720"/>
      <c r="T1262" s="720"/>
      <c r="U1262" s="720"/>
      <c r="V1262" s="720"/>
      <c r="W1262" s="720"/>
      <c r="X1262" s="720"/>
      <c r="Y1262" s="1868"/>
      <c r="Z1262" s="1868"/>
      <c r="AB1262" s="1746"/>
    </row>
    <row r="1263" spans="1:28" s="70" customFormat="1" ht="50.25" customHeight="1" x14ac:dyDescent="0.25">
      <c r="A1263" s="747">
        <v>1</v>
      </c>
      <c r="B1263" s="1761">
        <v>1</v>
      </c>
      <c r="C1263" s="414" t="s">
        <v>311</v>
      </c>
      <c r="D1263" s="414"/>
      <c r="E1263" s="720">
        <f>SUM(E1264:E1266)</f>
        <v>30975</v>
      </c>
      <c r="F1263" s="447">
        <f>SUM(F1264:F1266)</f>
        <v>2581</v>
      </c>
      <c r="G1263" s="447">
        <f>SUM(G1264:G1266)</f>
        <v>1453</v>
      </c>
      <c r="H1263" s="395">
        <f t="shared" si="681"/>
        <v>56.29600929872143</v>
      </c>
      <c r="I1263" s="125"/>
      <c r="J1263" s="125"/>
      <c r="K1263" s="471"/>
      <c r="L1263" s="471"/>
      <c r="M1263" s="471"/>
      <c r="N1263" s="471"/>
      <c r="O1263" s="471"/>
      <c r="P1263" s="471"/>
      <c r="Q1263" s="720"/>
      <c r="R1263" s="1618"/>
      <c r="S1263" s="720"/>
      <c r="T1263" s="720"/>
      <c r="U1263" s="720"/>
      <c r="V1263" s="720"/>
      <c r="W1263" s="720"/>
      <c r="X1263" s="720">
        <f>X1264+X1265*4.7647+X1266*1.4375</f>
        <v>0</v>
      </c>
      <c r="Y1263" s="1868">
        <f>Y1264+Y1265+Y1266</f>
        <v>0</v>
      </c>
      <c r="Z1263" s="1868">
        <f>Z1264+Z1265+Z1266</f>
        <v>0</v>
      </c>
      <c r="AB1263" s="1746"/>
    </row>
    <row r="1264" spans="1:28" s="70" customFormat="1" ht="38.1" customHeight="1" x14ac:dyDescent="0.25">
      <c r="A1264" s="747">
        <v>1</v>
      </c>
      <c r="B1264" s="1761">
        <v>1</v>
      </c>
      <c r="C1264" s="414" t="s">
        <v>312</v>
      </c>
      <c r="D1264" s="414"/>
      <c r="E1264" s="720">
        <v>600</v>
      </c>
      <c r="F1264" s="92">
        <f t="shared" ref="F1264:F1269" si="684">ROUND(E1264/12*$C$3,0)</f>
        <v>50</v>
      </c>
      <c r="G1264" s="447">
        <v>29</v>
      </c>
      <c r="H1264" s="395">
        <f t="shared" si="681"/>
        <v>57.999999999999993</v>
      </c>
      <c r="I1264" s="125"/>
      <c r="J1264" s="125"/>
      <c r="K1264" s="471"/>
      <c r="L1264" s="471"/>
      <c r="M1264" s="471"/>
      <c r="N1264" s="471"/>
      <c r="O1264" s="471"/>
      <c r="P1264" s="471"/>
      <c r="Q1264" s="720"/>
      <c r="R1264" s="1618"/>
      <c r="S1264" s="720"/>
      <c r="T1264" s="720"/>
      <c r="U1264" s="720"/>
      <c r="V1264" s="720"/>
      <c r="W1264" s="720"/>
      <c r="X1264" s="720"/>
      <c r="Y1264" s="1868"/>
      <c r="Z1264" s="1868">
        <f>Y1264/1000</f>
        <v>0</v>
      </c>
      <c r="AB1264" s="1746"/>
    </row>
    <row r="1265" spans="1:28" s="70" customFormat="1" ht="61.5" customHeight="1" x14ac:dyDescent="0.25">
      <c r="A1265" s="747">
        <v>1</v>
      </c>
      <c r="B1265" s="1761">
        <v>1</v>
      </c>
      <c r="C1265" s="414" t="s">
        <v>373</v>
      </c>
      <c r="D1265" s="414"/>
      <c r="E1265" s="720">
        <v>24769</v>
      </c>
      <c r="F1265" s="92">
        <f t="shared" si="684"/>
        <v>2064</v>
      </c>
      <c r="G1265" s="447">
        <v>1120</v>
      </c>
      <c r="H1265" s="395">
        <f t="shared" si="681"/>
        <v>54.263565891472865</v>
      </c>
      <c r="I1265" s="125"/>
      <c r="J1265" s="125"/>
      <c r="K1265" s="471"/>
      <c r="L1265" s="471"/>
      <c r="M1265" s="471"/>
      <c r="N1265" s="471"/>
      <c r="O1265" s="471"/>
      <c r="P1265" s="471"/>
      <c r="Q1265" s="720"/>
      <c r="R1265" s="1618"/>
      <c r="S1265" s="720"/>
      <c r="T1265" s="720"/>
      <c r="U1265" s="720"/>
      <c r="V1265" s="720"/>
      <c r="W1265" s="720"/>
      <c r="X1265" s="720"/>
      <c r="Y1265" s="1868"/>
      <c r="Z1265" s="1868">
        <f t="shared" ref="Z1265:Z1266" si="685">Y1265/1000</f>
        <v>0</v>
      </c>
      <c r="AB1265" s="1746"/>
    </row>
    <row r="1266" spans="1:28" s="70" customFormat="1" ht="48" customHeight="1" x14ac:dyDescent="0.25">
      <c r="A1266" s="747">
        <v>1</v>
      </c>
      <c r="B1266" s="1761">
        <v>1</v>
      </c>
      <c r="C1266" s="414" t="s">
        <v>322</v>
      </c>
      <c r="D1266" s="414"/>
      <c r="E1266" s="720">
        <v>5606</v>
      </c>
      <c r="F1266" s="92">
        <f t="shared" si="684"/>
        <v>467</v>
      </c>
      <c r="G1266" s="447">
        <v>304</v>
      </c>
      <c r="H1266" s="395">
        <f t="shared" si="681"/>
        <v>65.096359743040694</v>
      </c>
      <c r="I1266" s="125"/>
      <c r="J1266" s="125"/>
      <c r="K1266" s="471"/>
      <c r="L1266" s="471"/>
      <c r="M1266" s="471"/>
      <c r="N1266" s="471"/>
      <c r="O1266" s="471"/>
      <c r="P1266" s="471"/>
      <c r="Q1266" s="720"/>
      <c r="R1266" s="1618"/>
      <c r="S1266" s="720"/>
      <c r="T1266" s="720"/>
      <c r="U1266" s="720"/>
      <c r="V1266" s="720"/>
      <c r="W1266" s="720"/>
      <c r="X1266" s="720"/>
      <c r="Y1266" s="1868"/>
      <c r="Z1266" s="1868">
        <f t="shared" si="685"/>
        <v>0</v>
      </c>
      <c r="AB1266" s="1746"/>
    </row>
    <row r="1267" spans="1:28" s="70" customFormat="1" ht="24.75" customHeight="1" x14ac:dyDescent="0.25">
      <c r="A1267" s="747">
        <v>1</v>
      </c>
      <c r="B1267" s="1761">
        <v>1</v>
      </c>
      <c r="C1267" s="414" t="s">
        <v>157</v>
      </c>
      <c r="D1267" s="414"/>
      <c r="E1267" s="720"/>
      <c r="F1267" s="92">
        <f t="shared" si="684"/>
        <v>0</v>
      </c>
      <c r="G1267" s="447"/>
      <c r="H1267" s="395"/>
      <c r="I1267" s="125"/>
      <c r="J1267" s="125"/>
      <c r="K1267" s="471"/>
      <c r="L1267" s="471"/>
      <c r="M1267" s="471"/>
      <c r="N1267" s="471"/>
      <c r="O1267" s="471"/>
      <c r="P1267" s="471"/>
      <c r="Q1267" s="720"/>
      <c r="R1267" s="1618"/>
      <c r="S1267" s="720"/>
      <c r="T1267" s="720"/>
      <c r="U1267" s="720"/>
      <c r="V1267" s="720"/>
      <c r="W1267" s="720"/>
      <c r="X1267" s="720"/>
      <c r="Y1267" s="1868"/>
      <c r="Z1267" s="1868"/>
      <c r="AB1267" s="1746"/>
    </row>
    <row r="1268" spans="1:28" s="70" customFormat="1" ht="31.5" customHeight="1" x14ac:dyDescent="0.25">
      <c r="A1268" s="747">
        <v>1</v>
      </c>
      <c r="B1268" s="1761">
        <v>1</v>
      </c>
      <c r="C1268" s="414" t="s">
        <v>158</v>
      </c>
      <c r="D1268" s="414"/>
      <c r="E1268" s="720">
        <v>24500</v>
      </c>
      <c r="F1268" s="92">
        <f t="shared" si="684"/>
        <v>2042</v>
      </c>
      <c r="G1268" s="92">
        <v>2012</v>
      </c>
      <c r="H1268" s="395">
        <f>G1268/F1268*100</f>
        <v>98.530852105778649</v>
      </c>
      <c r="I1268" s="125"/>
      <c r="J1268" s="125"/>
      <c r="K1268" s="471"/>
      <c r="L1268" s="471"/>
      <c r="M1268" s="471"/>
      <c r="N1268" s="471"/>
      <c r="O1268" s="471"/>
      <c r="P1268" s="471"/>
      <c r="Q1268" s="720"/>
      <c r="R1268" s="1618"/>
      <c r="S1268" s="720"/>
      <c r="T1268" s="720"/>
      <c r="U1268" s="720"/>
      <c r="V1268" s="720"/>
      <c r="W1268" s="720"/>
      <c r="X1268" s="720">
        <f>3683+X1269</f>
        <v>3683</v>
      </c>
      <c r="Y1268" s="1868">
        <f>2979878.47+Y1269</f>
        <v>2979878.47</v>
      </c>
      <c r="Z1268" s="1868">
        <f t="shared" ref="Z1268:Z1269" si="686">Y1268/1000</f>
        <v>2979.8784700000001</v>
      </c>
      <c r="AB1268" s="1746"/>
    </row>
    <row r="1269" spans="1:28" s="70" customFormat="1" ht="25.5" customHeight="1" x14ac:dyDescent="0.25">
      <c r="A1269" s="747">
        <v>1</v>
      </c>
      <c r="B1269" s="1761">
        <v>1</v>
      </c>
      <c r="C1269" s="414" t="s">
        <v>320</v>
      </c>
      <c r="D1269" s="414"/>
      <c r="E1269" s="720">
        <v>2200</v>
      </c>
      <c r="F1269" s="92">
        <f t="shared" si="684"/>
        <v>183</v>
      </c>
      <c r="G1269" s="92">
        <v>77</v>
      </c>
      <c r="H1269" s="447">
        <f>G1269/F1269*100</f>
        <v>42.076502732240442</v>
      </c>
      <c r="I1269" s="125"/>
      <c r="J1269" s="125"/>
      <c r="K1269" s="471"/>
      <c r="L1269" s="471"/>
      <c r="M1269" s="471"/>
      <c r="N1269" s="471"/>
      <c r="O1269" s="471"/>
      <c r="P1269" s="471"/>
      <c r="Q1269" s="720"/>
      <c r="R1269" s="1618"/>
      <c r="S1269" s="720"/>
      <c r="T1269" s="720"/>
      <c r="U1269" s="720"/>
      <c r="V1269" s="720"/>
      <c r="W1269" s="720"/>
      <c r="X1269" s="720"/>
      <c r="Y1269" s="1868"/>
      <c r="Z1269" s="1868">
        <f t="shared" si="686"/>
        <v>0</v>
      </c>
      <c r="AB1269" s="1746"/>
    </row>
    <row r="1270" spans="1:28" s="70" customFormat="1" ht="25.5" customHeight="1" x14ac:dyDescent="0.25">
      <c r="A1270" s="747">
        <v>1</v>
      </c>
      <c r="B1270" s="1761">
        <v>1</v>
      </c>
      <c r="C1270" s="516" t="s">
        <v>356</v>
      </c>
      <c r="D1270" s="414"/>
      <c r="E1270" s="720"/>
      <c r="F1270" s="92">
        <f>ROUND(E1270/10*10,0)</f>
        <v>0</v>
      </c>
      <c r="G1270" s="92"/>
      <c r="H1270" s="395"/>
      <c r="I1270" s="125"/>
      <c r="J1270" s="125"/>
      <c r="K1270" s="471"/>
      <c r="L1270" s="471"/>
      <c r="M1270" s="471"/>
      <c r="N1270" s="471"/>
      <c r="O1270" s="471"/>
      <c r="P1270" s="471"/>
      <c r="Q1270" s="720"/>
      <c r="R1270" s="1618"/>
      <c r="S1270" s="720"/>
      <c r="T1270" s="720"/>
      <c r="U1270" s="720"/>
      <c r="V1270" s="720"/>
      <c r="W1270" s="720"/>
      <c r="X1270" s="720"/>
      <c r="Y1270" s="1868"/>
      <c r="Z1270" s="1868"/>
      <c r="AB1270" s="1746"/>
    </row>
    <row r="1271" spans="1:28" s="241" customFormat="1" ht="15" customHeight="1" x14ac:dyDescent="0.25">
      <c r="A1271" s="747">
        <v>1</v>
      </c>
      <c r="B1271" s="1761">
        <v>1</v>
      </c>
      <c r="C1271" s="214" t="s">
        <v>165</v>
      </c>
      <c r="D1271" s="515"/>
      <c r="E1271" s="721">
        <f>E1256+E1268</f>
        <v>64572</v>
      </c>
      <c r="F1271" s="395">
        <f>F1256+F1268</f>
        <v>5381</v>
      </c>
      <c r="G1271" s="395">
        <f>G1256+G1268</f>
        <v>3889</v>
      </c>
      <c r="H1271" s="395">
        <f>G1271/F1271*100</f>
        <v>72.272811745028804</v>
      </c>
      <c r="I1271" s="125"/>
      <c r="J1271" s="125"/>
      <c r="K1271" s="471"/>
      <c r="L1271" s="471"/>
      <c r="M1271" s="471"/>
      <c r="N1271" s="471"/>
      <c r="O1271" s="471"/>
      <c r="P1271" s="471"/>
      <c r="Q1271" s="653">
        <v>59815.193630000002</v>
      </c>
      <c r="R1271" s="1623">
        <f t="shared" ref="R1271" si="687">Q1271/12*$C$3</f>
        <v>4984.5994691666665</v>
      </c>
      <c r="S1271" s="653">
        <f>W1271-V1271</f>
        <v>3411.9313000000002</v>
      </c>
      <c r="T1271" s="653"/>
      <c r="U1271" s="653">
        <f>S1271-R1271</f>
        <v>-1572.6681691666663</v>
      </c>
      <c r="V1271" s="653">
        <v>-0.66452999999999995</v>
      </c>
      <c r="W1271" s="653">
        <v>3411.2667700000002</v>
      </c>
      <c r="X1271" s="653">
        <f>X1268+X1256</f>
        <v>3683</v>
      </c>
      <c r="Y1271" s="653">
        <f t="shared" ref="Y1271:Z1271" si="688">Y1268+Y1256</f>
        <v>2979878.47</v>
      </c>
      <c r="Z1271" s="653">
        <f t="shared" si="688"/>
        <v>2979.8784700000001</v>
      </c>
      <c r="AB1271" s="776"/>
    </row>
    <row r="1272" spans="1:28" s="241" customFormat="1" ht="15" customHeight="1" x14ac:dyDescent="0.25">
      <c r="A1272" s="747"/>
      <c r="B1272" s="1761"/>
      <c r="C1272" s="1535" t="s">
        <v>160</v>
      </c>
      <c r="D1272" s="681"/>
      <c r="E1272" s="2315"/>
      <c r="F1272" s="682"/>
      <c r="G1272" s="682"/>
      <c r="H1272" s="682"/>
      <c r="I1272" s="125"/>
      <c r="J1272" s="125"/>
      <c r="K1272" s="471"/>
      <c r="L1272" s="471"/>
      <c r="M1272" s="471"/>
      <c r="N1272" s="471"/>
      <c r="O1272" s="471"/>
      <c r="P1272" s="471"/>
      <c r="Q1272" s="653">
        <v>2374.6456999999996</v>
      </c>
      <c r="R1272" s="1623">
        <f t="shared" ref="R1272" si="689">Q1272/12*$C$3</f>
        <v>197.88714166666662</v>
      </c>
      <c r="S1272" s="653">
        <f>W1272-V1272</f>
        <v>90.830339999999993</v>
      </c>
      <c r="T1272" s="653"/>
      <c r="U1272" s="653">
        <f>S1272-R1272</f>
        <v>-107.05680166666663</v>
      </c>
      <c r="V1272" s="653">
        <v>0</v>
      </c>
      <c r="W1272" s="653">
        <v>90.830339999999993</v>
      </c>
      <c r="X1272" s="653"/>
      <c r="Y1272" s="653"/>
      <c r="Z1272" s="653"/>
      <c r="AB1272" s="776"/>
    </row>
    <row r="1273" spans="1:28" s="241" customFormat="1" ht="27" customHeight="1" x14ac:dyDescent="0.25">
      <c r="A1273" s="747"/>
      <c r="B1273" s="1761"/>
      <c r="C1273" s="1536" t="s">
        <v>78</v>
      </c>
      <c r="D1273" s="681"/>
      <c r="E1273" s="720">
        <v>365</v>
      </c>
      <c r="F1273" s="92">
        <f t="shared" ref="F1273:F1274" si="690">ROUND(E1273/12*$C$3,0)</f>
        <v>30</v>
      </c>
      <c r="G1273" s="838">
        <v>67</v>
      </c>
      <c r="H1273" s="838">
        <f>G1273/F1273*100</f>
        <v>223.33333333333334</v>
      </c>
      <c r="I1273" s="125"/>
      <c r="J1273" s="125"/>
      <c r="K1273" s="471"/>
      <c r="L1273" s="471"/>
      <c r="M1273" s="471"/>
      <c r="N1273" s="471"/>
      <c r="O1273" s="471"/>
      <c r="P1273" s="471"/>
      <c r="Q1273" s="653"/>
      <c r="R1273" s="1623"/>
      <c r="S1273" s="653"/>
      <c r="T1273" s="653"/>
      <c r="U1273" s="653"/>
      <c r="V1273" s="653"/>
      <c r="W1273" s="653"/>
      <c r="X1273" s="653"/>
      <c r="Y1273" s="653"/>
      <c r="Z1273" s="653"/>
      <c r="AB1273" s="776"/>
    </row>
    <row r="1274" spans="1:28" s="241" customFormat="1" ht="29.25" customHeight="1" x14ac:dyDescent="0.25">
      <c r="A1274" s="747"/>
      <c r="B1274" s="1761"/>
      <c r="C1274" s="1" t="s">
        <v>284</v>
      </c>
      <c r="D1274" s="681"/>
      <c r="E1274" s="720">
        <v>200</v>
      </c>
      <c r="F1274" s="92">
        <f t="shared" si="690"/>
        <v>17</v>
      </c>
      <c r="G1274" s="838"/>
      <c r="H1274" s="838">
        <f>G1274/F1274*100</f>
        <v>0</v>
      </c>
      <c r="I1274" s="125"/>
      <c r="J1274" s="125"/>
      <c r="K1274" s="471"/>
      <c r="L1274" s="471"/>
      <c r="M1274" s="471"/>
      <c r="N1274" s="471"/>
      <c r="O1274" s="471"/>
      <c r="P1274" s="471"/>
      <c r="Q1274" s="653"/>
      <c r="R1274" s="1623"/>
      <c r="S1274" s="653"/>
      <c r="T1274" s="653"/>
      <c r="U1274" s="653"/>
      <c r="V1274" s="653"/>
      <c r="W1274" s="653"/>
      <c r="X1274" s="653"/>
      <c r="Y1274" s="653"/>
      <c r="Z1274" s="653"/>
      <c r="AB1274" s="776"/>
    </row>
    <row r="1275" spans="1:28" s="70" customFormat="1" ht="15" customHeight="1" x14ac:dyDescent="0.25">
      <c r="A1275" s="747">
        <v>1</v>
      </c>
      <c r="B1275" s="1761">
        <v>1</v>
      </c>
      <c r="C1275" s="214" t="s">
        <v>343</v>
      </c>
      <c r="D1275" s="681"/>
      <c r="E1275" s="2315">
        <f>SUM(E1271,E1254)</f>
        <v>344461.33333333331</v>
      </c>
      <c r="F1275" s="682">
        <f>SUM(F1271,F1254)</f>
        <v>28706.09230769231</v>
      </c>
      <c r="G1275" s="682">
        <f>SUM(G1271,G1254)</f>
        <v>25450.545584045587</v>
      </c>
      <c r="H1275" s="682">
        <f>G1275/F1275*100</f>
        <v>88.659039033416818</v>
      </c>
      <c r="I1275" s="683"/>
      <c r="J1275" s="683"/>
      <c r="K1275" s="682"/>
      <c r="L1275" s="682"/>
      <c r="M1275" s="682"/>
      <c r="N1275" s="682"/>
      <c r="O1275" s="682"/>
      <c r="P1275" s="682"/>
      <c r="Q1275" s="653">
        <f>SUM(Q1272,Q1271,Q1254)</f>
        <v>204133.14733000001</v>
      </c>
      <c r="R1275" s="653">
        <f t="shared" ref="R1275:W1275" si="691">SUM(R1272,R1271,R1254)</f>
        <v>17011.095610833334</v>
      </c>
      <c r="S1275" s="653">
        <f t="shared" si="691"/>
        <v>15331.370640000001</v>
      </c>
      <c r="T1275" s="653">
        <f t="shared" si="691"/>
        <v>0</v>
      </c>
      <c r="U1275" s="653">
        <f t="shared" si="691"/>
        <v>-1679.7249708333329</v>
      </c>
      <c r="V1275" s="653">
        <f t="shared" si="691"/>
        <v>-0.66452999999999995</v>
      </c>
      <c r="W1275" s="653">
        <f t="shared" si="691"/>
        <v>15330.706110000001</v>
      </c>
      <c r="X1275" s="653">
        <f>X1271</f>
        <v>3683</v>
      </c>
      <c r="Y1275" s="653">
        <f>Y1271</f>
        <v>2979878.47</v>
      </c>
      <c r="Z1275" s="653">
        <f>Z1271</f>
        <v>2979.8784700000001</v>
      </c>
      <c r="AB1275" s="1746"/>
    </row>
    <row r="1276" spans="1:28" s="70" customFormat="1" ht="15" customHeight="1" x14ac:dyDescent="0.25">
      <c r="A1276" s="747">
        <v>1</v>
      </c>
      <c r="B1276" s="1761">
        <v>1</v>
      </c>
      <c r="C1276" s="218" t="s">
        <v>31</v>
      </c>
      <c r="D1276" s="218"/>
      <c r="E1276" s="2314"/>
      <c r="F1276" s="684"/>
      <c r="G1276" s="684"/>
      <c r="H1276" s="684"/>
      <c r="I1276" s="683"/>
      <c r="J1276" s="683"/>
      <c r="K1276" s="682"/>
      <c r="L1276" s="682"/>
      <c r="M1276" s="682"/>
      <c r="N1276" s="682"/>
      <c r="O1276" s="682"/>
      <c r="P1276" s="682"/>
      <c r="Q1276" s="63"/>
      <c r="R1276" s="1654"/>
      <c r="S1276" s="63"/>
      <c r="T1276" s="63"/>
      <c r="U1276" s="63"/>
      <c r="V1276" s="63"/>
      <c r="W1276" s="63"/>
      <c r="X1276" s="63"/>
      <c r="Y1276" s="1863"/>
      <c r="Z1276" s="1863"/>
      <c r="AB1276" s="1746"/>
    </row>
    <row r="1277" spans="1:28" s="70" customFormat="1" ht="15" customHeight="1" x14ac:dyDescent="0.25">
      <c r="A1277" s="747">
        <v>1</v>
      </c>
      <c r="B1277" s="1761">
        <v>1</v>
      </c>
      <c r="C1277" s="144" t="s">
        <v>6</v>
      </c>
      <c r="D1277" s="842">
        <v>300</v>
      </c>
      <c r="E1277" s="876">
        <v>20</v>
      </c>
      <c r="F1277" s="1064">
        <f t="shared" ref="F1277" si="692">ROUND(E1277/12*$C$3,0)</f>
        <v>2</v>
      </c>
      <c r="G1277" s="92">
        <v>4</v>
      </c>
      <c r="H1277" s="92">
        <f>G1277/F1277*100</f>
        <v>200</v>
      </c>
      <c r="I1277" s="370">
        <v>8</v>
      </c>
      <c r="J1277" s="93">
        <f>M1277/G1277</f>
        <v>10</v>
      </c>
      <c r="K1277" s="94">
        <f>ROUND(E1277*I1277,0)</f>
        <v>160</v>
      </c>
      <c r="L1277" s="94">
        <f>ROUND(K1277/12*$C$3,0)</f>
        <v>13</v>
      </c>
      <c r="M1277" s="94">
        <v>40</v>
      </c>
      <c r="N1277" s="94">
        <f>M1277/L1277*100</f>
        <v>307.69230769230774</v>
      </c>
      <c r="O1277" s="94">
        <f>K1277/D1277</f>
        <v>0.53333333333333333</v>
      </c>
      <c r="P1277" s="94">
        <f>M1277/$C$3*12/O1277</f>
        <v>900</v>
      </c>
      <c r="Q1277" s="720"/>
      <c r="R1277" s="1618"/>
      <c r="S1277" s="720"/>
      <c r="T1277" s="720"/>
      <c r="U1277" s="720"/>
      <c r="V1277" s="720"/>
      <c r="W1277" s="720"/>
      <c r="X1277" s="720"/>
      <c r="Y1277" s="1868"/>
      <c r="Z1277" s="1868"/>
      <c r="AB1277" s="1746"/>
    </row>
    <row r="1278" spans="1:28" s="70" customFormat="1" ht="15" customHeight="1" x14ac:dyDescent="0.25">
      <c r="A1278" s="747">
        <v>1</v>
      </c>
      <c r="B1278" s="1761">
        <v>1</v>
      </c>
      <c r="C1278" s="515" t="s">
        <v>13</v>
      </c>
      <c r="D1278" s="515"/>
      <c r="E1278" s="2263">
        <f>SUM(E1277:E1277)</f>
        <v>20</v>
      </c>
      <c r="F1278" s="419">
        <f>SUM(F1277:F1277)</f>
        <v>2</v>
      </c>
      <c r="G1278" s="419">
        <f>SUM(G1277:G1277)</f>
        <v>4</v>
      </c>
      <c r="H1278" s="419">
        <f>G1278/F1278*100</f>
        <v>200</v>
      </c>
      <c r="I1278" s="687">
        <f>IF(E1278=0,0,K1278/E1278)</f>
        <v>8</v>
      </c>
      <c r="J1278" s="687">
        <f>IF(F1278=0,0,L1278/F1278)</f>
        <v>6.5</v>
      </c>
      <c r="K1278" s="419">
        <f>SUM(K1277:K1277)</f>
        <v>160</v>
      </c>
      <c r="L1278" s="419">
        <f>SUM(L1277:L1277)</f>
        <v>13</v>
      </c>
      <c r="M1278" s="419">
        <f>SUM(M1277:M1277)</f>
        <v>40</v>
      </c>
      <c r="N1278" s="94">
        <f>M1278/L1278*100</f>
        <v>307.69230769230774</v>
      </c>
      <c r="O1278" s="286">
        <f>SUM(O1277:O1277)</f>
        <v>0.53333333333333333</v>
      </c>
      <c r="P1278" s="94">
        <f>M1278/$C$3*12/O1278</f>
        <v>900</v>
      </c>
      <c r="Q1278" s="419"/>
      <c r="R1278" s="1632"/>
      <c r="S1278" s="419"/>
      <c r="T1278" s="419"/>
      <c r="U1278" s="419"/>
      <c r="V1278" s="419"/>
      <c r="W1278" s="419"/>
      <c r="X1278" s="419"/>
      <c r="Y1278" s="1891"/>
      <c r="Z1278" s="1891"/>
      <c r="AB1278" s="1746"/>
    </row>
    <row r="1279" spans="1:28" s="70" customFormat="1" ht="15" customHeight="1" x14ac:dyDescent="0.25">
      <c r="A1279" s="747">
        <v>1</v>
      </c>
      <c r="B1279" s="1761">
        <v>1</v>
      </c>
      <c r="C1279" s="218" t="s">
        <v>148</v>
      </c>
      <c r="D1279" s="515"/>
      <c r="E1279" s="2263"/>
      <c r="F1279" s="419"/>
      <c r="G1279" s="419"/>
      <c r="H1279" s="419"/>
      <c r="I1279" s="687"/>
      <c r="J1279" s="117"/>
      <c r="K1279" s="419"/>
      <c r="L1279" s="419"/>
      <c r="M1279" s="419"/>
      <c r="N1279" s="94"/>
      <c r="O1279" s="94"/>
      <c r="P1279" s="94"/>
      <c r="Q1279" s="419"/>
      <c r="R1279" s="1632"/>
      <c r="S1279" s="419"/>
      <c r="T1279" s="419"/>
      <c r="U1279" s="419"/>
      <c r="V1279" s="419"/>
      <c r="W1279" s="419"/>
      <c r="X1279" s="419"/>
      <c r="Y1279" s="1891"/>
      <c r="Z1279" s="1891"/>
      <c r="AB1279" s="1746"/>
    </row>
    <row r="1280" spans="1:28" s="70" customFormat="1" ht="15" customHeight="1" x14ac:dyDescent="0.25">
      <c r="A1280" s="747">
        <v>1</v>
      </c>
      <c r="B1280" s="1761">
        <v>1</v>
      </c>
      <c r="C1280" s="150" t="s">
        <v>184</v>
      </c>
      <c r="D1280" s="1295">
        <v>240</v>
      </c>
      <c r="E1280" s="720">
        <v>1880</v>
      </c>
      <c r="F1280" s="92">
        <f>ROUND(E1280/12*$C$3,0)</f>
        <v>157</v>
      </c>
      <c r="G1280" s="92">
        <v>158</v>
      </c>
      <c r="H1280" s="92">
        <f t="shared" ref="H1280:H1287" si="693">G1280/F1280*100</f>
        <v>100.63694267515923</v>
      </c>
      <c r="I1280" s="1537">
        <v>8</v>
      </c>
      <c r="J1280" s="93">
        <f>M1280/G1280</f>
        <v>7.9493670886075947</v>
      </c>
      <c r="K1280" s="94">
        <f>ROUND(E1280*I1280,0)</f>
        <v>15040</v>
      </c>
      <c r="L1280" s="94">
        <f t="shared" ref="L1280:L1281" si="694">ROUND(K1280/12*$C$3,0)</f>
        <v>1253</v>
      </c>
      <c r="M1280" s="94">
        <v>1256</v>
      </c>
      <c r="N1280" s="94">
        <f>M1280/L1280*100</f>
        <v>100.23942537909019</v>
      </c>
      <c r="O1280" s="94">
        <f>K1280/D1280</f>
        <v>62.666666666666664</v>
      </c>
      <c r="P1280" s="94">
        <f>M1280/$C$3*12/O1280</f>
        <v>240.51063829787236</v>
      </c>
      <c r="Q1280" s="720"/>
      <c r="R1280" s="1632"/>
      <c r="S1280" s="419"/>
      <c r="T1280" s="419"/>
      <c r="U1280" s="419"/>
      <c r="V1280" s="720"/>
      <c r="W1280" s="720"/>
      <c r="X1280" s="720"/>
      <c r="Y1280" s="1868"/>
      <c r="Z1280" s="1868"/>
      <c r="AB1280" s="1746"/>
    </row>
    <row r="1281" spans="1:263" s="70" customFormat="1" ht="15" customHeight="1" x14ac:dyDescent="0.25">
      <c r="A1281" s="747"/>
      <c r="B1281" s="1761">
        <v>1</v>
      </c>
      <c r="C1281" s="1520" t="s">
        <v>6</v>
      </c>
      <c r="D1281" s="1295">
        <v>240</v>
      </c>
      <c r="E1281" s="720">
        <v>50</v>
      </c>
      <c r="F1281" s="92">
        <f>ROUND(E1281/12*$C$3,0)</f>
        <v>4</v>
      </c>
      <c r="G1281" s="92"/>
      <c r="H1281" s="92">
        <f t="shared" si="693"/>
        <v>0</v>
      </c>
      <c r="I1281" s="1537">
        <v>8</v>
      </c>
      <c r="J1281" s="93" t="e">
        <f>M1281/G1281</f>
        <v>#DIV/0!</v>
      </c>
      <c r="K1281" s="94">
        <f>ROUND(E1281*I1281,0)</f>
        <v>400</v>
      </c>
      <c r="L1281" s="94">
        <f t="shared" si="694"/>
        <v>33</v>
      </c>
      <c r="M1281" s="94"/>
      <c r="N1281" s="94">
        <f>M1281/L1281*100</f>
        <v>0</v>
      </c>
      <c r="O1281" s="94">
        <f>K1281/D1281</f>
        <v>1.6666666666666667</v>
      </c>
      <c r="P1281" s="94">
        <f>M1281/$C$3*12/O1281</f>
        <v>0</v>
      </c>
      <c r="Q1281" s="720"/>
      <c r="R1281" s="1638"/>
      <c r="S1281" s="419"/>
      <c r="T1281" s="419"/>
      <c r="U1281" s="419"/>
      <c r="V1281" s="720"/>
      <c r="W1281" s="720"/>
      <c r="X1281" s="720"/>
      <c r="Y1281" s="1868"/>
      <c r="Z1281" s="1868"/>
      <c r="AB1281" s="1746"/>
    </row>
    <row r="1282" spans="1:263" s="96" customFormat="1" ht="15" customHeight="1" x14ac:dyDescent="0.25">
      <c r="A1282" s="747"/>
      <c r="B1282" s="1761">
        <v>1</v>
      </c>
      <c r="C1282" s="515" t="s">
        <v>187</v>
      </c>
      <c r="D1282" s="517"/>
      <c r="E1282" s="721">
        <f>SUM(E1280:E1281)</f>
        <v>1930</v>
      </c>
      <c r="F1282" s="395">
        <f t="shared" ref="F1282:G1282" si="695">SUM(F1280:F1281)</f>
        <v>161</v>
      </c>
      <c r="G1282" s="395">
        <f t="shared" si="695"/>
        <v>158</v>
      </c>
      <c r="H1282" s="395">
        <f t="shared" si="693"/>
        <v>98.136645962732914</v>
      </c>
      <c r="I1282" s="395">
        <f>IF(E1282=0,0,K1282/E1282)</f>
        <v>8</v>
      </c>
      <c r="J1282" s="395">
        <f t="shared" ref="J1282:P1282" si="696">SUM(J1280)</f>
        <v>7.9493670886075947</v>
      </c>
      <c r="K1282" s="395">
        <f>SUM(K1280:K1281)</f>
        <v>15440</v>
      </c>
      <c r="L1282" s="395">
        <f t="shared" ref="L1282:M1282" si="697">SUM(L1280:L1281)</f>
        <v>1286</v>
      </c>
      <c r="M1282" s="395">
        <f t="shared" si="697"/>
        <v>1256</v>
      </c>
      <c r="N1282" s="395">
        <f t="shared" si="696"/>
        <v>100.23942537909019</v>
      </c>
      <c r="O1282" s="395">
        <f>SUM(O1280:O1281)</f>
        <v>64.333333333333329</v>
      </c>
      <c r="P1282" s="395">
        <f t="shared" si="696"/>
        <v>240.51063829787236</v>
      </c>
      <c r="Q1282" s="720"/>
      <c r="R1282" s="1619"/>
      <c r="S1282" s="720"/>
      <c r="T1282" s="720"/>
      <c r="U1282" s="720"/>
      <c r="V1282" s="720"/>
      <c r="W1282" s="720"/>
      <c r="X1282" s="720"/>
      <c r="Y1282" s="1868"/>
      <c r="Z1282" s="1868"/>
      <c r="AA1282" s="70"/>
      <c r="AB1282" s="1746"/>
      <c r="AC1282" s="70"/>
      <c r="AD1282" s="70"/>
      <c r="AE1282" s="70"/>
      <c r="AF1282" s="70"/>
      <c r="AG1282" s="70"/>
      <c r="AH1282" s="70"/>
      <c r="AI1282" s="70"/>
      <c r="AJ1282" s="70"/>
      <c r="AK1282" s="70"/>
      <c r="AL1282" s="70"/>
      <c r="AM1282" s="70"/>
      <c r="AN1282" s="70"/>
      <c r="AO1282" s="70"/>
      <c r="AP1282" s="70"/>
      <c r="AQ1282" s="70"/>
      <c r="AR1282" s="70"/>
      <c r="AS1282" s="70"/>
      <c r="AT1282" s="70"/>
      <c r="AU1282" s="70"/>
      <c r="AV1282" s="70"/>
      <c r="AW1282" s="70"/>
      <c r="AX1282" s="70"/>
      <c r="AY1282" s="70"/>
      <c r="AZ1282" s="70"/>
      <c r="BA1282" s="70"/>
      <c r="BB1282" s="70"/>
      <c r="BC1282" s="70"/>
      <c r="BD1282" s="70"/>
      <c r="BE1282" s="70"/>
      <c r="BF1282" s="70"/>
      <c r="BG1282" s="70"/>
      <c r="BH1282" s="70"/>
      <c r="BI1282" s="70"/>
      <c r="BJ1282" s="70"/>
      <c r="BK1282" s="70"/>
      <c r="BL1282" s="70"/>
      <c r="BM1282" s="70"/>
      <c r="BN1282" s="70"/>
      <c r="BO1282" s="70"/>
      <c r="BP1282" s="70"/>
      <c r="BQ1282" s="70"/>
      <c r="BR1282" s="70"/>
      <c r="BS1282" s="70"/>
      <c r="BT1282" s="70"/>
      <c r="BU1282" s="70"/>
      <c r="BV1282" s="70"/>
      <c r="BW1282" s="70"/>
      <c r="BX1282" s="70"/>
      <c r="BY1282" s="70"/>
      <c r="BZ1282" s="70"/>
      <c r="CA1282" s="70"/>
      <c r="CB1282" s="70"/>
      <c r="CC1282" s="70"/>
      <c r="CD1282" s="70"/>
      <c r="CE1282" s="70"/>
      <c r="CF1282" s="70"/>
      <c r="CG1282" s="70"/>
      <c r="CH1282" s="70"/>
      <c r="CI1282" s="70"/>
      <c r="CJ1282" s="70"/>
      <c r="CK1282" s="70"/>
      <c r="CL1282" s="70"/>
      <c r="CM1282" s="70"/>
      <c r="CN1282" s="70"/>
      <c r="CO1282" s="70"/>
      <c r="CP1282" s="70"/>
      <c r="CQ1282" s="70"/>
      <c r="CR1282" s="70"/>
      <c r="CS1282" s="70"/>
      <c r="CT1282" s="70"/>
      <c r="CU1282" s="70"/>
      <c r="CV1282" s="70"/>
      <c r="CW1282" s="70"/>
      <c r="CX1282" s="70"/>
      <c r="CY1282" s="70"/>
      <c r="CZ1282" s="70"/>
      <c r="DA1282" s="70"/>
      <c r="DB1282" s="70"/>
      <c r="DC1282" s="70"/>
      <c r="DD1282" s="70"/>
      <c r="DE1282" s="70"/>
      <c r="DF1282" s="70"/>
      <c r="DG1282" s="70"/>
      <c r="DH1282" s="70"/>
      <c r="DI1282" s="70"/>
      <c r="DJ1282" s="70"/>
      <c r="DK1282" s="70"/>
      <c r="DL1282" s="70"/>
      <c r="DM1282" s="70"/>
      <c r="DN1282" s="70"/>
      <c r="DO1282" s="70"/>
      <c r="DP1282" s="70"/>
      <c r="DQ1282" s="70"/>
      <c r="DR1282" s="70"/>
      <c r="DS1282" s="70"/>
      <c r="DT1282" s="70"/>
      <c r="DU1282" s="70"/>
      <c r="DV1282" s="70"/>
      <c r="DW1282" s="70"/>
      <c r="DX1282" s="70"/>
      <c r="DY1282" s="70"/>
      <c r="DZ1282" s="70"/>
      <c r="EA1282" s="70"/>
      <c r="EB1282" s="70"/>
      <c r="EC1282" s="70"/>
      <c r="ED1282" s="70"/>
      <c r="EE1282" s="70"/>
      <c r="EF1282" s="70"/>
      <c r="EG1282" s="70"/>
      <c r="EH1282" s="70"/>
      <c r="EI1282" s="70"/>
      <c r="EJ1282" s="70"/>
      <c r="EK1282" s="70"/>
      <c r="EL1282" s="70"/>
      <c r="EM1282" s="70"/>
      <c r="EN1282" s="70"/>
      <c r="EO1282" s="70"/>
      <c r="EP1282" s="70"/>
      <c r="EQ1282" s="70"/>
      <c r="ER1282" s="70"/>
      <c r="ES1282" s="70"/>
      <c r="ET1282" s="70"/>
      <c r="EU1282" s="70"/>
      <c r="EV1282" s="70"/>
      <c r="EW1282" s="70"/>
      <c r="EX1282" s="70"/>
      <c r="EY1282" s="70"/>
      <c r="EZ1282" s="70"/>
      <c r="FA1282" s="70"/>
      <c r="FB1282" s="70"/>
      <c r="FC1282" s="70"/>
      <c r="FD1282" s="70"/>
      <c r="FE1282" s="70"/>
      <c r="FF1282" s="70"/>
      <c r="FG1282" s="70"/>
      <c r="FH1282" s="70"/>
      <c r="FI1282" s="70"/>
      <c r="FJ1282" s="70"/>
      <c r="FK1282" s="70"/>
      <c r="FL1282" s="70"/>
      <c r="FM1282" s="70"/>
      <c r="FN1282" s="70"/>
      <c r="FO1282" s="70"/>
      <c r="FP1282" s="70"/>
      <c r="FQ1282" s="70"/>
      <c r="FR1282" s="70"/>
      <c r="FS1282" s="70"/>
      <c r="FT1282" s="70"/>
      <c r="FU1282" s="70"/>
      <c r="FV1282" s="70"/>
      <c r="FW1282" s="70"/>
      <c r="FX1282" s="70"/>
      <c r="FY1282" s="70"/>
      <c r="FZ1282" s="70"/>
      <c r="GA1282" s="70"/>
      <c r="GB1282" s="70"/>
      <c r="GC1282" s="70"/>
      <c r="GD1282" s="70"/>
      <c r="GE1282" s="70"/>
      <c r="GF1282" s="70"/>
      <c r="GG1282" s="70"/>
      <c r="GH1282" s="70"/>
      <c r="GI1282" s="70"/>
      <c r="GJ1282" s="70"/>
      <c r="GK1282" s="70"/>
      <c r="GL1282" s="70"/>
      <c r="GM1282" s="70"/>
      <c r="GN1282" s="70"/>
      <c r="GO1282" s="70"/>
      <c r="GP1282" s="70"/>
      <c r="GQ1282" s="70"/>
      <c r="GR1282" s="70"/>
      <c r="GS1282" s="70"/>
      <c r="GT1282" s="70"/>
      <c r="GU1282" s="70"/>
      <c r="GV1282" s="70"/>
      <c r="GW1282" s="70"/>
      <c r="GX1282" s="70"/>
      <c r="GY1282" s="70"/>
      <c r="GZ1282" s="70"/>
      <c r="HA1282" s="70"/>
      <c r="HB1282" s="70"/>
      <c r="HC1282" s="70"/>
      <c r="HD1282" s="70"/>
      <c r="HE1282" s="70"/>
      <c r="HF1282" s="70"/>
      <c r="HG1282" s="70"/>
      <c r="HH1282" s="70"/>
      <c r="HI1282" s="70"/>
      <c r="HJ1282" s="70"/>
      <c r="HK1282" s="70"/>
      <c r="HL1282" s="70"/>
      <c r="HM1282" s="70"/>
      <c r="HN1282" s="70"/>
      <c r="HO1282" s="70"/>
      <c r="HP1282" s="70"/>
      <c r="HQ1282" s="70"/>
      <c r="HR1282" s="70"/>
      <c r="HS1282" s="70"/>
      <c r="HT1282" s="70"/>
      <c r="HU1282" s="70"/>
      <c r="HV1282" s="70"/>
      <c r="HW1282" s="70"/>
      <c r="HX1282" s="70"/>
      <c r="HY1282" s="70"/>
      <c r="HZ1282" s="70"/>
      <c r="IA1282" s="70"/>
      <c r="IB1282" s="70"/>
      <c r="IC1282" s="70"/>
      <c r="ID1282" s="70"/>
      <c r="IE1282" s="70"/>
      <c r="IF1282" s="70"/>
      <c r="IG1282" s="70"/>
      <c r="IH1282" s="70"/>
      <c r="II1282" s="70"/>
      <c r="IJ1282" s="70"/>
      <c r="IK1282" s="70"/>
      <c r="IL1282" s="70"/>
      <c r="IM1282" s="70"/>
      <c r="IN1282" s="70"/>
      <c r="IO1282" s="70"/>
      <c r="IP1282" s="70"/>
      <c r="IQ1282" s="70"/>
      <c r="IR1282" s="70"/>
      <c r="IS1282" s="70"/>
      <c r="IT1282" s="70"/>
      <c r="IU1282" s="70"/>
      <c r="IV1282" s="70"/>
      <c r="IW1282" s="70"/>
      <c r="IX1282" s="70"/>
      <c r="IY1282" s="70"/>
      <c r="IZ1282" s="70"/>
      <c r="JA1282" s="70"/>
      <c r="JB1282" s="70"/>
      <c r="JC1282" s="70"/>
    </row>
    <row r="1283" spans="1:263" s="70" customFormat="1" ht="29.25" customHeight="1" x14ac:dyDescent="0.25">
      <c r="A1283" s="747">
        <v>1</v>
      </c>
      <c r="B1283" s="1761">
        <v>1</v>
      </c>
      <c r="C1283" s="599" t="s">
        <v>172</v>
      </c>
      <c r="D1283" s="599"/>
      <c r="E1283" s="2263">
        <f>E1282+E1278</f>
        <v>1950</v>
      </c>
      <c r="F1283" s="653">
        <f t="shared" ref="F1283:G1283" si="698">F1282+F1278</f>
        <v>163</v>
      </c>
      <c r="G1283" s="653">
        <f t="shared" si="698"/>
        <v>162</v>
      </c>
      <c r="H1283" s="653">
        <f t="shared" si="693"/>
        <v>99.386503067484668</v>
      </c>
      <c r="I1283" s="882">
        <f>IF(E1283=0,0,K1283/E1283)</f>
        <v>8</v>
      </c>
      <c r="J1283" s="882">
        <f>M1283/G1283</f>
        <v>8</v>
      </c>
      <c r="K1283" s="653">
        <f>K1282+K1278</f>
        <v>15600</v>
      </c>
      <c r="L1283" s="653">
        <f t="shared" ref="L1283:M1283" si="699">L1282+L1278</f>
        <v>1299</v>
      </c>
      <c r="M1283" s="653">
        <f t="shared" si="699"/>
        <v>1296</v>
      </c>
      <c r="N1283" s="653">
        <f>M1283/L1283*100</f>
        <v>99.769053117782917</v>
      </c>
      <c r="O1283" s="653">
        <f>O1282+O1278</f>
        <v>64.86666666666666</v>
      </c>
      <c r="P1283" s="94">
        <f>M1283/$C$3*12/O1283</f>
        <v>239.7533401849949</v>
      </c>
      <c r="Q1283" s="653">
        <v>33631.932902400004</v>
      </c>
      <c r="R1283" s="1623">
        <f t="shared" ref="R1283" si="700">Q1283/12*$C$3</f>
        <v>2802.6610752000001</v>
      </c>
      <c r="S1283" s="419">
        <f>W1283-V1283</f>
        <v>2723.7951200000002</v>
      </c>
      <c r="T1283" s="419"/>
      <c r="U1283" s="419">
        <f>S1283-R1283</f>
        <v>-78.865955199999917</v>
      </c>
      <c r="V1283" s="653">
        <v>0</v>
      </c>
      <c r="W1283" s="653">
        <v>2723.7951200000002</v>
      </c>
      <c r="X1283" s="653"/>
      <c r="Y1283" s="1872"/>
      <c r="Z1283" s="1872">
        <f>Y1283/1000</f>
        <v>0</v>
      </c>
      <c r="AB1283" s="1746"/>
    </row>
    <row r="1284" spans="1:263" s="70" customFormat="1" ht="29.25" customHeight="1" x14ac:dyDescent="0.25">
      <c r="A1284" s="747">
        <v>1</v>
      </c>
      <c r="B1284" s="1761">
        <v>1</v>
      </c>
      <c r="C1284" s="599" t="s">
        <v>326</v>
      </c>
      <c r="D1284" s="599"/>
      <c r="E1284" s="2264">
        <f>E1285</f>
        <v>12300</v>
      </c>
      <c r="F1284" s="653">
        <f>F1285</f>
        <v>1025</v>
      </c>
      <c r="G1284" s="653">
        <f>G1285</f>
        <v>1035</v>
      </c>
      <c r="H1284" s="653">
        <f t="shared" si="693"/>
        <v>100.97560975609755</v>
      </c>
      <c r="I1284" s="689"/>
      <c r="J1284" s="844"/>
      <c r="K1284" s="654"/>
      <c r="L1284" s="654"/>
      <c r="M1284" s="654"/>
      <c r="N1284" s="100"/>
      <c r="O1284" s="654"/>
      <c r="P1284" s="100"/>
      <c r="Q1284" s="654"/>
      <c r="R1284" s="1623"/>
      <c r="S1284" s="439"/>
      <c r="T1284" s="439"/>
      <c r="U1284" s="439"/>
      <c r="V1284" s="654"/>
      <c r="W1284" s="654"/>
      <c r="X1284" s="654"/>
      <c r="Y1284" s="1878"/>
      <c r="Z1284" s="1878"/>
      <c r="AB1284" s="1746"/>
    </row>
    <row r="1285" spans="1:263" s="70" customFormat="1" ht="29.25" customHeight="1" x14ac:dyDescent="0.25">
      <c r="A1285" s="747">
        <v>1</v>
      </c>
      <c r="B1285" s="1761">
        <v>1</v>
      </c>
      <c r="C1285" s="696" t="s">
        <v>327</v>
      </c>
      <c r="D1285" s="696"/>
      <c r="E1285" s="2306">
        <v>12300</v>
      </c>
      <c r="F1285" s="765">
        <f>ROUND(E1285/12*$C$3,0)</f>
        <v>1025</v>
      </c>
      <c r="G1285" s="765">
        <f>G1288-G1286</f>
        <v>1035</v>
      </c>
      <c r="H1285" s="765">
        <f t="shared" si="693"/>
        <v>100.97560975609755</v>
      </c>
      <c r="I1285" s="578"/>
      <c r="J1285" s="844"/>
      <c r="K1285" s="759"/>
      <c r="L1285" s="759"/>
      <c r="M1285" s="759"/>
      <c r="N1285" s="100"/>
      <c r="O1285" s="759"/>
      <c r="P1285" s="100"/>
      <c r="Q1285" s="759"/>
      <c r="R1285" s="1623"/>
      <c r="S1285" s="852"/>
      <c r="T1285" s="852"/>
      <c r="U1285" s="852"/>
      <c r="V1285" s="759"/>
      <c r="W1285" s="759"/>
      <c r="X1285" s="759"/>
      <c r="Y1285" s="1893"/>
      <c r="Z1285" s="1893"/>
      <c r="AB1285" s="1746"/>
    </row>
    <row r="1286" spans="1:263" s="70" customFormat="1" ht="29.25" customHeight="1" x14ac:dyDescent="0.25">
      <c r="A1286" s="747">
        <v>1</v>
      </c>
      <c r="B1286" s="1761">
        <v>1</v>
      </c>
      <c r="C1286" s="599" t="s">
        <v>328</v>
      </c>
      <c r="D1286" s="599"/>
      <c r="E1286" s="2264">
        <f>E1287</f>
        <v>10</v>
      </c>
      <c r="F1286" s="654">
        <f t="shared" ref="F1286:G1286" si="701">F1287</f>
        <v>1</v>
      </c>
      <c r="G1286" s="654">
        <f t="shared" si="701"/>
        <v>0</v>
      </c>
      <c r="H1286" s="653">
        <f t="shared" si="693"/>
        <v>0</v>
      </c>
      <c r="I1286" s="689"/>
      <c r="J1286" s="844"/>
      <c r="K1286" s="654"/>
      <c r="L1286" s="654"/>
      <c r="M1286" s="654"/>
      <c r="N1286" s="100"/>
      <c r="O1286" s="654"/>
      <c r="P1286" s="100"/>
      <c r="Q1286" s="654"/>
      <c r="R1286" s="1623"/>
      <c r="S1286" s="439"/>
      <c r="T1286" s="439"/>
      <c r="U1286" s="439"/>
      <c r="V1286" s="654"/>
      <c r="W1286" s="654"/>
      <c r="X1286" s="654"/>
      <c r="Y1286" s="1878"/>
      <c r="Z1286" s="1878"/>
      <c r="AB1286" s="1746"/>
    </row>
    <row r="1287" spans="1:263" s="70" customFormat="1" ht="29.25" customHeight="1" x14ac:dyDescent="0.25">
      <c r="A1287" s="747">
        <v>1</v>
      </c>
      <c r="B1287" s="1761">
        <v>1</v>
      </c>
      <c r="C1287" s="696" t="s">
        <v>329</v>
      </c>
      <c r="D1287" s="696"/>
      <c r="E1287" s="2306">
        <v>10</v>
      </c>
      <c r="F1287" s="765">
        <f>ROUND(E1287/12*$C$3,0)</f>
        <v>1</v>
      </c>
      <c r="G1287" s="765"/>
      <c r="H1287" s="765">
        <f t="shared" si="693"/>
        <v>0</v>
      </c>
      <c r="I1287" s="578"/>
      <c r="J1287" s="844"/>
      <c r="K1287" s="759"/>
      <c r="L1287" s="765"/>
      <c r="M1287" s="759"/>
      <c r="N1287" s="100"/>
      <c r="O1287" s="765"/>
      <c r="P1287" s="100"/>
      <c r="Q1287" s="759"/>
      <c r="R1287" s="1623"/>
      <c r="S1287" s="686"/>
      <c r="T1287" s="686"/>
      <c r="U1287" s="686"/>
      <c r="V1287" s="765"/>
      <c r="W1287" s="759"/>
      <c r="X1287" s="759"/>
      <c r="Y1287" s="1893"/>
      <c r="Z1287" s="1893"/>
      <c r="AB1287" s="1746"/>
    </row>
    <row r="1288" spans="1:263" s="70" customFormat="1" ht="29.25" customHeight="1" thickBot="1" x14ac:dyDescent="0.3">
      <c r="A1288" s="747"/>
      <c r="B1288" s="1761"/>
      <c r="C1288" s="599" t="s">
        <v>344</v>
      </c>
      <c r="D1288" s="599"/>
      <c r="E1288" s="2264">
        <f>SUM(E1286,E1284)</f>
        <v>12310</v>
      </c>
      <c r="F1288" s="653">
        <f>SUM(F1286,F1284)</f>
        <v>1026</v>
      </c>
      <c r="G1288" s="653">
        <v>1035</v>
      </c>
      <c r="H1288" s="653">
        <f t="shared" ref="H1288" si="702">G1288/F1288*100</f>
        <v>100.87719298245614</v>
      </c>
      <c r="I1288" s="2154"/>
      <c r="J1288" s="2169"/>
      <c r="K1288" s="2155"/>
      <c r="L1288" s="2151"/>
      <c r="M1288" s="2155"/>
      <c r="N1288" s="1753"/>
      <c r="O1288" s="2151"/>
      <c r="P1288" s="1753"/>
      <c r="Q1288" s="2155">
        <v>34228.474099999992</v>
      </c>
      <c r="R1288" s="2128">
        <f t="shared" ref="R1288" si="703">Q1288/12*$C$3</f>
        <v>2852.3728416666659</v>
      </c>
      <c r="S1288" s="2152">
        <f>W1288-V1288</f>
        <v>2805.7583999999997</v>
      </c>
      <c r="T1288" s="2152"/>
      <c r="U1288" s="2152">
        <f>S1288-R1288</f>
        <v>-46.614441666666153</v>
      </c>
      <c r="V1288" s="2151">
        <v>-9.3534100000000002</v>
      </c>
      <c r="W1288" s="2155">
        <v>2796.4049899999995</v>
      </c>
      <c r="X1288" s="2151"/>
      <c r="Y1288" s="2153"/>
      <c r="Z1288" s="2153"/>
      <c r="AB1288" s="1746"/>
    </row>
    <row r="1289" spans="1:263" s="70" customFormat="1" ht="18" customHeight="1" thickBot="1" x14ac:dyDescent="0.3">
      <c r="A1289" s="747">
        <v>1</v>
      </c>
      <c r="B1289" s="1761">
        <v>1</v>
      </c>
      <c r="C1289" s="692" t="s">
        <v>17</v>
      </c>
      <c r="D1289" s="853"/>
      <c r="E1289" s="2323"/>
      <c r="F1289" s="854"/>
      <c r="G1289" s="854"/>
      <c r="H1289" s="854"/>
      <c r="I1289" s="694"/>
      <c r="J1289" s="694"/>
      <c r="K1289" s="695"/>
      <c r="L1289" s="695"/>
      <c r="M1289" s="695">
        <f>M1283+M1242</f>
        <v>5100</v>
      </c>
      <c r="N1289" s="695"/>
      <c r="O1289" s="695"/>
      <c r="P1289" s="695"/>
      <c r="Q1289" s="760">
        <f>SUM(Q1288,Q1283,Q1275,Q1242)</f>
        <v>458053.86051239993</v>
      </c>
      <c r="R1289" s="1661">
        <f t="shared" ref="R1289:W1289" si="704">SUM(R1288,R1283,R1275,R1242)</f>
        <v>38171.155042699997</v>
      </c>
      <c r="S1289" s="695">
        <f t="shared" si="704"/>
        <v>35878.898379999999</v>
      </c>
      <c r="T1289" s="695">
        <f t="shared" si="704"/>
        <v>0</v>
      </c>
      <c r="U1289" s="695">
        <f t="shared" si="704"/>
        <v>-2292.2566626999983</v>
      </c>
      <c r="V1289" s="695">
        <f t="shared" si="704"/>
        <v>-85.401510000000002</v>
      </c>
      <c r="W1289" s="695">
        <f t="shared" si="704"/>
        <v>35793.496870000003</v>
      </c>
      <c r="X1289" s="695"/>
      <c r="Y1289" s="1894">
        <f>Y1283+Y1275+Y1242</f>
        <v>2979878.47</v>
      </c>
      <c r="Z1289" s="1894">
        <f>Z1283+Z1275+Z1242</f>
        <v>2979.8784700000001</v>
      </c>
      <c r="AB1289" s="1746"/>
    </row>
    <row r="1290" spans="1:263" ht="15" customHeight="1" x14ac:dyDescent="0.25">
      <c r="A1290" s="747">
        <v>1</v>
      </c>
      <c r="B1290" s="1761">
        <v>1</v>
      </c>
      <c r="C1290" s="444" t="s">
        <v>238</v>
      </c>
      <c r="D1290" s="444"/>
      <c r="E1290" s="781"/>
      <c r="F1290" s="701"/>
      <c r="G1290" s="701"/>
      <c r="H1290" s="701"/>
      <c r="I1290" s="619"/>
      <c r="J1290" s="619"/>
      <c r="K1290" s="701"/>
      <c r="L1290" s="701"/>
      <c r="M1290" s="701"/>
      <c r="N1290" s="701"/>
      <c r="O1290" s="701"/>
      <c r="P1290" s="701"/>
      <c r="Q1290" s="768"/>
      <c r="R1290" s="1687"/>
      <c r="S1290" s="768"/>
      <c r="T1290" s="768"/>
      <c r="U1290" s="768"/>
      <c r="V1290" s="883"/>
      <c r="W1290" s="768"/>
      <c r="X1290" s="768"/>
      <c r="Y1290" s="1869"/>
      <c r="Z1290" s="1869"/>
    </row>
    <row r="1291" spans="1:263" x14ac:dyDescent="0.25">
      <c r="A1291" s="747">
        <v>1</v>
      </c>
      <c r="B1291" s="1761">
        <v>1</v>
      </c>
      <c r="C1291" s="414" t="s">
        <v>14</v>
      </c>
      <c r="D1291" s="414"/>
      <c r="E1291" s="1933"/>
      <c r="F1291" s="126"/>
      <c r="G1291" s="126"/>
      <c r="H1291" s="126"/>
      <c r="I1291" s="619"/>
      <c r="J1291" s="619"/>
      <c r="K1291" s="884"/>
      <c r="L1291" s="884"/>
      <c r="M1291" s="884"/>
      <c r="N1291" s="884"/>
      <c r="O1291" s="884"/>
      <c r="P1291" s="884"/>
      <c r="Q1291" s="713"/>
      <c r="R1291" s="1625"/>
      <c r="S1291" s="713"/>
      <c r="T1291" s="713"/>
      <c r="U1291" s="713"/>
      <c r="V1291" s="813"/>
      <c r="W1291" s="713"/>
      <c r="X1291" s="713"/>
      <c r="Y1291" s="1869"/>
      <c r="Z1291" s="1869"/>
    </row>
    <row r="1292" spans="1:263" s="800" customFormat="1" x14ac:dyDescent="0.25">
      <c r="A1292" s="747">
        <v>1</v>
      </c>
      <c r="B1292" s="1761">
        <v>1</v>
      </c>
      <c r="C1292" s="414" t="s">
        <v>167</v>
      </c>
      <c r="D1292" s="414"/>
      <c r="E1292" s="2273"/>
      <c r="F1292" s="581"/>
      <c r="G1292" s="581"/>
      <c r="H1292" s="581"/>
      <c r="I1292" s="580"/>
      <c r="J1292" s="580"/>
      <c r="K1292" s="581"/>
      <c r="L1292" s="581"/>
      <c r="M1292" s="581"/>
      <c r="N1292" s="581"/>
      <c r="O1292" s="581"/>
      <c r="P1292" s="581"/>
      <c r="Q1292" s="118"/>
      <c r="R1292" s="1633"/>
      <c r="S1292" s="118"/>
      <c r="T1292" s="118"/>
      <c r="U1292" s="118"/>
      <c r="V1292" s="294"/>
      <c r="W1292" s="118"/>
      <c r="X1292" s="118"/>
      <c r="Y1292" s="1877"/>
      <c r="Z1292" s="1877"/>
      <c r="AA1292" s="241"/>
      <c r="AB1292" s="776"/>
      <c r="AC1292" s="241"/>
      <c r="AD1292" s="241"/>
      <c r="AE1292" s="241"/>
      <c r="AF1292" s="241"/>
      <c r="AG1292" s="241"/>
      <c r="AH1292" s="241"/>
      <c r="AI1292" s="241"/>
      <c r="AJ1292" s="241"/>
      <c r="AK1292" s="241"/>
      <c r="AL1292" s="241"/>
      <c r="AM1292" s="241"/>
      <c r="AN1292" s="241"/>
      <c r="AO1292" s="241"/>
      <c r="AP1292" s="241"/>
      <c r="AQ1292" s="241"/>
      <c r="AR1292" s="241"/>
      <c r="AS1292" s="241"/>
      <c r="AT1292" s="241"/>
      <c r="AU1292" s="241"/>
      <c r="AV1292" s="241"/>
      <c r="AW1292" s="241"/>
      <c r="AX1292" s="241"/>
      <c r="AY1292" s="241"/>
      <c r="AZ1292" s="241"/>
      <c r="BA1292" s="241"/>
      <c r="BB1292" s="241"/>
      <c r="BC1292" s="241"/>
      <c r="BD1292" s="241"/>
      <c r="BE1292" s="241"/>
      <c r="BF1292" s="241"/>
      <c r="BG1292" s="241"/>
      <c r="BH1292" s="241"/>
      <c r="BI1292" s="241"/>
      <c r="BJ1292" s="241"/>
      <c r="BK1292" s="241"/>
      <c r="BL1292" s="241"/>
      <c r="BM1292" s="241"/>
      <c r="BN1292" s="241"/>
      <c r="BO1292" s="241"/>
      <c r="BP1292" s="241"/>
      <c r="BQ1292" s="241"/>
      <c r="BR1292" s="241"/>
      <c r="BS1292" s="241"/>
      <c r="BT1292" s="241"/>
      <c r="BU1292" s="241"/>
      <c r="BV1292" s="241"/>
      <c r="BW1292" s="241"/>
      <c r="BX1292" s="241"/>
      <c r="BY1292" s="241"/>
      <c r="BZ1292" s="241"/>
      <c r="CA1292" s="241"/>
      <c r="CB1292" s="241"/>
      <c r="CC1292" s="241"/>
      <c r="CD1292" s="241"/>
      <c r="CE1292" s="241"/>
      <c r="CF1292" s="241"/>
      <c r="CG1292" s="241"/>
      <c r="CH1292" s="241"/>
      <c r="CI1292" s="241"/>
      <c r="CJ1292" s="241"/>
      <c r="CK1292" s="241"/>
      <c r="CL1292" s="241"/>
      <c r="CM1292" s="241"/>
      <c r="CN1292" s="241"/>
      <c r="CO1292" s="241"/>
      <c r="CP1292" s="241"/>
      <c r="CQ1292" s="241"/>
      <c r="CR1292" s="241"/>
      <c r="CS1292" s="241"/>
      <c r="CT1292" s="241"/>
      <c r="CU1292" s="241"/>
      <c r="CV1292" s="241"/>
      <c r="CW1292" s="241"/>
      <c r="CX1292" s="241"/>
      <c r="CY1292" s="241"/>
      <c r="CZ1292" s="241"/>
      <c r="DA1292" s="241"/>
      <c r="DB1292" s="241"/>
      <c r="DC1292" s="241"/>
      <c r="DD1292" s="241"/>
      <c r="DE1292" s="241"/>
      <c r="DF1292" s="241"/>
      <c r="DG1292" s="241"/>
      <c r="DH1292" s="241"/>
      <c r="DI1292" s="241"/>
      <c r="DJ1292" s="241"/>
      <c r="DK1292" s="241"/>
      <c r="DL1292" s="241"/>
      <c r="DM1292" s="241"/>
      <c r="DN1292" s="241"/>
      <c r="DO1292" s="241"/>
      <c r="DP1292" s="241"/>
      <c r="DQ1292" s="241"/>
      <c r="DR1292" s="241"/>
      <c r="DS1292" s="241"/>
      <c r="DT1292" s="241"/>
      <c r="DU1292" s="241"/>
      <c r="DV1292" s="241"/>
      <c r="DW1292" s="241"/>
      <c r="DX1292" s="241"/>
      <c r="DY1292" s="241"/>
      <c r="DZ1292" s="241"/>
      <c r="EA1292" s="241"/>
      <c r="EB1292" s="241"/>
      <c r="EC1292" s="241"/>
      <c r="ED1292" s="241"/>
      <c r="EE1292" s="241"/>
      <c r="EF1292" s="241"/>
      <c r="EG1292" s="241"/>
      <c r="EH1292" s="241"/>
      <c r="EI1292" s="241"/>
      <c r="EJ1292" s="241"/>
      <c r="EK1292" s="241"/>
      <c r="EL1292" s="241"/>
      <c r="EM1292" s="241"/>
      <c r="EN1292" s="241"/>
      <c r="EO1292" s="241"/>
      <c r="EP1292" s="241"/>
      <c r="EQ1292" s="241"/>
      <c r="ER1292" s="241"/>
      <c r="ES1292" s="241"/>
      <c r="ET1292" s="241"/>
      <c r="EU1292" s="241"/>
      <c r="EV1292" s="241"/>
      <c r="EW1292" s="241"/>
      <c r="EX1292" s="241"/>
      <c r="EY1292" s="241"/>
      <c r="EZ1292" s="241"/>
      <c r="FA1292" s="241"/>
      <c r="FB1292" s="241"/>
      <c r="FC1292" s="241"/>
      <c r="FD1292" s="241"/>
      <c r="FE1292" s="241"/>
      <c r="FF1292" s="241"/>
      <c r="FG1292" s="241"/>
      <c r="FH1292" s="241"/>
      <c r="FI1292" s="241"/>
      <c r="FJ1292" s="241"/>
      <c r="FK1292" s="241"/>
      <c r="FL1292" s="241"/>
      <c r="FM1292" s="241"/>
      <c r="FN1292" s="241"/>
      <c r="FO1292" s="241"/>
      <c r="FP1292" s="241"/>
      <c r="FQ1292" s="241"/>
      <c r="FR1292" s="241"/>
      <c r="FS1292" s="241"/>
      <c r="FT1292" s="241"/>
      <c r="FU1292" s="241"/>
      <c r="FV1292" s="241"/>
      <c r="FW1292" s="241"/>
      <c r="FX1292" s="241"/>
      <c r="FY1292" s="241"/>
      <c r="FZ1292" s="241"/>
      <c r="GA1292" s="241"/>
      <c r="GB1292" s="241"/>
      <c r="GC1292" s="241"/>
      <c r="GD1292" s="241"/>
      <c r="GE1292" s="241"/>
      <c r="GF1292" s="241"/>
      <c r="GG1292" s="241"/>
      <c r="GH1292" s="241"/>
      <c r="GI1292" s="241"/>
      <c r="GJ1292" s="241"/>
      <c r="GK1292" s="241"/>
      <c r="GL1292" s="241"/>
      <c r="GM1292" s="241"/>
      <c r="GN1292" s="241"/>
      <c r="GO1292" s="241"/>
      <c r="GP1292" s="241"/>
      <c r="GQ1292" s="241"/>
      <c r="GR1292" s="241"/>
      <c r="GS1292" s="241"/>
      <c r="GT1292" s="241"/>
      <c r="GU1292" s="241"/>
      <c r="GV1292" s="241"/>
      <c r="GW1292" s="241"/>
      <c r="GX1292" s="241"/>
      <c r="GY1292" s="241"/>
      <c r="GZ1292" s="241"/>
      <c r="HA1292" s="241"/>
      <c r="HB1292" s="241"/>
      <c r="HC1292" s="241"/>
      <c r="HD1292" s="241"/>
      <c r="HE1292" s="241"/>
      <c r="HF1292" s="241"/>
      <c r="HG1292" s="241"/>
      <c r="HH1292" s="241"/>
      <c r="HI1292" s="241"/>
      <c r="HJ1292" s="241"/>
      <c r="HK1292" s="241"/>
      <c r="HL1292" s="241"/>
      <c r="HM1292" s="241"/>
      <c r="HN1292" s="241"/>
      <c r="HO1292" s="241"/>
      <c r="HP1292" s="241"/>
      <c r="HQ1292" s="241"/>
      <c r="HR1292" s="241"/>
      <c r="HS1292" s="241"/>
      <c r="HT1292" s="241"/>
      <c r="HU1292" s="241"/>
      <c r="HV1292" s="241"/>
      <c r="HW1292" s="241"/>
      <c r="HX1292" s="241"/>
      <c r="HY1292" s="241"/>
      <c r="HZ1292" s="241"/>
      <c r="IA1292" s="241"/>
      <c r="IB1292" s="241"/>
      <c r="IC1292" s="241"/>
      <c r="ID1292" s="241"/>
      <c r="IE1292" s="241"/>
      <c r="IF1292" s="241"/>
      <c r="IG1292" s="241"/>
      <c r="IH1292" s="241"/>
      <c r="II1292" s="241"/>
      <c r="IJ1292" s="241"/>
      <c r="IK1292" s="241"/>
      <c r="IL1292" s="241"/>
      <c r="IM1292" s="241"/>
      <c r="IN1292" s="241"/>
      <c r="IO1292" s="241"/>
      <c r="IP1292" s="241"/>
      <c r="IQ1292" s="241"/>
      <c r="IR1292" s="241"/>
      <c r="IS1292" s="241"/>
      <c r="IT1292" s="241"/>
      <c r="IU1292" s="241"/>
      <c r="IV1292" s="241"/>
      <c r="IW1292" s="241"/>
      <c r="IX1292" s="241"/>
      <c r="IY1292" s="241"/>
      <c r="IZ1292" s="241"/>
      <c r="JA1292" s="241"/>
      <c r="JB1292" s="241"/>
      <c r="JC1292" s="241"/>
    </row>
    <row r="1293" spans="1:263" s="800" customFormat="1" ht="15" customHeight="1" x14ac:dyDescent="0.25">
      <c r="A1293" s="747">
        <v>1</v>
      </c>
      <c r="B1293" s="1761">
        <v>1</v>
      </c>
      <c r="C1293" s="414" t="s">
        <v>345</v>
      </c>
      <c r="D1293" s="414"/>
      <c r="E1293" s="720">
        <f>E1294</f>
        <v>6887</v>
      </c>
      <c r="F1293" s="447">
        <f>F1294</f>
        <v>574</v>
      </c>
      <c r="G1293" s="447">
        <f>G1294</f>
        <v>580</v>
      </c>
      <c r="H1293" s="447">
        <f>G1293/F1293*100</f>
        <v>101.04529616724737</v>
      </c>
      <c r="I1293" s="580"/>
      <c r="J1293" s="580"/>
      <c r="K1293" s="581"/>
      <c r="L1293" s="581"/>
      <c r="M1293" s="581"/>
      <c r="N1293" s="581"/>
      <c r="O1293" s="581"/>
      <c r="P1293" s="581"/>
      <c r="Q1293" s="118"/>
      <c r="R1293" s="1633"/>
      <c r="S1293" s="118"/>
      <c r="T1293" s="118"/>
      <c r="U1293" s="118"/>
      <c r="V1293" s="294"/>
      <c r="W1293" s="118"/>
      <c r="X1293" s="94">
        <f>X1294</f>
        <v>0</v>
      </c>
      <c r="Y1293" s="94">
        <f>Y1294</f>
        <v>0</v>
      </c>
      <c r="Z1293" s="94">
        <f>Z1294</f>
        <v>0</v>
      </c>
      <c r="AA1293" s="241"/>
      <c r="AB1293" s="776"/>
      <c r="AC1293" s="241"/>
      <c r="AD1293" s="241"/>
      <c r="AE1293" s="241"/>
      <c r="AF1293" s="241"/>
      <c r="AG1293" s="241"/>
      <c r="AH1293" s="241"/>
      <c r="AI1293" s="241"/>
      <c r="AJ1293" s="241"/>
      <c r="AK1293" s="241"/>
      <c r="AL1293" s="241"/>
      <c r="AM1293" s="241"/>
      <c r="AN1293" s="241"/>
      <c r="AO1293" s="241"/>
      <c r="AP1293" s="241"/>
      <c r="AQ1293" s="241"/>
      <c r="AR1293" s="241"/>
      <c r="AS1293" s="241"/>
      <c r="AT1293" s="241"/>
      <c r="AU1293" s="241"/>
      <c r="AV1293" s="241"/>
      <c r="AW1293" s="241"/>
      <c r="AX1293" s="241"/>
      <c r="AY1293" s="241"/>
      <c r="AZ1293" s="241"/>
      <c r="BA1293" s="241"/>
      <c r="BB1293" s="241"/>
      <c r="BC1293" s="241"/>
      <c r="BD1293" s="241"/>
      <c r="BE1293" s="241"/>
      <c r="BF1293" s="241"/>
      <c r="BG1293" s="241"/>
      <c r="BH1293" s="241"/>
      <c r="BI1293" s="241"/>
      <c r="BJ1293" s="241"/>
      <c r="BK1293" s="241"/>
      <c r="BL1293" s="241"/>
      <c r="BM1293" s="241"/>
      <c r="BN1293" s="241"/>
      <c r="BO1293" s="241"/>
      <c r="BP1293" s="241"/>
      <c r="BQ1293" s="241"/>
      <c r="BR1293" s="241"/>
      <c r="BS1293" s="241"/>
      <c r="BT1293" s="241"/>
      <c r="BU1293" s="241"/>
      <c r="BV1293" s="241"/>
      <c r="BW1293" s="241"/>
      <c r="BX1293" s="241"/>
      <c r="BY1293" s="241"/>
      <c r="BZ1293" s="241"/>
      <c r="CA1293" s="241"/>
      <c r="CB1293" s="241"/>
      <c r="CC1293" s="241"/>
      <c r="CD1293" s="241"/>
      <c r="CE1293" s="241"/>
      <c r="CF1293" s="241"/>
      <c r="CG1293" s="241"/>
      <c r="CH1293" s="241"/>
      <c r="CI1293" s="241"/>
      <c r="CJ1293" s="241"/>
      <c r="CK1293" s="241"/>
      <c r="CL1293" s="241"/>
      <c r="CM1293" s="241"/>
      <c r="CN1293" s="241"/>
      <c r="CO1293" s="241"/>
      <c r="CP1293" s="241"/>
      <c r="CQ1293" s="241"/>
      <c r="CR1293" s="241"/>
      <c r="CS1293" s="241"/>
      <c r="CT1293" s="241"/>
      <c r="CU1293" s="241"/>
      <c r="CV1293" s="241"/>
      <c r="CW1293" s="241"/>
      <c r="CX1293" s="241"/>
      <c r="CY1293" s="241"/>
      <c r="CZ1293" s="241"/>
      <c r="DA1293" s="241"/>
      <c r="DB1293" s="241"/>
      <c r="DC1293" s="241"/>
      <c r="DD1293" s="241"/>
      <c r="DE1293" s="241"/>
      <c r="DF1293" s="241"/>
      <c r="DG1293" s="241"/>
      <c r="DH1293" s="241"/>
      <c r="DI1293" s="241"/>
      <c r="DJ1293" s="241"/>
      <c r="DK1293" s="241"/>
      <c r="DL1293" s="241"/>
      <c r="DM1293" s="241"/>
      <c r="DN1293" s="241"/>
      <c r="DO1293" s="241"/>
      <c r="DP1293" s="241"/>
      <c r="DQ1293" s="241"/>
      <c r="DR1293" s="241"/>
      <c r="DS1293" s="241"/>
      <c r="DT1293" s="241"/>
      <c r="DU1293" s="241"/>
      <c r="DV1293" s="241"/>
      <c r="DW1293" s="241"/>
      <c r="DX1293" s="241"/>
      <c r="DY1293" s="241"/>
      <c r="DZ1293" s="241"/>
      <c r="EA1293" s="241"/>
      <c r="EB1293" s="241"/>
      <c r="EC1293" s="241"/>
      <c r="ED1293" s="241"/>
      <c r="EE1293" s="241"/>
      <c r="EF1293" s="241"/>
      <c r="EG1293" s="241"/>
      <c r="EH1293" s="241"/>
      <c r="EI1293" s="241"/>
      <c r="EJ1293" s="241"/>
      <c r="EK1293" s="241"/>
      <c r="EL1293" s="241"/>
      <c r="EM1293" s="241"/>
      <c r="EN1293" s="241"/>
      <c r="EO1293" s="241"/>
      <c r="EP1293" s="241"/>
      <c r="EQ1293" s="241"/>
      <c r="ER1293" s="241"/>
      <c r="ES1293" s="241"/>
      <c r="ET1293" s="241"/>
      <c r="EU1293" s="241"/>
      <c r="EV1293" s="241"/>
      <c r="EW1293" s="241"/>
      <c r="EX1293" s="241"/>
      <c r="EY1293" s="241"/>
      <c r="EZ1293" s="241"/>
      <c r="FA1293" s="241"/>
      <c r="FB1293" s="241"/>
      <c r="FC1293" s="241"/>
      <c r="FD1293" s="241"/>
      <c r="FE1293" s="241"/>
      <c r="FF1293" s="241"/>
      <c r="FG1293" s="241"/>
      <c r="FH1293" s="241"/>
      <c r="FI1293" s="241"/>
      <c r="FJ1293" s="241"/>
      <c r="FK1293" s="241"/>
      <c r="FL1293" s="241"/>
      <c r="FM1293" s="241"/>
      <c r="FN1293" s="241"/>
      <c r="FO1293" s="241"/>
      <c r="FP1293" s="241"/>
      <c r="FQ1293" s="241"/>
      <c r="FR1293" s="241"/>
      <c r="FS1293" s="241"/>
      <c r="FT1293" s="241"/>
      <c r="FU1293" s="241"/>
      <c r="FV1293" s="241"/>
      <c r="FW1293" s="241"/>
      <c r="FX1293" s="241"/>
      <c r="FY1293" s="241"/>
      <c r="FZ1293" s="241"/>
      <c r="GA1293" s="241"/>
      <c r="GB1293" s="241"/>
      <c r="GC1293" s="241"/>
      <c r="GD1293" s="241"/>
      <c r="GE1293" s="241"/>
      <c r="GF1293" s="241"/>
      <c r="GG1293" s="241"/>
      <c r="GH1293" s="241"/>
      <c r="GI1293" s="241"/>
      <c r="GJ1293" s="241"/>
      <c r="GK1293" s="241"/>
      <c r="GL1293" s="241"/>
      <c r="GM1293" s="241"/>
      <c r="GN1293" s="241"/>
      <c r="GO1293" s="241"/>
      <c r="GP1293" s="241"/>
      <c r="GQ1293" s="241"/>
      <c r="GR1293" s="241"/>
      <c r="GS1293" s="241"/>
      <c r="GT1293" s="241"/>
      <c r="GU1293" s="241"/>
      <c r="GV1293" s="241"/>
      <c r="GW1293" s="241"/>
      <c r="GX1293" s="241"/>
      <c r="GY1293" s="241"/>
      <c r="GZ1293" s="241"/>
      <c r="HA1293" s="241"/>
      <c r="HB1293" s="241"/>
      <c r="HC1293" s="241"/>
      <c r="HD1293" s="241"/>
      <c r="HE1293" s="241"/>
      <c r="HF1293" s="241"/>
      <c r="HG1293" s="241"/>
      <c r="HH1293" s="241"/>
      <c r="HI1293" s="241"/>
      <c r="HJ1293" s="241"/>
      <c r="HK1293" s="241"/>
      <c r="HL1293" s="241"/>
      <c r="HM1293" s="241"/>
      <c r="HN1293" s="241"/>
      <c r="HO1293" s="241"/>
      <c r="HP1293" s="241"/>
      <c r="HQ1293" s="241"/>
      <c r="HR1293" s="241"/>
      <c r="HS1293" s="241"/>
      <c r="HT1293" s="241"/>
      <c r="HU1293" s="241"/>
      <c r="HV1293" s="241"/>
      <c r="HW1293" s="241"/>
      <c r="HX1293" s="241"/>
      <c r="HY1293" s="241"/>
      <c r="HZ1293" s="241"/>
      <c r="IA1293" s="241"/>
      <c r="IB1293" s="241"/>
      <c r="IC1293" s="241"/>
      <c r="ID1293" s="241"/>
      <c r="IE1293" s="241"/>
      <c r="IF1293" s="241"/>
      <c r="IG1293" s="241"/>
      <c r="IH1293" s="241"/>
      <c r="II1293" s="241"/>
      <c r="IJ1293" s="241"/>
      <c r="IK1293" s="241"/>
      <c r="IL1293" s="241"/>
      <c r="IM1293" s="241"/>
      <c r="IN1293" s="241"/>
      <c r="IO1293" s="241"/>
      <c r="IP1293" s="241"/>
      <c r="IQ1293" s="241"/>
      <c r="IR1293" s="241"/>
      <c r="IS1293" s="241"/>
      <c r="IT1293" s="241"/>
      <c r="IU1293" s="241"/>
      <c r="IV1293" s="241"/>
      <c r="IW1293" s="241"/>
      <c r="IX1293" s="241"/>
      <c r="IY1293" s="241"/>
      <c r="IZ1293" s="241"/>
      <c r="JA1293" s="241"/>
      <c r="JB1293" s="241"/>
      <c r="JC1293" s="241"/>
    </row>
    <row r="1294" spans="1:263" s="800" customFormat="1" ht="15" customHeight="1" x14ac:dyDescent="0.25">
      <c r="A1294" s="747">
        <v>1</v>
      </c>
      <c r="B1294" s="1761">
        <v>1</v>
      </c>
      <c r="C1294" s="414" t="s">
        <v>293</v>
      </c>
      <c r="D1294" s="414"/>
      <c r="E1294" s="720">
        <v>6887</v>
      </c>
      <c r="F1294" s="92">
        <f>ROUND(E1294/12*$C$3,0)</f>
        <v>574</v>
      </c>
      <c r="G1294" s="447">
        <v>580</v>
      </c>
      <c r="H1294" s="447">
        <f>G1294/F1294*100</f>
        <v>101.04529616724737</v>
      </c>
      <c r="I1294" s="580"/>
      <c r="J1294" s="580"/>
      <c r="K1294" s="581"/>
      <c r="L1294" s="581"/>
      <c r="M1294" s="581"/>
      <c r="N1294" s="581"/>
      <c r="O1294" s="581"/>
      <c r="P1294" s="581"/>
      <c r="Q1294" s="118"/>
      <c r="R1294" s="1633"/>
      <c r="S1294" s="118"/>
      <c r="T1294" s="118"/>
      <c r="U1294" s="118"/>
      <c r="V1294" s="294"/>
      <c r="W1294" s="118"/>
      <c r="X1294" s="94"/>
      <c r="Y1294" s="314"/>
      <c r="Z1294" s="314">
        <f>Y1294/1000</f>
        <v>0</v>
      </c>
      <c r="AA1294" s="241"/>
      <c r="AB1294" s="776"/>
      <c r="AC1294" s="241"/>
      <c r="AD1294" s="241"/>
      <c r="AE1294" s="241"/>
      <c r="AF1294" s="241"/>
      <c r="AG1294" s="241"/>
      <c r="AH1294" s="241"/>
      <c r="AI1294" s="241"/>
      <c r="AJ1294" s="241"/>
      <c r="AK1294" s="241"/>
      <c r="AL1294" s="241"/>
      <c r="AM1294" s="241"/>
      <c r="AN1294" s="241"/>
      <c r="AO1294" s="241"/>
      <c r="AP1294" s="241"/>
      <c r="AQ1294" s="241"/>
      <c r="AR1294" s="241"/>
      <c r="AS1294" s="241"/>
      <c r="AT1294" s="241"/>
      <c r="AU1294" s="241"/>
      <c r="AV1294" s="241"/>
      <c r="AW1294" s="241"/>
      <c r="AX1294" s="241"/>
      <c r="AY1294" s="241"/>
      <c r="AZ1294" s="241"/>
      <c r="BA1294" s="241"/>
      <c r="BB1294" s="241"/>
      <c r="BC1294" s="241"/>
      <c r="BD1294" s="241"/>
      <c r="BE1294" s="241"/>
      <c r="BF1294" s="241"/>
      <c r="BG1294" s="241"/>
      <c r="BH1294" s="241"/>
      <c r="BI1294" s="241"/>
      <c r="BJ1294" s="241"/>
      <c r="BK1294" s="241"/>
      <c r="BL1294" s="241"/>
      <c r="BM1294" s="241"/>
      <c r="BN1294" s="241"/>
      <c r="BO1294" s="241"/>
      <c r="BP1294" s="241"/>
      <c r="BQ1294" s="241"/>
      <c r="BR1294" s="241"/>
      <c r="BS1294" s="241"/>
      <c r="BT1294" s="241"/>
      <c r="BU1294" s="241"/>
      <c r="BV1294" s="241"/>
      <c r="BW1294" s="241"/>
      <c r="BX1294" s="241"/>
      <c r="BY1294" s="241"/>
      <c r="BZ1294" s="241"/>
      <c r="CA1294" s="241"/>
      <c r="CB1294" s="241"/>
      <c r="CC1294" s="241"/>
      <c r="CD1294" s="241"/>
      <c r="CE1294" s="241"/>
      <c r="CF1294" s="241"/>
      <c r="CG1294" s="241"/>
      <c r="CH1294" s="241"/>
      <c r="CI1294" s="241"/>
      <c r="CJ1294" s="241"/>
      <c r="CK1294" s="241"/>
      <c r="CL1294" s="241"/>
      <c r="CM1294" s="241"/>
      <c r="CN1294" s="241"/>
      <c r="CO1294" s="241"/>
      <c r="CP1294" s="241"/>
      <c r="CQ1294" s="241"/>
      <c r="CR1294" s="241"/>
      <c r="CS1294" s="241"/>
      <c r="CT1294" s="241"/>
      <c r="CU1294" s="241"/>
      <c r="CV1294" s="241"/>
      <c r="CW1294" s="241"/>
      <c r="CX1294" s="241"/>
      <c r="CY1294" s="241"/>
      <c r="CZ1294" s="241"/>
      <c r="DA1294" s="241"/>
      <c r="DB1294" s="241"/>
      <c r="DC1294" s="241"/>
      <c r="DD1294" s="241"/>
      <c r="DE1294" s="241"/>
      <c r="DF1294" s="241"/>
      <c r="DG1294" s="241"/>
      <c r="DH1294" s="241"/>
      <c r="DI1294" s="241"/>
      <c r="DJ1294" s="241"/>
      <c r="DK1294" s="241"/>
      <c r="DL1294" s="241"/>
      <c r="DM1294" s="241"/>
      <c r="DN1294" s="241"/>
      <c r="DO1294" s="241"/>
      <c r="DP1294" s="241"/>
      <c r="DQ1294" s="241"/>
      <c r="DR1294" s="241"/>
      <c r="DS1294" s="241"/>
      <c r="DT1294" s="241"/>
      <c r="DU1294" s="241"/>
      <c r="DV1294" s="241"/>
      <c r="DW1294" s="241"/>
      <c r="DX1294" s="241"/>
      <c r="DY1294" s="241"/>
      <c r="DZ1294" s="241"/>
      <c r="EA1294" s="241"/>
      <c r="EB1294" s="241"/>
      <c r="EC1294" s="241"/>
      <c r="ED1294" s="241"/>
      <c r="EE1294" s="241"/>
      <c r="EF1294" s="241"/>
      <c r="EG1294" s="241"/>
      <c r="EH1294" s="241"/>
      <c r="EI1294" s="241"/>
      <c r="EJ1294" s="241"/>
      <c r="EK1294" s="241"/>
      <c r="EL1294" s="241"/>
      <c r="EM1294" s="241"/>
      <c r="EN1294" s="241"/>
      <c r="EO1294" s="241"/>
      <c r="EP1294" s="241"/>
      <c r="EQ1294" s="241"/>
      <c r="ER1294" s="241"/>
      <c r="ES1294" s="241"/>
      <c r="ET1294" s="241"/>
      <c r="EU1294" s="241"/>
      <c r="EV1294" s="241"/>
      <c r="EW1294" s="241"/>
      <c r="EX1294" s="241"/>
      <c r="EY1294" s="241"/>
      <c r="EZ1294" s="241"/>
      <c r="FA1294" s="241"/>
      <c r="FB1294" s="241"/>
      <c r="FC1294" s="241"/>
      <c r="FD1294" s="241"/>
      <c r="FE1294" s="241"/>
      <c r="FF1294" s="241"/>
      <c r="FG1294" s="241"/>
      <c r="FH1294" s="241"/>
      <c r="FI1294" s="241"/>
      <c r="FJ1294" s="241"/>
      <c r="FK1294" s="241"/>
      <c r="FL1294" s="241"/>
      <c r="FM1294" s="241"/>
      <c r="FN1294" s="241"/>
      <c r="FO1294" s="241"/>
      <c r="FP1294" s="241"/>
      <c r="FQ1294" s="241"/>
      <c r="FR1294" s="241"/>
      <c r="FS1294" s="241"/>
      <c r="FT1294" s="241"/>
      <c r="FU1294" s="241"/>
      <c r="FV1294" s="241"/>
      <c r="FW1294" s="241"/>
      <c r="FX1294" s="241"/>
      <c r="FY1294" s="241"/>
      <c r="FZ1294" s="241"/>
      <c r="GA1294" s="241"/>
      <c r="GB1294" s="241"/>
      <c r="GC1294" s="241"/>
      <c r="GD1294" s="241"/>
      <c r="GE1294" s="241"/>
      <c r="GF1294" s="241"/>
      <c r="GG1294" s="241"/>
      <c r="GH1294" s="241"/>
      <c r="GI1294" s="241"/>
      <c r="GJ1294" s="241"/>
      <c r="GK1294" s="241"/>
      <c r="GL1294" s="241"/>
      <c r="GM1294" s="241"/>
      <c r="GN1294" s="241"/>
      <c r="GO1294" s="241"/>
      <c r="GP1294" s="241"/>
      <c r="GQ1294" s="241"/>
      <c r="GR1294" s="241"/>
      <c r="GS1294" s="241"/>
      <c r="GT1294" s="241"/>
      <c r="GU1294" s="241"/>
      <c r="GV1294" s="241"/>
      <c r="GW1294" s="241"/>
      <c r="GX1294" s="241"/>
      <c r="GY1294" s="241"/>
      <c r="GZ1294" s="241"/>
      <c r="HA1294" s="241"/>
      <c r="HB1294" s="241"/>
      <c r="HC1294" s="241"/>
      <c r="HD1294" s="241"/>
      <c r="HE1294" s="241"/>
      <c r="HF1294" s="241"/>
      <c r="HG1294" s="241"/>
      <c r="HH1294" s="241"/>
      <c r="HI1294" s="241"/>
      <c r="HJ1294" s="241"/>
      <c r="HK1294" s="241"/>
      <c r="HL1294" s="241"/>
      <c r="HM1294" s="241"/>
      <c r="HN1294" s="241"/>
      <c r="HO1294" s="241"/>
      <c r="HP1294" s="241"/>
      <c r="HQ1294" s="241"/>
      <c r="HR1294" s="241"/>
      <c r="HS1294" s="241"/>
      <c r="HT1294" s="241"/>
      <c r="HU1294" s="241"/>
      <c r="HV1294" s="241"/>
      <c r="HW1294" s="241"/>
      <c r="HX1294" s="241"/>
      <c r="HY1294" s="241"/>
      <c r="HZ1294" s="241"/>
      <c r="IA1294" s="241"/>
      <c r="IB1294" s="241"/>
      <c r="IC1294" s="241"/>
      <c r="ID1294" s="241"/>
      <c r="IE1294" s="241"/>
      <c r="IF1294" s="241"/>
      <c r="IG1294" s="241"/>
      <c r="IH1294" s="241"/>
      <c r="II1294" s="241"/>
      <c r="IJ1294" s="241"/>
      <c r="IK1294" s="241"/>
      <c r="IL1294" s="241"/>
      <c r="IM1294" s="241"/>
      <c r="IN1294" s="241"/>
      <c r="IO1294" s="241"/>
      <c r="IP1294" s="241"/>
      <c r="IQ1294" s="241"/>
      <c r="IR1294" s="241"/>
      <c r="IS1294" s="241"/>
      <c r="IT1294" s="241"/>
      <c r="IU1294" s="241"/>
      <c r="IV1294" s="241"/>
      <c r="IW1294" s="241"/>
      <c r="IX1294" s="241"/>
      <c r="IY1294" s="241"/>
      <c r="IZ1294" s="241"/>
      <c r="JA1294" s="241"/>
      <c r="JB1294" s="241"/>
      <c r="JC1294" s="241"/>
    </row>
    <row r="1295" spans="1:263" s="800" customFormat="1" ht="15" customHeight="1" x14ac:dyDescent="0.25">
      <c r="A1295" s="747">
        <v>1</v>
      </c>
      <c r="B1295" s="1761">
        <v>1</v>
      </c>
      <c r="C1295" s="414" t="s">
        <v>157</v>
      </c>
      <c r="D1295" s="414"/>
      <c r="E1295" s="720"/>
      <c r="F1295" s="92"/>
      <c r="G1295" s="447"/>
      <c r="H1295" s="447"/>
      <c r="I1295" s="580"/>
      <c r="J1295" s="580"/>
      <c r="K1295" s="581"/>
      <c r="L1295" s="581"/>
      <c r="M1295" s="581"/>
      <c r="N1295" s="581"/>
      <c r="O1295" s="581"/>
      <c r="P1295" s="581"/>
      <c r="Q1295" s="63"/>
      <c r="R1295" s="1615"/>
      <c r="S1295" s="63"/>
      <c r="T1295" s="63"/>
      <c r="U1295" s="63"/>
      <c r="V1295" s="685"/>
      <c r="W1295" s="63"/>
      <c r="X1295" s="63"/>
      <c r="Y1295" s="1863"/>
      <c r="Z1295" s="1863"/>
      <c r="AA1295" s="241"/>
      <c r="AB1295" s="776"/>
      <c r="AC1295" s="241"/>
      <c r="AD1295" s="241"/>
      <c r="AE1295" s="241"/>
      <c r="AF1295" s="241"/>
      <c r="AG1295" s="241"/>
      <c r="AH1295" s="241"/>
      <c r="AI1295" s="241"/>
      <c r="AJ1295" s="241"/>
      <c r="AK1295" s="241"/>
      <c r="AL1295" s="241"/>
      <c r="AM1295" s="241"/>
      <c r="AN1295" s="241"/>
      <c r="AO1295" s="241"/>
      <c r="AP1295" s="241"/>
      <c r="AQ1295" s="241"/>
      <c r="AR1295" s="241"/>
      <c r="AS1295" s="241"/>
      <c r="AT1295" s="241"/>
      <c r="AU1295" s="241"/>
      <c r="AV1295" s="241"/>
      <c r="AW1295" s="241"/>
      <c r="AX1295" s="241"/>
      <c r="AY1295" s="241"/>
      <c r="AZ1295" s="241"/>
      <c r="BA1295" s="241"/>
      <c r="BB1295" s="241"/>
      <c r="BC1295" s="241"/>
      <c r="BD1295" s="241"/>
      <c r="BE1295" s="241"/>
      <c r="BF1295" s="241"/>
      <c r="BG1295" s="241"/>
      <c r="BH1295" s="241"/>
      <c r="BI1295" s="241"/>
      <c r="BJ1295" s="241"/>
      <c r="BK1295" s="241"/>
      <c r="BL1295" s="241"/>
      <c r="BM1295" s="241"/>
      <c r="BN1295" s="241"/>
      <c r="BO1295" s="241"/>
      <c r="BP1295" s="241"/>
      <c r="BQ1295" s="241"/>
      <c r="BR1295" s="241"/>
      <c r="BS1295" s="241"/>
      <c r="BT1295" s="241"/>
      <c r="BU1295" s="241"/>
      <c r="BV1295" s="241"/>
      <c r="BW1295" s="241"/>
      <c r="BX1295" s="241"/>
      <c r="BY1295" s="241"/>
      <c r="BZ1295" s="241"/>
      <c r="CA1295" s="241"/>
      <c r="CB1295" s="241"/>
      <c r="CC1295" s="241"/>
      <c r="CD1295" s="241"/>
      <c r="CE1295" s="241"/>
      <c r="CF1295" s="241"/>
      <c r="CG1295" s="241"/>
      <c r="CH1295" s="241"/>
      <c r="CI1295" s="241"/>
      <c r="CJ1295" s="241"/>
      <c r="CK1295" s="241"/>
      <c r="CL1295" s="241"/>
      <c r="CM1295" s="241"/>
      <c r="CN1295" s="241"/>
      <c r="CO1295" s="241"/>
      <c r="CP1295" s="241"/>
      <c r="CQ1295" s="241"/>
      <c r="CR1295" s="241"/>
      <c r="CS1295" s="241"/>
      <c r="CT1295" s="241"/>
      <c r="CU1295" s="241"/>
      <c r="CV1295" s="241"/>
      <c r="CW1295" s="241"/>
      <c r="CX1295" s="241"/>
      <c r="CY1295" s="241"/>
      <c r="CZ1295" s="241"/>
      <c r="DA1295" s="241"/>
      <c r="DB1295" s="241"/>
      <c r="DC1295" s="241"/>
      <c r="DD1295" s="241"/>
      <c r="DE1295" s="241"/>
      <c r="DF1295" s="241"/>
      <c r="DG1295" s="241"/>
      <c r="DH1295" s="241"/>
      <c r="DI1295" s="241"/>
      <c r="DJ1295" s="241"/>
      <c r="DK1295" s="241"/>
      <c r="DL1295" s="241"/>
      <c r="DM1295" s="241"/>
      <c r="DN1295" s="241"/>
      <c r="DO1295" s="241"/>
      <c r="DP1295" s="241"/>
      <c r="DQ1295" s="241"/>
      <c r="DR1295" s="241"/>
      <c r="DS1295" s="241"/>
      <c r="DT1295" s="241"/>
      <c r="DU1295" s="241"/>
      <c r="DV1295" s="241"/>
      <c r="DW1295" s="241"/>
      <c r="DX1295" s="241"/>
      <c r="DY1295" s="241"/>
      <c r="DZ1295" s="241"/>
      <c r="EA1295" s="241"/>
      <c r="EB1295" s="241"/>
      <c r="EC1295" s="241"/>
      <c r="ED1295" s="241"/>
      <c r="EE1295" s="241"/>
      <c r="EF1295" s="241"/>
      <c r="EG1295" s="241"/>
      <c r="EH1295" s="241"/>
      <c r="EI1295" s="241"/>
      <c r="EJ1295" s="241"/>
      <c r="EK1295" s="241"/>
      <c r="EL1295" s="241"/>
      <c r="EM1295" s="241"/>
      <c r="EN1295" s="241"/>
      <c r="EO1295" s="241"/>
      <c r="EP1295" s="241"/>
      <c r="EQ1295" s="241"/>
      <c r="ER1295" s="241"/>
      <c r="ES1295" s="241"/>
      <c r="ET1295" s="241"/>
      <c r="EU1295" s="241"/>
      <c r="EV1295" s="241"/>
      <c r="EW1295" s="241"/>
      <c r="EX1295" s="241"/>
      <c r="EY1295" s="241"/>
      <c r="EZ1295" s="241"/>
      <c r="FA1295" s="241"/>
      <c r="FB1295" s="241"/>
      <c r="FC1295" s="241"/>
      <c r="FD1295" s="241"/>
      <c r="FE1295" s="241"/>
      <c r="FF1295" s="241"/>
      <c r="FG1295" s="241"/>
      <c r="FH1295" s="241"/>
      <c r="FI1295" s="241"/>
      <c r="FJ1295" s="241"/>
      <c r="FK1295" s="241"/>
      <c r="FL1295" s="241"/>
      <c r="FM1295" s="241"/>
      <c r="FN1295" s="241"/>
      <c r="FO1295" s="241"/>
      <c r="FP1295" s="241"/>
      <c r="FQ1295" s="241"/>
      <c r="FR1295" s="241"/>
      <c r="FS1295" s="241"/>
      <c r="FT1295" s="241"/>
      <c r="FU1295" s="241"/>
      <c r="FV1295" s="241"/>
      <c r="FW1295" s="241"/>
      <c r="FX1295" s="241"/>
      <c r="FY1295" s="241"/>
      <c r="FZ1295" s="241"/>
      <c r="GA1295" s="241"/>
      <c r="GB1295" s="241"/>
      <c r="GC1295" s="241"/>
      <c r="GD1295" s="241"/>
      <c r="GE1295" s="241"/>
      <c r="GF1295" s="241"/>
      <c r="GG1295" s="241"/>
      <c r="GH1295" s="241"/>
      <c r="GI1295" s="241"/>
      <c r="GJ1295" s="241"/>
      <c r="GK1295" s="241"/>
      <c r="GL1295" s="241"/>
      <c r="GM1295" s="241"/>
      <c r="GN1295" s="241"/>
      <c r="GO1295" s="241"/>
      <c r="GP1295" s="241"/>
      <c r="GQ1295" s="241"/>
      <c r="GR1295" s="241"/>
      <c r="GS1295" s="241"/>
      <c r="GT1295" s="241"/>
      <c r="GU1295" s="241"/>
      <c r="GV1295" s="241"/>
      <c r="GW1295" s="241"/>
      <c r="GX1295" s="241"/>
      <c r="GY1295" s="241"/>
      <c r="GZ1295" s="241"/>
      <c r="HA1295" s="241"/>
      <c r="HB1295" s="241"/>
      <c r="HC1295" s="241"/>
      <c r="HD1295" s="241"/>
      <c r="HE1295" s="241"/>
      <c r="HF1295" s="241"/>
      <c r="HG1295" s="241"/>
      <c r="HH1295" s="241"/>
      <c r="HI1295" s="241"/>
      <c r="HJ1295" s="241"/>
      <c r="HK1295" s="241"/>
      <c r="HL1295" s="241"/>
      <c r="HM1295" s="241"/>
      <c r="HN1295" s="241"/>
      <c r="HO1295" s="241"/>
      <c r="HP1295" s="241"/>
      <c r="HQ1295" s="241"/>
      <c r="HR1295" s="241"/>
      <c r="HS1295" s="241"/>
      <c r="HT1295" s="241"/>
      <c r="HU1295" s="241"/>
      <c r="HV1295" s="241"/>
      <c r="HW1295" s="241"/>
      <c r="HX1295" s="241"/>
      <c r="HY1295" s="241"/>
      <c r="HZ1295" s="241"/>
      <c r="IA1295" s="241"/>
      <c r="IB1295" s="241"/>
      <c r="IC1295" s="241"/>
      <c r="ID1295" s="241"/>
      <c r="IE1295" s="241"/>
      <c r="IF1295" s="241"/>
      <c r="IG1295" s="241"/>
      <c r="IH1295" s="241"/>
      <c r="II1295" s="241"/>
      <c r="IJ1295" s="241"/>
      <c r="IK1295" s="241"/>
      <c r="IL1295" s="241"/>
      <c r="IM1295" s="241"/>
      <c r="IN1295" s="241"/>
      <c r="IO1295" s="241"/>
      <c r="IP1295" s="241"/>
      <c r="IQ1295" s="241"/>
      <c r="IR1295" s="241"/>
      <c r="IS1295" s="241"/>
      <c r="IT1295" s="241"/>
      <c r="IU1295" s="241"/>
      <c r="IV1295" s="241"/>
      <c r="IW1295" s="241"/>
      <c r="IX1295" s="241"/>
      <c r="IY1295" s="241"/>
      <c r="IZ1295" s="241"/>
      <c r="JA1295" s="241"/>
      <c r="JB1295" s="241"/>
      <c r="JC1295" s="241"/>
    </row>
    <row r="1296" spans="1:263" s="800" customFormat="1" ht="26.25" customHeight="1" x14ac:dyDescent="0.25">
      <c r="A1296" s="747">
        <v>1</v>
      </c>
      <c r="B1296" s="1761">
        <v>1</v>
      </c>
      <c r="C1296" s="414" t="s">
        <v>158</v>
      </c>
      <c r="D1296" s="414"/>
      <c r="E1296" s="720"/>
      <c r="F1296" s="92">
        <f>ROUND(E1296/12*$C$3,0)</f>
        <v>0</v>
      </c>
      <c r="G1296" s="447"/>
      <c r="H1296" s="447"/>
      <c r="I1296" s="580"/>
      <c r="J1296" s="580"/>
      <c r="K1296" s="581"/>
      <c r="L1296" s="581"/>
      <c r="M1296" s="581"/>
      <c r="N1296" s="581"/>
      <c r="O1296" s="581"/>
      <c r="P1296" s="581"/>
      <c r="Q1296" s="118"/>
      <c r="R1296" s="1633"/>
      <c r="S1296" s="118"/>
      <c r="T1296" s="118"/>
      <c r="U1296" s="118"/>
      <c r="V1296" s="294"/>
      <c r="W1296" s="118"/>
      <c r="X1296" s="94"/>
      <c r="Y1296" s="314"/>
      <c r="Z1296" s="314"/>
      <c r="AA1296" s="241"/>
      <c r="AB1296" s="776"/>
      <c r="AC1296" s="241"/>
      <c r="AD1296" s="241"/>
      <c r="AE1296" s="241"/>
      <c r="AF1296" s="241"/>
      <c r="AG1296" s="241"/>
      <c r="AH1296" s="241"/>
      <c r="AI1296" s="241"/>
      <c r="AJ1296" s="241"/>
      <c r="AK1296" s="241"/>
      <c r="AL1296" s="241"/>
      <c r="AM1296" s="241"/>
      <c r="AN1296" s="241"/>
      <c r="AO1296" s="241"/>
      <c r="AP1296" s="241"/>
      <c r="AQ1296" s="241"/>
      <c r="AR1296" s="241"/>
      <c r="AS1296" s="241"/>
      <c r="AT1296" s="241"/>
      <c r="AU1296" s="241"/>
      <c r="AV1296" s="241"/>
      <c r="AW1296" s="241"/>
      <c r="AX1296" s="241"/>
      <c r="AY1296" s="241"/>
      <c r="AZ1296" s="241"/>
      <c r="BA1296" s="241"/>
      <c r="BB1296" s="241"/>
      <c r="BC1296" s="241"/>
      <c r="BD1296" s="241"/>
      <c r="BE1296" s="241"/>
      <c r="BF1296" s="241"/>
      <c r="BG1296" s="241"/>
      <c r="BH1296" s="241"/>
      <c r="BI1296" s="241"/>
      <c r="BJ1296" s="241"/>
      <c r="BK1296" s="241"/>
      <c r="BL1296" s="241"/>
      <c r="BM1296" s="241"/>
      <c r="BN1296" s="241"/>
      <c r="BO1296" s="241"/>
      <c r="BP1296" s="241"/>
      <c r="BQ1296" s="241"/>
      <c r="BR1296" s="241"/>
      <c r="BS1296" s="241"/>
      <c r="BT1296" s="241"/>
      <c r="BU1296" s="241"/>
      <c r="BV1296" s="241"/>
      <c r="BW1296" s="241"/>
      <c r="BX1296" s="241"/>
      <c r="BY1296" s="241"/>
      <c r="BZ1296" s="241"/>
      <c r="CA1296" s="241"/>
      <c r="CB1296" s="241"/>
      <c r="CC1296" s="241"/>
      <c r="CD1296" s="241"/>
      <c r="CE1296" s="241"/>
      <c r="CF1296" s="241"/>
      <c r="CG1296" s="241"/>
      <c r="CH1296" s="241"/>
      <c r="CI1296" s="241"/>
      <c r="CJ1296" s="241"/>
      <c r="CK1296" s="241"/>
      <c r="CL1296" s="241"/>
      <c r="CM1296" s="241"/>
      <c r="CN1296" s="241"/>
      <c r="CO1296" s="241"/>
      <c r="CP1296" s="241"/>
      <c r="CQ1296" s="241"/>
      <c r="CR1296" s="241"/>
      <c r="CS1296" s="241"/>
      <c r="CT1296" s="241"/>
      <c r="CU1296" s="241"/>
      <c r="CV1296" s="241"/>
      <c r="CW1296" s="241"/>
      <c r="CX1296" s="241"/>
      <c r="CY1296" s="241"/>
      <c r="CZ1296" s="241"/>
      <c r="DA1296" s="241"/>
      <c r="DB1296" s="241"/>
      <c r="DC1296" s="241"/>
      <c r="DD1296" s="241"/>
      <c r="DE1296" s="241"/>
      <c r="DF1296" s="241"/>
      <c r="DG1296" s="241"/>
      <c r="DH1296" s="241"/>
      <c r="DI1296" s="241"/>
      <c r="DJ1296" s="241"/>
      <c r="DK1296" s="241"/>
      <c r="DL1296" s="241"/>
      <c r="DM1296" s="241"/>
      <c r="DN1296" s="241"/>
      <c r="DO1296" s="241"/>
      <c r="DP1296" s="241"/>
      <c r="DQ1296" s="241"/>
      <c r="DR1296" s="241"/>
      <c r="DS1296" s="241"/>
      <c r="DT1296" s="241"/>
      <c r="DU1296" s="241"/>
      <c r="DV1296" s="241"/>
      <c r="DW1296" s="241"/>
      <c r="DX1296" s="241"/>
      <c r="DY1296" s="241"/>
      <c r="DZ1296" s="241"/>
      <c r="EA1296" s="241"/>
      <c r="EB1296" s="241"/>
      <c r="EC1296" s="241"/>
      <c r="ED1296" s="241"/>
      <c r="EE1296" s="241"/>
      <c r="EF1296" s="241"/>
      <c r="EG1296" s="241"/>
      <c r="EH1296" s="241"/>
      <c r="EI1296" s="241"/>
      <c r="EJ1296" s="241"/>
      <c r="EK1296" s="241"/>
      <c r="EL1296" s="241"/>
      <c r="EM1296" s="241"/>
      <c r="EN1296" s="241"/>
      <c r="EO1296" s="241"/>
      <c r="EP1296" s="241"/>
      <c r="EQ1296" s="241"/>
      <c r="ER1296" s="241"/>
      <c r="ES1296" s="241"/>
      <c r="ET1296" s="241"/>
      <c r="EU1296" s="241"/>
      <c r="EV1296" s="241"/>
      <c r="EW1296" s="241"/>
      <c r="EX1296" s="241"/>
      <c r="EY1296" s="241"/>
      <c r="EZ1296" s="241"/>
      <c r="FA1296" s="241"/>
      <c r="FB1296" s="241"/>
      <c r="FC1296" s="241"/>
      <c r="FD1296" s="241"/>
      <c r="FE1296" s="241"/>
      <c r="FF1296" s="241"/>
      <c r="FG1296" s="241"/>
      <c r="FH1296" s="241"/>
      <c r="FI1296" s="241"/>
      <c r="FJ1296" s="241"/>
      <c r="FK1296" s="241"/>
      <c r="FL1296" s="241"/>
      <c r="FM1296" s="241"/>
      <c r="FN1296" s="241"/>
      <c r="FO1296" s="241"/>
      <c r="FP1296" s="241"/>
      <c r="FQ1296" s="241"/>
      <c r="FR1296" s="241"/>
      <c r="FS1296" s="241"/>
      <c r="FT1296" s="241"/>
      <c r="FU1296" s="241"/>
      <c r="FV1296" s="241"/>
      <c r="FW1296" s="241"/>
      <c r="FX1296" s="241"/>
      <c r="FY1296" s="241"/>
      <c r="FZ1296" s="241"/>
      <c r="GA1296" s="241"/>
      <c r="GB1296" s="241"/>
      <c r="GC1296" s="241"/>
      <c r="GD1296" s="241"/>
      <c r="GE1296" s="241"/>
      <c r="GF1296" s="241"/>
      <c r="GG1296" s="241"/>
      <c r="GH1296" s="241"/>
      <c r="GI1296" s="241"/>
      <c r="GJ1296" s="241"/>
      <c r="GK1296" s="241"/>
      <c r="GL1296" s="241"/>
      <c r="GM1296" s="241"/>
      <c r="GN1296" s="241"/>
      <c r="GO1296" s="241"/>
      <c r="GP1296" s="241"/>
      <c r="GQ1296" s="241"/>
      <c r="GR1296" s="241"/>
      <c r="GS1296" s="241"/>
      <c r="GT1296" s="241"/>
      <c r="GU1296" s="241"/>
      <c r="GV1296" s="241"/>
      <c r="GW1296" s="241"/>
      <c r="GX1296" s="241"/>
      <c r="GY1296" s="241"/>
      <c r="GZ1296" s="241"/>
      <c r="HA1296" s="241"/>
      <c r="HB1296" s="241"/>
      <c r="HC1296" s="241"/>
      <c r="HD1296" s="241"/>
      <c r="HE1296" s="241"/>
      <c r="HF1296" s="241"/>
      <c r="HG1296" s="241"/>
      <c r="HH1296" s="241"/>
      <c r="HI1296" s="241"/>
      <c r="HJ1296" s="241"/>
      <c r="HK1296" s="241"/>
      <c r="HL1296" s="241"/>
      <c r="HM1296" s="241"/>
      <c r="HN1296" s="241"/>
      <c r="HO1296" s="241"/>
      <c r="HP1296" s="241"/>
      <c r="HQ1296" s="241"/>
      <c r="HR1296" s="241"/>
      <c r="HS1296" s="241"/>
      <c r="HT1296" s="241"/>
      <c r="HU1296" s="241"/>
      <c r="HV1296" s="241"/>
      <c r="HW1296" s="241"/>
      <c r="HX1296" s="241"/>
      <c r="HY1296" s="241"/>
      <c r="HZ1296" s="241"/>
      <c r="IA1296" s="241"/>
      <c r="IB1296" s="241"/>
      <c r="IC1296" s="241"/>
      <c r="ID1296" s="241"/>
      <c r="IE1296" s="241"/>
      <c r="IF1296" s="241"/>
      <c r="IG1296" s="241"/>
      <c r="IH1296" s="241"/>
      <c r="II1296" s="241"/>
      <c r="IJ1296" s="241"/>
      <c r="IK1296" s="241"/>
      <c r="IL1296" s="241"/>
      <c r="IM1296" s="241"/>
      <c r="IN1296" s="241"/>
      <c r="IO1296" s="241"/>
      <c r="IP1296" s="241"/>
      <c r="IQ1296" s="241"/>
      <c r="IR1296" s="241"/>
      <c r="IS1296" s="241"/>
      <c r="IT1296" s="241"/>
      <c r="IU1296" s="241"/>
      <c r="IV1296" s="241"/>
      <c r="IW1296" s="241"/>
      <c r="IX1296" s="241"/>
      <c r="IY1296" s="241"/>
      <c r="IZ1296" s="241"/>
      <c r="JA1296" s="241"/>
      <c r="JB1296" s="241"/>
      <c r="JC1296" s="241"/>
    </row>
    <row r="1297" spans="1:263" s="800" customFormat="1" ht="16.5" customHeight="1" x14ac:dyDescent="0.25">
      <c r="A1297" s="747">
        <v>1</v>
      </c>
      <c r="B1297" s="1761">
        <v>1</v>
      </c>
      <c r="C1297" s="885" t="s">
        <v>160</v>
      </c>
      <c r="D1297" s="414"/>
      <c r="E1297" s="720"/>
      <c r="F1297" s="92"/>
      <c r="G1297" s="447"/>
      <c r="H1297" s="447"/>
      <c r="I1297" s="580"/>
      <c r="J1297" s="580"/>
      <c r="K1297" s="581"/>
      <c r="L1297" s="581"/>
      <c r="M1297" s="581"/>
      <c r="N1297" s="581"/>
      <c r="O1297" s="581"/>
      <c r="P1297" s="581"/>
      <c r="Q1297" s="63">
        <v>1781.3033</v>
      </c>
      <c r="R1297" s="1615">
        <f t="shared" ref="R1297" si="705">Q1297/12*$C$3</f>
        <v>148.44194166666668</v>
      </c>
      <c r="S1297" s="63">
        <f>W1297-V1297</f>
        <v>142.15454</v>
      </c>
      <c r="T1297" s="63"/>
      <c r="U1297" s="63">
        <f>S1297-R1297</f>
        <v>-6.2874016666666819</v>
      </c>
      <c r="V1297" s="685">
        <v>0</v>
      </c>
      <c r="W1297" s="63">
        <v>142.15454</v>
      </c>
      <c r="X1297" s="63"/>
      <c r="Y1297" s="1863"/>
      <c r="Z1297" s="1863">
        <f>Y1297/1000</f>
        <v>0</v>
      </c>
      <c r="AA1297" s="241"/>
      <c r="AB1297" s="776"/>
      <c r="AC1297" s="241"/>
      <c r="AD1297" s="241"/>
      <c r="AE1297" s="241"/>
      <c r="AF1297" s="241"/>
      <c r="AG1297" s="241"/>
      <c r="AH1297" s="241"/>
      <c r="AI1297" s="241"/>
      <c r="AJ1297" s="241"/>
      <c r="AK1297" s="241"/>
      <c r="AL1297" s="241"/>
      <c r="AM1297" s="241"/>
      <c r="AN1297" s="241"/>
      <c r="AO1297" s="241"/>
      <c r="AP1297" s="241"/>
      <c r="AQ1297" s="241"/>
      <c r="AR1297" s="241"/>
      <c r="AS1297" s="241"/>
      <c r="AT1297" s="241"/>
      <c r="AU1297" s="241"/>
      <c r="AV1297" s="241"/>
      <c r="AW1297" s="241"/>
      <c r="AX1297" s="241"/>
      <c r="AY1297" s="241"/>
      <c r="AZ1297" s="241"/>
      <c r="BA1297" s="241"/>
      <c r="BB1297" s="241"/>
      <c r="BC1297" s="241"/>
      <c r="BD1297" s="241"/>
      <c r="BE1297" s="241"/>
      <c r="BF1297" s="241"/>
      <c r="BG1297" s="241"/>
      <c r="BH1297" s="241"/>
      <c r="BI1297" s="241"/>
      <c r="BJ1297" s="241"/>
      <c r="BK1297" s="241"/>
      <c r="BL1297" s="241"/>
      <c r="BM1297" s="241"/>
      <c r="BN1297" s="241"/>
      <c r="BO1297" s="241"/>
      <c r="BP1297" s="241"/>
      <c r="BQ1297" s="241"/>
      <c r="BR1297" s="241"/>
      <c r="BS1297" s="241"/>
      <c r="BT1297" s="241"/>
      <c r="BU1297" s="241"/>
      <c r="BV1297" s="241"/>
      <c r="BW1297" s="241"/>
      <c r="BX1297" s="241"/>
      <c r="BY1297" s="241"/>
      <c r="BZ1297" s="241"/>
      <c r="CA1297" s="241"/>
      <c r="CB1297" s="241"/>
      <c r="CC1297" s="241"/>
      <c r="CD1297" s="241"/>
      <c r="CE1297" s="241"/>
      <c r="CF1297" s="241"/>
      <c r="CG1297" s="241"/>
      <c r="CH1297" s="241"/>
      <c r="CI1297" s="241"/>
      <c r="CJ1297" s="241"/>
      <c r="CK1297" s="241"/>
      <c r="CL1297" s="241"/>
      <c r="CM1297" s="241"/>
      <c r="CN1297" s="241"/>
      <c r="CO1297" s="241"/>
      <c r="CP1297" s="241"/>
      <c r="CQ1297" s="241"/>
      <c r="CR1297" s="241"/>
      <c r="CS1297" s="241"/>
      <c r="CT1297" s="241"/>
      <c r="CU1297" s="241"/>
      <c r="CV1297" s="241"/>
      <c r="CW1297" s="241"/>
      <c r="CX1297" s="241"/>
      <c r="CY1297" s="241"/>
      <c r="CZ1297" s="241"/>
      <c r="DA1297" s="241"/>
      <c r="DB1297" s="241"/>
      <c r="DC1297" s="241"/>
      <c r="DD1297" s="241"/>
      <c r="DE1297" s="241"/>
      <c r="DF1297" s="241"/>
      <c r="DG1297" s="241"/>
      <c r="DH1297" s="241"/>
      <c r="DI1297" s="241"/>
      <c r="DJ1297" s="241"/>
      <c r="DK1297" s="241"/>
      <c r="DL1297" s="241"/>
      <c r="DM1297" s="241"/>
      <c r="DN1297" s="241"/>
      <c r="DO1297" s="241"/>
      <c r="DP1297" s="241"/>
      <c r="DQ1297" s="241"/>
      <c r="DR1297" s="241"/>
      <c r="DS1297" s="241"/>
      <c r="DT1297" s="241"/>
      <c r="DU1297" s="241"/>
      <c r="DV1297" s="241"/>
      <c r="DW1297" s="241"/>
      <c r="DX1297" s="241"/>
      <c r="DY1297" s="241"/>
      <c r="DZ1297" s="241"/>
      <c r="EA1297" s="241"/>
      <c r="EB1297" s="241"/>
      <c r="EC1297" s="241"/>
      <c r="ED1297" s="241"/>
      <c r="EE1297" s="241"/>
      <c r="EF1297" s="241"/>
      <c r="EG1297" s="241"/>
      <c r="EH1297" s="241"/>
      <c r="EI1297" s="241"/>
      <c r="EJ1297" s="241"/>
      <c r="EK1297" s="241"/>
      <c r="EL1297" s="241"/>
      <c r="EM1297" s="241"/>
      <c r="EN1297" s="241"/>
      <c r="EO1297" s="241"/>
      <c r="EP1297" s="241"/>
      <c r="EQ1297" s="241"/>
      <c r="ER1297" s="241"/>
      <c r="ES1297" s="241"/>
      <c r="ET1297" s="241"/>
      <c r="EU1297" s="241"/>
      <c r="EV1297" s="241"/>
      <c r="EW1297" s="241"/>
      <c r="EX1297" s="241"/>
      <c r="EY1297" s="241"/>
      <c r="EZ1297" s="241"/>
      <c r="FA1297" s="241"/>
      <c r="FB1297" s="241"/>
      <c r="FC1297" s="241"/>
      <c r="FD1297" s="241"/>
      <c r="FE1297" s="241"/>
      <c r="FF1297" s="241"/>
      <c r="FG1297" s="241"/>
      <c r="FH1297" s="241"/>
      <c r="FI1297" s="241"/>
      <c r="FJ1297" s="241"/>
      <c r="FK1297" s="241"/>
      <c r="FL1297" s="241"/>
      <c r="FM1297" s="241"/>
      <c r="FN1297" s="241"/>
      <c r="FO1297" s="241"/>
      <c r="FP1297" s="241"/>
      <c r="FQ1297" s="241"/>
      <c r="FR1297" s="241"/>
      <c r="FS1297" s="241"/>
      <c r="FT1297" s="241"/>
      <c r="FU1297" s="241"/>
      <c r="FV1297" s="241"/>
      <c r="FW1297" s="241"/>
      <c r="FX1297" s="241"/>
      <c r="FY1297" s="241"/>
      <c r="FZ1297" s="241"/>
      <c r="GA1297" s="241"/>
      <c r="GB1297" s="241"/>
      <c r="GC1297" s="241"/>
      <c r="GD1297" s="241"/>
      <c r="GE1297" s="241"/>
      <c r="GF1297" s="241"/>
      <c r="GG1297" s="241"/>
      <c r="GH1297" s="241"/>
      <c r="GI1297" s="241"/>
      <c r="GJ1297" s="241"/>
      <c r="GK1297" s="241"/>
      <c r="GL1297" s="241"/>
      <c r="GM1297" s="241"/>
      <c r="GN1297" s="241"/>
      <c r="GO1297" s="241"/>
      <c r="GP1297" s="241"/>
      <c r="GQ1297" s="241"/>
      <c r="GR1297" s="241"/>
      <c r="GS1297" s="241"/>
      <c r="GT1297" s="241"/>
      <c r="GU1297" s="241"/>
      <c r="GV1297" s="241"/>
      <c r="GW1297" s="241"/>
      <c r="GX1297" s="241"/>
      <c r="GY1297" s="241"/>
      <c r="GZ1297" s="241"/>
      <c r="HA1297" s="241"/>
      <c r="HB1297" s="241"/>
      <c r="HC1297" s="241"/>
      <c r="HD1297" s="241"/>
      <c r="HE1297" s="241"/>
      <c r="HF1297" s="241"/>
      <c r="HG1297" s="241"/>
      <c r="HH1297" s="241"/>
      <c r="HI1297" s="241"/>
      <c r="HJ1297" s="241"/>
      <c r="HK1297" s="241"/>
      <c r="HL1297" s="241"/>
      <c r="HM1297" s="241"/>
      <c r="HN1297" s="241"/>
      <c r="HO1297" s="241"/>
      <c r="HP1297" s="241"/>
      <c r="HQ1297" s="241"/>
      <c r="HR1297" s="241"/>
      <c r="HS1297" s="241"/>
      <c r="HT1297" s="241"/>
      <c r="HU1297" s="241"/>
      <c r="HV1297" s="241"/>
      <c r="HW1297" s="241"/>
      <c r="HX1297" s="241"/>
      <c r="HY1297" s="241"/>
      <c r="HZ1297" s="241"/>
      <c r="IA1297" s="241"/>
      <c r="IB1297" s="241"/>
      <c r="IC1297" s="241"/>
      <c r="ID1297" s="241"/>
      <c r="IE1297" s="241"/>
      <c r="IF1297" s="241"/>
      <c r="IG1297" s="241"/>
      <c r="IH1297" s="241"/>
      <c r="II1297" s="241"/>
      <c r="IJ1297" s="241"/>
      <c r="IK1297" s="241"/>
      <c r="IL1297" s="241"/>
      <c r="IM1297" s="241"/>
      <c r="IN1297" s="241"/>
      <c r="IO1297" s="241"/>
      <c r="IP1297" s="241"/>
      <c r="IQ1297" s="241"/>
      <c r="IR1297" s="241"/>
      <c r="IS1297" s="241"/>
      <c r="IT1297" s="241"/>
      <c r="IU1297" s="241"/>
      <c r="IV1297" s="241"/>
      <c r="IW1297" s="241"/>
      <c r="IX1297" s="241"/>
      <c r="IY1297" s="241"/>
      <c r="IZ1297" s="241"/>
      <c r="JA1297" s="241"/>
      <c r="JB1297" s="241"/>
      <c r="JC1297" s="241"/>
    </row>
    <row r="1298" spans="1:263" s="800" customFormat="1" ht="15.75" customHeight="1" x14ac:dyDescent="0.25">
      <c r="A1298" s="747">
        <v>1</v>
      </c>
      <c r="B1298" s="1761">
        <v>1</v>
      </c>
      <c r="C1298" s="414" t="s">
        <v>52</v>
      </c>
      <c r="D1298" s="414"/>
      <c r="E1298" s="720">
        <v>60</v>
      </c>
      <c r="F1298" s="92">
        <f>ROUND(E1298/12*$C$3,0)</f>
        <v>5</v>
      </c>
      <c r="G1298" s="447">
        <v>4</v>
      </c>
      <c r="H1298" s="447">
        <f t="shared" ref="H1298:H1304" si="706">G1298/F1298*100</f>
        <v>80</v>
      </c>
      <c r="I1298" s="580"/>
      <c r="J1298" s="580"/>
      <c r="K1298" s="581"/>
      <c r="L1298" s="581"/>
      <c r="M1298" s="581"/>
      <c r="N1298" s="581"/>
      <c r="O1298" s="581"/>
      <c r="P1298" s="581"/>
      <c r="Q1298" s="63"/>
      <c r="R1298" s="1615"/>
      <c r="S1298" s="63"/>
      <c r="T1298" s="63"/>
      <c r="U1298" s="63"/>
      <c r="V1298" s="685"/>
      <c r="W1298" s="63"/>
      <c r="X1298" s="63"/>
      <c r="Y1298" s="1863"/>
      <c r="Z1298" s="1863"/>
      <c r="AA1298" s="241"/>
      <c r="AB1298" s="776"/>
      <c r="AC1298" s="241"/>
      <c r="AD1298" s="241"/>
      <c r="AE1298" s="241"/>
      <c r="AF1298" s="241"/>
      <c r="AG1298" s="241"/>
      <c r="AH1298" s="241"/>
      <c r="AI1298" s="241"/>
      <c r="AJ1298" s="241"/>
      <c r="AK1298" s="241"/>
      <c r="AL1298" s="241"/>
      <c r="AM1298" s="241"/>
      <c r="AN1298" s="241"/>
      <c r="AO1298" s="241"/>
      <c r="AP1298" s="241"/>
      <c r="AQ1298" s="241"/>
      <c r="AR1298" s="241"/>
      <c r="AS1298" s="241"/>
      <c r="AT1298" s="241"/>
      <c r="AU1298" s="241"/>
      <c r="AV1298" s="241"/>
      <c r="AW1298" s="241"/>
      <c r="AX1298" s="241"/>
      <c r="AY1298" s="241"/>
      <c r="AZ1298" s="241"/>
      <c r="BA1298" s="241"/>
      <c r="BB1298" s="241"/>
      <c r="BC1298" s="241"/>
      <c r="BD1298" s="241"/>
      <c r="BE1298" s="241"/>
      <c r="BF1298" s="241"/>
      <c r="BG1298" s="241"/>
      <c r="BH1298" s="241"/>
      <c r="BI1298" s="241"/>
      <c r="BJ1298" s="241"/>
      <c r="BK1298" s="241"/>
      <c r="BL1298" s="241"/>
      <c r="BM1298" s="241"/>
      <c r="BN1298" s="241"/>
      <c r="BO1298" s="241"/>
      <c r="BP1298" s="241"/>
      <c r="BQ1298" s="241"/>
      <c r="BR1298" s="241"/>
      <c r="BS1298" s="241"/>
      <c r="BT1298" s="241"/>
      <c r="BU1298" s="241"/>
      <c r="BV1298" s="241"/>
      <c r="BW1298" s="241"/>
      <c r="BX1298" s="241"/>
      <c r="BY1298" s="241"/>
      <c r="BZ1298" s="241"/>
      <c r="CA1298" s="241"/>
      <c r="CB1298" s="241"/>
      <c r="CC1298" s="241"/>
      <c r="CD1298" s="241"/>
      <c r="CE1298" s="241"/>
      <c r="CF1298" s="241"/>
      <c r="CG1298" s="241"/>
      <c r="CH1298" s="241"/>
      <c r="CI1298" s="241"/>
      <c r="CJ1298" s="241"/>
      <c r="CK1298" s="241"/>
      <c r="CL1298" s="241"/>
      <c r="CM1298" s="241"/>
      <c r="CN1298" s="241"/>
      <c r="CO1298" s="241"/>
      <c r="CP1298" s="241"/>
      <c r="CQ1298" s="241"/>
      <c r="CR1298" s="241"/>
      <c r="CS1298" s="241"/>
      <c r="CT1298" s="241"/>
      <c r="CU1298" s="241"/>
      <c r="CV1298" s="241"/>
      <c r="CW1298" s="241"/>
      <c r="CX1298" s="241"/>
      <c r="CY1298" s="241"/>
      <c r="CZ1298" s="241"/>
      <c r="DA1298" s="241"/>
      <c r="DB1298" s="241"/>
      <c r="DC1298" s="241"/>
      <c r="DD1298" s="241"/>
      <c r="DE1298" s="241"/>
      <c r="DF1298" s="241"/>
      <c r="DG1298" s="241"/>
      <c r="DH1298" s="241"/>
      <c r="DI1298" s="241"/>
      <c r="DJ1298" s="241"/>
      <c r="DK1298" s="241"/>
      <c r="DL1298" s="241"/>
      <c r="DM1298" s="241"/>
      <c r="DN1298" s="241"/>
      <c r="DO1298" s="241"/>
      <c r="DP1298" s="241"/>
      <c r="DQ1298" s="241"/>
      <c r="DR1298" s="241"/>
      <c r="DS1298" s="241"/>
      <c r="DT1298" s="241"/>
      <c r="DU1298" s="241"/>
      <c r="DV1298" s="241"/>
      <c r="DW1298" s="241"/>
      <c r="DX1298" s="241"/>
      <c r="DY1298" s="241"/>
      <c r="DZ1298" s="241"/>
      <c r="EA1298" s="241"/>
      <c r="EB1298" s="241"/>
      <c r="EC1298" s="241"/>
      <c r="ED1298" s="241"/>
      <c r="EE1298" s="241"/>
      <c r="EF1298" s="241"/>
      <c r="EG1298" s="241"/>
      <c r="EH1298" s="241"/>
      <c r="EI1298" s="241"/>
      <c r="EJ1298" s="241"/>
      <c r="EK1298" s="241"/>
      <c r="EL1298" s="241"/>
      <c r="EM1298" s="241"/>
      <c r="EN1298" s="241"/>
      <c r="EO1298" s="241"/>
      <c r="EP1298" s="241"/>
      <c r="EQ1298" s="241"/>
      <c r="ER1298" s="241"/>
      <c r="ES1298" s="241"/>
      <c r="ET1298" s="241"/>
      <c r="EU1298" s="241"/>
      <c r="EV1298" s="241"/>
      <c r="EW1298" s="241"/>
      <c r="EX1298" s="241"/>
      <c r="EY1298" s="241"/>
      <c r="EZ1298" s="241"/>
      <c r="FA1298" s="241"/>
      <c r="FB1298" s="241"/>
      <c r="FC1298" s="241"/>
      <c r="FD1298" s="241"/>
      <c r="FE1298" s="241"/>
      <c r="FF1298" s="241"/>
      <c r="FG1298" s="241"/>
      <c r="FH1298" s="241"/>
      <c r="FI1298" s="241"/>
      <c r="FJ1298" s="241"/>
      <c r="FK1298" s="241"/>
      <c r="FL1298" s="241"/>
      <c r="FM1298" s="241"/>
      <c r="FN1298" s="241"/>
      <c r="FO1298" s="241"/>
      <c r="FP1298" s="241"/>
      <c r="FQ1298" s="241"/>
      <c r="FR1298" s="241"/>
      <c r="FS1298" s="241"/>
      <c r="FT1298" s="241"/>
      <c r="FU1298" s="241"/>
      <c r="FV1298" s="241"/>
      <c r="FW1298" s="241"/>
      <c r="FX1298" s="241"/>
      <c r="FY1298" s="241"/>
      <c r="FZ1298" s="241"/>
      <c r="GA1298" s="241"/>
      <c r="GB1298" s="241"/>
      <c r="GC1298" s="241"/>
      <c r="GD1298" s="241"/>
      <c r="GE1298" s="241"/>
      <c r="GF1298" s="241"/>
      <c r="GG1298" s="241"/>
      <c r="GH1298" s="241"/>
      <c r="GI1298" s="241"/>
      <c r="GJ1298" s="241"/>
      <c r="GK1298" s="241"/>
      <c r="GL1298" s="241"/>
      <c r="GM1298" s="241"/>
      <c r="GN1298" s="241"/>
      <c r="GO1298" s="241"/>
      <c r="GP1298" s="241"/>
      <c r="GQ1298" s="241"/>
      <c r="GR1298" s="241"/>
      <c r="GS1298" s="241"/>
      <c r="GT1298" s="241"/>
      <c r="GU1298" s="241"/>
      <c r="GV1298" s="241"/>
      <c r="GW1298" s="241"/>
      <c r="GX1298" s="241"/>
      <c r="GY1298" s="241"/>
      <c r="GZ1298" s="241"/>
      <c r="HA1298" s="241"/>
      <c r="HB1298" s="241"/>
      <c r="HC1298" s="241"/>
      <c r="HD1298" s="241"/>
      <c r="HE1298" s="241"/>
      <c r="HF1298" s="241"/>
      <c r="HG1298" s="241"/>
      <c r="HH1298" s="241"/>
      <c r="HI1298" s="241"/>
      <c r="HJ1298" s="241"/>
      <c r="HK1298" s="241"/>
      <c r="HL1298" s="241"/>
      <c r="HM1298" s="241"/>
      <c r="HN1298" s="241"/>
      <c r="HO1298" s="241"/>
      <c r="HP1298" s="241"/>
      <c r="HQ1298" s="241"/>
      <c r="HR1298" s="241"/>
      <c r="HS1298" s="241"/>
      <c r="HT1298" s="241"/>
      <c r="HU1298" s="241"/>
      <c r="HV1298" s="241"/>
      <c r="HW1298" s="241"/>
      <c r="HX1298" s="241"/>
      <c r="HY1298" s="241"/>
      <c r="HZ1298" s="241"/>
      <c r="IA1298" s="241"/>
      <c r="IB1298" s="241"/>
      <c r="IC1298" s="241"/>
      <c r="ID1298" s="241"/>
      <c r="IE1298" s="241"/>
      <c r="IF1298" s="241"/>
      <c r="IG1298" s="241"/>
      <c r="IH1298" s="241"/>
      <c r="II1298" s="241"/>
      <c r="IJ1298" s="241"/>
      <c r="IK1298" s="241"/>
      <c r="IL1298" s="241"/>
      <c r="IM1298" s="241"/>
      <c r="IN1298" s="241"/>
      <c r="IO1298" s="241"/>
      <c r="IP1298" s="241"/>
      <c r="IQ1298" s="241"/>
      <c r="IR1298" s="241"/>
      <c r="IS1298" s="241"/>
      <c r="IT1298" s="241"/>
      <c r="IU1298" s="241"/>
      <c r="IV1298" s="241"/>
      <c r="IW1298" s="241"/>
      <c r="IX1298" s="241"/>
      <c r="IY1298" s="241"/>
      <c r="IZ1298" s="241"/>
      <c r="JA1298" s="241"/>
      <c r="JB1298" s="241"/>
      <c r="JC1298" s="241"/>
    </row>
    <row r="1299" spans="1:263" s="800" customFormat="1" ht="15" customHeight="1" x14ac:dyDescent="0.25">
      <c r="A1299" s="747">
        <v>1</v>
      </c>
      <c r="B1299" s="1761">
        <v>1</v>
      </c>
      <c r="C1299" s="414" t="s">
        <v>288</v>
      </c>
      <c r="D1299" s="414"/>
      <c r="E1299" s="720">
        <v>50</v>
      </c>
      <c r="F1299" s="92">
        <f>ROUND(E1299/12*$C$3,0)</f>
        <v>4</v>
      </c>
      <c r="G1299" s="92">
        <v>4</v>
      </c>
      <c r="H1299" s="447">
        <f t="shared" si="706"/>
        <v>100</v>
      </c>
      <c r="I1299" s="580"/>
      <c r="J1299" s="580"/>
      <c r="K1299" s="581"/>
      <c r="L1299" s="581"/>
      <c r="M1299" s="581"/>
      <c r="N1299" s="581"/>
      <c r="O1299" s="581"/>
      <c r="P1299" s="581"/>
      <c r="Q1299" s="63"/>
      <c r="R1299" s="1615"/>
      <c r="S1299" s="63"/>
      <c r="T1299" s="63"/>
      <c r="U1299" s="63"/>
      <c r="V1299" s="685"/>
      <c r="W1299" s="63"/>
      <c r="X1299" s="63"/>
      <c r="Y1299" s="1863"/>
      <c r="Z1299" s="1863"/>
      <c r="AA1299" s="241"/>
      <c r="AB1299" s="776"/>
      <c r="AC1299" s="241"/>
      <c r="AD1299" s="241"/>
      <c r="AE1299" s="241"/>
      <c r="AF1299" s="241"/>
      <c r="AG1299" s="241"/>
      <c r="AH1299" s="241"/>
      <c r="AI1299" s="241"/>
      <c r="AJ1299" s="241"/>
      <c r="AK1299" s="241"/>
      <c r="AL1299" s="241"/>
      <c r="AM1299" s="241"/>
      <c r="AN1299" s="241"/>
      <c r="AO1299" s="241"/>
      <c r="AP1299" s="241"/>
      <c r="AQ1299" s="241"/>
      <c r="AR1299" s="241"/>
      <c r="AS1299" s="241"/>
      <c r="AT1299" s="241"/>
      <c r="AU1299" s="241"/>
      <c r="AV1299" s="241"/>
      <c r="AW1299" s="241"/>
      <c r="AX1299" s="241"/>
      <c r="AY1299" s="241"/>
      <c r="AZ1299" s="241"/>
      <c r="BA1299" s="241"/>
      <c r="BB1299" s="241"/>
      <c r="BC1299" s="241"/>
      <c r="BD1299" s="241"/>
      <c r="BE1299" s="241"/>
      <c r="BF1299" s="241"/>
      <c r="BG1299" s="241"/>
      <c r="BH1299" s="241"/>
      <c r="BI1299" s="241"/>
      <c r="BJ1299" s="241"/>
      <c r="BK1299" s="241"/>
      <c r="BL1299" s="241"/>
      <c r="BM1299" s="241"/>
      <c r="BN1299" s="241"/>
      <c r="BO1299" s="241"/>
      <c r="BP1299" s="241"/>
      <c r="BQ1299" s="241"/>
      <c r="BR1299" s="241"/>
      <c r="BS1299" s="241"/>
      <c r="BT1299" s="241"/>
      <c r="BU1299" s="241"/>
      <c r="BV1299" s="241"/>
      <c r="BW1299" s="241"/>
      <c r="BX1299" s="241"/>
      <c r="BY1299" s="241"/>
      <c r="BZ1299" s="241"/>
      <c r="CA1299" s="241"/>
      <c r="CB1299" s="241"/>
      <c r="CC1299" s="241"/>
      <c r="CD1299" s="241"/>
      <c r="CE1299" s="241"/>
      <c r="CF1299" s="241"/>
      <c r="CG1299" s="241"/>
      <c r="CH1299" s="241"/>
      <c r="CI1299" s="241"/>
      <c r="CJ1299" s="241"/>
      <c r="CK1299" s="241"/>
      <c r="CL1299" s="241"/>
      <c r="CM1299" s="241"/>
      <c r="CN1299" s="241"/>
      <c r="CO1299" s="241"/>
      <c r="CP1299" s="241"/>
      <c r="CQ1299" s="241"/>
      <c r="CR1299" s="241"/>
      <c r="CS1299" s="241"/>
      <c r="CT1299" s="241"/>
      <c r="CU1299" s="241"/>
      <c r="CV1299" s="241"/>
      <c r="CW1299" s="241"/>
      <c r="CX1299" s="241"/>
      <c r="CY1299" s="241"/>
      <c r="CZ1299" s="241"/>
      <c r="DA1299" s="241"/>
      <c r="DB1299" s="241"/>
      <c r="DC1299" s="241"/>
      <c r="DD1299" s="241"/>
      <c r="DE1299" s="241"/>
      <c r="DF1299" s="241"/>
      <c r="DG1299" s="241"/>
      <c r="DH1299" s="241"/>
      <c r="DI1299" s="241"/>
      <c r="DJ1299" s="241"/>
      <c r="DK1299" s="241"/>
      <c r="DL1299" s="241"/>
      <c r="DM1299" s="241"/>
      <c r="DN1299" s="241"/>
      <c r="DO1299" s="241"/>
      <c r="DP1299" s="241"/>
      <c r="DQ1299" s="241"/>
      <c r="DR1299" s="241"/>
      <c r="DS1299" s="241"/>
      <c r="DT1299" s="241"/>
      <c r="DU1299" s="241"/>
      <c r="DV1299" s="241"/>
      <c r="DW1299" s="241"/>
      <c r="DX1299" s="241"/>
      <c r="DY1299" s="241"/>
      <c r="DZ1299" s="241"/>
      <c r="EA1299" s="241"/>
      <c r="EB1299" s="241"/>
      <c r="EC1299" s="241"/>
      <c r="ED1299" s="241"/>
      <c r="EE1299" s="241"/>
      <c r="EF1299" s="241"/>
      <c r="EG1299" s="241"/>
      <c r="EH1299" s="241"/>
      <c r="EI1299" s="241"/>
      <c r="EJ1299" s="241"/>
      <c r="EK1299" s="241"/>
      <c r="EL1299" s="241"/>
      <c r="EM1299" s="241"/>
      <c r="EN1299" s="241"/>
      <c r="EO1299" s="241"/>
      <c r="EP1299" s="241"/>
      <c r="EQ1299" s="241"/>
      <c r="ER1299" s="241"/>
      <c r="ES1299" s="241"/>
      <c r="ET1299" s="241"/>
      <c r="EU1299" s="241"/>
      <c r="EV1299" s="241"/>
      <c r="EW1299" s="241"/>
      <c r="EX1299" s="241"/>
      <c r="EY1299" s="241"/>
      <c r="EZ1299" s="241"/>
      <c r="FA1299" s="241"/>
      <c r="FB1299" s="241"/>
      <c r="FC1299" s="241"/>
      <c r="FD1299" s="241"/>
      <c r="FE1299" s="241"/>
      <c r="FF1299" s="241"/>
      <c r="FG1299" s="241"/>
      <c r="FH1299" s="241"/>
      <c r="FI1299" s="241"/>
      <c r="FJ1299" s="241"/>
      <c r="FK1299" s="241"/>
      <c r="FL1299" s="241"/>
      <c r="FM1299" s="241"/>
      <c r="FN1299" s="241"/>
      <c r="FO1299" s="241"/>
      <c r="FP1299" s="241"/>
      <c r="FQ1299" s="241"/>
      <c r="FR1299" s="241"/>
      <c r="FS1299" s="241"/>
      <c r="FT1299" s="241"/>
      <c r="FU1299" s="241"/>
      <c r="FV1299" s="241"/>
      <c r="FW1299" s="241"/>
      <c r="FX1299" s="241"/>
      <c r="FY1299" s="241"/>
      <c r="FZ1299" s="241"/>
      <c r="GA1299" s="241"/>
      <c r="GB1299" s="241"/>
      <c r="GC1299" s="241"/>
      <c r="GD1299" s="241"/>
      <c r="GE1299" s="241"/>
      <c r="GF1299" s="241"/>
      <c r="GG1299" s="241"/>
      <c r="GH1299" s="241"/>
      <c r="GI1299" s="241"/>
      <c r="GJ1299" s="241"/>
      <c r="GK1299" s="241"/>
      <c r="GL1299" s="241"/>
      <c r="GM1299" s="241"/>
      <c r="GN1299" s="241"/>
      <c r="GO1299" s="241"/>
      <c r="GP1299" s="241"/>
      <c r="GQ1299" s="241"/>
      <c r="GR1299" s="241"/>
      <c r="GS1299" s="241"/>
      <c r="GT1299" s="241"/>
      <c r="GU1299" s="241"/>
      <c r="GV1299" s="241"/>
      <c r="GW1299" s="241"/>
      <c r="GX1299" s="241"/>
      <c r="GY1299" s="241"/>
      <c r="GZ1299" s="241"/>
      <c r="HA1299" s="241"/>
      <c r="HB1299" s="241"/>
      <c r="HC1299" s="241"/>
      <c r="HD1299" s="241"/>
      <c r="HE1299" s="241"/>
      <c r="HF1299" s="241"/>
      <c r="HG1299" s="241"/>
      <c r="HH1299" s="241"/>
      <c r="HI1299" s="241"/>
      <c r="HJ1299" s="241"/>
      <c r="HK1299" s="241"/>
      <c r="HL1299" s="241"/>
      <c r="HM1299" s="241"/>
      <c r="HN1299" s="241"/>
      <c r="HO1299" s="241"/>
      <c r="HP1299" s="241"/>
      <c r="HQ1299" s="241"/>
      <c r="HR1299" s="241"/>
      <c r="HS1299" s="241"/>
      <c r="HT1299" s="241"/>
      <c r="HU1299" s="241"/>
      <c r="HV1299" s="241"/>
      <c r="HW1299" s="241"/>
      <c r="HX1299" s="241"/>
      <c r="HY1299" s="241"/>
      <c r="HZ1299" s="241"/>
      <c r="IA1299" s="241"/>
      <c r="IB1299" s="241"/>
      <c r="IC1299" s="241"/>
      <c r="ID1299" s="241"/>
      <c r="IE1299" s="241"/>
      <c r="IF1299" s="241"/>
      <c r="IG1299" s="241"/>
      <c r="IH1299" s="241"/>
      <c r="II1299" s="241"/>
      <c r="IJ1299" s="241"/>
      <c r="IK1299" s="241"/>
      <c r="IL1299" s="241"/>
      <c r="IM1299" s="241"/>
      <c r="IN1299" s="241"/>
      <c r="IO1299" s="241"/>
      <c r="IP1299" s="241"/>
      <c r="IQ1299" s="241"/>
      <c r="IR1299" s="241"/>
      <c r="IS1299" s="241"/>
      <c r="IT1299" s="241"/>
      <c r="IU1299" s="241"/>
      <c r="IV1299" s="241"/>
      <c r="IW1299" s="241"/>
      <c r="IX1299" s="241"/>
      <c r="IY1299" s="241"/>
      <c r="IZ1299" s="241"/>
      <c r="JA1299" s="241"/>
      <c r="JB1299" s="241"/>
      <c r="JC1299" s="241"/>
    </row>
    <row r="1300" spans="1:263" s="800" customFormat="1" ht="17.25" customHeight="1" x14ac:dyDescent="0.25">
      <c r="A1300" s="747">
        <v>1</v>
      </c>
      <c r="B1300" s="1761">
        <v>1</v>
      </c>
      <c r="C1300" s="414" t="s">
        <v>227</v>
      </c>
      <c r="D1300" s="414"/>
      <c r="E1300" s="720">
        <v>120</v>
      </c>
      <c r="F1300" s="92">
        <f>ROUND(E1300/12*$C$3,0)</f>
        <v>10</v>
      </c>
      <c r="G1300" s="447">
        <v>11</v>
      </c>
      <c r="H1300" s="447">
        <f t="shared" si="706"/>
        <v>110.00000000000001</v>
      </c>
      <c r="I1300" s="580"/>
      <c r="J1300" s="580"/>
      <c r="K1300" s="581"/>
      <c r="L1300" s="581"/>
      <c r="M1300" s="581"/>
      <c r="N1300" s="581"/>
      <c r="O1300" s="581"/>
      <c r="P1300" s="581"/>
      <c r="Q1300" s="63"/>
      <c r="R1300" s="1615"/>
      <c r="S1300" s="63"/>
      <c r="T1300" s="63"/>
      <c r="U1300" s="63"/>
      <c r="V1300" s="685"/>
      <c r="W1300" s="63"/>
      <c r="X1300" s="63"/>
      <c r="Y1300" s="1863"/>
      <c r="Z1300" s="1863"/>
      <c r="AA1300" s="241"/>
      <c r="AB1300" s="776"/>
      <c r="AC1300" s="241"/>
      <c r="AD1300" s="241"/>
      <c r="AE1300" s="241"/>
      <c r="AF1300" s="241"/>
      <c r="AG1300" s="241"/>
      <c r="AH1300" s="241"/>
      <c r="AI1300" s="241"/>
      <c r="AJ1300" s="241"/>
      <c r="AK1300" s="241"/>
      <c r="AL1300" s="241"/>
      <c r="AM1300" s="241"/>
      <c r="AN1300" s="241"/>
      <c r="AO1300" s="241"/>
      <c r="AP1300" s="241"/>
      <c r="AQ1300" s="241"/>
      <c r="AR1300" s="241"/>
      <c r="AS1300" s="241"/>
      <c r="AT1300" s="241"/>
      <c r="AU1300" s="241"/>
      <c r="AV1300" s="241"/>
      <c r="AW1300" s="241"/>
      <c r="AX1300" s="241"/>
      <c r="AY1300" s="241"/>
      <c r="AZ1300" s="241"/>
      <c r="BA1300" s="241"/>
      <c r="BB1300" s="241"/>
      <c r="BC1300" s="241"/>
      <c r="BD1300" s="241"/>
      <c r="BE1300" s="241"/>
      <c r="BF1300" s="241"/>
      <c r="BG1300" s="241"/>
      <c r="BH1300" s="241"/>
      <c r="BI1300" s="241"/>
      <c r="BJ1300" s="241"/>
      <c r="BK1300" s="241"/>
      <c r="BL1300" s="241"/>
      <c r="BM1300" s="241"/>
      <c r="BN1300" s="241"/>
      <c r="BO1300" s="241"/>
      <c r="BP1300" s="241"/>
      <c r="BQ1300" s="241"/>
      <c r="BR1300" s="241"/>
      <c r="BS1300" s="241"/>
      <c r="BT1300" s="241"/>
      <c r="BU1300" s="241"/>
      <c r="BV1300" s="241"/>
      <c r="BW1300" s="241"/>
      <c r="BX1300" s="241"/>
      <c r="BY1300" s="241"/>
      <c r="BZ1300" s="241"/>
      <c r="CA1300" s="241"/>
      <c r="CB1300" s="241"/>
      <c r="CC1300" s="241"/>
      <c r="CD1300" s="241"/>
      <c r="CE1300" s="241"/>
      <c r="CF1300" s="241"/>
      <c r="CG1300" s="241"/>
      <c r="CH1300" s="241"/>
      <c r="CI1300" s="241"/>
      <c r="CJ1300" s="241"/>
      <c r="CK1300" s="241"/>
      <c r="CL1300" s="241"/>
      <c r="CM1300" s="241"/>
      <c r="CN1300" s="241"/>
      <c r="CO1300" s="241"/>
      <c r="CP1300" s="241"/>
      <c r="CQ1300" s="241"/>
      <c r="CR1300" s="241"/>
      <c r="CS1300" s="241"/>
      <c r="CT1300" s="241"/>
      <c r="CU1300" s="241"/>
      <c r="CV1300" s="241"/>
      <c r="CW1300" s="241"/>
      <c r="CX1300" s="241"/>
      <c r="CY1300" s="241"/>
      <c r="CZ1300" s="241"/>
      <c r="DA1300" s="241"/>
      <c r="DB1300" s="241"/>
      <c r="DC1300" s="241"/>
      <c r="DD1300" s="241"/>
      <c r="DE1300" s="241"/>
      <c r="DF1300" s="241"/>
      <c r="DG1300" s="241"/>
      <c r="DH1300" s="241"/>
      <c r="DI1300" s="241"/>
      <c r="DJ1300" s="241"/>
      <c r="DK1300" s="241"/>
      <c r="DL1300" s="241"/>
      <c r="DM1300" s="241"/>
      <c r="DN1300" s="241"/>
      <c r="DO1300" s="241"/>
      <c r="DP1300" s="241"/>
      <c r="DQ1300" s="241"/>
      <c r="DR1300" s="241"/>
      <c r="DS1300" s="241"/>
      <c r="DT1300" s="241"/>
      <c r="DU1300" s="241"/>
      <c r="DV1300" s="241"/>
      <c r="DW1300" s="241"/>
      <c r="DX1300" s="241"/>
      <c r="DY1300" s="241"/>
      <c r="DZ1300" s="241"/>
      <c r="EA1300" s="241"/>
      <c r="EB1300" s="241"/>
      <c r="EC1300" s="241"/>
      <c r="ED1300" s="241"/>
      <c r="EE1300" s="241"/>
      <c r="EF1300" s="241"/>
      <c r="EG1300" s="241"/>
      <c r="EH1300" s="241"/>
      <c r="EI1300" s="241"/>
      <c r="EJ1300" s="241"/>
      <c r="EK1300" s="241"/>
      <c r="EL1300" s="241"/>
      <c r="EM1300" s="241"/>
      <c r="EN1300" s="241"/>
      <c r="EO1300" s="241"/>
      <c r="EP1300" s="241"/>
      <c r="EQ1300" s="241"/>
      <c r="ER1300" s="241"/>
      <c r="ES1300" s="241"/>
      <c r="ET1300" s="241"/>
      <c r="EU1300" s="241"/>
      <c r="EV1300" s="241"/>
      <c r="EW1300" s="241"/>
      <c r="EX1300" s="241"/>
      <c r="EY1300" s="241"/>
      <c r="EZ1300" s="241"/>
      <c r="FA1300" s="241"/>
      <c r="FB1300" s="241"/>
      <c r="FC1300" s="241"/>
      <c r="FD1300" s="241"/>
      <c r="FE1300" s="241"/>
      <c r="FF1300" s="241"/>
      <c r="FG1300" s="241"/>
      <c r="FH1300" s="241"/>
      <c r="FI1300" s="241"/>
      <c r="FJ1300" s="241"/>
      <c r="FK1300" s="241"/>
      <c r="FL1300" s="241"/>
      <c r="FM1300" s="241"/>
      <c r="FN1300" s="241"/>
      <c r="FO1300" s="241"/>
      <c r="FP1300" s="241"/>
      <c r="FQ1300" s="241"/>
      <c r="FR1300" s="241"/>
      <c r="FS1300" s="241"/>
      <c r="FT1300" s="241"/>
      <c r="FU1300" s="241"/>
      <c r="FV1300" s="241"/>
      <c r="FW1300" s="241"/>
      <c r="FX1300" s="241"/>
      <c r="FY1300" s="241"/>
      <c r="FZ1300" s="241"/>
      <c r="GA1300" s="241"/>
      <c r="GB1300" s="241"/>
      <c r="GC1300" s="241"/>
      <c r="GD1300" s="241"/>
      <c r="GE1300" s="241"/>
      <c r="GF1300" s="241"/>
      <c r="GG1300" s="241"/>
      <c r="GH1300" s="241"/>
      <c r="GI1300" s="241"/>
      <c r="GJ1300" s="241"/>
      <c r="GK1300" s="241"/>
      <c r="GL1300" s="241"/>
      <c r="GM1300" s="241"/>
      <c r="GN1300" s="241"/>
      <c r="GO1300" s="241"/>
      <c r="GP1300" s="241"/>
      <c r="GQ1300" s="241"/>
      <c r="GR1300" s="241"/>
      <c r="GS1300" s="241"/>
      <c r="GT1300" s="241"/>
      <c r="GU1300" s="241"/>
      <c r="GV1300" s="241"/>
      <c r="GW1300" s="241"/>
      <c r="GX1300" s="241"/>
      <c r="GY1300" s="241"/>
      <c r="GZ1300" s="241"/>
      <c r="HA1300" s="241"/>
      <c r="HB1300" s="241"/>
      <c r="HC1300" s="241"/>
      <c r="HD1300" s="241"/>
      <c r="HE1300" s="241"/>
      <c r="HF1300" s="241"/>
      <c r="HG1300" s="241"/>
      <c r="HH1300" s="241"/>
      <c r="HI1300" s="241"/>
      <c r="HJ1300" s="241"/>
      <c r="HK1300" s="241"/>
      <c r="HL1300" s="241"/>
      <c r="HM1300" s="241"/>
      <c r="HN1300" s="241"/>
      <c r="HO1300" s="241"/>
      <c r="HP1300" s="241"/>
      <c r="HQ1300" s="241"/>
      <c r="HR1300" s="241"/>
      <c r="HS1300" s="241"/>
      <c r="HT1300" s="241"/>
      <c r="HU1300" s="241"/>
      <c r="HV1300" s="241"/>
      <c r="HW1300" s="241"/>
      <c r="HX1300" s="241"/>
      <c r="HY1300" s="241"/>
      <c r="HZ1300" s="241"/>
      <c r="IA1300" s="241"/>
      <c r="IB1300" s="241"/>
      <c r="IC1300" s="241"/>
      <c r="ID1300" s="241"/>
      <c r="IE1300" s="241"/>
      <c r="IF1300" s="241"/>
      <c r="IG1300" s="241"/>
      <c r="IH1300" s="241"/>
      <c r="II1300" s="241"/>
      <c r="IJ1300" s="241"/>
      <c r="IK1300" s="241"/>
      <c r="IL1300" s="241"/>
      <c r="IM1300" s="241"/>
      <c r="IN1300" s="241"/>
      <c r="IO1300" s="241"/>
      <c r="IP1300" s="241"/>
      <c r="IQ1300" s="241"/>
      <c r="IR1300" s="241"/>
      <c r="IS1300" s="241"/>
      <c r="IT1300" s="241"/>
      <c r="IU1300" s="241"/>
      <c r="IV1300" s="241"/>
      <c r="IW1300" s="241"/>
      <c r="IX1300" s="241"/>
      <c r="IY1300" s="241"/>
      <c r="IZ1300" s="241"/>
      <c r="JA1300" s="241"/>
      <c r="JB1300" s="241"/>
      <c r="JC1300" s="241"/>
    </row>
    <row r="1301" spans="1:263" s="800" customFormat="1" ht="15" customHeight="1" x14ac:dyDescent="0.25">
      <c r="A1301" s="747">
        <v>1</v>
      </c>
      <c r="B1301" s="1761">
        <v>1</v>
      </c>
      <c r="C1301" s="414" t="s">
        <v>33</v>
      </c>
      <c r="D1301" s="414"/>
      <c r="E1301" s="720">
        <v>200</v>
      </c>
      <c r="F1301" s="92">
        <f>ROUND(E1301/12*$C$3,0)</f>
        <v>17</v>
      </c>
      <c r="G1301" s="447">
        <v>16</v>
      </c>
      <c r="H1301" s="447">
        <f t="shared" si="706"/>
        <v>94.117647058823522</v>
      </c>
      <c r="I1301" s="580"/>
      <c r="J1301" s="580"/>
      <c r="K1301" s="581"/>
      <c r="L1301" s="581"/>
      <c r="M1301" s="581"/>
      <c r="N1301" s="581"/>
      <c r="O1301" s="581"/>
      <c r="P1301" s="581"/>
      <c r="Q1301" s="63"/>
      <c r="R1301" s="1615"/>
      <c r="S1301" s="63"/>
      <c r="T1301" s="63"/>
      <c r="U1301" s="63"/>
      <c r="V1301" s="685"/>
      <c r="W1301" s="63"/>
      <c r="X1301" s="63"/>
      <c r="Y1301" s="1863"/>
      <c r="Z1301" s="1863"/>
      <c r="AA1301" s="241"/>
      <c r="AB1301" s="776"/>
      <c r="AC1301" s="241"/>
      <c r="AD1301" s="241"/>
      <c r="AE1301" s="241"/>
      <c r="AF1301" s="241"/>
      <c r="AG1301" s="241"/>
      <c r="AH1301" s="241"/>
      <c r="AI1301" s="241"/>
      <c r="AJ1301" s="241"/>
      <c r="AK1301" s="241"/>
      <c r="AL1301" s="241"/>
      <c r="AM1301" s="241"/>
      <c r="AN1301" s="241"/>
      <c r="AO1301" s="241"/>
      <c r="AP1301" s="241"/>
      <c r="AQ1301" s="241"/>
      <c r="AR1301" s="241"/>
      <c r="AS1301" s="241"/>
      <c r="AT1301" s="241"/>
      <c r="AU1301" s="241"/>
      <c r="AV1301" s="241"/>
      <c r="AW1301" s="241"/>
      <c r="AX1301" s="241"/>
      <c r="AY1301" s="241"/>
      <c r="AZ1301" s="241"/>
      <c r="BA1301" s="241"/>
      <c r="BB1301" s="241"/>
      <c r="BC1301" s="241"/>
      <c r="BD1301" s="241"/>
      <c r="BE1301" s="241"/>
      <c r="BF1301" s="241"/>
      <c r="BG1301" s="241"/>
      <c r="BH1301" s="241"/>
      <c r="BI1301" s="241"/>
      <c r="BJ1301" s="241"/>
      <c r="BK1301" s="241"/>
      <c r="BL1301" s="241"/>
      <c r="BM1301" s="241"/>
      <c r="BN1301" s="241"/>
      <c r="BO1301" s="241"/>
      <c r="BP1301" s="241"/>
      <c r="BQ1301" s="241"/>
      <c r="BR1301" s="241"/>
      <c r="BS1301" s="241"/>
      <c r="BT1301" s="241"/>
      <c r="BU1301" s="241"/>
      <c r="BV1301" s="241"/>
      <c r="BW1301" s="241"/>
      <c r="BX1301" s="241"/>
      <c r="BY1301" s="241"/>
      <c r="BZ1301" s="241"/>
      <c r="CA1301" s="241"/>
      <c r="CB1301" s="241"/>
      <c r="CC1301" s="241"/>
      <c r="CD1301" s="241"/>
      <c r="CE1301" s="241"/>
      <c r="CF1301" s="241"/>
      <c r="CG1301" s="241"/>
      <c r="CH1301" s="241"/>
      <c r="CI1301" s="241"/>
      <c r="CJ1301" s="241"/>
      <c r="CK1301" s="241"/>
      <c r="CL1301" s="241"/>
      <c r="CM1301" s="241"/>
      <c r="CN1301" s="241"/>
      <c r="CO1301" s="241"/>
      <c r="CP1301" s="241"/>
      <c r="CQ1301" s="241"/>
      <c r="CR1301" s="241"/>
      <c r="CS1301" s="241"/>
      <c r="CT1301" s="241"/>
      <c r="CU1301" s="241"/>
      <c r="CV1301" s="241"/>
      <c r="CW1301" s="241"/>
      <c r="CX1301" s="241"/>
      <c r="CY1301" s="241"/>
      <c r="CZ1301" s="241"/>
      <c r="DA1301" s="241"/>
      <c r="DB1301" s="241"/>
      <c r="DC1301" s="241"/>
      <c r="DD1301" s="241"/>
      <c r="DE1301" s="241"/>
      <c r="DF1301" s="241"/>
      <c r="DG1301" s="241"/>
      <c r="DH1301" s="241"/>
      <c r="DI1301" s="241"/>
      <c r="DJ1301" s="241"/>
      <c r="DK1301" s="241"/>
      <c r="DL1301" s="241"/>
      <c r="DM1301" s="241"/>
      <c r="DN1301" s="241"/>
      <c r="DO1301" s="241"/>
      <c r="DP1301" s="241"/>
      <c r="DQ1301" s="241"/>
      <c r="DR1301" s="241"/>
      <c r="DS1301" s="241"/>
      <c r="DT1301" s="241"/>
      <c r="DU1301" s="241"/>
      <c r="DV1301" s="241"/>
      <c r="DW1301" s="241"/>
      <c r="DX1301" s="241"/>
      <c r="DY1301" s="241"/>
      <c r="DZ1301" s="241"/>
      <c r="EA1301" s="241"/>
      <c r="EB1301" s="241"/>
      <c r="EC1301" s="241"/>
      <c r="ED1301" s="241"/>
      <c r="EE1301" s="241"/>
      <c r="EF1301" s="241"/>
      <c r="EG1301" s="241"/>
      <c r="EH1301" s="241"/>
      <c r="EI1301" s="241"/>
      <c r="EJ1301" s="241"/>
      <c r="EK1301" s="241"/>
      <c r="EL1301" s="241"/>
      <c r="EM1301" s="241"/>
      <c r="EN1301" s="241"/>
      <c r="EO1301" s="241"/>
      <c r="EP1301" s="241"/>
      <c r="EQ1301" s="241"/>
      <c r="ER1301" s="241"/>
      <c r="ES1301" s="241"/>
      <c r="ET1301" s="241"/>
      <c r="EU1301" s="241"/>
      <c r="EV1301" s="241"/>
      <c r="EW1301" s="241"/>
      <c r="EX1301" s="241"/>
      <c r="EY1301" s="241"/>
      <c r="EZ1301" s="241"/>
      <c r="FA1301" s="241"/>
      <c r="FB1301" s="241"/>
      <c r="FC1301" s="241"/>
      <c r="FD1301" s="241"/>
      <c r="FE1301" s="241"/>
      <c r="FF1301" s="241"/>
      <c r="FG1301" s="241"/>
      <c r="FH1301" s="241"/>
      <c r="FI1301" s="241"/>
      <c r="FJ1301" s="241"/>
      <c r="FK1301" s="241"/>
      <c r="FL1301" s="241"/>
      <c r="FM1301" s="241"/>
      <c r="FN1301" s="241"/>
      <c r="FO1301" s="241"/>
      <c r="FP1301" s="241"/>
      <c r="FQ1301" s="241"/>
      <c r="FR1301" s="241"/>
      <c r="FS1301" s="241"/>
      <c r="FT1301" s="241"/>
      <c r="FU1301" s="241"/>
      <c r="FV1301" s="241"/>
      <c r="FW1301" s="241"/>
      <c r="FX1301" s="241"/>
      <c r="FY1301" s="241"/>
      <c r="FZ1301" s="241"/>
      <c r="GA1301" s="241"/>
      <c r="GB1301" s="241"/>
      <c r="GC1301" s="241"/>
      <c r="GD1301" s="241"/>
      <c r="GE1301" s="241"/>
      <c r="GF1301" s="241"/>
      <c r="GG1301" s="241"/>
      <c r="GH1301" s="241"/>
      <c r="GI1301" s="241"/>
      <c r="GJ1301" s="241"/>
      <c r="GK1301" s="241"/>
      <c r="GL1301" s="241"/>
      <c r="GM1301" s="241"/>
      <c r="GN1301" s="241"/>
      <c r="GO1301" s="241"/>
      <c r="GP1301" s="241"/>
      <c r="GQ1301" s="241"/>
      <c r="GR1301" s="241"/>
      <c r="GS1301" s="241"/>
      <c r="GT1301" s="241"/>
      <c r="GU1301" s="241"/>
      <c r="GV1301" s="241"/>
      <c r="GW1301" s="241"/>
      <c r="GX1301" s="241"/>
      <c r="GY1301" s="241"/>
      <c r="GZ1301" s="241"/>
      <c r="HA1301" s="241"/>
      <c r="HB1301" s="241"/>
      <c r="HC1301" s="241"/>
      <c r="HD1301" s="241"/>
      <c r="HE1301" s="241"/>
      <c r="HF1301" s="241"/>
      <c r="HG1301" s="241"/>
      <c r="HH1301" s="241"/>
      <c r="HI1301" s="241"/>
      <c r="HJ1301" s="241"/>
      <c r="HK1301" s="241"/>
      <c r="HL1301" s="241"/>
      <c r="HM1301" s="241"/>
      <c r="HN1301" s="241"/>
      <c r="HO1301" s="241"/>
      <c r="HP1301" s="241"/>
      <c r="HQ1301" s="241"/>
      <c r="HR1301" s="241"/>
      <c r="HS1301" s="241"/>
      <c r="HT1301" s="241"/>
      <c r="HU1301" s="241"/>
      <c r="HV1301" s="241"/>
      <c r="HW1301" s="241"/>
      <c r="HX1301" s="241"/>
      <c r="HY1301" s="241"/>
      <c r="HZ1301" s="241"/>
      <c r="IA1301" s="241"/>
      <c r="IB1301" s="241"/>
      <c r="IC1301" s="241"/>
      <c r="ID1301" s="241"/>
      <c r="IE1301" s="241"/>
      <c r="IF1301" s="241"/>
      <c r="IG1301" s="241"/>
      <c r="IH1301" s="241"/>
      <c r="II1301" s="241"/>
      <c r="IJ1301" s="241"/>
      <c r="IK1301" s="241"/>
      <c r="IL1301" s="241"/>
      <c r="IM1301" s="241"/>
      <c r="IN1301" s="241"/>
      <c r="IO1301" s="241"/>
      <c r="IP1301" s="241"/>
      <c r="IQ1301" s="241"/>
      <c r="IR1301" s="241"/>
      <c r="IS1301" s="241"/>
      <c r="IT1301" s="241"/>
      <c r="IU1301" s="241"/>
      <c r="IV1301" s="241"/>
      <c r="IW1301" s="241"/>
      <c r="IX1301" s="241"/>
      <c r="IY1301" s="241"/>
      <c r="IZ1301" s="241"/>
      <c r="JA1301" s="241"/>
      <c r="JB1301" s="241"/>
      <c r="JC1301" s="241"/>
    </row>
    <row r="1302" spans="1:263" s="800" customFormat="1" x14ac:dyDescent="0.25">
      <c r="A1302" s="747">
        <v>1</v>
      </c>
      <c r="B1302" s="1761">
        <v>1</v>
      </c>
      <c r="C1302" s="414" t="s">
        <v>106</v>
      </c>
      <c r="D1302" s="414"/>
      <c r="E1302" s="720">
        <v>4000</v>
      </c>
      <c r="F1302" s="92">
        <f>ROUND(E1302/12*$C$3,0)</f>
        <v>333</v>
      </c>
      <c r="G1302" s="92">
        <v>319</v>
      </c>
      <c r="H1302" s="447">
        <f t="shared" si="706"/>
        <v>95.795795795795797</v>
      </c>
      <c r="I1302" s="580"/>
      <c r="J1302" s="580"/>
      <c r="K1302" s="581"/>
      <c r="L1302" s="581"/>
      <c r="M1302" s="581"/>
      <c r="N1302" s="581"/>
      <c r="O1302" s="581"/>
      <c r="P1302" s="581"/>
      <c r="Q1302" s="63"/>
      <c r="R1302" s="1615"/>
      <c r="S1302" s="63"/>
      <c r="T1302" s="63"/>
      <c r="U1302" s="63"/>
      <c r="V1302" s="685"/>
      <c r="W1302" s="63"/>
      <c r="X1302" s="63"/>
      <c r="Y1302" s="1863"/>
      <c r="Z1302" s="1863"/>
      <c r="AA1302" s="241"/>
      <c r="AB1302" s="776"/>
      <c r="AC1302" s="241"/>
      <c r="AD1302" s="241"/>
      <c r="AE1302" s="241"/>
      <c r="AF1302" s="241"/>
      <c r="AG1302" s="241"/>
      <c r="AH1302" s="241"/>
      <c r="AI1302" s="241"/>
      <c r="AJ1302" s="241"/>
      <c r="AK1302" s="241"/>
      <c r="AL1302" s="241"/>
      <c r="AM1302" s="241"/>
      <c r="AN1302" s="241"/>
      <c r="AO1302" s="241"/>
      <c r="AP1302" s="241"/>
      <c r="AQ1302" s="241"/>
      <c r="AR1302" s="241"/>
      <c r="AS1302" s="241"/>
      <c r="AT1302" s="241"/>
      <c r="AU1302" s="241"/>
      <c r="AV1302" s="241"/>
      <c r="AW1302" s="241"/>
      <c r="AX1302" s="241"/>
      <c r="AY1302" s="241"/>
      <c r="AZ1302" s="241"/>
      <c r="BA1302" s="241"/>
      <c r="BB1302" s="241"/>
      <c r="BC1302" s="241"/>
      <c r="BD1302" s="241"/>
      <c r="BE1302" s="241"/>
      <c r="BF1302" s="241"/>
      <c r="BG1302" s="241"/>
      <c r="BH1302" s="241"/>
      <c r="BI1302" s="241"/>
      <c r="BJ1302" s="241"/>
      <c r="BK1302" s="241"/>
      <c r="BL1302" s="241"/>
      <c r="BM1302" s="241"/>
      <c r="BN1302" s="241"/>
      <c r="BO1302" s="241"/>
      <c r="BP1302" s="241"/>
      <c r="BQ1302" s="241"/>
      <c r="BR1302" s="241"/>
      <c r="BS1302" s="241"/>
      <c r="BT1302" s="241"/>
      <c r="BU1302" s="241"/>
      <c r="BV1302" s="241"/>
      <c r="BW1302" s="241"/>
      <c r="BX1302" s="241"/>
      <c r="BY1302" s="241"/>
      <c r="BZ1302" s="241"/>
      <c r="CA1302" s="241"/>
      <c r="CB1302" s="241"/>
      <c r="CC1302" s="241"/>
      <c r="CD1302" s="241"/>
      <c r="CE1302" s="241"/>
      <c r="CF1302" s="241"/>
      <c r="CG1302" s="241"/>
      <c r="CH1302" s="241"/>
      <c r="CI1302" s="241"/>
      <c r="CJ1302" s="241"/>
      <c r="CK1302" s="241"/>
      <c r="CL1302" s="241"/>
      <c r="CM1302" s="241"/>
      <c r="CN1302" s="241"/>
      <c r="CO1302" s="241"/>
      <c r="CP1302" s="241"/>
      <c r="CQ1302" s="241"/>
      <c r="CR1302" s="241"/>
      <c r="CS1302" s="241"/>
      <c r="CT1302" s="241"/>
      <c r="CU1302" s="241"/>
      <c r="CV1302" s="241"/>
      <c r="CW1302" s="241"/>
      <c r="CX1302" s="241"/>
      <c r="CY1302" s="241"/>
      <c r="CZ1302" s="241"/>
      <c r="DA1302" s="241"/>
      <c r="DB1302" s="241"/>
      <c r="DC1302" s="241"/>
      <c r="DD1302" s="241"/>
      <c r="DE1302" s="241"/>
      <c r="DF1302" s="241"/>
      <c r="DG1302" s="241"/>
      <c r="DH1302" s="241"/>
      <c r="DI1302" s="241"/>
      <c r="DJ1302" s="241"/>
      <c r="DK1302" s="241"/>
      <c r="DL1302" s="241"/>
      <c r="DM1302" s="241"/>
      <c r="DN1302" s="241"/>
      <c r="DO1302" s="241"/>
      <c r="DP1302" s="241"/>
      <c r="DQ1302" s="241"/>
      <c r="DR1302" s="241"/>
      <c r="DS1302" s="241"/>
      <c r="DT1302" s="241"/>
      <c r="DU1302" s="241"/>
      <c r="DV1302" s="241"/>
      <c r="DW1302" s="241"/>
      <c r="DX1302" s="241"/>
      <c r="DY1302" s="241"/>
      <c r="DZ1302" s="241"/>
      <c r="EA1302" s="241"/>
      <c r="EB1302" s="241"/>
      <c r="EC1302" s="241"/>
      <c r="ED1302" s="241"/>
      <c r="EE1302" s="241"/>
      <c r="EF1302" s="241"/>
      <c r="EG1302" s="241"/>
      <c r="EH1302" s="241"/>
      <c r="EI1302" s="241"/>
      <c r="EJ1302" s="241"/>
      <c r="EK1302" s="241"/>
      <c r="EL1302" s="241"/>
      <c r="EM1302" s="241"/>
      <c r="EN1302" s="241"/>
      <c r="EO1302" s="241"/>
      <c r="EP1302" s="241"/>
      <c r="EQ1302" s="241"/>
      <c r="ER1302" s="241"/>
      <c r="ES1302" s="241"/>
      <c r="ET1302" s="241"/>
      <c r="EU1302" s="241"/>
      <c r="EV1302" s="241"/>
      <c r="EW1302" s="241"/>
      <c r="EX1302" s="241"/>
      <c r="EY1302" s="241"/>
      <c r="EZ1302" s="241"/>
      <c r="FA1302" s="241"/>
      <c r="FB1302" s="241"/>
      <c r="FC1302" s="241"/>
      <c r="FD1302" s="241"/>
      <c r="FE1302" s="241"/>
      <c r="FF1302" s="241"/>
      <c r="FG1302" s="241"/>
      <c r="FH1302" s="241"/>
      <c r="FI1302" s="241"/>
      <c r="FJ1302" s="241"/>
      <c r="FK1302" s="241"/>
      <c r="FL1302" s="241"/>
      <c r="FM1302" s="241"/>
      <c r="FN1302" s="241"/>
      <c r="FO1302" s="241"/>
      <c r="FP1302" s="241"/>
      <c r="FQ1302" s="241"/>
      <c r="FR1302" s="241"/>
      <c r="FS1302" s="241"/>
      <c r="FT1302" s="241"/>
      <c r="FU1302" s="241"/>
      <c r="FV1302" s="241"/>
      <c r="FW1302" s="241"/>
      <c r="FX1302" s="241"/>
      <c r="FY1302" s="241"/>
      <c r="FZ1302" s="241"/>
      <c r="GA1302" s="241"/>
      <c r="GB1302" s="241"/>
      <c r="GC1302" s="241"/>
      <c r="GD1302" s="241"/>
      <c r="GE1302" s="241"/>
      <c r="GF1302" s="241"/>
      <c r="GG1302" s="241"/>
      <c r="GH1302" s="241"/>
      <c r="GI1302" s="241"/>
      <c r="GJ1302" s="241"/>
      <c r="GK1302" s="241"/>
      <c r="GL1302" s="241"/>
      <c r="GM1302" s="241"/>
      <c r="GN1302" s="241"/>
      <c r="GO1302" s="241"/>
      <c r="GP1302" s="241"/>
      <c r="GQ1302" s="241"/>
      <c r="GR1302" s="241"/>
      <c r="GS1302" s="241"/>
      <c r="GT1302" s="241"/>
      <c r="GU1302" s="241"/>
      <c r="GV1302" s="241"/>
      <c r="GW1302" s="241"/>
      <c r="GX1302" s="241"/>
      <c r="GY1302" s="241"/>
      <c r="GZ1302" s="241"/>
      <c r="HA1302" s="241"/>
      <c r="HB1302" s="241"/>
      <c r="HC1302" s="241"/>
      <c r="HD1302" s="241"/>
      <c r="HE1302" s="241"/>
      <c r="HF1302" s="241"/>
      <c r="HG1302" s="241"/>
      <c r="HH1302" s="241"/>
      <c r="HI1302" s="241"/>
      <c r="HJ1302" s="241"/>
      <c r="HK1302" s="241"/>
      <c r="HL1302" s="241"/>
      <c r="HM1302" s="241"/>
      <c r="HN1302" s="241"/>
      <c r="HO1302" s="241"/>
      <c r="HP1302" s="241"/>
      <c r="HQ1302" s="241"/>
      <c r="HR1302" s="241"/>
      <c r="HS1302" s="241"/>
      <c r="HT1302" s="241"/>
      <c r="HU1302" s="241"/>
      <c r="HV1302" s="241"/>
      <c r="HW1302" s="241"/>
      <c r="HX1302" s="241"/>
      <c r="HY1302" s="241"/>
      <c r="HZ1302" s="241"/>
      <c r="IA1302" s="241"/>
      <c r="IB1302" s="241"/>
      <c r="IC1302" s="241"/>
      <c r="ID1302" s="241"/>
      <c r="IE1302" s="241"/>
      <c r="IF1302" s="241"/>
      <c r="IG1302" s="241"/>
      <c r="IH1302" s="241"/>
      <c r="II1302" s="241"/>
      <c r="IJ1302" s="241"/>
      <c r="IK1302" s="241"/>
      <c r="IL1302" s="241"/>
      <c r="IM1302" s="241"/>
      <c r="IN1302" s="241"/>
      <c r="IO1302" s="241"/>
      <c r="IP1302" s="241"/>
      <c r="IQ1302" s="241"/>
      <c r="IR1302" s="241"/>
      <c r="IS1302" s="241"/>
      <c r="IT1302" s="241"/>
      <c r="IU1302" s="241"/>
      <c r="IV1302" s="241"/>
      <c r="IW1302" s="241"/>
      <c r="IX1302" s="241"/>
      <c r="IY1302" s="241"/>
      <c r="IZ1302" s="241"/>
      <c r="JA1302" s="241"/>
      <c r="JB1302" s="241"/>
      <c r="JC1302" s="241"/>
    </row>
    <row r="1303" spans="1:263" s="800" customFormat="1" x14ac:dyDescent="0.25">
      <c r="A1303" s="747"/>
      <c r="B1303" s="1761"/>
      <c r="C1303" s="214" t="s">
        <v>165</v>
      </c>
      <c r="D1303" s="517"/>
      <c r="E1303" s="2123"/>
      <c r="F1303" s="98"/>
      <c r="G1303" s="98"/>
      <c r="H1303" s="518"/>
      <c r="I1303" s="2170"/>
      <c r="J1303" s="2170"/>
      <c r="K1303" s="2171"/>
      <c r="L1303" s="2171"/>
      <c r="M1303" s="2171"/>
      <c r="N1303" s="2171"/>
      <c r="O1303" s="2171"/>
      <c r="P1303" s="2171"/>
      <c r="Q1303" s="582">
        <v>4885.5000599999994</v>
      </c>
      <c r="R1303" s="1615">
        <f t="shared" ref="R1303" si="707">Q1303/12*$C$3</f>
        <v>407.12500499999993</v>
      </c>
      <c r="S1303" s="582">
        <f>W1303-V1303</f>
        <v>411.44040000000001</v>
      </c>
      <c r="T1303" s="582"/>
      <c r="U1303" s="582">
        <f>S1303-R1303</f>
        <v>4.3153950000000805</v>
      </c>
      <c r="V1303" s="2172">
        <v>0</v>
      </c>
      <c r="W1303" s="582">
        <v>411.44040000000001</v>
      </c>
      <c r="X1303" s="582"/>
      <c r="Y1303" s="2173"/>
      <c r="Z1303" s="2173"/>
      <c r="AA1303" s="241"/>
      <c r="AB1303" s="776"/>
      <c r="AC1303" s="241"/>
      <c r="AD1303" s="241"/>
      <c r="AE1303" s="241"/>
      <c r="AF1303" s="241"/>
      <c r="AG1303" s="241"/>
      <c r="AH1303" s="241"/>
      <c r="AI1303" s="241"/>
      <c r="AJ1303" s="241"/>
      <c r="AK1303" s="241"/>
      <c r="AL1303" s="241"/>
      <c r="AM1303" s="241"/>
      <c r="AN1303" s="241"/>
      <c r="AO1303" s="241"/>
      <c r="AP1303" s="241"/>
      <c r="AQ1303" s="241"/>
      <c r="AR1303" s="241"/>
      <c r="AS1303" s="241"/>
      <c r="AT1303" s="241"/>
      <c r="AU1303" s="241"/>
      <c r="AV1303" s="241"/>
      <c r="AW1303" s="241"/>
      <c r="AX1303" s="241"/>
      <c r="AY1303" s="241"/>
      <c r="AZ1303" s="241"/>
      <c r="BA1303" s="241"/>
      <c r="BB1303" s="241"/>
      <c r="BC1303" s="241"/>
      <c r="BD1303" s="241"/>
      <c r="BE1303" s="241"/>
      <c r="BF1303" s="241"/>
      <c r="BG1303" s="241"/>
      <c r="BH1303" s="241"/>
      <c r="BI1303" s="241"/>
      <c r="BJ1303" s="241"/>
      <c r="BK1303" s="241"/>
      <c r="BL1303" s="241"/>
      <c r="BM1303" s="241"/>
      <c r="BN1303" s="241"/>
      <c r="BO1303" s="241"/>
      <c r="BP1303" s="241"/>
      <c r="BQ1303" s="241"/>
      <c r="BR1303" s="241"/>
      <c r="BS1303" s="241"/>
      <c r="BT1303" s="241"/>
      <c r="BU1303" s="241"/>
      <c r="BV1303" s="241"/>
      <c r="BW1303" s="241"/>
      <c r="BX1303" s="241"/>
      <c r="BY1303" s="241"/>
      <c r="BZ1303" s="241"/>
      <c r="CA1303" s="241"/>
      <c r="CB1303" s="241"/>
      <c r="CC1303" s="241"/>
      <c r="CD1303" s="241"/>
      <c r="CE1303" s="241"/>
      <c r="CF1303" s="241"/>
      <c r="CG1303" s="241"/>
      <c r="CH1303" s="241"/>
      <c r="CI1303" s="241"/>
      <c r="CJ1303" s="241"/>
      <c r="CK1303" s="241"/>
      <c r="CL1303" s="241"/>
      <c r="CM1303" s="241"/>
      <c r="CN1303" s="241"/>
      <c r="CO1303" s="241"/>
      <c r="CP1303" s="241"/>
      <c r="CQ1303" s="241"/>
      <c r="CR1303" s="241"/>
      <c r="CS1303" s="241"/>
      <c r="CT1303" s="241"/>
      <c r="CU1303" s="241"/>
      <c r="CV1303" s="241"/>
      <c r="CW1303" s="241"/>
      <c r="CX1303" s="241"/>
      <c r="CY1303" s="241"/>
      <c r="CZ1303" s="241"/>
      <c r="DA1303" s="241"/>
      <c r="DB1303" s="241"/>
      <c r="DC1303" s="241"/>
      <c r="DD1303" s="241"/>
      <c r="DE1303" s="241"/>
      <c r="DF1303" s="241"/>
      <c r="DG1303" s="241"/>
      <c r="DH1303" s="241"/>
      <c r="DI1303" s="241"/>
      <c r="DJ1303" s="241"/>
      <c r="DK1303" s="241"/>
      <c r="DL1303" s="241"/>
      <c r="DM1303" s="241"/>
      <c r="DN1303" s="241"/>
      <c r="DO1303" s="241"/>
      <c r="DP1303" s="241"/>
      <c r="DQ1303" s="241"/>
      <c r="DR1303" s="241"/>
      <c r="DS1303" s="241"/>
      <c r="DT1303" s="241"/>
      <c r="DU1303" s="241"/>
      <c r="DV1303" s="241"/>
      <c r="DW1303" s="241"/>
      <c r="DX1303" s="241"/>
      <c r="DY1303" s="241"/>
      <c r="DZ1303" s="241"/>
      <c r="EA1303" s="241"/>
      <c r="EB1303" s="241"/>
      <c r="EC1303" s="241"/>
      <c r="ED1303" s="241"/>
      <c r="EE1303" s="241"/>
      <c r="EF1303" s="241"/>
      <c r="EG1303" s="241"/>
      <c r="EH1303" s="241"/>
      <c r="EI1303" s="241"/>
      <c r="EJ1303" s="241"/>
      <c r="EK1303" s="241"/>
      <c r="EL1303" s="241"/>
      <c r="EM1303" s="241"/>
      <c r="EN1303" s="241"/>
      <c r="EO1303" s="241"/>
      <c r="EP1303" s="241"/>
      <c r="EQ1303" s="241"/>
      <c r="ER1303" s="241"/>
      <c r="ES1303" s="241"/>
      <c r="ET1303" s="241"/>
      <c r="EU1303" s="241"/>
      <c r="EV1303" s="241"/>
      <c r="EW1303" s="241"/>
      <c r="EX1303" s="241"/>
      <c r="EY1303" s="241"/>
      <c r="EZ1303" s="241"/>
      <c r="FA1303" s="241"/>
      <c r="FB1303" s="241"/>
      <c r="FC1303" s="241"/>
      <c r="FD1303" s="241"/>
      <c r="FE1303" s="241"/>
      <c r="FF1303" s="241"/>
      <c r="FG1303" s="241"/>
      <c r="FH1303" s="241"/>
      <c r="FI1303" s="241"/>
      <c r="FJ1303" s="241"/>
      <c r="FK1303" s="241"/>
      <c r="FL1303" s="241"/>
      <c r="FM1303" s="241"/>
      <c r="FN1303" s="241"/>
      <c r="FO1303" s="241"/>
      <c r="FP1303" s="241"/>
      <c r="FQ1303" s="241"/>
      <c r="FR1303" s="241"/>
      <c r="FS1303" s="241"/>
      <c r="FT1303" s="241"/>
      <c r="FU1303" s="241"/>
      <c r="FV1303" s="241"/>
      <c r="FW1303" s="241"/>
      <c r="FX1303" s="241"/>
      <c r="FY1303" s="241"/>
      <c r="FZ1303" s="241"/>
      <c r="GA1303" s="241"/>
      <c r="GB1303" s="241"/>
      <c r="GC1303" s="241"/>
      <c r="GD1303" s="241"/>
      <c r="GE1303" s="241"/>
      <c r="GF1303" s="241"/>
      <c r="GG1303" s="241"/>
      <c r="GH1303" s="241"/>
      <c r="GI1303" s="241"/>
      <c r="GJ1303" s="241"/>
      <c r="GK1303" s="241"/>
      <c r="GL1303" s="241"/>
      <c r="GM1303" s="241"/>
      <c r="GN1303" s="241"/>
      <c r="GO1303" s="241"/>
      <c r="GP1303" s="241"/>
      <c r="GQ1303" s="241"/>
      <c r="GR1303" s="241"/>
      <c r="GS1303" s="241"/>
      <c r="GT1303" s="241"/>
      <c r="GU1303" s="241"/>
      <c r="GV1303" s="241"/>
      <c r="GW1303" s="241"/>
      <c r="GX1303" s="241"/>
      <c r="GY1303" s="241"/>
      <c r="GZ1303" s="241"/>
      <c r="HA1303" s="241"/>
      <c r="HB1303" s="241"/>
      <c r="HC1303" s="241"/>
      <c r="HD1303" s="241"/>
      <c r="HE1303" s="241"/>
      <c r="HF1303" s="241"/>
      <c r="HG1303" s="241"/>
      <c r="HH1303" s="241"/>
      <c r="HI1303" s="241"/>
      <c r="HJ1303" s="241"/>
      <c r="HK1303" s="241"/>
      <c r="HL1303" s="241"/>
      <c r="HM1303" s="241"/>
      <c r="HN1303" s="241"/>
      <c r="HO1303" s="241"/>
      <c r="HP1303" s="241"/>
      <c r="HQ1303" s="241"/>
      <c r="HR1303" s="241"/>
      <c r="HS1303" s="241"/>
      <c r="HT1303" s="241"/>
      <c r="HU1303" s="241"/>
      <c r="HV1303" s="241"/>
      <c r="HW1303" s="241"/>
      <c r="HX1303" s="241"/>
      <c r="HY1303" s="241"/>
      <c r="HZ1303" s="241"/>
      <c r="IA1303" s="241"/>
      <c r="IB1303" s="241"/>
      <c r="IC1303" s="241"/>
      <c r="ID1303" s="241"/>
      <c r="IE1303" s="241"/>
      <c r="IF1303" s="241"/>
      <c r="IG1303" s="241"/>
      <c r="IH1303" s="241"/>
      <c r="II1303" s="241"/>
      <c r="IJ1303" s="241"/>
      <c r="IK1303" s="241"/>
      <c r="IL1303" s="241"/>
      <c r="IM1303" s="241"/>
      <c r="IN1303" s="241"/>
      <c r="IO1303" s="241"/>
      <c r="IP1303" s="241"/>
      <c r="IQ1303" s="241"/>
      <c r="IR1303" s="241"/>
      <c r="IS1303" s="241"/>
      <c r="IT1303" s="241"/>
      <c r="IU1303" s="241"/>
      <c r="IV1303" s="241"/>
      <c r="IW1303" s="241"/>
      <c r="IX1303" s="241"/>
      <c r="IY1303" s="241"/>
      <c r="IZ1303" s="241"/>
      <c r="JA1303" s="241"/>
      <c r="JB1303" s="241"/>
      <c r="JC1303" s="241"/>
    </row>
    <row r="1304" spans="1:263" x14ac:dyDescent="0.25">
      <c r="A1304" s="747">
        <v>1</v>
      </c>
      <c r="B1304" s="1761">
        <v>1</v>
      </c>
      <c r="C1304" s="214" t="s">
        <v>343</v>
      </c>
      <c r="D1304" s="823"/>
      <c r="E1304" s="2340">
        <f>E1293+E1296</f>
        <v>6887</v>
      </c>
      <c r="F1304" s="886">
        <f>F1293+F1296</f>
        <v>574</v>
      </c>
      <c r="G1304" s="886">
        <f>G1293+G1296</f>
        <v>580</v>
      </c>
      <c r="H1304" s="886">
        <f t="shared" si="706"/>
        <v>101.04529616724737</v>
      </c>
      <c r="I1304" s="887"/>
      <c r="J1304" s="887"/>
      <c r="K1304" s="888"/>
      <c r="L1304" s="888"/>
      <c r="M1304" s="888"/>
      <c r="N1304" s="888"/>
      <c r="O1304" s="888"/>
      <c r="P1304" s="888"/>
      <c r="Q1304" s="769">
        <f>SUM(Q1303,Q1297)</f>
        <v>6666.8033599999999</v>
      </c>
      <c r="R1304" s="1623">
        <f t="shared" ref="R1304:W1304" si="708">SUM(R1303,R1297)</f>
        <v>555.56694666666658</v>
      </c>
      <c r="S1304" s="769">
        <f t="shared" si="708"/>
        <v>553.59493999999995</v>
      </c>
      <c r="T1304" s="769">
        <f t="shared" si="708"/>
        <v>0</v>
      </c>
      <c r="U1304" s="769">
        <f t="shared" si="708"/>
        <v>-1.9720066666666014</v>
      </c>
      <c r="V1304" s="889">
        <f t="shared" si="708"/>
        <v>0</v>
      </c>
      <c r="W1304" s="769">
        <f t="shared" si="708"/>
        <v>553.59493999999995</v>
      </c>
      <c r="X1304" s="769">
        <f>X1293</f>
        <v>0</v>
      </c>
      <c r="Y1304" s="1901">
        <f>Y1297+Y1293</f>
        <v>0</v>
      </c>
      <c r="Z1304" s="1901">
        <f>Z1297+Z1293</f>
        <v>0</v>
      </c>
    </row>
    <row r="1305" spans="1:263" ht="15" customHeight="1" thickBot="1" x14ac:dyDescent="0.3">
      <c r="A1305" s="747">
        <v>1</v>
      </c>
      <c r="B1305" s="1761">
        <v>1</v>
      </c>
      <c r="C1305" s="784" t="s">
        <v>17</v>
      </c>
      <c r="D1305" s="784"/>
      <c r="E1305" s="2298"/>
      <c r="F1305" s="452"/>
      <c r="G1305" s="452"/>
      <c r="H1305" s="598"/>
      <c r="I1305" s="622"/>
      <c r="J1305" s="622"/>
      <c r="K1305" s="890"/>
      <c r="L1305" s="890"/>
      <c r="M1305" s="890"/>
      <c r="N1305" s="890"/>
      <c r="O1305" s="890"/>
      <c r="P1305" s="890"/>
      <c r="Q1305" s="17">
        <f t="shared" ref="Q1305" si="709">SUM(Q1304)</f>
        <v>6666.8033599999999</v>
      </c>
      <c r="R1305" s="1688">
        <f t="shared" ref="R1305:V1305" si="710">SUM(R1304)</f>
        <v>555.56694666666658</v>
      </c>
      <c r="S1305" s="623">
        <f t="shared" si="710"/>
        <v>553.59493999999995</v>
      </c>
      <c r="T1305" s="623"/>
      <c r="U1305" s="623">
        <f t="shared" si="710"/>
        <v>-1.9720066666666014</v>
      </c>
      <c r="V1305" s="623">
        <f t="shared" si="710"/>
        <v>0</v>
      </c>
      <c r="W1305" s="623">
        <f>SUM(W1304)</f>
        <v>553.59493999999995</v>
      </c>
      <c r="X1305" s="623">
        <f>X1304</f>
        <v>0</v>
      </c>
      <c r="Y1305" s="623">
        <f t="shared" ref="Y1305:Z1305" si="711">Y1304</f>
        <v>0</v>
      </c>
      <c r="Z1305" s="623">
        <f t="shared" si="711"/>
        <v>0</v>
      </c>
    </row>
    <row r="1306" spans="1:263" x14ac:dyDescent="0.25">
      <c r="A1306" s="747">
        <v>1</v>
      </c>
      <c r="B1306" s="1761">
        <v>1</v>
      </c>
      <c r="C1306" s="1501" t="s">
        <v>87</v>
      </c>
      <c r="D1306" s="1501"/>
      <c r="E1306" s="2327"/>
      <c r="F1306" s="1525"/>
      <c r="G1306" s="1525"/>
      <c r="H1306" s="1525"/>
      <c r="I1306" s="1538"/>
      <c r="J1306" s="1538"/>
      <c r="K1306" s="1502"/>
      <c r="L1306" s="1502"/>
      <c r="M1306" s="1502"/>
      <c r="N1306" s="1502"/>
      <c r="O1306" s="1502"/>
      <c r="P1306" s="1502"/>
      <c r="Q1306" s="1459">
        <f t="shared" ref="Q1306" si="712">SUM(Q1305,Q1289)</f>
        <v>464720.66387239995</v>
      </c>
      <c r="R1306" s="1656">
        <f t="shared" ref="R1306:S1306" si="713">SUM(R1305,R1289)</f>
        <v>38726.721989366662</v>
      </c>
      <c r="S1306" s="1459">
        <f t="shared" si="713"/>
        <v>36432.493320000001</v>
      </c>
      <c r="T1306" s="1459"/>
      <c r="U1306" s="1459">
        <f>SUM(U1305,U1289)</f>
        <v>-2294.2286693666647</v>
      </c>
      <c r="V1306" s="1459">
        <f>SUM(V1305,V1289)</f>
        <v>-85.401510000000002</v>
      </c>
      <c r="W1306" s="1459">
        <f>SUM(W1305,W1289)</f>
        <v>36347.091810000005</v>
      </c>
      <c r="X1306" s="1459">
        <f t="shared" ref="X1306:Z1306" si="714">SUM(X1305,X1289)</f>
        <v>0</v>
      </c>
      <c r="Y1306" s="1459">
        <f t="shared" si="714"/>
        <v>2979878.47</v>
      </c>
      <c r="Z1306" s="1459">
        <f t="shared" si="714"/>
        <v>2979.8784700000001</v>
      </c>
    </row>
    <row r="1307" spans="1:263" x14ac:dyDescent="0.25">
      <c r="A1307" s="747">
        <v>1</v>
      </c>
      <c r="B1307" s="1761">
        <v>1</v>
      </c>
      <c r="C1307" s="1409" t="s">
        <v>93</v>
      </c>
      <c r="D1307" s="1409"/>
      <c r="E1307" s="2257">
        <f>SUM(E1242)</f>
        <v>5250</v>
      </c>
      <c r="F1307" s="1370">
        <f>SUM(F1242)</f>
        <v>437.5</v>
      </c>
      <c r="G1307" s="1370">
        <f>SUM(G1242)</f>
        <v>445</v>
      </c>
      <c r="H1307" s="1370">
        <f>G1307/F1307*100</f>
        <v>101.71428571428571</v>
      </c>
      <c r="I1307" s="1197">
        <f>SUM(K1307/E1307)</f>
        <v>9.0371428571428574</v>
      </c>
      <c r="J1307" s="1197">
        <f>M1307/G1307</f>
        <v>8.5483146067415738</v>
      </c>
      <c r="K1307" s="1370">
        <f>SUM(K1242)</f>
        <v>47445</v>
      </c>
      <c r="L1307" s="1370">
        <f>SUM(L1242)</f>
        <v>3955</v>
      </c>
      <c r="M1307" s="1370">
        <f>SUM(M1242)</f>
        <v>3804</v>
      </c>
      <c r="N1307" s="1370">
        <f>M1307/L1307*100</f>
        <v>96.182048040455115</v>
      </c>
      <c r="O1307" s="1370">
        <f>SUM(O1242)</f>
        <v>144</v>
      </c>
      <c r="P1307" s="1194">
        <f>M1307/$C$3*12/O1307</f>
        <v>317</v>
      </c>
      <c r="Q1307" s="1370">
        <f>SUM(Q1242)</f>
        <v>186060.30617999999</v>
      </c>
      <c r="R1307" s="1681">
        <f>SUM(R1242)</f>
        <v>15505.025514999999</v>
      </c>
      <c r="S1307" s="1370">
        <f>SUM(S1242)</f>
        <v>15017.97422</v>
      </c>
      <c r="T1307" s="1370"/>
      <c r="U1307" s="1370">
        <f t="shared" ref="U1307:Z1307" si="715">SUM(U1242)</f>
        <v>-487.0512949999993</v>
      </c>
      <c r="V1307" s="1370">
        <f t="shared" si="715"/>
        <v>-75.383570000000006</v>
      </c>
      <c r="W1307" s="1370">
        <f t="shared" si="715"/>
        <v>14942.59065</v>
      </c>
      <c r="X1307" s="1370">
        <f t="shared" si="715"/>
        <v>0</v>
      </c>
      <c r="Y1307" s="1370">
        <f t="shared" si="715"/>
        <v>0</v>
      </c>
      <c r="Z1307" s="1370">
        <f t="shared" si="715"/>
        <v>0</v>
      </c>
    </row>
    <row r="1308" spans="1:263" s="800" customFormat="1" x14ac:dyDescent="0.25">
      <c r="A1308" s="747">
        <v>1</v>
      </c>
      <c r="B1308" s="1761">
        <v>1</v>
      </c>
      <c r="C1308" s="1330" t="s">
        <v>313</v>
      </c>
      <c r="D1308" s="1198"/>
      <c r="E1308" s="2319"/>
      <c r="F1308" s="1199"/>
      <c r="G1308" s="1199"/>
      <c r="H1308" s="1199"/>
      <c r="I1308" s="1463"/>
      <c r="J1308" s="1463"/>
      <c r="K1308" s="1464"/>
      <c r="L1308" s="1464"/>
      <c r="M1308" s="1464"/>
      <c r="N1308" s="1464"/>
      <c r="O1308" s="1464"/>
      <c r="P1308" s="1464"/>
      <c r="Q1308" s="1492"/>
      <c r="R1308" s="1633"/>
      <c r="S1308" s="1492"/>
      <c r="T1308" s="1492"/>
      <c r="U1308" s="1492"/>
      <c r="V1308" s="1539"/>
      <c r="W1308" s="1492"/>
      <c r="X1308" s="1199"/>
      <c r="Y1308" s="1199"/>
      <c r="Z1308" s="1199"/>
      <c r="AA1308" s="241"/>
      <c r="AB1308" s="776"/>
      <c r="AC1308" s="241"/>
      <c r="AD1308" s="241"/>
      <c r="AE1308" s="241"/>
      <c r="AF1308" s="241"/>
      <c r="AG1308" s="241"/>
      <c r="AH1308" s="241"/>
      <c r="AI1308" s="241"/>
      <c r="AJ1308" s="241"/>
      <c r="AK1308" s="241"/>
      <c r="AL1308" s="241"/>
      <c r="AM1308" s="241"/>
      <c r="AN1308" s="241"/>
      <c r="AO1308" s="241"/>
      <c r="AP1308" s="241"/>
      <c r="AQ1308" s="241"/>
      <c r="AR1308" s="241"/>
      <c r="AS1308" s="241"/>
      <c r="AT1308" s="241"/>
      <c r="AU1308" s="241"/>
      <c r="AV1308" s="241"/>
      <c r="AW1308" s="241"/>
      <c r="AX1308" s="241"/>
      <c r="AY1308" s="241"/>
      <c r="AZ1308" s="241"/>
      <c r="BA1308" s="241"/>
      <c r="BB1308" s="241"/>
      <c r="BC1308" s="241"/>
      <c r="BD1308" s="241"/>
      <c r="BE1308" s="241"/>
      <c r="BF1308" s="241"/>
      <c r="BG1308" s="241"/>
      <c r="BH1308" s="241"/>
      <c r="BI1308" s="241"/>
      <c r="BJ1308" s="241"/>
      <c r="BK1308" s="241"/>
      <c r="BL1308" s="241"/>
      <c r="BM1308" s="241"/>
      <c r="BN1308" s="241"/>
      <c r="BO1308" s="241"/>
      <c r="BP1308" s="241"/>
      <c r="BQ1308" s="241"/>
      <c r="BR1308" s="241"/>
      <c r="BS1308" s="241"/>
      <c r="BT1308" s="241"/>
      <c r="BU1308" s="241"/>
      <c r="BV1308" s="241"/>
      <c r="BW1308" s="241"/>
      <c r="BX1308" s="241"/>
      <c r="BY1308" s="241"/>
      <c r="BZ1308" s="241"/>
      <c r="CA1308" s="241"/>
      <c r="CB1308" s="241"/>
      <c r="CC1308" s="241"/>
      <c r="CD1308" s="241"/>
      <c r="CE1308" s="241"/>
      <c r="CF1308" s="241"/>
      <c r="CG1308" s="241"/>
      <c r="CH1308" s="241"/>
      <c r="CI1308" s="241"/>
      <c r="CJ1308" s="241"/>
      <c r="CK1308" s="241"/>
      <c r="CL1308" s="241"/>
      <c r="CM1308" s="241"/>
      <c r="CN1308" s="241"/>
      <c r="CO1308" s="241"/>
      <c r="CP1308" s="241"/>
      <c r="CQ1308" s="241"/>
      <c r="CR1308" s="241"/>
      <c r="CS1308" s="241"/>
      <c r="CT1308" s="241"/>
      <c r="CU1308" s="241"/>
      <c r="CV1308" s="241"/>
      <c r="CW1308" s="241"/>
      <c r="CX1308" s="241"/>
      <c r="CY1308" s="241"/>
      <c r="CZ1308" s="241"/>
      <c r="DA1308" s="241"/>
      <c r="DB1308" s="241"/>
      <c r="DC1308" s="241"/>
      <c r="DD1308" s="241"/>
      <c r="DE1308" s="241"/>
      <c r="DF1308" s="241"/>
      <c r="DG1308" s="241"/>
      <c r="DH1308" s="241"/>
      <c r="DI1308" s="241"/>
      <c r="DJ1308" s="241"/>
      <c r="DK1308" s="241"/>
      <c r="DL1308" s="241"/>
      <c r="DM1308" s="241"/>
      <c r="DN1308" s="241"/>
      <c r="DO1308" s="241"/>
      <c r="DP1308" s="241"/>
      <c r="DQ1308" s="241"/>
      <c r="DR1308" s="241"/>
      <c r="DS1308" s="241"/>
      <c r="DT1308" s="241"/>
      <c r="DU1308" s="241"/>
      <c r="DV1308" s="241"/>
      <c r="DW1308" s="241"/>
      <c r="DX1308" s="241"/>
      <c r="DY1308" s="241"/>
      <c r="DZ1308" s="241"/>
      <c r="EA1308" s="241"/>
      <c r="EB1308" s="241"/>
      <c r="EC1308" s="241"/>
      <c r="ED1308" s="241"/>
      <c r="EE1308" s="241"/>
      <c r="EF1308" s="241"/>
      <c r="EG1308" s="241"/>
      <c r="EH1308" s="241"/>
      <c r="EI1308" s="241"/>
      <c r="EJ1308" s="241"/>
      <c r="EK1308" s="241"/>
      <c r="EL1308" s="241"/>
      <c r="EM1308" s="241"/>
      <c r="EN1308" s="241"/>
      <c r="EO1308" s="241"/>
      <c r="EP1308" s="241"/>
      <c r="EQ1308" s="241"/>
      <c r="ER1308" s="241"/>
      <c r="ES1308" s="241"/>
      <c r="ET1308" s="241"/>
      <c r="EU1308" s="241"/>
      <c r="EV1308" s="241"/>
      <c r="EW1308" s="241"/>
      <c r="EX1308" s="241"/>
      <c r="EY1308" s="241"/>
      <c r="EZ1308" s="241"/>
      <c r="FA1308" s="241"/>
      <c r="FB1308" s="241"/>
      <c r="FC1308" s="241"/>
      <c r="FD1308" s="241"/>
      <c r="FE1308" s="241"/>
      <c r="FF1308" s="241"/>
      <c r="FG1308" s="241"/>
      <c r="FH1308" s="241"/>
      <c r="FI1308" s="241"/>
      <c r="FJ1308" s="241"/>
      <c r="FK1308" s="241"/>
      <c r="FL1308" s="241"/>
      <c r="FM1308" s="241"/>
      <c r="FN1308" s="241"/>
      <c r="FO1308" s="241"/>
      <c r="FP1308" s="241"/>
      <c r="FQ1308" s="241"/>
      <c r="FR1308" s="241"/>
      <c r="FS1308" s="241"/>
      <c r="FT1308" s="241"/>
      <c r="FU1308" s="241"/>
      <c r="FV1308" s="241"/>
      <c r="FW1308" s="241"/>
      <c r="FX1308" s="241"/>
      <c r="FY1308" s="241"/>
      <c r="FZ1308" s="241"/>
      <c r="GA1308" s="241"/>
      <c r="GB1308" s="241"/>
      <c r="GC1308" s="241"/>
      <c r="GD1308" s="241"/>
      <c r="GE1308" s="241"/>
      <c r="GF1308" s="241"/>
      <c r="GG1308" s="241"/>
      <c r="GH1308" s="241"/>
      <c r="GI1308" s="241"/>
      <c r="GJ1308" s="241"/>
      <c r="GK1308" s="241"/>
      <c r="GL1308" s="241"/>
      <c r="GM1308" s="241"/>
      <c r="GN1308" s="241"/>
      <c r="GO1308" s="241"/>
      <c r="GP1308" s="241"/>
      <c r="GQ1308" s="241"/>
      <c r="GR1308" s="241"/>
      <c r="GS1308" s="241"/>
      <c r="GT1308" s="241"/>
      <c r="GU1308" s="241"/>
      <c r="GV1308" s="241"/>
      <c r="GW1308" s="241"/>
      <c r="GX1308" s="241"/>
      <c r="GY1308" s="241"/>
      <c r="GZ1308" s="241"/>
      <c r="HA1308" s="241"/>
      <c r="HB1308" s="241"/>
      <c r="HC1308" s="241"/>
      <c r="HD1308" s="241"/>
      <c r="HE1308" s="241"/>
      <c r="HF1308" s="241"/>
      <c r="HG1308" s="241"/>
      <c r="HH1308" s="241"/>
      <c r="HI1308" s="241"/>
      <c r="HJ1308" s="241"/>
      <c r="HK1308" s="241"/>
      <c r="HL1308" s="241"/>
      <c r="HM1308" s="241"/>
      <c r="HN1308" s="241"/>
      <c r="HO1308" s="241"/>
      <c r="HP1308" s="241"/>
      <c r="HQ1308" s="241"/>
      <c r="HR1308" s="241"/>
      <c r="HS1308" s="241"/>
      <c r="HT1308" s="241"/>
      <c r="HU1308" s="241"/>
      <c r="HV1308" s="241"/>
      <c r="HW1308" s="241"/>
      <c r="HX1308" s="241"/>
      <c r="HY1308" s="241"/>
      <c r="HZ1308" s="241"/>
      <c r="IA1308" s="241"/>
      <c r="IB1308" s="241"/>
      <c r="IC1308" s="241"/>
      <c r="ID1308" s="241"/>
      <c r="IE1308" s="241"/>
      <c r="IF1308" s="241"/>
      <c r="IG1308" s="241"/>
      <c r="IH1308" s="241"/>
      <c r="II1308" s="241"/>
      <c r="IJ1308" s="241"/>
      <c r="IK1308" s="241"/>
      <c r="IL1308" s="241"/>
      <c r="IM1308" s="241"/>
      <c r="IN1308" s="241"/>
      <c r="IO1308" s="241"/>
      <c r="IP1308" s="241"/>
      <c r="IQ1308" s="241"/>
      <c r="IR1308" s="241"/>
      <c r="IS1308" s="241"/>
      <c r="IT1308" s="241"/>
      <c r="IU1308" s="241"/>
      <c r="IV1308" s="241"/>
      <c r="IW1308" s="241"/>
      <c r="IX1308" s="241"/>
      <c r="IY1308" s="241"/>
      <c r="IZ1308" s="241"/>
      <c r="JA1308" s="241"/>
      <c r="JB1308" s="241"/>
      <c r="JC1308" s="241"/>
    </row>
    <row r="1309" spans="1:263" s="800" customFormat="1" x14ac:dyDescent="0.25">
      <c r="A1309" s="747"/>
      <c r="B1309" s="1761">
        <v>1</v>
      </c>
      <c r="C1309" s="1360" t="s">
        <v>302</v>
      </c>
      <c r="D1309" s="1198"/>
      <c r="E1309" s="2319"/>
      <c r="F1309" s="1199"/>
      <c r="G1309" s="1199"/>
      <c r="H1309" s="1199"/>
      <c r="I1309" s="1463"/>
      <c r="J1309" s="1463"/>
      <c r="K1309" s="1464"/>
      <c r="L1309" s="1464"/>
      <c r="M1309" s="1464"/>
      <c r="N1309" s="1464"/>
      <c r="O1309" s="1464"/>
      <c r="P1309" s="1464"/>
      <c r="Q1309" s="1492"/>
      <c r="R1309" s="1633"/>
      <c r="S1309" s="1492"/>
      <c r="T1309" s="1492"/>
      <c r="U1309" s="1492"/>
      <c r="V1309" s="1539"/>
      <c r="W1309" s="1492"/>
      <c r="X1309" s="1199"/>
      <c r="Y1309" s="1199"/>
      <c r="Z1309" s="1199"/>
      <c r="AA1309" s="241"/>
      <c r="AB1309" s="776"/>
      <c r="AC1309" s="241"/>
      <c r="AD1309" s="241"/>
      <c r="AE1309" s="241"/>
      <c r="AF1309" s="241"/>
      <c r="AG1309" s="241"/>
      <c r="AH1309" s="241"/>
      <c r="AI1309" s="241"/>
      <c r="AJ1309" s="241"/>
      <c r="AK1309" s="241"/>
      <c r="AL1309" s="241"/>
      <c r="AM1309" s="241"/>
      <c r="AN1309" s="241"/>
      <c r="AO1309" s="241"/>
      <c r="AP1309" s="241"/>
      <c r="AQ1309" s="241"/>
      <c r="AR1309" s="241"/>
      <c r="AS1309" s="241"/>
      <c r="AT1309" s="241"/>
      <c r="AU1309" s="241"/>
      <c r="AV1309" s="241"/>
      <c r="AW1309" s="241"/>
      <c r="AX1309" s="241"/>
      <c r="AY1309" s="241"/>
      <c r="AZ1309" s="241"/>
      <c r="BA1309" s="241"/>
      <c r="BB1309" s="241"/>
      <c r="BC1309" s="241"/>
      <c r="BD1309" s="241"/>
      <c r="BE1309" s="241"/>
      <c r="BF1309" s="241"/>
      <c r="BG1309" s="241"/>
      <c r="BH1309" s="241"/>
      <c r="BI1309" s="241"/>
      <c r="BJ1309" s="241"/>
      <c r="BK1309" s="241"/>
      <c r="BL1309" s="241"/>
      <c r="BM1309" s="241"/>
      <c r="BN1309" s="241"/>
      <c r="BO1309" s="241"/>
      <c r="BP1309" s="241"/>
      <c r="BQ1309" s="241"/>
      <c r="BR1309" s="241"/>
      <c r="BS1309" s="241"/>
      <c r="BT1309" s="241"/>
      <c r="BU1309" s="241"/>
      <c r="BV1309" s="241"/>
      <c r="BW1309" s="241"/>
      <c r="BX1309" s="241"/>
      <c r="BY1309" s="241"/>
      <c r="BZ1309" s="241"/>
      <c r="CA1309" s="241"/>
      <c r="CB1309" s="241"/>
      <c r="CC1309" s="241"/>
      <c r="CD1309" s="241"/>
      <c r="CE1309" s="241"/>
      <c r="CF1309" s="241"/>
      <c r="CG1309" s="241"/>
      <c r="CH1309" s="241"/>
      <c r="CI1309" s="241"/>
      <c r="CJ1309" s="241"/>
      <c r="CK1309" s="241"/>
      <c r="CL1309" s="241"/>
      <c r="CM1309" s="241"/>
      <c r="CN1309" s="241"/>
      <c r="CO1309" s="241"/>
      <c r="CP1309" s="241"/>
      <c r="CQ1309" s="241"/>
      <c r="CR1309" s="241"/>
      <c r="CS1309" s="241"/>
      <c r="CT1309" s="241"/>
      <c r="CU1309" s="241"/>
      <c r="CV1309" s="241"/>
      <c r="CW1309" s="241"/>
      <c r="CX1309" s="241"/>
      <c r="CY1309" s="241"/>
      <c r="CZ1309" s="241"/>
      <c r="DA1309" s="241"/>
      <c r="DB1309" s="241"/>
      <c r="DC1309" s="241"/>
      <c r="DD1309" s="241"/>
      <c r="DE1309" s="241"/>
      <c r="DF1309" s="241"/>
      <c r="DG1309" s="241"/>
      <c r="DH1309" s="241"/>
      <c r="DI1309" s="241"/>
      <c r="DJ1309" s="241"/>
      <c r="DK1309" s="241"/>
      <c r="DL1309" s="241"/>
      <c r="DM1309" s="241"/>
      <c r="DN1309" s="241"/>
      <c r="DO1309" s="241"/>
      <c r="DP1309" s="241"/>
      <c r="DQ1309" s="241"/>
      <c r="DR1309" s="241"/>
      <c r="DS1309" s="241"/>
      <c r="DT1309" s="241"/>
      <c r="DU1309" s="241"/>
      <c r="DV1309" s="241"/>
      <c r="DW1309" s="241"/>
      <c r="DX1309" s="241"/>
      <c r="DY1309" s="241"/>
      <c r="DZ1309" s="241"/>
      <c r="EA1309" s="241"/>
      <c r="EB1309" s="241"/>
      <c r="EC1309" s="241"/>
      <c r="ED1309" s="241"/>
      <c r="EE1309" s="241"/>
      <c r="EF1309" s="241"/>
      <c r="EG1309" s="241"/>
      <c r="EH1309" s="241"/>
      <c r="EI1309" s="241"/>
      <c r="EJ1309" s="241"/>
      <c r="EK1309" s="241"/>
      <c r="EL1309" s="241"/>
      <c r="EM1309" s="241"/>
      <c r="EN1309" s="241"/>
      <c r="EO1309" s="241"/>
      <c r="EP1309" s="241"/>
      <c r="EQ1309" s="241"/>
      <c r="ER1309" s="241"/>
      <c r="ES1309" s="241"/>
      <c r="ET1309" s="241"/>
      <c r="EU1309" s="241"/>
      <c r="EV1309" s="241"/>
      <c r="EW1309" s="241"/>
      <c r="EX1309" s="241"/>
      <c r="EY1309" s="241"/>
      <c r="EZ1309" s="241"/>
      <c r="FA1309" s="241"/>
      <c r="FB1309" s="241"/>
      <c r="FC1309" s="241"/>
      <c r="FD1309" s="241"/>
      <c r="FE1309" s="241"/>
      <c r="FF1309" s="241"/>
      <c r="FG1309" s="241"/>
      <c r="FH1309" s="241"/>
      <c r="FI1309" s="241"/>
      <c r="FJ1309" s="241"/>
      <c r="FK1309" s="241"/>
      <c r="FL1309" s="241"/>
      <c r="FM1309" s="241"/>
      <c r="FN1309" s="241"/>
      <c r="FO1309" s="241"/>
      <c r="FP1309" s="241"/>
      <c r="FQ1309" s="241"/>
      <c r="FR1309" s="241"/>
      <c r="FS1309" s="241"/>
      <c r="FT1309" s="241"/>
      <c r="FU1309" s="241"/>
      <c r="FV1309" s="241"/>
      <c r="FW1309" s="241"/>
      <c r="FX1309" s="241"/>
      <c r="FY1309" s="241"/>
      <c r="FZ1309" s="241"/>
      <c r="GA1309" s="241"/>
      <c r="GB1309" s="241"/>
      <c r="GC1309" s="241"/>
      <c r="GD1309" s="241"/>
      <c r="GE1309" s="241"/>
      <c r="GF1309" s="241"/>
      <c r="GG1309" s="241"/>
      <c r="GH1309" s="241"/>
      <c r="GI1309" s="241"/>
      <c r="GJ1309" s="241"/>
      <c r="GK1309" s="241"/>
      <c r="GL1309" s="241"/>
      <c r="GM1309" s="241"/>
      <c r="GN1309" s="241"/>
      <c r="GO1309" s="241"/>
      <c r="GP1309" s="241"/>
      <c r="GQ1309" s="241"/>
      <c r="GR1309" s="241"/>
      <c r="GS1309" s="241"/>
      <c r="GT1309" s="241"/>
      <c r="GU1309" s="241"/>
      <c r="GV1309" s="241"/>
      <c r="GW1309" s="241"/>
      <c r="GX1309" s="241"/>
      <c r="GY1309" s="241"/>
      <c r="GZ1309" s="241"/>
      <c r="HA1309" s="241"/>
      <c r="HB1309" s="241"/>
      <c r="HC1309" s="241"/>
      <c r="HD1309" s="241"/>
      <c r="HE1309" s="241"/>
      <c r="HF1309" s="241"/>
      <c r="HG1309" s="241"/>
      <c r="HH1309" s="241"/>
      <c r="HI1309" s="241"/>
      <c r="HJ1309" s="241"/>
      <c r="HK1309" s="241"/>
      <c r="HL1309" s="241"/>
      <c r="HM1309" s="241"/>
      <c r="HN1309" s="241"/>
      <c r="HO1309" s="241"/>
      <c r="HP1309" s="241"/>
      <c r="HQ1309" s="241"/>
      <c r="HR1309" s="241"/>
      <c r="HS1309" s="241"/>
      <c r="HT1309" s="241"/>
      <c r="HU1309" s="241"/>
      <c r="HV1309" s="241"/>
      <c r="HW1309" s="241"/>
      <c r="HX1309" s="241"/>
      <c r="HY1309" s="241"/>
      <c r="HZ1309" s="241"/>
      <c r="IA1309" s="241"/>
      <c r="IB1309" s="241"/>
      <c r="IC1309" s="241"/>
      <c r="ID1309" s="241"/>
      <c r="IE1309" s="241"/>
      <c r="IF1309" s="241"/>
      <c r="IG1309" s="241"/>
      <c r="IH1309" s="241"/>
      <c r="II1309" s="241"/>
      <c r="IJ1309" s="241"/>
      <c r="IK1309" s="241"/>
      <c r="IL1309" s="241"/>
      <c r="IM1309" s="241"/>
      <c r="IN1309" s="241"/>
      <c r="IO1309" s="241"/>
      <c r="IP1309" s="241"/>
      <c r="IQ1309" s="241"/>
      <c r="IR1309" s="241"/>
      <c r="IS1309" s="241"/>
      <c r="IT1309" s="241"/>
      <c r="IU1309" s="241"/>
      <c r="IV1309" s="241"/>
      <c r="IW1309" s="241"/>
      <c r="IX1309" s="241"/>
      <c r="IY1309" s="241"/>
      <c r="IZ1309" s="241"/>
      <c r="JA1309" s="241"/>
      <c r="JB1309" s="241"/>
      <c r="JC1309" s="241"/>
    </row>
    <row r="1310" spans="1:263" s="800" customFormat="1" x14ac:dyDescent="0.25">
      <c r="A1310" s="747"/>
      <c r="B1310" s="1761">
        <v>1</v>
      </c>
      <c r="C1310" s="1198" t="s">
        <v>198</v>
      </c>
      <c r="D1310" s="1198"/>
      <c r="E1310" s="2319">
        <f>E1245</f>
        <v>19356</v>
      </c>
      <c r="F1310" s="1199">
        <f>F1245</f>
        <v>1613</v>
      </c>
      <c r="G1310" s="1199">
        <f>G1245</f>
        <v>1125.4148148148147</v>
      </c>
      <c r="H1310" s="1199">
        <f>G1310/F1310*100</f>
        <v>69.771532226584924</v>
      </c>
      <c r="I1310" s="1463"/>
      <c r="J1310" s="1463"/>
      <c r="K1310" s="1464"/>
      <c r="L1310" s="1464"/>
      <c r="M1310" s="1464"/>
      <c r="N1310" s="1464"/>
      <c r="O1310" s="1464"/>
      <c r="P1310" s="1464"/>
      <c r="Q1310" s="1492"/>
      <c r="R1310" s="1633"/>
      <c r="S1310" s="1492"/>
      <c r="T1310" s="1492"/>
      <c r="U1310" s="1492"/>
      <c r="V1310" s="1539"/>
      <c r="W1310" s="1492"/>
      <c r="X1310" s="1199">
        <f>X1245</f>
        <v>0</v>
      </c>
      <c r="Y1310" s="1199">
        <f>Y1245</f>
        <v>0</v>
      </c>
      <c r="Z1310" s="1199">
        <f>Z1245</f>
        <v>0</v>
      </c>
      <c r="AA1310" s="241"/>
      <c r="AB1310" s="776"/>
      <c r="AC1310" s="241"/>
      <c r="AD1310" s="241"/>
      <c r="AE1310" s="241"/>
      <c r="AF1310" s="241"/>
      <c r="AG1310" s="241"/>
      <c r="AH1310" s="241"/>
      <c r="AI1310" s="241"/>
      <c r="AJ1310" s="241"/>
      <c r="AK1310" s="241"/>
      <c r="AL1310" s="241"/>
      <c r="AM1310" s="241"/>
      <c r="AN1310" s="241"/>
      <c r="AO1310" s="241"/>
      <c r="AP1310" s="241"/>
      <c r="AQ1310" s="241"/>
      <c r="AR1310" s="241"/>
      <c r="AS1310" s="241"/>
      <c r="AT1310" s="241"/>
      <c r="AU1310" s="241"/>
      <c r="AV1310" s="241"/>
      <c r="AW1310" s="241"/>
      <c r="AX1310" s="241"/>
      <c r="AY1310" s="241"/>
      <c r="AZ1310" s="241"/>
      <c r="BA1310" s="241"/>
      <c r="BB1310" s="241"/>
      <c r="BC1310" s="241"/>
      <c r="BD1310" s="241"/>
      <c r="BE1310" s="241"/>
      <c r="BF1310" s="241"/>
      <c r="BG1310" s="241"/>
      <c r="BH1310" s="241"/>
      <c r="BI1310" s="241"/>
      <c r="BJ1310" s="241"/>
      <c r="BK1310" s="241"/>
      <c r="BL1310" s="241"/>
      <c r="BM1310" s="241"/>
      <c r="BN1310" s="241"/>
      <c r="BO1310" s="241"/>
      <c r="BP1310" s="241"/>
      <c r="BQ1310" s="241"/>
      <c r="BR1310" s="241"/>
      <c r="BS1310" s="241"/>
      <c r="BT1310" s="241"/>
      <c r="BU1310" s="241"/>
      <c r="BV1310" s="241"/>
      <c r="BW1310" s="241"/>
      <c r="BX1310" s="241"/>
      <c r="BY1310" s="241"/>
      <c r="BZ1310" s="241"/>
      <c r="CA1310" s="241"/>
      <c r="CB1310" s="241"/>
      <c r="CC1310" s="241"/>
      <c r="CD1310" s="241"/>
      <c r="CE1310" s="241"/>
      <c r="CF1310" s="241"/>
      <c r="CG1310" s="241"/>
      <c r="CH1310" s="241"/>
      <c r="CI1310" s="241"/>
      <c r="CJ1310" s="241"/>
      <c r="CK1310" s="241"/>
      <c r="CL1310" s="241"/>
      <c r="CM1310" s="241"/>
      <c r="CN1310" s="241"/>
      <c r="CO1310" s="241"/>
      <c r="CP1310" s="241"/>
      <c r="CQ1310" s="241"/>
      <c r="CR1310" s="241"/>
      <c r="CS1310" s="241"/>
      <c r="CT1310" s="241"/>
      <c r="CU1310" s="241"/>
      <c r="CV1310" s="241"/>
      <c r="CW1310" s="241"/>
      <c r="CX1310" s="241"/>
      <c r="CY1310" s="241"/>
      <c r="CZ1310" s="241"/>
      <c r="DA1310" s="241"/>
      <c r="DB1310" s="241"/>
      <c r="DC1310" s="241"/>
      <c r="DD1310" s="241"/>
      <c r="DE1310" s="241"/>
      <c r="DF1310" s="241"/>
      <c r="DG1310" s="241"/>
      <c r="DH1310" s="241"/>
      <c r="DI1310" s="241"/>
      <c r="DJ1310" s="241"/>
      <c r="DK1310" s="241"/>
      <c r="DL1310" s="241"/>
      <c r="DM1310" s="241"/>
      <c r="DN1310" s="241"/>
      <c r="DO1310" s="241"/>
      <c r="DP1310" s="241"/>
      <c r="DQ1310" s="241"/>
      <c r="DR1310" s="241"/>
      <c r="DS1310" s="241"/>
      <c r="DT1310" s="241"/>
      <c r="DU1310" s="241"/>
      <c r="DV1310" s="241"/>
      <c r="DW1310" s="241"/>
      <c r="DX1310" s="241"/>
      <c r="DY1310" s="241"/>
      <c r="DZ1310" s="241"/>
      <c r="EA1310" s="241"/>
      <c r="EB1310" s="241"/>
      <c r="EC1310" s="241"/>
      <c r="ED1310" s="241"/>
      <c r="EE1310" s="241"/>
      <c r="EF1310" s="241"/>
      <c r="EG1310" s="241"/>
      <c r="EH1310" s="241"/>
      <c r="EI1310" s="241"/>
      <c r="EJ1310" s="241"/>
      <c r="EK1310" s="241"/>
      <c r="EL1310" s="241"/>
      <c r="EM1310" s="241"/>
      <c r="EN1310" s="241"/>
      <c r="EO1310" s="241"/>
      <c r="EP1310" s="241"/>
      <c r="EQ1310" s="241"/>
      <c r="ER1310" s="241"/>
      <c r="ES1310" s="241"/>
      <c r="ET1310" s="241"/>
      <c r="EU1310" s="241"/>
      <c r="EV1310" s="241"/>
      <c r="EW1310" s="241"/>
      <c r="EX1310" s="241"/>
      <c r="EY1310" s="241"/>
      <c r="EZ1310" s="241"/>
      <c r="FA1310" s="241"/>
      <c r="FB1310" s="241"/>
      <c r="FC1310" s="241"/>
      <c r="FD1310" s="241"/>
      <c r="FE1310" s="241"/>
      <c r="FF1310" s="241"/>
      <c r="FG1310" s="241"/>
      <c r="FH1310" s="241"/>
      <c r="FI1310" s="241"/>
      <c r="FJ1310" s="241"/>
      <c r="FK1310" s="241"/>
      <c r="FL1310" s="241"/>
      <c r="FM1310" s="241"/>
      <c r="FN1310" s="241"/>
      <c r="FO1310" s="241"/>
      <c r="FP1310" s="241"/>
      <c r="FQ1310" s="241"/>
      <c r="FR1310" s="241"/>
      <c r="FS1310" s="241"/>
      <c r="FT1310" s="241"/>
      <c r="FU1310" s="241"/>
      <c r="FV1310" s="241"/>
      <c r="FW1310" s="241"/>
      <c r="FX1310" s="241"/>
      <c r="FY1310" s="241"/>
      <c r="FZ1310" s="241"/>
      <c r="GA1310" s="241"/>
      <c r="GB1310" s="241"/>
      <c r="GC1310" s="241"/>
      <c r="GD1310" s="241"/>
      <c r="GE1310" s="241"/>
      <c r="GF1310" s="241"/>
      <c r="GG1310" s="241"/>
      <c r="GH1310" s="241"/>
      <c r="GI1310" s="241"/>
      <c r="GJ1310" s="241"/>
      <c r="GK1310" s="241"/>
      <c r="GL1310" s="241"/>
      <c r="GM1310" s="241"/>
      <c r="GN1310" s="241"/>
      <c r="GO1310" s="241"/>
      <c r="GP1310" s="241"/>
      <c r="GQ1310" s="241"/>
      <c r="GR1310" s="241"/>
      <c r="GS1310" s="241"/>
      <c r="GT1310" s="241"/>
      <c r="GU1310" s="241"/>
      <c r="GV1310" s="241"/>
      <c r="GW1310" s="241"/>
      <c r="GX1310" s="241"/>
      <c r="GY1310" s="241"/>
      <c r="GZ1310" s="241"/>
      <c r="HA1310" s="241"/>
      <c r="HB1310" s="241"/>
      <c r="HC1310" s="241"/>
      <c r="HD1310" s="241"/>
      <c r="HE1310" s="241"/>
      <c r="HF1310" s="241"/>
      <c r="HG1310" s="241"/>
      <c r="HH1310" s="241"/>
      <c r="HI1310" s="241"/>
      <c r="HJ1310" s="241"/>
      <c r="HK1310" s="241"/>
      <c r="HL1310" s="241"/>
      <c r="HM1310" s="241"/>
      <c r="HN1310" s="241"/>
      <c r="HO1310" s="241"/>
      <c r="HP1310" s="241"/>
      <c r="HQ1310" s="241"/>
      <c r="HR1310" s="241"/>
      <c r="HS1310" s="241"/>
      <c r="HT1310" s="241"/>
      <c r="HU1310" s="241"/>
      <c r="HV1310" s="241"/>
      <c r="HW1310" s="241"/>
      <c r="HX1310" s="241"/>
      <c r="HY1310" s="241"/>
      <c r="HZ1310" s="241"/>
      <c r="IA1310" s="241"/>
      <c r="IB1310" s="241"/>
      <c r="IC1310" s="241"/>
      <c r="ID1310" s="241"/>
      <c r="IE1310" s="241"/>
      <c r="IF1310" s="241"/>
      <c r="IG1310" s="241"/>
      <c r="IH1310" s="241"/>
      <c r="II1310" s="241"/>
      <c r="IJ1310" s="241"/>
      <c r="IK1310" s="241"/>
      <c r="IL1310" s="241"/>
      <c r="IM1310" s="241"/>
      <c r="IN1310" s="241"/>
      <c r="IO1310" s="241"/>
      <c r="IP1310" s="241"/>
      <c r="IQ1310" s="241"/>
      <c r="IR1310" s="241"/>
      <c r="IS1310" s="241"/>
      <c r="IT1310" s="241"/>
      <c r="IU1310" s="241"/>
      <c r="IV1310" s="241"/>
      <c r="IW1310" s="241"/>
      <c r="IX1310" s="241"/>
      <c r="IY1310" s="241"/>
      <c r="IZ1310" s="241"/>
      <c r="JA1310" s="241"/>
      <c r="JB1310" s="241"/>
      <c r="JC1310" s="241"/>
    </row>
    <row r="1311" spans="1:263" s="800" customFormat="1" x14ac:dyDescent="0.25">
      <c r="A1311" s="747"/>
      <c r="B1311" s="1761"/>
      <c r="C1311" s="1198" t="s">
        <v>478</v>
      </c>
      <c r="D1311" s="1198"/>
      <c r="E1311" s="2319">
        <f t="shared" ref="E1311:E1319" si="716">E1246</f>
        <v>0</v>
      </c>
      <c r="F1311" s="2319">
        <f t="shared" ref="F1311:G1311" si="717">F1246</f>
        <v>0</v>
      </c>
      <c r="G1311" s="2319">
        <f t="shared" si="717"/>
        <v>830.02</v>
      </c>
      <c r="H1311" s="1199"/>
      <c r="I1311" s="1463"/>
      <c r="J1311" s="1463"/>
      <c r="K1311" s="1464"/>
      <c r="L1311" s="1464"/>
      <c r="M1311" s="1464"/>
      <c r="N1311" s="1464"/>
      <c r="O1311" s="1464"/>
      <c r="P1311" s="1464"/>
      <c r="Q1311" s="1492"/>
      <c r="R1311" s="1633"/>
      <c r="S1311" s="1492"/>
      <c r="T1311" s="1492"/>
      <c r="U1311" s="1492"/>
      <c r="V1311" s="1539"/>
      <c r="W1311" s="1492"/>
      <c r="X1311" s="1199"/>
      <c r="Y1311" s="1199"/>
      <c r="Z1311" s="1199"/>
      <c r="AA1311" s="241"/>
      <c r="AB1311" s="776"/>
      <c r="AC1311" s="241"/>
      <c r="AD1311" s="241"/>
      <c r="AE1311" s="241"/>
      <c r="AF1311" s="241"/>
      <c r="AG1311" s="241"/>
      <c r="AH1311" s="241"/>
      <c r="AI1311" s="241"/>
      <c r="AJ1311" s="241"/>
      <c r="AK1311" s="241"/>
      <c r="AL1311" s="241"/>
      <c r="AM1311" s="241"/>
      <c r="AN1311" s="241"/>
      <c r="AO1311" s="241"/>
      <c r="AP1311" s="241"/>
      <c r="AQ1311" s="241"/>
      <c r="AR1311" s="241"/>
      <c r="AS1311" s="241"/>
      <c r="AT1311" s="241"/>
      <c r="AU1311" s="241"/>
      <c r="AV1311" s="241"/>
      <c r="AW1311" s="241"/>
      <c r="AX1311" s="241"/>
      <c r="AY1311" s="241"/>
      <c r="AZ1311" s="241"/>
      <c r="BA1311" s="241"/>
      <c r="BB1311" s="241"/>
      <c r="BC1311" s="241"/>
      <c r="BD1311" s="241"/>
      <c r="BE1311" s="241"/>
      <c r="BF1311" s="241"/>
      <c r="BG1311" s="241"/>
      <c r="BH1311" s="241"/>
      <c r="BI1311" s="241"/>
      <c r="BJ1311" s="241"/>
      <c r="BK1311" s="241"/>
      <c r="BL1311" s="241"/>
      <c r="BM1311" s="241"/>
      <c r="BN1311" s="241"/>
      <c r="BO1311" s="241"/>
      <c r="BP1311" s="241"/>
      <c r="BQ1311" s="241"/>
      <c r="BR1311" s="241"/>
      <c r="BS1311" s="241"/>
      <c r="BT1311" s="241"/>
      <c r="BU1311" s="241"/>
      <c r="BV1311" s="241"/>
      <c r="BW1311" s="241"/>
      <c r="BX1311" s="241"/>
      <c r="BY1311" s="241"/>
      <c r="BZ1311" s="241"/>
      <c r="CA1311" s="241"/>
      <c r="CB1311" s="241"/>
      <c r="CC1311" s="241"/>
      <c r="CD1311" s="241"/>
      <c r="CE1311" s="241"/>
      <c r="CF1311" s="241"/>
      <c r="CG1311" s="241"/>
      <c r="CH1311" s="241"/>
      <c r="CI1311" s="241"/>
      <c r="CJ1311" s="241"/>
      <c r="CK1311" s="241"/>
      <c r="CL1311" s="241"/>
      <c r="CM1311" s="241"/>
      <c r="CN1311" s="241"/>
      <c r="CO1311" s="241"/>
      <c r="CP1311" s="241"/>
      <c r="CQ1311" s="241"/>
      <c r="CR1311" s="241"/>
      <c r="CS1311" s="241"/>
      <c r="CT1311" s="241"/>
      <c r="CU1311" s="241"/>
      <c r="CV1311" s="241"/>
      <c r="CW1311" s="241"/>
      <c r="CX1311" s="241"/>
      <c r="CY1311" s="241"/>
      <c r="CZ1311" s="241"/>
      <c r="DA1311" s="241"/>
      <c r="DB1311" s="241"/>
      <c r="DC1311" s="241"/>
      <c r="DD1311" s="241"/>
      <c r="DE1311" s="241"/>
      <c r="DF1311" s="241"/>
      <c r="DG1311" s="241"/>
      <c r="DH1311" s="241"/>
      <c r="DI1311" s="241"/>
      <c r="DJ1311" s="241"/>
      <c r="DK1311" s="241"/>
      <c r="DL1311" s="241"/>
      <c r="DM1311" s="241"/>
      <c r="DN1311" s="241"/>
      <c r="DO1311" s="241"/>
      <c r="DP1311" s="241"/>
      <c r="DQ1311" s="241"/>
      <c r="DR1311" s="241"/>
      <c r="DS1311" s="241"/>
      <c r="DT1311" s="241"/>
      <c r="DU1311" s="241"/>
      <c r="DV1311" s="241"/>
      <c r="DW1311" s="241"/>
      <c r="DX1311" s="241"/>
      <c r="DY1311" s="241"/>
      <c r="DZ1311" s="241"/>
      <c r="EA1311" s="241"/>
      <c r="EB1311" s="241"/>
      <c r="EC1311" s="241"/>
      <c r="ED1311" s="241"/>
      <c r="EE1311" s="241"/>
      <c r="EF1311" s="241"/>
      <c r="EG1311" s="241"/>
      <c r="EH1311" s="241"/>
      <c r="EI1311" s="241"/>
      <c r="EJ1311" s="241"/>
      <c r="EK1311" s="241"/>
      <c r="EL1311" s="241"/>
      <c r="EM1311" s="241"/>
      <c r="EN1311" s="241"/>
      <c r="EO1311" s="241"/>
      <c r="EP1311" s="241"/>
      <c r="EQ1311" s="241"/>
      <c r="ER1311" s="241"/>
      <c r="ES1311" s="241"/>
      <c r="ET1311" s="241"/>
      <c r="EU1311" s="241"/>
      <c r="EV1311" s="241"/>
      <c r="EW1311" s="241"/>
      <c r="EX1311" s="241"/>
      <c r="EY1311" s="241"/>
      <c r="EZ1311" s="241"/>
      <c r="FA1311" s="241"/>
      <c r="FB1311" s="241"/>
      <c r="FC1311" s="241"/>
      <c r="FD1311" s="241"/>
      <c r="FE1311" s="241"/>
      <c r="FF1311" s="241"/>
      <c r="FG1311" s="241"/>
      <c r="FH1311" s="241"/>
      <c r="FI1311" s="241"/>
      <c r="FJ1311" s="241"/>
      <c r="FK1311" s="241"/>
      <c r="FL1311" s="241"/>
      <c r="FM1311" s="241"/>
      <c r="FN1311" s="241"/>
      <c r="FO1311" s="241"/>
      <c r="FP1311" s="241"/>
      <c r="FQ1311" s="241"/>
      <c r="FR1311" s="241"/>
      <c r="FS1311" s="241"/>
      <c r="FT1311" s="241"/>
      <c r="FU1311" s="241"/>
      <c r="FV1311" s="241"/>
      <c r="FW1311" s="241"/>
      <c r="FX1311" s="241"/>
      <c r="FY1311" s="241"/>
      <c r="FZ1311" s="241"/>
      <c r="GA1311" s="241"/>
      <c r="GB1311" s="241"/>
      <c r="GC1311" s="241"/>
      <c r="GD1311" s="241"/>
      <c r="GE1311" s="241"/>
      <c r="GF1311" s="241"/>
      <c r="GG1311" s="241"/>
      <c r="GH1311" s="241"/>
      <c r="GI1311" s="241"/>
      <c r="GJ1311" s="241"/>
      <c r="GK1311" s="241"/>
      <c r="GL1311" s="241"/>
      <c r="GM1311" s="241"/>
      <c r="GN1311" s="241"/>
      <c r="GO1311" s="241"/>
      <c r="GP1311" s="241"/>
      <c r="GQ1311" s="241"/>
      <c r="GR1311" s="241"/>
      <c r="GS1311" s="241"/>
      <c r="GT1311" s="241"/>
      <c r="GU1311" s="241"/>
      <c r="GV1311" s="241"/>
      <c r="GW1311" s="241"/>
      <c r="GX1311" s="241"/>
      <c r="GY1311" s="241"/>
      <c r="GZ1311" s="241"/>
      <c r="HA1311" s="241"/>
      <c r="HB1311" s="241"/>
      <c r="HC1311" s="241"/>
      <c r="HD1311" s="241"/>
      <c r="HE1311" s="241"/>
      <c r="HF1311" s="241"/>
      <c r="HG1311" s="241"/>
      <c r="HH1311" s="241"/>
      <c r="HI1311" s="241"/>
      <c r="HJ1311" s="241"/>
      <c r="HK1311" s="241"/>
      <c r="HL1311" s="241"/>
      <c r="HM1311" s="241"/>
      <c r="HN1311" s="241"/>
      <c r="HO1311" s="241"/>
      <c r="HP1311" s="241"/>
      <c r="HQ1311" s="241"/>
      <c r="HR1311" s="241"/>
      <c r="HS1311" s="241"/>
      <c r="HT1311" s="241"/>
      <c r="HU1311" s="241"/>
      <c r="HV1311" s="241"/>
      <c r="HW1311" s="241"/>
      <c r="HX1311" s="241"/>
      <c r="HY1311" s="241"/>
      <c r="HZ1311" s="241"/>
      <c r="IA1311" s="241"/>
      <c r="IB1311" s="241"/>
      <c r="IC1311" s="241"/>
      <c r="ID1311" s="241"/>
      <c r="IE1311" s="241"/>
      <c r="IF1311" s="241"/>
      <c r="IG1311" s="241"/>
      <c r="IH1311" s="241"/>
      <c r="II1311" s="241"/>
      <c r="IJ1311" s="241"/>
      <c r="IK1311" s="241"/>
      <c r="IL1311" s="241"/>
      <c r="IM1311" s="241"/>
      <c r="IN1311" s="241"/>
      <c r="IO1311" s="241"/>
      <c r="IP1311" s="241"/>
      <c r="IQ1311" s="241"/>
      <c r="IR1311" s="241"/>
      <c r="IS1311" s="241"/>
      <c r="IT1311" s="241"/>
      <c r="IU1311" s="241"/>
      <c r="IV1311" s="241"/>
      <c r="IW1311" s="241"/>
      <c r="IX1311" s="241"/>
      <c r="IY1311" s="241"/>
      <c r="IZ1311" s="241"/>
      <c r="JA1311" s="241"/>
      <c r="JB1311" s="241"/>
      <c r="JC1311" s="241"/>
    </row>
    <row r="1312" spans="1:263" s="800" customFormat="1" x14ac:dyDescent="0.25">
      <c r="A1312" s="747"/>
      <c r="B1312" s="1761">
        <v>1</v>
      </c>
      <c r="C1312" s="1198" t="s">
        <v>303</v>
      </c>
      <c r="D1312" s="1198"/>
      <c r="E1312" s="2319">
        <f t="shared" si="716"/>
        <v>0</v>
      </c>
      <c r="F1312" s="1199">
        <f t="shared" ref="F1312:H1313" si="718">F1247</f>
        <v>0</v>
      </c>
      <c r="G1312" s="1199">
        <f t="shared" si="718"/>
        <v>0</v>
      </c>
      <c r="H1312" s="1199">
        <f t="shared" si="718"/>
        <v>0</v>
      </c>
      <c r="I1312" s="1463"/>
      <c r="J1312" s="1463"/>
      <c r="K1312" s="1464"/>
      <c r="L1312" s="1464"/>
      <c r="M1312" s="1464"/>
      <c r="N1312" s="1464"/>
      <c r="O1312" s="1464"/>
      <c r="P1312" s="1464"/>
      <c r="Q1312" s="1492"/>
      <c r="R1312" s="1633"/>
      <c r="S1312" s="1492"/>
      <c r="T1312" s="1492"/>
      <c r="U1312" s="1492"/>
      <c r="V1312" s="1539"/>
      <c r="W1312" s="1492"/>
      <c r="X1312" s="1199">
        <f t="shared" ref="X1312:Z1316" si="719">X1247</f>
        <v>0</v>
      </c>
      <c r="Y1312" s="1199">
        <f t="shared" si="719"/>
        <v>0</v>
      </c>
      <c r="Z1312" s="1199">
        <f t="shared" si="719"/>
        <v>0</v>
      </c>
      <c r="AA1312" s="241"/>
      <c r="AB1312" s="776"/>
      <c r="AC1312" s="241"/>
      <c r="AD1312" s="241"/>
      <c r="AE1312" s="241"/>
      <c r="AF1312" s="241"/>
      <c r="AG1312" s="241"/>
      <c r="AH1312" s="241"/>
      <c r="AI1312" s="241"/>
      <c r="AJ1312" s="241"/>
      <c r="AK1312" s="241"/>
      <c r="AL1312" s="241"/>
      <c r="AM1312" s="241"/>
      <c r="AN1312" s="241"/>
      <c r="AO1312" s="241"/>
      <c r="AP1312" s="241"/>
      <c r="AQ1312" s="241"/>
      <c r="AR1312" s="241"/>
      <c r="AS1312" s="241"/>
      <c r="AT1312" s="241"/>
      <c r="AU1312" s="241"/>
      <c r="AV1312" s="241"/>
      <c r="AW1312" s="241"/>
      <c r="AX1312" s="241"/>
      <c r="AY1312" s="241"/>
      <c r="AZ1312" s="241"/>
      <c r="BA1312" s="241"/>
      <c r="BB1312" s="241"/>
      <c r="BC1312" s="241"/>
      <c r="BD1312" s="241"/>
      <c r="BE1312" s="241"/>
      <c r="BF1312" s="241"/>
      <c r="BG1312" s="241"/>
      <c r="BH1312" s="241"/>
      <c r="BI1312" s="241"/>
      <c r="BJ1312" s="241"/>
      <c r="BK1312" s="241"/>
      <c r="BL1312" s="241"/>
      <c r="BM1312" s="241"/>
      <c r="BN1312" s="241"/>
      <c r="BO1312" s="241"/>
      <c r="BP1312" s="241"/>
      <c r="BQ1312" s="241"/>
      <c r="BR1312" s="241"/>
      <c r="BS1312" s="241"/>
      <c r="BT1312" s="241"/>
      <c r="BU1312" s="241"/>
      <c r="BV1312" s="241"/>
      <c r="BW1312" s="241"/>
      <c r="BX1312" s="241"/>
      <c r="BY1312" s="241"/>
      <c r="BZ1312" s="241"/>
      <c r="CA1312" s="241"/>
      <c r="CB1312" s="241"/>
      <c r="CC1312" s="241"/>
      <c r="CD1312" s="241"/>
      <c r="CE1312" s="241"/>
      <c r="CF1312" s="241"/>
      <c r="CG1312" s="241"/>
      <c r="CH1312" s="241"/>
      <c r="CI1312" s="241"/>
      <c r="CJ1312" s="241"/>
      <c r="CK1312" s="241"/>
      <c r="CL1312" s="241"/>
      <c r="CM1312" s="241"/>
      <c r="CN1312" s="241"/>
      <c r="CO1312" s="241"/>
      <c r="CP1312" s="241"/>
      <c r="CQ1312" s="241"/>
      <c r="CR1312" s="241"/>
      <c r="CS1312" s="241"/>
      <c r="CT1312" s="241"/>
      <c r="CU1312" s="241"/>
      <c r="CV1312" s="241"/>
      <c r="CW1312" s="241"/>
      <c r="CX1312" s="241"/>
      <c r="CY1312" s="241"/>
      <c r="CZ1312" s="241"/>
      <c r="DA1312" s="241"/>
      <c r="DB1312" s="241"/>
      <c r="DC1312" s="241"/>
      <c r="DD1312" s="241"/>
      <c r="DE1312" s="241"/>
      <c r="DF1312" s="241"/>
      <c r="DG1312" s="241"/>
      <c r="DH1312" s="241"/>
      <c r="DI1312" s="241"/>
      <c r="DJ1312" s="241"/>
      <c r="DK1312" s="241"/>
      <c r="DL1312" s="241"/>
      <c r="DM1312" s="241"/>
      <c r="DN1312" s="241"/>
      <c r="DO1312" s="241"/>
      <c r="DP1312" s="241"/>
      <c r="DQ1312" s="241"/>
      <c r="DR1312" s="241"/>
      <c r="DS1312" s="241"/>
      <c r="DT1312" s="241"/>
      <c r="DU1312" s="241"/>
      <c r="DV1312" s="241"/>
      <c r="DW1312" s="241"/>
      <c r="DX1312" s="241"/>
      <c r="DY1312" s="241"/>
      <c r="DZ1312" s="241"/>
      <c r="EA1312" s="241"/>
      <c r="EB1312" s="241"/>
      <c r="EC1312" s="241"/>
      <c r="ED1312" s="241"/>
      <c r="EE1312" s="241"/>
      <c r="EF1312" s="241"/>
      <c r="EG1312" s="241"/>
      <c r="EH1312" s="241"/>
      <c r="EI1312" s="241"/>
      <c r="EJ1312" s="241"/>
      <c r="EK1312" s="241"/>
      <c r="EL1312" s="241"/>
      <c r="EM1312" s="241"/>
      <c r="EN1312" s="241"/>
      <c r="EO1312" s="241"/>
      <c r="EP1312" s="241"/>
      <c r="EQ1312" s="241"/>
      <c r="ER1312" s="241"/>
      <c r="ES1312" s="241"/>
      <c r="ET1312" s="241"/>
      <c r="EU1312" s="241"/>
      <c r="EV1312" s="241"/>
      <c r="EW1312" s="241"/>
      <c r="EX1312" s="241"/>
      <c r="EY1312" s="241"/>
      <c r="EZ1312" s="241"/>
      <c r="FA1312" s="241"/>
      <c r="FB1312" s="241"/>
      <c r="FC1312" s="241"/>
      <c r="FD1312" s="241"/>
      <c r="FE1312" s="241"/>
      <c r="FF1312" s="241"/>
      <c r="FG1312" s="241"/>
      <c r="FH1312" s="241"/>
      <c r="FI1312" s="241"/>
      <c r="FJ1312" s="241"/>
      <c r="FK1312" s="241"/>
      <c r="FL1312" s="241"/>
      <c r="FM1312" s="241"/>
      <c r="FN1312" s="241"/>
      <c r="FO1312" s="241"/>
      <c r="FP1312" s="241"/>
      <c r="FQ1312" s="241"/>
      <c r="FR1312" s="241"/>
      <c r="FS1312" s="241"/>
      <c r="FT1312" s="241"/>
      <c r="FU1312" s="241"/>
      <c r="FV1312" s="241"/>
      <c r="FW1312" s="241"/>
      <c r="FX1312" s="241"/>
      <c r="FY1312" s="241"/>
      <c r="FZ1312" s="241"/>
      <c r="GA1312" s="241"/>
      <c r="GB1312" s="241"/>
      <c r="GC1312" s="241"/>
      <c r="GD1312" s="241"/>
      <c r="GE1312" s="241"/>
      <c r="GF1312" s="241"/>
      <c r="GG1312" s="241"/>
      <c r="GH1312" s="241"/>
      <c r="GI1312" s="241"/>
      <c r="GJ1312" s="241"/>
      <c r="GK1312" s="241"/>
      <c r="GL1312" s="241"/>
      <c r="GM1312" s="241"/>
      <c r="GN1312" s="241"/>
      <c r="GO1312" s="241"/>
      <c r="GP1312" s="241"/>
      <c r="GQ1312" s="241"/>
      <c r="GR1312" s="241"/>
      <c r="GS1312" s="241"/>
      <c r="GT1312" s="241"/>
      <c r="GU1312" s="241"/>
      <c r="GV1312" s="241"/>
      <c r="GW1312" s="241"/>
      <c r="GX1312" s="241"/>
      <c r="GY1312" s="241"/>
      <c r="GZ1312" s="241"/>
      <c r="HA1312" s="241"/>
      <c r="HB1312" s="241"/>
      <c r="HC1312" s="241"/>
      <c r="HD1312" s="241"/>
      <c r="HE1312" s="241"/>
      <c r="HF1312" s="241"/>
      <c r="HG1312" s="241"/>
      <c r="HH1312" s="241"/>
      <c r="HI1312" s="241"/>
      <c r="HJ1312" s="241"/>
      <c r="HK1312" s="241"/>
      <c r="HL1312" s="241"/>
      <c r="HM1312" s="241"/>
      <c r="HN1312" s="241"/>
      <c r="HO1312" s="241"/>
      <c r="HP1312" s="241"/>
      <c r="HQ1312" s="241"/>
      <c r="HR1312" s="241"/>
      <c r="HS1312" s="241"/>
      <c r="HT1312" s="241"/>
      <c r="HU1312" s="241"/>
      <c r="HV1312" s="241"/>
      <c r="HW1312" s="241"/>
      <c r="HX1312" s="241"/>
      <c r="HY1312" s="241"/>
      <c r="HZ1312" s="241"/>
      <c r="IA1312" s="241"/>
      <c r="IB1312" s="241"/>
      <c r="IC1312" s="241"/>
      <c r="ID1312" s="241"/>
      <c r="IE1312" s="241"/>
      <c r="IF1312" s="241"/>
      <c r="IG1312" s="241"/>
      <c r="IH1312" s="241"/>
      <c r="II1312" s="241"/>
      <c r="IJ1312" s="241"/>
      <c r="IK1312" s="241"/>
      <c r="IL1312" s="241"/>
      <c r="IM1312" s="241"/>
      <c r="IN1312" s="241"/>
      <c r="IO1312" s="241"/>
      <c r="IP1312" s="241"/>
      <c r="IQ1312" s="241"/>
      <c r="IR1312" s="241"/>
      <c r="IS1312" s="241"/>
      <c r="IT1312" s="241"/>
      <c r="IU1312" s="241"/>
      <c r="IV1312" s="241"/>
      <c r="IW1312" s="241"/>
      <c r="IX1312" s="241"/>
      <c r="IY1312" s="241"/>
      <c r="IZ1312" s="241"/>
      <c r="JA1312" s="241"/>
      <c r="JB1312" s="241"/>
      <c r="JC1312" s="241"/>
    </row>
    <row r="1313" spans="1:263" s="800" customFormat="1" ht="30" x14ac:dyDescent="0.25">
      <c r="A1313" s="747"/>
      <c r="B1313" s="1761">
        <v>1</v>
      </c>
      <c r="C1313" s="1198" t="s">
        <v>304</v>
      </c>
      <c r="D1313" s="1198"/>
      <c r="E1313" s="2319">
        <f t="shared" si="716"/>
        <v>0</v>
      </c>
      <c r="F1313" s="1199">
        <f t="shared" si="718"/>
        <v>0</v>
      </c>
      <c r="G1313" s="1199">
        <f t="shared" si="718"/>
        <v>0</v>
      </c>
      <c r="H1313" s="1199">
        <f t="shared" si="718"/>
        <v>0</v>
      </c>
      <c r="I1313" s="1463"/>
      <c r="J1313" s="1463"/>
      <c r="K1313" s="1464"/>
      <c r="L1313" s="1464"/>
      <c r="M1313" s="1464"/>
      <c r="N1313" s="1464"/>
      <c r="O1313" s="1464"/>
      <c r="P1313" s="1464"/>
      <c r="Q1313" s="1492"/>
      <c r="R1313" s="1633"/>
      <c r="S1313" s="1492"/>
      <c r="T1313" s="1492"/>
      <c r="U1313" s="1492"/>
      <c r="V1313" s="1539"/>
      <c r="W1313" s="1492"/>
      <c r="X1313" s="1199">
        <f t="shared" si="719"/>
        <v>0</v>
      </c>
      <c r="Y1313" s="1199">
        <f t="shared" si="719"/>
        <v>0</v>
      </c>
      <c r="Z1313" s="1199">
        <f t="shared" si="719"/>
        <v>0</v>
      </c>
      <c r="AA1313" s="241"/>
      <c r="AB1313" s="776"/>
      <c r="AC1313" s="241"/>
      <c r="AD1313" s="241"/>
      <c r="AE1313" s="241"/>
      <c r="AF1313" s="241"/>
      <c r="AG1313" s="241"/>
      <c r="AH1313" s="241"/>
      <c r="AI1313" s="241"/>
      <c r="AJ1313" s="241"/>
      <c r="AK1313" s="241"/>
      <c r="AL1313" s="241"/>
      <c r="AM1313" s="241"/>
      <c r="AN1313" s="241"/>
      <c r="AO1313" s="241"/>
      <c r="AP1313" s="241"/>
      <c r="AQ1313" s="241"/>
      <c r="AR1313" s="241"/>
      <c r="AS1313" s="241"/>
      <c r="AT1313" s="241"/>
      <c r="AU1313" s="241"/>
      <c r="AV1313" s="241"/>
      <c r="AW1313" s="241"/>
      <c r="AX1313" s="241"/>
      <c r="AY1313" s="241"/>
      <c r="AZ1313" s="241"/>
      <c r="BA1313" s="241"/>
      <c r="BB1313" s="241"/>
      <c r="BC1313" s="241"/>
      <c r="BD1313" s="241"/>
      <c r="BE1313" s="241"/>
      <c r="BF1313" s="241"/>
      <c r="BG1313" s="241"/>
      <c r="BH1313" s="241"/>
      <c r="BI1313" s="241"/>
      <c r="BJ1313" s="241"/>
      <c r="BK1313" s="241"/>
      <c r="BL1313" s="241"/>
      <c r="BM1313" s="241"/>
      <c r="BN1313" s="241"/>
      <c r="BO1313" s="241"/>
      <c r="BP1313" s="241"/>
      <c r="BQ1313" s="241"/>
      <c r="BR1313" s="241"/>
      <c r="BS1313" s="241"/>
      <c r="BT1313" s="241"/>
      <c r="BU1313" s="241"/>
      <c r="BV1313" s="241"/>
      <c r="BW1313" s="241"/>
      <c r="BX1313" s="241"/>
      <c r="BY1313" s="241"/>
      <c r="BZ1313" s="241"/>
      <c r="CA1313" s="241"/>
      <c r="CB1313" s="241"/>
      <c r="CC1313" s="241"/>
      <c r="CD1313" s="241"/>
      <c r="CE1313" s="241"/>
      <c r="CF1313" s="241"/>
      <c r="CG1313" s="241"/>
      <c r="CH1313" s="241"/>
      <c r="CI1313" s="241"/>
      <c r="CJ1313" s="241"/>
      <c r="CK1313" s="241"/>
      <c r="CL1313" s="241"/>
      <c r="CM1313" s="241"/>
      <c r="CN1313" s="241"/>
      <c r="CO1313" s="241"/>
      <c r="CP1313" s="241"/>
      <c r="CQ1313" s="241"/>
      <c r="CR1313" s="241"/>
      <c r="CS1313" s="241"/>
      <c r="CT1313" s="241"/>
      <c r="CU1313" s="241"/>
      <c r="CV1313" s="241"/>
      <c r="CW1313" s="241"/>
      <c r="CX1313" s="241"/>
      <c r="CY1313" s="241"/>
      <c r="CZ1313" s="241"/>
      <c r="DA1313" s="241"/>
      <c r="DB1313" s="241"/>
      <c r="DC1313" s="241"/>
      <c r="DD1313" s="241"/>
      <c r="DE1313" s="241"/>
      <c r="DF1313" s="241"/>
      <c r="DG1313" s="241"/>
      <c r="DH1313" s="241"/>
      <c r="DI1313" s="241"/>
      <c r="DJ1313" s="241"/>
      <c r="DK1313" s="241"/>
      <c r="DL1313" s="241"/>
      <c r="DM1313" s="241"/>
      <c r="DN1313" s="241"/>
      <c r="DO1313" s="241"/>
      <c r="DP1313" s="241"/>
      <c r="DQ1313" s="241"/>
      <c r="DR1313" s="241"/>
      <c r="DS1313" s="241"/>
      <c r="DT1313" s="241"/>
      <c r="DU1313" s="241"/>
      <c r="DV1313" s="241"/>
      <c r="DW1313" s="241"/>
      <c r="DX1313" s="241"/>
      <c r="DY1313" s="241"/>
      <c r="DZ1313" s="241"/>
      <c r="EA1313" s="241"/>
      <c r="EB1313" s="241"/>
      <c r="EC1313" s="241"/>
      <c r="ED1313" s="241"/>
      <c r="EE1313" s="241"/>
      <c r="EF1313" s="241"/>
      <c r="EG1313" s="241"/>
      <c r="EH1313" s="241"/>
      <c r="EI1313" s="241"/>
      <c r="EJ1313" s="241"/>
      <c r="EK1313" s="241"/>
      <c r="EL1313" s="241"/>
      <c r="EM1313" s="241"/>
      <c r="EN1313" s="241"/>
      <c r="EO1313" s="241"/>
      <c r="EP1313" s="241"/>
      <c r="EQ1313" s="241"/>
      <c r="ER1313" s="241"/>
      <c r="ES1313" s="241"/>
      <c r="ET1313" s="241"/>
      <c r="EU1313" s="241"/>
      <c r="EV1313" s="241"/>
      <c r="EW1313" s="241"/>
      <c r="EX1313" s="241"/>
      <c r="EY1313" s="241"/>
      <c r="EZ1313" s="241"/>
      <c r="FA1313" s="241"/>
      <c r="FB1313" s="241"/>
      <c r="FC1313" s="241"/>
      <c r="FD1313" s="241"/>
      <c r="FE1313" s="241"/>
      <c r="FF1313" s="241"/>
      <c r="FG1313" s="241"/>
      <c r="FH1313" s="241"/>
      <c r="FI1313" s="241"/>
      <c r="FJ1313" s="241"/>
      <c r="FK1313" s="241"/>
      <c r="FL1313" s="241"/>
      <c r="FM1313" s="241"/>
      <c r="FN1313" s="241"/>
      <c r="FO1313" s="241"/>
      <c r="FP1313" s="241"/>
      <c r="FQ1313" s="241"/>
      <c r="FR1313" s="241"/>
      <c r="FS1313" s="241"/>
      <c r="FT1313" s="241"/>
      <c r="FU1313" s="241"/>
      <c r="FV1313" s="241"/>
      <c r="FW1313" s="241"/>
      <c r="FX1313" s="241"/>
      <c r="FY1313" s="241"/>
      <c r="FZ1313" s="241"/>
      <c r="GA1313" s="241"/>
      <c r="GB1313" s="241"/>
      <c r="GC1313" s="241"/>
      <c r="GD1313" s="241"/>
      <c r="GE1313" s="241"/>
      <c r="GF1313" s="241"/>
      <c r="GG1313" s="241"/>
      <c r="GH1313" s="241"/>
      <c r="GI1313" s="241"/>
      <c r="GJ1313" s="241"/>
      <c r="GK1313" s="241"/>
      <c r="GL1313" s="241"/>
      <c r="GM1313" s="241"/>
      <c r="GN1313" s="241"/>
      <c r="GO1313" s="241"/>
      <c r="GP1313" s="241"/>
      <c r="GQ1313" s="241"/>
      <c r="GR1313" s="241"/>
      <c r="GS1313" s="241"/>
      <c r="GT1313" s="241"/>
      <c r="GU1313" s="241"/>
      <c r="GV1313" s="241"/>
      <c r="GW1313" s="241"/>
      <c r="GX1313" s="241"/>
      <c r="GY1313" s="241"/>
      <c r="GZ1313" s="241"/>
      <c r="HA1313" s="241"/>
      <c r="HB1313" s="241"/>
      <c r="HC1313" s="241"/>
      <c r="HD1313" s="241"/>
      <c r="HE1313" s="241"/>
      <c r="HF1313" s="241"/>
      <c r="HG1313" s="241"/>
      <c r="HH1313" s="241"/>
      <c r="HI1313" s="241"/>
      <c r="HJ1313" s="241"/>
      <c r="HK1313" s="241"/>
      <c r="HL1313" s="241"/>
      <c r="HM1313" s="241"/>
      <c r="HN1313" s="241"/>
      <c r="HO1313" s="241"/>
      <c r="HP1313" s="241"/>
      <c r="HQ1313" s="241"/>
      <c r="HR1313" s="241"/>
      <c r="HS1313" s="241"/>
      <c r="HT1313" s="241"/>
      <c r="HU1313" s="241"/>
      <c r="HV1313" s="241"/>
      <c r="HW1313" s="241"/>
      <c r="HX1313" s="241"/>
      <c r="HY1313" s="241"/>
      <c r="HZ1313" s="241"/>
      <c r="IA1313" s="241"/>
      <c r="IB1313" s="241"/>
      <c r="IC1313" s="241"/>
      <c r="ID1313" s="241"/>
      <c r="IE1313" s="241"/>
      <c r="IF1313" s="241"/>
      <c r="IG1313" s="241"/>
      <c r="IH1313" s="241"/>
      <c r="II1313" s="241"/>
      <c r="IJ1313" s="241"/>
      <c r="IK1313" s="241"/>
      <c r="IL1313" s="241"/>
      <c r="IM1313" s="241"/>
      <c r="IN1313" s="241"/>
      <c r="IO1313" s="241"/>
      <c r="IP1313" s="241"/>
      <c r="IQ1313" s="241"/>
      <c r="IR1313" s="241"/>
      <c r="IS1313" s="241"/>
      <c r="IT1313" s="241"/>
      <c r="IU1313" s="241"/>
      <c r="IV1313" s="241"/>
      <c r="IW1313" s="241"/>
      <c r="IX1313" s="241"/>
      <c r="IY1313" s="241"/>
      <c r="IZ1313" s="241"/>
      <c r="JA1313" s="241"/>
      <c r="JB1313" s="241"/>
      <c r="JC1313" s="241"/>
    </row>
    <row r="1314" spans="1:263" s="800" customFormat="1" ht="30" x14ac:dyDescent="0.25">
      <c r="A1314" s="747"/>
      <c r="B1314" s="1761">
        <v>1</v>
      </c>
      <c r="C1314" s="1198" t="s">
        <v>305</v>
      </c>
      <c r="D1314" s="1198"/>
      <c r="E1314" s="2319">
        <f t="shared" si="716"/>
        <v>300</v>
      </c>
      <c r="F1314" s="1199">
        <f t="shared" ref="F1314:G1319" si="720">F1249</f>
        <v>25</v>
      </c>
      <c r="G1314" s="1199">
        <f t="shared" si="720"/>
        <v>13</v>
      </c>
      <c r="H1314" s="1199">
        <f t="shared" ref="H1314:H1319" si="721">G1314/F1314*100</f>
        <v>52</v>
      </c>
      <c r="I1314" s="1463"/>
      <c r="J1314" s="1463"/>
      <c r="K1314" s="1464"/>
      <c r="L1314" s="1464"/>
      <c r="M1314" s="1464"/>
      <c r="N1314" s="1464"/>
      <c r="O1314" s="1464"/>
      <c r="P1314" s="1464"/>
      <c r="Q1314" s="1492"/>
      <c r="R1314" s="1633"/>
      <c r="S1314" s="1492"/>
      <c r="T1314" s="1492"/>
      <c r="U1314" s="1492"/>
      <c r="V1314" s="1539"/>
      <c r="W1314" s="1492"/>
      <c r="X1314" s="1199">
        <f t="shared" si="719"/>
        <v>0</v>
      </c>
      <c r="Y1314" s="1199">
        <f t="shared" si="719"/>
        <v>0</v>
      </c>
      <c r="Z1314" s="1199">
        <f t="shared" si="719"/>
        <v>0</v>
      </c>
      <c r="AA1314" s="241"/>
      <c r="AB1314" s="776"/>
      <c r="AC1314" s="241"/>
      <c r="AD1314" s="241"/>
      <c r="AE1314" s="241"/>
      <c r="AF1314" s="241"/>
      <c r="AG1314" s="241"/>
      <c r="AH1314" s="241"/>
      <c r="AI1314" s="241"/>
      <c r="AJ1314" s="241"/>
      <c r="AK1314" s="241"/>
      <c r="AL1314" s="241"/>
      <c r="AM1314" s="241"/>
      <c r="AN1314" s="241"/>
      <c r="AO1314" s="241"/>
      <c r="AP1314" s="241"/>
      <c r="AQ1314" s="241"/>
      <c r="AR1314" s="241"/>
      <c r="AS1314" s="241"/>
      <c r="AT1314" s="241"/>
      <c r="AU1314" s="241"/>
      <c r="AV1314" s="241"/>
      <c r="AW1314" s="241"/>
      <c r="AX1314" s="241"/>
      <c r="AY1314" s="241"/>
      <c r="AZ1314" s="241"/>
      <c r="BA1314" s="241"/>
      <c r="BB1314" s="241"/>
      <c r="BC1314" s="241"/>
      <c r="BD1314" s="241"/>
      <c r="BE1314" s="241"/>
      <c r="BF1314" s="241"/>
      <c r="BG1314" s="241"/>
      <c r="BH1314" s="241"/>
      <c r="BI1314" s="241"/>
      <c r="BJ1314" s="241"/>
      <c r="BK1314" s="241"/>
      <c r="BL1314" s="241"/>
      <c r="BM1314" s="241"/>
      <c r="BN1314" s="241"/>
      <c r="BO1314" s="241"/>
      <c r="BP1314" s="241"/>
      <c r="BQ1314" s="241"/>
      <c r="BR1314" s="241"/>
      <c r="BS1314" s="241"/>
      <c r="BT1314" s="241"/>
      <c r="BU1314" s="241"/>
      <c r="BV1314" s="241"/>
      <c r="BW1314" s="241"/>
      <c r="BX1314" s="241"/>
      <c r="BY1314" s="241"/>
      <c r="BZ1314" s="241"/>
      <c r="CA1314" s="241"/>
      <c r="CB1314" s="241"/>
      <c r="CC1314" s="241"/>
      <c r="CD1314" s="241"/>
      <c r="CE1314" s="241"/>
      <c r="CF1314" s="241"/>
      <c r="CG1314" s="241"/>
      <c r="CH1314" s="241"/>
      <c r="CI1314" s="241"/>
      <c r="CJ1314" s="241"/>
      <c r="CK1314" s="241"/>
      <c r="CL1314" s="241"/>
      <c r="CM1314" s="241"/>
      <c r="CN1314" s="241"/>
      <c r="CO1314" s="241"/>
      <c r="CP1314" s="241"/>
      <c r="CQ1314" s="241"/>
      <c r="CR1314" s="241"/>
      <c r="CS1314" s="241"/>
      <c r="CT1314" s="241"/>
      <c r="CU1314" s="241"/>
      <c r="CV1314" s="241"/>
      <c r="CW1314" s="241"/>
      <c r="CX1314" s="241"/>
      <c r="CY1314" s="241"/>
      <c r="CZ1314" s="241"/>
      <c r="DA1314" s="241"/>
      <c r="DB1314" s="241"/>
      <c r="DC1314" s="241"/>
      <c r="DD1314" s="241"/>
      <c r="DE1314" s="241"/>
      <c r="DF1314" s="241"/>
      <c r="DG1314" s="241"/>
      <c r="DH1314" s="241"/>
      <c r="DI1314" s="241"/>
      <c r="DJ1314" s="241"/>
      <c r="DK1314" s="241"/>
      <c r="DL1314" s="241"/>
      <c r="DM1314" s="241"/>
      <c r="DN1314" s="241"/>
      <c r="DO1314" s="241"/>
      <c r="DP1314" s="241"/>
      <c r="DQ1314" s="241"/>
      <c r="DR1314" s="241"/>
      <c r="DS1314" s="241"/>
      <c r="DT1314" s="241"/>
      <c r="DU1314" s="241"/>
      <c r="DV1314" s="241"/>
      <c r="DW1314" s="241"/>
      <c r="DX1314" s="241"/>
      <c r="DY1314" s="241"/>
      <c r="DZ1314" s="241"/>
      <c r="EA1314" s="241"/>
      <c r="EB1314" s="241"/>
      <c r="EC1314" s="241"/>
      <c r="ED1314" s="241"/>
      <c r="EE1314" s="241"/>
      <c r="EF1314" s="241"/>
      <c r="EG1314" s="241"/>
      <c r="EH1314" s="241"/>
      <c r="EI1314" s="241"/>
      <c r="EJ1314" s="241"/>
      <c r="EK1314" s="241"/>
      <c r="EL1314" s="241"/>
      <c r="EM1314" s="241"/>
      <c r="EN1314" s="241"/>
      <c r="EO1314" s="241"/>
      <c r="EP1314" s="241"/>
      <c r="EQ1314" s="241"/>
      <c r="ER1314" s="241"/>
      <c r="ES1314" s="241"/>
      <c r="ET1314" s="241"/>
      <c r="EU1314" s="241"/>
      <c r="EV1314" s="241"/>
      <c r="EW1314" s="241"/>
      <c r="EX1314" s="241"/>
      <c r="EY1314" s="241"/>
      <c r="EZ1314" s="241"/>
      <c r="FA1314" s="241"/>
      <c r="FB1314" s="241"/>
      <c r="FC1314" s="241"/>
      <c r="FD1314" s="241"/>
      <c r="FE1314" s="241"/>
      <c r="FF1314" s="241"/>
      <c r="FG1314" s="241"/>
      <c r="FH1314" s="241"/>
      <c r="FI1314" s="241"/>
      <c r="FJ1314" s="241"/>
      <c r="FK1314" s="241"/>
      <c r="FL1314" s="241"/>
      <c r="FM1314" s="241"/>
      <c r="FN1314" s="241"/>
      <c r="FO1314" s="241"/>
      <c r="FP1314" s="241"/>
      <c r="FQ1314" s="241"/>
      <c r="FR1314" s="241"/>
      <c r="FS1314" s="241"/>
      <c r="FT1314" s="241"/>
      <c r="FU1314" s="241"/>
      <c r="FV1314" s="241"/>
      <c r="FW1314" s="241"/>
      <c r="FX1314" s="241"/>
      <c r="FY1314" s="241"/>
      <c r="FZ1314" s="241"/>
      <c r="GA1314" s="241"/>
      <c r="GB1314" s="241"/>
      <c r="GC1314" s="241"/>
      <c r="GD1314" s="241"/>
      <c r="GE1314" s="241"/>
      <c r="GF1314" s="241"/>
      <c r="GG1314" s="241"/>
      <c r="GH1314" s="241"/>
      <c r="GI1314" s="241"/>
      <c r="GJ1314" s="241"/>
      <c r="GK1314" s="241"/>
      <c r="GL1314" s="241"/>
      <c r="GM1314" s="241"/>
      <c r="GN1314" s="241"/>
      <c r="GO1314" s="241"/>
      <c r="GP1314" s="241"/>
      <c r="GQ1314" s="241"/>
      <c r="GR1314" s="241"/>
      <c r="GS1314" s="241"/>
      <c r="GT1314" s="241"/>
      <c r="GU1314" s="241"/>
      <c r="GV1314" s="241"/>
      <c r="GW1314" s="241"/>
      <c r="GX1314" s="241"/>
      <c r="GY1314" s="241"/>
      <c r="GZ1314" s="241"/>
      <c r="HA1314" s="241"/>
      <c r="HB1314" s="241"/>
      <c r="HC1314" s="241"/>
      <c r="HD1314" s="241"/>
      <c r="HE1314" s="241"/>
      <c r="HF1314" s="241"/>
      <c r="HG1314" s="241"/>
      <c r="HH1314" s="241"/>
      <c r="HI1314" s="241"/>
      <c r="HJ1314" s="241"/>
      <c r="HK1314" s="241"/>
      <c r="HL1314" s="241"/>
      <c r="HM1314" s="241"/>
      <c r="HN1314" s="241"/>
      <c r="HO1314" s="241"/>
      <c r="HP1314" s="241"/>
      <c r="HQ1314" s="241"/>
      <c r="HR1314" s="241"/>
      <c r="HS1314" s="241"/>
      <c r="HT1314" s="241"/>
      <c r="HU1314" s="241"/>
      <c r="HV1314" s="241"/>
      <c r="HW1314" s="241"/>
      <c r="HX1314" s="241"/>
      <c r="HY1314" s="241"/>
      <c r="HZ1314" s="241"/>
      <c r="IA1314" s="241"/>
      <c r="IB1314" s="241"/>
      <c r="IC1314" s="241"/>
      <c r="ID1314" s="241"/>
      <c r="IE1314" s="241"/>
      <c r="IF1314" s="241"/>
      <c r="IG1314" s="241"/>
      <c r="IH1314" s="241"/>
      <c r="II1314" s="241"/>
      <c r="IJ1314" s="241"/>
      <c r="IK1314" s="241"/>
      <c r="IL1314" s="241"/>
      <c r="IM1314" s="241"/>
      <c r="IN1314" s="241"/>
      <c r="IO1314" s="241"/>
      <c r="IP1314" s="241"/>
      <c r="IQ1314" s="241"/>
      <c r="IR1314" s="241"/>
      <c r="IS1314" s="241"/>
      <c r="IT1314" s="241"/>
      <c r="IU1314" s="241"/>
      <c r="IV1314" s="241"/>
      <c r="IW1314" s="241"/>
      <c r="IX1314" s="241"/>
      <c r="IY1314" s="241"/>
      <c r="IZ1314" s="241"/>
      <c r="JA1314" s="241"/>
      <c r="JB1314" s="241"/>
      <c r="JC1314" s="241"/>
    </row>
    <row r="1315" spans="1:263" s="800" customFormat="1" x14ac:dyDescent="0.25">
      <c r="A1315" s="747"/>
      <c r="B1315" s="1761">
        <v>1</v>
      </c>
      <c r="C1315" s="1198" t="s">
        <v>306</v>
      </c>
      <c r="D1315" s="1198"/>
      <c r="E1315" s="2319">
        <f t="shared" si="716"/>
        <v>19056</v>
      </c>
      <c r="F1315" s="1199">
        <f t="shared" si="720"/>
        <v>1588</v>
      </c>
      <c r="G1315" s="1199">
        <f t="shared" si="720"/>
        <v>805</v>
      </c>
      <c r="H1315" s="1199">
        <f t="shared" si="721"/>
        <v>50.692695214105797</v>
      </c>
      <c r="I1315" s="1463"/>
      <c r="J1315" s="1463"/>
      <c r="K1315" s="1464"/>
      <c r="L1315" s="1464"/>
      <c r="M1315" s="1464"/>
      <c r="N1315" s="1464"/>
      <c r="O1315" s="1464"/>
      <c r="P1315" s="1464"/>
      <c r="Q1315" s="1492"/>
      <c r="R1315" s="1633"/>
      <c r="S1315" s="1492"/>
      <c r="T1315" s="1492"/>
      <c r="U1315" s="1492"/>
      <c r="V1315" s="1539"/>
      <c r="W1315" s="1492"/>
      <c r="X1315" s="1199">
        <f t="shared" si="719"/>
        <v>0</v>
      </c>
      <c r="Y1315" s="1199">
        <f t="shared" si="719"/>
        <v>0</v>
      </c>
      <c r="Z1315" s="1199">
        <f t="shared" si="719"/>
        <v>0</v>
      </c>
      <c r="AA1315" s="241"/>
      <c r="AB1315" s="776"/>
      <c r="AC1315" s="241"/>
      <c r="AD1315" s="241"/>
      <c r="AE1315" s="241"/>
      <c r="AF1315" s="241"/>
      <c r="AG1315" s="241"/>
      <c r="AH1315" s="241"/>
      <c r="AI1315" s="241"/>
      <c r="AJ1315" s="241"/>
      <c r="AK1315" s="241"/>
      <c r="AL1315" s="241"/>
      <c r="AM1315" s="241"/>
      <c r="AN1315" s="241"/>
      <c r="AO1315" s="241"/>
      <c r="AP1315" s="241"/>
      <c r="AQ1315" s="241"/>
      <c r="AR1315" s="241"/>
      <c r="AS1315" s="241"/>
      <c r="AT1315" s="241"/>
      <c r="AU1315" s="241"/>
      <c r="AV1315" s="241"/>
      <c r="AW1315" s="241"/>
      <c r="AX1315" s="241"/>
      <c r="AY1315" s="241"/>
      <c r="AZ1315" s="241"/>
      <c r="BA1315" s="241"/>
      <c r="BB1315" s="241"/>
      <c r="BC1315" s="241"/>
      <c r="BD1315" s="241"/>
      <c r="BE1315" s="241"/>
      <c r="BF1315" s="241"/>
      <c r="BG1315" s="241"/>
      <c r="BH1315" s="241"/>
      <c r="BI1315" s="241"/>
      <c r="BJ1315" s="241"/>
      <c r="BK1315" s="241"/>
      <c r="BL1315" s="241"/>
      <c r="BM1315" s="241"/>
      <c r="BN1315" s="241"/>
      <c r="BO1315" s="241"/>
      <c r="BP1315" s="241"/>
      <c r="BQ1315" s="241"/>
      <c r="BR1315" s="241"/>
      <c r="BS1315" s="241"/>
      <c r="BT1315" s="241"/>
      <c r="BU1315" s="241"/>
      <c r="BV1315" s="241"/>
      <c r="BW1315" s="241"/>
      <c r="BX1315" s="241"/>
      <c r="BY1315" s="241"/>
      <c r="BZ1315" s="241"/>
      <c r="CA1315" s="241"/>
      <c r="CB1315" s="241"/>
      <c r="CC1315" s="241"/>
      <c r="CD1315" s="241"/>
      <c r="CE1315" s="241"/>
      <c r="CF1315" s="241"/>
      <c r="CG1315" s="241"/>
      <c r="CH1315" s="241"/>
      <c r="CI1315" s="241"/>
      <c r="CJ1315" s="241"/>
      <c r="CK1315" s="241"/>
      <c r="CL1315" s="241"/>
      <c r="CM1315" s="241"/>
      <c r="CN1315" s="241"/>
      <c r="CO1315" s="241"/>
      <c r="CP1315" s="241"/>
      <c r="CQ1315" s="241"/>
      <c r="CR1315" s="241"/>
      <c r="CS1315" s="241"/>
      <c r="CT1315" s="241"/>
      <c r="CU1315" s="241"/>
      <c r="CV1315" s="241"/>
      <c r="CW1315" s="241"/>
      <c r="CX1315" s="241"/>
      <c r="CY1315" s="241"/>
      <c r="CZ1315" s="241"/>
      <c r="DA1315" s="241"/>
      <c r="DB1315" s="241"/>
      <c r="DC1315" s="241"/>
      <c r="DD1315" s="241"/>
      <c r="DE1315" s="241"/>
      <c r="DF1315" s="241"/>
      <c r="DG1315" s="241"/>
      <c r="DH1315" s="241"/>
      <c r="DI1315" s="241"/>
      <c r="DJ1315" s="241"/>
      <c r="DK1315" s="241"/>
      <c r="DL1315" s="241"/>
      <c r="DM1315" s="241"/>
      <c r="DN1315" s="241"/>
      <c r="DO1315" s="241"/>
      <c r="DP1315" s="241"/>
      <c r="DQ1315" s="241"/>
      <c r="DR1315" s="241"/>
      <c r="DS1315" s="241"/>
      <c r="DT1315" s="241"/>
      <c r="DU1315" s="241"/>
      <c r="DV1315" s="241"/>
      <c r="DW1315" s="241"/>
      <c r="DX1315" s="241"/>
      <c r="DY1315" s="241"/>
      <c r="DZ1315" s="241"/>
      <c r="EA1315" s="241"/>
      <c r="EB1315" s="241"/>
      <c r="EC1315" s="241"/>
      <c r="ED1315" s="241"/>
      <c r="EE1315" s="241"/>
      <c r="EF1315" s="241"/>
      <c r="EG1315" s="241"/>
      <c r="EH1315" s="241"/>
      <c r="EI1315" s="241"/>
      <c r="EJ1315" s="241"/>
      <c r="EK1315" s="241"/>
      <c r="EL1315" s="241"/>
      <c r="EM1315" s="241"/>
      <c r="EN1315" s="241"/>
      <c r="EO1315" s="241"/>
      <c r="EP1315" s="241"/>
      <c r="EQ1315" s="241"/>
      <c r="ER1315" s="241"/>
      <c r="ES1315" s="241"/>
      <c r="ET1315" s="241"/>
      <c r="EU1315" s="241"/>
      <c r="EV1315" s="241"/>
      <c r="EW1315" s="241"/>
      <c r="EX1315" s="241"/>
      <c r="EY1315" s="241"/>
      <c r="EZ1315" s="241"/>
      <c r="FA1315" s="241"/>
      <c r="FB1315" s="241"/>
      <c r="FC1315" s="241"/>
      <c r="FD1315" s="241"/>
      <c r="FE1315" s="241"/>
      <c r="FF1315" s="241"/>
      <c r="FG1315" s="241"/>
      <c r="FH1315" s="241"/>
      <c r="FI1315" s="241"/>
      <c r="FJ1315" s="241"/>
      <c r="FK1315" s="241"/>
      <c r="FL1315" s="241"/>
      <c r="FM1315" s="241"/>
      <c r="FN1315" s="241"/>
      <c r="FO1315" s="241"/>
      <c r="FP1315" s="241"/>
      <c r="FQ1315" s="241"/>
      <c r="FR1315" s="241"/>
      <c r="FS1315" s="241"/>
      <c r="FT1315" s="241"/>
      <c r="FU1315" s="241"/>
      <c r="FV1315" s="241"/>
      <c r="FW1315" s="241"/>
      <c r="FX1315" s="241"/>
      <c r="FY1315" s="241"/>
      <c r="FZ1315" s="241"/>
      <c r="GA1315" s="241"/>
      <c r="GB1315" s="241"/>
      <c r="GC1315" s="241"/>
      <c r="GD1315" s="241"/>
      <c r="GE1315" s="241"/>
      <c r="GF1315" s="241"/>
      <c r="GG1315" s="241"/>
      <c r="GH1315" s="241"/>
      <c r="GI1315" s="241"/>
      <c r="GJ1315" s="241"/>
      <c r="GK1315" s="241"/>
      <c r="GL1315" s="241"/>
      <c r="GM1315" s="241"/>
      <c r="GN1315" s="241"/>
      <c r="GO1315" s="241"/>
      <c r="GP1315" s="241"/>
      <c r="GQ1315" s="241"/>
      <c r="GR1315" s="241"/>
      <c r="GS1315" s="241"/>
      <c r="GT1315" s="241"/>
      <c r="GU1315" s="241"/>
      <c r="GV1315" s="241"/>
      <c r="GW1315" s="241"/>
      <c r="GX1315" s="241"/>
      <c r="GY1315" s="241"/>
      <c r="GZ1315" s="241"/>
      <c r="HA1315" s="241"/>
      <c r="HB1315" s="241"/>
      <c r="HC1315" s="241"/>
      <c r="HD1315" s="241"/>
      <c r="HE1315" s="241"/>
      <c r="HF1315" s="241"/>
      <c r="HG1315" s="241"/>
      <c r="HH1315" s="241"/>
      <c r="HI1315" s="241"/>
      <c r="HJ1315" s="241"/>
      <c r="HK1315" s="241"/>
      <c r="HL1315" s="241"/>
      <c r="HM1315" s="241"/>
      <c r="HN1315" s="241"/>
      <c r="HO1315" s="241"/>
      <c r="HP1315" s="241"/>
      <c r="HQ1315" s="241"/>
      <c r="HR1315" s="241"/>
      <c r="HS1315" s="241"/>
      <c r="HT1315" s="241"/>
      <c r="HU1315" s="241"/>
      <c r="HV1315" s="241"/>
      <c r="HW1315" s="241"/>
      <c r="HX1315" s="241"/>
      <c r="HY1315" s="241"/>
      <c r="HZ1315" s="241"/>
      <c r="IA1315" s="241"/>
      <c r="IB1315" s="241"/>
      <c r="IC1315" s="241"/>
      <c r="ID1315" s="241"/>
      <c r="IE1315" s="241"/>
      <c r="IF1315" s="241"/>
      <c r="IG1315" s="241"/>
      <c r="IH1315" s="241"/>
      <c r="II1315" s="241"/>
      <c r="IJ1315" s="241"/>
      <c r="IK1315" s="241"/>
      <c r="IL1315" s="241"/>
      <c r="IM1315" s="241"/>
      <c r="IN1315" s="241"/>
      <c r="IO1315" s="241"/>
      <c r="IP1315" s="241"/>
      <c r="IQ1315" s="241"/>
      <c r="IR1315" s="241"/>
      <c r="IS1315" s="241"/>
      <c r="IT1315" s="241"/>
      <c r="IU1315" s="241"/>
      <c r="IV1315" s="241"/>
      <c r="IW1315" s="241"/>
      <c r="IX1315" s="241"/>
      <c r="IY1315" s="241"/>
      <c r="IZ1315" s="241"/>
      <c r="JA1315" s="241"/>
      <c r="JB1315" s="241"/>
      <c r="JC1315" s="241"/>
    </row>
    <row r="1316" spans="1:263" s="800" customFormat="1" x14ac:dyDescent="0.25">
      <c r="A1316" s="747"/>
      <c r="B1316" s="1761">
        <v>1</v>
      </c>
      <c r="C1316" s="1198" t="s">
        <v>157</v>
      </c>
      <c r="D1316" s="1198"/>
      <c r="E1316" s="2319">
        <f t="shared" si="716"/>
        <v>86294.117647058825</v>
      </c>
      <c r="F1316" s="1199">
        <f t="shared" si="720"/>
        <v>7191.4705882352937</v>
      </c>
      <c r="G1316" s="1199">
        <f t="shared" si="720"/>
        <v>6765.2294117647061</v>
      </c>
      <c r="H1316" s="1199">
        <f t="shared" si="721"/>
        <v>94.072962251032692</v>
      </c>
      <c r="I1316" s="1463"/>
      <c r="J1316" s="1463"/>
      <c r="K1316" s="1464"/>
      <c r="L1316" s="1464"/>
      <c r="M1316" s="1464"/>
      <c r="N1316" s="1464"/>
      <c r="O1316" s="1464"/>
      <c r="P1316" s="1464"/>
      <c r="Q1316" s="1492"/>
      <c r="R1316" s="1633"/>
      <c r="S1316" s="1492"/>
      <c r="T1316" s="1492"/>
      <c r="U1316" s="1492"/>
      <c r="V1316" s="1539"/>
      <c r="W1316" s="1492"/>
      <c r="X1316" s="1199">
        <f t="shared" si="719"/>
        <v>0</v>
      </c>
      <c r="Y1316" s="1199">
        <f t="shared" si="719"/>
        <v>0</v>
      </c>
      <c r="Z1316" s="1199">
        <f t="shared" si="719"/>
        <v>0</v>
      </c>
      <c r="AA1316" s="241"/>
      <c r="AB1316" s="776"/>
      <c r="AC1316" s="241"/>
      <c r="AD1316" s="241"/>
      <c r="AE1316" s="241"/>
      <c r="AF1316" s="241"/>
      <c r="AG1316" s="241"/>
      <c r="AH1316" s="241"/>
      <c r="AI1316" s="241"/>
      <c r="AJ1316" s="241"/>
      <c r="AK1316" s="241"/>
      <c r="AL1316" s="241"/>
      <c r="AM1316" s="241"/>
      <c r="AN1316" s="241"/>
      <c r="AO1316" s="241"/>
      <c r="AP1316" s="241"/>
      <c r="AQ1316" s="241"/>
      <c r="AR1316" s="241"/>
      <c r="AS1316" s="241"/>
      <c r="AT1316" s="241"/>
      <c r="AU1316" s="241"/>
      <c r="AV1316" s="241"/>
      <c r="AW1316" s="241"/>
      <c r="AX1316" s="241"/>
      <c r="AY1316" s="241"/>
      <c r="AZ1316" s="241"/>
      <c r="BA1316" s="241"/>
      <c r="BB1316" s="241"/>
      <c r="BC1316" s="241"/>
      <c r="BD1316" s="241"/>
      <c r="BE1316" s="241"/>
      <c r="BF1316" s="241"/>
      <c r="BG1316" s="241"/>
      <c r="BH1316" s="241"/>
      <c r="BI1316" s="241"/>
      <c r="BJ1316" s="241"/>
      <c r="BK1316" s="241"/>
      <c r="BL1316" s="241"/>
      <c r="BM1316" s="241"/>
      <c r="BN1316" s="241"/>
      <c r="BO1316" s="241"/>
      <c r="BP1316" s="241"/>
      <c r="BQ1316" s="241"/>
      <c r="BR1316" s="241"/>
      <c r="BS1316" s="241"/>
      <c r="BT1316" s="241"/>
      <c r="BU1316" s="241"/>
      <c r="BV1316" s="241"/>
      <c r="BW1316" s="241"/>
      <c r="BX1316" s="241"/>
      <c r="BY1316" s="241"/>
      <c r="BZ1316" s="241"/>
      <c r="CA1316" s="241"/>
      <c r="CB1316" s="241"/>
      <c r="CC1316" s="241"/>
      <c r="CD1316" s="241"/>
      <c r="CE1316" s="241"/>
      <c r="CF1316" s="241"/>
      <c r="CG1316" s="241"/>
      <c r="CH1316" s="241"/>
      <c r="CI1316" s="241"/>
      <c r="CJ1316" s="241"/>
      <c r="CK1316" s="241"/>
      <c r="CL1316" s="241"/>
      <c r="CM1316" s="241"/>
      <c r="CN1316" s="241"/>
      <c r="CO1316" s="241"/>
      <c r="CP1316" s="241"/>
      <c r="CQ1316" s="241"/>
      <c r="CR1316" s="241"/>
      <c r="CS1316" s="241"/>
      <c r="CT1316" s="241"/>
      <c r="CU1316" s="241"/>
      <c r="CV1316" s="241"/>
      <c r="CW1316" s="241"/>
      <c r="CX1316" s="241"/>
      <c r="CY1316" s="241"/>
      <c r="CZ1316" s="241"/>
      <c r="DA1316" s="241"/>
      <c r="DB1316" s="241"/>
      <c r="DC1316" s="241"/>
      <c r="DD1316" s="241"/>
      <c r="DE1316" s="241"/>
      <c r="DF1316" s="241"/>
      <c r="DG1316" s="241"/>
      <c r="DH1316" s="241"/>
      <c r="DI1316" s="241"/>
      <c r="DJ1316" s="241"/>
      <c r="DK1316" s="241"/>
      <c r="DL1316" s="241"/>
      <c r="DM1316" s="241"/>
      <c r="DN1316" s="241"/>
      <c r="DO1316" s="241"/>
      <c r="DP1316" s="241"/>
      <c r="DQ1316" s="241"/>
      <c r="DR1316" s="241"/>
      <c r="DS1316" s="241"/>
      <c r="DT1316" s="241"/>
      <c r="DU1316" s="241"/>
      <c r="DV1316" s="241"/>
      <c r="DW1316" s="241"/>
      <c r="DX1316" s="241"/>
      <c r="DY1316" s="241"/>
      <c r="DZ1316" s="241"/>
      <c r="EA1316" s="241"/>
      <c r="EB1316" s="241"/>
      <c r="EC1316" s="241"/>
      <c r="ED1316" s="241"/>
      <c r="EE1316" s="241"/>
      <c r="EF1316" s="241"/>
      <c r="EG1316" s="241"/>
      <c r="EH1316" s="241"/>
      <c r="EI1316" s="241"/>
      <c r="EJ1316" s="241"/>
      <c r="EK1316" s="241"/>
      <c r="EL1316" s="241"/>
      <c r="EM1316" s="241"/>
      <c r="EN1316" s="241"/>
      <c r="EO1316" s="241"/>
      <c r="EP1316" s="241"/>
      <c r="EQ1316" s="241"/>
      <c r="ER1316" s="241"/>
      <c r="ES1316" s="241"/>
      <c r="ET1316" s="241"/>
      <c r="EU1316" s="241"/>
      <c r="EV1316" s="241"/>
      <c r="EW1316" s="241"/>
      <c r="EX1316" s="241"/>
      <c r="EY1316" s="241"/>
      <c r="EZ1316" s="241"/>
      <c r="FA1316" s="241"/>
      <c r="FB1316" s="241"/>
      <c r="FC1316" s="241"/>
      <c r="FD1316" s="241"/>
      <c r="FE1316" s="241"/>
      <c r="FF1316" s="241"/>
      <c r="FG1316" s="241"/>
      <c r="FH1316" s="241"/>
      <c r="FI1316" s="241"/>
      <c r="FJ1316" s="241"/>
      <c r="FK1316" s="241"/>
      <c r="FL1316" s="241"/>
      <c r="FM1316" s="241"/>
      <c r="FN1316" s="241"/>
      <c r="FO1316" s="241"/>
      <c r="FP1316" s="241"/>
      <c r="FQ1316" s="241"/>
      <c r="FR1316" s="241"/>
      <c r="FS1316" s="241"/>
      <c r="FT1316" s="241"/>
      <c r="FU1316" s="241"/>
      <c r="FV1316" s="241"/>
      <c r="FW1316" s="241"/>
      <c r="FX1316" s="241"/>
      <c r="FY1316" s="241"/>
      <c r="FZ1316" s="241"/>
      <c r="GA1316" s="241"/>
      <c r="GB1316" s="241"/>
      <c r="GC1316" s="241"/>
      <c r="GD1316" s="241"/>
      <c r="GE1316" s="241"/>
      <c r="GF1316" s="241"/>
      <c r="GG1316" s="241"/>
      <c r="GH1316" s="241"/>
      <c r="GI1316" s="241"/>
      <c r="GJ1316" s="241"/>
      <c r="GK1316" s="241"/>
      <c r="GL1316" s="241"/>
      <c r="GM1316" s="241"/>
      <c r="GN1316" s="241"/>
      <c r="GO1316" s="241"/>
      <c r="GP1316" s="241"/>
      <c r="GQ1316" s="241"/>
      <c r="GR1316" s="241"/>
      <c r="GS1316" s="241"/>
      <c r="GT1316" s="241"/>
      <c r="GU1316" s="241"/>
      <c r="GV1316" s="241"/>
      <c r="GW1316" s="241"/>
      <c r="GX1316" s="241"/>
      <c r="GY1316" s="241"/>
      <c r="GZ1316" s="241"/>
      <c r="HA1316" s="241"/>
      <c r="HB1316" s="241"/>
      <c r="HC1316" s="241"/>
      <c r="HD1316" s="241"/>
      <c r="HE1316" s="241"/>
      <c r="HF1316" s="241"/>
      <c r="HG1316" s="241"/>
      <c r="HH1316" s="241"/>
      <c r="HI1316" s="241"/>
      <c r="HJ1316" s="241"/>
      <c r="HK1316" s="241"/>
      <c r="HL1316" s="241"/>
      <c r="HM1316" s="241"/>
      <c r="HN1316" s="241"/>
      <c r="HO1316" s="241"/>
      <c r="HP1316" s="241"/>
      <c r="HQ1316" s="241"/>
      <c r="HR1316" s="241"/>
      <c r="HS1316" s="241"/>
      <c r="HT1316" s="241"/>
      <c r="HU1316" s="241"/>
      <c r="HV1316" s="241"/>
      <c r="HW1316" s="241"/>
      <c r="HX1316" s="241"/>
      <c r="HY1316" s="241"/>
      <c r="HZ1316" s="241"/>
      <c r="IA1316" s="241"/>
      <c r="IB1316" s="241"/>
      <c r="IC1316" s="241"/>
      <c r="ID1316" s="241"/>
      <c r="IE1316" s="241"/>
      <c r="IF1316" s="241"/>
      <c r="IG1316" s="241"/>
      <c r="IH1316" s="241"/>
      <c r="II1316" s="241"/>
      <c r="IJ1316" s="241"/>
      <c r="IK1316" s="241"/>
      <c r="IL1316" s="241"/>
      <c r="IM1316" s="241"/>
      <c r="IN1316" s="241"/>
      <c r="IO1316" s="241"/>
      <c r="IP1316" s="241"/>
      <c r="IQ1316" s="241"/>
      <c r="IR1316" s="241"/>
      <c r="IS1316" s="241"/>
      <c r="IT1316" s="241"/>
      <c r="IU1316" s="241"/>
      <c r="IV1316" s="241"/>
      <c r="IW1316" s="241"/>
      <c r="IX1316" s="241"/>
      <c r="IY1316" s="241"/>
      <c r="IZ1316" s="241"/>
      <c r="JA1316" s="241"/>
      <c r="JB1316" s="241"/>
      <c r="JC1316" s="241"/>
    </row>
    <row r="1317" spans="1:263" s="800" customFormat="1" x14ac:dyDescent="0.25">
      <c r="A1317" s="747"/>
      <c r="B1317" s="1761"/>
      <c r="C1317" s="1198" t="s">
        <v>458</v>
      </c>
      <c r="D1317" s="1198"/>
      <c r="E1317" s="2319">
        <f t="shared" si="716"/>
        <v>71000</v>
      </c>
      <c r="F1317" s="1199">
        <f t="shared" si="720"/>
        <v>5917</v>
      </c>
      <c r="G1317" s="1199">
        <f t="shared" si="720"/>
        <v>5577</v>
      </c>
      <c r="H1317" s="1199">
        <f t="shared" si="721"/>
        <v>94.253844853811046</v>
      </c>
      <c r="I1317" s="1463"/>
      <c r="J1317" s="1463"/>
      <c r="K1317" s="1464"/>
      <c r="L1317" s="1464"/>
      <c r="M1317" s="1464"/>
      <c r="N1317" s="1464"/>
      <c r="O1317" s="1464"/>
      <c r="P1317" s="1464"/>
      <c r="Q1317" s="1492"/>
      <c r="R1317" s="1633"/>
      <c r="S1317" s="1492"/>
      <c r="T1317" s="1492"/>
      <c r="U1317" s="1492"/>
      <c r="V1317" s="1539"/>
      <c r="W1317" s="1492"/>
      <c r="X1317" s="1199"/>
      <c r="Y1317" s="1199"/>
      <c r="Z1317" s="1199"/>
      <c r="AA1317" s="241"/>
      <c r="AB1317" s="776"/>
      <c r="AC1317" s="241"/>
      <c r="AD1317" s="241"/>
      <c r="AE1317" s="241"/>
      <c r="AF1317" s="241"/>
      <c r="AG1317" s="241"/>
      <c r="AH1317" s="241"/>
      <c r="AI1317" s="241"/>
      <c r="AJ1317" s="241"/>
      <c r="AK1317" s="241"/>
      <c r="AL1317" s="241"/>
      <c r="AM1317" s="241"/>
      <c r="AN1317" s="241"/>
      <c r="AO1317" s="241"/>
      <c r="AP1317" s="241"/>
      <c r="AQ1317" s="241"/>
      <c r="AR1317" s="241"/>
      <c r="AS1317" s="241"/>
      <c r="AT1317" s="241"/>
      <c r="AU1317" s="241"/>
      <c r="AV1317" s="241"/>
      <c r="AW1317" s="241"/>
      <c r="AX1317" s="241"/>
      <c r="AY1317" s="241"/>
      <c r="AZ1317" s="241"/>
      <c r="BA1317" s="241"/>
      <c r="BB1317" s="241"/>
      <c r="BC1317" s="241"/>
      <c r="BD1317" s="241"/>
      <c r="BE1317" s="241"/>
      <c r="BF1317" s="241"/>
      <c r="BG1317" s="241"/>
      <c r="BH1317" s="241"/>
      <c r="BI1317" s="241"/>
      <c r="BJ1317" s="241"/>
      <c r="BK1317" s="241"/>
      <c r="BL1317" s="241"/>
      <c r="BM1317" s="241"/>
      <c r="BN1317" s="241"/>
      <c r="BO1317" s="241"/>
      <c r="BP1317" s="241"/>
      <c r="BQ1317" s="241"/>
      <c r="BR1317" s="241"/>
      <c r="BS1317" s="241"/>
      <c r="BT1317" s="241"/>
      <c r="BU1317" s="241"/>
      <c r="BV1317" s="241"/>
      <c r="BW1317" s="241"/>
      <c r="BX1317" s="241"/>
      <c r="BY1317" s="241"/>
      <c r="BZ1317" s="241"/>
      <c r="CA1317" s="241"/>
      <c r="CB1317" s="241"/>
      <c r="CC1317" s="241"/>
      <c r="CD1317" s="241"/>
      <c r="CE1317" s="241"/>
      <c r="CF1317" s="241"/>
      <c r="CG1317" s="241"/>
      <c r="CH1317" s="241"/>
      <c r="CI1317" s="241"/>
      <c r="CJ1317" s="241"/>
      <c r="CK1317" s="241"/>
      <c r="CL1317" s="241"/>
      <c r="CM1317" s="241"/>
      <c r="CN1317" s="241"/>
      <c r="CO1317" s="241"/>
      <c r="CP1317" s="241"/>
      <c r="CQ1317" s="241"/>
      <c r="CR1317" s="241"/>
      <c r="CS1317" s="241"/>
      <c r="CT1317" s="241"/>
      <c r="CU1317" s="241"/>
      <c r="CV1317" s="241"/>
      <c r="CW1317" s="241"/>
      <c r="CX1317" s="241"/>
      <c r="CY1317" s="241"/>
      <c r="CZ1317" s="241"/>
      <c r="DA1317" s="241"/>
      <c r="DB1317" s="241"/>
      <c r="DC1317" s="241"/>
      <c r="DD1317" s="241"/>
      <c r="DE1317" s="241"/>
      <c r="DF1317" s="241"/>
      <c r="DG1317" s="241"/>
      <c r="DH1317" s="241"/>
      <c r="DI1317" s="241"/>
      <c r="DJ1317" s="241"/>
      <c r="DK1317" s="241"/>
      <c r="DL1317" s="241"/>
      <c r="DM1317" s="241"/>
      <c r="DN1317" s="241"/>
      <c r="DO1317" s="241"/>
      <c r="DP1317" s="241"/>
      <c r="DQ1317" s="241"/>
      <c r="DR1317" s="241"/>
      <c r="DS1317" s="241"/>
      <c r="DT1317" s="241"/>
      <c r="DU1317" s="241"/>
      <c r="DV1317" s="241"/>
      <c r="DW1317" s="241"/>
      <c r="DX1317" s="241"/>
      <c r="DY1317" s="241"/>
      <c r="DZ1317" s="241"/>
      <c r="EA1317" s="241"/>
      <c r="EB1317" s="241"/>
      <c r="EC1317" s="241"/>
      <c r="ED1317" s="241"/>
      <c r="EE1317" s="241"/>
      <c r="EF1317" s="241"/>
      <c r="EG1317" s="241"/>
      <c r="EH1317" s="241"/>
      <c r="EI1317" s="241"/>
      <c r="EJ1317" s="241"/>
      <c r="EK1317" s="241"/>
      <c r="EL1317" s="241"/>
      <c r="EM1317" s="241"/>
      <c r="EN1317" s="241"/>
      <c r="EO1317" s="241"/>
      <c r="EP1317" s="241"/>
      <c r="EQ1317" s="241"/>
      <c r="ER1317" s="241"/>
      <c r="ES1317" s="241"/>
      <c r="ET1317" s="241"/>
      <c r="EU1317" s="241"/>
      <c r="EV1317" s="241"/>
      <c r="EW1317" s="241"/>
      <c r="EX1317" s="241"/>
      <c r="EY1317" s="241"/>
      <c r="EZ1317" s="241"/>
      <c r="FA1317" s="241"/>
      <c r="FB1317" s="241"/>
      <c r="FC1317" s="241"/>
      <c r="FD1317" s="241"/>
      <c r="FE1317" s="241"/>
      <c r="FF1317" s="241"/>
      <c r="FG1317" s="241"/>
      <c r="FH1317" s="241"/>
      <c r="FI1317" s="241"/>
      <c r="FJ1317" s="241"/>
      <c r="FK1317" s="241"/>
      <c r="FL1317" s="241"/>
      <c r="FM1317" s="241"/>
      <c r="FN1317" s="241"/>
      <c r="FO1317" s="241"/>
      <c r="FP1317" s="241"/>
      <c r="FQ1317" s="241"/>
      <c r="FR1317" s="241"/>
      <c r="FS1317" s="241"/>
      <c r="FT1317" s="241"/>
      <c r="FU1317" s="241"/>
      <c r="FV1317" s="241"/>
      <c r="FW1317" s="241"/>
      <c r="FX1317" s="241"/>
      <c r="FY1317" s="241"/>
      <c r="FZ1317" s="241"/>
      <c r="GA1317" s="241"/>
      <c r="GB1317" s="241"/>
      <c r="GC1317" s="241"/>
      <c r="GD1317" s="241"/>
      <c r="GE1317" s="241"/>
      <c r="GF1317" s="241"/>
      <c r="GG1317" s="241"/>
      <c r="GH1317" s="241"/>
      <c r="GI1317" s="241"/>
      <c r="GJ1317" s="241"/>
      <c r="GK1317" s="241"/>
      <c r="GL1317" s="241"/>
      <c r="GM1317" s="241"/>
      <c r="GN1317" s="241"/>
      <c r="GO1317" s="241"/>
      <c r="GP1317" s="241"/>
      <c r="GQ1317" s="241"/>
      <c r="GR1317" s="241"/>
      <c r="GS1317" s="241"/>
      <c r="GT1317" s="241"/>
      <c r="GU1317" s="241"/>
      <c r="GV1317" s="241"/>
      <c r="GW1317" s="241"/>
      <c r="GX1317" s="241"/>
      <c r="GY1317" s="241"/>
      <c r="GZ1317" s="241"/>
      <c r="HA1317" s="241"/>
      <c r="HB1317" s="241"/>
      <c r="HC1317" s="241"/>
      <c r="HD1317" s="241"/>
      <c r="HE1317" s="241"/>
      <c r="HF1317" s="241"/>
      <c r="HG1317" s="241"/>
      <c r="HH1317" s="241"/>
      <c r="HI1317" s="241"/>
      <c r="HJ1317" s="241"/>
      <c r="HK1317" s="241"/>
      <c r="HL1317" s="241"/>
      <c r="HM1317" s="241"/>
      <c r="HN1317" s="241"/>
      <c r="HO1317" s="241"/>
      <c r="HP1317" s="241"/>
      <c r="HQ1317" s="241"/>
      <c r="HR1317" s="241"/>
      <c r="HS1317" s="241"/>
      <c r="HT1317" s="241"/>
      <c r="HU1317" s="241"/>
      <c r="HV1317" s="241"/>
      <c r="HW1317" s="241"/>
      <c r="HX1317" s="241"/>
      <c r="HY1317" s="241"/>
      <c r="HZ1317" s="241"/>
      <c r="IA1317" s="241"/>
      <c r="IB1317" s="241"/>
      <c r="IC1317" s="241"/>
      <c r="ID1317" s="241"/>
      <c r="IE1317" s="241"/>
      <c r="IF1317" s="241"/>
      <c r="IG1317" s="241"/>
      <c r="IH1317" s="241"/>
      <c r="II1317" s="241"/>
      <c r="IJ1317" s="241"/>
      <c r="IK1317" s="241"/>
      <c r="IL1317" s="241"/>
      <c r="IM1317" s="241"/>
      <c r="IN1317" s="241"/>
      <c r="IO1317" s="241"/>
      <c r="IP1317" s="241"/>
      <c r="IQ1317" s="241"/>
      <c r="IR1317" s="241"/>
      <c r="IS1317" s="241"/>
      <c r="IT1317" s="241"/>
      <c r="IU1317" s="241"/>
      <c r="IV1317" s="241"/>
      <c r="IW1317" s="241"/>
      <c r="IX1317" s="241"/>
      <c r="IY1317" s="241"/>
      <c r="IZ1317" s="241"/>
      <c r="JA1317" s="241"/>
      <c r="JB1317" s="241"/>
      <c r="JC1317" s="241"/>
    </row>
    <row r="1318" spans="1:263" s="800" customFormat="1" x14ac:dyDescent="0.25">
      <c r="A1318" s="747"/>
      <c r="B1318" s="1761">
        <v>1</v>
      </c>
      <c r="C1318" s="1198" t="s">
        <v>462</v>
      </c>
      <c r="D1318" s="1198"/>
      <c r="E1318" s="2319">
        <f t="shared" si="716"/>
        <v>130000</v>
      </c>
      <c r="F1318" s="1199">
        <f t="shared" si="720"/>
        <v>10833</v>
      </c>
      <c r="G1318" s="1199">
        <f t="shared" si="720"/>
        <v>10099.950000000001</v>
      </c>
      <c r="H1318" s="1199">
        <f t="shared" si="721"/>
        <v>93.233176405427869</v>
      </c>
      <c r="I1318" s="1463"/>
      <c r="J1318" s="1463"/>
      <c r="K1318" s="1464"/>
      <c r="L1318" s="1464"/>
      <c r="M1318" s="1464"/>
      <c r="N1318" s="1464"/>
      <c r="O1318" s="1464"/>
      <c r="P1318" s="1464"/>
      <c r="Q1318" s="1492"/>
      <c r="R1318" s="1633"/>
      <c r="S1318" s="1492"/>
      <c r="T1318" s="1492"/>
      <c r="U1318" s="1492"/>
      <c r="V1318" s="1539"/>
      <c r="W1318" s="1492"/>
      <c r="X1318" s="1199">
        <f t="shared" ref="X1318:Z1319" si="722">X1253</f>
        <v>0</v>
      </c>
      <c r="Y1318" s="1199">
        <f t="shared" si="722"/>
        <v>0</v>
      </c>
      <c r="Z1318" s="1199">
        <f t="shared" si="722"/>
        <v>0</v>
      </c>
      <c r="AA1318" s="241"/>
      <c r="AB1318" s="776"/>
      <c r="AC1318" s="241"/>
      <c r="AD1318" s="241"/>
      <c r="AE1318" s="241"/>
      <c r="AF1318" s="241"/>
      <c r="AG1318" s="241"/>
      <c r="AH1318" s="241"/>
      <c r="AI1318" s="241"/>
      <c r="AJ1318" s="241"/>
      <c r="AK1318" s="241"/>
      <c r="AL1318" s="241"/>
      <c r="AM1318" s="241"/>
      <c r="AN1318" s="241"/>
      <c r="AO1318" s="241"/>
      <c r="AP1318" s="241"/>
      <c r="AQ1318" s="241"/>
      <c r="AR1318" s="241"/>
      <c r="AS1318" s="241"/>
      <c r="AT1318" s="241"/>
      <c r="AU1318" s="241"/>
      <c r="AV1318" s="241"/>
      <c r="AW1318" s="241"/>
      <c r="AX1318" s="241"/>
      <c r="AY1318" s="241"/>
      <c r="AZ1318" s="241"/>
      <c r="BA1318" s="241"/>
      <c r="BB1318" s="241"/>
      <c r="BC1318" s="241"/>
      <c r="BD1318" s="241"/>
      <c r="BE1318" s="241"/>
      <c r="BF1318" s="241"/>
      <c r="BG1318" s="241"/>
      <c r="BH1318" s="241"/>
      <c r="BI1318" s="241"/>
      <c r="BJ1318" s="241"/>
      <c r="BK1318" s="241"/>
      <c r="BL1318" s="241"/>
      <c r="BM1318" s="241"/>
      <c r="BN1318" s="241"/>
      <c r="BO1318" s="241"/>
      <c r="BP1318" s="241"/>
      <c r="BQ1318" s="241"/>
      <c r="BR1318" s="241"/>
      <c r="BS1318" s="241"/>
      <c r="BT1318" s="241"/>
      <c r="BU1318" s="241"/>
      <c r="BV1318" s="241"/>
      <c r="BW1318" s="241"/>
      <c r="BX1318" s="241"/>
      <c r="BY1318" s="241"/>
      <c r="BZ1318" s="241"/>
      <c r="CA1318" s="241"/>
      <c r="CB1318" s="241"/>
      <c r="CC1318" s="241"/>
      <c r="CD1318" s="241"/>
      <c r="CE1318" s="241"/>
      <c r="CF1318" s="241"/>
      <c r="CG1318" s="241"/>
      <c r="CH1318" s="241"/>
      <c r="CI1318" s="241"/>
      <c r="CJ1318" s="241"/>
      <c r="CK1318" s="241"/>
      <c r="CL1318" s="241"/>
      <c r="CM1318" s="241"/>
      <c r="CN1318" s="241"/>
      <c r="CO1318" s="241"/>
      <c r="CP1318" s="241"/>
      <c r="CQ1318" s="241"/>
      <c r="CR1318" s="241"/>
      <c r="CS1318" s="241"/>
      <c r="CT1318" s="241"/>
      <c r="CU1318" s="241"/>
      <c r="CV1318" s="241"/>
      <c r="CW1318" s="241"/>
      <c r="CX1318" s="241"/>
      <c r="CY1318" s="241"/>
      <c r="CZ1318" s="241"/>
      <c r="DA1318" s="241"/>
      <c r="DB1318" s="241"/>
      <c r="DC1318" s="241"/>
      <c r="DD1318" s="241"/>
      <c r="DE1318" s="241"/>
      <c r="DF1318" s="241"/>
      <c r="DG1318" s="241"/>
      <c r="DH1318" s="241"/>
      <c r="DI1318" s="241"/>
      <c r="DJ1318" s="241"/>
      <c r="DK1318" s="241"/>
      <c r="DL1318" s="241"/>
      <c r="DM1318" s="241"/>
      <c r="DN1318" s="241"/>
      <c r="DO1318" s="241"/>
      <c r="DP1318" s="241"/>
      <c r="DQ1318" s="241"/>
      <c r="DR1318" s="241"/>
      <c r="DS1318" s="241"/>
      <c r="DT1318" s="241"/>
      <c r="DU1318" s="241"/>
      <c r="DV1318" s="241"/>
      <c r="DW1318" s="241"/>
      <c r="DX1318" s="241"/>
      <c r="DY1318" s="241"/>
      <c r="DZ1318" s="241"/>
      <c r="EA1318" s="241"/>
      <c r="EB1318" s="241"/>
      <c r="EC1318" s="241"/>
      <c r="ED1318" s="241"/>
      <c r="EE1318" s="241"/>
      <c r="EF1318" s="241"/>
      <c r="EG1318" s="241"/>
      <c r="EH1318" s="241"/>
      <c r="EI1318" s="241"/>
      <c r="EJ1318" s="241"/>
      <c r="EK1318" s="241"/>
      <c r="EL1318" s="241"/>
      <c r="EM1318" s="241"/>
      <c r="EN1318" s="241"/>
      <c r="EO1318" s="241"/>
      <c r="EP1318" s="241"/>
      <c r="EQ1318" s="241"/>
      <c r="ER1318" s="241"/>
      <c r="ES1318" s="241"/>
      <c r="ET1318" s="241"/>
      <c r="EU1318" s="241"/>
      <c r="EV1318" s="241"/>
      <c r="EW1318" s="241"/>
      <c r="EX1318" s="241"/>
      <c r="EY1318" s="241"/>
      <c r="EZ1318" s="241"/>
      <c r="FA1318" s="241"/>
      <c r="FB1318" s="241"/>
      <c r="FC1318" s="241"/>
      <c r="FD1318" s="241"/>
      <c r="FE1318" s="241"/>
      <c r="FF1318" s="241"/>
      <c r="FG1318" s="241"/>
      <c r="FH1318" s="241"/>
      <c r="FI1318" s="241"/>
      <c r="FJ1318" s="241"/>
      <c r="FK1318" s="241"/>
      <c r="FL1318" s="241"/>
      <c r="FM1318" s="241"/>
      <c r="FN1318" s="241"/>
      <c r="FO1318" s="241"/>
      <c r="FP1318" s="241"/>
      <c r="FQ1318" s="241"/>
      <c r="FR1318" s="241"/>
      <c r="FS1318" s="241"/>
      <c r="FT1318" s="241"/>
      <c r="FU1318" s="241"/>
      <c r="FV1318" s="241"/>
      <c r="FW1318" s="241"/>
      <c r="FX1318" s="241"/>
      <c r="FY1318" s="241"/>
      <c r="FZ1318" s="241"/>
      <c r="GA1318" s="241"/>
      <c r="GB1318" s="241"/>
      <c r="GC1318" s="241"/>
      <c r="GD1318" s="241"/>
      <c r="GE1318" s="241"/>
      <c r="GF1318" s="241"/>
      <c r="GG1318" s="241"/>
      <c r="GH1318" s="241"/>
      <c r="GI1318" s="241"/>
      <c r="GJ1318" s="241"/>
      <c r="GK1318" s="241"/>
      <c r="GL1318" s="241"/>
      <c r="GM1318" s="241"/>
      <c r="GN1318" s="241"/>
      <c r="GO1318" s="241"/>
      <c r="GP1318" s="241"/>
      <c r="GQ1318" s="241"/>
      <c r="GR1318" s="241"/>
      <c r="GS1318" s="241"/>
      <c r="GT1318" s="241"/>
      <c r="GU1318" s="241"/>
      <c r="GV1318" s="241"/>
      <c r="GW1318" s="241"/>
      <c r="GX1318" s="241"/>
      <c r="GY1318" s="241"/>
      <c r="GZ1318" s="241"/>
      <c r="HA1318" s="241"/>
      <c r="HB1318" s="241"/>
      <c r="HC1318" s="241"/>
      <c r="HD1318" s="241"/>
      <c r="HE1318" s="241"/>
      <c r="HF1318" s="241"/>
      <c r="HG1318" s="241"/>
      <c r="HH1318" s="241"/>
      <c r="HI1318" s="241"/>
      <c r="HJ1318" s="241"/>
      <c r="HK1318" s="241"/>
      <c r="HL1318" s="241"/>
      <c r="HM1318" s="241"/>
      <c r="HN1318" s="241"/>
      <c r="HO1318" s="241"/>
      <c r="HP1318" s="241"/>
      <c r="HQ1318" s="241"/>
      <c r="HR1318" s="241"/>
      <c r="HS1318" s="241"/>
      <c r="HT1318" s="241"/>
      <c r="HU1318" s="241"/>
      <c r="HV1318" s="241"/>
      <c r="HW1318" s="241"/>
      <c r="HX1318" s="241"/>
      <c r="HY1318" s="241"/>
      <c r="HZ1318" s="241"/>
      <c r="IA1318" s="241"/>
      <c r="IB1318" s="241"/>
      <c r="IC1318" s="241"/>
      <c r="ID1318" s="241"/>
      <c r="IE1318" s="241"/>
      <c r="IF1318" s="241"/>
      <c r="IG1318" s="241"/>
      <c r="IH1318" s="241"/>
      <c r="II1318" s="241"/>
      <c r="IJ1318" s="241"/>
      <c r="IK1318" s="241"/>
      <c r="IL1318" s="241"/>
      <c r="IM1318" s="241"/>
      <c r="IN1318" s="241"/>
      <c r="IO1318" s="241"/>
      <c r="IP1318" s="241"/>
      <c r="IQ1318" s="241"/>
      <c r="IR1318" s="241"/>
      <c r="IS1318" s="241"/>
      <c r="IT1318" s="241"/>
      <c r="IU1318" s="241"/>
      <c r="IV1318" s="241"/>
      <c r="IW1318" s="241"/>
      <c r="IX1318" s="241"/>
      <c r="IY1318" s="241"/>
      <c r="IZ1318" s="241"/>
      <c r="JA1318" s="241"/>
      <c r="JB1318" s="241"/>
      <c r="JC1318" s="241"/>
    </row>
    <row r="1319" spans="1:263" s="800" customFormat="1" x14ac:dyDescent="0.25">
      <c r="A1319" s="747"/>
      <c r="B1319" s="1761">
        <v>1</v>
      </c>
      <c r="C1319" s="1210" t="s">
        <v>168</v>
      </c>
      <c r="D1319" s="1198"/>
      <c r="E1319" s="1493">
        <f t="shared" si="716"/>
        <v>279889.33333333331</v>
      </c>
      <c r="F1319" s="1307">
        <f t="shared" si="720"/>
        <v>23325.09230769231</v>
      </c>
      <c r="G1319" s="1307">
        <f t="shared" si="720"/>
        <v>21561.545584045587</v>
      </c>
      <c r="H1319" s="1307">
        <f t="shared" si="721"/>
        <v>92.439272263608032</v>
      </c>
      <c r="I1319" s="1463"/>
      <c r="J1319" s="1463"/>
      <c r="K1319" s="1464"/>
      <c r="L1319" s="1464"/>
      <c r="M1319" s="1464"/>
      <c r="N1319" s="1464"/>
      <c r="O1319" s="1464"/>
      <c r="P1319" s="1464"/>
      <c r="Q1319" s="1492">
        <f t="shared" ref="Q1319:W1319" si="723">Q1254</f>
        <v>141943.30799999999</v>
      </c>
      <c r="R1319" s="1633">
        <f t="shared" si="723"/>
        <v>11828.608999999999</v>
      </c>
      <c r="S1319" s="1492">
        <f t="shared" si="723"/>
        <v>11828.609</v>
      </c>
      <c r="T1319" s="1492">
        <f t="shared" si="723"/>
        <v>0</v>
      </c>
      <c r="U1319" s="1492">
        <f t="shared" si="723"/>
        <v>0</v>
      </c>
      <c r="V1319" s="1539">
        <f t="shared" si="723"/>
        <v>0</v>
      </c>
      <c r="W1319" s="1492">
        <f t="shared" si="723"/>
        <v>11828.609</v>
      </c>
      <c r="X1319" s="1307">
        <f t="shared" si="722"/>
        <v>0</v>
      </c>
      <c r="Y1319" s="1307">
        <f t="shared" si="722"/>
        <v>0</v>
      </c>
      <c r="Z1319" s="1307">
        <f t="shared" si="722"/>
        <v>0</v>
      </c>
      <c r="AA1319" s="241"/>
      <c r="AB1319" s="776"/>
      <c r="AC1319" s="241"/>
      <c r="AD1319" s="241"/>
      <c r="AE1319" s="241"/>
      <c r="AF1319" s="241"/>
      <c r="AG1319" s="241"/>
      <c r="AH1319" s="241"/>
      <c r="AI1319" s="241"/>
      <c r="AJ1319" s="241"/>
      <c r="AK1319" s="241"/>
      <c r="AL1319" s="241"/>
      <c r="AM1319" s="241"/>
      <c r="AN1319" s="241"/>
      <c r="AO1319" s="241"/>
      <c r="AP1319" s="241"/>
      <c r="AQ1319" s="241"/>
      <c r="AR1319" s="241"/>
      <c r="AS1319" s="241"/>
      <c r="AT1319" s="241"/>
      <c r="AU1319" s="241"/>
      <c r="AV1319" s="241"/>
      <c r="AW1319" s="241"/>
      <c r="AX1319" s="241"/>
      <c r="AY1319" s="241"/>
      <c r="AZ1319" s="241"/>
      <c r="BA1319" s="241"/>
      <c r="BB1319" s="241"/>
      <c r="BC1319" s="241"/>
      <c r="BD1319" s="241"/>
      <c r="BE1319" s="241"/>
      <c r="BF1319" s="241"/>
      <c r="BG1319" s="241"/>
      <c r="BH1319" s="241"/>
      <c r="BI1319" s="241"/>
      <c r="BJ1319" s="241"/>
      <c r="BK1319" s="241"/>
      <c r="BL1319" s="241"/>
      <c r="BM1319" s="241"/>
      <c r="BN1319" s="241"/>
      <c r="BO1319" s="241"/>
      <c r="BP1319" s="241"/>
      <c r="BQ1319" s="241"/>
      <c r="BR1319" s="241"/>
      <c r="BS1319" s="241"/>
      <c r="BT1319" s="241"/>
      <c r="BU1319" s="241"/>
      <c r="BV1319" s="241"/>
      <c r="BW1319" s="241"/>
      <c r="BX1319" s="241"/>
      <c r="BY1319" s="241"/>
      <c r="BZ1319" s="241"/>
      <c r="CA1319" s="241"/>
      <c r="CB1319" s="241"/>
      <c r="CC1319" s="241"/>
      <c r="CD1319" s="241"/>
      <c r="CE1319" s="241"/>
      <c r="CF1319" s="241"/>
      <c r="CG1319" s="241"/>
      <c r="CH1319" s="241"/>
      <c r="CI1319" s="241"/>
      <c r="CJ1319" s="241"/>
      <c r="CK1319" s="241"/>
      <c r="CL1319" s="241"/>
      <c r="CM1319" s="241"/>
      <c r="CN1319" s="241"/>
      <c r="CO1319" s="241"/>
      <c r="CP1319" s="241"/>
      <c r="CQ1319" s="241"/>
      <c r="CR1319" s="241"/>
      <c r="CS1319" s="241"/>
      <c r="CT1319" s="241"/>
      <c r="CU1319" s="241"/>
      <c r="CV1319" s="241"/>
      <c r="CW1319" s="241"/>
      <c r="CX1319" s="241"/>
      <c r="CY1319" s="241"/>
      <c r="CZ1319" s="241"/>
      <c r="DA1319" s="241"/>
      <c r="DB1319" s="241"/>
      <c r="DC1319" s="241"/>
      <c r="DD1319" s="241"/>
      <c r="DE1319" s="241"/>
      <c r="DF1319" s="241"/>
      <c r="DG1319" s="241"/>
      <c r="DH1319" s="241"/>
      <c r="DI1319" s="241"/>
      <c r="DJ1319" s="241"/>
      <c r="DK1319" s="241"/>
      <c r="DL1319" s="241"/>
      <c r="DM1319" s="241"/>
      <c r="DN1319" s="241"/>
      <c r="DO1319" s="241"/>
      <c r="DP1319" s="241"/>
      <c r="DQ1319" s="241"/>
      <c r="DR1319" s="241"/>
      <c r="DS1319" s="241"/>
      <c r="DT1319" s="241"/>
      <c r="DU1319" s="241"/>
      <c r="DV1319" s="241"/>
      <c r="DW1319" s="241"/>
      <c r="DX1319" s="241"/>
      <c r="DY1319" s="241"/>
      <c r="DZ1319" s="241"/>
      <c r="EA1319" s="241"/>
      <c r="EB1319" s="241"/>
      <c r="EC1319" s="241"/>
      <c r="ED1319" s="241"/>
      <c r="EE1319" s="241"/>
      <c r="EF1319" s="241"/>
      <c r="EG1319" s="241"/>
      <c r="EH1319" s="241"/>
      <c r="EI1319" s="241"/>
      <c r="EJ1319" s="241"/>
      <c r="EK1319" s="241"/>
      <c r="EL1319" s="241"/>
      <c r="EM1319" s="241"/>
      <c r="EN1319" s="241"/>
      <c r="EO1319" s="241"/>
      <c r="EP1319" s="241"/>
      <c r="EQ1319" s="241"/>
      <c r="ER1319" s="241"/>
      <c r="ES1319" s="241"/>
      <c r="ET1319" s="241"/>
      <c r="EU1319" s="241"/>
      <c r="EV1319" s="241"/>
      <c r="EW1319" s="241"/>
      <c r="EX1319" s="241"/>
      <c r="EY1319" s="241"/>
      <c r="EZ1319" s="241"/>
      <c r="FA1319" s="241"/>
      <c r="FB1319" s="241"/>
      <c r="FC1319" s="241"/>
      <c r="FD1319" s="241"/>
      <c r="FE1319" s="241"/>
      <c r="FF1319" s="241"/>
      <c r="FG1319" s="241"/>
      <c r="FH1319" s="241"/>
      <c r="FI1319" s="241"/>
      <c r="FJ1319" s="241"/>
      <c r="FK1319" s="241"/>
      <c r="FL1319" s="241"/>
      <c r="FM1319" s="241"/>
      <c r="FN1319" s="241"/>
      <c r="FO1319" s="241"/>
      <c r="FP1319" s="241"/>
      <c r="FQ1319" s="241"/>
      <c r="FR1319" s="241"/>
      <c r="FS1319" s="241"/>
      <c r="FT1319" s="241"/>
      <c r="FU1319" s="241"/>
      <c r="FV1319" s="241"/>
      <c r="FW1319" s="241"/>
      <c r="FX1319" s="241"/>
      <c r="FY1319" s="241"/>
      <c r="FZ1319" s="241"/>
      <c r="GA1319" s="241"/>
      <c r="GB1319" s="241"/>
      <c r="GC1319" s="241"/>
      <c r="GD1319" s="241"/>
      <c r="GE1319" s="241"/>
      <c r="GF1319" s="241"/>
      <c r="GG1319" s="241"/>
      <c r="GH1319" s="241"/>
      <c r="GI1319" s="241"/>
      <c r="GJ1319" s="241"/>
      <c r="GK1319" s="241"/>
      <c r="GL1319" s="241"/>
      <c r="GM1319" s="241"/>
      <c r="GN1319" s="241"/>
      <c r="GO1319" s="241"/>
      <c r="GP1319" s="241"/>
      <c r="GQ1319" s="241"/>
      <c r="GR1319" s="241"/>
      <c r="GS1319" s="241"/>
      <c r="GT1319" s="241"/>
      <c r="GU1319" s="241"/>
      <c r="GV1319" s="241"/>
      <c r="GW1319" s="241"/>
      <c r="GX1319" s="241"/>
      <c r="GY1319" s="241"/>
      <c r="GZ1319" s="241"/>
      <c r="HA1319" s="241"/>
      <c r="HB1319" s="241"/>
      <c r="HC1319" s="241"/>
      <c r="HD1319" s="241"/>
      <c r="HE1319" s="241"/>
      <c r="HF1319" s="241"/>
      <c r="HG1319" s="241"/>
      <c r="HH1319" s="241"/>
      <c r="HI1319" s="241"/>
      <c r="HJ1319" s="241"/>
      <c r="HK1319" s="241"/>
      <c r="HL1319" s="241"/>
      <c r="HM1319" s="241"/>
      <c r="HN1319" s="241"/>
      <c r="HO1319" s="241"/>
      <c r="HP1319" s="241"/>
      <c r="HQ1319" s="241"/>
      <c r="HR1319" s="241"/>
      <c r="HS1319" s="241"/>
      <c r="HT1319" s="241"/>
      <c r="HU1319" s="241"/>
      <c r="HV1319" s="241"/>
      <c r="HW1319" s="241"/>
      <c r="HX1319" s="241"/>
      <c r="HY1319" s="241"/>
      <c r="HZ1319" s="241"/>
      <c r="IA1319" s="241"/>
      <c r="IB1319" s="241"/>
      <c r="IC1319" s="241"/>
      <c r="ID1319" s="241"/>
      <c r="IE1319" s="241"/>
      <c r="IF1319" s="241"/>
      <c r="IG1319" s="241"/>
      <c r="IH1319" s="241"/>
      <c r="II1319" s="241"/>
      <c r="IJ1319" s="241"/>
      <c r="IK1319" s="241"/>
      <c r="IL1319" s="241"/>
      <c r="IM1319" s="241"/>
      <c r="IN1319" s="241"/>
      <c r="IO1319" s="241"/>
      <c r="IP1319" s="241"/>
      <c r="IQ1319" s="241"/>
      <c r="IR1319" s="241"/>
      <c r="IS1319" s="241"/>
      <c r="IT1319" s="241"/>
      <c r="IU1319" s="241"/>
      <c r="IV1319" s="241"/>
      <c r="IW1319" s="241"/>
      <c r="IX1319" s="241"/>
      <c r="IY1319" s="241"/>
      <c r="IZ1319" s="241"/>
      <c r="JA1319" s="241"/>
      <c r="JB1319" s="241"/>
      <c r="JC1319" s="241"/>
    </row>
    <row r="1320" spans="1:263" s="800" customFormat="1" x14ac:dyDescent="0.25">
      <c r="A1320" s="747"/>
      <c r="B1320" s="1761">
        <v>1</v>
      </c>
      <c r="C1320" s="1360" t="s">
        <v>307</v>
      </c>
      <c r="D1320" s="1198"/>
      <c r="E1320" s="2319"/>
      <c r="F1320" s="1199"/>
      <c r="G1320" s="1199"/>
      <c r="H1320" s="1199"/>
      <c r="I1320" s="1463"/>
      <c r="J1320" s="1463"/>
      <c r="K1320" s="1464"/>
      <c r="L1320" s="1464"/>
      <c r="M1320" s="1464"/>
      <c r="N1320" s="1464"/>
      <c r="O1320" s="1464"/>
      <c r="P1320" s="1464"/>
      <c r="Q1320" s="1492"/>
      <c r="R1320" s="1633"/>
      <c r="S1320" s="1492"/>
      <c r="T1320" s="1492"/>
      <c r="U1320" s="1492"/>
      <c r="V1320" s="1539"/>
      <c r="W1320" s="1492"/>
      <c r="X1320" s="1199"/>
      <c r="Y1320" s="1199"/>
      <c r="Z1320" s="1199"/>
      <c r="AA1320" s="241"/>
      <c r="AB1320" s="776"/>
      <c r="AC1320" s="241"/>
      <c r="AD1320" s="241"/>
      <c r="AE1320" s="241"/>
      <c r="AF1320" s="241"/>
      <c r="AG1320" s="241"/>
      <c r="AH1320" s="241"/>
      <c r="AI1320" s="241"/>
      <c r="AJ1320" s="241"/>
      <c r="AK1320" s="241"/>
      <c r="AL1320" s="241"/>
      <c r="AM1320" s="241"/>
      <c r="AN1320" s="241"/>
      <c r="AO1320" s="241"/>
      <c r="AP1320" s="241"/>
      <c r="AQ1320" s="241"/>
      <c r="AR1320" s="241"/>
      <c r="AS1320" s="241"/>
      <c r="AT1320" s="241"/>
      <c r="AU1320" s="241"/>
      <c r="AV1320" s="241"/>
      <c r="AW1320" s="241"/>
      <c r="AX1320" s="241"/>
      <c r="AY1320" s="241"/>
      <c r="AZ1320" s="241"/>
      <c r="BA1320" s="241"/>
      <c r="BB1320" s="241"/>
      <c r="BC1320" s="241"/>
      <c r="BD1320" s="241"/>
      <c r="BE1320" s="241"/>
      <c r="BF1320" s="241"/>
      <c r="BG1320" s="241"/>
      <c r="BH1320" s="241"/>
      <c r="BI1320" s="241"/>
      <c r="BJ1320" s="241"/>
      <c r="BK1320" s="241"/>
      <c r="BL1320" s="241"/>
      <c r="BM1320" s="241"/>
      <c r="BN1320" s="241"/>
      <c r="BO1320" s="241"/>
      <c r="BP1320" s="241"/>
      <c r="BQ1320" s="241"/>
      <c r="BR1320" s="241"/>
      <c r="BS1320" s="241"/>
      <c r="BT1320" s="241"/>
      <c r="BU1320" s="241"/>
      <c r="BV1320" s="241"/>
      <c r="BW1320" s="241"/>
      <c r="BX1320" s="241"/>
      <c r="BY1320" s="241"/>
      <c r="BZ1320" s="241"/>
      <c r="CA1320" s="241"/>
      <c r="CB1320" s="241"/>
      <c r="CC1320" s="241"/>
      <c r="CD1320" s="241"/>
      <c r="CE1320" s="241"/>
      <c r="CF1320" s="241"/>
      <c r="CG1320" s="241"/>
      <c r="CH1320" s="241"/>
      <c r="CI1320" s="241"/>
      <c r="CJ1320" s="241"/>
      <c r="CK1320" s="241"/>
      <c r="CL1320" s="241"/>
      <c r="CM1320" s="241"/>
      <c r="CN1320" s="241"/>
      <c r="CO1320" s="241"/>
      <c r="CP1320" s="241"/>
      <c r="CQ1320" s="241"/>
      <c r="CR1320" s="241"/>
      <c r="CS1320" s="241"/>
      <c r="CT1320" s="241"/>
      <c r="CU1320" s="241"/>
      <c r="CV1320" s="241"/>
      <c r="CW1320" s="241"/>
      <c r="CX1320" s="241"/>
      <c r="CY1320" s="241"/>
      <c r="CZ1320" s="241"/>
      <c r="DA1320" s="241"/>
      <c r="DB1320" s="241"/>
      <c r="DC1320" s="241"/>
      <c r="DD1320" s="241"/>
      <c r="DE1320" s="241"/>
      <c r="DF1320" s="241"/>
      <c r="DG1320" s="241"/>
      <c r="DH1320" s="241"/>
      <c r="DI1320" s="241"/>
      <c r="DJ1320" s="241"/>
      <c r="DK1320" s="241"/>
      <c r="DL1320" s="241"/>
      <c r="DM1320" s="241"/>
      <c r="DN1320" s="241"/>
      <c r="DO1320" s="241"/>
      <c r="DP1320" s="241"/>
      <c r="DQ1320" s="241"/>
      <c r="DR1320" s="241"/>
      <c r="DS1320" s="241"/>
      <c r="DT1320" s="241"/>
      <c r="DU1320" s="241"/>
      <c r="DV1320" s="241"/>
      <c r="DW1320" s="241"/>
      <c r="DX1320" s="241"/>
      <c r="DY1320" s="241"/>
      <c r="DZ1320" s="241"/>
      <c r="EA1320" s="241"/>
      <c r="EB1320" s="241"/>
      <c r="EC1320" s="241"/>
      <c r="ED1320" s="241"/>
      <c r="EE1320" s="241"/>
      <c r="EF1320" s="241"/>
      <c r="EG1320" s="241"/>
      <c r="EH1320" s="241"/>
      <c r="EI1320" s="241"/>
      <c r="EJ1320" s="241"/>
      <c r="EK1320" s="241"/>
      <c r="EL1320" s="241"/>
      <c r="EM1320" s="241"/>
      <c r="EN1320" s="241"/>
      <c r="EO1320" s="241"/>
      <c r="EP1320" s="241"/>
      <c r="EQ1320" s="241"/>
      <c r="ER1320" s="241"/>
      <c r="ES1320" s="241"/>
      <c r="ET1320" s="241"/>
      <c r="EU1320" s="241"/>
      <c r="EV1320" s="241"/>
      <c r="EW1320" s="241"/>
      <c r="EX1320" s="241"/>
      <c r="EY1320" s="241"/>
      <c r="EZ1320" s="241"/>
      <c r="FA1320" s="241"/>
      <c r="FB1320" s="241"/>
      <c r="FC1320" s="241"/>
      <c r="FD1320" s="241"/>
      <c r="FE1320" s="241"/>
      <c r="FF1320" s="241"/>
      <c r="FG1320" s="241"/>
      <c r="FH1320" s="241"/>
      <c r="FI1320" s="241"/>
      <c r="FJ1320" s="241"/>
      <c r="FK1320" s="241"/>
      <c r="FL1320" s="241"/>
      <c r="FM1320" s="241"/>
      <c r="FN1320" s="241"/>
      <c r="FO1320" s="241"/>
      <c r="FP1320" s="241"/>
      <c r="FQ1320" s="241"/>
      <c r="FR1320" s="241"/>
      <c r="FS1320" s="241"/>
      <c r="FT1320" s="241"/>
      <c r="FU1320" s="241"/>
      <c r="FV1320" s="241"/>
      <c r="FW1320" s="241"/>
      <c r="FX1320" s="241"/>
      <c r="FY1320" s="241"/>
      <c r="FZ1320" s="241"/>
      <c r="GA1320" s="241"/>
      <c r="GB1320" s="241"/>
      <c r="GC1320" s="241"/>
      <c r="GD1320" s="241"/>
      <c r="GE1320" s="241"/>
      <c r="GF1320" s="241"/>
      <c r="GG1320" s="241"/>
      <c r="GH1320" s="241"/>
      <c r="GI1320" s="241"/>
      <c r="GJ1320" s="241"/>
      <c r="GK1320" s="241"/>
      <c r="GL1320" s="241"/>
      <c r="GM1320" s="241"/>
      <c r="GN1320" s="241"/>
      <c r="GO1320" s="241"/>
      <c r="GP1320" s="241"/>
      <c r="GQ1320" s="241"/>
      <c r="GR1320" s="241"/>
      <c r="GS1320" s="241"/>
      <c r="GT1320" s="241"/>
      <c r="GU1320" s="241"/>
      <c r="GV1320" s="241"/>
      <c r="GW1320" s="241"/>
      <c r="GX1320" s="241"/>
      <c r="GY1320" s="241"/>
      <c r="GZ1320" s="241"/>
      <c r="HA1320" s="241"/>
      <c r="HB1320" s="241"/>
      <c r="HC1320" s="241"/>
      <c r="HD1320" s="241"/>
      <c r="HE1320" s="241"/>
      <c r="HF1320" s="241"/>
      <c r="HG1320" s="241"/>
      <c r="HH1320" s="241"/>
      <c r="HI1320" s="241"/>
      <c r="HJ1320" s="241"/>
      <c r="HK1320" s="241"/>
      <c r="HL1320" s="241"/>
      <c r="HM1320" s="241"/>
      <c r="HN1320" s="241"/>
      <c r="HO1320" s="241"/>
      <c r="HP1320" s="241"/>
      <c r="HQ1320" s="241"/>
      <c r="HR1320" s="241"/>
      <c r="HS1320" s="241"/>
      <c r="HT1320" s="241"/>
      <c r="HU1320" s="241"/>
      <c r="HV1320" s="241"/>
      <c r="HW1320" s="241"/>
      <c r="HX1320" s="241"/>
      <c r="HY1320" s="241"/>
      <c r="HZ1320" s="241"/>
      <c r="IA1320" s="241"/>
      <c r="IB1320" s="241"/>
      <c r="IC1320" s="241"/>
      <c r="ID1320" s="241"/>
      <c r="IE1320" s="241"/>
      <c r="IF1320" s="241"/>
      <c r="IG1320" s="241"/>
      <c r="IH1320" s="241"/>
      <c r="II1320" s="241"/>
      <c r="IJ1320" s="241"/>
      <c r="IK1320" s="241"/>
      <c r="IL1320" s="241"/>
      <c r="IM1320" s="241"/>
      <c r="IN1320" s="241"/>
      <c r="IO1320" s="241"/>
      <c r="IP1320" s="241"/>
      <c r="IQ1320" s="241"/>
      <c r="IR1320" s="241"/>
      <c r="IS1320" s="241"/>
      <c r="IT1320" s="241"/>
      <c r="IU1320" s="241"/>
      <c r="IV1320" s="241"/>
      <c r="IW1320" s="241"/>
      <c r="IX1320" s="241"/>
      <c r="IY1320" s="241"/>
      <c r="IZ1320" s="241"/>
      <c r="JA1320" s="241"/>
      <c r="JB1320" s="241"/>
      <c r="JC1320" s="241"/>
    </row>
    <row r="1321" spans="1:263" s="800" customFormat="1" x14ac:dyDescent="0.25">
      <c r="A1321" s="747"/>
      <c r="B1321" s="1761">
        <v>1</v>
      </c>
      <c r="C1321" s="1198" t="s">
        <v>198</v>
      </c>
      <c r="D1321" s="1198"/>
      <c r="E1321" s="2319">
        <f>E1293+E1256</f>
        <v>46959</v>
      </c>
      <c r="F1321" s="1199">
        <f>F1293+F1256</f>
        <v>3913</v>
      </c>
      <c r="G1321" s="1199">
        <f>G1293+G1256</f>
        <v>2457</v>
      </c>
      <c r="H1321" s="1307">
        <f>G1321/F1321*100</f>
        <v>62.790697674418603</v>
      </c>
      <c r="I1321" s="1463"/>
      <c r="J1321" s="1463"/>
      <c r="K1321" s="1464"/>
      <c r="L1321" s="1464"/>
      <c r="M1321" s="1464"/>
      <c r="N1321" s="1464"/>
      <c r="O1321" s="1464"/>
      <c r="P1321" s="1464"/>
      <c r="Q1321" s="1492"/>
      <c r="R1321" s="1633"/>
      <c r="S1321" s="1492"/>
      <c r="T1321" s="1492"/>
      <c r="U1321" s="1492"/>
      <c r="V1321" s="1539"/>
      <c r="W1321" s="1492"/>
      <c r="X1321" s="1199">
        <f>X1293+X1256</f>
        <v>0</v>
      </c>
      <c r="Y1321" s="1199">
        <f>Y1293+Y1256</f>
        <v>0</v>
      </c>
      <c r="Z1321" s="1199">
        <f>Z1293+Z1256</f>
        <v>0</v>
      </c>
      <c r="AA1321" s="241"/>
      <c r="AB1321" s="776"/>
      <c r="AC1321" s="241"/>
      <c r="AD1321" s="241"/>
      <c r="AE1321" s="241"/>
      <c r="AF1321" s="241"/>
      <c r="AG1321" s="241"/>
      <c r="AH1321" s="241"/>
      <c r="AI1321" s="241"/>
      <c r="AJ1321" s="241"/>
      <c r="AK1321" s="241"/>
      <c r="AL1321" s="241"/>
      <c r="AM1321" s="241"/>
      <c r="AN1321" s="241"/>
      <c r="AO1321" s="241"/>
      <c r="AP1321" s="241"/>
      <c r="AQ1321" s="241"/>
      <c r="AR1321" s="241"/>
      <c r="AS1321" s="241"/>
      <c r="AT1321" s="241"/>
      <c r="AU1321" s="241"/>
      <c r="AV1321" s="241"/>
      <c r="AW1321" s="241"/>
      <c r="AX1321" s="241"/>
      <c r="AY1321" s="241"/>
      <c r="AZ1321" s="241"/>
      <c r="BA1321" s="241"/>
      <c r="BB1321" s="241"/>
      <c r="BC1321" s="241"/>
      <c r="BD1321" s="241"/>
      <c r="BE1321" s="241"/>
      <c r="BF1321" s="241"/>
      <c r="BG1321" s="241"/>
      <c r="BH1321" s="241"/>
      <c r="BI1321" s="241"/>
      <c r="BJ1321" s="241"/>
      <c r="BK1321" s="241"/>
      <c r="BL1321" s="241"/>
      <c r="BM1321" s="241"/>
      <c r="BN1321" s="241"/>
      <c r="BO1321" s="241"/>
      <c r="BP1321" s="241"/>
      <c r="BQ1321" s="241"/>
      <c r="BR1321" s="241"/>
      <c r="BS1321" s="241"/>
      <c r="BT1321" s="241"/>
      <c r="BU1321" s="241"/>
      <c r="BV1321" s="241"/>
      <c r="BW1321" s="241"/>
      <c r="BX1321" s="241"/>
      <c r="BY1321" s="241"/>
      <c r="BZ1321" s="241"/>
      <c r="CA1321" s="241"/>
      <c r="CB1321" s="241"/>
      <c r="CC1321" s="241"/>
      <c r="CD1321" s="241"/>
      <c r="CE1321" s="241"/>
      <c r="CF1321" s="241"/>
      <c r="CG1321" s="241"/>
      <c r="CH1321" s="241"/>
      <c r="CI1321" s="241"/>
      <c r="CJ1321" s="241"/>
      <c r="CK1321" s="241"/>
      <c r="CL1321" s="241"/>
      <c r="CM1321" s="241"/>
      <c r="CN1321" s="241"/>
      <c r="CO1321" s="241"/>
      <c r="CP1321" s="241"/>
      <c r="CQ1321" s="241"/>
      <c r="CR1321" s="241"/>
      <c r="CS1321" s="241"/>
      <c r="CT1321" s="241"/>
      <c r="CU1321" s="241"/>
      <c r="CV1321" s="241"/>
      <c r="CW1321" s="241"/>
      <c r="CX1321" s="241"/>
      <c r="CY1321" s="241"/>
      <c r="CZ1321" s="241"/>
      <c r="DA1321" s="241"/>
      <c r="DB1321" s="241"/>
      <c r="DC1321" s="241"/>
      <c r="DD1321" s="241"/>
      <c r="DE1321" s="241"/>
      <c r="DF1321" s="241"/>
      <c r="DG1321" s="241"/>
      <c r="DH1321" s="241"/>
      <c r="DI1321" s="241"/>
      <c r="DJ1321" s="241"/>
      <c r="DK1321" s="241"/>
      <c r="DL1321" s="241"/>
      <c r="DM1321" s="241"/>
      <c r="DN1321" s="241"/>
      <c r="DO1321" s="241"/>
      <c r="DP1321" s="241"/>
      <c r="DQ1321" s="241"/>
      <c r="DR1321" s="241"/>
      <c r="DS1321" s="241"/>
      <c r="DT1321" s="241"/>
      <c r="DU1321" s="241"/>
      <c r="DV1321" s="241"/>
      <c r="DW1321" s="241"/>
      <c r="DX1321" s="241"/>
      <c r="DY1321" s="241"/>
      <c r="DZ1321" s="241"/>
      <c r="EA1321" s="241"/>
      <c r="EB1321" s="241"/>
      <c r="EC1321" s="241"/>
      <c r="ED1321" s="241"/>
      <c r="EE1321" s="241"/>
      <c r="EF1321" s="241"/>
      <c r="EG1321" s="241"/>
      <c r="EH1321" s="241"/>
      <c r="EI1321" s="241"/>
      <c r="EJ1321" s="241"/>
      <c r="EK1321" s="241"/>
      <c r="EL1321" s="241"/>
      <c r="EM1321" s="241"/>
      <c r="EN1321" s="241"/>
      <c r="EO1321" s="241"/>
      <c r="EP1321" s="241"/>
      <c r="EQ1321" s="241"/>
      <c r="ER1321" s="241"/>
      <c r="ES1321" s="241"/>
      <c r="ET1321" s="241"/>
      <c r="EU1321" s="241"/>
      <c r="EV1321" s="241"/>
      <c r="EW1321" s="241"/>
      <c r="EX1321" s="241"/>
      <c r="EY1321" s="241"/>
      <c r="EZ1321" s="241"/>
      <c r="FA1321" s="241"/>
      <c r="FB1321" s="241"/>
      <c r="FC1321" s="241"/>
      <c r="FD1321" s="241"/>
      <c r="FE1321" s="241"/>
      <c r="FF1321" s="241"/>
      <c r="FG1321" s="241"/>
      <c r="FH1321" s="241"/>
      <c r="FI1321" s="241"/>
      <c r="FJ1321" s="241"/>
      <c r="FK1321" s="241"/>
      <c r="FL1321" s="241"/>
      <c r="FM1321" s="241"/>
      <c r="FN1321" s="241"/>
      <c r="FO1321" s="241"/>
      <c r="FP1321" s="241"/>
      <c r="FQ1321" s="241"/>
      <c r="FR1321" s="241"/>
      <c r="FS1321" s="241"/>
      <c r="FT1321" s="241"/>
      <c r="FU1321" s="241"/>
      <c r="FV1321" s="241"/>
      <c r="FW1321" s="241"/>
      <c r="FX1321" s="241"/>
      <c r="FY1321" s="241"/>
      <c r="FZ1321" s="241"/>
      <c r="GA1321" s="241"/>
      <c r="GB1321" s="241"/>
      <c r="GC1321" s="241"/>
      <c r="GD1321" s="241"/>
      <c r="GE1321" s="241"/>
      <c r="GF1321" s="241"/>
      <c r="GG1321" s="241"/>
      <c r="GH1321" s="241"/>
      <c r="GI1321" s="241"/>
      <c r="GJ1321" s="241"/>
      <c r="GK1321" s="241"/>
      <c r="GL1321" s="241"/>
      <c r="GM1321" s="241"/>
      <c r="GN1321" s="241"/>
      <c r="GO1321" s="241"/>
      <c r="GP1321" s="241"/>
      <c r="GQ1321" s="241"/>
      <c r="GR1321" s="241"/>
      <c r="GS1321" s="241"/>
      <c r="GT1321" s="241"/>
      <c r="GU1321" s="241"/>
      <c r="GV1321" s="241"/>
      <c r="GW1321" s="241"/>
      <c r="GX1321" s="241"/>
      <c r="GY1321" s="241"/>
      <c r="GZ1321" s="241"/>
      <c r="HA1321" s="241"/>
      <c r="HB1321" s="241"/>
      <c r="HC1321" s="241"/>
      <c r="HD1321" s="241"/>
      <c r="HE1321" s="241"/>
      <c r="HF1321" s="241"/>
      <c r="HG1321" s="241"/>
      <c r="HH1321" s="241"/>
      <c r="HI1321" s="241"/>
      <c r="HJ1321" s="241"/>
      <c r="HK1321" s="241"/>
      <c r="HL1321" s="241"/>
      <c r="HM1321" s="241"/>
      <c r="HN1321" s="241"/>
      <c r="HO1321" s="241"/>
      <c r="HP1321" s="241"/>
      <c r="HQ1321" s="241"/>
      <c r="HR1321" s="241"/>
      <c r="HS1321" s="241"/>
      <c r="HT1321" s="241"/>
      <c r="HU1321" s="241"/>
      <c r="HV1321" s="241"/>
      <c r="HW1321" s="241"/>
      <c r="HX1321" s="241"/>
      <c r="HY1321" s="241"/>
      <c r="HZ1321" s="241"/>
      <c r="IA1321" s="241"/>
      <c r="IB1321" s="241"/>
      <c r="IC1321" s="241"/>
      <c r="ID1321" s="241"/>
      <c r="IE1321" s="241"/>
      <c r="IF1321" s="241"/>
      <c r="IG1321" s="241"/>
      <c r="IH1321" s="241"/>
      <c r="II1321" s="241"/>
      <c r="IJ1321" s="241"/>
      <c r="IK1321" s="241"/>
      <c r="IL1321" s="241"/>
      <c r="IM1321" s="241"/>
      <c r="IN1321" s="241"/>
      <c r="IO1321" s="241"/>
      <c r="IP1321" s="241"/>
      <c r="IQ1321" s="241"/>
      <c r="IR1321" s="241"/>
      <c r="IS1321" s="241"/>
      <c r="IT1321" s="241"/>
      <c r="IU1321" s="241"/>
      <c r="IV1321" s="241"/>
      <c r="IW1321" s="241"/>
      <c r="IX1321" s="241"/>
      <c r="IY1321" s="241"/>
      <c r="IZ1321" s="241"/>
      <c r="JA1321" s="241"/>
      <c r="JB1321" s="241"/>
      <c r="JC1321" s="241"/>
    </row>
    <row r="1322" spans="1:263" s="800" customFormat="1" x14ac:dyDescent="0.25">
      <c r="A1322" s="747"/>
      <c r="B1322" s="1761">
        <v>1</v>
      </c>
      <c r="C1322" s="1198" t="s">
        <v>303</v>
      </c>
      <c r="D1322" s="1198"/>
      <c r="E1322" s="2319"/>
      <c r="F1322" s="1199"/>
      <c r="G1322" s="1199"/>
      <c r="H1322" s="1307">
        <f>H1257</f>
        <v>0</v>
      </c>
      <c r="I1322" s="1463"/>
      <c r="J1322" s="1463"/>
      <c r="K1322" s="1464"/>
      <c r="L1322" s="1464"/>
      <c r="M1322" s="1464"/>
      <c r="N1322" s="1464"/>
      <c r="O1322" s="1464"/>
      <c r="P1322" s="1464"/>
      <c r="Q1322" s="1492"/>
      <c r="R1322" s="1633"/>
      <c r="S1322" s="1492"/>
      <c r="T1322" s="1492"/>
      <c r="U1322" s="1492"/>
      <c r="V1322" s="1539"/>
      <c r="W1322" s="1492"/>
      <c r="X1322" s="1199"/>
      <c r="Y1322" s="1199"/>
      <c r="Z1322" s="1199"/>
      <c r="AA1322" s="241"/>
      <c r="AB1322" s="776"/>
      <c r="AC1322" s="241"/>
      <c r="AD1322" s="241"/>
      <c r="AE1322" s="241"/>
      <c r="AF1322" s="241"/>
      <c r="AG1322" s="241"/>
      <c r="AH1322" s="241"/>
      <c r="AI1322" s="241"/>
      <c r="AJ1322" s="241"/>
      <c r="AK1322" s="241"/>
      <c r="AL1322" s="241"/>
      <c r="AM1322" s="241"/>
      <c r="AN1322" s="241"/>
      <c r="AO1322" s="241"/>
      <c r="AP1322" s="241"/>
      <c r="AQ1322" s="241"/>
      <c r="AR1322" s="241"/>
      <c r="AS1322" s="241"/>
      <c r="AT1322" s="241"/>
      <c r="AU1322" s="241"/>
      <c r="AV1322" s="241"/>
      <c r="AW1322" s="241"/>
      <c r="AX1322" s="241"/>
      <c r="AY1322" s="241"/>
      <c r="AZ1322" s="241"/>
      <c r="BA1322" s="241"/>
      <c r="BB1322" s="241"/>
      <c r="BC1322" s="241"/>
      <c r="BD1322" s="241"/>
      <c r="BE1322" s="241"/>
      <c r="BF1322" s="241"/>
      <c r="BG1322" s="241"/>
      <c r="BH1322" s="241"/>
      <c r="BI1322" s="241"/>
      <c r="BJ1322" s="241"/>
      <c r="BK1322" s="241"/>
      <c r="BL1322" s="241"/>
      <c r="BM1322" s="241"/>
      <c r="BN1322" s="241"/>
      <c r="BO1322" s="241"/>
      <c r="BP1322" s="241"/>
      <c r="BQ1322" s="241"/>
      <c r="BR1322" s="241"/>
      <c r="BS1322" s="241"/>
      <c r="BT1322" s="241"/>
      <c r="BU1322" s="241"/>
      <c r="BV1322" s="241"/>
      <c r="BW1322" s="241"/>
      <c r="BX1322" s="241"/>
      <c r="BY1322" s="241"/>
      <c r="BZ1322" s="241"/>
      <c r="CA1322" s="241"/>
      <c r="CB1322" s="241"/>
      <c r="CC1322" s="241"/>
      <c r="CD1322" s="241"/>
      <c r="CE1322" s="241"/>
      <c r="CF1322" s="241"/>
      <c r="CG1322" s="241"/>
      <c r="CH1322" s="241"/>
      <c r="CI1322" s="241"/>
      <c r="CJ1322" s="241"/>
      <c r="CK1322" s="241"/>
      <c r="CL1322" s="241"/>
      <c r="CM1322" s="241"/>
      <c r="CN1322" s="241"/>
      <c r="CO1322" s="241"/>
      <c r="CP1322" s="241"/>
      <c r="CQ1322" s="241"/>
      <c r="CR1322" s="241"/>
      <c r="CS1322" s="241"/>
      <c r="CT1322" s="241"/>
      <c r="CU1322" s="241"/>
      <c r="CV1322" s="241"/>
      <c r="CW1322" s="241"/>
      <c r="CX1322" s="241"/>
      <c r="CY1322" s="241"/>
      <c r="CZ1322" s="241"/>
      <c r="DA1322" s="241"/>
      <c r="DB1322" s="241"/>
      <c r="DC1322" s="241"/>
      <c r="DD1322" s="241"/>
      <c r="DE1322" s="241"/>
      <c r="DF1322" s="241"/>
      <c r="DG1322" s="241"/>
      <c r="DH1322" s="241"/>
      <c r="DI1322" s="241"/>
      <c r="DJ1322" s="241"/>
      <c r="DK1322" s="241"/>
      <c r="DL1322" s="241"/>
      <c r="DM1322" s="241"/>
      <c r="DN1322" s="241"/>
      <c r="DO1322" s="241"/>
      <c r="DP1322" s="241"/>
      <c r="DQ1322" s="241"/>
      <c r="DR1322" s="241"/>
      <c r="DS1322" s="241"/>
      <c r="DT1322" s="241"/>
      <c r="DU1322" s="241"/>
      <c r="DV1322" s="241"/>
      <c r="DW1322" s="241"/>
      <c r="DX1322" s="241"/>
      <c r="DY1322" s="241"/>
      <c r="DZ1322" s="241"/>
      <c r="EA1322" s="241"/>
      <c r="EB1322" s="241"/>
      <c r="EC1322" s="241"/>
      <c r="ED1322" s="241"/>
      <c r="EE1322" s="241"/>
      <c r="EF1322" s="241"/>
      <c r="EG1322" s="241"/>
      <c r="EH1322" s="241"/>
      <c r="EI1322" s="241"/>
      <c r="EJ1322" s="241"/>
      <c r="EK1322" s="241"/>
      <c r="EL1322" s="241"/>
      <c r="EM1322" s="241"/>
      <c r="EN1322" s="241"/>
      <c r="EO1322" s="241"/>
      <c r="EP1322" s="241"/>
      <c r="EQ1322" s="241"/>
      <c r="ER1322" s="241"/>
      <c r="ES1322" s="241"/>
      <c r="ET1322" s="241"/>
      <c r="EU1322" s="241"/>
      <c r="EV1322" s="241"/>
      <c r="EW1322" s="241"/>
      <c r="EX1322" s="241"/>
      <c r="EY1322" s="241"/>
      <c r="EZ1322" s="241"/>
      <c r="FA1322" s="241"/>
      <c r="FB1322" s="241"/>
      <c r="FC1322" s="241"/>
      <c r="FD1322" s="241"/>
      <c r="FE1322" s="241"/>
      <c r="FF1322" s="241"/>
      <c r="FG1322" s="241"/>
      <c r="FH1322" s="241"/>
      <c r="FI1322" s="241"/>
      <c r="FJ1322" s="241"/>
      <c r="FK1322" s="241"/>
      <c r="FL1322" s="241"/>
      <c r="FM1322" s="241"/>
      <c r="FN1322" s="241"/>
      <c r="FO1322" s="241"/>
      <c r="FP1322" s="241"/>
      <c r="FQ1322" s="241"/>
      <c r="FR1322" s="241"/>
      <c r="FS1322" s="241"/>
      <c r="FT1322" s="241"/>
      <c r="FU1322" s="241"/>
      <c r="FV1322" s="241"/>
      <c r="FW1322" s="241"/>
      <c r="FX1322" s="241"/>
      <c r="FY1322" s="241"/>
      <c r="FZ1322" s="241"/>
      <c r="GA1322" s="241"/>
      <c r="GB1322" s="241"/>
      <c r="GC1322" s="241"/>
      <c r="GD1322" s="241"/>
      <c r="GE1322" s="241"/>
      <c r="GF1322" s="241"/>
      <c r="GG1322" s="241"/>
      <c r="GH1322" s="241"/>
      <c r="GI1322" s="241"/>
      <c r="GJ1322" s="241"/>
      <c r="GK1322" s="241"/>
      <c r="GL1322" s="241"/>
      <c r="GM1322" s="241"/>
      <c r="GN1322" s="241"/>
      <c r="GO1322" s="241"/>
      <c r="GP1322" s="241"/>
      <c r="GQ1322" s="241"/>
      <c r="GR1322" s="241"/>
      <c r="GS1322" s="241"/>
      <c r="GT1322" s="241"/>
      <c r="GU1322" s="241"/>
      <c r="GV1322" s="241"/>
      <c r="GW1322" s="241"/>
      <c r="GX1322" s="241"/>
      <c r="GY1322" s="241"/>
      <c r="GZ1322" s="241"/>
      <c r="HA1322" s="241"/>
      <c r="HB1322" s="241"/>
      <c r="HC1322" s="241"/>
      <c r="HD1322" s="241"/>
      <c r="HE1322" s="241"/>
      <c r="HF1322" s="241"/>
      <c r="HG1322" s="241"/>
      <c r="HH1322" s="241"/>
      <c r="HI1322" s="241"/>
      <c r="HJ1322" s="241"/>
      <c r="HK1322" s="241"/>
      <c r="HL1322" s="241"/>
      <c r="HM1322" s="241"/>
      <c r="HN1322" s="241"/>
      <c r="HO1322" s="241"/>
      <c r="HP1322" s="241"/>
      <c r="HQ1322" s="241"/>
      <c r="HR1322" s="241"/>
      <c r="HS1322" s="241"/>
      <c r="HT1322" s="241"/>
      <c r="HU1322" s="241"/>
      <c r="HV1322" s="241"/>
      <c r="HW1322" s="241"/>
      <c r="HX1322" s="241"/>
      <c r="HY1322" s="241"/>
      <c r="HZ1322" s="241"/>
      <c r="IA1322" s="241"/>
      <c r="IB1322" s="241"/>
      <c r="IC1322" s="241"/>
      <c r="ID1322" s="241"/>
      <c r="IE1322" s="241"/>
      <c r="IF1322" s="241"/>
      <c r="IG1322" s="241"/>
      <c r="IH1322" s="241"/>
      <c r="II1322" s="241"/>
      <c r="IJ1322" s="241"/>
      <c r="IK1322" s="241"/>
      <c r="IL1322" s="241"/>
      <c r="IM1322" s="241"/>
      <c r="IN1322" s="241"/>
      <c r="IO1322" s="241"/>
      <c r="IP1322" s="241"/>
      <c r="IQ1322" s="241"/>
      <c r="IR1322" s="241"/>
      <c r="IS1322" s="241"/>
      <c r="IT1322" s="241"/>
      <c r="IU1322" s="241"/>
      <c r="IV1322" s="241"/>
      <c r="IW1322" s="241"/>
      <c r="IX1322" s="241"/>
      <c r="IY1322" s="241"/>
      <c r="IZ1322" s="241"/>
      <c r="JA1322" s="241"/>
      <c r="JB1322" s="241"/>
      <c r="JC1322" s="241"/>
    </row>
    <row r="1323" spans="1:263" s="800" customFormat="1" ht="45" x14ac:dyDescent="0.25">
      <c r="A1323" s="747"/>
      <c r="B1323" s="1761">
        <v>1</v>
      </c>
      <c r="C1323" s="1198" t="s">
        <v>308</v>
      </c>
      <c r="D1323" s="1198"/>
      <c r="E1323" s="2319">
        <f t="shared" ref="E1323:G1331" si="724">E1258</f>
        <v>9097</v>
      </c>
      <c r="F1323" s="1199">
        <f t="shared" si="724"/>
        <v>758</v>
      </c>
      <c r="G1323" s="1199">
        <f t="shared" si="724"/>
        <v>424</v>
      </c>
      <c r="H1323" s="1307">
        <f t="shared" ref="H1323:H1332" si="725">G1323/F1323*100</f>
        <v>55.936675461741423</v>
      </c>
      <c r="I1323" s="1463"/>
      <c r="J1323" s="1463"/>
      <c r="K1323" s="1464"/>
      <c r="L1323" s="1464"/>
      <c r="M1323" s="1464"/>
      <c r="N1323" s="1464"/>
      <c r="O1323" s="1464"/>
      <c r="P1323" s="1464"/>
      <c r="Q1323" s="1492"/>
      <c r="R1323" s="1633"/>
      <c r="S1323" s="1492"/>
      <c r="T1323" s="1492"/>
      <c r="U1323" s="1492"/>
      <c r="V1323" s="1539"/>
      <c r="W1323" s="1492"/>
      <c r="X1323" s="1199">
        <f t="shared" ref="X1323:Z1331" si="726">X1258</f>
        <v>0</v>
      </c>
      <c r="Y1323" s="1199">
        <f t="shared" si="726"/>
        <v>0</v>
      </c>
      <c r="Z1323" s="1199">
        <f t="shared" si="726"/>
        <v>0</v>
      </c>
      <c r="AA1323" s="241"/>
      <c r="AB1323" s="776"/>
      <c r="AC1323" s="241"/>
      <c r="AD1323" s="241"/>
      <c r="AE1323" s="241"/>
      <c r="AF1323" s="241"/>
      <c r="AG1323" s="241"/>
      <c r="AH1323" s="241"/>
      <c r="AI1323" s="241"/>
      <c r="AJ1323" s="241"/>
      <c r="AK1323" s="241"/>
      <c r="AL1323" s="241"/>
      <c r="AM1323" s="241"/>
      <c r="AN1323" s="241"/>
      <c r="AO1323" s="241"/>
      <c r="AP1323" s="241"/>
      <c r="AQ1323" s="241"/>
      <c r="AR1323" s="241"/>
      <c r="AS1323" s="241"/>
      <c r="AT1323" s="241"/>
      <c r="AU1323" s="241"/>
      <c r="AV1323" s="241"/>
      <c r="AW1323" s="241"/>
      <c r="AX1323" s="241"/>
      <c r="AY1323" s="241"/>
      <c r="AZ1323" s="241"/>
      <c r="BA1323" s="241"/>
      <c r="BB1323" s="241"/>
      <c r="BC1323" s="241"/>
      <c r="BD1323" s="241"/>
      <c r="BE1323" s="241"/>
      <c r="BF1323" s="241"/>
      <c r="BG1323" s="241"/>
      <c r="BH1323" s="241"/>
      <c r="BI1323" s="241"/>
      <c r="BJ1323" s="241"/>
      <c r="BK1323" s="241"/>
      <c r="BL1323" s="241"/>
      <c r="BM1323" s="241"/>
      <c r="BN1323" s="241"/>
      <c r="BO1323" s="241"/>
      <c r="BP1323" s="241"/>
      <c r="BQ1323" s="241"/>
      <c r="BR1323" s="241"/>
      <c r="BS1323" s="241"/>
      <c r="BT1323" s="241"/>
      <c r="BU1323" s="241"/>
      <c r="BV1323" s="241"/>
      <c r="BW1323" s="241"/>
      <c r="BX1323" s="241"/>
      <c r="BY1323" s="241"/>
      <c r="BZ1323" s="241"/>
      <c r="CA1323" s="241"/>
      <c r="CB1323" s="241"/>
      <c r="CC1323" s="241"/>
      <c r="CD1323" s="241"/>
      <c r="CE1323" s="241"/>
      <c r="CF1323" s="241"/>
      <c r="CG1323" s="241"/>
      <c r="CH1323" s="241"/>
      <c r="CI1323" s="241"/>
      <c r="CJ1323" s="241"/>
      <c r="CK1323" s="241"/>
      <c r="CL1323" s="241"/>
      <c r="CM1323" s="241"/>
      <c r="CN1323" s="241"/>
      <c r="CO1323" s="241"/>
      <c r="CP1323" s="241"/>
      <c r="CQ1323" s="241"/>
      <c r="CR1323" s="241"/>
      <c r="CS1323" s="241"/>
      <c r="CT1323" s="241"/>
      <c r="CU1323" s="241"/>
      <c r="CV1323" s="241"/>
      <c r="CW1323" s="241"/>
      <c r="CX1323" s="241"/>
      <c r="CY1323" s="241"/>
      <c r="CZ1323" s="241"/>
      <c r="DA1323" s="241"/>
      <c r="DB1323" s="241"/>
      <c r="DC1323" s="241"/>
      <c r="DD1323" s="241"/>
      <c r="DE1323" s="241"/>
      <c r="DF1323" s="241"/>
      <c r="DG1323" s="241"/>
      <c r="DH1323" s="241"/>
      <c r="DI1323" s="241"/>
      <c r="DJ1323" s="241"/>
      <c r="DK1323" s="241"/>
      <c r="DL1323" s="241"/>
      <c r="DM1323" s="241"/>
      <c r="DN1323" s="241"/>
      <c r="DO1323" s="241"/>
      <c r="DP1323" s="241"/>
      <c r="DQ1323" s="241"/>
      <c r="DR1323" s="241"/>
      <c r="DS1323" s="241"/>
      <c r="DT1323" s="241"/>
      <c r="DU1323" s="241"/>
      <c r="DV1323" s="241"/>
      <c r="DW1323" s="241"/>
      <c r="DX1323" s="241"/>
      <c r="DY1323" s="241"/>
      <c r="DZ1323" s="241"/>
      <c r="EA1323" s="241"/>
      <c r="EB1323" s="241"/>
      <c r="EC1323" s="241"/>
      <c r="ED1323" s="241"/>
      <c r="EE1323" s="241"/>
      <c r="EF1323" s="241"/>
      <c r="EG1323" s="241"/>
      <c r="EH1323" s="241"/>
      <c r="EI1323" s="241"/>
      <c r="EJ1323" s="241"/>
      <c r="EK1323" s="241"/>
      <c r="EL1323" s="241"/>
      <c r="EM1323" s="241"/>
      <c r="EN1323" s="241"/>
      <c r="EO1323" s="241"/>
      <c r="EP1323" s="241"/>
      <c r="EQ1323" s="241"/>
      <c r="ER1323" s="241"/>
      <c r="ES1323" s="241"/>
      <c r="ET1323" s="241"/>
      <c r="EU1323" s="241"/>
      <c r="EV1323" s="241"/>
      <c r="EW1323" s="241"/>
      <c r="EX1323" s="241"/>
      <c r="EY1323" s="241"/>
      <c r="EZ1323" s="241"/>
      <c r="FA1323" s="241"/>
      <c r="FB1323" s="241"/>
      <c r="FC1323" s="241"/>
      <c r="FD1323" s="241"/>
      <c r="FE1323" s="241"/>
      <c r="FF1323" s="241"/>
      <c r="FG1323" s="241"/>
      <c r="FH1323" s="241"/>
      <c r="FI1323" s="241"/>
      <c r="FJ1323" s="241"/>
      <c r="FK1323" s="241"/>
      <c r="FL1323" s="241"/>
      <c r="FM1323" s="241"/>
      <c r="FN1323" s="241"/>
      <c r="FO1323" s="241"/>
      <c r="FP1323" s="241"/>
      <c r="FQ1323" s="241"/>
      <c r="FR1323" s="241"/>
      <c r="FS1323" s="241"/>
      <c r="FT1323" s="241"/>
      <c r="FU1323" s="241"/>
      <c r="FV1323" s="241"/>
      <c r="FW1323" s="241"/>
      <c r="FX1323" s="241"/>
      <c r="FY1323" s="241"/>
      <c r="FZ1323" s="241"/>
      <c r="GA1323" s="241"/>
      <c r="GB1323" s="241"/>
      <c r="GC1323" s="241"/>
      <c r="GD1323" s="241"/>
      <c r="GE1323" s="241"/>
      <c r="GF1323" s="241"/>
      <c r="GG1323" s="241"/>
      <c r="GH1323" s="241"/>
      <c r="GI1323" s="241"/>
      <c r="GJ1323" s="241"/>
      <c r="GK1323" s="241"/>
      <c r="GL1323" s="241"/>
      <c r="GM1323" s="241"/>
      <c r="GN1323" s="241"/>
      <c r="GO1323" s="241"/>
      <c r="GP1323" s="241"/>
      <c r="GQ1323" s="241"/>
      <c r="GR1323" s="241"/>
      <c r="GS1323" s="241"/>
      <c r="GT1323" s="241"/>
      <c r="GU1323" s="241"/>
      <c r="GV1323" s="241"/>
      <c r="GW1323" s="241"/>
      <c r="GX1323" s="241"/>
      <c r="GY1323" s="241"/>
      <c r="GZ1323" s="241"/>
      <c r="HA1323" s="241"/>
      <c r="HB1323" s="241"/>
      <c r="HC1323" s="241"/>
      <c r="HD1323" s="241"/>
      <c r="HE1323" s="241"/>
      <c r="HF1323" s="241"/>
      <c r="HG1323" s="241"/>
      <c r="HH1323" s="241"/>
      <c r="HI1323" s="241"/>
      <c r="HJ1323" s="241"/>
      <c r="HK1323" s="241"/>
      <c r="HL1323" s="241"/>
      <c r="HM1323" s="241"/>
      <c r="HN1323" s="241"/>
      <c r="HO1323" s="241"/>
      <c r="HP1323" s="241"/>
      <c r="HQ1323" s="241"/>
      <c r="HR1323" s="241"/>
      <c r="HS1323" s="241"/>
      <c r="HT1323" s="241"/>
      <c r="HU1323" s="241"/>
      <c r="HV1323" s="241"/>
      <c r="HW1323" s="241"/>
      <c r="HX1323" s="241"/>
      <c r="HY1323" s="241"/>
      <c r="HZ1323" s="241"/>
      <c r="IA1323" s="241"/>
      <c r="IB1323" s="241"/>
      <c r="IC1323" s="241"/>
      <c r="ID1323" s="241"/>
      <c r="IE1323" s="241"/>
      <c r="IF1323" s="241"/>
      <c r="IG1323" s="241"/>
      <c r="IH1323" s="241"/>
      <c r="II1323" s="241"/>
      <c r="IJ1323" s="241"/>
      <c r="IK1323" s="241"/>
      <c r="IL1323" s="241"/>
      <c r="IM1323" s="241"/>
      <c r="IN1323" s="241"/>
      <c r="IO1323" s="241"/>
      <c r="IP1323" s="241"/>
      <c r="IQ1323" s="241"/>
      <c r="IR1323" s="241"/>
      <c r="IS1323" s="241"/>
      <c r="IT1323" s="241"/>
      <c r="IU1323" s="241"/>
      <c r="IV1323" s="241"/>
      <c r="IW1323" s="241"/>
      <c r="IX1323" s="241"/>
      <c r="IY1323" s="241"/>
      <c r="IZ1323" s="241"/>
      <c r="JA1323" s="241"/>
      <c r="JB1323" s="241"/>
      <c r="JC1323" s="241"/>
    </row>
    <row r="1324" spans="1:263" s="800" customFormat="1" ht="30" x14ac:dyDescent="0.25">
      <c r="A1324" s="747"/>
      <c r="B1324" s="1761">
        <v>1</v>
      </c>
      <c r="C1324" s="1198" t="s">
        <v>309</v>
      </c>
      <c r="D1324" s="1198"/>
      <c r="E1324" s="2319">
        <f t="shared" si="724"/>
        <v>5485</v>
      </c>
      <c r="F1324" s="1199">
        <f t="shared" si="724"/>
        <v>457</v>
      </c>
      <c r="G1324" s="1199">
        <f t="shared" si="724"/>
        <v>422</v>
      </c>
      <c r="H1324" s="1307">
        <f t="shared" si="725"/>
        <v>92.341356673960618</v>
      </c>
      <c r="I1324" s="1463"/>
      <c r="J1324" s="1463"/>
      <c r="K1324" s="1464"/>
      <c r="L1324" s="1464"/>
      <c r="M1324" s="1464"/>
      <c r="N1324" s="1464"/>
      <c r="O1324" s="1464"/>
      <c r="P1324" s="1464"/>
      <c r="Q1324" s="1492"/>
      <c r="R1324" s="1633"/>
      <c r="S1324" s="1492"/>
      <c r="T1324" s="1492"/>
      <c r="U1324" s="1492"/>
      <c r="V1324" s="1539"/>
      <c r="W1324" s="1492"/>
      <c r="X1324" s="1199">
        <f t="shared" si="726"/>
        <v>0</v>
      </c>
      <c r="Y1324" s="1199">
        <f t="shared" si="726"/>
        <v>0</v>
      </c>
      <c r="Z1324" s="1199">
        <f t="shared" si="726"/>
        <v>0</v>
      </c>
      <c r="AA1324" s="241"/>
      <c r="AB1324" s="776"/>
      <c r="AC1324" s="241"/>
      <c r="AD1324" s="241"/>
      <c r="AE1324" s="241"/>
      <c r="AF1324" s="241"/>
      <c r="AG1324" s="241"/>
      <c r="AH1324" s="241"/>
      <c r="AI1324" s="241"/>
      <c r="AJ1324" s="241"/>
      <c r="AK1324" s="241"/>
      <c r="AL1324" s="241"/>
      <c r="AM1324" s="241"/>
      <c r="AN1324" s="241"/>
      <c r="AO1324" s="241"/>
      <c r="AP1324" s="241"/>
      <c r="AQ1324" s="241"/>
      <c r="AR1324" s="241"/>
      <c r="AS1324" s="241"/>
      <c r="AT1324" s="241"/>
      <c r="AU1324" s="241"/>
      <c r="AV1324" s="241"/>
      <c r="AW1324" s="241"/>
      <c r="AX1324" s="241"/>
      <c r="AY1324" s="241"/>
      <c r="AZ1324" s="241"/>
      <c r="BA1324" s="241"/>
      <c r="BB1324" s="241"/>
      <c r="BC1324" s="241"/>
      <c r="BD1324" s="241"/>
      <c r="BE1324" s="241"/>
      <c r="BF1324" s="241"/>
      <c r="BG1324" s="241"/>
      <c r="BH1324" s="241"/>
      <c r="BI1324" s="241"/>
      <c r="BJ1324" s="241"/>
      <c r="BK1324" s="241"/>
      <c r="BL1324" s="241"/>
      <c r="BM1324" s="241"/>
      <c r="BN1324" s="241"/>
      <c r="BO1324" s="241"/>
      <c r="BP1324" s="241"/>
      <c r="BQ1324" s="241"/>
      <c r="BR1324" s="241"/>
      <c r="BS1324" s="241"/>
      <c r="BT1324" s="241"/>
      <c r="BU1324" s="241"/>
      <c r="BV1324" s="241"/>
      <c r="BW1324" s="241"/>
      <c r="BX1324" s="241"/>
      <c r="BY1324" s="241"/>
      <c r="BZ1324" s="241"/>
      <c r="CA1324" s="241"/>
      <c r="CB1324" s="241"/>
      <c r="CC1324" s="241"/>
      <c r="CD1324" s="241"/>
      <c r="CE1324" s="241"/>
      <c r="CF1324" s="241"/>
      <c r="CG1324" s="241"/>
      <c r="CH1324" s="241"/>
      <c r="CI1324" s="241"/>
      <c r="CJ1324" s="241"/>
      <c r="CK1324" s="241"/>
      <c r="CL1324" s="241"/>
      <c r="CM1324" s="241"/>
      <c r="CN1324" s="241"/>
      <c r="CO1324" s="241"/>
      <c r="CP1324" s="241"/>
      <c r="CQ1324" s="241"/>
      <c r="CR1324" s="241"/>
      <c r="CS1324" s="241"/>
      <c r="CT1324" s="241"/>
      <c r="CU1324" s="241"/>
      <c r="CV1324" s="241"/>
      <c r="CW1324" s="241"/>
      <c r="CX1324" s="241"/>
      <c r="CY1324" s="241"/>
      <c r="CZ1324" s="241"/>
      <c r="DA1324" s="241"/>
      <c r="DB1324" s="241"/>
      <c r="DC1324" s="241"/>
      <c r="DD1324" s="241"/>
      <c r="DE1324" s="241"/>
      <c r="DF1324" s="241"/>
      <c r="DG1324" s="241"/>
      <c r="DH1324" s="241"/>
      <c r="DI1324" s="241"/>
      <c r="DJ1324" s="241"/>
      <c r="DK1324" s="241"/>
      <c r="DL1324" s="241"/>
      <c r="DM1324" s="241"/>
      <c r="DN1324" s="241"/>
      <c r="DO1324" s="241"/>
      <c r="DP1324" s="241"/>
      <c r="DQ1324" s="241"/>
      <c r="DR1324" s="241"/>
      <c r="DS1324" s="241"/>
      <c r="DT1324" s="241"/>
      <c r="DU1324" s="241"/>
      <c r="DV1324" s="241"/>
      <c r="DW1324" s="241"/>
      <c r="DX1324" s="241"/>
      <c r="DY1324" s="241"/>
      <c r="DZ1324" s="241"/>
      <c r="EA1324" s="241"/>
      <c r="EB1324" s="241"/>
      <c r="EC1324" s="241"/>
      <c r="ED1324" s="241"/>
      <c r="EE1324" s="241"/>
      <c r="EF1324" s="241"/>
      <c r="EG1324" s="241"/>
      <c r="EH1324" s="241"/>
      <c r="EI1324" s="241"/>
      <c r="EJ1324" s="241"/>
      <c r="EK1324" s="241"/>
      <c r="EL1324" s="241"/>
      <c r="EM1324" s="241"/>
      <c r="EN1324" s="241"/>
      <c r="EO1324" s="241"/>
      <c r="EP1324" s="241"/>
      <c r="EQ1324" s="241"/>
      <c r="ER1324" s="241"/>
      <c r="ES1324" s="241"/>
      <c r="ET1324" s="241"/>
      <c r="EU1324" s="241"/>
      <c r="EV1324" s="241"/>
      <c r="EW1324" s="241"/>
      <c r="EX1324" s="241"/>
      <c r="EY1324" s="241"/>
      <c r="EZ1324" s="241"/>
      <c r="FA1324" s="241"/>
      <c r="FB1324" s="241"/>
      <c r="FC1324" s="241"/>
      <c r="FD1324" s="241"/>
      <c r="FE1324" s="241"/>
      <c r="FF1324" s="241"/>
      <c r="FG1324" s="241"/>
      <c r="FH1324" s="241"/>
      <c r="FI1324" s="241"/>
      <c r="FJ1324" s="241"/>
      <c r="FK1324" s="241"/>
      <c r="FL1324" s="241"/>
      <c r="FM1324" s="241"/>
      <c r="FN1324" s="241"/>
      <c r="FO1324" s="241"/>
      <c r="FP1324" s="241"/>
      <c r="FQ1324" s="241"/>
      <c r="FR1324" s="241"/>
      <c r="FS1324" s="241"/>
      <c r="FT1324" s="241"/>
      <c r="FU1324" s="241"/>
      <c r="FV1324" s="241"/>
      <c r="FW1324" s="241"/>
      <c r="FX1324" s="241"/>
      <c r="FY1324" s="241"/>
      <c r="FZ1324" s="241"/>
      <c r="GA1324" s="241"/>
      <c r="GB1324" s="241"/>
      <c r="GC1324" s="241"/>
      <c r="GD1324" s="241"/>
      <c r="GE1324" s="241"/>
      <c r="GF1324" s="241"/>
      <c r="GG1324" s="241"/>
      <c r="GH1324" s="241"/>
      <c r="GI1324" s="241"/>
      <c r="GJ1324" s="241"/>
      <c r="GK1324" s="241"/>
      <c r="GL1324" s="241"/>
      <c r="GM1324" s="241"/>
      <c r="GN1324" s="241"/>
      <c r="GO1324" s="241"/>
      <c r="GP1324" s="241"/>
      <c r="GQ1324" s="241"/>
      <c r="GR1324" s="241"/>
      <c r="GS1324" s="241"/>
      <c r="GT1324" s="241"/>
      <c r="GU1324" s="241"/>
      <c r="GV1324" s="241"/>
      <c r="GW1324" s="241"/>
      <c r="GX1324" s="241"/>
      <c r="GY1324" s="241"/>
      <c r="GZ1324" s="241"/>
      <c r="HA1324" s="241"/>
      <c r="HB1324" s="241"/>
      <c r="HC1324" s="241"/>
      <c r="HD1324" s="241"/>
      <c r="HE1324" s="241"/>
      <c r="HF1324" s="241"/>
      <c r="HG1324" s="241"/>
      <c r="HH1324" s="241"/>
      <c r="HI1324" s="241"/>
      <c r="HJ1324" s="241"/>
      <c r="HK1324" s="241"/>
      <c r="HL1324" s="241"/>
      <c r="HM1324" s="241"/>
      <c r="HN1324" s="241"/>
      <c r="HO1324" s="241"/>
      <c r="HP1324" s="241"/>
      <c r="HQ1324" s="241"/>
      <c r="HR1324" s="241"/>
      <c r="HS1324" s="241"/>
      <c r="HT1324" s="241"/>
      <c r="HU1324" s="241"/>
      <c r="HV1324" s="241"/>
      <c r="HW1324" s="241"/>
      <c r="HX1324" s="241"/>
      <c r="HY1324" s="241"/>
      <c r="HZ1324" s="241"/>
      <c r="IA1324" s="241"/>
      <c r="IB1324" s="241"/>
      <c r="IC1324" s="241"/>
      <c r="ID1324" s="241"/>
      <c r="IE1324" s="241"/>
      <c r="IF1324" s="241"/>
      <c r="IG1324" s="241"/>
      <c r="IH1324" s="241"/>
      <c r="II1324" s="241"/>
      <c r="IJ1324" s="241"/>
      <c r="IK1324" s="241"/>
      <c r="IL1324" s="241"/>
      <c r="IM1324" s="241"/>
      <c r="IN1324" s="241"/>
      <c r="IO1324" s="241"/>
      <c r="IP1324" s="241"/>
      <c r="IQ1324" s="241"/>
      <c r="IR1324" s="241"/>
      <c r="IS1324" s="241"/>
      <c r="IT1324" s="241"/>
      <c r="IU1324" s="241"/>
      <c r="IV1324" s="241"/>
      <c r="IW1324" s="241"/>
      <c r="IX1324" s="241"/>
      <c r="IY1324" s="241"/>
      <c r="IZ1324" s="241"/>
      <c r="JA1324" s="241"/>
      <c r="JB1324" s="241"/>
      <c r="JC1324" s="241"/>
    </row>
    <row r="1325" spans="1:263" s="800" customFormat="1" ht="30" x14ac:dyDescent="0.25">
      <c r="A1325" s="747"/>
      <c r="B1325" s="1761">
        <v>1</v>
      </c>
      <c r="C1325" s="1198" t="s">
        <v>310</v>
      </c>
      <c r="D1325" s="1198"/>
      <c r="E1325" s="2319">
        <f t="shared" si="724"/>
        <v>1646</v>
      </c>
      <c r="F1325" s="1199">
        <f t="shared" si="724"/>
        <v>137</v>
      </c>
      <c r="G1325" s="1199">
        <f t="shared" si="724"/>
        <v>2</v>
      </c>
      <c r="H1325" s="1307">
        <f t="shared" si="725"/>
        <v>1.4598540145985401</v>
      </c>
      <c r="I1325" s="1463"/>
      <c r="J1325" s="1463"/>
      <c r="K1325" s="1464"/>
      <c r="L1325" s="1464"/>
      <c r="M1325" s="1464"/>
      <c r="N1325" s="1464"/>
      <c r="O1325" s="1464"/>
      <c r="P1325" s="1464"/>
      <c r="Q1325" s="1492"/>
      <c r="R1325" s="1633"/>
      <c r="S1325" s="1492"/>
      <c r="T1325" s="1492"/>
      <c r="U1325" s="1492"/>
      <c r="V1325" s="1539"/>
      <c r="W1325" s="1492"/>
      <c r="X1325" s="1199">
        <f t="shared" si="726"/>
        <v>0</v>
      </c>
      <c r="Y1325" s="1199">
        <f t="shared" si="726"/>
        <v>0</v>
      </c>
      <c r="Z1325" s="1199">
        <f t="shared" si="726"/>
        <v>0</v>
      </c>
      <c r="AA1325" s="241"/>
      <c r="AB1325" s="776"/>
      <c r="AC1325" s="241"/>
      <c r="AD1325" s="241"/>
      <c r="AE1325" s="241"/>
      <c r="AF1325" s="241"/>
      <c r="AG1325" s="241"/>
      <c r="AH1325" s="241"/>
      <c r="AI1325" s="241"/>
      <c r="AJ1325" s="241"/>
      <c r="AK1325" s="241"/>
      <c r="AL1325" s="241"/>
      <c r="AM1325" s="241"/>
      <c r="AN1325" s="241"/>
      <c r="AO1325" s="241"/>
      <c r="AP1325" s="241"/>
      <c r="AQ1325" s="241"/>
      <c r="AR1325" s="241"/>
      <c r="AS1325" s="241"/>
      <c r="AT1325" s="241"/>
      <c r="AU1325" s="241"/>
      <c r="AV1325" s="241"/>
      <c r="AW1325" s="241"/>
      <c r="AX1325" s="241"/>
      <c r="AY1325" s="241"/>
      <c r="AZ1325" s="241"/>
      <c r="BA1325" s="241"/>
      <c r="BB1325" s="241"/>
      <c r="BC1325" s="241"/>
      <c r="BD1325" s="241"/>
      <c r="BE1325" s="241"/>
      <c r="BF1325" s="241"/>
      <c r="BG1325" s="241"/>
      <c r="BH1325" s="241"/>
      <c r="BI1325" s="241"/>
      <c r="BJ1325" s="241"/>
      <c r="BK1325" s="241"/>
      <c r="BL1325" s="241"/>
      <c r="BM1325" s="241"/>
      <c r="BN1325" s="241"/>
      <c r="BO1325" s="241"/>
      <c r="BP1325" s="241"/>
      <c r="BQ1325" s="241"/>
      <c r="BR1325" s="241"/>
      <c r="BS1325" s="241"/>
      <c r="BT1325" s="241"/>
      <c r="BU1325" s="241"/>
      <c r="BV1325" s="241"/>
      <c r="BW1325" s="241"/>
      <c r="BX1325" s="241"/>
      <c r="BY1325" s="241"/>
      <c r="BZ1325" s="241"/>
      <c r="CA1325" s="241"/>
      <c r="CB1325" s="241"/>
      <c r="CC1325" s="241"/>
      <c r="CD1325" s="241"/>
      <c r="CE1325" s="241"/>
      <c r="CF1325" s="241"/>
      <c r="CG1325" s="241"/>
      <c r="CH1325" s="241"/>
      <c r="CI1325" s="241"/>
      <c r="CJ1325" s="241"/>
      <c r="CK1325" s="241"/>
      <c r="CL1325" s="241"/>
      <c r="CM1325" s="241"/>
      <c r="CN1325" s="241"/>
      <c r="CO1325" s="241"/>
      <c r="CP1325" s="241"/>
      <c r="CQ1325" s="241"/>
      <c r="CR1325" s="241"/>
      <c r="CS1325" s="241"/>
      <c r="CT1325" s="241"/>
      <c r="CU1325" s="241"/>
      <c r="CV1325" s="241"/>
      <c r="CW1325" s="241"/>
      <c r="CX1325" s="241"/>
      <c r="CY1325" s="241"/>
      <c r="CZ1325" s="241"/>
      <c r="DA1325" s="241"/>
      <c r="DB1325" s="241"/>
      <c r="DC1325" s="241"/>
      <c r="DD1325" s="241"/>
      <c r="DE1325" s="241"/>
      <c r="DF1325" s="241"/>
      <c r="DG1325" s="241"/>
      <c r="DH1325" s="241"/>
      <c r="DI1325" s="241"/>
      <c r="DJ1325" s="241"/>
      <c r="DK1325" s="241"/>
      <c r="DL1325" s="241"/>
      <c r="DM1325" s="241"/>
      <c r="DN1325" s="241"/>
      <c r="DO1325" s="241"/>
      <c r="DP1325" s="241"/>
      <c r="DQ1325" s="241"/>
      <c r="DR1325" s="241"/>
      <c r="DS1325" s="241"/>
      <c r="DT1325" s="241"/>
      <c r="DU1325" s="241"/>
      <c r="DV1325" s="241"/>
      <c r="DW1325" s="241"/>
      <c r="DX1325" s="241"/>
      <c r="DY1325" s="241"/>
      <c r="DZ1325" s="241"/>
      <c r="EA1325" s="241"/>
      <c r="EB1325" s="241"/>
      <c r="EC1325" s="241"/>
      <c r="ED1325" s="241"/>
      <c r="EE1325" s="241"/>
      <c r="EF1325" s="241"/>
      <c r="EG1325" s="241"/>
      <c r="EH1325" s="241"/>
      <c r="EI1325" s="241"/>
      <c r="EJ1325" s="241"/>
      <c r="EK1325" s="241"/>
      <c r="EL1325" s="241"/>
      <c r="EM1325" s="241"/>
      <c r="EN1325" s="241"/>
      <c r="EO1325" s="241"/>
      <c r="EP1325" s="241"/>
      <c r="EQ1325" s="241"/>
      <c r="ER1325" s="241"/>
      <c r="ES1325" s="241"/>
      <c r="ET1325" s="241"/>
      <c r="EU1325" s="241"/>
      <c r="EV1325" s="241"/>
      <c r="EW1325" s="241"/>
      <c r="EX1325" s="241"/>
      <c r="EY1325" s="241"/>
      <c r="EZ1325" s="241"/>
      <c r="FA1325" s="241"/>
      <c r="FB1325" s="241"/>
      <c r="FC1325" s="241"/>
      <c r="FD1325" s="241"/>
      <c r="FE1325" s="241"/>
      <c r="FF1325" s="241"/>
      <c r="FG1325" s="241"/>
      <c r="FH1325" s="241"/>
      <c r="FI1325" s="241"/>
      <c r="FJ1325" s="241"/>
      <c r="FK1325" s="241"/>
      <c r="FL1325" s="241"/>
      <c r="FM1325" s="241"/>
      <c r="FN1325" s="241"/>
      <c r="FO1325" s="241"/>
      <c r="FP1325" s="241"/>
      <c r="FQ1325" s="241"/>
      <c r="FR1325" s="241"/>
      <c r="FS1325" s="241"/>
      <c r="FT1325" s="241"/>
      <c r="FU1325" s="241"/>
      <c r="FV1325" s="241"/>
      <c r="FW1325" s="241"/>
      <c r="FX1325" s="241"/>
      <c r="FY1325" s="241"/>
      <c r="FZ1325" s="241"/>
      <c r="GA1325" s="241"/>
      <c r="GB1325" s="241"/>
      <c r="GC1325" s="241"/>
      <c r="GD1325" s="241"/>
      <c r="GE1325" s="241"/>
      <c r="GF1325" s="241"/>
      <c r="GG1325" s="241"/>
      <c r="GH1325" s="241"/>
      <c r="GI1325" s="241"/>
      <c r="GJ1325" s="241"/>
      <c r="GK1325" s="241"/>
      <c r="GL1325" s="241"/>
      <c r="GM1325" s="241"/>
      <c r="GN1325" s="241"/>
      <c r="GO1325" s="241"/>
      <c r="GP1325" s="241"/>
      <c r="GQ1325" s="241"/>
      <c r="GR1325" s="241"/>
      <c r="GS1325" s="241"/>
      <c r="GT1325" s="241"/>
      <c r="GU1325" s="241"/>
      <c r="GV1325" s="241"/>
      <c r="GW1325" s="241"/>
      <c r="GX1325" s="241"/>
      <c r="GY1325" s="241"/>
      <c r="GZ1325" s="241"/>
      <c r="HA1325" s="241"/>
      <c r="HB1325" s="241"/>
      <c r="HC1325" s="241"/>
      <c r="HD1325" s="241"/>
      <c r="HE1325" s="241"/>
      <c r="HF1325" s="241"/>
      <c r="HG1325" s="241"/>
      <c r="HH1325" s="241"/>
      <c r="HI1325" s="241"/>
      <c r="HJ1325" s="241"/>
      <c r="HK1325" s="241"/>
      <c r="HL1325" s="241"/>
      <c r="HM1325" s="241"/>
      <c r="HN1325" s="241"/>
      <c r="HO1325" s="241"/>
      <c r="HP1325" s="241"/>
      <c r="HQ1325" s="241"/>
      <c r="HR1325" s="241"/>
      <c r="HS1325" s="241"/>
      <c r="HT1325" s="241"/>
      <c r="HU1325" s="241"/>
      <c r="HV1325" s="241"/>
      <c r="HW1325" s="241"/>
      <c r="HX1325" s="241"/>
      <c r="HY1325" s="241"/>
      <c r="HZ1325" s="241"/>
      <c r="IA1325" s="241"/>
      <c r="IB1325" s="241"/>
      <c r="IC1325" s="241"/>
      <c r="ID1325" s="241"/>
      <c r="IE1325" s="241"/>
      <c r="IF1325" s="241"/>
      <c r="IG1325" s="241"/>
      <c r="IH1325" s="241"/>
      <c r="II1325" s="241"/>
      <c r="IJ1325" s="241"/>
      <c r="IK1325" s="241"/>
      <c r="IL1325" s="241"/>
      <c r="IM1325" s="241"/>
      <c r="IN1325" s="241"/>
      <c r="IO1325" s="241"/>
      <c r="IP1325" s="241"/>
      <c r="IQ1325" s="241"/>
      <c r="IR1325" s="241"/>
      <c r="IS1325" s="241"/>
      <c r="IT1325" s="241"/>
      <c r="IU1325" s="241"/>
      <c r="IV1325" s="241"/>
      <c r="IW1325" s="241"/>
      <c r="IX1325" s="241"/>
      <c r="IY1325" s="241"/>
      <c r="IZ1325" s="241"/>
      <c r="JA1325" s="241"/>
      <c r="JB1325" s="241"/>
      <c r="JC1325" s="241"/>
    </row>
    <row r="1326" spans="1:263" s="800" customFormat="1" ht="15" customHeight="1" x14ac:dyDescent="0.25">
      <c r="A1326" s="747">
        <v>1</v>
      </c>
      <c r="B1326" s="1761">
        <v>1</v>
      </c>
      <c r="C1326" s="1198" t="s">
        <v>354</v>
      </c>
      <c r="D1326" s="1198"/>
      <c r="E1326" s="2319">
        <f t="shared" si="724"/>
        <v>1125</v>
      </c>
      <c r="F1326" s="1199">
        <f t="shared" si="724"/>
        <v>94</v>
      </c>
      <c r="G1326" s="1199">
        <f t="shared" si="724"/>
        <v>0</v>
      </c>
      <c r="H1326" s="1307">
        <f t="shared" si="725"/>
        <v>0</v>
      </c>
      <c r="I1326" s="1463"/>
      <c r="J1326" s="1463"/>
      <c r="K1326" s="1464"/>
      <c r="L1326" s="1464"/>
      <c r="M1326" s="1464"/>
      <c r="N1326" s="1464"/>
      <c r="O1326" s="1464"/>
      <c r="P1326" s="1464"/>
      <c r="Q1326" s="1492"/>
      <c r="R1326" s="1633"/>
      <c r="S1326" s="1492"/>
      <c r="T1326" s="1492"/>
      <c r="U1326" s="1492"/>
      <c r="V1326" s="1539"/>
      <c r="W1326" s="1492"/>
      <c r="X1326" s="1199">
        <f t="shared" si="726"/>
        <v>0</v>
      </c>
      <c r="Y1326" s="1199">
        <f t="shared" si="726"/>
        <v>0</v>
      </c>
      <c r="Z1326" s="1199">
        <f t="shared" si="726"/>
        <v>0</v>
      </c>
      <c r="AA1326" s="241"/>
      <c r="AB1326" s="776"/>
      <c r="AC1326" s="241"/>
      <c r="AD1326" s="241"/>
      <c r="AE1326" s="241"/>
      <c r="AF1326" s="241"/>
      <c r="AG1326" s="241"/>
      <c r="AH1326" s="241"/>
      <c r="AI1326" s="241"/>
      <c r="AJ1326" s="241"/>
      <c r="AK1326" s="241"/>
      <c r="AL1326" s="241"/>
      <c r="AM1326" s="241"/>
      <c r="AN1326" s="241"/>
      <c r="AO1326" s="241"/>
      <c r="AP1326" s="241"/>
      <c r="AQ1326" s="241"/>
      <c r="AR1326" s="241"/>
      <c r="AS1326" s="241"/>
      <c r="AT1326" s="241"/>
      <c r="AU1326" s="241"/>
      <c r="AV1326" s="241"/>
      <c r="AW1326" s="241"/>
      <c r="AX1326" s="241"/>
      <c r="AY1326" s="241"/>
      <c r="AZ1326" s="241"/>
      <c r="BA1326" s="241"/>
      <c r="BB1326" s="241"/>
      <c r="BC1326" s="241"/>
      <c r="BD1326" s="241"/>
      <c r="BE1326" s="241"/>
      <c r="BF1326" s="241"/>
      <c r="BG1326" s="241"/>
      <c r="BH1326" s="241"/>
      <c r="BI1326" s="241"/>
      <c r="BJ1326" s="241"/>
      <c r="BK1326" s="241"/>
      <c r="BL1326" s="241"/>
      <c r="BM1326" s="241"/>
      <c r="BN1326" s="241"/>
      <c r="BO1326" s="241"/>
      <c r="BP1326" s="241"/>
      <c r="BQ1326" s="241"/>
      <c r="BR1326" s="241"/>
      <c r="BS1326" s="241"/>
      <c r="BT1326" s="241"/>
      <c r="BU1326" s="241"/>
      <c r="BV1326" s="241"/>
      <c r="BW1326" s="241"/>
      <c r="BX1326" s="241"/>
      <c r="BY1326" s="241"/>
      <c r="BZ1326" s="241"/>
      <c r="CA1326" s="241"/>
      <c r="CB1326" s="241"/>
      <c r="CC1326" s="241"/>
      <c r="CD1326" s="241"/>
      <c r="CE1326" s="241"/>
      <c r="CF1326" s="241"/>
      <c r="CG1326" s="241"/>
      <c r="CH1326" s="241"/>
      <c r="CI1326" s="241"/>
      <c r="CJ1326" s="241"/>
      <c r="CK1326" s="241"/>
      <c r="CL1326" s="241"/>
      <c r="CM1326" s="241"/>
      <c r="CN1326" s="241"/>
      <c r="CO1326" s="241"/>
      <c r="CP1326" s="241"/>
      <c r="CQ1326" s="241"/>
      <c r="CR1326" s="241"/>
      <c r="CS1326" s="241"/>
      <c r="CT1326" s="241"/>
      <c r="CU1326" s="241"/>
      <c r="CV1326" s="241"/>
      <c r="CW1326" s="241"/>
      <c r="CX1326" s="241"/>
      <c r="CY1326" s="241"/>
      <c r="CZ1326" s="241"/>
      <c r="DA1326" s="241"/>
      <c r="DB1326" s="241"/>
      <c r="DC1326" s="241"/>
      <c r="DD1326" s="241"/>
      <c r="DE1326" s="241"/>
      <c r="DF1326" s="241"/>
      <c r="DG1326" s="241"/>
      <c r="DH1326" s="241"/>
      <c r="DI1326" s="241"/>
      <c r="DJ1326" s="241"/>
      <c r="DK1326" s="241"/>
      <c r="DL1326" s="241"/>
      <c r="DM1326" s="241"/>
      <c r="DN1326" s="241"/>
      <c r="DO1326" s="241"/>
      <c r="DP1326" s="241"/>
      <c r="DQ1326" s="241"/>
      <c r="DR1326" s="241"/>
      <c r="DS1326" s="241"/>
      <c r="DT1326" s="241"/>
      <c r="DU1326" s="241"/>
      <c r="DV1326" s="241"/>
      <c r="DW1326" s="241"/>
      <c r="DX1326" s="241"/>
      <c r="DY1326" s="241"/>
      <c r="DZ1326" s="241"/>
      <c r="EA1326" s="241"/>
      <c r="EB1326" s="241"/>
      <c r="EC1326" s="241"/>
      <c r="ED1326" s="241"/>
      <c r="EE1326" s="241"/>
      <c r="EF1326" s="241"/>
      <c r="EG1326" s="241"/>
      <c r="EH1326" s="241"/>
      <c r="EI1326" s="241"/>
      <c r="EJ1326" s="241"/>
      <c r="EK1326" s="241"/>
      <c r="EL1326" s="241"/>
      <c r="EM1326" s="241"/>
      <c r="EN1326" s="241"/>
      <c r="EO1326" s="241"/>
      <c r="EP1326" s="241"/>
      <c r="EQ1326" s="241"/>
      <c r="ER1326" s="241"/>
      <c r="ES1326" s="241"/>
      <c r="ET1326" s="241"/>
      <c r="EU1326" s="241"/>
      <c r="EV1326" s="241"/>
      <c r="EW1326" s="241"/>
      <c r="EX1326" s="241"/>
      <c r="EY1326" s="241"/>
      <c r="EZ1326" s="241"/>
      <c r="FA1326" s="241"/>
      <c r="FB1326" s="241"/>
      <c r="FC1326" s="241"/>
      <c r="FD1326" s="241"/>
      <c r="FE1326" s="241"/>
      <c r="FF1326" s="241"/>
      <c r="FG1326" s="241"/>
      <c r="FH1326" s="241"/>
      <c r="FI1326" s="241"/>
      <c r="FJ1326" s="241"/>
      <c r="FK1326" s="241"/>
      <c r="FL1326" s="241"/>
      <c r="FM1326" s="241"/>
      <c r="FN1326" s="241"/>
      <c r="FO1326" s="241"/>
      <c r="FP1326" s="241"/>
      <c r="FQ1326" s="241"/>
      <c r="FR1326" s="241"/>
      <c r="FS1326" s="241"/>
      <c r="FT1326" s="241"/>
      <c r="FU1326" s="241"/>
      <c r="FV1326" s="241"/>
      <c r="FW1326" s="241"/>
      <c r="FX1326" s="241"/>
      <c r="FY1326" s="241"/>
      <c r="FZ1326" s="241"/>
      <c r="GA1326" s="241"/>
      <c r="GB1326" s="241"/>
      <c r="GC1326" s="241"/>
      <c r="GD1326" s="241"/>
      <c r="GE1326" s="241"/>
      <c r="GF1326" s="241"/>
      <c r="GG1326" s="241"/>
      <c r="GH1326" s="241"/>
      <c r="GI1326" s="241"/>
      <c r="GJ1326" s="241"/>
      <c r="GK1326" s="241"/>
      <c r="GL1326" s="241"/>
      <c r="GM1326" s="241"/>
      <c r="GN1326" s="241"/>
      <c r="GO1326" s="241"/>
      <c r="GP1326" s="241"/>
      <c r="GQ1326" s="241"/>
      <c r="GR1326" s="241"/>
      <c r="GS1326" s="241"/>
      <c r="GT1326" s="241"/>
      <c r="GU1326" s="241"/>
      <c r="GV1326" s="241"/>
      <c r="GW1326" s="241"/>
      <c r="GX1326" s="241"/>
      <c r="GY1326" s="241"/>
      <c r="GZ1326" s="241"/>
      <c r="HA1326" s="241"/>
      <c r="HB1326" s="241"/>
      <c r="HC1326" s="241"/>
      <c r="HD1326" s="241"/>
      <c r="HE1326" s="241"/>
      <c r="HF1326" s="241"/>
      <c r="HG1326" s="241"/>
      <c r="HH1326" s="241"/>
      <c r="HI1326" s="241"/>
      <c r="HJ1326" s="241"/>
      <c r="HK1326" s="241"/>
      <c r="HL1326" s="241"/>
      <c r="HM1326" s="241"/>
      <c r="HN1326" s="241"/>
      <c r="HO1326" s="241"/>
      <c r="HP1326" s="241"/>
      <c r="HQ1326" s="241"/>
      <c r="HR1326" s="241"/>
      <c r="HS1326" s="241"/>
      <c r="HT1326" s="241"/>
      <c r="HU1326" s="241"/>
      <c r="HV1326" s="241"/>
      <c r="HW1326" s="241"/>
      <c r="HX1326" s="241"/>
      <c r="HY1326" s="241"/>
      <c r="HZ1326" s="241"/>
      <c r="IA1326" s="241"/>
      <c r="IB1326" s="241"/>
      <c r="IC1326" s="241"/>
      <c r="ID1326" s="241"/>
      <c r="IE1326" s="241"/>
      <c r="IF1326" s="241"/>
      <c r="IG1326" s="241"/>
      <c r="IH1326" s="241"/>
      <c r="II1326" s="241"/>
      <c r="IJ1326" s="241"/>
      <c r="IK1326" s="241"/>
      <c r="IL1326" s="241"/>
      <c r="IM1326" s="241"/>
      <c r="IN1326" s="241"/>
      <c r="IO1326" s="241"/>
      <c r="IP1326" s="241"/>
      <c r="IQ1326" s="241"/>
      <c r="IR1326" s="241"/>
      <c r="IS1326" s="241"/>
      <c r="IT1326" s="241"/>
      <c r="IU1326" s="241"/>
      <c r="IV1326" s="241"/>
      <c r="IW1326" s="241"/>
      <c r="IX1326" s="241"/>
      <c r="IY1326" s="241"/>
      <c r="IZ1326" s="241"/>
      <c r="JA1326" s="241"/>
      <c r="JB1326" s="241"/>
      <c r="JC1326" s="241"/>
    </row>
    <row r="1327" spans="1:263" s="800" customFormat="1" ht="15" customHeight="1" x14ac:dyDescent="0.25">
      <c r="A1327" s="747">
        <v>1</v>
      </c>
      <c r="B1327" s="1761">
        <v>1</v>
      </c>
      <c r="C1327" s="1198" t="s">
        <v>355</v>
      </c>
      <c r="D1327" s="1198"/>
      <c r="E1327" s="2319">
        <f t="shared" si="724"/>
        <v>841</v>
      </c>
      <c r="F1327" s="1199">
        <f t="shared" si="724"/>
        <v>70</v>
      </c>
      <c r="G1327" s="1199">
        <f t="shared" si="724"/>
        <v>0</v>
      </c>
      <c r="H1327" s="1307">
        <f t="shared" si="725"/>
        <v>0</v>
      </c>
      <c r="I1327" s="1463"/>
      <c r="J1327" s="1463"/>
      <c r="K1327" s="1464"/>
      <c r="L1327" s="1464"/>
      <c r="M1327" s="1464"/>
      <c r="N1327" s="1464"/>
      <c r="O1327" s="1464"/>
      <c r="P1327" s="1464"/>
      <c r="Q1327" s="1492"/>
      <c r="R1327" s="1633"/>
      <c r="S1327" s="1492"/>
      <c r="T1327" s="1492"/>
      <c r="U1327" s="1492"/>
      <c r="V1327" s="1539"/>
      <c r="W1327" s="1492"/>
      <c r="X1327" s="1199">
        <f t="shared" si="726"/>
        <v>0</v>
      </c>
      <c r="Y1327" s="1199">
        <f t="shared" si="726"/>
        <v>0</v>
      </c>
      <c r="Z1327" s="1199">
        <f t="shared" si="726"/>
        <v>0</v>
      </c>
      <c r="AA1327" s="241"/>
      <c r="AB1327" s="776"/>
      <c r="AC1327" s="241"/>
      <c r="AD1327" s="241"/>
      <c r="AE1327" s="241"/>
      <c r="AF1327" s="241"/>
      <c r="AG1327" s="241"/>
      <c r="AH1327" s="241"/>
      <c r="AI1327" s="241"/>
      <c r="AJ1327" s="241"/>
      <c r="AK1327" s="241"/>
      <c r="AL1327" s="241"/>
      <c r="AM1327" s="241"/>
      <c r="AN1327" s="241"/>
      <c r="AO1327" s="241"/>
      <c r="AP1327" s="241"/>
      <c r="AQ1327" s="241"/>
      <c r="AR1327" s="241"/>
      <c r="AS1327" s="241"/>
      <c r="AT1327" s="241"/>
      <c r="AU1327" s="241"/>
      <c r="AV1327" s="241"/>
      <c r="AW1327" s="241"/>
      <c r="AX1327" s="241"/>
      <c r="AY1327" s="241"/>
      <c r="AZ1327" s="241"/>
      <c r="BA1327" s="241"/>
      <c r="BB1327" s="241"/>
      <c r="BC1327" s="241"/>
      <c r="BD1327" s="241"/>
      <c r="BE1327" s="241"/>
      <c r="BF1327" s="241"/>
      <c r="BG1327" s="241"/>
      <c r="BH1327" s="241"/>
      <c r="BI1327" s="241"/>
      <c r="BJ1327" s="241"/>
      <c r="BK1327" s="241"/>
      <c r="BL1327" s="241"/>
      <c r="BM1327" s="241"/>
      <c r="BN1327" s="241"/>
      <c r="BO1327" s="241"/>
      <c r="BP1327" s="241"/>
      <c r="BQ1327" s="241"/>
      <c r="BR1327" s="241"/>
      <c r="BS1327" s="241"/>
      <c r="BT1327" s="241"/>
      <c r="BU1327" s="241"/>
      <c r="BV1327" s="241"/>
      <c r="BW1327" s="241"/>
      <c r="BX1327" s="241"/>
      <c r="BY1327" s="241"/>
      <c r="BZ1327" s="241"/>
      <c r="CA1327" s="241"/>
      <c r="CB1327" s="241"/>
      <c r="CC1327" s="241"/>
      <c r="CD1327" s="241"/>
      <c r="CE1327" s="241"/>
      <c r="CF1327" s="241"/>
      <c r="CG1327" s="241"/>
      <c r="CH1327" s="241"/>
      <c r="CI1327" s="241"/>
      <c r="CJ1327" s="241"/>
      <c r="CK1327" s="241"/>
      <c r="CL1327" s="241"/>
      <c r="CM1327" s="241"/>
      <c r="CN1327" s="241"/>
      <c r="CO1327" s="241"/>
      <c r="CP1327" s="241"/>
      <c r="CQ1327" s="241"/>
      <c r="CR1327" s="241"/>
      <c r="CS1327" s="241"/>
      <c r="CT1327" s="241"/>
      <c r="CU1327" s="241"/>
      <c r="CV1327" s="241"/>
      <c r="CW1327" s="241"/>
      <c r="CX1327" s="241"/>
      <c r="CY1327" s="241"/>
      <c r="CZ1327" s="241"/>
      <c r="DA1327" s="241"/>
      <c r="DB1327" s="241"/>
      <c r="DC1327" s="241"/>
      <c r="DD1327" s="241"/>
      <c r="DE1327" s="241"/>
      <c r="DF1327" s="241"/>
      <c r="DG1327" s="241"/>
      <c r="DH1327" s="241"/>
      <c r="DI1327" s="241"/>
      <c r="DJ1327" s="241"/>
      <c r="DK1327" s="241"/>
      <c r="DL1327" s="241"/>
      <c r="DM1327" s="241"/>
      <c r="DN1327" s="241"/>
      <c r="DO1327" s="241"/>
      <c r="DP1327" s="241"/>
      <c r="DQ1327" s="241"/>
      <c r="DR1327" s="241"/>
      <c r="DS1327" s="241"/>
      <c r="DT1327" s="241"/>
      <c r="DU1327" s="241"/>
      <c r="DV1327" s="241"/>
      <c r="DW1327" s="241"/>
      <c r="DX1327" s="241"/>
      <c r="DY1327" s="241"/>
      <c r="DZ1327" s="241"/>
      <c r="EA1327" s="241"/>
      <c r="EB1327" s="241"/>
      <c r="EC1327" s="241"/>
      <c r="ED1327" s="241"/>
      <c r="EE1327" s="241"/>
      <c r="EF1327" s="241"/>
      <c r="EG1327" s="241"/>
      <c r="EH1327" s="241"/>
      <c r="EI1327" s="241"/>
      <c r="EJ1327" s="241"/>
      <c r="EK1327" s="241"/>
      <c r="EL1327" s="241"/>
      <c r="EM1327" s="241"/>
      <c r="EN1327" s="241"/>
      <c r="EO1327" s="241"/>
      <c r="EP1327" s="241"/>
      <c r="EQ1327" s="241"/>
      <c r="ER1327" s="241"/>
      <c r="ES1327" s="241"/>
      <c r="ET1327" s="241"/>
      <c r="EU1327" s="241"/>
      <c r="EV1327" s="241"/>
      <c r="EW1327" s="241"/>
      <c r="EX1327" s="241"/>
      <c r="EY1327" s="241"/>
      <c r="EZ1327" s="241"/>
      <c r="FA1327" s="241"/>
      <c r="FB1327" s="241"/>
      <c r="FC1327" s="241"/>
      <c r="FD1327" s="241"/>
      <c r="FE1327" s="241"/>
      <c r="FF1327" s="241"/>
      <c r="FG1327" s="241"/>
      <c r="FH1327" s="241"/>
      <c r="FI1327" s="241"/>
      <c r="FJ1327" s="241"/>
      <c r="FK1327" s="241"/>
      <c r="FL1327" s="241"/>
      <c r="FM1327" s="241"/>
      <c r="FN1327" s="241"/>
      <c r="FO1327" s="241"/>
      <c r="FP1327" s="241"/>
      <c r="FQ1327" s="241"/>
      <c r="FR1327" s="241"/>
      <c r="FS1327" s="241"/>
      <c r="FT1327" s="241"/>
      <c r="FU1327" s="241"/>
      <c r="FV1327" s="241"/>
      <c r="FW1327" s="241"/>
      <c r="FX1327" s="241"/>
      <c r="FY1327" s="241"/>
      <c r="FZ1327" s="241"/>
      <c r="GA1327" s="241"/>
      <c r="GB1327" s="241"/>
      <c r="GC1327" s="241"/>
      <c r="GD1327" s="241"/>
      <c r="GE1327" s="241"/>
      <c r="GF1327" s="241"/>
      <c r="GG1327" s="241"/>
      <c r="GH1327" s="241"/>
      <c r="GI1327" s="241"/>
      <c r="GJ1327" s="241"/>
      <c r="GK1327" s="241"/>
      <c r="GL1327" s="241"/>
      <c r="GM1327" s="241"/>
      <c r="GN1327" s="241"/>
      <c r="GO1327" s="241"/>
      <c r="GP1327" s="241"/>
      <c r="GQ1327" s="241"/>
      <c r="GR1327" s="241"/>
      <c r="GS1327" s="241"/>
      <c r="GT1327" s="241"/>
      <c r="GU1327" s="241"/>
      <c r="GV1327" s="241"/>
      <c r="GW1327" s="241"/>
      <c r="GX1327" s="241"/>
      <c r="GY1327" s="241"/>
      <c r="GZ1327" s="241"/>
      <c r="HA1327" s="241"/>
      <c r="HB1327" s="241"/>
      <c r="HC1327" s="241"/>
      <c r="HD1327" s="241"/>
      <c r="HE1327" s="241"/>
      <c r="HF1327" s="241"/>
      <c r="HG1327" s="241"/>
      <c r="HH1327" s="241"/>
      <c r="HI1327" s="241"/>
      <c r="HJ1327" s="241"/>
      <c r="HK1327" s="241"/>
      <c r="HL1327" s="241"/>
      <c r="HM1327" s="241"/>
      <c r="HN1327" s="241"/>
      <c r="HO1327" s="241"/>
      <c r="HP1327" s="241"/>
      <c r="HQ1327" s="241"/>
      <c r="HR1327" s="241"/>
      <c r="HS1327" s="241"/>
      <c r="HT1327" s="241"/>
      <c r="HU1327" s="241"/>
      <c r="HV1327" s="241"/>
      <c r="HW1327" s="241"/>
      <c r="HX1327" s="241"/>
      <c r="HY1327" s="241"/>
      <c r="HZ1327" s="241"/>
      <c r="IA1327" s="241"/>
      <c r="IB1327" s="241"/>
      <c r="IC1327" s="241"/>
      <c r="ID1327" s="241"/>
      <c r="IE1327" s="241"/>
      <c r="IF1327" s="241"/>
      <c r="IG1327" s="241"/>
      <c r="IH1327" s="241"/>
      <c r="II1327" s="241"/>
      <c r="IJ1327" s="241"/>
      <c r="IK1327" s="241"/>
      <c r="IL1327" s="241"/>
      <c r="IM1327" s="241"/>
      <c r="IN1327" s="241"/>
      <c r="IO1327" s="241"/>
      <c r="IP1327" s="241"/>
      <c r="IQ1327" s="241"/>
      <c r="IR1327" s="241"/>
      <c r="IS1327" s="241"/>
      <c r="IT1327" s="241"/>
      <c r="IU1327" s="241"/>
      <c r="IV1327" s="241"/>
      <c r="IW1327" s="241"/>
      <c r="IX1327" s="241"/>
      <c r="IY1327" s="241"/>
      <c r="IZ1327" s="241"/>
      <c r="JA1327" s="241"/>
      <c r="JB1327" s="241"/>
      <c r="JC1327" s="241"/>
    </row>
    <row r="1328" spans="1:263" s="800" customFormat="1" ht="60.75" customHeight="1" x14ac:dyDescent="0.25">
      <c r="A1328" s="747">
        <v>1</v>
      </c>
      <c r="B1328" s="1761">
        <v>1</v>
      </c>
      <c r="C1328" s="1198" t="s">
        <v>311</v>
      </c>
      <c r="D1328" s="1198"/>
      <c r="E1328" s="2319">
        <f t="shared" si="724"/>
        <v>30975</v>
      </c>
      <c r="F1328" s="1199">
        <f t="shared" si="724"/>
        <v>2581</v>
      </c>
      <c r="G1328" s="1199">
        <f t="shared" si="724"/>
        <v>1453</v>
      </c>
      <c r="H1328" s="1307">
        <f t="shared" si="725"/>
        <v>56.29600929872143</v>
      </c>
      <c r="I1328" s="1463"/>
      <c r="J1328" s="1463"/>
      <c r="K1328" s="1464"/>
      <c r="L1328" s="1464"/>
      <c r="M1328" s="1464"/>
      <c r="N1328" s="1464"/>
      <c r="O1328" s="1464"/>
      <c r="P1328" s="1464"/>
      <c r="Q1328" s="1492"/>
      <c r="R1328" s="1633"/>
      <c r="S1328" s="1492"/>
      <c r="T1328" s="1492"/>
      <c r="U1328" s="1492"/>
      <c r="V1328" s="1539"/>
      <c r="W1328" s="1492"/>
      <c r="X1328" s="1199">
        <f t="shared" si="726"/>
        <v>0</v>
      </c>
      <c r="Y1328" s="1199">
        <f t="shared" si="726"/>
        <v>0</v>
      </c>
      <c r="Z1328" s="1199">
        <f t="shared" si="726"/>
        <v>0</v>
      </c>
      <c r="AA1328" s="241"/>
      <c r="AB1328" s="776"/>
      <c r="AC1328" s="241"/>
      <c r="AD1328" s="241"/>
      <c r="AE1328" s="241"/>
      <c r="AF1328" s="241"/>
      <c r="AG1328" s="241"/>
      <c r="AH1328" s="241"/>
      <c r="AI1328" s="241"/>
      <c r="AJ1328" s="241"/>
      <c r="AK1328" s="241"/>
      <c r="AL1328" s="241"/>
      <c r="AM1328" s="241"/>
      <c r="AN1328" s="241"/>
      <c r="AO1328" s="241"/>
      <c r="AP1328" s="241"/>
      <c r="AQ1328" s="241"/>
      <c r="AR1328" s="241"/>
      <c r="AS1328" s="241"/>
      <c r="AT1328" s="241"/>
      <c r="AU1328" s="241"/>
      <c r="AV1328" s="241"/>
      <c r="AW1328" s="241"/>
      <c r="AX1328" s="241"/>
      <c r="AY1328" s="241"/>
      <c r="AZ1328" s="241"/>
      <c r="BA1328" s="241"/>
      <c r="BB1328" s="241"/>
      <c r="BC1328" s="241"/>
      <c r="BD1328" s="241"/>
      <c r="BE1328" s="241"/>
      <c r="BF1328" s="241"/>
      <c r="BG1328" s="241"/>
      <c r="BH1328" s="241"/>
      <c r="BI1328" s="241"/>
      <c r="BJ1328" s="241"/>
      <c r="BK1328" s="241"/>
      <c r="BL1328" s="241"/>
      <c r="BM1328" s="241"/>
      <c r="BN1328" s="241"/>
      <c r="BO1328" s="241"/>
      <c r="BP1328" s="241"/>
      <c r="BQ1328" s="241"/>
      <c r="BR1328" s="241"/>
      <c r="BS1328" s="241"/>
      <c r="BT1328" s="241"/>
      <c r="BU1328" s="241"/>
      <c r="BV1328" s="241"/>
      <c r="BW1328" s="241"/>
      <c r="BX1328" s="241"/>
      <c r="BY1328" s="241"/>
      <c r="BZ1328" s="241"/>
      <c r="CA1328" s="241"/>
      <c r="CB1328" s="241"/>
      <c r="CC1328" s="241"/>
      <c r="CD1328" s="241"/>
      <c r="CE1328" s="241"/>
      <c r="CF1328" s="241"/>
      <c r="CG1328" s="241"/>
      <c r="CH1328" s="241"/>
      <c r="CI1328" s="241"/>
      <c r="CJ1328" s="241"/>
      <c r="CK1328" s="241"/>
      <c r="CL1328" s="241"/>
      <c r="CM1328" s="241"/>
      <c r="CN1328" s="241"/>
      <c r="CO1328" s="241"/>
      <c r="CP1328" s="241"/>
      <c r="CQ1328" s="241"/>
      <c r="CR1328" s="241"/>
      <c r="CS1328" s="241"/>
      <c r="CT1328" s="241"/>
      <c r="CU1328" s="241"/>
      <c r="CV1328" s="241"/>
      <c r="CW1328" s="241"/>
      <c r="CX1328" s="241"/>
      <c r="CY1328" s="241"/>
      <c r="CZ1328" s="241"/>
      <c r="DA1328" s="241"/>
      <c r="DB1328" s="241"/>
      <c r="DC1328" s="241"/>
      <c r="DD1328" s="241"/>
      <c r="DE1328" s="241"/>
      <c r="DF1328" s="241"/>
      <c r="DG1328" s="241"/>
      <c r="DH1328" s="241"/>
      <c r="DI1328" s="241"/>
      <c r="DJ1328" s="241"/>
      <c r="DK1328" s="241"/>
      <c r="DL1328" s="241"/>
      <c r="DM1328" s="241"/>
      <c r="DN1328" s="241"/>
      <c r="DO1328" s="241"/>
      <c r="DP1328" s="241"/>
      <c r="DQ1328" s="241"/>
      <c r="DR1328" s="241"/>
      <c r="DS1328" s="241"/>
      <c r="DT1328" s="241"/>
      <c r="DU1328" s="241"/>
      <c r="DV1328" s="241"/>
      <c r="DW1328" s="241"/>
      <c r="DX1328" s="241"/>
      <c r="DY1328" s="241"/>
      <c r="DZ1328" s="241"/>
      <c r="EA1328" s="241"/>
      <c r="EB1328" s="241"/>
      <c r="EC1328" s="241"/>
      <c r="ED1328" s="241"/>
      <c r="EE1328" s="241"/>
      <c r="EF1328" s="241"/>
      <c r="EG1328" s="241"/>
      <c r="EH1328" s="241"/>
      <c r="EI1328" s="241"/>
      <c r="EJ1328" s="241"/>
      <c r="EK1328" s="241"/>
      <c r="EL1328" s="241"/>
      <c r="EM1328" s="241"/>
      <c r="EN1328" s="241"/>
      <c r="EO1328" s="241"/>
      <c r="EP1328" s="241"/>
      <c r="EQ1328" s="241"/>
      <c r="ER1328" s="241"/>
      <c r="ES1328" s="241"/>
      <c r="ET1328" s="241"/>
      <c r="EU1328" s="241"/>
      <c r="EV1328" s="241"/>
      <c r="EW1328" s="241"/>
      <c r="EX1328" s="241"/>
      <c r="EY1328" s="241"/>
      <c r="EZ1328" s="241"/>
      <c r="FA1328" s="241"/>
      <c r="FB1328" s="241"/>
      <c r="FC1328" s="241"/>
      <c r="FD1328" s="241"/>
      <c r="FE1328" s="241"/>
      <c r="FF1328" s="241"/>
      <c r="FG1328" s="241"/>
      <c r="FH1328" s="241"/>
      <c r="FI1328" s="241"/>
      <c r="FJ1328" s="241"/>
      <c r="FK1328" s="241"/>
      <c r="FL1328" s="241"/>
      <c r="FM1328" s="241"/>
      <c r="FN1328" s="241"/>
      <c r="FO1328" s="241"/>
      <c r="FP1328" s="241"/>
      <c r="FQ1328" s="241"/>
      <c r="FR1328" s="241"/>
      <c r="FS1328" s="241"/>
      <c r="FT1328" s="241"/>
      <c r="FU1328" s="241"/>
      <c r="FV1328" s="241"/>
      <c r="FW1328" s="241"/>
      <c r="FX1328" s="241"/>
      <c r="FY1328" s="241"/>
      <c r="FZ1328" s="241"/>
      <c r="GA1328" s="241"/>
      <c r="GB1328" s="241"/>
      <c r="GC1328" s="241"/>
      <c r="GD1328" s="241"/>
      <c r="GE1328" s="241"/>
      <c r="GF1328" s="241"/>
      <c r="GG1328" s="241"/>
      <c r="GH1328" s="241"/>
      <c r="GI1328" s="241"/>
      <c r="GJ1328" s="241"/>
      <c r="GK1328" s="241"/>
      <c r="GL1328" s="241"/>
      <c r="GM1328" s="241"/>
      <c r="GN1328" s="241"/>
      <c r="GO1328" s="241"/>
      <c r="GP1328" s="241"/>
      <c r="GQ1328" s="241"/>
      <c r="GR1328" s="241"/>
      <c r="GS1328" s="241"/>
      <c r="GT1328" s="241"/>
      <c r="GU1328" s="241"/>
      <c r="GV1328" s="241"/>
      <c r="GW1328" s="241"/>
      <c r="GX1328" s="241"/>
      <c r="GY1328" s="241"/>
      <c r="GZ1328" s="241"/>
      <c r="HA1328" s="241"/>
      <c r="HB1328" s="241"/>
      <c r="HC1328" s="241"/>
      <c r="HD1328" s="241"/>
      <c r="HE1328" s="241"/>
      <c r="HF1328" s="241"/>
      <c r="HG1328" s="241"/>
      <c r="HH1328" s="241"/>
      <c r="HI1328" s="241"/>
      <c r="HJ1328" s="241"/>
      <c r="HK1328" s="241"/>
      <c r="HL1328" s="241"/>
      <c r="HM1328" s="241"/>
      <c r="HN1328" s="241"/>
      <c r="HO1328" s="241"/>
      <c r="HP1328" s="241"/>
      <c r="HQ1328" s="241"/>
      <c r="HR1328" s="241"/>
      <c r="HS1328" s="241"/>
      <c r="HT1328" s="241"/>
      <c r="HU1328" s="241"/>
      <c r="HV1328" s="241"/>
      <c r="HW1328" s="241"/>
      <c r="HX1328" s="241"/>
      <c r="HY1328" s="241"/>
      <c r="HZ1328" s="241"/>
      <c r="IA1328" s="241"/>
      <c r="IB1328" s="241"/>
      <c r="IC1328" s="241"/>
      <c r="ID1328" s="241"/>
      <c r="IE1328" s="241"/>
      <c r="IF1328" s="241"/>
      <c r="IG1328" s="241"/>
      <c r="IH1328" s="241"/>
      <c r="II1328" s="241"/>
      <c r="IJ1328" s="241"/>
      <c r="IK1328" s="241"/>
      <c r="IL1328" s="241"/>
      <c r="IM1328" s="241"/>
      <c r="IN1328" s="241"/>
      <c r="IO1328" s="241"/>
      <c r="IP1328" s="241"/>
      <c r="IQ1328" s="241"/>
      <c r="IR1328" s="241"/>
      <c r="IS1328" s="241"/>
      <c r="IT1328" s="241"/>
      <c r="IU1328" s="241"/>
      <c r="IV1328" s="241"/>
      <c r="IW1328" s="241"/>
      <c r="IX1328" s="241"/>
      <c r="IY1328" s="241"/>
      <c r="IZ1328" s="241"/>
      <c r="JA1328" s="241"/>
      <c r="JB1328" s="241"/>
      <c r="JC1328" s="241"/>
    </row>
    <row r="1329" spans="1:263" s="800" customFormat="1" ht="38.1" customHeight="1" x14ac:dyDescent="0.25">
      <c r="A1329" s="747">
        <v>1</v>
      </c>
      <c r="B1329" s="1761">
        <v>1</v>
      </c>
      <c r="C1329" s="1198" t="s">
        <v>312</v>
      </c>
      <c r="D1329" s="1198"/>
      <c r="E1329" s="2319">
        <f t="shared" si="724"/>
        <v>600</v>
      </c>
      <c r="F1329" s="1199">
        <f t="shared" si="724"/>
        <v>50</v>
      </c>
      <c r="G1329" s="1199">
        <f t="shared" si="724"/>
        <v>29</v>
      </c>
      <c r="H1329" s="1307">
        <f t="shared" si="725"/>
        <v>57.999999999999993</v>
      </c>
      <c r="I1329" s="1463"/>
      <c r="J1329" s="1463"/>
      <c r="K1329" s="1464"/>
      <c r="L1329" s="1464"/>
      <c r="M1329" s="1464"/>
      <c r="N1329" s="1464"/>
      <c r="O1329" s="1464"/>
      <c r="P1329" s="1464"/>
      <c r="Q1329" s="1492"/>
      <c r="R1329" s="1633"/>
      <c r="S1329" s="1492"/>
      <c r="T1329" s="1492"/>
      <c r="U1329" s="1492"/>
      <c r="V1329" s="1539"/>
      <c r="W1329" s="1492"/>
      <c r="X1329" s="1199">
        <f t="shared" si="726"/>
        <v>0</v>
      </c>
      <c r="Y1329" s="1199">
        <f t="shared" si="726"/>
        <v>0</v>
      </c>
      <c r="Z1329" s="1199">
        <f t="shared" si="726"/>
        <v>0</v>
      </c>
      <c r="AA1329" s="241"/>
      <c r="AB1329" s="776"/>
      <c r="AC1329" s="241"/>
      <c r="AD1329" s="241"/>
      <c r="AE1329" s="241"/>
      <c r="AF1329" s="241"/>
      <c r="AG1329" s="241"/>
      <c r="AH1329" s="241"/>
      <c r="AI1329" s="241"/>
      <c r="AJ1329" s="241"/>
      <c r="AK1329" s="241"/>
      <c r="AL1329" s="241"/>
      <c r="AM1329" s="241"/>
      <c r="AN1329" s="241"/>
      <c r="AO1329" s="241"/>
      <c r="AP1329" s="241"/>
      <c r="AQ1329" s="241"/>
      <c r="AR1329" s="241"/>
      <c r="AS1329" s="241"/>
      <c r="AT1329" s="241"/>
      <c r="AU1329" s="241"/>
      <c r="AV1329" s="241"/>
      <c r="AW1329" s="241"/>
      <c r="AX1329" s="241"/>
      <c r="AY1329" s="241"/>
      <c r="AZ1329" s="241"/>
      <c r="BA1329" s="241"/>
      <c r="BB1329" s="241"/>
      <c r="BC1329" s="241"/>
      <c r="BD1329" s="241"/>
      <c r="BE1329" s="241"/>
      <c r="BF1329" s="241"/>
      <c r="BG1329" s="241"/>
      <c r="BH1329" s="241"/>
      <c r="BI1329" s="241"/>
      <c r="BJ1329" s="241"/>
      <c r="BK1329" s="241"/>
      <c r="BL1329" s="241"/>
      <c r="BM1329" s="241"/>
      <c r="BN1329" s="241"/>
      <c r="BO1329" s="241"/>
      <c r="BP1329" s="241"/>
      <c r="BQ1329" s="241"/>
      <c r="BR1329" s="241"/>
      <c r="BS1329" s="241"/>
      <c r="BT1329" s="241"/>
      <c r="BU1329" s="241"/>
      <c r="BV1329" s="241"/>
      <c r="BW1329" s="241"/>
      <c r="BX1329" s="241"/>
      <c r="BY1329" s="241"/>
      <c r="BZ1329" s="241"/>
      <c r="CA1329" s="241"/>
      <c r="CB1329" s="241"/>
      <c r="CC1329" s="241"/>
      <c r="CD1329" s="241"/>
      <c r="CE1329" s="241"/>
      <c r="CF1329" s="241"/>
      <c r="CG1329" s="241"/>
      <c r="CH1329" s="241"/>
      <c r="CI1329" s="241"/>
      <c r="CJ1329" s="241"/>
      <c r="CK1329" s="241"/>
      <c r="CL1329" s="241"/>
      <c r="CM1329" s="241"/>
      <c r="CN1329" s="241"/>
      <c r="CO1329" s="241"/>
      <c r="CP1329" s="241"/>
      <c r="CQ1329" s="241"/>
      <c r="CR1329" s="241"/>
      <c r="CS1329" s="241"/>
      <c r="CT1329" s="241"/>
      <c r="CU1329" s="241"/>
      <c r="CV1329" s="241"/>
      <c r="CW1329" s="241"/>
      <c r="CX1329" s="241"/>
      <c r="CY1329" s="241"/>
      <c r="CZ1329" s="241"/>
      <c r="DA1329" s="241"/>
      <c r="DB1329" s="241"/>
      <c r="DC1329" s="241"/>
      <c r="DD1329" s="241"/>
      <c r="DE1329" s="241"/>
      <c r="DF1329" s="241"/>
      <c r="DG1329" s="241"/>
      <c r="DH1329" s="241"/>
      <c r="DI1329" s="241"/>
      <c r="DJ1329" s="241"/>
      <c r="DK1329" s="241"/>
      <c r="DL1329" s="241"/>
      <c r="DM1329" s="241"/>
      <c r="DN1329" s="241"/>
      <c r="DO1329" s="241"/>
      <c r="DP1329" s="241"/>
      <c r="DQ1329" s="241"/>
      <c r="DR1329" s="241"/>
      <c r="DS1329" s="241"/>
      <c r="DT1329" s="241"/>
      <c r="DU1329" s="241"/>
      <c r="DV1329" s="241"/>
      <c r="DW1329" s="241"/>
      <c r="DX1329" s="241"/>
      <c r="DY1329" s="241"/>
      <c r="DZ1329" s="241"/>
      <c r="EA1329" s="241"/>
      <c r="EB1329" s="241"/>
      <c r="EC1329" s="241"/>
      <c r="ED1329" s="241"/>
      <c r="EE1329" s="241"/>
      <c r="EF1329" s="241"/>
      <c r="EG1329" s="241"/>
      <c r="EH1329" s="241"/>
      <c r="EI1329" s="241"/>
      <c r="EJ1329" s="241"/>
      <c r="EK1329" s="241"/>
      <c r="EL1329" s="241"/>
      <c r="EM1329" s="241"/>
      <c r="EN1329" s="241"/>
      <c r="EO1329" s="241"/>
      <c r="EP1329" s="241"/>
      <c r="EQ1329" s="241"/>
      <c r="ER1329" s="241"/>
      <c r="ES1329" s="241"/>
      <c r="ET1329" s="241"/>
      <c r="EU1329" s="241"/>
      <c r="EV1329" s="241"/>
      <c r="EW1329" s="241"/>
      <c r="EX1329" s="241"/>
      <c r="EY1329" s="241"/>
      <c r="EZ1329" s="241"/>
      <c r="FA1329" s="241"/>
      <c r="FB1329" s="241"/>
      <c r="FC1329" s="241"/>
      <c r="FD1329" s="241"/>
      <c r="FE1329" s="241"/>
      <c r="FF1329" s="241"/>
      <c r="FG1329" s="241"/>
      <c r="FH1329" s="241"/>
      <c r="FI1329" s="241"/>
      <c r="FJ1329" s="241"/>
      <c r="FK1329" s="241"/>
      <c r="FL1329" s="241"/>
      <c r="FM1329" s="241"/>
      <c r="FN1329" s="241"/>
      <c r="FO1329" s="241"/>
      <c r="FP1329" s="241"/>
      <c r="FQ1329" s="241"/>
      <c r="FR1329" s="241"/>
      <c r="FS1329" s="241"/>
      <c r="FT1329" s="241"/>
      <c r="FU1329" s="241"/>
      <c r="FV1329" s="241"/>
      <c r="FW1329" s="241"/>
      <c r="FX1329" s="241"/>
      <c r="FY1329" s="241"/>
      <c r="FZ1329" s="241"/>
      <c r="GA1329" s="241"/>
      <c r="GB1329" s="241"/>
      <c r="GC1329" s="241"/>
      <c r="GD1329" s="241"/>
      <c r="GE1329" s="241"/>
      <c r="GF1329" s="241"/>
      <c r="GG1329" s="241"/>
      <c r="GH1329" s="241"/>
      <c r="GI1329" s="241"/>
      <c r="GJ1329" s="241"/>
      <c r="GK1329" s="241"/>
      <c r="GL1329" s="241"/>
      <c r="GM1329" s="241"/>
      <c r="GN1329" s="241"/>
      <c r="GO1329" s="241"/>
      <c r="GP1329" s="241"/>
      <c r="GQ1329" s="241"/>
      <c r="GR1329" s="241"/>
      <c r="GS1329" s="241"/>
      <c r="GT1329" s="241"/>
      <c r="GU1329" s="241"/>
      <c r="GV1329" s="241"/>
      <c r="GW1329" s="241"/>
      <c r="GX1329" s="241"/>
      <c r="GY1329" s="241"/>
      <c r="GZ1329" s="241"/>
      <c r="HA1329" s="241"/>
      <c r="HB1329" s="241"/>
      <c r="HC1329" s="241"/>
      <c r="HD1329" s="241"/>
      <c r="HE1329" s="241"/>
      <c r="HF1329" s="241"/>
      <c r="HG1329" s="241"/>
      <c r="HH1329" s="241"/>
      <c r="HI1329" s="241"/>
      <c r="HJ1329" s="241"/>
      <c r="HK1329" s="241"/>
      <c r="HL1329" s="241"/>
      <c r="HM1329" s="241"/>
      <c r="HN1329" s="241"/>
      <c r="HO1329" s="241"/>
      <c r="HP1329" s="241"/>
      <c r="HQ1329" s="241"/>
      <c r="HR1329" s="241"/>
      <c r="HS1329" s="241"/>
      <c r="HT1329" s="241"/>
      <c r="HU1329" s="241"/>
      <c r="HV1329" s="241"/>
      <c r="HW1329" s="241"/>
      <c r="HX1329" s="241"/>
      <c r="HY1329" s="241"/>
      <c r="HZ1329" s="241"/>
      <c r="IA1329" s="241"/>
      <c r="IB1329" s="241"/>
      <c r="IC1329" s="241"/>
      <c r="ID1329" s="241"/>
      <c r="IE1329" s="241"/>
      <c r="IF1329" s="241"/>
      <c r="IG1329" s="241"/>
      <c r="IH1329" s="241"/>
      <c r="II1329" s="241"/>
      <c r="IJ1329" s="241"/>
      <c r="IK1329" s="241"/>
      <c r="IL1329" s="241"/>
      <c r="IM1329" s="241"/>
      <c r="IN1329" s="241"/>
      <c r="IO1329" s="241"/>
      <c r="IP1329" s="241"/>
      <c r="IQ1329" s="241"/>
      <c r="IR1329" s="241"/>
      <c r="IS1329" s="241"/>
      <c r="IT1329" s="241"/>
      <c r="IU1329" s="241"/>
      <c r="IV1329" s="241"/>
      <c r="IW1329" s="241"/>
      <c r="IX1329" s="241"/>
      <c r="IY1329" s="241"/>
      <c r="IZ1329" s="241"/>
      <c r="JA1329" s="241"/>
      <c r="JB1329" s="241"/>
      <c r="JC1329" s="241"/>
    </row>
    <row r="1330" spans="1:263" s="800" customFormat="1" ht="48" customHeight="1" x14ac:dyDescent="0.25">
      <c r="A1330" s="747">
        <v>1</v>
      </c>
      <c r="B1330" s="1761">
        <v>1</v>
      </c>
      <c r="C1330" s="1198" t="s">
        <v>321</v>
      </c>
      <c r="D1330" s="1198"/>
      <c r="E1330" s="2319">
        <f t="shared" si="724"/>
        <v>24769</v>
      </c>
      <c r="F1330" s="1199">
        <f t="shared" si="724"/>
        <v>2064</v>
      </c>
      <c r="G1330" s="1199">
        <f t="shared" si="724"/>
        <v>1120</v>
      </c>
      <c r="H1330" s="1307">
        <f t="shared" si="725"/>
        <v>54.263565891472865</v>
      </c>
      <c r="I1330" s="1463"/>
      <c r="J1330" s="1463"/>
      <c r="K1330" s="1464"/>
      <c r="L1330" s="1464"/>
      <c r="M1330" s="1464"/>
      <c r="N1330" s="1464"/>
      <c r="O1330" s="1464"/>
      <c r="P1330" s="1464"/>
      <c r="Q1330" s="1492"/>
      <c r="R1330" s="1633"/>
      <c r="S1330" s="1492"/>
      <c r="T1330" s="1492"/>
      <c r="U1330" s="1492"/>
      <c r="V1330" s="1539"/>
      <c r="W1330" s="1492"/>
      <c r="X1330" s="1199">
        <f t="shared" si="726"/>
        <v>0</v>
      </c>
      <c r="Y1330" s="1199">
        <f t="shared" si="726"/>
        <v>0</v>
      </c>
      <c r="Z1330" s="1199">
        <f t="shared" si="726"/>
        <v>0</v>
      </c>
      <c r="AA1330" s="241"/>
      <c r="AB1330" s="776"/>
      <c r="AC1330" s="241"/>
      <c r="AD1330" s="241"/>
      <c r="AE1330" s="241"/>
      <c r="AF1330" s="241"/>
      <c r="AG1330" s="241"/>
      <c r="AH1330" s="241"/>
      <c r="AI1330" s="241"/>
      <c r="AJ1330" s="241"/>
      <c r="AK1330" s="241"/>
      <c r="AL1330" s="241"/>
      <c r="AM1330" s="241"/>
      <c r="AN1330" s="241"/>
      <c r="AO1330" s="241"/>
      <c r="AP1330" s="241"/>
      <c r="AQ1330" s="241"/>
      <c r="AR1330" s="241"/>
      <c r="AS1330" s="241"/>
      <c r="AT1330" s="241"/>
      <c r="AU1330" s="241"/>
      <c r="AV1330" s="241"/>
      <c r="AW1330" s="241"/>
      <c r="AX1330" s="241"/>
      <c r="AY1330" s="241"/>
      <c r="AZ1330" s="241"/>
      <c r="BA1330" s="241"/>
      <c r="BB1330" s="241"/>
      <c r="BC1330" s="241"/>
      <c r="BD1330" s="241"/>
      <c r="BE1330" s="241"/>
      <c r="BF1330" s="241"/>
      <c r="BG1330" s="241"/>
      <c r="BH1330" s="241"/>
      <c r="BI1330" s="241"/>
      <c r="BJ1330" s="241"/>
      <c r="BK1330" s="241"/>
      <c r="BL1330" s="241"/>
      <c r="BM1330" s="241"/>
      <c r="BN1330" s="241"/>
      <c r="BO1330" s="241"/>
      <c r="BP1330" s="241"/>
      <c r="BQ1330" s="241"/>
      <c r="BR1330" s="241"/>
      <c r="BS1330" s="241"/>
      <c r="BT1330" s="241"/>
      <c r="BU1330" s="241"/>
      <c r="BV1330" s="241"/>
      <c r="BW1330" s="241"/>
      <c r="BX1330" s="241"/>
      <c r="BY1330" s="241"/>
      <c r="BZ1330" s="241"/>
      <c r="CA1330" s="241"/>
      <c r="CB1330" s="241"/>
      <c r="CC1330" s="241"/>
      <c r="CD1330" s="241"/>
      <c r="CE1330" s="241"/>
      <c r="CF1330" s="241"/>
      <c r="CG1330" s="241"/>
      <c r="CH1330" s="241"/>
      <c r="CI1330" s="241"/>
      <c r="CJ1330" s="241"/>
      <c r="CK1330" s="241"/>
      <c r="CL1330" s="241"/>
      <c r="CM1330" s="241"/>
      <c r="CN1330" s="241"/>
      <c r="CO1330" s="241"/>
      <c r="CP1330" s="241"/>
      <c r="CQ1330" s="241"/>
      <c r="CR1330" s="241"/>
      <c r="CS1330" s="241"/>
      <c r="CT1330" s="241"/>
      <c r="CU1330" s="241"/>
      <c r="CV1330" s="241"/>
      <c r="CW1330" s="241"/>
      <c r="CX1330" s="241"/>
      <c r="CY1330" s="241"/>
      <c r="CZ1330" s="241"/>
      <c r="DA1330" s="241"/>
      <c r="DB1330" s="241"/>
      <c r="DC1330" s="241"/>
      <c r="DD1330" s="241"/>
      <c r="DE1330" s="241"/>
      <c r="DF1330" s="241"/>
      <c r="DG1330" s="241"/>
      <c r="DH1330" s="241"/>
      <c r="DI1330" s="241"/>
      <c r="DJ1330" s="241"/>
      <c r="DK1330" s="241"/>
      <c r="DL1330" s="241"/>
      <c r="DM1330" s="241"/>
      <c r="DN1330" s="241"/>
      <c r="DO1330" s="241"/>
      <c r="DP1330" s="241"/>
      <c r="DQ1330" s="241"/>
      <c r="DR1330" s="241"/>
      <c r="DS1330" s="241"/>
      <c r="DT1330" s="241"/>
      <c r="DU1330" s="241"/>
      <c r="DV1330" s="241"/>
      <c r="DW1330" s="241"/>
      <c r="DX1330" s="241"/>
      <c r="DY1330" s="241"/>
      <c r="DZ1330" s="241"/>
      <c r="EA1330" s="241"/>
      <c r="EB1330" s="241"/>
      <c r="EC1330" s="241"/>
      <c r="ED1330" s="241"/>
      <c r="EE1330" s="241"/>
      <c r="EF1330" s="241"/>
      <c r="EG1330" s="241"/>
      <c r="EH1330" s="241"/>
      <c r="EI1330" s="241"/>
      <c r="EJ1330" s="241"/>
      <c r="EK1330" s="241"/>
      <c r="EL1330" s="241"/>
      <c r="EM1330" s="241"/>
      <c r="EN1330" s="241"/>
      <c r="EO1330" s="241"/>
      <c r="EP1330" s="241"/>
      <c r="EQ1330" s="241"/>
      <c r="ER1330" s="241"/>
      <c r="ES1330" s="241"/>
      <c r="ET1330" s="241"/>
      <c r="EU1330" s="241"/>
      <c r="EV1330" s="241"/>
      <c r="EW1330" s="241"/>
      <c r="EX1330" s="241"/>
      <c r="EY1330" s="241"/>
      <c r="EZ1330" s="241"/>
      <c r="FA1330" s="241"/>
      <c r="FB1330" s="241"/>
      <c r="FC1330" s="241"/>
      <c r="FD1330" s="241"/>
      <c r="FE1330" s="241"/>
      <c r="FF1330" s="241"/>
      <c r="FG1330" s="241"/>
      <c r="FH1330" s="241"/>
      <c r="FI1330" s="241"/>
      <c r="FJ1330" s="241"/>
      <c r="FK1330" s="241"/>
      <c r="FL1330" s="241"/>
      <c r="FM1330" s="241"/>
      <c r="FN1330" s="241"/>
      <c r="FO1330" s="241"/>
      <c r="FP1330" s="241"/>
      <c r="FQ1330" s="241"/>
      <c r="FR1330" s="241"/>
      <c r="FS1330" s="241"/>
      <c r="FT1330" s="241"/>
      <c r="FU1330" s="241"/>
      <c r="FV1330" s="241"/>
      <c r="FW1330" s="241"/>
      <c r="FX1330" s="241"/>
      <c r="FY1330" s="241"/>
      <c r="FZ1330" s="241"/>
      <c r="GA1330" s="241"/>
      <c r="GB1330" s="241"/>
      <c r="GC1330" s="241"/>
      <c r="GD1330" s="241"/>
      <c r="GE1330" s="241"/>
      <c r="GF1330" s="241"/>
      <c r="GG1330" s="241"/>
      <c r="GH1330" s="241"/>
      <c r="GI1330" s="241"/>
      <c r="GJ1330" s="241"/>
      <c r="GK1330" s="241"/>
      <c r="GL1330" s="241"/>
      <c r="GM1330" s="241"/>
      <c r="GN1330" s="241"/>
      <c r="GO1330" s="241"/>
      <c r="GP1330" s="241"/>
      <c r="GQ1330" s="241"/>
      <c r="GR1330" s="241"/>
      <c r="GS1330" s="241"/>
      <c r="GT1330" s="241"/>
      <c r="GU1330" s="241"/>
      <c r="GV1330" s="241"/>
      <c r="GW1330" s="241"/>
      <c r="GX1330" s="241"/>
      <c r="GY1330" s="241"/>
      <c r="GZ1330" s="241"/>
      <c r="HA1330" s="241"/>
      <c r="HB1330" s="241"/>
      <c r="HC1330" s="241"/>
      <c r="HD1330" s="241"/>
      <c r="HE1330" s="241"/>
      <c r="HF1330" s="241"/>
      <c r="HG1330" s="241"/>
      <c r="HH1330" s="241"/>
      <c r="HI1330" s="241"/>
      <c r="HJ1330" s="241"/>
      <c r="HK1330" s="241"/>
      <c r="HL1330" s="241"/>
      <c r="HM1330" s="241"/>
      <c r="HN1330" s="241"/>
      <c r="HO1330" s="241"/>
      <c r="HP1330" s="241"/>
      <c r="HQ1330" s="241"/>
      <c r="HR1330" s="241"/>
      <c r="HS1330" s="241"/>
      <c r="HT1330" s="241"/>
      <c r="HU1330" s="241"/>
      <c r="HV1330" s="241"/>
      <c r="HW1330" s="241"/>
      <c r="HX1330" s="241"/>
      <c r="HY1330" s="241"/>
      <c r="HZ1330" s="241"/>
      <c r="IA1330" s="241"/>
      <c r="IB1330" s="241"/>
      <c r="IC1330" s="241"/>
      <c r="ID1330" s="241"/>
      <c r="IE1330" s="241"/>
      <c r="IF1330" s="241"/>
      <c r="IG1330" s="241"/>
      <c r="IH1330" s="241"/>
      <c r="II1330" s="241"/>
      <c r="IJ1330" s="241"/>
      <c r="IK1330" s="241"/>
      <c r="IL1330" s="241"/>
      <c r="IM1330" s="241"/>
      <c r="IN1330" s="241"/>
      <c r="IO1330" s="241"/>
      <c r="IP1330" s="241"/>
      <c r="IQ1330" s="241"/>
      <c r="IR1330" s="241"/>
      <c r="IS1330" s="241"/>
      <c r="IT1330" s="241"/>
      <c r="IU1330" s="241"/>
      <c r="IV1330" s="241"/>
      <c r="IW1330" s="241"/>
      <c r="IX1330" s="241"/>
      <c r="IY1330" s="241"/>
      <c r="IZ1330" s="241"/>
      <c r="JA1330" s="241"/>
      <c r="JB1330" s="241"/>
      <c r="JC1330" s="241"/>
    </row>
    <row r="1331" spans="1:263" s="800" customFormat="1" ht="54.75" customHeight="1" x14ac:dyDescent="0.25">
      <c r="A1331" s="747">
        <v>1</v>
      </c>
      <c r="B1331" s="1761">
        <v>1</v>
      </c>
      <c r="C1331" s="1198" t="s">
        <v>322</v>
      </c>
      <c r="D1331" s="1198"/>
      <c r="E1331" s="2319">
        <f t="shared" si="724"/>
        <v>5606</v>
      </c>
      <c r="F1331" s="1199">
        <f t="shared" si="724"/>
        <v>467</v>
      </c>
      <c r="G1331" s="1199">
        <f t="shared" si="724"/>
        <v>304</v>
      </c>
      <c r="H1331" s="1307">
        <f t="shared" si="725"/>
        <v>65.096359743040694</v>
      </c>
      <c r="I1331" s="1463"/>
      <c r="J1331" s="1463"/>
      <c r="K1331" s="1464"/>
      <c r="L1331" s="1464"/>
      <c r="M1331" s="1464"/>
      <c r="N1331" s="1464"/>
      <c r="O1331" s="1464"/>
      <c r="P1331" s="1464"/>
      <c r="Q1331" s="1492"/>
      <c r="R1331" s="1633"/>
      <c r="S1331" s="1492"/>
      <c r="T1331" s="1492"/>
      <c r="U1331" s="1492"/>
      <c r="V1331" s="1539"/>
      <c r="W1331" s="1492"/>
      <c r="X1331" s="1199">
        <f t="shared" si="726"/>
        <v>0</v>
      </c>
      <c r="Y1331" s="1199">
        <f t="shared" si="726"/>
        <v>0</v>
      </c>
      <c r="Z1331" s="1199">
        <f t="shared" si="726"/>
        <v>0</v>
      </c>
      <c r="AA1331" s="241"/>
      <c r="AB1331" s="776"/>
      <c r="AC1331" s="241"/>
      <c r="AD1331" s="241"/>
      <c r="AE1331" s="241"/>
      <c r="AF1331" s="241"/>
      <c r="AG1331" s="241"/>
      <c r="AH1331" s="241"/>
      <c r="AI1331" s="241"/>
      <c r="AJ1331" s="241"/>
      <c r="AK1331" s="241"/>
      <c r="AL1331" s="241"/>
      <c r="AM1331" s="241"/>
      <c r="AN1331" s="241"/>
      <c r="AO1331" s="241"/>
      <c r="AP1331" s="241"/>
      <c r="AQ1331" s="241"/>
      <c r="AR1331" s="241"/>
      <c r="AS1331" s="241"/>
      <c r="AT1331" s="241"/>
      <c r="AU1331" s="241"/>
      <c r="AV1331" s="241"/>
      <c r="AW1331" s="241"/>
      <c r="AX1331" s="241"/>
      <c r="AY1331" s="241"/>
      <c r="AZ1331" s="241"/>
      <c r="BA1331" s="241"/>
      <c r="BB1331" s="241"/>
      <c r="BC1331" s="241"/>
      <c r="BD1331" s="241"/>
      <c r="BE1331" s="241"/>
      <c r="BF1331" s="241"/>
      <c r="BG1331" s="241"/>
      <c r="BH1331" s="241"/>
      <c r="BI1331" s="241"/>
      <c r="BJ1331" s="241"/>
      <c r="BK1331" s="241"/>
      <c r="BL1331" s="241"/>
      <c r="BM1331" s="241"/>
      <c r="BN1331" s="241"/>
      <c r="BO1331" s="241"/>
      <c r="BP1331" s="241"/>
      <c r="BQ1331" s="241"/>
      <c r="BR1331" s="241"/>
      <c r="BS1331" s="241"/>
      <c r="BT1331" s="241"/>
      <c r="BU1331" s="241"/>
      <c r="BV1331" s="241"/>
      <c r="BW1331" s="241"/>
      <c r="BX1331" s="241"/>
      <c r="BY1331" s="241"/>
      <c r="BZ1331" s="241"/>
      <c r="CA1331" s="241"/>
      <c r="CB1331" s="241"/>
      <c r="CC1331" s="241"/>
      <c r="CD1331" s="241"/>
      <c r="CE1331" s="241"/>
      <c r="CF1331" s="241"/>
      <c r="CG1331" s="241"/>
      <c r="CH1331" s="241"/>
      <c r="CI1331" s="241"/>
      <c r="CJ1331" s="241"/>
      <c r="CK1331" s="241"/>
      <c r="CL1331" s="241"/>
      <c r="CM1331" s="241"/>
      <c r="CN1331" s="241"/>
      <c r="CO1331" s="241"/>
      <c r="CP1331" s="241"/>
      <c r="CQ1331" s="241"/>
      <c r="CR1331" s="241"/>
      <c r="CS1331" s="241"/>
      <c r="CT1331" s="241"/>
      <c r="CU1331" s="241"/>
      <c r="CV1331" s="241"/>
      <c r="CW1331" s="241"/>
      <c r="CX1331" s="241"/>
      <c r="CY1331" s="241"/>
      <c r="CZ1331" s="241"/>
      <c r="DA1331" s="241"/>
      <c r="DB1331" s="241"/>
      <c r="DC1331" s="241"/>
      <c r="DD1331" s="241"/>
      <c r="DE1331" s="241"/>
      <c r="DF1331" s="241"/>
      <c r="DG1331" s="241"/>
      <c r="DH1331" s="241"/>
      <c r="DI1331" s="241"/>
      <c r="DJ1331" s="241"/>
      <c r="DK1331" s="241"/>
      <c r="DL1331" s="241"/>
      <c r="DM1331" s="241"/>
      <c r="DN1331" s="241"/>
      <c r="DO1331" s="241"/>
      <c r="DP1331" s="241"/>
      <c r="DQ1331" s="241"/>
      <c r="DR1331" s="241"/>
      <c r="DS1331" s="241"/>
      <c r="DT1331" s="241"/>
      <c r="DU1331" s="241"/>
      <c r="DV1331" s="241"/>
      <c r="DW1331" s="241"/>
      <c r="DX1331" s="241"/>
      <c r="DY1331" s="241"/>
      <c r="DZ1331" s="241"/>
      <c r="EA1331" s="241"/>
      <c r="EB1331" s="241"/>
      <c r="EC1331" s="241"/>
      <c r="ED1331" s="241"/>
      <c r="EE1331" s="241"/>
      <c r="EF1331" s="241"/>
      <c r="EG1331" s="241"/>
      <c r="EH1331" s="241"/>
      <c r="EI1331" s="241"/>
      <c r="EJ1331" s="241"/>
      <c r="EK1331" s="241"/>
      <c r="EL1331" s="241"/>
      <c r="EM1331" s="241"/>
      <c r="EN1331" s="241"/>
      <c r="EO1331" s="241"/>
      <c r="EP1331" s="241"/>
      <c r="EQ1331" s="241"/>
      <c r="ER1331" s="241"/>
      <c r="ES1331" s="241"/>
      <c r="ET1331" s="241"/>
      <c r="EU1331" s="241"/>
      <c r="EV1331" s="241"/>
      <c r="EW1331" s="241"/>
      <c r="EX1331" s="241"/>
      <c r="EY1331" s="241"/>
      <c r="EZ1331" s="241"/>
      <c r="FA1331" s="241"/>
      <c r="FB1331" s="241"/>
      <c r="FC1331" s="241"/>
      <c r="FD1331" s="241"/>
      <c r="FE1331" s="241"/>
      <c r="FF1331" s="241"/>
      <c r="FG1331" s="241"/>
      <c r="FH1331" s="241"/>
      <c r="FI1331" s="241"/>
      <c r="FJ1331" s="241"/>
      <c r="FK1331" s="241"/>
      <c r="FL1331" s="241"/>
      <c r="FM1331" s="241"/>
      <c r="FN1331" s="241"/>
      <c r="FO1331" s="241"/>
      <c r="FP1331" s="241"/>
      <c r="FQ1331" s="241"/>
      <c r="FR1331" s="241"/>
      <c r="FS1331" s="241"/>
      <c r="FT1331" s="241"/>
      <c r="FU1331" s="241"/>
      <c r="FV1331" s="241"/>
      <c r="FW1331" s="241"/>
      <c r="FX1331" s="241"/>
      <c r="FY1331" s="241"/>
      <c r="FZ1331" s="241"/>
      <c r="GA1331" s="241"/>
      <c r="GB1331" s="241"/>
      <c r="GC1331" s="241"/>
      <c r="GD1331" s="241"/>
      <c r="GE1331" s="241"/>
      <c r="GF1331" s="241"/>
      <c r="GG1331" s="241"/>
      <c r="GH1331" s="241"/>
      <c r="GI1331" s="241"/>
      <c r="GJ1331" s="241"/>
      <c r="GK1331" s="241"/>
      <c r="GL1331" s="241"/>
      <c r="GM1331" s="241"/>
      <c r="GN1331" s="241"/>
      <c r="GO1331" s="241"/>
      <c r="GP1331" s="241"/>
      <c r="GQ1331" s="241"/>
      <c r="GR1331" s="241"/>
      <c r="GS1331" s="241"/>
      <c r="GT1331" s="241"/>
      <c r="GU1331" s="241"/>
      <c r="GV1331" s="241"/>
      <c r="GW1331" s="241"/>
      <c r="GX1331" s="241"/>
      <c r="GY1331" s="241"/>
      <c r="GZ1331" s="241"/>
      <c r="HA1331" s="241"/>
      <c r="HB1331" s="241"/>
      <c r="HC1331" s="241"/>
      <c r="HD1331" s="241"/>
      <c r="HE1331" s="241"/>
      <c r="HF1331" s="241"/>
      <c r="HG1331" s="241"/>
      <c r="HH1331" s="241"/>
      <c r="HI1331" s="241"/>
      <c r="HJ1331" s="241"/>
      <c r="HK1331" s="241"/>
      <c r="HL1331" s="241"/>
      <c r="HM1331" s="241"/>
      <c r="HN1331" s="241"/>
      <c r="HO1331" s="241"/>
      <c r="HP1331" s="241"/>
      <c r="HQ1331" s="241"/>
      <c r="HR1331" s="241"/>
      <c r="HS1331" s="241"/>
      <c r="HT1331" s="241"/>
      <c r="HU1331" s="241"/>
      <c r="HV1331" s="241"/>
      <c r="HW1331" s="241"/>
      <c r="HX1331" s="241"/>
      <c r="HY1331" s="241"/>
      <c r="HZ1331" s="241"/>
      <c r="IA1331" s="241"/>
      <c r="IB1331" s="241"/>
      <c r="IC1331" s="241"/>
      <c r="ID1331" s="241"/>
      <c r="IE1331" s="241"/>
      <c r="IF1331" s="241"/>
      <c r="IG1331" s="241"/>
      <c r="IH1331" s="241"/>
      <c r="II1331" s="241"/>
      <c r="IJ1331" s="241"/>
      <c r="IK1331" s="241"/>
      <c r="IL1331" s="241"/>
      <c r="IM1331" s="241"/>
      <c r="IN1331" s="241"/>
      <c r="IO1331" s="241"/>
      <c r="IP1331" s="241"/>
      <c r="IQ1331" s="241"/>
      <c r="IR1331" s="241"/>
      <c r="IS1331" s="241"/>
      <c r="IT1331" s="241"/>
      <c r="IU1331" s="241"/>
      <c r="IV1331" s="241"/>
      <c r="IW1331" s="241"/>
      <c r="IX1331" s="241"/>
      <c r="IY1331" s="241"/>
      <c r="IZ1331" s="241"/>
      <c r="JA1331" s="241"/>
      <c r="JB1331" s="241"/>
      <c r="JC1331" s="241"/>
    </row>
    <row r="1332" spans="1:263" s="800" customFormat="1" ht="54.75" customHeight="1" x14ac:dyDescent="0.25">
      <c r="A1332" s="747"/>
      <c r="B1332" s="1761">
        <v>1</v>
      </c>
      <c r="C1332" s="1198" t="s">
        <v>293</v>
      </c>
      <c r="D1332" s="1198"/>
      <c r="E1332" s="2319">
        <f>E1294</f>
        <v>6887</v>
      </c>
      <c r="F1332" s="1199">
        <f>F1294</f>
        <v>574</v>
      </c>
      <c r="G1332" s="1199">
        <f>G1294</f>
        <v>580</v>
      </c>
      <c r="H1332" s="1307">
        <f t="shared" si="725"/>
        <v>101.04529616724737</v>
      </c>
      <c r="I1332" s="1463"/>
      <c r="J1332" s="1463"/>
      <c r="K1332" s="1464"/>
      <c r="L1332" s="1464"/>
      <c r="M1332" s="1464"/>
      <c r="N1332" s="1464"/>
      <c r="O1332" s="1464"/>
      <c r="P1332" s="1464"/>
      <c r="Q1332" s="1492"/>
      <c r="R1332" s="1633"/>
      <c r="S1332" s="1492"/>
      <c r="T1332" s="1492"/>
      <c r="U1332" s="1492"/>
      <c r="V1332" s="1539"/>
      <c r="W1332" s="1492"/>
      <c r="X1332" s="1199">
        <f t="shared" ref="X1332:Z1332" si="727">X1294</f>
        <v>0</v>
      </c>
      <c r="Y1332" s="1199">
        <f t="shared" si="727"/>
        <v>0</v>
      </c>
      <c r="Z1332" s="1199">
        <f t="shared" si="727"/>
        <v>0</v>
      </c>
      <c r="AA1332" s="241"/>
      <c r="AB1332" s="776"/>
      <c r="AC1332" s="241"/>
      <c r="AD1332" s="241"/>
      <c r="AE1332" s="241"/>
      <c r="AF1332" s="241"/>
      <c r="AG1332" s="241"/>
      <c r="AH1332" s="241"/>
      <c r="AI1332" s="241"/>
      <c r="AJ1332" s="241"/>
      <c r="AK1332" s="241"/>
      <c r="AL1332" s="241"/>
      <c r="AM1332" s="241"/>
      <c r="AN1332" s="241"/>
      <c r="AO1332" s="241"/>
      <c r="AP1332" s="241"/>
      <c r="AQ1332" s="241"/>
      <c r="AR1332" s="241"/>
      <c r="AS1332" s="241"/>
      <c r="AT1332" s="241"/>
      <c r="AU1332" s="241"/>
      <c r="AV1332" s="241"/>
      <c r="AW1332" s="241"/>
      <c r="AX1332" s="241"/>
      <c r="AY1332" s="241"/>
      <c r="AZ1332" s="241"/>
      <c r="BA1332" s="241"/>
      <c r="BB1332" s="241"/>
      <c r="BC1332" s="241"/>
      <c r="BD1332" s="241"/>
      <c r="BE1332" s="241"/>
      <c r="BF1332" s="241"/>
      <c r="BG1332" s="241"/>
      <c r="BH1332" s="241"/>
      <c r="BI1332" s="241"/>
      <c r="BJ1332" s="241"/>
      <c r="BK1332" s="241"/>
      <c r="BL1332" s="241"/>
      <c r="BM1332" s="241"/>
      <c r="BN1332" s="241"/>
      <c r="BO1332" s="241"/>
      <c r="BP1332" s="241"/>
      <c r="BQ1332" s="241"/>
      <c r="BR1332" s="241"/>
      <c r="BS1332" s="241"/>
      <c r="BT1332" s="241"/>
      <c r="BU1332" s="241"/>
      <c r="BV1332" s="241"/>
      <c r="BW1332" s="241"/>
      <c r="BX1332" s="241"/>
      <c r="BY1332" s="241"/>
      <c r="BZ1332" s="241"/>
      <c r="CA1332" s="241"/>
      <c r="CB1332" s="241"/>
      <c r="CC1332" s="241"/>
      <c r="CD1332" s="241"/>
      <c r="CE1332" s="241"/>
      <c r="CF1332" s="241"/>
      <c r="CG1332" s="241"/>
      <c r="CH1332" s="241"/>
      <c r="CI1332" s="241"/>
      <c r="CJ1332" s="241"/>
      <c r="CK1332" s="241"/>
      <c r="CL1332" s="241"/>
      <c r="CM1332" s="241"/>
      <c r="CN1332" s="241"/>
      <c r="CO1332" s="241"/>
      <c r="CP1332" s="241"/>
      <c r="CQ1332" s="241"/>
      <c r="CR1332" s="241"/>
      <c r="CS1332" s="241"/>
      <c r="CT1332" s="241"/>
      <c r="CU1332" s="241"/>
      <c r="CV1332" s="241"/>
      <c r="CW1332" s="241"/>
      <c r="CX1332" s="241"/>
      <c r="CY1332" s="241"/>
      <c r="CZ1332" s="241"/>
      <c r="DA1332" s="241"/>
      <c r="DB1332" s="241"/>
      <c r="DC1332" s="241"/>
      <c r="DD1332" s="241"/>
      <c r="DE1332" s="241"/>
      <c r="DF1332" s="241"/>
      <c r="DG1332" s="241"/>
      <c r="DH1332" s="241"/>
      <c r="DI1332" s="241"/>
      <c r="DJ1332" s="241"/>
      <c r="DK1332" s="241"/>
      <c r="DL1332" s="241"/>
      <c r="DM1332" s="241"/>
      <c r="DN1332" s="241"/>
      <c r="DO1332" s="241"/>
      <c r="DP1332" s="241"/>
      <c r="DQ1332" s="241"/>
      <c r="DR1332" s="241"/>
      <c r="DS1332" s="241"/>
      <c r="DT1332" s="241"/>
      <c r="DU1332" s="241"/>
      <c r="DV1332" s="241"/>
      <c r="DW1332" s="241"/>
      <c r="DX1332" s="241"/>
      <c r="DY1332" s="241"/>
      <c r="DZ1332" s="241"/>
      <c r="EA1332" s="241"/>
      <c r="EB1332" s="241"/>
      <c r="EC1332" s="241"/>
      <c r="ED1332" s="241"/>
      <c r="EE1332" s="241"/>
      <c r="EF1332" s="241"/>
      <c r="EG1332" s="241"/>
      <c r="EH1332" s="241"/>
      <c r="EI1332" s="241"/>
      <c r="EJ1332" s="241"/>
      <c r="EK1332" s="241"/>
      <c r="EL1332" s="241"/>
      <c r="EM1332" s="241"/>
      <c r="EN1332" s="241"/>
      <c r="EO1332" s="241"/>
      <c r="EP1332" s="241"/>
      <c r="EQ1332" s="241"/>
      <c r="ER1332" s="241"/>
      <c r="ES1332" s="241"/>
      <c r="ET1332" s="241"/>
      <c r="EU1332" s="241"/>
      <c r="EV1332" s="241"/>
      <c r="EW1332" s="241"/>
      <c r="EX1332" s="241"/>
      <c r="EY1332" s="241"/>
      <c r="EZ1332" s="241"/>
      <c r="FA1332" s="241"/>
      <c r="FB1332" s="241"/>
      <c r="FC1332" s="241"/>
      <c r="FD1332" s="241"/>
      <c r="FE1332" s="241"/>
      <c r="FF1332" s="241"/>
      <c r="FG1332" s="241"/>
      <c r="FH1332" s="241"/>
      <c r="FI1332" s="241"/>
      <c r="FJ1332" s="241"/>
      <c r="FK1332" s="241"/>
      <c r="FL1332" s="241"/>
      <c r="FM1332" s="241"/>
      <c r="FN1332" s="241"/>
      <c r="FO1332" s="241"/>
      <c r="FP1332" s="241"/>
      <c r="FQ1332" s="241"/>
      <c r="FR1332" s="241"/>
      <c r="FS1332" s="241"/>
      <c r="FT1332" s="241"/>
      <c r="FU1332" s="241"/>
      <c r="FV1332" s="241"/>
      <c r="FW1332" s="241"/>
      <c r="FX1332" s="241"/>
      <c r="FY1332" s="241"/>
      <c r="FZ1332" s="241"/>
      <c r="GA1332" s="241"/>
      <c r="GB1332" s="241"/>
      <c r="GC1332" s="241"/>
      <c r="GD1332" s="241"/>
      <c r="GE1332" s="241"/>
      <c r="GF1332" s="241"/>
      <c r="GG1332" s="241"/>
      <c r="GH1332" s="241"/>
      <c r="GI1332" s="241"/>
      <c r="GJ1332" s="241"/>
      <c r="GK1332" s="241"/>
      <c r="GL1332" s="241"/>
      <c r="GM1332" s="241"/>
      <c r="GN1332" s="241"/>
      <c r="GO1332" s="241"/>
      <c r="GP1332" s="241"/>
      <c r="GQ1332" s="241"/>
      <c r="GR1332" s="241"/>
      <c r="GS1332" s="241"/>
      <c r="GT1332" s="241"/>
      <c r="GU1332" s="241"/>
      <c r="GV1332" s="241"/>
      <c r="GW1332" s="241"/>
      <c r="GX1332" s="241"/>
      <c r="GY1332" s="241"/>
      <c r="GZ1332" s="241"/>
      <c r="HA1332" s="241"/>
      <c r="HB1332" s="241"/>
      <c r="HC1332" s="241"/>
      <c r="HD1332" s="241"/>
      <c r="HE1332" s="241"/>
      <c r="HF1332" s="241"/>
      <c r="HG1332" s="241"/>
      <c r="HH1332" s="241"/>
      <c r="HI1332" s="241"/>
      <c r="HJ1332" s="241"/>
      <c r="HK1332" s="241"/>
      <c r="HL1332" s="241"/>
      <c r="HM1332" s="241"/>
      <c r="HN1332" s="241"/>
      <c r="HO1332" s="241"/>
      <c r="HP1332" s="241"/>
      <c r="HQ1332" s="241"/>
      <c r="HR1332" s="241"/>
      <c r="HS1332" s="241"/>
      <c r="HT1332" s="241"/>
      <c r="HU1332" s="241"/>
      <c r="HV1332" s="241"/>
      <c r="HW1332" s="241"/>
      <c r="HX1332" s="241"/>
      <c r="HY1332" s="241"/>
      <c r="HZ1332" s="241"/>
      <c r="IA1332" s="241"/>
      <c r="IB1332" s="241"/>
      <c r="IC1332" s="241"/>
      <c r="ID1332" s="241"/>
      <c r="IE1332" s="241"/>
      <c r="IF1332" s="241"/>
      <c r="IG1332" s="241"/>
      <c r="IH1332" s="241"/>
      <c r="II1332" s="241"/>
      <c r="IJ1332" s="241"/>
      <c r="IK1332" s="241"/>
      <c r="IL1332" s="241"/>
      <c r="IM1332" s="241"/>
      <c r="IN1332" s="241"/>
      <c r="IO1332" s="241"/>
      <c r="IP1332" s="241"/>
      <c r="IQ1332" s="241"/>
      <c r="IR1332" s="241"/>
      <c r="IS1332" s="241"/>
      <c r="IT1332" s="241"/>
      <c r="IU1332" s="241"/>
      <c r="IV1332" s="241"/>
      <c r="IW1332" s="241"/>
      <c r="IX1332" s="241"/>
      <c r="IY1332" s="241"/>
      <c r="IZ1332" s="241"/>
      <c r="JA1332" s="241"/>
      <c r="JB1332" s="241"/>
      <c r="JC1332" s="241"/>
    </row>
    <row r="1333" spans="1:263" s="800" customFormat="1" ht="38.1" customHeight="1" x14ac:dyDescent="0.25">
      <c r="A1333" s="747">
        <v>1</v>
      </c>
      <c r="B1333" s="1761">
        <v>1</v>
      </c>
      <c r="C1333" s="1198" t="s">
        <v>157</v>
      </c>
      <c r="D1333" s="1198"/>
      <c r="E1333" s="2319"/>
      <c r="F1333" s="1199"/>
      <c r="G1333" s="1199"/>
      <c r="H1333" s="1307"/>
      <c r="I1333" s="1463"/>
      <c r="J1333" s="1463"/>
      <c r="K1333" s="1464"/>
      <c r="L1333" s="1464"/>
      <c r="M1333" s="1464"/>
      <c r="N1333" s="1464"/>
      <c r="O1333" s="1464"/>
      <c r="P1333" s="1464"/>
      <c r="Q1333" s="1492"/>
      <c r="R1333" s="1633"/>
      <c r="S1333" s="1492"/>
      <c r="T1333" s="1492"/>
      <c r="U1333" s="1492"/>
      <c r="V1333" s="1539"/>
      <c r="W1333" s="1492"/>
      <c r="X1333" s="1199">
        <f t="shared" ref="X1333:Z1336" si="728">X1267</f>
        <v>0</v>
      </c>
      <c r="Y1333" s="1199">
        <f t="shared" si="728"/>
        <v>0</v>
      </c>
      <c r="Z1333" s="1199">
        <f t="shared" si="728"/>
        <v>0</v>
      </c>
      <c r="AA1333" s="241"/>
      <c r="AB1333" s="776"/>
      <c r="AC1333" s="241"/>
      <c r="AD1333" s="241"/>
      <c r="AE1333" s="241"/>
      <c r="AF1333" s="241"/>
      <c r="AG1333" s="241"/>
      <c r="AH1333" s="241"/>
      <c r="AI1333" s="241"/>
      <c r="AJ1333" s="241"/>
      <c r="AK1333" s="241"/>
      <c r="AL1333" s="241"/>
      <c r="AM1333" s="241"/>
      <c r="AN1333" s="241"/>
      <c r="AO1333" s="241"/>
      <c r="AP1333" s="241"/>
      <c r="AQ1333" s="241"/>
      <c r="AR1333" s="241"/>
      <c r="AS1333" s="241"/>
      <c r="AT1333" s="241"/>
      <c r="AU1333" s="241"/>
      <c r="AV1333" s="241"/>
      <c r="AW1333" s="241"/>
      <c r="AX1333" s="241"/>
      <c r="AY1333" s="241"/>
      <c r="AZ1333" s="241"/>
      <c r="BA1333" s="241"/>
      <c r="BB1333" s="241"/>
      <c r="BC1333" s="241"/>
      <c r="BD1333" s="241"/>
      <c r="BE1333" s="241"/>
      <c r="BF1333" s="241"/>
      <c r="BG1333" s="241"/>
      <c r="BH1333" s="241"/>
      <c r="BI1333" s="241"/>
      <c r="BJ1333" s="241"/>
      <c r="BK1333" s="241"/>
      <c r="BL1333" s="241"/>
      <c r="BM1333" s="241"/>
      <c r="BN1333" s="241"/>
      <c r="BO1333" s="241"/>
      <c r="BP1333" s="241"/>
      <c r="BQ1333" s="241"/>
      <c r="BR1333" s="241"/>
      <c r="BS1333" s="241"/>
      <c r="BT1333" s="241"/>
      <c r="BU1333" s="241"/>
      <c r="BV1333" s="241"/>
      <c r="BW1333" s="241"/>
      <c r="BX1333" s="241"/>
      <c r="BY1333" s="241"/>
      <c r="BZ1333" s="241"/>
      <c r="CA1333" s="241"/>
      <c r="CB1333" s="241"/>
      <c r="CC1333" s="241"/>
      <c r="CD1333" s="241"/>
      <c r="CE1333" s="241"/>
      <c r="CF1333" s="241"/>
      <c r="CG1333" s="241"/>
      <c r="CH1333" s="241"/>
      <c r="CI1333" s="241"/>
      <c r="CJ1333" s="241"/>
      <c r="CK1333" s="241"/>
      <c r="CL1333" s="241"/>
      <c r="CM1333" s="241"/>
      <c r="CN1333" s="241"/>
      <c r="CO1333" s="241"/>
      <c r="CP1333" s="241"/>
      <c r="CQ1333" s="241"/>
      <c r="CR1333" s="241"/>
      <c r="CS1333" s="241"/>
      <c r="CT1333" s="241"/>
      <c r="CU1333" s="241"/>
      <c r="CV1333" s="241"/>
      <c r="CW1333" s="241"/>
      <c r="CX1333" s="241"/>
      <c r="CY1333" s="241"/>
      <c r="CZ1333" s="241"/>
      <c r="DA1333" s="241"/>
      <c r="DB1333" s="241"/>
      <c r="DC1333" s="241"/>
      <c r="DD1333" s="241"/>
      <c r="DE1333" s="241"/>
      <c r="DF1333" s="241"/>
      <c r="DG1333" s="241"/>
      <c r="DH1333" s="241"/>
      <c r="DI1333" s="241"/>
      <c r="DJ1333" s="241"/>
      <c r="DK1333" s="241"/>
      <c r="DL1333" s="241"/>
      <c r="DM1333" s="241"/>
      <c r="DN1333" s="241"/>
      <c r="DO1333" s="241"/>
      <c r="DP1333" s="241"/>
      <c r="DQ1333" s="241"/>
      <c r="DR1333" s="241"/>
      <c r="DS1333" s="241"/>
      <c r="DT1333" s="241"/>
      <c r="DU1333" s="241"/>
      <c r="DV1333" s="241"/>
      <c r="DW1333" s="241"/>
      <c r="DX1333" s="241"/>
      <c r="DY1333" s="241"/>
      <c r="DZ1333" s="241"/>
      <c r="EA1333" s="241"/>
      <c r="EB1333" s="241"/>
      <c r="EC1333" s="241"/>
      <c r="ED1333" s="241"/>
      <c r="EE1333" s="241"/>
      <c r="EF1333" s="241"/>
      <c r="EG1333" s="241"/>
      <c r="EH1333" s="241"/>
      <c r="EI1333" s="241"/>
      <c r="EJ1333" s="241"/>
      <c r="EK1333" s="241"/>
      <c r="EL1333" s="241"/>
      <c r="EM1333" s="241"/>
      <c r="EN1333" s="241"/>
      <c r="EO1333" s="241"/>
      <c r="EP1333" s="241"/>
      <c r="EQ1333" s="241"/>
      <c r="ER1333" s="241"/>
      <c r="ES1333" s="241"/>
      <c r="ET1333" s="241"/>
      <c r="EU1333" s="241"/>
      <c r="EV1333" s="241"/>
      <c r="EW1333" s="241"/>
      <c r="EX1333" s="241"/>
      <c r="EY1333" s="241"/>
      <c r="EZ1333" s="241"/>
      <c r="FA1333" s="241"/>
      <c r="FB1333" s="241"/>
      <c r="FC1333" s="241"/>
      <c r="FD1333" s="241"/>
      <c r="FE1333" s="241"/>
      <c r="FF1333" s="241"/>
      <c r="FG1333" s="241"/>
      <c r="FH1333" s="241"/>
      <c r="FI1333" s="241"/>
      <c r="FJ1333" s="241"/>
      <c r="FK1333" s="241"/>
      <c r="FL1333" s="241"/>
      <c r="FM1333" s="241"/>
      <c r="FN1333" s="241"/>
      <c r="FO1333" s="241"/>
      <c r="FP1333" s="241"/>
      <c r="FQ1333" s="241"/>
      <c r="FR1333" s="241"/>
      <c r="FS1333" s="241"/>
      <c r="FT1333" s="241"/>
      <c r="FU1333" s="241"/>
      <c r="FV1333" s="241"/>
      <c r="FW1333" s="241"/>
      <c r="FX1333" s="241"/>
      <c r="FY1333" s="241"/>
      <c r="FZ1333" s="241"/>
      <c r="GA1333" s="241"/>
      <c r="GB1333" s="241"/>
      <c r="GC1333" s="241"/>
      <c r="GD1333" s="241"/>
      <c r="GE1333" s="241"/>
      <c r="GF1333" s="241"/>
      <c r="GG1333" s="241"/>
      <c r="GH1333" s="241"/>
      <c r="GI1333" s="241"/>
      <c r="GJ1333" s="241"/>
      <c r="GK1333" s="241"/>
      <c r="GL1333" s="241"/>
      <c r="GM1333" s="241"/>
      <c r="GN1333" s="241"/>
      <c r="GO1333" s="241"/>
      <c r="GP1333" s="241"/>
      <c r="GQ1333" s="241"/>
      <c r="GR1333" s="241"/>
      <c r="GS1333" s="241"/>
      <c r="GT1333" s="241"/>
      <c r="GU1333" s="241"/>
      <c r="GV1333" s="241"/>
      <c r="GW1333" s="241"/>
      <c r="GX1333" s="241"/>
      <c r="GY1333" s="241"/>
      <c r="GZ1333" s="241"/>
      <c r="HA1333" s="241"/>
      <c r="HB1333" s="241"/>
      <c r="HC1333" s="241"/>
      <c r="HD1333" s="241"/>
      <c r="HE1333" s="241"/>
      <c r="HF1333" s="241"/>
      <c r="HG1333" s="241"/>
      <c r="HH1333" s="241"/>
      <c r="HI1333" s="241"/>
      <c r="HJ1333" s="241"/>
      <c r="HK1333" s="241"/>
      <c r="HL1333" s="241"/>
      <c r="HM1333" s="241"/>
      <c r="HN1333" s="241"/>
      <c r="HO1333" s="241"/>
      <c r="HP1333" s="241"/>
      <c r="HQ1333" s="241"/>
      <c r="HR1333" s="241"/>
      <c r="HS1333" s="241"/>
      <c r="HT1333" s="241"/>
      <c r="HU1333" s="241"/>
      <c r="HV1333" s="241"/>
      <c r="HW1333" s="241"/>
      <c r="HX1333" s="241"/>
      <c r="HY1333" s="241"/>
      <c r="HZ1333" s="241"/>
      <c r="IA1333" s="241"/>
      <c r="IB1333" s="241"/>
      <c r="IC1333" s="241"/>
      <c r="ID1333" s="241"/>
      <c r="IE1333" s="241"/>
      <c r="IF1333" s="241"/>
      <c r="IG1333" s="241"/>
      <c r="IH1333" s="241"/>
      <c r="II1333" s="241"/>
      <c r="IJ1333" s="241"/>
      <c r="IK1333" s="241"/>
      <c r="IL1333" s="241"/>
      <c r="IM1333" s="241"/>
      <c r="IN1333" s="241"/>
      <c r="IO1333" s="241"/>
      <c r="IP1333" s="241"/>
      <c r="IQ1333" s="241"/>
      <c r="IR1333" s="241"/>
      <c r="IS1333" s="241"/>
      <c r="IT1333" s="241"/>
      <c r="IU1333" s="241"/>
      <c r="IV1333" s="241"/>
      <c r="IW1333" s="241"/>
      <c r="IX1333" s="241"/>
      <c r="IY1333" s="241"/>
      <c r="IZ1333" s="241"/>
      <c r="JA1333" s="241"/>
      <c r="JB1333" s="241"/>
      <c r="JC1333" s="241"/>
    </row>
    <row r="1334" spans="1:263" s="800" customFormat="1" ht="48.75" customHeight="1" x14ac:dyDescent="0.25">
      <c r="A1334" s="747">
        <v>1</v>
      </c>
      <c r="B1334" s="1761">
        <v>1</v>
      </c>
      <c r="C1334" s="1198" t="s">
        <v>158</v>
      </c>
      <c r="D1334" s="1198"/>
      <c r="E1334" s="2319">
        <f t="shared" ref="E1334:G1336" si="729">E1268</f>
        <v>24500</v>
      </c>
      <c r="F1334" s="1199">
        <f t="shared" si="729"/>
        <v>2042</v>
      </c>
      <c r="G1334" s="1199">
        <f t="shared" si="729"/>
        <v>2012</v>
      </c>
      <c r="H1334" s="1307">
        <f>G1334/F1334*100</f>
        <v>98.530852105778649</v>
      </c>
      <c r="I1334" s="1463"/>
      <c r="J1334" s="1463"/>
      <c r="K1334" s="1464"/>
      <c r="L1334" s="1464"/>
      <c r="M1334" s="1464"/>
      <c r="N1334" s="1464"/>
      <c r="O1334" s="1464"/>
      <c r="P1334" s="1464"/>
      <c r="Q1334" s="1492"/>
      <c r="R1334" s="1633"/>
      <c r="S1334" s="1492"/>
      <c r="T1334" s="1492"/>
      <c r="U1334" s="1492"/>
      <c r="V1334" s="1539"/>
      <c r="W1334" s="1492"/>
      <c r="X1334" s="1199">
        <f t="shared" si="728"/>
        <v>3683</v>
      </c>
      <c r="Y1334" s="1199">
        <f t="shared" si="728"/>
        <v>2979878.47</v>
      </c>
      <c r="Z1334" s="1199">
        <f t="shared" si="728"/>
        <v>2979.8784700000001</v>
      </c>
      <c r="AA1334" s="241"/>
      <c r="AB1334" s="776"/>
      <c r="AC1334" s="241"/>
      <c r="AD1334" s="241"/>
      <c r="AE1334" s="241"/>
      <c r="AF1334" s="241"/>
      <c r="AG1334" s="241"/>
      <c r="AH1334" s="241"/>
      <c r="AI1334" s="241"/>
      <c r="AJ1334" s="241"/>
      <c r="AK1334" s="241"/>
      <c r="AL1334" s="241"/>
      <c r="AM1334" s="241"/>
      <c r="AN1334" s="241"/>
      <c r="AO1334" s="241"/>
      <c r="AP1334" s="241"/>
      <c r="AQ1334" s="241"/>
      <c r="AR1334" s="241"/>
      <c r="AS1334" s="241"/>
      <c r="AT1334" s="241"/>
      <c r="AU1334" s="241"/>
      <c r="AV1334" s="241"/>
      <c r="AW1334" s="241"/>
      <c r="AX1334" s="241"/>
      <c r="AY1334" s="241"/>
      <c r="AZ1334" s="241"/>
      <c r="BA1334" s="241"/>
      <c r="BB1334" s="241"/>
      <c r="BC1334" s="241"/>
      <c r="BD1334" s="241"/>
      <c r="BE1334" s="241"/>
      <c r="BF1334" s="241"/>
      <c r="BG1334" s="241"/>
      <c r="BH1334" s="241"/>
      <c r="BI1334" s="241"/>
      <c r="BJ1334" s="241"/>
      <c r="BK1334" s="241"/>
      <c r="BL1334" s="241"/>
      <c r="BM1334" s="241"/>
      <c r="BN1334" s="241"/>
      <c r="BO1334" s="241"/>
      <c r="BP1334" s="241"/>
      <c r="BQ1334" s="241"/>
      <c r="BR1334" s="241"/>
      <c r="BS1334" s="241"/>
      <c r="BT1334" s="241"/>
      <c r="BU1334" s="241"/>
      <c r="BV1334" s="241"/>
      <c r="BW1334" s="241"/>
      <c r="BX1334" s="241"/>
      <c r="BY1334" s="241"/>
      <c r="BZ1334" s="241"/>
      <c r="CA1334" s="241"/>
      <c r="CB1334" s="241"/>
      <c r="CC1334" s="241"/>
      <c r="CD1334" s="241"/>
      <c r="CE1334" s="241"/>
      <c r="CF1334" s="241"/>
      <c r="CG1334" s="241"/>
      <c r="CH1334" s="241"/>
      <c r="CI1334" s="241"/>
      <c r="CJ1334" s="241"/>
      <c r="CK1334" s="241"/>
      <c r="CL1334" s="241"/>
      <c r="CM1334" s="241"/>
      <c r="CN1334" s="241"/>
      <c r="CO1334" s="241"/>
      <c r="CP1334" s="241"/>
      <c r="CQ1334" s="241"/>
      <c r="CR1334" s="241"/>
      <c r="CS1334" s="241"/>
      <c r="CT1334" s="241"/>
      <c r="CU1334" s="241"/>
      <c r="CV1334" s="241"/>
      <c r="CW1334" s="241"/>
      <c r="CX1334" s="241"/>
      <c r="CY1334" s="241"/>
      <c r="CZ1334" s="241"/>
      <c r="DA1334" s="241"/>
      <c r="DB1334" s="241"/>
      <c r="DC1334" s="241"/>
      <c r="DD1334" s="241"/>
      <c r="DE1334" s="241"/>
      <c r="DF1334" s="241"/>
      <c r="DG1334" s="241"/>
      <c r="DH1334" s="241"/>
      <c r="DI1334" s="241"/>
      <c r="DJ1334" s="241"/>
      <c r="DK1334" s="241"/>
      <c r="DL1334" s="241"/>
      <c r="DM1334" s="241"/>
      <c r="DN1334" s="241"/>
      <c r="DO1334" s="241"/>
      <c r="DP1334" s="241"/>
      <c r="DQ1334" s="241"/>
      <c r="DR1334" s="241"/>
      <c r="DS1334" s="241"/>
      <c r="DT1334" s="241"/>
      <c r="DU1334" s="241"/>
      <c r="DV1334" s="241"/>
      <c r="DW1334" s="241"/>
      <c r="DX1334" s="241"/>
      <c r="DY1334" s="241"/>
      <c r="DZ1334" s="241"/>
      <c r="EA1334" s="241"/>
      <c r="EB1334" s="241"/>
      <c r="EC1334" s="241"/>
      <c r="ED1334" s="241"/>
      <c r="EE1334" s="241"/>
      <c r="EF1334" s="241"/>
      <c r="EG1334" s="241"/>
      <c r="EH1334" s="241"/>
      <c r="EI1334" s="241"/>
      <c r="EJ1334" s="241"/>
      <c r="EK1334" s="241"/>
      <c r="EL1334" s="241"/>
      <c r="EM1334" s="241"/>
      <c r="EN1334" s="241"/>
      <c r="EO1334" s="241"/>
      <c r="EP1334" s="241"/>
      <c r="EQ1334" s="241"/>
      <c r="ER1334" s="241"/>
      <c r="ES1334" s="241"/>
      <c r="ET1334" s="241"/>
      <c r="EU1334" s="241"/>
      <c r="EV1334" s="241"/>
      <c r="EW1334" s="241"/>
      <c r="EX1334" s="241"/>
      <c r="EY1334" s="241"/>
      <c r="EZ1334" s="241"/>
      <c r="FA1334" s="241"/>
      <c r="FB1334" s="241"/>
      <c r="FC1334" s="241"/>
      <c r="FD1334" s="241"/>
      <c r="FE1334" s="241"/>
      <c r="FF1334" s="241"/>
      <c r="FG1334" s="241"/>
      <c r="FH1334" s="241"/>
      <c r="FI1334" s="241"/>
      <c r="FJ1334" s="241"/>
      <c r="FK1334" s="241"/>
      <c r="FL1334" s="241"/>
      <c r="FM1334" s="241"/>
      <c r="FN1334" s="241"/>
      <c r="FO1334" s="241"/>
      <c r="FP1334" s="241"/>
      <c r="FQ1334" s="241"/>
      <c r="FR1334" s="241"/>
      <c r="FS1334" s="241"/>
      <c r="FT1334" s="241"/>
      <c r="FU1334" s="241"/>
      <c r="FV1334" s="241"/>
      <c r="FW1334" s="241"/>
      <c r="FX1334" s="241"/>
      <c r="FY1334" s="241"/>
      <c r="FZ1334" s="241"/>
      <c r="GA1334" s="241"/>
      <c r="GB1334" s="241"/>
      <c r="GC1334" s="241"/>
      <c r="GD1334" s="241"/>
      <c r="GE1334" s="241"/>
      <c r="GF1334" s="241"/>
      <c r="GG1334" s="241"/>
      <c r="GH1334" s="241"/>
      <c r="GI1334" s="241"/>
      <c r="GJ1334" s="241"/>
      <c r="GK1334" s="241"/>
      <c r="GL1334" s="241"/>
      <c r="GM1334" s="241"/>
      <c r="GN1334" s="241"/>
      <c r="GO1334" s="241"/>
      <c r="GP1334" s="241"/>
      <c r="GQ1334" s="241"/>
      <c r="GR1334" s="241"/>
      <c r="GS1334" s="241"/>
      <c r="GT1334" s="241"/>
      <c r="GU1334" s="241"/>
      <c r="GV1334" s="241"/>
      <c r="GW1334" s="241"/>
      <c r="GX1334" s="241"/>
      <c r="GY1334" s="241"/>
      <c r="GZ1334" s="241"/>
      <c r="HA1334" s="241"/>
      <c r="HB1334" s="241"/>
      <c r="HC1334" s="241"/>
      <c r="HD1334" s="241"/>
      <c r="HE1334" s="241"/>
      <c r="HF1334" s="241"/>
      <c r="HG1334" s="241"/>
      <c r="HH1334" s="241"/>
      <c r="HI1334" s="241"/>
      <c r="HJ1334" s="241"/>
      <c r="HK1334" s="241"/>
      <c r="HL1334" s="241"/>
      <c r="HM1334" s="241"/>
      <c r="HN1334" s="241"/>
      <c r="HO1334" s="241"/>
      <c r="HP1334" s="241"/>
      <c r="HQ1334" s="241"/>
      <c r="HR1334" s="241"/>
      <c r="HS1334" s="241"/>
      <c r="HT1334" s="241"/>
      <c r="HU1334" s="241"/>
      <c r="HV1334" s="241"/>
      <c r="HW1334" s="241"/>
      <c r="HX1334" s="241"/>
      <c r="HY1334" s="241"/>
      <c r="HZ1334" s="241"/>
      <c r="IA1334" s="241"/>
      <c r="IB1334" s="241"/>
      <c r="IC1334" s="241"/>
      <c r="ID1334" s="241"/>
      <c r="IE1334" s="241"/>
      <c r="IF1334" s="241"/>
      <c r="IG1334" s="241"/>
      <c r="IH1334" s="241"/>
      <c r="II1334" s="241"/>
      <c r="IJ1334" s="241"/>
      <c r="IK1334" s="241"/>
      <c r="IL1334" s="241"/>
      <c r="IM1334" s="241"/>
      <c r="IN1334" s="241"/>
      <c r="IO1334" s="241"/>
      <c r="IP1334" s="241"/>
      <c r="IQ1334" s="241"/>
      <c r="IR1334" s="241"/>
      <c r="IS1334" s="241"/>
      <c r="IT1334" s="241"/>
      <c r="IU1334" s="241"/>
      <c r="IV1334" s="241"/>
      <c r="IW1334" s="241"/>
      <c r="IX1334" s="241"/>
      <c r="IY1334" s="241"/>
      <c r="IZ1334" s="241"/>
      <c r="JA1334" s="241"/>
      <c r="JB1334" s="241"/>
      <c r="JC1334" s="241"/>
    </row>
    <row r="1335" spans="1:263" s="800" customFormat="1" ht="48.75" customHeight="1" x14ac:dyDescent="0.25">
      <c r="A1335" s="747">
        <v>1</v>
      </c>
      <c r="B1335" s="1761">
        <v>1</v>
      </c>
      <c r="C1335" s="1198" t="s">
        <v>320</v>
      </c>
      <c r="D1335" s="1198"/>
      <c r="E1335" s="2319">
        <f t="shared" si="729"/>
        <v>2200</v>
      </c>
      <c r="F1335" s="1199">
        <f t="shared" si="729"/>
        <v>183</v>
      </c>
      <c r="G1335" s="1199">
        <f t="shared" si="729"/>
        <v>77</v>
      </c>
      <c r="H1335" s="1307">
        <f>G1335/F1335*100</f>
        <v>42.076502732240442</v>
      </c>
      <c r="I1335" s="1463"/>
      <c r="J1335" s="1463"/>
      <c r="K1335" s="1464"/>
      <c r="L1335" s="1464"/>
      <c r="M1335" s="1464"/>
      <c r="N1335" s="1464"/>
      <c r="O1335" s="1464"/>
      <c r="P1335" s="1464"/>
      <c r="Q1335" s="1492"/>
      <c r="R1335" s="1633"/>
      <c r="S1335" s="1492"/>
      <c r="T1335" s="1492"/>
      <c r="U1335" s="1492"/>
      <c r="V1335" s="1539"/>
      <c r="W1335" s="1492"/>
      <c r="X1335" s="1199">
        <f t="shared" si="728"/>
        <v>0</v>
      </c>
      <c r="Y1335" s="1199">
        <f t="shared" si="728"/>
        <v>0</v>
      </c>
      <c r="Z1335" s="1199">
        <f t="shared" si="728"/>
        <v>0</v>
      </c>
      <c r="AA1335" s="241"/>
      <c r="AB1335" s="776"/>
      <c r="AC1335" s="241"/>
      <c r="AD1335" s="241"/>
      <c r="AE1335" s="241"/>
      <c r="AF1335" s="241"/>
      <c r="AG1335" s="241"/>
      <c r="AH1335" s="241"/>
      <c r="AI1335" s="241"/>
      <c r="AJ1335" s="241"/>
      <c r="AK1335" s="241"/>
      <c r="AL1335" s="241"/>
      <c r="AM1335" s="241"/>
      <c r="AN1335" s="241"/>
      <c r="AO1335" s="241"/>
      <c r="AP1335" s="241"/>
      <c r="AQ1335" s="241"/>
      <c r="AR1335" s="241"/>
      <c r="AS1335" s="241"/>
      <c r="AT1335" s="241"/>
      <c r="AU1335" s="241"/>
      <c r="AV1335" s="241"/>
      <c r="AW1335" s="241"/>
      <c r="AX1335" s="241"/>
      <c r="AY1335" s="241"/>
      <c r="AZ1335" s="241"/>
      <c r="BA1335" s="241"/>
      <c r="BB1335" s="241"/>
      <c r="BC1335" s="241"/>
      <c r="BD1335" s="241"/>
      <c r="BE1335" s="241"/>
      <c r="BF1335" s="241"/>
      <c r="BG1335" s="241"/>
      <c r="BH1335" s="241"/>
      <c r="BI1335" s="241"/>
      <c r="BJ1335" s="241"/>
      <c r="BK1335" s="241"/>
      <c r="BL1335" s="241"/>
      <c r="BM1335" s="241"/>
      <c r="BN1335" s="241"/>
      <c r="BO1335" s="241"/>
      <c r="BP1335" s="241"/>
      <c r="BQ1335" s="241"/>
      <c r="BR1335" s="241"/>
      <c r="BS1335" s="241"/>
      <c r="BT1335" s="241"/>
      <c r="BU1335" s="241"/>
      <c r="BV1335" s="241"/>
      <c r="BW1335" s="241"/>
      <c r="BX1335" s="241"/>
      <c r="BY1335" s="241"/>
      <c r="BZ1335" s="241"/>
      <c r="CA1335" s="241"/>
      <c r="CB1335" s="241"/>
      <c r="CC1335" s="241"/>
      <c r="CD1335" s="241"/>
      <c r="CE1335" s="241"/>
      <c r="CF1335" s="241"/>
      <c r="CG1335" s="241"/>
      <c r="CH1335" s="241"/>
      <c r="CI1335" s="241"/>
      <c r="CJ1335" s="241"/>
      <c r="CK1335" s="241"/>
      <c r="CL1335" s="241"/>
      <c r="CM1335" s="241"/>
      <c r="CN1335" s="241"/>
      <c r="CO1335" s="241"/>
      <c r="CP1335" s="241"/>
      <c r="CQ1335" s="241"/>
      <c r="CR1335" s="241"/>
      <c r="CS1335" s="241"/>
      <c r="CT1335" s="241"/>
      <c r="CU1335" s="241"/>
      <c r="CV1335" s="241"/>
      <c r="CW1335" s="241"/>
      <c r="CX1335" s="241"/>
      <c r="CY1335" s="241"/>
      <c r="CZ1335" s="241"/>
      <c r="DA1335" s="241"/>
      <c r="DB1335" s="241"/>
      <c r="DC1335" s="241"/>
      <c r="DD1335" s="241"/>
      <c r="DE1335" s="241"/>
      <c r="DF1335" s="241"/>
      <c r="DG1335" s="241"/>
      <c r="DH1335" s="241"/>
      <c r="DI1335" s="241"/>
      <c r="DJ1335" s="241"/>
      <c r="DK1335" s="241"/>
      <c r="DL1335" s="241"/>
      <c r="DM1335" s="241"/>
      <c r="DN1335" s="241"/>
      <c r="DO1335" s="241"/>
      <c r="DP1335" s="241"/>
      <c r="DQ1335" s="241"/>
      <c r="DR1335" s="241"/>
      <c r="DS1335" s="241"/>
      <c r="DT1335" s="241"/>
      <c r="DU1335" s="241"/>
      <c r="DV1335" s="241"/>
      <c r="DW1335" s="241"/>
      <c r="DX1335" s="241"/>
      <c r="DY1335" s="241"/>
      <c r="DZ1335" s="241"/>
      <c r="EA1335" s="241"/>
      <c r="EB1335" s="241"/>
      <c r="EC1335" s="241"/>
      <c r="ED1335" s="241"/>
      <c r="EE1335" s="241"/>
      <c r="EF1335" s="241"/>
      <c r="EG1335" s="241"/>
      <c r="EH1335" s="241"/>
      <c r="EI1335" s="241"/>
      <c r="EJ1335" s="241"/>
      <c r="EK1335" s="241"/>
      <c r="EL1335" s="241"/>
      <c r="EM1335" s="241"/>
      <c r="EN1335" s="241"/>
      <c r="EO1335" s="241"/>
      <c r="EP1335" s="241"/>
      <c r="EQ1335" s="241"/>
      <c r="ER1335" s="241"/>
      <c r="ES1335" s="241"/>
      <c r="ET1335" s="241"/>
      <c r="EU1335" s="241"/>
      <c r="EV1335" s="241"/>
      <c r="EW1335" s="241"/>
      <c r="EX1335" s="241"/>
      <c r="EY1335" s="241"/>
      <c r="EZ1335" s="241"/>
      <c r="FA1335" s="241"/>
      <c r="FB1335" s="241"/>
      <c r="FC1335" s="241"/>
      <c r="FD1335" s="241"/>
      <c r="FE1335" s="241"/>
      <c r="FF1335" s="241"/>
      <c r="FG1335" s="241"/>
      <c r="FH1335" s="241"/>
      <c r="FI1335" s="241"/>
      <c r="FJ1335" s="241"/>
      <c r="FK1335" s="241"/>
      <c r="FL1335" s="241"/>
      <c r="FM1335" s="241"/>
      <c r="FN1335" s="241"/>
      <c r="FO1335" s="241"/>
      <c r="FP1335" s="241"/>
      <c r="FQ1335" s="241"/>
      <c r="FR1335" s="241"/>
      <c r="FS1335" s="241"/>
      <c r="FT1335" s="241"/>
      <c r="FU1335" s="241"/>
      <c r="FV1335" s="241"/>
      <c r="FW1335" s="241"/>
      <c r="FX1335" s="241"/>
      <c r="FY1335" s="241"/>
      <c r="FZ1335" s="241"/>
      <c r="GA1335" s="241"/>
      <c r="GB1335" s="241"/>
      <c r="GC1335" s="241"/>
      <c r="GD1335" s="241"/>
      <c r="GE1335" s="241"/>
      <c r="GF1335" s="241"/>
      <c r="GG1335" s="241"/>
      <c r="GH1335" s="241"/>
      <c r="GI1335" s="241"/>
      <c r="GJ1335" s="241"/>
      <c r="GK1335" s="241"/>
      <c r="GL1335" s="241"/>
      <c r="GM1335" s="241"/>
      <c r="GN1335" s="241"/>
      <c r="GO1335" s="241"/>
      <c r="GP1335" s="241"/>
      <c r="GQ1335" s="241"/>
      <c r="GR1335" s="241"/>
      <c r="GS1335" s="241"/>
      <c r="GT1335" s="241"/>
      <c r="GU1335" s="241"/>
      <c r="GV1335" s="241"/>
      <c r="GW1335" s="241"/>
      <c r="GX1335" s="241"/>
      <c r="GY1335" s="241"/>
      <c r="GZ1335" s="241"/>
      <c r="HA1335" s="241"/>
      <c r="HB1335" s="241"/>
      <c r="HC1335" s="241"/>
      <c r="HD1335" s="241"/>
      <c r="HE1335" s="241"/>
      <c r="HF1335" s="241"/>
      <c r="HG1335" s="241"/>
      <c r="HH1335" s="241"/>
      <c r="HI1335" s="241"/>
      <c r="HJ1335" s="241"/>
      <c r="HK1335" s="241"/>
      <c r="HL1335" s="241"/>
      <c r="HM1335" s="241"/>
      <c r="HN1335" s="241"/>
      <c r="HO1335" s="241"/>
      <c r="HP1335" s="241"/>
      <c r="HQ1335" s="241"/>
      <c r="HR1335" s="241"/>
      <c r="HS1335" s="241"/>
      <c r="HT1335" s="241"/>
      <c r="HU1335" s="241"/>
      <c r="HV1335" s="241"/>
      <c r="HW1335" s="241"/>
      <c r="HX1335" s="241"/>
      <c r="HY1335" s="241"/>
      <c r="HZ1335" s="241"/>
      <c r="IA1335" s="241"/>
      <c r="IB1335" s="241"/>
      <c r="IC1335" s="241"/>
      <c r="ID1335" s="241"/>
      <c r="IE1335" s="241"/>
      <c r="IF1335" s="241"/>
      <c r="IG1335" s="241"/>
      <c r="IH1335" s="241"/>
      <c r="II1335" s="241"/>
      <c r="IJ1335" s="241"/>
      <c r="IK1335" s="241"/>
      <c r="IL1335" s="241"/>
      <c r="IM1335" s="241"/>
      <c r="IN1335" s="241"/>
      <c r="IO1335" s="241"/>
      <c r="IP1335" s="241"/>
      <c r="IQ1335" s="241"/>
      <c r="IR1335" s="241"/>
      <c r="IS1335" s="241"/>
      <c r="IT1335" s="241"/>
      <c r="IU1335" s="241"/>
      <c r="IV1335" s="241"/>
      <c r="IW1335" s="241"/>
      <c r="IX1335" s="241"/>
      <c r="IY1335" s="241"/>
      <c r="IZ1335" s="241"/>
      <c r="JA1335" s="241"/>
      <c r="JB1335" s="241"/>
      <c r="JC1335" s="241"/>
    </row>
    <row r="1336" spans="1:263" s="800" customFormat="1" ht="51.75" customHeight="1" x14ac:dyDescent="0.25">
      <c r="A1336" s="747">
        <v>1</v>
      </c>
      <c r="B1336" s="1761">
        <v>1</v>
      </c>
      <c r="C1336" s="1198" t="s">
        <v>356</v>
      </c>
      <c r="D1336" s="1198"/>
      <c r="E1336" s="2319">
        <f t="shared" si="729"/>
        <v>0</v>
      </c>
      <c r="F1336" s="1199">
        <f t="shared" si="729"/>
        <v>0</v>
      </c>
      <c r="G1336" s="1199">
        <f t="shared" si="729"/>
        <v>0</v>
      </c>
      <c r="H1336" s="1307">
        <f>H1270</f>
        <v>0</v>
      </c>
      <c r="I1336" s="1463"/>
      <c r="J1336" s="1463"/>
      <c r="K1336" s="1464"/>
      <c r="L1336" s="1464"/>
      <c r="M1336" s="1464"/>
      <c r="N1336" s="1464"/>
      <c r="O1336" s="1464"/>
      <c r="P1336" s="1464"/>
      <c r="Q1336" s="1492"/>
      <c r="R1336" s="1633"/>
      <c r="S1336" s="1492"/>
      <c r="T1336" s="1492"/>
      <c r="U1336" s="1492"/>
      <c r="V1336" s="1539"/>
      <c r="W1336" s="1492"/>
      <c r="X1336" s="1199">
        <f t="shared" si="728"/>
        <v>0</v>
      </c>
      <c r="Y1336" s="1199">
        <f t="shared" si="728"/>
        <v>0</v>
      </c>
      <c r="Z1336" s="1199">
        <f t="shared" si="728"/>
        <v>0</v>
      </c>
      <c r="AA1336" s="241"/>
      <c r="AB1336" s="776"/>
      <c r="AC1336" s="241"/>
      <c r="AD1336" s="241"/>
      <c r="AE1336" s="241"/>
      <c r="AF1336" s="241"/>
      <c r="AG1336" s="241"/>
      <c r="AH1336" s="241"/>
      <c r="AI1336" s="241"/>
      <c r="AJ1336" s="241"/>
      <c r="AK1336" s="241"/>
      <c r="AL1336" s="241"/>
      <c r="AM1336" s="241"/>
      <c r="AN1336" s="241"/>
      <c r="AO1336" s="241"/>
      <c r="AP1336" s="241"/>
      <c r="AQ1336" s="241"/>
      <c r="AR1336" s="241"/>
      <c r="AS1336" s="241"/>
      <c r="AT1336" s="241"/>
      <c r="AU1336" s="241"/>
      <c r="AV1336" s="241"/>
      <c r="AW1336" s="241"/>
      <c r="AX1336" s="241"/>
      <c r="AY1336" s="241"/>
      <c r="AZ1336" s="241"/>
      <c r="BA1336" s="241"/>
      <c r="BB1336" s="241"/>
      <c r="BC1336" s="241"/>
      <c r="BD1336" s="241"/>
      <c r="BE1336" s="241"/>
      <c r="BF1336" s="241"/>
      <c r="BG1336" s="241"/>
      <c r="BH1336" s="241"/>
      <c r="BI1336" s="241"/>
      <c r="BJ1336" s="241"/>
      <c r="BK1336" s="241"/>
      <c r="BL1336" s="241"/>
      <c r="BM1336" s="241"/>
      <c r="BN1336" s="241"/>
      <c r="BO1336" s="241"/>
      <c r="BP1336" s="241"/>
      <c r="BQ1336" s="241"/>
      <c r="BR1336" s="241"/>
      <c r="BS1336" s="241"/>
      <c r="BT1336" s="241"/>
      <c r="BU1336" s="241"/>
      <c r="BV1336" s="241"/>
      <c r="BW1336" s="241"/>
      <c r="BX1336" s="241"/>
      <c r="BY1336" s="241"/>
      <c r="BZ1336" s="241"/>
      <c r="CA1336" s="241"/>
      <c r="CB1336" s="241"/>
      <c r="CC1336" s="241"/>
      <c r="CD1336" s="241"/>
      <c r="CE1336" s="241"/>
      <c r="CF1336" s="241"/>
      <c r="CG1336" s="241"/>
      <c r="CH1336" s="241"/>
      <c r="CI1336" s="241"/>
      <c r="CJ1336" s="241"/>
      <c r="CK1336" s="241"/>
      <c r="CL1336" s="241"/>
      <c r="CM1336" s="241"/>
      <c r="CN1336" s="241"/>
      <c r="CO1336" s="241"/>
      <c r="CP1336" s="241"/>
      <c r="CQ1336" s="241"/>
      <c r="CR1336" s="241"/>
      <c r="CS1336" s="241"/>
      <c r="CT1336" s="241"/>
      <c r="CU1336" s="241"/>
      <c r="CV1336" s="241"/>
      <c r="CW1336" s="241"/>
      <c r="CX1336" s="241"/>
      <c r="CY1336" s="241"/>
      <c r="CZ1336" s="241"/>
      <c r="DA1336" s="241"/>
      <c r="DB1336" s="241"/>
      <c r="DC1336" s="241"/>
      <c r="DD1336" s="241"/>
      <c r="DE1336" s="241"/>
      <c r="DF1336" s="241"/>
      <c r="DG1336" s="241"/>
      <c r="DH1336" s="241"/>
      <c r="DI1336" s="241"/>
      <c r="DJ1336" s="241"/>
      <c r="DK1336" s="241"/>
      <c r="DL1336" s="241"/>
      <c r="DM1336" s="241"/>
      <c r="DN1336" s="241"/>
      <c r="DO1336" s="241"/>
      <c r="DP1336" s="241"/>
      <c r="DQ1336" s="241"/>
      <c r="DR1336" s="241"/>
      <c r="DS1336" s="241"/>
      <c r="DT1336" s="241"/>
      <c r="DU1336" s="241"/>
      <c r="DV1336" s="241"/>
      <c r="DW1336" s="241"/>
      <c r="DX1336" s="241"/>
      <c r="DY1336" s="241"/>
      <c r="DZ1336" s="241"/>
      <c r="EA1336" s="241"/>
      <c r="EB1336" s="241"/>
      <c r="EC1336" s="241"/>
      <c r="ED1336" s="241"/>
      <c r="EE1336" s="241"/>
      <c r="EF1336" s="241"/>
      <c r="EG1336" s="241"/>
      <c r="EH1336" s="241"/>
      <c r="EI1336" s="241"/>
      <c r="EJ1336" s="241"/>
      <c r="EK1336" s="241"/>
      <c r="EL1336" s="241"/>
      <c r="EM1336" s="241"/>
      <c r="EN1336" s="241"/>
      <c r="EO1336" s="241"/>
      <c r="EP1336" s="241"/>
      <c r="EQ1336" s="241"/>
      <c r="ER1336" s="241"/>
      <c r="ES1336" s="241"/>
      <c r="ET1336" s="241"/>
      <c r="EU1336" s="241"/>
      <c r="EV1336" s="241"/>
      <c r="EW1336" s="241"/>
      <c r="EX1336" s="241"/>
      <c r="EY1336" s="241"/>
      <c r="EZ1336" s="241"/>
      <c r="FA1336" s="241"/>
      <c r="FB1336" s="241"/>
      <c r="FC1336" s="241"/>
      <c r="FD1336" s="241"/>
      <c r="FE1336" s="241"/>
      <c r="FF1336" s="241"/>
      <c r="FG1336" s="241"/>
      <c r="FH1336" s="241"/>
      <c r="FI1336" s="241"/>
      <c r="FJ1336" s="241"/>
      <c r="FK1336" s="241"/>
      <c r="FL1336" s="241"/>
      <c r="FM1336" s="241"/>
      <c r="FN1336" s="241"/>
      <c r="FO1336" s="241"/>
      <c r="FP1336" s="241"/>
      <c r="FQ1336" s="241"/>
      <c r="FR1336" s="241"/>
      <c r="FS1336" s="241"/>
      <c r="FT1336" s="241"/>
      <c r="FU1336" s="241"/>
      <c r="FV1336" s="241"/>
      <c r="FW1336" s="241"/>
      <c r="FX1336" s="241"/>
      <c r="FY1336" s="241"/>
      <c r="FZ1336" s="241"/>
      <c r="GA1336" s="241"/>
      <c r="GB1336" s="241"/>
      <c r="GC1336" s="241"/>
      <c r="GD1336" s="241"/>
      <c r="GE1336" s="241"/>
      <c r="GF1336" s="241"/>
      <c r="GG1336" s="241"/>
      <c r="GH1336" s="241"/>
      <c r="GI1336" s="241"/>
      <c r="GJ1336" s="241"/>
      <c r="GK1336" s="241"/>
      <c r="GL1336" s="241"/>
      <c r="GM1336" s="241"/>
      <c r="GN1336" s="241"/>
      <c r="GO1336" s="241"/>
      <c r="GP1336" s="241"/>
      <c r="GQ1336" s="241"/>
      <c r="GR1336" s="241"/>
      <c r="GS1336" s="241"/>
      <c r="GT1336" s="241"/>
      <c r="GU1336" s="241"/>
      <c r="GV1336" s="241"/>
      <c r="GW1336" s="241"/>
      <c r="GX1336" s="241"/>
      <c r="GY1336" s="241"/>
      <c r="GZ1336" s="241"/>
      <c r="HA1336" s="241"/>
      <c r="HB1336" s="241"/>
      <c r="HC1336" s="241"/>
      <c r="HD1336" s="241"/>
      <c r="HE1336" s="241"/>
      <c r="HF1336" s="241"/>
      <c r="HG1336" s="241"/>
      <c r="HH1336" s="241"/>
      <c r="HI1336" s="241"/>
      <c r="HJ1336" s="241"/>
      <c r="HK1336" s="241"/>
      <c r="HL1336" s="241"/>
      <c r="HM1336" s="241"/>
      <c r="HN1336" s="241"/>
      <c r="HO1336" s="241"/>
      <c r="HP1336" s="241"/>
      <c r="HQ1336" s="241"/>
      <c r="HR1336" s="241"/>
      <c r="HS1336" s="241"/>
      <c r="HT1336" s="241"/>
      <c r="HU1336" s="241"/>
      <c r="HV1336" s="241"/>
      <c r="HW1336" s="241"/>
      <c r="HX1336" s="241"/>
      <c r="HY1336" s="241"/>
      <c r="HZ1336" s="241"/>
      <c r="IA1336" s="241"/>
      <c r="IB1336" s="241"/>
      <c r="IC1336" s="241"/>
      <c r="ID1336" s="241"/>
      <c r="IE1336" s="241"/>
      <c r="IF1336" s="241"/>
      <c r="IG1336" s="241"/>
      <c r="IH1336" s="241"/>
      <c r="II1336" s="241"/>
      <c r="IJ1336" s="241"/>
      <c r="IK1336" s="241"/>
      <c r="IL1336" s="241"/>
      <c r="IM1336" s="241"/>
      <c r="IN1336" s="241"/>
      <c r="IO1336" s="241"/>
      <c r="IP1336" s="241"/>
      <c r="IQ1336" s="241"/>
      <c r="IR1336" s="241"/>
      <c r="IS1336" s="241"/>
      <c r="IT1336" s="241"/>
      <c r="IU1336" s="241"/>
      <c r="IV1336" s="241"/>
      <c r="IW1336" s="241"/>
      <c r="IX1336" s="241"/>
      <c r="IY1336" s="241"/>
      <c r="IZ1336" s="241"/>
      <c r="JA1336" s="241"/>
      <c r="JB1336" s="241"/>
      <c r="JC1336" s="241"/>
    </row>
    <row r="1337" spans="1:263" s="800" customFormat="1" ht="38.1" customHeight="1" x14ac:dyDescent="0.25">
      <c r="A1337" s="747">
        <v>1</v>
      </c>
      <c r="B1337" s="1761">
        <v>1</v>
      </c>
      <c r="C1337" s="1210" t="s">
        <v>165</v>
      </c>
      <c r="D1337" s="1306"/>
      <c r="E1337" s="1493">
        <f>E1304+E1271</f>
        <v>71459</v>
      </c>
      <c r="F1337" s="1307">
        <f>F1304+F1271</f>
        <v>5955</v>
      </c>
      <c r="G1337" s="1307">
        <f>G1304+G1271</f>
        <v>4469</v>
      </c>
      <c r="H1337" s="1307">
        <f>G1337/F1337*100</f>
        <v>75.046179680940384</v>
      </c>
      <c r="I1337" s="1463"/>
      <c r="J1337" s="1463"/>
      <c r="K1337" s="1464"/>
      <c r="L1337" s="1464"/>
      <c r="M1337" s="1464"/>
      <c r="N1337" s="1464"/>
      <c r="O1337" s="1464"/>
      <c r="P1337" s="1464"/>
      <c r="Q1337" s="1492">
        <f>Q1271+Q1303</f>
        <v>64700.69369</v>
      </c>
      <c r="R1337" s="1492">
        <f t="shared" ref="R1337:W1337" si="730">R1271+R1303</f>
        <v>5391.7244741666664</v>
      </c>
      <c r="S1337" s="1492">
        <f t="shared" si="730"/>
        <v>3823.3717000000001</v>
      </c>
      <c r="T1337" s="1492">
        <f t="shared" si="730"/>
        <v>0</v>
      </c>
      <c r="U1337" s="1492">
        <f t="shared" si="730"/>
        <v>-1568.3527741666662</v>
      </c>
      <c r="V1337" s="1492">
        <f t="shared" si="730"/>
        <v>-0.66452999999999995</v>
      </c>
      <c r="W1337" s="1492">
        <f t="shared" si="730"/>
        <v>3822.7071700000001</v>
      </c>
      <c r="X1337" s="1307">
        <f>X1304+X1271</f>
        <v>3683</v>
      </c>
      <c r="Y1337" s="1307">
        <f>Y1304+Y1271-Y1297</f>
        <v>2979878.47</v>
      </c>
      <c r="Z1337" s="1307">
        <f>Z1304+Z1271-Z1297</f>
        <v>2979.8784700000001</v>
      </c>
      <c r="AA1337" s="241"/>
      <c r="AB1337" s="776"/>
      <c r="AC1337" s="241"/>
      <c r="AD1337" s="241"/>
      <c r="AE1337" s="241"/>
      <c r="AF1337" s="241"/>
      <c r="AG1337" s="241"/>
      <c r="AH1337" s="241"/>
      <c r="AI1337" s="241"/>
      <c r="AJ1337" s="241"/>
      <c r="AK1337" s="241"/>
      <c r="AL1337" s="241"/>
      <c r="AM1337" s="241"/>
      <c r="AN1337" s="241"/>
      <c r="AO1337" s="241"/>
      <c r="AP1337" s="241"/>
      <c r="AQ1337" s="241"/>
      <c r="AR1337" s="241"/>
      <c r="AS1337" s="241"/>
      <c r="AT1337" s="241"/>
      <c r="AU1337" s="241"/>
      <c r="AV1337" s="241"/>
      <c r="AW1337" s="241"/>
      <c r="AX1337" s="241"/>
      <c r="AY1337" s="241"/>
      <c r="AZ1337" s="241"/>
      <c r="BA1337" s="241"/>
      <c r="BB1337" s="241"/>
      <c r="BC1337" s="241"/>
      <c r="BD1337" s="241"/>
      <c r="BE1337" s="241"/>
      <c r="BF1337" s="241"/>
      <c r="BG1337" s="241"/>
      <c r="BH1337" s="241"/>
      <c r="BI1337" s="241"/>
      <c r="BJ1337" s="241"/>
      <c r="BK1337" s="241"/>
      <c r="BL1337" s="241"/>
      <c r="BM1337" s="241"/>
      <c r="BN1337" s="241"/>
      <c r="BO1337" s="241"/>
      <c r="BP1337" s="241"/>
      <c r="BQ1337" s="241"/>
      <c r="BR1337" s="241"/>
      <c r="BS1337" s="241"/>
      <c r="BT1337" s="241"/>
      <c r="BU1337" s="241"/>
      <c r="BV1337" s="241"/>
      <c r="BW1337" s="241"/>
      <c r="BX1337" s="241"/>
      <c r="BY1337" s="241"/>
      <c r="BZ1337" s="241"/>
      <c r="CA1337" s="241"/>
      <c r="CB1337" s="241"/>
      <c r="CC1337" s="241"/>
      <c r="CD1337" s="241"/>
      <c r="CE1337" s="241"/>
      <c r="CF1337" s="241"/>
      <c r="CG1337" s="241"/>
      <c r="CH1337" s="241"/>
      <c r="CI1337" s="241"/>
      <c r="CJ1337" s="241"/>
      <c r="CK1337" s="241"/>
      <c r="CL1337" s="241"/>
      <c r="CM1337" s="241"/>
      <c r="CN1337" s="241"/>
      <c r="CO1337" s="241"/>
      <c r="CP1337" s="241"/>
      <c r="CQ1337" s="241"/>
      <c r="CR1337" s="241"/>
      <c r="CS1337" s="241"/>
      <c r="CT1337" s="241"/>
      <c r="CU1337" s="241"/>
      <c r="CV1337" s="241"/>
      <c r="CW1337" s="241"/>
      <c r="CX1337" s="241"/>
      <c r="CY1337" s="241"/>
      <c r="CZ1337" s="241"/>
      <c r="DA1337" s="241"/>
      <c r="DB1337" s="241"/>
      <c r="DC1337" s="241"/>
      <c r="DD1337" s="241"/>
      <c r="DE1337" s="241"/>
      <c r="DF1337" s="241"/>
      <c r="DG1337" s="241"/>
      <c r="DH1337" s="241"/>
      <c r="DI1337" s="241"/>
      <c r="DJ1337" s="241"/>
      <c r="DK1337" s="241"/>
      <c r="DL1337" s="241"/>
      <c r="DM1337" s="241"/>
      <c r="DN1337" s="241"/>
      <c r="DO1337" s="241"/>
      <c r="DP1337" s="241"/>
      <c r="DQ1337" s="241"/>
      <c r="DR1337" s="241"/>
      <c r="DS1337" s="241"/>
      <c r="DT1337" s="241"/>
      <c r="DU1337" s="241"/>
      <c r="DV1337" s="241"/>
      <c r="DW1337" s="241"/>
      <c r="DX1337" s="241"/>
      <c r="DY1337" s="241"/>
      <c r="DZ1337" s="241"/>
      <c r="EA1337" s="241"/>
      <c r="EB1337" s="241"/>
      <c r="EC1337" s="241"/>
      <c r="ED1337" s="241"/>
      <c r="EE1337" s="241"/>
      <c r="EF1337" s="241"/>
      <c r="EG1337" s="241"/>
      <c r="EH1337" s="241"/>
      <c r="EI1337" s="241"/>
      <c r="EJ1337" s="241"/>
      <c r="EK1337" s="241"/>
      <c r="EL1337" s="241"/>
      <c r="EM1337" s="241"/>
      <c r="EN1337" s="241"/>
      <c r="EO1337" s="241"/>
      <c r="EP1337" s="241"/>
      <c r="EQ1337" s="241"/>
      <c r="ER1337" s="241"/>
      <c r="ES1337" s="241"/>
      <c r="ET1337" s="241"/>
      <c r="EU1337" s="241"/>
      <c r="EV1337" s="241"/>
      <c r="EW1337" s="241"/>
      <c r="EX1337" s="241"/>
      <c r="EY1337" s="241"/>
      <c r="EZ1337" s="241"/>
      <c r="FA1337" s="241"/>
      <c r="FB1337" s="241"/>
      <c r="FC1337" s="241"/>
      <c r="FD1337" s="241"/>
      <c r="FE1337" s="241"/>
      <c r="FF1337" s="241"/>
      <c r="FG1337" s="241"/>
      <c r="FH1337" s="241"/>
      <c r="FI1337" s="241"/>
      <c r="FJ1337" s="241"/>
      <c r="FK1337" s="241"/>
      <c r="FL1337" s="241"/>
      <c r="FM1337" s="241"/>
      <c r="FN1337" s="241"/>
      <c r="FO1337" s="241"/>
      <c r="FP1337" s="241"/>
      <c r="FQ1337" s="241"/>
      <c r="FR1337" s="241"/>
      <c r="FS1337" s="241"/>
      <c r="FT1337" s="241"/>
      <c r="FU1337" s="241"/>
      <c r="FV1337" s="241"/>
      <c r="FW1337" s="241"/>
      <c r="FX1337" s="241"/>
      <c r="FY1337" s="241"/>
      <c r="FZ1337" s="241"/>
      <c r="GA1337" s="241"/>
      <c r="GB1337" s="241"/>
      <c r="GC1337" s="241"/>
      <c r="GD1337" s="241"/>
      <c r="GE1337" s="241"/>
      <c r="GF1337" s="241"/>
      <c r="GG1337" s="241"/>
      <c r="GH1337" s="241"/>
      <c r="GI1337" s="241"/>
      <c r="GJ1337" s="241"/>
      <c r="GK1337" s="241"/>
      <c r="GL1337" s="241"/>
      <c r="GM1337" s="241"/>
      <c r="GN1337" s="241"/>
      <c r="GO1337" s="241"/>
      <c r="GP1337" s="241"/>
      <c r="GQ1337" s="241"/>
      <c r="GR1337" s="241"/>
      <c r="GS1337" s="241"/>
      <c r="GT1337" s="241"/>
      <c r="GU1337" s="241"/>
      <c r="GV1337" s="241"/>
      <c r="GW1337" s="241"/>
      <c r="GX1337" s="241"/>
      <c r="GY1337" s="241"/>
      <c r="GZ1337" s="241"/>
      <c r="HA1337" s="241"/>
      <c r="HB1337" s="241"/>
      <c r="HC1337" s="241"/>
      <c r="HD1337" s="241"/>
      <c r="HE1337" s="241"/>
      <c r="HF1337" s="241"/>
      <c r="HG1337" s="241"/>
      <c r="HH1337" s="241"/>
      <c r="HI1337" s="241"/>
      <c r="HJ1337" s="241"/>
      <c r="HK1337" s="241"/>
      <c r="HL1337" s="241"/>
      <c r="HM1337" s="241"/>
      <c r="HN1337" s="241"/>
      <c r="HO1337" s="241"/>
      <c r="HP1337" s="241"/>
      <c r="HQ1337" s="241"/>
      <c r="HR1337" s="241"/>
      <c r="HS1337" s="241"/>
      <c r="HT1337" s="241"/>
      <c r="HU1337" s="241"/>
      <c r="HV1337" s="241"/>
      <c r="HW1337" s="241"/>
      <c r="HX1337" s="241"/>
      <c r="HY1337" s="241"/>
      <c r="HZ1337" s="241"/>
      <c r="IA1337" s="241"/>
      <c r="IB1337" s="241"/>
      <c r="IC1337" s="241"/>
      <c r="ID1337" s="241"/>
      <c r="IE1337" s="241"/>
      <c r="IF1337" s="241"/>
      <c r="IG1337" s="241"/>
      <c r="IH1337" s="241"/>
      <c r="II1337" s="241"/>
      <c r="IJ1337" s="241"/>
      <c r="IK1337" s="241"/>
      <c r="IL1337" s="241"/>
      <c r="IM1337" s="241"/>
      <c r="IN1337" s="241"/>
      <c r="IO1337" s="241"/>
      <c r="IP1337" s="241"/>
      <c r="IQ1337" s="241"/>
      <c r="IR1337" s="241"/>
      <c r="IS1337" s="241"/>
      <c r="IT1337" s="241"/>
      <c r="IU1337" s="241"/>
      <c r="IV1337" s="241"/>
      <c r="IW1337" s="241"/>
      <c r="IX1337" s="241"/>
      <c r="IY1337" s="241"/>
      <c r="IZ1337" s="241"/>
      <c r="JA1337" s="241"/>
      <c r="JB1337" s="241"/>
      <c r="JC1337" s="241"/>
    </row>
    <row r="1338" spans="1:263" s="800" customFormat="1" ht="21.75" customHeight="1" x14ac:dyDescent="0.25">
      <c r="A1338" s="747">
        <v>1</v>
      </c>
      <c r="B1338" s="1761">
        <v>1</v>
      </c>
      <c r="C1338" s="1534" t="s">
        <v>14</v>
      </c>
      <c r="D1338" s="1198"/>
      <c r="E1338" s="2319"/>
      <c r="F1338" s="1199"/>
      <c r="G1338" s="1199"/>
      <c r="H1338" s="1370"/>
      <c r="I1338" s="1463"/>
      <c r="J1338" s="1463"/>
      <c r="K1338" s="1464"/>
      <c r="L1338" s="1464"/>
      <c r="M1338" s="1464"/>
      <c r="N1338" s="1464"/>
      <c r="O1338" s="1464"/>
      <c r="P1338" s="1464"/>
      <c r="Q1338" s="1492"/>
      <c r="R1338" s="1633"/>
      <c r="S1338" s="1492"/>
      <c r="T1338" s="1492"/>
      <c r="U1338" s="1492"/>
      <c r="V1338" s="1539"/>
      <c r="W1338" s="1492"/>
      <c r="X1338" s="1199"/>
      <c r="Y1338" s="1199"/>
      <c r="Z1338" s="1199"/>
      <c r="AA1338" s="241"/>
      <c r="AB1338" s="776"/>
      <c r="AC1338" s="241"/>
      <c r="AD1338" s="241"/>
      <c r="AE1338" s="241"/>
      <c r="AF1338" s="241"/>
      <c r="AG1338" s="241"/>
      <c r="AH1338" s="241"/>
      <c r="AI1338" s="241"/>
      <c r="AJ1338" s="241"/>
      <c r="AK1338" s="241"/>
      <c r="AL1338" s="241"/>
      <c r="AM1338" s="241"/>
      <c r="AN1338" s="241"/>
      <c r="AO1338" s="241"/>
      <c r="AP1338" s="241"/>
      <c r="AQ1338" s="241"/>
      <c r="AR1338" s="241"/>
      <c r="AS1338" s="241"/>
      <c r="AT1338" s="241"/>
      <c r="AU1338" s="241"/>
      <c r="AV1338" s="241"/>
      <c r="AW1338" s="241"/>
      <c r="AX1338" s="241"/>
      <c r="AY1338" s="241"/>
      <c r="AZ1338" s="241"/>
      <c r="BA1338" s="241"/>
      <c r="BB1338" s="241"/>
      <c r="BC1338" s="241"/>
      <c r="BD1338" s="241"/>
      <c r="BE1338" s="241"/>
      <c r="BF1338" s="241"/>
      <c r="BG1338" s="241"/>
      <c r="BH1338" s="241"/>
      <c r="BI1338" s="241"/>
      <c r="BJ1338" s="241"/>
      <c r="BK1338" s="241"/>
      <c r="BL1338" s="241"/>
      <c r="BM1338" s="241"/>
      <c r="BN1338" s="241"/>
      <c r="BO1338" s="241"/>
      <c r="BP1338" s="241"/>
      <c r="BQ1338" s="241"/>
      <c r="BR1338" s="241"/>
      <c r="BS1338" s="241"/>
      <c r="BT1338" s="241"/>
      <c r="BU1338" s="241"/>
      <c r="BV1338" s="241"/>
      <c r="BW1338" s="241"/>
      <c r="BX1338" s="241"/>
      <c r="BY1338" s="241"/>
      <c r="BZ1338" s="241"/>
      <c r="CA1338" s="241"/>
      <c r="CB1338" s="241"/>
      <c r="CC1338" s="241"/>
      <c r="CD1338" s="241"/>
      <c r="CE1338" s="241"/>
      <c r="CF1338" s="241"/>
      <c r="CG1338" s="241"/>
      <c r="CH1338" s="241"/>
      <c r="CI1338" s="241"/>
      <c r="CJ1338" s="241"/>
      <c r="CK1338" s="241"/>
      <c r="CL1338" s="241"/>
      <c r="CM1338" s="241"/>
      <c r="CN1338" s="241"/>
      <c r="CO1338" s="241"/>
      <c r="CP1338" s="241"/>
      <c r="CQ1338" s="241"/>
      <c r="CR1338" s="241"/>
      <c r="CS1338" s="241"/>
      <c r="CT1338" s="241"/>
      <c r="CU1338" s="241"/>
      <c r="CV1338" s="241"/>
      <c r="CW1338" s="241"/>
      <c r="CX1338" s="241"/>
      <c r="CY1338" s="241"/>
      <c r="CZ1338" s="241"/>
      <c r="DA1338" s="241"/>
      <c r="DB1338" s="241"/>
      <c r="DC1338" s="241"/>
      <c r="DD1338" s="241"/>
      <c r="DE1338" s="241"/>
      <c r="DF1338" s="241"/>
      <c r="DG1338" s="241"/>
      <c r="DH1338" s="241"/>
      <c r="DI1338" s="241"/>
      <c r="DJ1338" s="241"/>
      <c r="DK1338" s="241"/>
      <c r="DL1338" s="241"/>
      <c r="DM1338" s="241"/>
      <c r="DN1338" s="241"/>
      <c r="DO1338" s="241"/>
      <c r="DP1338" s="241"/>
      <c r="DQ1338" s="241"/>
      <c r="DR1338" s="241"/>
      <c r="DS1338" s="241"/>
      <c r="DT1338" s="241"/>
      <c r="DU1338" s="241"/>
      <c r="DV1338" s="241"/>
      <c r="DW1338" s="241"/>
      <c r="DX1338" s="241"/>
      <c r="DY1338" s="241"/>
      <c r="DZ1338" s="241"/>
      <c r="EA1338" s="241"/>
      <c r="EB1338" s="241"/>
      <c r="EC1338" s="241"/>
      <c r="ED1338" s="241"/>
      <c r="EE1338" s="241"/>
      <c r="EF1338" s="241"/>
      <c r="EG1338" s="241"/>
      <c r="EH1338" s="241"/>
      <c r="EI1338" s="241"/>
      <c r="EJ1338" s="241"/>
      <c r="EK1338" s="241"/>
      <c r="EL1338" s="241"/>
      <c r="EM1338" s="241"/>
      <c r="EN1338" s="241"/>
      <c r="EO1338" s="241"/>
      <c r="EP1338" s="241"/>
      <c r="EQ1338" s="241"/>
      <c r="ER1338" s="241"/>
      <c r="ES1338" s="241"/>
      <c r="ET1338" s="241"/>
      <c r="EU1338" s="241"/>
      <c r="EV1338" s="241"/>
      <c r="EW1338" s="241"/>
      <c r="EX1338" s="241"/>
      <c r="EY1338" s="241"/>
      <c r="EZ1338" s="241"/>
      <c r="FA1338" s="241"/>
      <c r="FB1338" s="241"/>
      <c r="FC1338" s="241"/>
      <c r="FD1338" s="241"/>
      <c r="FE1338" s="241"/>
      <c r="FF1338" s="241"/>
      <c r="FG1338" s="241"/>
      <c r="FH1338" s="241"/>
      <c r="FI1338" s="241"/>
      <c r="FJ1338" s="241"/>
      <c r="FK1338" s="241"/>
      <c r="FL1338" s="241"/>
      <c r="FM1338" s="241"/>
      <c r="FN1338" s="241"/>
      <c r="FO1338" s="241"/>
      <c r="FP1338" s="241"/>
      <c r="FQ1338" s="241"/>
      <c r="FR1338" s="241"/>
      <c r="FS1338" s="241"/>
      <c r="FT1338" s="241"/>
      <c r="FU1338" s="241"/>
      <c r="FV1338" s="241"/>
      <c r="FW1338" s="241"/>
      <c r="FX1338" s="241"/>
      <c r="FY1338" s="241"/>
      <c r="FZ1338" s="241"/>
      <c r="GA1338" s="241"/>
      <c r="GB1338" s="241"/>
      <c r="GC1338" s="241"/>
      <c r="GD1338" s="241"/>
      <c r="GE1338" s="241"/>
      <c r="GF1338" s="241"/>
      <c r="GG1338" s="241"/>
      <c r="GH1338" s="241"/>
      <c r="GI1338" s="241"/>
      <c r="GJ1338" s="241"/>
      <c r="GK1338" s="241"/>
      <c r="GL1338" s="241"/>
      <c r="GM1338" s="241"/>
      <c r="GN1338" s="241"/>
      <c r="GO1338" s="241"/>
      <c r="GP1338" s="241"/>
      <c r="GQ1338" s="241"/>
      <c r="GR1338" s="241"/>
      <c r="GS1338" s="241"/>
      <c r="GT1338" s="241"/>
      <c r="GU1338" s="241"/>
      <c r="GV1338" s="241"/>
      <c r="GW1338" s="241"/>
      <c r="GX1338" s="241"/>
      <c r="GY1338" s="241"/>
      <c r="GZ1338" s="241"/>
      <c r="HA1338" s="241"/>
      <c r="HB1338" s="241"/>
      <c r="HC1338" s="241"/>
      <c r="HD1338" s="241"/>
      <c r="HE1338" s="241"/>
      <c r="HF1338" s="241"/>
      <c r="HG1338" s="241"/>
      <c r="HH1338" s="241"/>
      <c r="HI1338" s="241"/>
      <c r="HJ1338" s="241"/>
      <c r="HK1338" s="241"/>
      <c r="HL1338" s="241"/>
      <c r="HM1338" s="241"/>
      <c r="HN1338" s="241"/>
      <c r="HO1338" s="241"/>
      <c r="HP1338" s="241"/>
      <c r="HQ1338" s="241"/>
      <c r="HR1338" s="241"/>
      <c r="HS1338" s="241"/>
      <c r="HT1338" s="241"/>
      <c r="HU1338" s="241"/>
      <c r="HV1338" s="241"/>
      <c r="HW1338" s="241"/>
      <c r="HX1338" s="241"/>
      <c r="HY1338" s="241"/>
      <c r="HZ1338" s="241"/>
      <c r="IA1338" s="241"/>
      <c r="IB1338" s="241"/>
      <c r="IC1338" s="241"/>
      <c r="ID1338" s="241"/>
      <c r="IE1338" s="241"/>
      <c r="IF1338" s="241"/>
      <c r="IG1338" s="241"/>
      <c r="IH1338" s="241"/>
      <c r="II1338" s="241"/>
      <c r="IJ1338" s="241"/>
      <c r="IK1338" s="241"/>
      <c r="IL1338" s="241"/>
      <c r="IM1338" s="241"/>
      <c r="IN1338" s="241"/>
      <c r="IO1338" s="241"/>
      <c r="IP1338" s="241"/>
      <c r="IQ1338" s="241"/>
      <c r="IR1338" s="241"/>
      <c r="IS1338" s="241"/>
      <c r="IT1338" s="241"/>
      <c r="IU1338" s="241"/>
      <c r="IV1338" s="241"/>
      <c r="IW1338" s="241"/>
      <c r="IX1338" s="241"/>
      <c r="IY1338" s="241"/>
      <c r="IZ1338" s="241"/>
      <c r="JA1338" s="241"/>
      <c r="JB1338" s="241"/>
      <c r="JC1338" s="241"/>
    </row>
    <row r="1339" spans="1:263" s="800" customFormat="1" ht="33.75" customHeight="1" x14ac:dyDescent="0.25">
      <c r="A1339" s="747">
        <v>1</v>
      </c>
      <c r="B1339" s="1761">
        <v>1</v>
      </c>
      <c r="C1339" s="1306" t="s">
        <v>198</v>
      </c>
      <c r="D1339" s="1198"/>
      <c r="E1339" s="2319">
        <f>E1293+E1256+E1245</f>
        <v>66315</v>
      </c>
      <c r="F1339" s="1199">
        <f>F1293+F1256+F1245</f>
        <v>5526</v>
      </c>
      <c r="G1339" s="1199">
        <f>G1293+G1256+G1245</f>
        <v>3582.4148148148147</v>
      </c>
      <c r="H1339" s="1370">
        <f>G1339/F1339*100</f>
        <v>64.828353507325645</v>
      </c>
      <c r="I1339" s="1463"/>
      <c r="J1339" s="1463"/>
      <c r="K1339" s="1464"/>
      <c r="L1339" s="1464"/>
      <c r="M1339" s="1464"/>
      <c r="N1339" s="1464"/>
      <c r="O1339" s="1464"/>
      <c r="P1339" s="1464"/>
      <c r="Q1339" s="1492"/>
      <c r="R1339" s="1633"/>
      <c r="S1339" s="1492"/>
      <c r="T1339" s="1492"/>
      <c r="U1339" s="1492"/>
      <c r="V1339" s="1539"/>
      <c r="W1339" s="1492"/>
      <c r="X1339" s="1199">
        <f>X1293+X1256+X1245</f>
        <v>0</v>
      </c>
      <c r="Y1339" s="1199">
        <f>Y1293+Y1256+Y1245</f>
        <v>0</v>
      </c>
      <c r="Z1339" s="1199">
        <f>Z1293+Z1256+Z1245</f>
        <v>0</v>
      </c>
      <c r="AA1339" s="241"/>
      <c r="AB1339" s="776"/>
      <c r="AC1339" s="241"/>
      <c r="AD1339" s="241"/>
      <c r="AE1339" s="241"/>
      <c r="AF1339" s="241"/>
      <c r="AG1339" s="241"/>
      <c r="AH1339" s="241"/>
      <c r="AI1339" s="241"/>
      <c r="AJ1339" s="241"/>
      <c r="AK1339" s="241"/>
      <c r="AL1339" s="241"/>
      <c r="AM1339" s="241"/>
      <c r="AN1339" s="241"/>
      <c r="AO1339" s="241"/>
      <c r="AP1339" s="241"/>
      <c r="AQ1339" s="241"/>
      <c r="AR1339" s="241"/>
      <c r="AS1339" s="241"/>
      <c r="AT1339" s="241"/>
      <c r="AU1339" s="241"/>
      <c r="AV1339" s="241"/>
      <c r="AW1339" s="241"/>
      <c r="AX1339" s="241"/>
      <c r="AY1339" s="241"/>
      <c r="AZ1339" s="241"/>
      <c r="BA1339" s="241"/>
      <c r="BB1339" s="241"/>
      <c r="BC1339" s="241"/>
      <c r="BD1339" s="241"/>
      <c r="BE1339" s="241"/>
      <c r="BF1339" s="241"/>
      <c r="BG1339" s="241"/>
      <c r="BH1339" s="241"/>
      <c r="BI1339" s="241"/>
      <c r="BJ1339" s="241"/>
      <c r="BK1339" s="241"/>
      <c r="BL1339" s="241"/>
      <c r="BM1339" s="241"/>
      <c r="BN1339" s="241"/>
      <c r="BO1339" s="241"/>
      <c r="BP1339" s="241"/>
      <c r="BQ1339" s="241"/>
      <c r="BR1339" s="241"/>
      <c r="BS1339" s="241"/>
      <c r="BT1339" s="241"/>
      <c r="BU1339" s="241"/>
      <c r="BV1339" s="241"/>
      <c r="BW1339" s="241"/>
      <c r="BX1339" s="241"/>
      <c r="BY1339" s="241"/>
      <c r="BZ1339" s="241"/>
      <c r="CA1339" s="241"/>
      <c r="CB1339" s="241"/>
      <c r="CC1339" s="241"/>
      <c r="CD1339" s="241"/>
      <c r="CE1339" s="241"/>
      <c r="CF1339" s="241"/>
      <c r="CG1339" s="241"/>
      <c r="CH1339" s="241"/>
      <c r="CI1339" s="241"/>
      <c r="CJ1339" s="241"/>
      <c r="CK1339" s="241"/>
      <c r="CL1339" s="241"/>
      <c r="CM1339" s="241"/>
      <c r="CN1339" s="241"/>
      <c r="CO1339" s="241"/>
      <c r="CP1339" s="241"/>
      <c r="CQ1339" s="241"/>
      <c r="CR1339" s="241"/>
      <c r="CS1339" s="241"/>
      <c r="CT1339" s="241"/>
      <c r="CU1339" s="241"/>
      <c r="CV1339" s="241"/>
      <c r="CW1339" s="241"/>
      <c r="CX1339" s="241"/>
      <c r="CY1339" s="241"/>
      <c r="CZ1339" s="241"/>
      <c r="DA1339" s="241"/>
      <c r="DB1339" s="241"/>
      <c r="DC1339" s="241"/>
      <c r="DD1339" s="241"/>
      <c r="DE1339" s="241"/>
      <c r="DF1339" s="241"/>
      <c r="DG1339" s="241"/>
      <c r="DH1339" s="241"/>
      <c r="DI1339" s="241"/>
      <c r="DJ1339" s="241"/>
      <c r="DK1339" s="241"/>
      <c r="DL1339" s="241"/>
      <c r="DM1339" s="241"/>
      <c r="DN1339" s="241"/>
      <c r="DO1339" s="241"/>
      <c r="DP1339" s="241"/>
      <c r="DQ1339" s="241"/>
      <c r="DR1339" s="241"/>
      <c r="DS1339" s="241"/>
      <c r="DT1339" s="241"/>
      <c r="DU1339" s="241"/>
      <c r="DV1339" s="241"/>
      <c r="DW1339" s="241"/>
      <c r="DX1339" s="241"/>
      <c r="DY1339" s="241"/>
      <c r="DZ1339" s="241"/>
      <c r="EA1339" s="241"/>
      <c r="EB1339" s="241"/>
      <c r="EC1339" s="241"/>
      <c r="ED1339" s="241"/>
      <c r="EE1339" s="241"/>
      <c r="EF1339" s="241"/>
      <c r="EG1339" s="241"/>
      <c r="EH1339" s="241"/>
      <c r="EI1339" s="241"/>
      <c r="EJ1339" s="241"/>
      <c r="EK1339" s="241"/>
      <c r="EL1339" s="241"/>
      <c r="EM1339" s="241"/>
      <c r="EN1339" s="241"/>
      <c r="EO1339" s="241"/>
      <c r="EP1339" s="241"/>
      <c r="EQ1339" s="241"/>
      <c r="ER1339" s="241"/>
      <c r="ES1339" s="241"/>
      <c r="ET1339" s="241"/>
      <c r="EU1339" s="241"/>
      <c r="EV1339" s="241"/>
      <c r="EW1339" s="241"/>
      <c r="EX1339" s="241"/>
      <c r="EY1339" s="241"/>
      <c r="EZ1339" s="241"/>
      <c r="FA1339" s="241"/>
      <c r="FB1339" s="241"/>
      <c r="FC1339" s="241"/>
      <c r="FD1339" s="241"/>
      <c r="FE1339" s="241"/>
      <c r="FF1339" s="241"/>
      <c r="FG1339" s="241"/>
      <c r="FH1339" s="241"/>
      <c r="FI1339" s="241"/>
      <c r="FJ1339" s="241"/>
      <c r="FK1339" s="241"/>
      <c r="FL1339" s="241"/>
      <c r="FM1339" s="241"/>
      <c r="FN1339" s="241"/>
      <c r="FO1339" s="241"/>
      <c r="FP1339" s="241"/>
      <c r="FQ1339" s="241"/>
      <c r="FR1339" s="241"/>
      <c r="FS1339" s="241"/>
      <c r="FT1339" s="241"/>
      <c r="FU1339" s="241"/>
      <c r="FV1339" s="241"/>
      <c r="FW1339" s="241"/>
      <c r="FX1339" s="241"/>
      <c r="FY1339" s="241"/>
      <c r="FZ1339" s="241"/>
      <c r="GA1339" s="241"/>
      <c r="GB1339" s="241"/>
      <c r="GC1339" s="241"/>
      <c r="GD1339" s="241"/>
      <c r="GE1339" s="241"/>
      <c r="GF1339" s="241"/>
      <c r="GG1339" s="241"/>
      <c r="GH1339" s="241"/>
      <c r="GI1339" s="241"/>
      <c r="GJ1339" s="241"/>
      <c r="GK1339" s="241"/>
      <c r="GL1339" s="241"/>
      <c r="GM1339" s="241"/>
      <c r="GN1339" s="241"/>
      <c r="GO1339" s="241"/>
      <c r="GP1339" s="241"/>
      <c r="GQ1339" s="241"/>
      <c r="GR1339" s="241"/>
      <c r="GS1339" s="241"/>
      <c r="GT1339" s="241"/>
      <c r="GU1339" s="241"/>
      <c r="GV1339" s="241"/>
      <c r="GW1339" s="241"/>
      <c r="GX1339" s="241"/>
      <c r="GY1339" s="241"/>
      <c r="GZ1339" s="241"/>
      <c r="HA1339" s="241"/>
      <c r="HB1339" s="241"/>
      <c r="HC1339" s="241"/>
      <c r="HD1339" s="241"/>
      <c r="HE1339" s="241"/>
      <c r="HF1339" s="241"/>
      <c r="HG1339" s="241"/>
      <c r="HH1339" s="241"/>
      <c r="HI1339" s="241"/>
      <c r="HJ1339" s="241"/>
      <c r="HK1339" s="241"/>
      <c r="HL1339" s="241"/>
      <c r="HM1339" s="241"/>
      <c r="HN1339" s="241"/>
      <c r="HO1339" s="241"/>
      <c r="HP1339" s="241"/>
      <c r="HQ1339" s="241"/>
      <c r="HR1339" s="241"/>
      <c r="HS1339" s="241"/>
      <c r="HT1339" s="241"/>
      <c r="HU1339" s="241"/>
      <c r="HV1339" s="241"/>
      <c r="HW1339" s="241"/>
      <c r="HX1339" s="241"/>
      <c r="HY1339" s="241"/>
      <c r="HZ1339" s="241"/>
      <c r="IA1339" s="241"/>
      <c r="IB1339" s="241"/>
      <c r="IC1339" s="241"/>
      <c r="ID1339" s="241"/>
      <c r="IE1339" s="241"/>
      <c r="IF1339" s="241"/>
      <c r="IG1339" s="241"/>
      <c r="IH1339" s="241"/>
      <c r="II1339" s="241"/>
      <c r="IJ1339" s="241"/>
      <c r="IK1339" s="241"/>
      <c r="IL1339" s="241"/>
      <c r="IM1339" s="241"/>
      <c r="IN1339" s="241"/>
      <c r="IO1339" s="241"/>
      <c r="IP1339" s="241"/>
      <c r="IQ1339" s="241"/>
      <c r="IR1339" s="241"/>
      <c r="IS1339" s="241"/>
      <c r="IT1339" s="241"/>
      <c r="IU1339" s="241"/>
      <c r="IV1339" s="241"/>
      <c r="IW1339" s="241"/>
      <c r="IX1339" s="241"/>
      <c r="IY1339" s="241"/>
      <c r="IZ1339" s="241"/>
      <c r="JA1339" s="241"/>
      <c r="JB1339" s="241"/>
      <c r="JC1339" s="241"/>
    </row>
    <row r="1340" spans="1:263" s="800" customFormat="1" ht="38.1" customHeight="1" x14ac:dyDescent="0.25">
      <c r="A1340" s="747">
        <v>1</v>
      </c>
      <c r="B1340" s="1761">
        <v>1</v>
      </c>
      <c r="C1340" s="1306" t="s">
        <v>157</v>
      </c>
      <c r="D1340" s="1198"/>
      <c r="E1340" s="2319">
        <f>E1251</f>
        <v>86294.117647058825</v>
      </c>
      <c r="F1340" s="1199">
        <f>F1251</f>
        <v>7191.4705882352937</v>
      </c>
      <c r="G1340" s="1199">
        <f>G1251</f>
        <v>6765.2294117647061</v>
      </c>
      <c r="H1340" s="1370">
        <f>G1340/F1340*100</f>
        <v>94.072962251032692</v>
      </c>
      <c r="I1340" s="1463"/>
      <c r="J1340" s="1463"/>
      <c r="K1340" s="1464"/>
      <c r="L1340" s="1464"/>
      <c r="M1340" s="1464"/>
      <c r="N1340" s="1464"/>
      <c r="O1340" s="1464"/>
      <c r="P1340" s="1464"/>
      <c r="Q1340" s="1492"/>
      <c r="R1340" s="1633"/>
      <c r="S1340" s="1492"/>
      <c r="T1340" s="1492"/>
      <c r="U1340" s="1492"/>
      <c r="V1340" s="1539"/>
      <c r="W1340" s="1492"/>
      <c r="X1340" s="1199">
        <f>X1251</f>
        <v>0</v>
      </c>
      <c r="Y1340" s="1199">
        <f>Y1251</f>
        <v>0</v>
      </c>
      <c r="Z1340" s="1199">
        <f>Z1251</f>
        <v>0</v>
      </c>
      <c r="AA1340" s="241"/>
      <c r="AB1340" s="776"/>
      <c r="AC1340" s="241"/>
      <c r="AD1340" s="241"/>
      <c r="AE1340" s="241"/>
      <c r="AF1340" s="241"/>
      <c r="AG1340" s="241"/>
      <c r="AH1340" s="241"/>
      <c r="AI1340" s="241"/>
      <c r="AJ1340" s="241"/>
      <c r="AK1340" s="241"/>
      <c r="AL1340" s="241"/>
      <c r="AM1340" s="241"/>
      <c r="AN1340" s="241"/>
      <c r="AO1340" s="241"/>
      <c r="AP1340" s="241"/>
      <c r="AQ1340" s="241"/>
      <c r="AR1340" s="241"/>
      <c r="AS1340" s="241"/>
      <c r="AT1340" s="241"/>
      <c r="AU1340" s="241"/>
      <c r="AV1340" s="241"/>
      <c r="AW1340" s="241"/>
      <c r="AX1340" s="241"/>
      <c r="AY1340" s="241"/>
      <c r="AZ1340" s="241"/>
      <c r="BA1340" s="241"/>
      <c r="BB1340" s="241"/>
      <c r="BC1340" s="241"/>
      <c r="BD1340" s="241"/>
      <c r="BE1340" s="241"/>
      <c r="BF1340" s="241"/>
      <c r="BG1340" s="241"/>
      <c r="BH1340" s="241"/>
      <c r="BI1340" s="241"/>
      <c r="BJ1340" s="241"/>
      <c r="BK1340" s="241"/>
      <c r="BL1340" s="241"/>
      <c r="BM1340" s="241"/>
      <c r="BN1340" s="241"/>
      <c r="BO1340" s="241"/>
      <c r="BP1340" s="241"/>
      <c r="BQ1340" s="241"/>
      <c r="BR1340" s="241"/>
      <c r="BS1340" s="241"/>
      <c r="BT1340" s="241"/>
      <c r="BU1340" s="241"/>
      <c r="BV1340" s="241"/>
      <c r="BW1340" s="241"/>
      <c r="BX1340" s="241"/>
      <c r="BY1340" s="241"/>
      <c r="BZ1340" s="241"/>
      <c r="CA1340" s="241"/>
      <c r="CB1340" s="241"/>
      <c r="CC1340" s="241"/>
      <c r="CD1340" s="241"/>
      <c r="CE1340" s="241"/>
      <c r="CF1340" s="241"/>
      <c r="CG1340" s="241"/>
      <c r="CH1340" s="241"/>
      <c r="CI1340" s="241"/>
      <c r="CJ1340" s="241"/>
      <c r="CK1340" s="241"/>
      <c r="CL1340" s="241"/>
      <c r="CM1340" s="241"/>
      <c r="CN1340" s="241"/>
      <c r="CO1340" s="241"/>
      <c r="CP1340" s="241"/>
      <c r="CQ1340" s="241"/>
      <c r="CR1340" s="241"/>
      <c r="CS1340" s="241"/>
      <c r="CT1340" s="241"/>
      <c r="CU1340" s="241"/>
      <c r="CV1340" s="241"/>
      <c r="CW1340" s="241"/>
      <c r="CX1340" s="241"/>
      <c r="CY1340" s="241"/>
      <c r="CZ1340" s="241"/>
      <c r="DA1340" s="241"/>
      <c r="DB1340" s="241"/>
      <c r="DC1340" s="241"/>
      <c r="DD1340" s="241"/>
      <c r="DE1340" s="241"/>
      <c r="DF1340" s="241"/>
      <c r="DG1340" s="241"/>
      <c r="DH1340" s="241"/>
      <c r="DI1340" s="241"/>
      <c r="DJ1340" s="241"/>
      <c r="DK1340" s="241"/>
      <c r="DL1340" s="241"/>
      <c r="DM1340" s="241"/>
      <c r="DN1340" s="241"/>
      <c r="DO1340" s="241"/>
      <c r="DP1340" s="241"/>
      <c r="DQ1340" s="241"/>
      <c r="DR1340" s="241"/>
      <c r="DS1340" s="241"/>
      <c r="DT1340" s="241"/>
      <c r="DU1340" s="241"/>
      <c r="DV1340" s="241"/>
      <c r="DW1340" s="241"/>
      <c r="DX1340" s="241"/>
      <c r="DY1340" s="241"/>
      <c r="DZ1340" s="241"/>
      <c r="EA1340" s="241"/>
      <c r="EB1340" s="241"/>
      <c r="EC1340" s="241"/>
      <c r="ED1340" s="241"/>
      <c r="EE1340" s="241"/>
      <c r="EF1340" s="241"/>
      <c r="EG1340" s="241"/>
      <c r="EH1340" s="241"/>
      <c r="EI1340" s="241"/>
      <c r="EJ1340" s="241"/>
      <c r="EK1340" s="241"/>
      <c r="EL1340" s="241"/>
      <c r="EM1340" s="241"/>
      <c r="EN1340" s="241"/>
      <c r="EO1340" s="241"/>
      <c r="EP1340" s="241"/>
      <c r="EQ1340" s="241"/>
      <c r="ER1340" s="241"/>
      <c r="ES1340" s="241"/>
      <c r="ET1340" s="241"/>
      <c r="EU1340" s="241"/>
      <c r="EV1340" s="241"/>
      <c r="EW1340" s="241"/>
      <c r="EX1340" s="241"/>
      <c r="EY1340" s="241"/>
      <c r="EZ1340" s="241"/>
      <c r="FA1340" s="241"/>
      <c r="FB1340" s="241"/>
      <c r="FC1340" s="241"/>
      <c r="FD1340" s="241"/>
      <c r="FE1340" s="241"/>
      <c r="FF1340" s="241"/>
      <c r="FG1340" s="241"/>
      <c r="FH1340" s="241"/>
      <c r="FI1340" s="241"/>
      <c r="FJ1340" s="241"/>
      <c r="FK1340" s="241"/>
      <c r="FL1340" s="241"/>
      <c r="FM1340" s="241"/>
      <c r="FN1340" s="241"/>
      <c r="FO1340" s="241"/>
      <c r="FP1340" s="241"/>
      <c r="FQ1340" s="241"/>
      <c r="FR1340" s="241"/>
      <c r="FS1340" s="241"/>
      <c r="FT1340" s="241"/>
      <c r="FU1340" s="241"/>
      <c r="FV1340" s="241"/>
      <c r="FW1340" s="241"/>
      <c r="FX1340" s="241"/>
      <c r="FY1340" s="241"/>
      <c r="FZ1340" s="241"/>
      <c r="GA1340" s="241"/>
      <c r="GB1340" s="241"/>
      <c r="GC1340" s="241"/>
      <c r="GD1340" s="241"/>
      <c r="GE1340" s="241"/>
      <c r="GF1340" s="241"/>
      <c r="GG1340" s="241"/>
      <c r="GH1340" s="241"/>
      <c r="GI1340" s="241"/>
      <c r="GJ1340" s="241"/>
      <c r="GK1340" s="241"/>
      <c r="GL1340" s="241"/>
      <c r="GM1340" s="241"/>
      <c r="GN1340" s="241"/>
      <c r="GO1340" s="241"/>
      <c r="GP1340" s="241"/>
      <c r="GQ1340" s="241"/>
      <c r="GR1340" s="241"/>
      <c r="GS1340" s="241"/>
      <c r="GT1340" s="241"/>
      <c r="GU1340" s="241"/>
      <c r="GV1340" s="241"/>
      <c r="GW1340" s="241"/>
      <c r="GX1340" s="241"/>
      <c r="GY1340" s="241"/>
      <c r="GZ1340" s="241"/>
      <c r="HA1340" s="241"/>
      <c r="HB1340" s="241"/>
      <c r="HC1340" s="241"/>
      <c r="HD1340" s="241"/>
      <c r="HE1340" s="241"/>
      <c r="HF1340" s="241"/>
      <c r="HG1340" s="241"/>
      <c r="HH1340" s="241"/>
      <c r="HI1340" s="241"/>
      <c r="HJ1340" s="241"/>
      <c r="HK1340" s="241"/>
      <c r="HL1340" s="241"/>
      <c r="HM1340" s="241"/>
      <c r="HN1340" s="241"/>
      <c r="HO1340" s="241"/>
      <c r="HP1340" s="241"/>
      <c r="HQ1340" s="241"/>
      <c r="HR1340" s="241"/>
      <c r="HS1340" s="241"/>
      <c r="HT1340" s="241"/>
      <c r="HU1340" s="241"/>
      <c r="HV1340" s="241"/>
      <c r="HW1340" s="241"/>
      <c r="HX1340" s="241"/>
      <c r="HY1340" s="241"/>
      <c r="HZ1340" s="241"/>
      <c r="IA1340" s="241"/>
      <c r="IB1340" s="241"/>
      <c r="IC1340" s="241"/>
      <c r="ID1340" s="241"/>
      <c r="IE1340" s="241"/>
      <c r="IF1340" s="241"/>
      <c r="IG1340" s="241"/>
      <c r="IH1340" s="241"/>
      <c r="II1340" s="241"/>
      <c r="IJ1340" s="241"/>
      <c r="IK1340" s="241"/>
      <c r="IL1340" s="241"/>
      <c r="IM1340" s="241"/>
      <c r="IN1340" s="241"/>
      <c r="IO1340" s="241"/>
      <c r="IP1340" s="241"/>
      <c r="IQ1340" s="241"/>
      <c r="IR1340" s="241"/>
      <c r="IS1340" s="241"/>
      <c r="IT1340" s="241"/>
      <c r="IU1340" s="241"/>
      <c r="IV1340" s="241"/>
      <c r="IW1340" s="241"/>
      <c r="IX1340" s="241"/>
      <c r="IY1340" s="241"/>
      <c r="IZ1340" s="241"/>
      <c r="JA1340" s="241"/>
      <c r="JB1340" s="241"/>
      <c r="JC1340" s="241"/>
    </row>
    <row r="1341" spans="1:263" s="800" customFormat="1" ht="38.1" customHeight="1" x14ac:dyDescent="0.25">
      <c r="A1341" s="747">
        <v>1</v>
      </c>
      <c r="B1341" s="1761">
        <v>1</v>
      </c>
      <c r="C1341" s="1306" t="s">
        <v>158</v>
      </c>
      <c r="D1341" s="1198"/>
      <c r="E1341" s="2319">
        <f>E1268</f>
        <v>24500</v>
      </c>
      <c r="F1341" s="1199">
        <f>F1268</f>
        <v>2042</v>
      </c>
      <c r="G1341" s="1199">
        <f>G1268</f>
        <v>2012</v>
      </c>
      <c r="H1341" s="1370">
        <f>G1341/F1341*100</f>
        <v>98.530852105778649</v>
      </c>
      <c r="I1341" s="1463"/>
      <c r="J1341" s="1463"/>
      <c r="K1341" s="1464"/>
      <c r="L1341" s="1464"/>
      <c r="M1341" s="1464"/>
      <c r="N1341" s="1464"/>
      <c r="O1341" s="1464"/>
      <c r="P1341" s="1464"/>
      <c r="Q1341" s="1492"/>
      <c r="R1341" s="1633"/>
      <c r="S1341" s="1492"/>
      <c r="T1341" s="1492"/>
      <c r="U1341" s="1492"/>
      <c r="V1341" s="1539"/>
      <c r="W1341" s="1492"/>
      <c r="X1341" s="1199">
        <f>X1268</f>
        <v>3683</v>
      </c>
      <c r="Y1341" s="1199">
        <f>Y1268</f>
        <v>2979878.47</v>
      </c>
      <c r="Z1341" s="1199">
        <f>Z1268</f>
        <v>2979.8784700000001</v>
      </c>
      <c r="AA1341" s="241"/>
      <c r="AB1341" s="776"/>
      <c r="AC1341" s="241"/>
      <c r="AD1341" s="241"/>
      <c r="AE1341" s="241"/>
      <c r="AF1341" s="241"/>
      <c r="AG1341" s="241"/>
      <c r="AH1341" s="241"/>
      <c r="AI1341" s="241"/>
      <c r="AJ1341" s="241"/>
      <c r="AK1341" s="241"/>
      <c r="AL1341" s="241"/>
      <c r="AM1341" s="241"/>
      <c r="AN1341" s="241"/>
      <c r="AO1341" s="241"/>
      <c r="AP1341" s="241"/>
      <c r="AQ1341" s="241"/>
      <c r="AR1341" s="241"/>
      <c r="AS1341" s="241"/>
      <c r="AT1341" s="241"/>
      <c r="AU1341" s="241"/>
      <c r="AV1341" s="241"/>
      <c r="AW1341" s="241"/>
      <c r="AX1341" s="241"/>
      <c r="AY1341" s="241"/>
      <c r="AZ1341" s="241"/>
      <c r="BA1341" s="241"/>
      <c r="BB1341" s="241"/>
      <c r="BC1341" s="241"/>
      <c r="BD1341" s="241"/>
      <c r="BE1341" s="241"/>
      <c r="BF1341" s="241"/>
      <c r="BG1341" s="241"/>
      <c r="BH1341" s="241"/>
      <c r="BI1341" s="241"/>
      <c r="BJ1341" s="241"/>
      <c r="BK1341" s="241"/>
      <c r="BL1341" s="241"/>
      <c r="BM1341" s="241"/>
      <c r="BN1341" s="241"/>
      <c r="BO1341" s="241"/>
      <c r="BP1341" s="241"/>
      <c r="BQ1341" s="241"/>
      <c r="BR1341" s="241"/>
      <c r="BS1341" s="241"/>
      <c r="BT1341" s="241"/>
      <c r="BU1341" s="241"/>
      <c r="BV1341" s="241"/>
      <c r="BW1341" s="241"/>
      <c r="BX1341" s="241"/>
      <c r="BY1341" s="241"/>
      <c r="BZ1341" s="241"/>
      <c r="CA1341" s="241"/>
      <c r="CB1341" s="241"/>
      <c r="CC1341" s="241"/>
      <c r="CD1341" s="241"/>
      <c r="CE1341" s="241"/>
      <c r="CF1341" s="241"/>
      <c r="CG1341" s="241"/>
      <c r="CH1341" s="241"/>
      <c r="CI1341" s="241"/>
      <c r="CJ1341" s="241"/>
      <c r="CK1341" s="241"/>
      <c r="CL1341" s="241"/>
      <c r="CM1341" s="241"/>
      <c r="CN1341" s="241"/>
      <c r="CO1341" s="241"/>
      <c r="CP1341" s="241"/>
      <c r="CQ1341" s="241"/>
      <c r="CR1341" s="241"/>
      <c r="CS1341" s="241"/>
      <c r="CT1341" s="241"/>
      <c r="CU1341" s="241"/>
      <c r="CV1341" s="241"/>
      <c r="CW1341" s="241"/>
      <c r="CX1341" s="241"/>
      <c r="CY1341" s="241"/>
      <c r="CZ1341" s="241"/>
      <c r="DA1341" s="241"/>
      <c r="DB1341" s="241"/>
      <c r="DC1341" s="241"/>
      <c r="DD1341" s="241"/>
      <c r="DE1341" s="241"/>
      <c r="DF1341" s="241"/>
      <c r="DG1341" s="241"/>
      <c r="DH1341" s="241"/>
      <c r="DI1341" s="241"/>
      <c r="DJ1341" s="241"/>
      <c r="DK1341" s="241"/>
      <c r="DL1341" s="241"/>
      <c r="DM1341" s="241"/>
      <c r="DN1341" s="241"/>
      <c r="DO1341" s="241"/>
      <c r="DP1341" s="241"/>
      <c r="DQ1341" s="241"/>
      <c r="DR1341" s="241"/>
      <c r="DS1341" s="241"/>
      <c r="DT1341" s="241"/>
      <c r="DU1341" s="241"/>
      <c r="DV1341" s="241"/>
      <c r="DW1341" s="241"/>
      <c r="DX1341" s="241"/>
      <c r="DY1341" s="241"/>
      <c r="DZ1341" s="241"/>
      <c r="EA1341" s="241"/>
      <c r="EB1341" s="241"/>
      <c r="EC1341" s="241"/>
      <c r="ED1341" s="241"/>
      <c r="EE1341" s="241"/>
      <c r="EF1341" s="241"/>
      <c r="EG1341" s="241"/>
      <c r="EH1341" s="241"/>
      <c r="EI1341" s="241"/>
      <c r="EJ1341" s="241"/>
      <c r="EK1341" s="241"/>
      <c r="EL1341" s="241"/>
      <c r="EM1341" s="241"/>
      <c r="EN1341" s="241"/>
      <c r="EO1341" s="241"/>
      <c r="EP1341" s="241"/>
      <c r="EQ1341" s="241"/>
      <c r="ER1341" s="241"/>
      <c r="ES1341" s="241"/>
      <c r="ET1341" s="241"/>
      <c r="EU1341" s="241"/>
      <c r="EV1341" s="241"/>
      <c r="EW1341" s="241"/>
      <c r="EX1341" s="241"/>
      <c r="EY1341" s="241"/>
      <c r="EZ1341" s="241"/>
      <c r="FA1341" s="241"/>
      <c r="FB1341" s="241"/>
      <c r="FC1341" s="241"/>
      <c r="FD1341" s="241"/>
      <c r="FE1341" s="241"/>
      <c r="FF1341" s="241"/>
      <c r="FG1341" s="241"/>
      <c r="FH1341" s="241"/>
      <c r="FI1341" s="241"/>
      <c r="FJ1341" s="241"/>
      <c r="FK1341" s="241"/>
      <c r="FL1341" s="241"/>
      <c r="FM1341" s="241"/>
      <c r="FN1341" s="241"/>
      <c r="FO1341" s="241"/>
      <c r="FP1341" s="241"/>
      <c r="FQ1341" s="241"/>
      <c r="FR1341" s="241"/>
      <c r="FS1341" s="241"/>
      <c r="FT1341" s="241"/>
      <c r="FU1341" s="241"/>
      <c r="FV1341" s="241"/>
      <c r="FW1341" s="241"/>
      <c r="FX1341" s="241"/>
      <c r="FY1341" s="241"/>
      <c r="FZ1341" s="241"/>
      <c r="GA1341" s="241"/>
      <c r="GB1341" s="241"/>
      <c r="GC1341" s="241"/>
      <c r="GD1341" s="241"/>
      <c r="GE1341" s="241"/>
      <c r="GF1341" s="241"/>
      <c r="GG1341" s="241"/>
      <c r="GH1341" s="241"/>
      <c r="GI1341" s="241"/>
      <c r="GJ1341" s="241"/>
      <c r="GK1341" s="241"/>
      <c r="GL1341" s="241"/>
      <c r="GM1341" s="241"/>
      <c r="GN1341" s="241"/>
      <c r="GO1341" s="241"/>
      <c r="GP1341" s="241"/>
      <c r="GQ1341" s="241"/>
      <c r="GR1341" s="241"/>
      <c r="GS1341" s="241"/>
      <c r="GT1341" s="241"/>
      <c r="GU1341" s="241"/>
      <c r="GV1341" s="241"/>
      <c r="GW1341" s="241"/>
      <c r="GX1341" s="241"/>
      <c r="GY1341" s="241"/>
      <c r="GZ1341" s="241"/>
      <c r="HA1341" s="241"/>
      <c r="HB1341" s="241"/>
      <c r="HC1341" s="241"/>
      <c r="HD1341" s="241"/>
      <c r="HE1341" s="241"/>
      <c r="HF1341" s="241"/>
      <c r="HG1341" s="241"/>
      <c r="HH1341" s="241"/>
      <c r="HI1341" s="241"/>
      <c r="HJ1341" s="241"/>
      <c r="HK1341" s="241"/>
      <c r="HL1341" s="241"/>
      <c r="HM1341" s="241"/>
      <c r="HN1341" s="241"/>
      <c r="HO1341" s="241"/>
      <c r="HP1341" s="241"/>
      <c r="HQ1341" s="241"/>
      <c r="HR1341" s="241"/>
      <c r="HS1341" s="241"/>
      <c r="HT1341" s="241"/>
      <c r="HU1341" s="241"/>
      <c r="HV1341" s="241"/>
      <c r="HW1341" s="241"/>
      <c r="HX1341" s="241"/>
      <c r="HY1341" s="241"/>
      <c r="HZ1341" s="241"/>
      <c r="IA1341" s="241"/>
      <c r="IB1341" s="241"/>
      <c r="IC1341" s="241"/>
      <c r="ID1341" s="241"/>
      <c r="IE1341" s="241"/>
      <c r="IF1341" s="241"/>
      <c r="IG1341" s="241"/>
      <c r="IH1341" s="241"/>
      <c r="II1341" s="241"/>
      <c r="IJ1341" s="241"/>
      <c r="IK1341" s="241"/>
      <c r="IL1341" s="241"/>
      <c r="IM1341" s="241"/>
      <c r="IN1341" s="241"/>
      <c r="IO1341" s="241"/>
      <c r="IP1341" s="241"/>
      <c r="IQ1341" s="241"/>
      <c r="IR1341" s="241"/>
      <c r="IS1341" s="241"/>
      <c r="IT1341" s="241"/>
      <c r="IU1341" s="241"/>
      <c r="IV1341" s="241"/>
      <c r="IW1341" s="241"/>
      <c r="IX1341" s="241"/>
      <c r="IY1341" s="241"/>
      <c r="IZ1341" s="241"/>
      <c r="JA1341" s="241"/>
      <c r="JB1341" s="241"/>
      <c r="JC1341" s="241"/>
    </row>
    <row r="1342" spans="1:263" s="800" customFormat="1" ht="38.1" customHeight="1" x14ac:dyDescent="0.25">
      <c r="A1342" s="747"/>
      <c r="B1342" s="1761"/>
      <c r="C1342" s="1440" t="s">
        <v>160</v>
      </c>
      <c r="D1342" s="1440"/>
      <c r="E1342" s="2259">
        <f>SUM(E1298:E1302,E1273:E1274)</f>
        <v>4995</v>
      </c>
      <c r="F1342" s="1359">
        <f t="shared" ref="F1342:G1342" si="731">SUM(F1298:F1302,F1273:F1274)</f>
        <v>416</v>
      </c>
      <c r="G1342" s="1359">
        <f t="shared" si="731"/>
        <v>421</v>
      </c>
      <c r="H1342" s="1359">
        <f>G1342/F1342*100</f>
        <v>101.20192307692308</v>
      </c>
      <c r="I1342" s="1463"/>
      <c r="J1342" s="1463"/>
      <c r="K1342" s="1464"/>
      <c r="L1342" s="1464"/>
      <c r="M1342" s="1464"/>
      <c r="N1342" s="1464"/>
      <c r="O1342" s="1464"/>
      <c r="P1342" s="1464"/>
      <c r="Q1342" s="1492">
        <f>SUM(Q1297,Q1272)</f>
        <v>4155.9489999999996</v>
      </c>
      <c r="R1342" s="1633">
        <f t="shared" ref="R1342:W1342" si="732">SUM(R1297,R1272)</f>
        <v>346.3290833333333</v>
      </c>
      <c r="S1342" s="1492">
        <f t="shared" si="732"/>
        <v>232.98487999999998</v>
      </c>
      <c r="T1342" s="1492">
        <f t="shared" si="732"/>
        <v>0</v>
      </c>
      <c r="U1342" s="1492">
        <f t="shared" si="732"/>
        <v>-113.34420333333331</v>
      </c>
      <c r="V1342" s="1539">
        <f t="shared" si="732"/>
        <v>0</v>
      </c>
      <c r="W1342" s="1492">
        <f t="shared" si="732"/>
        <v>232.98487999999998</v>
      </c>
      <c r="X1342" s="1199"/>
      <c r="Y1342" s="1199"/>
      <c r="Z1342" s="1199"/>
      <c r="AA1342" s="241"/>
      <c r="AB1342" s="776"/>
      <c r="AC1342" s="241"/>
      <c r="AD1342" s="241"/>
      <c r="AE1342" s="241"/>
      <c r="AF1342" s="241"/>
      <c r="AG1342" s="241"/>
      <c r="AH1342" s="241"/>
      <c r="AI1342" s="241"/>
      <c r="AJ1342" s="241"/>
      <c r="AK1342" s="241"/>
      <c r="AL1342" s="241"/>
      <c r="AM1342" s="241"/>
      <c r="AN1342" s="241"/>
      <c r="AO1342" s="241"/>
      <c r="AP1342" s="241"/>
      <c r="AQ1342" s="241"/>
      <c r="AR1342" s="241"/>
      <c r="AS1342" s="241"/>
      <c r="AT1342" s="241"/>
      <c r="AU1342" s="241"/>
      <c r="AV1342" s="241"/>
      <c r="AW1342" s="241"/>
      <c r="AX1342" s="241"/>
      <c r="AY1342" s="241"/>
      <c r="AZ1342" s="241"/>
      <c r="BA1342" s="241"/>
      <c r="BB1342" s="241"/>
      <c r="BC1342" s="241"/>
      <c r="BD1342" s="241"/>
      <c r="BE1342" s="241"/>
      <c r="BF1342" s="241"/>
      <c r="BG1342" s="241"/>
      <c r="BH1342" s="241"/>
      <c r="BI1342" s="241"/>
      <c r="BJ1342" s="241"/>
      <c r="BK1342" s="241"/>
      <c r="BL1342" s="241"/>
      <c r="BM1342" s="241"/>
      <c r="BN1342" s="241"/>
      <c r="BO1342" s="241"/>
      <c r="BP1342" s="241"/>
      <c r="BQ1342" s="241"/>
      <c r="BR1342" s="241"/>
      <c r="BS1342" s="241"/>
      <c r="BT1342" s="241"/>
      <c r="BU1342" s="241"/>
      <c r="BV1342" s="241"/>
      <c r="BW1342" s="241"/>
      <c r="BX1342" s="241"/>
      <c r="BY1342" s="241"/>
      <c r="BZ1342" s="241"/>
      <c r="CA1342" s="241"/>
      <c r="CB1342" s="241"/>
      <c r="CC1342" s="241"/>
      <c r="CD1342" s="241"/>
      <c r="CE1342" s="241"/>
      <c r="CF1342" s="241"/>
      <c r="CG1342" s="241"/>
      <c r="CH1342" s="241"/>
      <c r="CI1342" s="241"/>
      <c r="CJ1342" s="241"/>
      <c r="CK1342" s="241"/>
      <c r="CL1342" s="241"/>
      <c r="CM1342" s="241"/>
      <c r="CN1342" s="241"/>
      <c r="CO1342" s="241"/>
      <c r="CP1342" s="241"/>
      <c r="CQ1342" s="241"/>
      <c r="CR1342" s="241"/>
      <c r="CS1342" s="241"/>
      <c r="CT1342" s="241"/>
      <c r="CU1342" s="241"/>
      <c r="CV1342" s="241"/>
      <c r="CW1342" s="241"/>
      <c r="CX1342" s="241"/>
      <c r="CY1342" s="241"/>
      <c r="CZ1342" s="241"/>
      <c r="DA1342" s="241"/>
      <c r="DB1342" s="241"/>
      <c r="DC1342" s="241"/>
      <c r="DD1342" s="241"/>
      <c r="DE1342" s="241"/>
      <c r="DF1342" s="241"/>
      <c r="DG1342" s="241"/>
      <c r="DH1342" s="241"/>
      <c r="DI1342" s="241"/>
      <c r="DJ1342" s="241"/>
      <c r="DK1342" s="241"/>
      <c r="DL1342" s="241"/>
      <c r="DM1342" s="241"/>
      <c r="DN1342" s="241"/>
      <c r="DO1342" s="241"/>
      <c r="DP1342" s="241"/>
      <c r="DQ1342" s="241"/>
      <c r="DR1342" s="241"/>
      <c r="DS1342" s="241"/>
      <c r="DT1342" s="241"/>
      <c r="DU1342" s="241"/>
      <c r="DV1342" s="241"/>
      <c r="DW1342" s="241"/>
      <c r="DX1342" s="241"/>
      <c r="DY1342" s="241"/>
      <c r="DZ1342" s="241"/>
      <c r="EA1342" s="241"/>
      <c r="EB1342" s="241"/>
      <c r="EC1342" s="241"/>
      <c r="ED1342" s="241"/>
      <c r="EE1342" s="241"/>
      <c r="EF1342" s="241"/>
      <c r="EG1342" s="241"/>
      <c r="EH1342" s="241"/>
      <c r="EI1342" s="241"/>
      <c r="EJ1342" s="241"/>
      <c r="EK1342" s="241"/>
      <c r="EL1342" s="241"/>
      <c r="EM1342" s="241"/>
      <c r="EN1342" s="241"/>
      <c r="EO1342" s="241"/>
      <c r="EP1342" s="241"/>
      <c r="EQ1342" s="241"/>
      <c r="ER1342" s="241"/>
      <c r="ES1342" s="241"/>
      <c r="ET1342" s="241"/>
      <c r="EU1342" s="241"/>
      <c r="EV1342" s="241"/>
      <c r="EW1342" s="241"/>
      <c r="EX1342" s="241"/>
      <c r="EY1342" s="241"/>
      <c r="EZ1342" s="241"/>
      <c r="FA1342" s="241"/>
      <c r="FB1342" s="241"/>
      <c r="FC1342" s="241"/>
      <c r="FD1342" s="241"/>
      <c r="FE1342" s="241"/>
      <c r="FF1342" s="241"/>
      <c r="FG1342" s="241"/>
      <c r="FH1342" s="241"/>
      <c r="FI1342" s="241"/>
      <c r="FJ1342" s="241"/>
      <c r="FK1342" s="241"/>
      <c r="FL1342" s="241"/>
      <c r="FM1342" s="241"/>
      <c r="FN1342" s="241"/>
      <c r="FO1342" s="241"/>
      <c r="FP1342" s="241"/>
      <c r="FQ1342" s="241"/>
      <c r="FR1342" s="241"/>
      <c r="FS1342" s="241"/>
      <c r="FT1342" s="241"/>
      <c r="FU1342" s="241"/>
      <c r="FV1342" s="241"/>
      <c r="FW1342" s="241"/>
      <c r="FX1342" s="241"/>
      <c r="FY1342" s="241"/>
      <c r="FZ1342" s="241"/>
      <c r="GA1342" s="241"/>
      <c r="GB1342" s="241"/>
      <c r="GC1342" s="241"/>
      <c r="GD1342" s="241"/>
      <c r="GE1342" s="241"/>
      <c r="GF1342" s="241"/>
      <c r="GG1342" s="241"/>
      <c r="GH1342" s="241"/>
      <c r="GI1342" s="241"/>
      <c r="GJ1342" s="241"/>
      <c r="GK1342" s="241"/>
      <c r="GL1342" s="241"/>
      <c r="GM1342" s="241"/>
      <c r="GN1342" s="241"/>
      <c r="GO1342" s="241"/>
      <c r="GP1342" s="241"/>
      <c r="GQ1342" s="241"/>
      <c r="GR1342" s="241"/>
      <c r="GS1342" s="241"/>
      <c r="GT1342" s="241"/>
      <c r="GU1342" s="241"/>
      <c r="GV1342" s="241"/>
      <c r="GW1342" s="241"/>
      <c r="GX1342" s="241"/>
      <c r="GY1342" s="241"/>
      <c r="GZ1342" s="241"/>
      <c r="HA1342" s="241"/>
      <c r="HB1342" s="241"/>
      <c r="HC1342" s="241"/>
      <c r="HD1342" s="241"/>
      <c r="HE1342" s="241"/>
      <c r="HF1342" s="241"/>
      <c r="HG1342" s="241"/>
      <c r="HH1342" s="241"/>
      <c r="HI1342" s="241"/>
      <c r="HJ1342" s="241"/>
      <c r="HK1342" s="241"/>
      <c r="HL1342" s="241"/>
      <c r="HM1342" s="241"/>
      <c r="HN1342" s="241"/>
      <c r="HO1342" s="241"/>
      <c r="HP1342" s="241"/>
      <c r="HQ1342" s="241"/>
      <c r="HR1342" s="241"/>
      <c r="HS1342" s="241"/>
      <c r="HT1342" s="241"/>
      <c r="HU1342" s="241"/>
      <c r="HV1342" s="241"/>
      <c r="HW1342" s="241"/>
      <c r="HX1342" s="241"/>
      <c r="HY1342" s="241"/>
      <c r="HZ1342" s="241"/>
      <c r="IA1342" s="241"/>
      <c r="IB1342" s="241"/>
      <c r="IC1342" s="241"/>
      <c r="ID1342" s="241"/>
      <c r="IE1342" s="241"/>
      <c r="IF1342" s="241"/>
      <c r="IG1342" s="241"/>
      <c r="IH1342" s="241"/>
      <c r="II1342" s="241"/>
      <c r="IJ1342" s="241"/>
      <c r="IK1342" s="241"/>
      <c r="IL1342" s="241"/>
      <c r="IM1342" s="241"/>
      <c r="IN1342" s="241"/>
      <c r="IO1342" s="241"/>
      <c r="IP1342" s="241"/>
      <c r="IQ1342" s="241"/>
      <c r="IR1342" s="241"/>
      <c r="IS1342" s="241"/>
      <c r="IT1342" s="241"/>
      <c r="IU1342" s="241"/>
      <c r="IV1342" s="241"/>
      <c r="IW1342" s="241"/>
      <c r="IX1342" s="241"/>
      <c r="IY1342" s="241"/>
      <c r="IZ1342" s="241"/>
      <c r="JA1342" s="241"/>
      <c r="JB1342" s="241"/>
      <c r="JC1342" s="241"/>
    </row>
    <row r="1343" spans="1:263" x14ac:dyDescent="0.25">
      <c r="A1343" s="747">
        <v>1</v>
      </c>
      <c r="B1343" s="1761">
        <v>1</v>
      </c>
      <c r="C1343" s="1440" t="s">
        <v>88</v>
      </c>
      <c r="D1343" s="1440"/>
      <c r="E1343" s="2259">
        <f>SUM(E1304,E1275)</f>
        <v>351348.33333333331</v>
      </c>
      <c r="F1343" s="1359">
        <f>SUM(F1304,F1275)</f>
        <v>29280.09230769231</v>
      </c>
      <c r="G1343" s="1359">
        <f>SUM(G1304,G1275)</f>
        <v>26030.545584045587</v>
      </c>
      <c r="H1343" s="1359">
        <f>G1343/F1343*100</f>
        <v>88.901856286863477</v>
      </c>
      <c r="I1343" s="1494"/>
      <c r="J1343" s="1494"/>
      <c r="K1343" s="1494"/>
      <c r="L1343" s="1494"/>
      <c r="M1343" s="1494"/>
      <c r="N1343" s="1494"/>
      <c r="O1343" s="1494"/>
      <c r="P1343" s="1494"/>
      <c r="Q1343" s="1359">
        <f>SUM(Q1304,Q1275)</f>
        <v>210799.95069</v>
      </c>
      <c r="R1343" s="1689">
        <f>SUM(R1304,R1275)</f>
        <v>17566.6625575</v>
      </c>
      <c r="S1343" s="1359">
        <f>SUM(S1304,S1275)</f>
        <v>15884.96558</v>
      </c>
      <c r="T1343" s="1359"/>
      <c r="U1343" s="1359">
        <f t="shared" ref="U1343:Z1343" si="733">SUM(U1304,U1275)</f>
        <v>-1681.6969774999995</v>
      </c>
      <c r="V1343" s="1359">
        <f t="shared" si="733"/>
        <v>-0.66452999999999995</v>
      </c>
      <c r="W1343" s="1359">
        <f t="shared" si="733"/>
        <v>15884.301050000002</v>
      </c>
      <c r="X1343" s="1359">
        <f t="shared" si="733"/>
        <v>3683</v>
      </c>
      <c r="Y1343" s="1359">
        <f t="shared" si="733"/>
        <v>2979878.47</v>
      </c>
      <c r="Z1343" s="1359">
        <f t="shared" si="733"/>
        <v>2979.8784700000001</v>
      </c>
    </row>
    <row r="1344" spans="1:263" s="800" customFormat="1" ht="29.25" customHeight="1" x14ac:dyDescent="0.2">
      <c r="A1344" s="800">
        <v>1</v>
      </c>
      <c r="B1344" s="2174">
        <v>1</v>
      </c>
      <c r="C1344" s="1409" t="s">
        <v>31</v>
      </c>
      <c r="D1344" s="1409"/>
      <c r="E1344" s="2257"/>
      <c r="F1344" s="1370"/>
      <c r="G1344" s="1370"/>
      <c r="H1344" s="1370"/>
      <c r="I1344" s="1197"/>
      <c r="J1344" s="1197"/>
      <c r="K1344" s="1370"/>
      <c r="L1344" s="1370"/>
      <c r="M1344" s="1370"/>
      <c r="N1344" s="1370"/>
      <c r="O1344" s="1370"/>
      <c r="P1344" s="1492"/>
      <c r="Q1344" s="1370"/>
      <c r="R1344" s="1681"/>
      <c r="S1344" s="1370"/>
      <c r="T1344" s="1370"/>
      <c r="U1344" s="1370"/>
      <c r="V1344" s="1370"/>
      <c r="W1344" s="1370"/>
      <c r="X1344" s="1370"/>
      <c r="Y1344" s="1370"/>
      <c r="Z1344" s="1370"/>
      <c r="AA1344" s="241"/>
      <c r="AB1344" s="776"/>
      <c r="AC1344" s="241"/>
      <c r="AD1344" s="241"/>
      <c r="AE1344" s="241"/>
      <c r="AF1344" s="241"/>
      <c r="AG1344" s="241"/>
      <c r="AH1344" s="241"/>
      <c r="AI1344" s="241"/>
      <c r="AJ1344" s="241"/>
      <c r="AK1344" s="241"/>
      <c r="AL1344" s="241"/>
      <c r="AM1344" s="241"/>
      <c r="AN1344" s="241"/>
      <c r="AO1344" s="241"/>
      <c r="AP1344" s="241"/>
      <c r="AQ1344" s="241"/>
      <c r="AR1344" s="241"/>
      <c r="AS1344" s="241"/>
      <c r="AT1344" s="241"/>
      <c r="AU1344" s="241"/>
      <c r="AV1344" s="241"/>
      <c r="AW1344" s="241"/>
      <c r="AX1344" s="241"/>
      <c r="AY1344" s="241"/>
      <c r="AZ1344" s="241"/>
      <c r="BA1344" s="241"/>
      <c r="BB1344" s="241"/>
      <c r="BC1344" s="241"/>
      <c r="BD1344" s="241"/>
      <c r="BE1344" s="241"/>
      <c r="BF1344" s="241"/>
      <c r="BG1344" s="241"/>
      <c r="BH1344" s="241"/>
      <c r="BI1344" s="241"/>
      <c r="BJ1344" s="241"/>
      <c r="BK1344" s="241"/>
      <c r="BL1344" s="241"/>
      <c r="BM1344" s="241"/>
      <c r="BN1344" s="241"/>
      <c r="BO1344" s="241"/>
      <c r="BP1344" s="241"/>
      <c r="BQ1344" s="241"/>
      <c r="BR1344" s="241"/>
      <c r="BS1344" s="241"/>
      <c r="BT1344" s="241"/>
      <c r="BU1344" s="241"/>
      <c r="BV1344" s="241"/>
      <c r="BW1344" s="241"/>
      <c r="BX1344" s="241"/>
      <c r="BY1344" s="241"/>
      <c r="BZ1344" s="241"/>
      <c r="CA1344" s="241"/>
      <c r="CB1344" s="241"/>
      <c r="CC1344" s="241"/>
      <c r="CD1344" s="241"/>
      <c r="CE1344" s="241"/>
      <c r="CF1344" s="241"/>
      <c r="CG1344" s="241"/>
      <c r="CH1344" s="241"/>
      <c r="CI1344" s="241"/>
      <c r="CJ1344" s="241"/>
      <c r="CK1344" s="241"/>
      <c r="CL1344" s="241"/>
      <c r="CM1344" s="241"/>
      <c r="CN1344" s="241"/>
      <c r="CO1344" s="241"/>
      <c r="CP1344" s="241"/>
      <c r="CQ1344" s="241"/>
      <c r="CR1344" s="241"/>
      <c r="CS1344" s="241"/>
      <c r="CT1344" s="241"/>
      <c r="CU1344" s="241"/>
      <c r="CV1344" s="241"/>
      <c r="CW1344" s="241"/>
      <c r="CX1344" s="241"/>
      <c r="CY1344" s="241"/>
      <c r="CZ1344" s="241"/>
      <c r="DA1344" s="241"/>
      <c r="DB1344" s="241"/>
      <c r="DC1344" s="241"/>
      <c r="DD1344" s="241"/>
      <c r="DE1344" s="241"/>
      <c r="DF1344" s="241"/>
      <c r="DG1344" s="241"/>
      <c r="DH1344" s="241"/>
      <c r="DI1344" s="241"/>
      <c r="DJ1344" s="241"/>
      <c r="DK1344" s="241"/>
      <c r="DL1344" s="241"/>
      <c r="DM1344" s="241"/>
      <c r="DN1344" s="241"/>
      <c r="DO1344" s="241"/>
      <c r="DP1344" s="241"/>
      <c r="DQ1344" s="241"/>
      <c r="DR1344" s="241"/>
      <c r="DS1344" s="241"/>
      <c r="DT1344" s="241"/>
      <c r="DU1344" s="241"/>
      <c r="DV1344" s="241"/>
      <c r="DW1344" s="241"/>
      <c r="DX1344" s="241"/>
      <c r="DY1344" s="241"/>
      <c r="DZ1344" s="241"/>
      <c r="EA1344" s="241"/>
      <c r="EB1344" s="241"/>
      <c r="EC1344" s="241"/>
      <c r="ED1344" s="241"/>
      <c r="EE1344" s="241"/>
      <c r="EF1344" s="241"/>
      <c r="EG1344" s="241"/>
      <c r="EH1344" s="241"/>
      <c r="EI1344" s="241"/>
      <c r="EJ1344" s="241"/>
      <c r="EK1344" s="241"/>
      <c r="EL1344" s="241"/>
      <c r="EM1344" s="241"/>
      <c r="EN1344" s="241"/>
      <c r="EO1344" s="241"/>
      <c r="EP1344" s="241"/>
      <c r="EQ1344" s="241"/>
      <c r="ER1344" s="241"/>
      <c r="ES1344" s="241"/>
      <c r="ET1344" s="241"/>
      <c r="EU1344" s="241"/>
      <c r="EV1344" s="241"/>
      <c r="EW1344" s="241"/>
      <c r="EX1344" s="241"/>
      <c r="EY1344" s="241"/>
      <c r="EZ1344" s="241"/>
      <c r="FA1344" s="241"/>
      <c r="FB1344" s="241"/>
      <c r="FC1344" s="241"/>
      <c r="FD1344" s="241"/>
      <c r="FE1344" s="241"/>
      <c r="FF1344" s="241"/>
      <c r="FG1344" s="241"/>
      <c r="FH1344" s="241"/>
      <c r="FI1344" s="241"/>
      <c r="FJ1344" s="241"/>
      <c r="FK1344" s="241"/>
      <c r="FL1344" s="241"/>
      <c r="FM1344" s="241"/>
      <c r="FN1344" s="241"/>
      <c r="FO1344" s="241"/>
      <c r="FP1344" s="241"/>
      <c r="FQ1344" s="241"/>
      <c r="FR1344" s="241"/>
      <c r="FS1344" s="241"/>
      <c r="FT1344" s="241"/>
      <c r="FU1344" s="241"/>
      <c r="FV1344" s="241"/>
      <c r="FW1344" s="241"/>
      <c r="FX1344" s="241"/>
      <c r="FY1344" s="241"/>
      <c r="FZ1344" s="241"/>
      <c r="GA1344" s="241"/>
      <c r="GB1344" s="241"/>
      <c r="GC1344" s="241"/>
      <c r="GD1344" s="241"/>
      <c r="GE1344" s="241"/>
      <c r="GF1344" s="241"/>
      <c r="GG1344" s="241"/>
      <c r="GH1344" s="241"/>
      <c r="GI1344" s="241"/>
      <c r="GJ1344" s="241"/>
      <c r="GK1344" s="241"/>
      <c r="GL1344" s="241"/>
      <c r="GM1344" s="241"/>
      <c r="GN1344" s="241"/>
      <c r="GO1344" s="241"/>
      <c r="GP1344" s="241"/>
      <c r="GQ1344" s="241"/>
      <c r="GR1344" s="241"/>
      <c r="GS1344" s="241"/>
      <c r="GT1344" s="241"/>
      <c r="GU1344" s="241"/>
      <c r="GV1344" s="241"/>
      <c r="GW1344" s="241"/>
      <c r="GX1344" s="241"/>
      <c r="GY1344" s="241"/>
      <c r="GZ1344" s="241"/>
      <c r="HA1344" s="241"/>
      <c r="HB1344" s="241"/>
      <c r="HC1344" s="241"/>
      <c r="HD1344" s="241"/>
      <c r="HE1344" s="241"/>
      <c r="HF1344" s="241"/>
      <c r="HG1344" s="241"/>
      <c r="HH1344" s="241"/>
      <c r="HI1344" s="241"/>
      <c r="HJ1344" s="241"/>
      <c r="HK1344" s="241"/>
      <c r="HL1344" s="241"/>
      <c r="HM1344" s="241"/>
      <c r="HN1344" s="241"/>
      <c r="HO1344" s="241"/>
      <c r="HP1344" s="241"/>
      <c r="HQ1344" s="241"/>
      <c r="HR1344" s="241"/>
      <c r="HS1344" s="241"/>
      <c r="HT1344" s="241"/>
      <c r="HU1344" s="241"/>
      <c r="HV1344" s="241"/>
      <c r="HW1344" s="241"/>
      <c r="HX1344" s="241"/>
      <c r="HY1344" s="241"/>
      <c r="HZ1344" s="241"/>
      <c r="IA1344" s="241"/>
      <c r="IB1344" s="241"/>
      <c r="IC1344" s="241"/>
      <c r="ID1344" s="241"/>
      <c r="IE1344" s="241"/>
      <c r="IF1344" s="241"/>
      <c r="IG1344" s="241"/>
      <c r="IH1344" s="241"/>
      <c r="II1344" s="241"/>
      <c r="IJ1344" s="241"/>
      <c r="IK1344" s="241"/>
      <c r="IL1344" s="241"/>
      <c r="IM1344" s="241"/>
      <c r="IN1344" s="241"/>
      <c r="IO1344" s="241"/>
      <c r="IP1344" s="241"/>
      <c r="IQ1344" s="241"/>
      <c r="IR1344" s="241"/>
      <c r="IS1344" s="241"/>
      <c r="IT1344" s="241"/>
      <c r="IU1344" s="241"/>
      <c r="IV1344" s="241"/>
      <c r="IW1344" s="241"/>
      <c r="IX1344" s="241"/>
      <c r="IY1344" s="241"/>
      <c r="IZ1344" s="241"/>
      <c r="JA1344" s="241"/>
      <c r="JB1344" s="241"/>
      <c r="JC1344" s="241"/>
    </row>
    <row r="1345" spans="1:28" ht="24.75" customHeight="1" x14ac:dyDescent="0.25">
      <c r="B1345" s="1761">
        <v>1</v>
      </c>
      <c r="C1345" s="1409" t="s">
        <v>79</v>
      </c>
      <c r="D1345" s="1409"/>
      <c r="E1345" s="2257">
        <f t="shared" ref="E1345:O1345" si="734">E1278</f>
        <v>20</v>
      </c>
      <c r="F1345" s="1370">
        <f t="shared" si="734"/>
        <v>2</v>
      </c>
      <c r="G1345" s="1370">
        <f t="shared" si="734"/>
        <v>4</v>
      </c>
      <c r="H1345" s="1370">
        <f t="shared" si="734"/>
        <v>200</v>
      </c>
      <c r="I1345" s="1370">
        <f t="shared" si="734"/>
        <v>8</v>
      </c>
      <c r="J1345" s="1370">
        <f t="shared" si="734"/>
        <v>6.5</v>
      </c>
      <c r="K1345" s="1370">
        <f t="shared" si="734"/>
        <v>160</v>
      </c>
      <c r="L1345" s="1370">
        <f t="shared" si="734"/>
        <v>13</v>
      </c>
      <c r="M1345" s="1370">
        <f t="shared" si="734"/>
        <v>40</v>
      </c>
      <c r="N1345" s="1370">
        <f t="shared" si="734"/>
        <v>307.69230769230774</v>
      </c>
      <c r="O1345" s="1370">
        <f t="shared" si="734"/>
        <v>0.53333333333333333</v>
      </c>
      <c r="P1345" s="1370"/>
      <c r="Q1345" s="1370"/>
      <c r="R1345" s="1681"/>
      <c r="S1345" s="1370"/>
      <c r="T1345" s="1370"/>
      <c r="U1345" s="1370"/>
      <c r="V1345" s="1370"/>
      <c r="W1345" s="1370"/>
      <c r="X1345" s="1370">
        <f>X1278</f>
        <v>0</v>
      </c>
      <c r="Y1345" s="1370">
        <f>Y1278</f>
        <v>0</v>
      </c>
      <c r="Z1345" s="1370">
        <f>Z1278</f>
        <v>0</v>
      </c>
    </row>
    <row r="1346" spans="1:28" ht="15" customHeight="1" x14ac:dyDescent="0.25">
      <c r="A1346" s="747">
        <v>1</v>
      </c>
      <c r="B1346" s="1761">
        <v>1</v>
      </c>
      <c r="C1346" s="1477" t="s">
        <v>16</v>
      </c>
      <c r="D1346" s="1477"/>
      <c r="E1346" s="2333">
        <f>E1282</f>
        <v>1930</v>
      </c>
      <c r="F1346" s="1369">
        <f>F1282</f>
        <v>161</v>
      </c>
      <c r="G1346" s="1369">
        <f>G1282</f>
        <v>158</v>
      </c>
      <c r="H1346" s="1369">
        <f t="shared" ref="H1346:H1351" si="735">G1346/F1346*100</f>
        <v>98.136645962732914</v>
      </c>
      <c r="I1346" s="1197">
        <f>SUM(K1346/E1346)</f>
        <v>8</v>
      </c>
      <c r="J1346" s="1197">
        <f>M1346/G1346</f>
        <v>7.9493670886075947</v>
      </c>
      <c r="K1346" s="1369">
        <f t="shared" ref="K1346:P1346" si="736">K1282</f>
        <v>15440</v>
      </c>
      <c r="L1346" s="1369">
        <f t="shared" si="736"/>
        <v>1286</v>
      </c>
      <c r="M1346" s="1369">
        <f t="shared" si="736"/>
        <v>1256</v>
      </c>
      <c r="N1346" s="1369">
        <f t="shared" si="736"/>
        <v>100.23942537909019</v>
      </c>
      <c r="O1346" s="1369">
        <f t="shared" si="736"/>
        <v>64.333333333333329</v>
      </c>
      <c r="P1346" s="1369">
        <f t="shared" si="736"/>
        <v>240.51063829787236</v>
      </c>
      <c r="Q1346" s="1369"/>
      <c r="R1346" s="1690"/>
      <c r="S1346" s="1369"/>
      <c r="T1346" s="1369"/>
      <c r="U1346" s="1369"/>
      <c r="V1346" s="1369"/>
      <c r="W1346" s="1369"/>
      <c r="X1346" s="1369">
        <f>X1282</f>
        <v>0</v>
      </c>
      <c r="Y1346" s="1369">
        <f>Y1282</f>
        <v>0</v>
      </c>
      <c r="Z1346" s="1369">
        <f>Z1282</f>
        <v>0</v>
      </c>
    </row>
    <row r="1347" spans="1:28" ht="30" customHeight="1" x14ac:dyDescent="0.25">
      <c r="A1347" s="747">
        <v>1</v>
      </c>
      <c r="B1347" s="1761">
        <v>1</v>
      </c>
      <c r="C1347" s="1222" t="s">
        <v>173</v>
      </c>
      <c r="D1347" s="1222"/>
      <c r="E1347" s="2259">
        <f>SUM(E1283)</f>
        <v>1950</v>
      </c>
      <c r="F1347" s="1359">
        <f>SUM(F1283)</f>
        <v>163</v>
      </c>
      <c r="G1347" s="1359">
        <f>SUM(G1283)</f>
        <v>162</v>
      </c>
      <c r="H1347" s="1359">
        <f t="shared" si="735"/>
        <v>99.386503067484668</v>
      </c>
      <c r="I1347" s="1197">
        <f>SUM(K1347/E1347)</f>
        <v>8</v>
      </c>
      <c r="J1347" s="1197">
        <f>M1347/G1347</f>
        <v>8</v>
      </c>
      <c r="K1347" s="1359">
        <f>SUM(K1283)</f>
        <v>15600</v>
      </c>
      <c r="L1347" s="1359">
        <f>SUM(L1283)</f>
        <v>1299</v>
      </c>
      <c r="M1347" s="1359">
        <f>SUM(M1283)</f>
        <v>1296</v>
      </c>
      <c r="N1347" s="1359">
        <f>M1347/L1347*100</f>
        <v>99.769053117782917</v>
      </c>
      <c r="O1347" s="1359">
        <f>SUM(O1283)</f>
        <v>64.86666666666666</v>
      </c>
      <c r="P1347" s="1359">
        <f>SUM(P1283)</f>
        <v>239.7533401849949</v>
      </c>
      <c r="Q1347" s="1359">
        <f>SUM(Q1283)</f>
        <v>33631.932902400004</v>
      </c>
      <c r="R1347" s="1689">
        <f>SUM(R1283)</f>
        <v>2802.6610752000001</v>
      </c>
      <c r="S1347" s="1359">
        <f>SUM(S1283)</f>
        <v>2723.7951200000002</v>
      </c>
      <c r="T1347" s="1359"/>
      <c r="U1347" s="1359">
        <f t="shared" ref="U1347:Z1347" si="737">SUM(U1283)</f>
        <v>-78.865955199999917</v>
      </c>
      <c r="V1347" s="1359">
        <f t="shared" si="737"/>
        <v>0</v>
      </c>
      <c r="W1347" s="1359">
        <f t="shared" si="737"/>
        <v>2723.7951200000002</v>
      </c>
      <c r="X1347" s="1359">
        <f t="shared" si="737"/>
        <v>0</v>
      </c>
      <c r="Y1347" s="1359">
        <f t="shared" si="737"/>
        <v>0</v>
      </c>
      <c r="Z1347" s="1359">
        <f t="shared" si="737"/>
        <v>0</v>
      </c>
    </row>
    <row r="1348" spans="1:28" x14ac:dyDescent="0.25">
      <c r="A1348" s="747">
        <v>1</v>
      </c>
      <c r="B1348" s="1761">
        <v>1</v>
      </c>
      <c r="C1348" s="1404" t="s">
        <v>326</v>
      </c>
      <c r="D1348" s="1404"/>
      <c r="E1348" s="2334">
        <f t="shared" ref="E1348:G1351" si="738">E1284</f>
        <v>12300</v>
      </c>
      <c r="F1348" s="1358">
        <f t="shared" si="738"/>
        <v>1025</v>
      </c>
      <c r="G1348" s="1358">
        <f t="shared" si="738"/>
        <v>1035</v>
      </c>
      <c r="H1348" s="1540">
        <f t="shared" si="735"/>
        <v>100.97560975609755</v>
      </c>
      <c r="I1348" s="1383"/>
      <c r="J1348" s="1383"/>
      <c r="K1348" s="1358"/>
      <c r="L1348" s="1358"/>
      <c r="M1348" s="1358"/>
      <c r="N1348" s="1358"/>
      <c r="O1348" s="1358"/>
      <c r="P1348" s="1319"/>
      <c r="Q1348" s="1358"/>
      <c r="R1348" s="1691"/>
      <c r="S1348" s="1358"/>
      <c r="T1348" s="1358"/>
      <c r="U1348" s="1358"/>
      <c r="V1348" s="1358"/>
      <c r="W1348" s="1358"/>
      <c r="X1348" s="1358">
        <f t="shared" ref="X1348:Z1351" si="739">X1284</f>
        <v>0</v>
      </c>
      <c r="Y1348" s="1358">
        <f t="shared" si="739"/>
        <v>0</v>
      </c>
      <c r="Z1348" s="1358">
        <f t="shared" si="739"/>
        <v>0</v>
      </c>
    </row>
    <row r="1349" spans="1:28" x14ac:dyDescent="0.25">
      <c r="A1349" s="747">
        <v>1</v>
      </c>
      <c r="B1349" s="1761">
        <v>1</v>
      </c>
      <c r="C1349" s="1316" t="s">
        <v>327</v>
      </c>
      <c r="D1349" s="1316"/>
      <c r="E1349" s="2278">
        <f t="shared" si="738"/>
        <v>12300</v>
      </c>
      <c r="F1349" s="1341">
        <f t="shared" si="738"/>
        <v>1025</v>
      </c>
      <c r="G1349" s="1341">
        <f t="shared" si="738"/>
        <v>1035</v>
      </c>
      <c r="H1349" s="1218">
        <f t="shared" si="735"/>
        <v>100.97560975609755</v>
      </c>
      <c r="I1349" s="1387"/>
      <c r="J1349" s="1387"/>
      <c r="K1349" s="1341"/>
      <c r="L1349" s="1341"/>
      <c r="M1349" s="1341"/>
      <c r="N1349" s="1341"/>
      <c r="O1349" s="1341"/>
      <c r="P1349" s="1341"/>
      <c r="Q1349" s="1341"/>
      <c r="R1349" s="1692"/>
      <c r="S1349" s="1341"/>
      <c r="T1349" s="1341"/>
      <c r="U1349" s="1341"/>
      <c r="V1349" s="1341"/>
      <c r="W1349" s="1341"/>
      <c r="X1349" s="1341">
        <f t="shared" si="739"/>
        <v>0</v>
      </c>
      <c r="Y1349" s="1341">
        <f t="shared" si="739"/>
        <v>0</v>
      </c>
      <c r="Z1349" s="1341">
        <f t="shared" si="739"/>
        <v>0</v>
      </c>
    </row>
    <row r="1350" spans="1:28" x14ac:dyDescent="0.25">
      <c r="A1350" s="747">
        <v>1</v>
      </c>
      <c r="B1350" s="1761">
        <v>1</v>
      </c>
      <c r="C1350" s="1229" t="s">
        <v>328</v>
      </c>
      <c r="D1350" s="1229"/>
      <c r="E1350" s="2336">
        <f t="shared" si="738"/>
        <v>10</v>
      </c>
      <c r="F1350" s="1406">
        <f t="shared" si="738"/>
        <v>1</v>
      </c>
      <c r="G1350" s="1406">
        <f t="shared" si="738"/>
        <v>0</v>
      </c>
      <c r="H1350" s="1359">
        <f t="shared" si="735"/>
        <v>0</v>
      </c>
      <c r="I1350" s="1390"/>
      <c r="J1350" s="1390"/>
      <c r="K1350" s="1406"/>
      <c r="L1350" s="1406"/>
      <c r="M1350" s="1406"/>
      <c r="N1350" s="1406"/>
      <c r="O1350" s="1406"/>
      <c r="P1350" s="1341"/>
      <c r="Q1350" s="1406"/>
      <c r="R1350" s="1693"/>
      <c r="S1350" s="1406"/>
      <c r="T1350" s="1406"/>
      <c r="U1350" s="1406"/>
      <c r="V1350" s="1406"/>
      <c r="W1350" s="1406"/>
      <c r="X1350" s="1406">
        <f t="shared" si="739"/>
        <v>0</v>
      </c>
      <c r="Y1350" s="1406">
        <f t="shared" si="739"/>
        <v>0</v>
      </c>
      <c r="Z1350" s="1406">
        <f t="shared" si="739"/>
        <v>0</v>
      </c>
    </row>
    <row r="1351" spans="1:28" ht="30.75" thickBot="1" x14ac:dyDescent="0.3">
      <c r="A1351" s="747">
        <v>1</v>
      </c>
      <c r="B1351" s="1761">
        <v>1</v>
      </c>
      <c r="C1351" s="1316" t="s">
        <v>329</v>
      </c>
      <c r="D1351" s="1316"/>
      <c r="E1351" s="2258">
        <f t="shared" si="738"/>
        <v>10</v>
      </c>
      <c r="F1351" s="1218">
        <f t="shared" si="738"/>
        <v>1</v>
      </c>
      <c r="G1351" s="1218">
        <f t="shared" si="738"/>
        <v>0</v>
      </c>
      <c r="H1351" s="1341">
        <f t="shared" si="735"/>
        <v>0</v>
      </c>
      <c r="I1351" s="1387"/>
      <c r="J1351" s="1387"/>
      <c r="K1351" s="1341"/>
      <c r="L1351" s="1218"/>
      <c r="M1351" s="1341"/>
      <c r="N1351" s="1341"/>
      <c r="O1351" s="1341"/>
      <c r="P1351" s="1341"/>
      <c r="Q1351" s="1218"/>
      <c r="R1351" s="1692"/>
      <c r="S1351" s="1218"/>
      <c r="T1351" s="1341"/>
      <c r="U1351" s="1218"/>
      <c r="V1351" s="1218"/>
      <c r="W1351" s="1341"/>
      <c r="X1351" s="1419">
        <f t="shared" si="739"/>
        <v>0</v>
      </c>
      <c r="Y1351" s="1419">
        <f t="shared" si="739"/>
        <v>0</v>
      </c>
      <c r="Z1351" s="1419">
        <f t="shared" si="739"/>
        <v>0</v>
      </c>
    </row>
    <row r="1352" spans="1:28" ht="26.25" customHeight="1" thickBot="1" x14ac:dyDescent="0.3">
      <c r="B1352" s="1761"/>
      <c r="C1352" s="1407" t="s">
        <v>344</v>
      </c>
      <c r="D1352" s="1336"/>
      <c r="E1352" s="2280">
        <f>E1288</f>
        <v>12310</v>
      </c>
      <c r="F1352" s="1371">
        <f t="shared" ref="F1352:H1352" si="740">F1288</f>
        <v>1026</v>
      </c>
      <c r="G1352" s="1371">
        <f t="shared" si="740"/>
        <v>1035</v>
      </c>
      <c r="H1352" s="1419">
        <f t="shared" si="740"/>
        <v>100.87719298245614</v>
      </c>
      <c r="I1352" s="1397"/>
      <c r="J1352" s="1387"/>
      <c r="K1352" s="1341"/>
      <c r="L1352" s="1419"/>
      <c r="M1352" s="1419"/>
      <c r="N1352" s="2113"/>
      <c r="O1352" s="1419"/>
      <c r="P1352" s="2178"/>
      <c r="Q1352" s="1419">
        <f t="shared" ref="Q1352:W1352" si="741">Q1288</f>
        <v>34228.474099999992</v>
      </c>
      <c r="R1352" s="1692">
        <f t="shared" si="741"/>
        <v>2852.3728416666659</v>
      </c>
      <c r="S1352" s="1319">
        <f t="shared" si="741"/>
        <v>2805.7583999999997</v>
      </c>
      <c r="T1352" s="1419">
        <f t="shared" si="741"/>
        <v>0</v>
      </c>
      <c r="U1352" s="1419">
        <f t="shared" si="741"/>
        <v>-46.614441666666153</v>
      </c>
      <c r="V1352" s="1419">
        <f t="shared" si="741"/>
        <v>-9.3534100000000002</v>
      </c>
      <c r="W1352" s="1341">
        <f t="shared" si="741"/>
        <v>2796.4049899999995</v>
      </c>
      <c r="X1352" s="1319"/>
      <c r="Y1352" s="1319"/>
      <c r="Z1352" s="1319"/>
    </row>
    <row r="1353" spans="1:28" ht="15.75" thickBot="1" x14ac:dyDescent="0.3">
      <c r="A1353" s="747">
        <v>1</v>
      </c>
      <c r="B1353" s="1761">
        <v>1</v>
      </c>
      <c r="C1353" s="848" t="s">
        <v>70</v>
      </c>
      <c r="D1353" s="848"/>
      <c r="E1353" s="735"/>
      <c r="F1353" s="237"/>
      <c r="G1353" s="237"/>
      <c r="H1353" s="237"/>
      <c r="I1353" s="615"/>
      <c r="J1353" s="2175"/>
      <c r="K1353" s="2175"/>
      <c r="L1353" s="615"/>
      <c r="M1353" s="615"/>
      <c r="N1353" s="615"/>
      <c r="O1353" s="615"/>
      <c r="P1353" s="2179"/>
      <c r="Q1353" s="758"/>
      <c r="R1353" s="2176"/>
      <c r="S1353" s="2177"/>
      <c r="T1353" s="758"/>
      <c r="U1353" s="758"/>
      <c r="V1353" s="849"/>
      <c r="W1353" s="2177"/>
      <c r="X1353" s="758"/>
      <c r="Y1353" s="1875"/>
      <c r="Z1353" s="1875"/>
    </row>
    <row r="1354" spans="1:28" ht="29.25" x14ac:dyDescent="0.25">
      <c r="A1354" s="747">
        <v>1</v>
      </c>
      <c r="B1354" s="1761">
        <v>1</v>
      </c>
      <c r="C1354" s="698" t="s">
        <v>275</v>
      </c>
      <c r="D1354" s="615"/>
      <c r="E1354" s="2276"/>
      <c r="F1354" s="610"/>
      <c r="G1354" s="610"/>
      <c r="H1354" s="610"/>
      <c r="I1354" s="891"/>
      <c r="J1354" s="891"/>
      <c r="K1354" s="615"/>
      <c r="L1354" s="615"/>
      <c r="M1354" s="615"/>
      <c r="N1354" s="615"/>
      <c r="O1354" s="615"/>
      <c r="P1354" s="615"/>
      <c r="Q1354" s="757"/>
      <c r="R1354" s="1694"/>
      <c r="S1354" s="757"/>
      <c r="T1354" s="757"/>
      <c r="U1354" s="757"/>
      <c r="V1354" s="892"/>
      <c r="W1354" s="757"/>
      <c r="X1354" s="757"/>
      <c r="Y1354" s="1875"/>
      <c r="Z1354" s="1875"/>
    </row>
    <row r="1355" spans="1:28" s="70" customFormat="1" ht="15" customHeight="1" x14ac:dyDescent="0.25">
      <c r="A1355" s="747">
        <v>1</v>
      </c>
      <c r="B1355" s="1761">
        <v>1</v>
      </c>
      <c r="C1355" s="663" t="s">
        <v>5</v>
      </c>
      <c r="D1355" s="663"/>
      <c r="E1355" s="876"/>
      <c r="F1355" s="230"/>
      <c r="G1355" s="230"/>
      <c r="H1355" s="92"/>
      <c r="I1355" s="230"/>
      <c r="J1355" s="230"/>
      <c r="K1355" s="664"/>
      <c r="L1355" s="664"/>
      <c r="M1355" s="664"/>
      <c r="N1355" s="664"/>
      <c r="O1355" s="664"/>
      <c r="P1355" s="664"/>
      <c r="Q1355" s="230"/>
      <c r="R1355" s="1650"/>
      <c r="S1355" s="230"/>
      <c r="T1355" s="230"/>
      <c r="U1355" s="230"/>
      <c r="V1355" s="230"/>
      <c r="W1355" s="230"/>
      <c r="X1355" s="230"/>
      <c r="Y1355" s="1889"/>
      <c r="Z1355" s="1889"/>
      <c r="AB1355" s="1746"/>
    </row>
    <row r="1356" spans="1:28" s="70" customFormat="1" ht="15" customHeight="1" x14ac:dyDescent="0.25">
      <c r="A1356" s="747">
        <v>1</v>
      </c>
      <c r="B1356" s="1761">
        <v>1</v>
      </c>
      <c r="C1356" s="124" t="s">
        <v>10</v>
      </c>
      <c r="D1356" s="368">
        <v>340</v>
      </c>
      <c r="E1356" s="720">
        <v>1350</v>
      </c>
      <c r="F1356" s="92">
        <f t="shared" ref="F1356:F1363" si="742">E1356/12*$C$3</f>
        <v>112.5</v>
      </c>
      <c r="G1356" s="876">
        <v>118</v>
      </c>
      <c r="H1356" s="92">
        <f t="shared" ref="H1356:H1364" si="743">G1356/F1356*100</f>
        <v>104.8888888888889</v>
      </c>
      <c r="I1356" s="668">
        <v>11</v>
      </c>
      <c r="J1356" s="93">
        <f t="shared" ref="J1356:J1363" si="744">M1356/G1356</f>
        <v>10.042372881355933</v>
      </c>
      <c r="K1356" s="94">
        <f t="shared" ref="K1356:K1363" si="745">ROUND(E1356*I1356,0)</f>
        <v>14850</v>
      </c>
      <c r="L1356" s="94">
        <f t="shared" ref="L1356:L1363" si="746">ROUND(K1356/12*$C$3,0)</f>
        <v>1238</v>
      </c>
      <c r="M1356" s="664">
        <v>1185</v>
      </c>
      <c r="N1356" s="94">
        <f t="shared" ref="N1356:N1364" si="747">M1356/L1356*100</f>
        <v>95.718901453957997</v>
      </c>
      <c r="O1356" s="94">
        <f t="shared" ref="O1356:O1363" si="748">K1356/D1356</f>
        <v>43.676470588235297</v>
      </c>
      <c r="P1356" s="94">
        <f t="shared" ref="P1356:P1364" si="749">M1356/$C$3*12/O1356</f>
        <v>325.57575757575756</v>
      </c>
      <c r="Q1356" s="230"/>
      <c r="R1356" s="1650"/>
      <c r="S1356" s="230"/>
      <c r="T1356" s="230"/>
      <c r="U1356" s="230"/>
      <c r="V1356" s="230"/>
      <c r="W1356" s="230"/>
      <c r="X1356" s="230"/>
      <c r="Y1356" s="1889"/>
      <c r="Z1356" s="1889"/>
      <c r="AB1356" s="1746"/>
    </row>
    <row r="1357" spans="1:28" s="70" customFormat="1" ht="15" customHeight="1" x14ac:dyDescent="0.25">
      <c r="A1357" s="747">
        <v>1</v>
      </c>
      <c r="B1357" s="1761">
        <v>1</v>
      </c>
      <c r="C1357" s="124" t="s">
        <v>6</v>
      </c>
      <c r="D1357" s="368">
        <v>340</v>
      </c>
      <c r="E1357" s="720">
        <v>580</v>
      </c>
      <c r="F1357" s="92">
        <f t="shared" si="742"/>
        <v>48.333333333333336</v>
      </c>
      <c r="G1357" s="876">
        <v>58</v>
      </c>
      <c r="H1357" s="92">
        <f t="shared" si="743"/>
        <v>120</v>
      </c>
      <c r="I1357" s="668">
        <v>9</v>
      </c>
      <c r="J1357" s="93">
        <f t="shared" si="744"/>
        <v>8.0172413793103452</v>
      </c>
      <c r="K1357" s="94">
        <f t="shared" si="745"/>
        <v>5220</v>
      </c>
      <c r="L1357" s="94">
        <f t="shared" si="746"/>
        <v>435</v>
      </c>
      <c r="M1357" s="664">
        <v>465</v>
      </c>
      <c r="N1357" s="94">
        <f t="shared" si="747"/>
        <v>106.89655172413792</v>
      </c>
      <c r="O1357" s="94">
        <f t="shared" si="748"/>
        <v>15.352941176470589</v>
      </c>
      <c r="P1357" s="94">
        <f t="shared" si="749"/>
        <v>363.44827586206895</v>
      </c>
      <c r="Q1357" s="230"/>
      <c r="R1357" s="1650"/>
      <c r="S1357" s="230"/>
      <c r="T1357" s="230"/>
      <c r="U1357" s="230"/>
      <c r="V1357" s="230"/>
      <c r="W1357" s="230"/>
      <c r="X1357" s="230"/>
      <c r="Y1357" s="1889"/>
      <c r="Z1357" s="1889"/>
      <c r="AB1357" s="1746"/>
    </row>
    <row r="1358" spans="1:28" s="70" customFormat="1" ht="15" customHeight="1" x14ac:dyDescent="0.25">
      <c r="A1358" s="747">
        <v>1</v>
      </c>
      <c r="B1358" s="1761">
        <v>1</v>
      </c>
      <c r="C1358" s="124" t="s">
        <v>25</v>
      </c>
      <c r="D1358" s="368">
        <v>270</v>
      </c>
      <c r="E1358" s="720">
        <v>420</v>
      </c>
      <c r="F1358" s="92">
        <f t="shared" si="742"/>
        <v>35</v>
      </c>
      <c r="G1358" s="876">
        <v>34</v>
      </c>
      <c r="H1358" s="92">
        <f t="shared" si="743"/>
        <v>97.142857142857139</v>
      </c>
      <c r="I1358" s="668">
        <v>8.1999999999999993</v>
      </c>
      <c r="J1358" s="93">
        <f t="shared" si="744"/>
        <v>9.1470588235294112</v>
      </c>
      <c r="K1358" s="94">
        <f t="shared" si="745"/>
        <v>3444</v>
      </c>
      <c r="L1358" s="94">
        <f t="shared" si="746"/>
        <v>287</v>
      </c>
      <c r="M1358" s="664">
        <v>311</v>
      </c>
      <c r="N1358" s="94">
        <f t="shared" si="747"/>
        <v>108.36236933797909</v>
      </c>
      <c r="O1358" s="94">
        <f t="shared" si="748"/>
        <v>12.755555555555556</v>
      </c>
      <c r="P1358" s="94">
        <f t="shared" si="749"/>
        <v>292.57839721254351</v>
      </c>
      <c r="Q1358" s="230"/>
      <c r="R1358" s="1650"/>
      <c r="S1358" s="230"/>
      <c r="T1358" s="230"/>
      <c r="U1358" s="230"/>
      <c r="V1358" s="230"/>
      <c r="W1358" s="230"/>
      <c r="X1358" s="230"/>
      <c r="Y1358" s="1889"/>
      <c r="Z1358" s="1889"/>
      <c r="AB1358" s="1746"/>
    </row>
    <row r="1359" spans="1:28" s="70" customFormat="1" ht="15" customHeight="1" x14ac:dyDescent="0.25">
      <c r="A1359" s="747">
        <v>1</v>
      </c>
      <c r="B1359" s="1761">
        <v>1</v>
      </c>
      <c r="C1359" s="124" t="s">
        <v>27</v>
      </c>
      <c r="D1359" s="368">
        <v>300</v>
      </c>
      <c r="E1359" s="720">
        <v>130</v>
      </c>
      <c r="F1359" s="92">
        <f t="shared" si="742"/>
        <v>10.833333333333334</v>
      </c>
      <c r="G1359" s="876">
        <v>20</v>
      </c>
      <c r="H1359" s="92">
        <f t="shared" si="743"/>
        <v>184.61538461538461</v>
      </c>
      <c r="I1359" s="668">
        <v>5.2</v>
      </c>
      <c r="J1359" s="93">
        <f t="shared" si="744"/>
        <v>6.9</v>
      </c>
      <c r="K1359" s="94">
        <f t="shared" si="745"/>
        <v>676</v>
      </c>
      <c r="L1359" s="94">
        <f t="shared" si="746"/>
        <v>56</v>
      </c>
      <c r="M1359" s="664">
        <v>138</v>
      </c>
      <c r="N1359" s="94">
        <f t="shared" si="747"/>
        <v>246.42857142857144</v>
      </c>
      <c r="O1359" s="94">
        <f t="shared" si="748"/>
        <v>2.2533333333333334</v>
      </c>
      <c r="P1359" s="94">
        <f t="shared" si="749"/>
        <v>734.91124260355025</v>
      </c>
      <c r="Q1359" s="230"/>
      <c r="R1359" s="1650"/>
      <c r="S1359" s="230"/>
      <c r="T1359" s="230"/>
      <c r="U1359" s="230"/>
      <c r="V1359" s="230"/>
      <c r="W1359" s="230"/>
      <c r="X1359" s="230"/>
      <c r="Y1359" s="1889"/>
      <c r="Z1359" s="1889"/>
      <c r="AB1359" s="1746"/>
    </row>
    <row r="1360" spans="1:28" s="70" customFormat="1" ht="15" customHeight="1" x14ac:dyDescent="0.25">
      <c r="A1360" s="747">
        <v>1</v>
      </c>
      <c r="B1360" s="1761">
        <v>1</v>
      </c>
      <c r="C1360" s="124" t="s">
        <v>28</v>
      </c>
      <c r="D1360" s="368">
        <v>340</v>
      </c>
      <c r="E1360" s="720">
        <v>130</v>
      </c>
      <c r="F1360" s="92">
        <f t="shared" si="742"/>
        <v>10.833333333333334</v>
      </c>
      <c r="G1360" s="876">
        <v>10</v>
      </c>
      <c r="H1360" s="92">
        <f t="shared" si="743"/>
        <v>92.307692307692307</v>
      </c>
      <c r="I1360" s="668">
        <v>8</v>
      </c>
      <c r="J1360" s="93">
        <f t="shared" si="744"/>
        <v>9.8000000000000007</v>
      </c>
      <c r="K1360" s="94">
        <f t="shared" si="745"/>
        <v>1040</v>
      </c>
      <c r="L1360" s="94">
        <f t="shared" si="746"/>
        <v>87</v>
      </c>
      <c r="M1360" s="664">
        <v>98</v>
      </c>
      <c r="N1360" s="94">
        <f t="shared" si="747"/>
        <v>112.64367816091954</v>
      </c>
      <c r="O1360" s="94">
        <f t="shared" si="748"/>
        <v>3.0588235294117645</v>
      </c>
      <c r="P1360" s="94">
        <f t="shared" si="749"/>
        <v>384.46153846153851</v>
      </c>
      <c r="Q1360" s="230"/>
      <c r="R1360" s="1650"/>
      <c r="S1360" s="230"/>
      <c r="T1360" s="230"/>
      <c r="U1360" s="230"/>
      <c r="V1360" s="230"/>
      <c r="W1360" s="230"/>
      <c r="X1360" s="230"/>
      <c r="Y1360" s="1889"/>
      <c r="Z1360" s="1889"/>
      <c r="AB1360" s="1746"/>
    </row>
    <row r="1361" spans="1:28" s="70" customFormat="1" ht="15" customHeight="1" x14ac:dyDescent="0.25">
      <c r="A1361" s="747">
        <v>1</v>
      </c>
      <c r="B1361" s="1761">
        <v>1</v>
      </c>
      <c r="C1361" s="124" t="s">
        <v>26</v>
      </c>
      <c r="D1361" s="368">
        <v>340</v>
      </c>
      <c r="E1361" s="720">
        <v>630</v>
      </c>
      <c r="F1361" s="92">
        <f t="shared" si="742"/>
        <v>52.5</v>
      </c>
      <c r="G1361" s="876">
        <v>58</v>
      </c>
      <c r="H1361" s="92">
        <f t="shared" si="743"/>
        <v>110.47619047619048</v>
      </c>
      <c r="I1361" s="668">
        <v>6.1</v>
      </c>
      <c r="J1361" s="93">
        <f t="shared" si="744"/>
        <v>6.5517241379310347</v>
      </c>
      <c r="K1361" s="94">
        <f t="shared" si="745"/>
        <v>3843</v>
      </c>
      <c r="L1361" s="94">
        <f t="shared" si="746"/>
        <v>320</v>
      </c>
      <c r="M1361" s="664">
        <v>380</v>
      </c>
      <c r="N1361" s="94">
        <f t="shared" si="747"/>
        <v>118.75</v>
      </c>
      <c r="O1361" s="94">
        <f t="shared" si="748"/>
        <v>11.302941176470588</v>
      </c>
      <c r="P1361" s="94">
        <f t="shared" si="749"/>
        <v>403.43481654957066</v>
      </c>
      <c r="Q1361" s="230"/>
      <c r="R1361" s="1650"/>
      <c r="S1361" s="230"/>
      <c r="T1361" s="230"/>
      <c r="U1361" s="230"/>
      <c r="V1361" s="230"/>
      <c r="W1361" s="230"/>
      <c r="X1361" s="230"/>
      <c r="Y1361" s="1889"/>
      <c r="Z1361" s="1889"/>
      <c r="AB1361" s="1746"/>
    </row>
    <row r="1362" spans="1:28" s="70" customFormat="1" ht="15" customHeight="1" x14ac:dyDescent="0.25">
      <c r="A1362" s="747"/>
      <c r="B1362" s="1761">
        <v>1</v>
      </c>
      <c r="C1362" s="124" t="s">
        <v>362</v>
      </c>
      <c r="D1362" s="368">
        <v>330</v>
      </c>
      <c r="E1362" s="720">
        <v>40</v>
      </c>
      <c r="F1362" s="92">
        <f t="shared" ref="F1362" si="750">E1362/12*$C$3</f>
        <v>3.3333333333333335</v>
      </c>
      <c r="G1362" s="876"/>
      <c r="H1362" s="92">
        <f t="shared" si="743"/>
        <v>0</v>
      </c>
      <c r="I1362" s="668">
        <v>10</v>
      </c>
      <c r="J1362" s="93" t="e">
        <f t="shared" si="744"/>
        <v>#DIV/0!</v>
      </c>
      <c r="K1362" s="94">
        <f t="shared" si="745"/>
        <v>400</v>
      </c>
      <c r="L1362" s="94">
        <f t="shared" si="746"/>
        <v>33</v>
      </c>
      <c r="M1362" s="664"/>
      <c r="N1362" s="94">
        <f t="shared" si="747"/>
        <v>0</v>
      </c>
      <c r="O1362" s="94">
        <f t="shared" si="748"/>
        <v>1.2121212121212122</v>
      </c>
      <c r="P1362" s="94">
        <f t="shared" si="749"/>
        <v>0</v>
      </c>
      <c r="Q1362" s="230"/>
      <c r="R1362" s="1650"/>
      <c r="S1362" s="230"/>
      <c r="T1362" s="230"/>
      <c r="U1362" s="230"/>
      <c r="V1362" s="230"/>
      <c r="W1362" s="230"/>
      <c r="X1362" s="230"/>
      <c r="Y1362" s="1889"/>
      <c r="Z1362" s="1889"/>
      <c r="AB1362" s="1746"/>
    </row>
    <row r="1363" spans="1:28" s="70" customFormat="1" ht="15" customHeight="1" x14ac:dyDescent="0.25">
      <c r="A1363" s="747">
        <v>1</v>
      </c>
      <c r="B1363" s="1761">
        <v>1</v>
      </c>
      <c r="C1363" s="124" t="s">
        <v>77</v>
      </c>
      <c r="D1363" s="368">
        <v>320</v>
      </c>
      <c r="E1363" s="720">
        <v>700</v>
      </c>
      <c r="F1363" s="92">
        <f t="shared" si="742"/>
        <v>58.333333333333336</v>
      </c>
      <c r="G1363" s="876">
        <v>61</v>
      </c>
      <c r="H1363" s="92">
        <f t="shared" si="743"/>
        <v>104.57142857142856</v>
      </c>
      <c r="I1363" s="668">
        <v>10</v>
      </c>
      <c r="J1363" s="93">
        <f t="shared" si="744"/>
        <v>8.5245901639344268</v>
      </c>
      <c r="K1363" s="94">
        <f t="shared" si="745"/>
        <v>7000</v>
      </c>
      <c r="L1363" s="94">
        <f t="shared" si="746"/>
        <v>583</v>
      </c>
      <c r="M1363" s="664">
        <v>520</v>
      </c>
      <c r="N1363" s="94">
        <f t="shared" si="747"/>
        <v>89.193825042881642</v>
      </c>
      <c r="O1363" s="94">
        <f t="shared" si="748"/>
        <v>21.875</v>
      </c>
      <c r="P1363" s="94">
        <f t="shared" si="749"/>
        <v>285.25714285714287</v>
      </c>
      <c r="Q1363" s="230"/>
      <c r="R1363" s="1650"/>
      <c r="S1363" s="230"/>
      <c r="T1363" s="230"/>
      <c r="U1363" s="230"/>
      <c r="V1363" s="230"/>
      <c r="W1363" s="230"/>
      <c r="X1363" s="230"/>
      <c r="Y1363" s="1889"/>
      <c r="Z1363" s="1889"/>
      <c r="AB1363" s="1746"/>
    </row>
    <row r="1364" spans="1:28" s="70" customFormat="1" ht="15" customHeight="1" x14ac:dyDescent="0.25">
      <c r="A1364" s="747">
        <v>1</v>
      </c>
      <c r="B1364" s="1761">
        <v>1</v>
      </c>
      <c r="C1364" s="285" t="s">
        <v>7</v>
      </c>
      <c r="D1364" s="285"/>
      <c r="E1364" s="2315">
        <f>SUM(E1356:E1363)</f>
        <v>3980</v>
      </c>
      <c r="F1364" s="682">
        <f>SUM(F1356:F1363)</f>
        <v>331.66666666666663</v>
      </c>
      <c r="G1364" s="682">
        <f>SUM(G1356:G1363)</f>
        <v>359</v>
      </c>
      <c r="H1364" s="682">
        <f t="shared" si="743"/>
        <v>108.24120603015078</v>
      </c>
      <c r="I1364" s="687">
        <f>IF(E1364=0,0,K1364/E1364)</f>
        <v>9.1640703517587934</v>
      </c>
      <c r="J1364" s="117">
        <f>M1364/G1364</f>
        <v>8.6267409470752092</v>
      </c>
      <c r="K1364" s="682">
        <f>SUM(K1356:K1363)</f>
        <v>36473</v>
      </c>
      <c r="L1364" s="682">
        <f>SUM(L1356:L1363)</f>
        <v>3039</v>
      </c>
      <c r="M1364" s="682">
        <f>SUM(M1356:M1363)</f>
        <v>3097</v>
      </c>
      <c r="N1364" s="94">
        <f t="shared" si="747"/>
        <v>101.90852254030931</v>
      </c>
      <c r="O1364" s="682">
        <f>SUM(O1356:O1363)</f>
        <v>111.48718657159834</v>
      </c>
      <c r="P1364" s="94">
        <f t="shared" si="749"/>
        <v>333.34772490767676</v>
      </c>
      <c r="Q1364" s="682">
        <v>130914.02200799997</v>
      </c>
      <c r="R1364" s="1623">
        <f t="shared" ref="R1364" si="751">Q1364/12*$C$3</f>
        <v>10909.501833999997</v>
      </c>
      <c r="S1364" s="682">
        <f>W1364-V1364-T1364</f>
        <v>11168.034830000002</v>
      </c>
      <c r="T1364" s="682">
        <v>-2.1096999999999997</v>
      </c>
      <c r="U1364" s="682">
        <f>S1364-R1364</f>
        <v>258.53299600000537</v>
      </c>
      <c r="V1364" s="682">
        <v>-696.33901000000003</v>
      </c>
      <c r="W1364" s="682">
        <v>10469.586120000002</v>
      </c>
      <c r="X1364" s="682"/>
      <c r="Y1364" s="1890"/>
      <c r="Z1364" s="1890">
        <f>Y1364/1000</f>
        <v>0</v>
      </c>
      <c r="AB1364" s="1746"/>
    </row>
    <row r="1365" spans="1:28" s="70" customFormat="1" ht="15" customHeight="1" x14ac:dyDescent="0.25">
      <c r="A1365" s="747">
        <v>1</v>
      </c>
      <c r="B1365" s="1761">
        <v>1</v>
      </c>
      <c r="C1365" s="645" t="s">
        <v>14</v>
      </c>
      <c r="D1365" s="839"/>
      <c r="E1365" s="2315"/>
      <c r="F1365" s="682"/>
      <c r="G1365" s="682"/>
      <c r="H1365" s="682"/>
      <c r="I1365" s="683"/>
      <c r="J1365" s="683"/>
      <c r="K1365" s="682"/>
      <c r="L1365" s="682"/>
      <c r="M1365" s="682"/>
      <c r="N1365" s="682"/>
      <c r="O1365" s="682"/>
      <c r="P1365" s="682"/>
      <c r="Q1365" s="230"/>
      <c r="R1365" s="1695"/>
      <c r="S1365" s="230"/>
      <c r="T1365" s="230"/>
      <c r="U1365" s="230"/>
      <c r="V1365" s="230"/>
      <c r="W1365" s="230"/>
      <c r="X1365" s="230"/>
      <c r="Y1365" s="1889"/>
      <c r="Z1365" s="1889"/>
      <c r="AB1365" s="1746"/>
    </row>
    <row r="1366" spans="1:28" s="70" customFormat="1" ht="16.5" customHeight="1" x14ac:dyDescent="0.25">
      <c r="A1366" s="747">
        <v>1</v>
      </c>
      <c r="B1366" s="1761">
        <v>1</v>
      </c>
      <c r="C1366" s="514" t="s">
        <v>302</v>
      </c>
      <c r="D1366" s="527"/>
      <c r="E1366" s="2283"/>
      <c r="F1366" s="116"/>
      <c r="G1366" s="116"/>
      <c r="H1366" s="116"/>
      <c r="I1366" s="370"/>
      <c r="J1366" s="370"/>
      <c r="K1366" s="372"/>
      <c r="L1366" s="372"/>
      <c r="M1366" s="372"/>
      <c r="N1366" s="372"/>
      <c r="O1366" s="372"/>
      <c r="P1366" s="372"/>
      <c r="Q1366" s="447"/>
      <c r="R1366" s="1621"/>
      <c r="S1366" s="447"/>
      <c r="T1366" s="447"/>
      <c r="U1366" s="447"/>
      <c r="V1366" s="447"/>
      <c r="W1366" s="447"/>
      <c r="X1366" s="447"/>
      <c r="Y1366" s="1863"/>
      <c r="Z1366" s="1863"/>
      <c r="AB1366" s="1746"/>
    </row>
    <row r="1367" spans="1:28" s="70" customFormat="1" ht="15" customHeight="1" x14ac:dyDescent="0.25">
      <c r="A1367" s="747">
        <v>1</v>
      </c>
      <c r="B1367" s="1761">
        <v>1</v>
      </c>
      <c r="C1367" s="414" t="s">
        <v>198</v>
      </c>
      <c r="D1367" s="414"/>
      <c r="E1367" s="2552">
        <f t="shared" ref="E1367:F1367" si="752">SUM(E1369:E1372)+E1368/2.7</f>
        <v>31602</v>
      </c>
      <c r="F1367" s="2545">
        <f t="shared" si="752"/>
        <v>2634</v>
      </c>
      <c r="G1367" s="2545">
        <f>SUM(G1369:G1372)+G1368/2.7</f>
        <v>2541.6814814814816</v>
      </c>
      <c r="H1367" s="447">
        <f>G1367/F1367*100</f>
        <v>96.495120785173938</v>
      </c>
      <c r="I1367" s="125"/>
      <c r="J1367" s="125"/>
      <c r="K1367" s="471"/>
      <c r="L1367" s="471"/>
      <c r="M1367" s="471"/>
      <c r="N1367" s="471"/>
      <c r="O1367" s="471"/>
      <c r="P1367" s="471"/>
      <c r="Q1367" s="720"/>
      <c r="R1367" s="1618"/>
      <c r="S1367" s="720"/>
      <c r="T1367" s="720"/>
      <c r="U1367" s="720"/>
      <c r="V1367" s="720"/>
      <c r="W1367" s="720"/>
      <c r="X1367" s="720"/>
      <c r="Y1367" s="1868"/>
      <c r="Z1367" s="1868"/>
      <c r="AB1367" s="1746"/>
    </row>
    <row r="1368" spans="1:28" s="70" customFormat="1" ht="15" customHeight="1" x14ac:dyDescent="0.25">
      <c r="A1368" s="747"/>
      <c r="B1368" s="1761"/>
      <c r="C1368" s="414" t="s">
        <v>478</v>
      </c>
      <c r="D1368" s="414"/>
      <c r="E1368" s="720"/>
      <c r="F1368" s="447"/>
      <c r="G1368" s="447">
        <v>180.04</v>
      </c>
      <c r="H1368" s="447"/>
      <c r="I1368" s="125"/>
      <c r="J1368" s="125"/>
      <c r="K1368" s="471"/>
      <c r="L1368" s="471"/>
      <c r="M1368" s="471"/>
      <c r="N1368" s="471"/>
      <c r="O1368" s="471"/>
      <c r="P1368" s="471"/>
      <c r="Q1368" s="720"/>
      <c r="R1368" s="1618"/>
      <c r="S1368" s="720"/>
      <c r="T1368" s="720"/>
      <c r="U1368" s="720"/>
      <c r="V1368" s="720"/>
      <c r="W1368" s="720"/>
      <c r="X1368" s="720"/>
      <c r="Y1368" s="1868"/>
      <c r="Z1368" s="1868"/>
      <c r="AB1368" s="1746"/>
    </row>
    <row r="1369" spans="1:28" s="70" customFormat="1" ht="15" customHeight="1" x14ac:dyDescent="0.25">
      <c r="A1369" s="747">
        <v>1</v>
      </c>
      <c r="B1369" s="1761">
        <v>1</v>
      </c>
      <c r="C1369" s="414" t="s">
        <v>303</v>
      </c>
      <c r="D1369" s="414"/>
      <c r="E1369" s="720"/>
      <c r="F1369" s="92">
        <f t="shared" ref="F1369:F1375" si="753">ROUND(E1369/12*$C$3,0)</f>
        <v>0</v>
      </c>
      <c r="G1369" s="447"/>
      <c r="H1369" s="447"/>
      <c r="I1369" s="125"/>
      <c r="J1369" s="125"/>
      <c r="K1369" s="471"/>
      <c r="L1369" s="471"/>
      <c r="M1369" s="471"/>
      <c r="N1369" s="471"/>
      <c r="O1369" s="471"/>
      <c r="P1369" s="471"/>
      <c r="Q1369" s="720"/>
      <c r="R1369" s="1618"/>
      <c r="S1369" s="720"/>
      <c r="T1369" s="720"/>
      <c r="U1369" s="720"/>
      <c r="V1369" s="720"/>
      <c r="W1369" s="720"/>
      <c r="X1369" s="720"/>
      <c r="Y1369" s="1868"/>
      <c r="Z1369" s="1868"/>
      <c r="AB1369" s="1746"/>
    </row>
    <row r="1370" spans="1:28" s="70" customFormat="1" ht="38.1" customHeight="1" x14ac:dyDescent="0.25">
      <c r="A1370" s="747">
        <v>1</v>
      </c>
      <c r="B1370" s="1761">
        <v>1</v>
      </c>
      <c r="C1370" s="414" t="s">
        <v>304</v>
      </c>
      <c r="D1370" s="414"/>
      <c r="E1370" s="720">
        <v>20402</v>
      </c>
      <c r="F1370" s="92">
        <f t="shared" si="753"/>
        <v>1700</v>
      </c>
      <c r="G1370" s="447">
        <v>1137</v>
      </c>
      <c r="H1370" s="447">
        <f t="shared" ref="H1370:H1376" si="754">G1370/F1370*100</f>
        <v>66.882352941176464</v>
      </c>
      <c r="I1370" s="125"/>
      <c r="J1370" s="125"/>
      <c r="K1370" s="471"/>
      <c r="L1370" s="471"/>
      <c r="M1370" s="471"/>
      <c r="N1370" s="471"/>
      <c r="O1370" s="471"/>
      <c r="P1370" s="471"/>
      <c r="Q1370" s="720"/>
      <c r="R1370" s="1618"/>
      <c r="S1370" s="720"/>
      <c r="T1370" s="720"/>
      <c r="U1370" s="720"/>
      <c r="V1370" s="720"/>
      <c r="W1370" s="720"/>
      <c r="X1370" s="720"/>
      <c r="Y1370" s="1868"/>
      <c r="Z1370" s="1868"/>
      <c r="AB1370" s="1746"/>
    </row>
    <row r="1371" spans="1:28" s="70" customFormat="1" ht="38.1" customHeight="1" x14ac:dyDescent="0.25">
      <c r="A1371" s="747">
        <v>1</v>
      </c>
      <c r="B1371" s="1761">
        <v>1</v>
      </c>
      <c r="C1371" s="414" t="s">
        <v>305</v>
      </c>
      <c r="D1371" s="414"/>
      <c r="E1371" s="720">
        <v>200</v>
      </c>
      <c r="F1371" s="92">
        <f t="shared" si="753"/>
        <v>17</v>
      </c>
      <c r="G1371" s="447">
        <v>8</v>
      </c>
      <c r="H1371" s="447">
        <f t="shared" si="754"/>
        <v>47.058823529411761</v>
      </c>
      <c r="I1371" s="125"/>
      <c r="J1371" s="125"/>
      <c r="K1371" s="471"/>
      <c r="L1371" s="471"/>
      <c r="M1371" s="471"/>
      <c r="N1371" s="471"/>
      <c r="O1371" s="471"/>
      <c r="P1371" s="471"/>
      <c r="Q1371" s="720"/>
      <c r="R1371" s="1618"/>
      <c r="S1371" s="720"/>
      <c r="T1371" s="720"/>
      <c r="U1371" s="720"/>
      <c r="V1371" s="720"/>
      <c r="W1371" s="720"/>
      <c r="X1371" s="720"/>
      <c r="Y1371" s="1868"/>
      <c r="Z1371" s="1868"/>
      <c r="AB1371" s="1746"/>
    </row>
    <row r="1372" spans="1:28" s="70" customFormat="1" ht="18.75" customHeight="1" x14ac:dyDescent="0.25">
      <c r="A1372" s="747">
        <v>1</v>
      </c>
      <c r="B1372" s="1761">
        <v>1</v>
      </c>
      <c r="C1372" s="414" t="s">
        <v>306</v>
      </c>
      <c r="D1372" s="414"/>
      <c r="E1372" s="720">
        <v>11000</v>
      </c>
      <c r="F1372" s="92">
        <f t="shared" si="753"/>
        <v>917</v>
      </c>
      <c r="G1372" s="447">
        <v>1330</v>
      </c>
      <c r="H1372" s="447">
        <f t="shared" si="754"/>
        <v>145.03816793893128</v>
      </c>
      <c r="I1372" s="125"/>
      <c r="J1372" s="125"/>
      <c r="K1372" s="471"/>
      <c r="L1372" s="471"/>
      <c r="M1372" s="471"/>
      <c r="N1372" s="471"/>
      <c r="O1372" s="471"/>
      <c r="P1372" s="471"/>
      <c r="Q1372" s="720"/>
      <c r="R1372" s="1618"/>
      <c r="S1372" s="720"/>
      <c r="T1372" s="720"/>
      <c r="U1372" s="720"/>
      <c r="V1372" s="720"/>
      <c r="W1372" s="720"/>
      <c r="X1372" s="720"/>
      <c r="Y1372" s="1868"/>
      <c r="Z1372" s="1868"/>
      <c r="AB1372" s="1746"/>
    </row>
    <row r="1373" spans="1:28" s="70" customFormat="1" ht="22.5" customHeight="1" x14ac:dyDescent="0.25">
      <c r="A1373" s="747">
        <v>1</v>
      </c>
      <c r="B1373" s="1761">
        <v>1</v>
      </c>
      <c r="C1373" s="414" t="s">
        <v>157</v>
      </c>
      <c r="D1373" s="414"/>
      <c r="E1373" s="720">
        <f>E1374+E1375/8.5</f>
        <v>38658.23529411765</v>
      </c>
      <c r="F1373" s="92">
        <f t="shared" ref="F1373:G1373" si="755">F1374+F1375/8.5</f>
        <v>3221.3529411764707</v>
      </c>
      <c r="G1373" s="92">
        <f t="shared" si="755"/>
        <v>2996.9282352941177</v>
      </c>
      <c r="H1373" s="447">
        <f t="shared" si="754"/>
        <v>93.033215857421979</v>
      </c>
      <c r="I1373" s="125"/>
      <c r="J1373" s="125"/>
      <c r="K1373" s="471"/>
      <c r="L1373" s="471"/>
      <c r="M1373" s="471"/>
      <c r="N1373" s="471"/>
      <c r="O1373" s="471"/>
      <c r="P1373" s="471"/>
      <c r="Q1373" s="720"/>
      <c r="R1373" s="1618"/>
      <c r="S1373" s="720"/>
      <c r="T1373" s="720"/>
      <c r="U1373" s="720"/>
      <c r="V1373" s="720"/>
      <c r="W1373" s="720"/>
      <c r="X1373" s="720"/>
      <c r="Y1373" s="1868"/>
      <c r="Z1373" s="1868"/>
      <c r="AB1373" s="1746"/>
    </row>
    <row r="1374" spans="1:28" s="70" customFormat="1" ht="22.5" customHeight="1" x14ac:dyDescent="0.25">
      <c r="A1374" s="747"/>
      <c r="B1374" s="1761"/>
      <c r="C1374" s="414" t="s">
        <v>458</v>
      </c>
      <c r="D1374" s="414"/>
      <c r="E1374" s="720">
        <v>36470</v>
      </c>
      <c r="F1374" s="92">
        <f t="shared" si="753"/>
        <v>3039</v>
      </c>
      <c r="G1374" s="92">
        <v>2759</v>
      </c>
      <c r="H1374" s="447">
        <f t="shared" si="754"/>
        <v>90.786442908851598</v>
      </c>
      <c r="I1374" s="125"/>
      <c r="J1374" s="125"/>
      <c r="K1374" s="471"/>
      <c r="L1374" s="471"/>
      <c r="M1374" s="471"/>
      <c r="N1374" s="471"/>
      <c r="O1374" s="471"/>
      <c r="P1374" s="471"/>
      <c r="Q1374" s="720"/>
      <c r="R1374" s="1618"/>
      <c r="S1374" s="720"/>
      <c r="T1374" s="720"/>
      <c r="U1374" s="720"/>
      <c r="V1374" s="720"/>
      <c r="W1374" s="720"/>
      <c r="X1374" s="720"/>
      <c r="Y1374" s="1868"/>
      <c r="Z1374" s="1868"/>
      <c r="AB1374" s="1746"/>
    </row>
    <row r="1375" spans="1:28" s="70" customFormat="1" ht="15.75" customHeight="1" x14ac:dyDescent="0.25">
      <c r="A1375" s="747">
        <v>1</v>
      </c>
      <c r="B1375" s="1761">
        <v>1</v>
      </c>
      <c r="C1375" s="414" t="s">
        <v>462</v>
      </c>
      <c r="D1375" s="414"/>
      <c r="E1375" s="720">
        <v>18600</v>
      </c>
      <c r="F1375" s="92">
        <f t="shared" si="753"/>
        <v>1550</v>
      </c>
      <c r="G1375" s="92">
        <v>2022.39</v>
      </c>
      <c r="H1375" s="447">
        <f t="shared" si="754"/>
        <v>130.47677419354841</v>
      </c>
      <c r="I1375" s="125"/>
      <c r="J1375" s="125"/>
      <c r="K1375" s="471"/>
      <c r="L1375" s="471"/>
      <c r="M1375" s="471"/>
      <c r="N1375" s="471"/>
      <c r="O1375" s="471"/>
      <c r="P1375" s="471"/>
      <c r="Q1375" s="720"/>
      <c r="R1375" s="1618"/>
      <c r="S1375" s="720"/>
      <c r="T1375" s="720"/>
      <c r="U1375" s="720"/>
      <c r="V1375" s="720"/>
      <c r="W1375" s="720"/>
      <c r="X1375" s="720"/>
      <c r="Y1375" s="1868"/>
      <c r="Z1375" s="1868"/>
      <c r="AB1375" s="1746"/>
    </row>
    <row r="1376" spans="1:28" s="70" customFormat="1" ht="15" customHeight="1" x14ac:dyDescent="0.25">
      <c r="A1376" s="747">
        <v>1</v>
      </c>
      <c r="B1376" s="1761">
        <v>1</v>
      </c>
      <c r="C1376" s="214" t="s">
        <v>168</v>
      </c>
      <c r="D1376" s="414"/>
      <c r="E1376" s="721">
        <f>E1367+E1374*3.2+E1375/3.9</f>
        <v>153075.23076923078</v>
      </c>
      <c r="F1376" s="395">
        <f t="shared" ref="F1376:G1376" si="756">F1367+F1374*3.2+F1375/3.9</f>
        <v>12756.235897435898</v>
      </c>
      <c r="G1376" s="395">
        <f t="shared" si="756"/>
        <v>11889.043019943019</v>
      </c>
      <c r="H1376" s="395">
        <f t="shared" si="754"/>
        <v>93.201812161005975</v>
      </c>
      <c r="I1376" s="125"/>
      <c r="J1376" s="125"/>
      <c r="K1376" s="471"/>
      <c r="L1376" s="471"/>
      <c r="M1376" s="471"/>
      <c r="N1376" s="471"/>
      <c r="O1376" s="471"/>
      <c r="P1376" s="471"/>
      <c r="Q1376" s="653">
        <v>130994.71840000001</v>
      </c>
      <c r="R1376" s="1758">
        <f t="shared" ref="R1376" si="757">Q1376/12*$C$3</f>
        <v>10916.226533333334</v>
      </c>
      <c r="S1376" s="653">
        <f>W1376-V1376</f>
        <v>10916.22653</v>
      </c>
      <c r="T1376" s="653"/>
      <c r="U1376" s="653">
        <f>S1376-R1376</f>
        <v>-3.3333344617858529E-6</v>
      </c>
      <c r="V1376" s="653">
        <v>-61.293279999999989</v>
      </c>
      <c r="W1376" s="653">
        <v>10854.93325</v>
      </c>
      <c r="X1376" s="653"/>
      <c r="Y1376" s="1872"/>
      <c r="Z1376" s="1872"/>
      <c r="AB1376" s="1746"/>
    </row>
    <row r="1377" spans="1:28" s="70" customFormat="1" ht="15" customHeight="1" x14ac:dyDescent="0.25">
      <c r="A1377" s="747">
        <v>1</v>
      </c>
      <c r="B1377" s="1761">
        <v>1</v>
      </c>
      <c r="C1377" s="514" t="s">
        <v>307</v>
      </c>
      <c r="D1377" s="414"/>
      <c r="E1377" s="720"/>
      <c r="F1377" s="447"/>
      <c r="G1377" s="447"/>
      <c r="H1377" s="395"/>
      <c r="I1377" s="125"/>
      <c r="J1377" s="125"/>
      <c r="K1377" s="471"/>
      <c r="L1377" s="471"/>
      <c r="M1377" s="471"/>
      <c r="N1377" s="471"/>
      <c r="O1377" s="471"/>
      <c r="P1377" s="471"/>
      <c r="Q1377" s="720"/>
      <c r="R1377" s="1618"/>
      <c r="S1377" s="720"/>
      <c r="T1377" s="720"/>
      <c r="U1377" s="720"/>
      <c r="V1377" s="720"/>
      <c r="W1377" s="720"/>
      <c r="X1377" s="720"/>
      <c r="Y1377" s="1868"/>
      <c r="Z1377" s="1868">
        <f t="shared" ref="Z1377:Z1378" si="758">Y1377/1000</f>
        <v>0</v>
      </c>
      <c r="AB1377" s="1746"/>
    </row>
    <row r="1378" spans="1:28" s="70" customFormat="1" ht="15" customHeight="1" x14ac:dyDescent="0.25">
      <c r="A1378" s="747">
        <v>1</v>
      </c>
      <c r="B1378" s="1761">
        <v>1</v>
      </c>
      <c r="C1378" s="414" t="s">
        <v>198</v>
      </c>
      <c r="D1378" s="414"/>
      <c r="E1378" s="720">
        <f>SUM(E1380,E1385)</f>
        <v>35649</v>
      </c>
      <c r="F1378" s="447">
        <f>SUM(F1380,F1385)</f>
        <v>2971</v>
      </c>
      <c r="G1378" s="447">
        <f>SUM(G1380,G1385)</f>
        <v>2373</v>
      </c>
      <c r="H1378" s="395">
        <f>G1378/F1378*100</f>
        <v>79.872096937058231</v>
      </c>
      <c r="I1378" s="125"/>
      <c r="J1378" s="125"/>
      <c r="K1378" s="471"/>
      <c r="L1378" s="471"/>
      <c r="M1378" s="471"/>
      <c r="N1378" s="471"/>
      <c r="O1378" s="471"/>
      <c r="P1378" s="471"/>
      <c r="Q1378" s="720"/>
      <c r="R1378" s="1618"/>
      <c r="S1378" s="720"/>
      <c r="T1378" s="720"/>
      <c r="U1378" s="720"/>
      <c r="V1378" s="720"/>
      <c r="W1378" s="720"/>
      <c r="X1378" s="720">
        <f>X1379+X1380+X1385</f>
        <v>0</v>
      </c>
      <c r="Y1378" s="720">
        <f t="shared" ref="Y1378" si="759">Y1379+Y1380+Y1385</f>
        <v>0</v>
      </c>
      <c r="Z1378" s="720">
        <f t="shared" si="758"/>
        <v>0</v>
      </c>
      <c r="AB1378" s="1746"/>
    </row>
    <row r="1379" spans="1:28" s="70" customFormat="1" ht="38.1" customHeight="1" x14ac:dyDescent="0.25">
      <c r="A1379" s="747">
        <v>1</v>
      </c>
      <c r="B1379" s="1761">
        <v>1</v>
      </c>
      <c r="C1379" s="414" t="s">
        <v>303</v>
      </c>
      <c r="D1379" s="414"/>
      <c r="E1379" s="720"/>
      <c r="F1379" s="92">
        <f>ROUND(E1379/12*$C$3,0)</f>
        <v>0</v>
      </c>
      <c r="G1379" s="447"/>
      <c r="H1379" s="395"/>
      <c r="I1379" s="125"/>
      <c r="J1379" s="125"/>
      <c r="K1379" s="471"/>
      <c r="L1379" s="471"/>
      <c r="M1379" s="471"/>
      <c r="N1379" s="471"/>
      <c r="O1379" s="471"/>
      <c r="P1379" s="471"/>
      <c r="Q1379" s="720"/>
      <c r="R1379" s="1618"/>
      <c r="S1379" s="720"/>
      <c r="T1379" s="720"/>
      <c r="U1379" s="720"/>
      <c r="V1379" s="720"/>
      <c r="W1379" s="720"/>
      <c r="X1379" s="720"/>
      <c r="Y1379" s="1868"/>
      <c r="Z1379" s="1868"/>
      <c r="AB1379" s="1746"/>
    </row>
    <row r="1380" spans="1:28" s="70" customFormat="1" ht="56.25" customHeight="1" x14ac:dyDescent="0.25">
      <c r="A1380" s="747">
        <v>1</v>
      </c>
      <c r="B1380" s="1761">
        <v>1</v>
      </c>
      <c r="C1380" s="414" t="s">
        <v>308</v>
      </c>
      <c r="D1380" s="414"/>
      <c r="E1380" s="720">
        <f>SUM(E1381:E1384)</f>
        <v>6574</v>
      </c>
      <c r="F1380" s="447">
        <f>SUM(F1381:F1384)</f>
        <v>548</v>
      </c>
      <c r="G1380" s="447">
        <f>SUM(G1381:G1384)</f>
        <v>350</v>
      </c>
      <c r="H1380" s="395">
        <f t="shared" ref="H1380:H1388" si="760">G1380/F1380*100</f>
        <v>63.868613138686136</v>
      </c>
      <c r="I1380" s="125"/>
      <c r="J1380" s="125"/>
      <c r="K1380" s="471"/>
      <c r="L1380" s="471"/>
      <c r="M1380" s="471"/>
      <c r="N1380" s="471"/>
      <c r="O1380" s="471"/>
      <c r="P1380" s="471"/>
      <c r="Q1380" s="720"/>
      <c r="R1380" s="1618"/>
      <c r="S1380" s="720"/>
      <c r="T1380" s="720"/>
      <c r="U1380" s="720"/>
      <c r="V1380" s="720"/>
      <c r="W1380" s="720"/>
      <c r="X1380" s="720">
        <f>X1381+X1382</f>
        <v>0</v>
      </c>
      <c r="Y1380" s="720">
        <f t="shared" ref="Y1380" si="761">Y1381+Y1382</f>
        <v>0</v>
      </c>
      <c r="Z1380" s="720">
        <f t="shared" ref="Z1380:Z1382" si="762">Y1380/1000</f>
        <v>0</v>
      </c>
      <c r="AB1380" s="1746"/>
    </row>
    <row r="1381" spans="1:28" s="70" customFormat="1" ht="38.1" customHeight="1" x14ac:dyDescent="0.25">
      <c r="A1381" s="747">
        <v>1</v>
      </c>
      <c r="B1381" s="1761">
        <v>1</v>
      </c>
      <c r="C1381" s="414" t="s">
        <v>309</v>
      </c>
      <c r="D1381" s="414"/>
      <c r="E1381" s="720">
        <v>3562</v>
      </c>
      <c r="F1381" s="92">
        <f>ROUND(E1381/12*$C$3,0)</f>
        <v>297</v>
      </c>
      <c r="G1381" s="447">
        <v>46</v>
      </c>
      <c r="H1381" s="395">
        <f t="shared" si="760"/>
        <v>15.488215488215488</v>
      </c>
      <c r="I1381" s="125"/>
      <c r="J1381" s="125"/>
      <c r="K1381" s="471"/>
      <c r="L1381" s="471"/>
      <c r="M1381" s="471"/>
      <c r="N1381" s="471"/>
      <c r="O1381" s="471"/>
      <c r="P1381" s="471"/>
      <c r="Q1381" s="720"/>
      <c r="R1381" s="1618"/>
      <c r="S1381" s="720"/>
      <c r="T1381" s="720"/>
      <c r="U1381" s="720"/>
      <c r="V1381" s="720"/>
      <c r="W1381" s="720"/>
      <c r="X1381" s="720"/>
      <c r="Y1381" s="1868"/>
      <c r="Z1381" s="1868">
        <f t="shared" si="762"/>
        <v>0</v>
      </c>
      <c r="AB1381" s="1746"/>
    </row>
    <row r="1382" spans="1:28" s="70" customFormat="1" ht="38.1" customHeight="1" x14ac:dyDescent="0.25">
      <c r="A1382" s="747">
        <v>1</v>
      </c>
      <c r="B1382" s="1761">
        <v>1</v>
      </c>
      <c r="C1382" s="414" t="s">
        <v>310</v>
      </c>
      <c r="D1382" s="414"/>
      <c r="E1382" s="720">
        <v>1069</v>
      </c>
      <c r="F1382" s="92">
        <f>ROUND(E1382/12*$C$3,0)</f>
        <v>89</v>
      </c>
      <c r="G1382" s="447"/>
      <c r="H1382" s="395">
        <f t="shared" si="760"/>
        <v>0</v>
      </c>
      <c r="I1382" s="125"/>
      <c r="J1382" s="125"/>
      <c r="K1382" s="471"/>
      <c r="L1382" s="471"/>
      <c r="M1382" s="471"/>
      <c r="N1382" s="471"/>
      <c r="O1382" s="471"/>
      <c r="P1382" s="471"/>
      <c r="Q1382" s="720"/>
      <c r="R1382" s="1618"/>
      <c r="S1382" s="720"/>
      <c r="T1382" s="720"/>
      <c r="U1382" s="720"/>
      <c r="V1382" s="720"/>
      <c r="W1382" s="720"/>
      <c r="X1382" s="720"/>
      <c r="Y1382" s="1868"/>
      <c r="Z1382" s="1868">
        <f t="shared" si="762"/>
        <v>0</v>
      </c>
      <c r="AB1382" s="1746"/>
    </row>
    <row r="1383" spans="1:28" s="70" customFormat="1" ht="49.5" customHeight="1" x14ac:dyDescent="0.25">
      <c r="A1383" s="747">
        <v>1</v>
      </c>
      <c r="B1383" s="1761">
        <v>1</v>
      </c>
      <c r="C1383" s="414" t="s">
        <v>354</v>
      </c>
      <c r="D1383" s="414"/>
      <c r="E1383" s="720">
        <v>729</v>
      </c>
      <c r="F1383" s="92">
        <f>ROUND(E1383/12*$C$3,0)</f>
        <v>61</v>
      </c>
      <c r="G1383" s="447">
        <v>176</v>
      </c>
      <c r="H1383" s="395">
        <f t="shared" si="760"/>
        <v>288.52459016393442</v>
      </c>
      <c r="I1383" s="125"/>
      <c r="J1383" s="125"/>
      <c r="K1383" s="471"/>
      <c r="L1383" s="471"/>
      <c r="M1383" s="471"/>
      <c r="N1383" s="471"/>
      <c r="O1383" s="471"/>
      <c r="P1383" s="471"/>
      <c r="Q1383" s="720"/>
      <c r="R1383" s="1618"/>
      <c r="S1383" s="720"/>
      <c r="T1383" s="720"/>
      <c r="U1383" s="720"/>
      <c r="V1383" s="720"/>
      <c r="W1383" s="720"/>
      <c r="X1383" s="720"/>
      <c r="Y1383" s="1868"/>
      <c r="Z1383" s="1868"/>
      <c r="AB1383" s="1746"/>
    </row>
    <row r="1384" spans="1:28" s="70" customFormat="1" ht="47.25" customHeight="1" x14ac:dyDescent="0.25">
      <c r="A1384" s="747">
        <v>1</v>
      </c>
      <c r="B1384" s="1761">
        <v>1</v>
      </c>
      <c r="C1384" s="414" t="s">
        <v>355</v>
      </c>
      <c r="D1384" s="414"/>
      <c r="E1384" s="720">
        <v>1214</v>
      </c>
      <c r="F1384" s="92">
        <f>ROUND(E1384/12*$C$3,0)</f>
        <v>101</v>
      </c>
      <c r="G1384" s="447">
        <v>128</v>
      </c>
      <c r="H1384" s="395">
        <f t="shared" si="760"/>
        <v>126.73267326732673</v>
      </c>
      <c r="I1384" s="125"/>
      <c r="J1384" s="125"/>
      <c r="K1384" s="471"/>
      <c r="L1384" s="471"/>
      <c r="M1384" s="471"/>
      <c r="N1384" s="471"/>
      <c r="O1384" s="471"/>
      <c r="P1384" s="471"/>
      <c r="Q1384" s="720"/>
      <c r="R1384" s="1618"/>
      <c r="S1384" s="720"/>
      <c r="T1384" s="720"/>
      <c r="U1384" s="720"/>
      <c r="V1384" s="720"/>
      <c r="W1384" s="720"/>
      <c r="X1384" s="720"/>
      <c r="Y1384" s="1868"/>
      <c r="Z1384" s="1868"/>
      <c r="AB1384" s="1746"/>
    </row>
    <row r="1385" spans="1:28" s="70" customFormat="1" ht="52.5" customHeight="1" x14ac:dyDescent="0.25">
      <c r="A1385" s="747">
        <v>1</v>
      </c>
      <c r="B1385" s="1761">
        <v>1</v>
      </c>
      <c r="C1385" s="414" t="s">
        <v>311</v>
      </c>
      <c r="D1385" s="414"/>
      <c r="E1385" s="720">
        <f>SUM(E1386:E1388)</f>
        <v>29075</v>
      </c>
      <c r="F1385" s="447">
        <f>SUM(F1386:F1388)</f>
        <v>2423</v>
      </c>
      <c r="G1385" s="447">
        <f>SUM(G1386:G1388)</f>
        <v>2023</v>
      </c>
      <c r="H1385" s="395">
        <f t="shared" si="760"/>
        <v>83.491539413949639</v>
      </c>
      <c r="I1385" s="125"/>
      <c r="J1385" s="125"/>
      <c r="K1385" s="471"/>
      <c r="L1385" s="471"/>
      <c r="M1385" s="471"/>
      <c r="N1385" s="471"/>
      <c r="O1385" s="471"/>
      <c r="P1385" s="471"/>
      <c r="Q1385" s="720"/>
      <c r="R1385" s="1618"/>
      <c r="S1385" s="720"/>
      <c r="T1385" s="720"/>
      <c r="U1385" s="720"/>
      <c r="V1385" s="720"/>
      <c r="W1385" s="720"/>
      <c r="X1385" s="720">
        <f>X1386+X1387*4.7647+X1388*1.4375</f>
        <v>0</v>
      </c>
      <c r="Y1385" s="1868">
        <f>Y1386+Y1387+Y1388</f>
        <v>0</v>
      </c>
      <c r="Z1385" s="1868">
        <f>Z1386+Z1387+Z1388</f>
        <v>0</v>
      </c>
      <c r="AB1385" s="1746"/>
    </row>
    <row r="1386" spans="1:28" s="70" customFormat="1" ht="38.1" customHeight="1" x14ac:dyDescent="0.25">
      <c r="A1386" s="747">
        <v>1</v>
      </c>
      <c r="B1386" s="1761">
        <v>1</v>
      </c>
      <c r="C1386" s="414" t="s">
        <v>312</v>
      </c>
      <c r="D1386" s="414"/>
      <c r="E1386" s="720">
        <v>1500</v>
      </c>
      <c r="F1386" s="92">
        <f t="shared" ref="F1386:F1392" si="763">ROUND(E1386/12*$C$3,0)</f>
        <v>125</v>
      </c>
      <c r="G1386" s="447">
        <v>71</v>
      </c>
      <c r="H1386" s="395">
        <f t="shared" si="760"/>
        <v>56.8</v>
      </c>
      <c r="I1386" s="125"/>
      <c r="J1386" s="125"/>
      <c r="K1386" s="471"/>
      <c r="L1386" s="471"/>
      <c r="M1386" s="471"/>
      <c r="N1386" s="471"/>
      <c r="O1386" s="471"/>
      <c r="P1386" s="471"/>
      <c r="Q1386" s="720"/>
      <c r="R1386" s="1618"/>
      <c r="S1386" s="720"/>
      <c r="T1386" s="720"/>
      <c r="U1386" s="720"/>
      <c r="V1386" s="720"/>
      <c r="W1386" s="720"/>
      <c r="X1386" s="720"/>
      <c r="Y1386" s="1868"/>
      <c r="Z1386" s="1868">
        <f t="shared" ref="Z1386:Z1388" si="764">Y1386/1000</f>
        <v>0</v>
      </c>
      <c r="AB1386" s="1746"/>
    </row>
    <row r="1387" spans="1:28" s="70" customFormat="1" ht="64.5" customHeight="1" x14ac:dyDescent="0.25">
      <c r="A1387" s="747">
        <v>1</v>
      </c>
      <c r="B1387" s="1761">
        <v>1</v>
      </c>
      <c r="C1387" s="414" t="s">
        <v>373</v>
      </c>
      <c r="D1387" s="414"/>
      <c r="E1387" s="720">
        <v>19705</v>
      </c>
      <c r="F1387" s="92">
        <f t="shared" si="763"/>
        <v>1642</v>
      </c>
      <c r="G1387" s="447">
        <v>1727</v>
      </c>
      <c r="H1387" s="395">
        <f t="shared" si="760"/>
        <v>105.17661388550547</v>
      </c>
      <c r="I1387" s="125"/>
      <c r="J1387" s="125"/>
      <c r="K1387" s="471"/>
      <c r="L1387" s="471"/>
      <c r="M1387" s="471"/>
      <c r="N1387" s="471"/>
      <c r="O1387" s="471"/>
      <c r="P1387" s="471"/>
      <c r="Q1387" s="720"/>
      <c r="R1387" s="1618"/>
      <c r="S1387" s="720"/>
      <c r="T1387" s="720"/>
      <c r="U1387" s="720"/>
      <c r="V1387" s="720"/>
      <c r="W1387" s="720"/>
      <c r="X1387" s="720"/>
      <c r="Y1387" s="1868"/>
      <c r="Z1387" s="1868">
        <f t="shared" si="764"/>
        <v>0</v>
      </c>
      <c r="AB1387" s="1746"/>
    </row>
    <row r="1388" spans="1:28" s="70" customFormat="1" ht="52.5" customHeight="1" x14ac:dyDescent="0.25">
      <c r="A1388" s="747">
        <v>1</v>
      </c>
      <c r="B1388" s="1761">
        <v>1</v>
      </c>
      <c r="C1388" s="414" t="s">
        <v>322</v>
      </c>
      <c r="D1388" s="414"/>
      <c r="E1388" s="720">
        <v>7870</v>
      </c>
      <c r="F1388" s="92">
        <f t="shared" si="763"/>
        <v>656</v>
      </c>
      <c r="G1388" s="447">
        <v>225</v>
      </c>
      <c r="H1388" s="395">
        <f t="shared" si="760"/>
        <v>34.298780487804883</v>
      </c>
      <c r="I1388" s="125"/>
      <c r="J1388" s="125"/>
      <c r="K1388" s="471"/>
      <c r="L1388" s="471"/>
      <c r="M1388" s="471"/>
      <c r="N1388" s="471"/>
      <c r="O1388" s="471"/>
      <c r="P1388" s="471"/>
      <c r="Q1388" s="720"/>
      <c r="R1388" s="1618"/>
      <c r="S1388" s="720"/>
      <c r="T1388" s="720"/>
      <c r="U1388" s="720"/>
      <c r="V1388" s="720"/>
      <c r="W1388" s="720"/>
      <c r="X1388" s="720"/>
      <c r="Y1388" s="1868"/>
      <c r="Z1388" s="1868">
        <f t="shared" si="764"/>
        <v>0</v>
      </c>
      <c r="AB1388" s="1746"/>
    </row>
    <row r="1389" spans="1:28" s="70" customFormat="1" ht="38.1" customHeight="1" x14ac:dyDescent="0.25">
      <c r="A1389" s="747">
        <v>1</v>
      </c>
      <c r="B1389" s="1761">
        <v>1</v>
      </c>
      <c r="C1389" s="414" t="s">
        <v>157</v>
      </c>
      <c r="D1389" s="414"/>
      <c r="E1389" s="720"/>
      <c r="F1389" s="92">
        <f t="shared" si="763"/>
        <v>0</v>
      </c>
      <c r="G1389" s="447"/>
      <c r="H1389" s="395"/>
      <c r="I1389" s="125"/>
      <c r="J1389" s="125"/>
      <c r="K1389" s="471"/>
      <c r="L1389" s="471"/>
      <c r="M1389" s="471"/>
      <c r="N1389" s="471"/>
      <c r="O1389" s="471"/>
      <c r="P1389" s="471"/>
      <c r="Q1389" s="720"/>
      <c r="R1389" s="1618"/>
      <c r="S1389" s="720"/>
      <c r="T1389" s="720"/>
      <c r="U1389" s="720"/>
      <c r="V1389" s="720"/>
      <c r="W1389" s="720"/>
      <c r="X1389" s="720"/>
      <c r="Y1389" s="1868"/>
      <c r="Z1389" s="1868"/>
      <c r="AB1389" s="1746"/>
    </row>
    <row r="1390" spans="1:28" s="70" customFormat="1" ht="38.1" customHeight="1" x14ac:dyDescent="0.25">
      <c r="A1390" s="747">
        <v>1</v>
      </c>
      <c r="B1390" s="1761">
        <v>1</v>
      </c>
      <c r="C1390" s="414" t="s">
        <v>158</v>
      </c>
      <c r="D1390" s="414"/>
      <c r="E1390" s="720">
        <v>16671</v>
      </c>
      <c r="F1390" s="92">
        <f t="shared" si="763"/>
        <v>1389</v>
      </c>
      <c r="G1390" s="92">
        <v>481</v>
      </c>
      <c r="H1390" s="395">
        <f>G1390/F1390*100</f>
        <v>34.629229661627072</v>
      </c>
      <c r="I1390" s="125"/>
      <c r="J1390" s="125"/>
      <c r="K1390" s="471"/>
      <c r="L1390" s="471"/>
      <c r="M1390" s="471"/>
      <c r="N1390" s="471"/>
      <c r="O1390" s="471"/>
      <c r="P1390" s="471"/>
      <c r="Q1390" s="720"/>
      <c r="R1390" s="1618"/>
      <c r="S1390" s="720"/>
      <c r="T1390" s="720"/>
      <c r="U1390" s="720"/>
      <c r="V1390" s="720"/>
      <c r="W1390" s="720"/>
      <c r="X1390" s="720">
        <f>328+X1392</f>
        <v>328</v>
      </c>
      <c r="Y1390" s="1868">
        <f>265381.52+Y1392</f>
        <v>265381.52</v>
      </c>
      <c r="Z1390" s="1868">
        <f>Y1390/1000</f>
        <v>265.38152000000002</v>
      </c>
      <c r="AB1390" s="1746"/>
    </row>
    <row r="1391" spans="1:28" s="70" customFormat="1" ht="30.75" customHeight="1" x14ac:dyDescent="0.25">
      <c r="A1391" s="747">
        <v>1</v>
      </c>
      <c r="B1391" s="1761">
        <v>1</v>
      </c>
      <c r="C1391" s="414" t="s">
        <v>320</v>
      </c>
      <c r="D1391" s="414"/>
      <c r="E1391" s="720"/>
      <c r="F1391" s="92">
        <f t="shared" si="763"/>
        <v>0</v>
      </c>
      <c r="G1391" s="92"/>
      <c r="H1391" s="395"/>
      <c r="I1391" s="125"/>
      <c r="J1391" s="125"/>
      <c r="K1391" s="471"/>
      <c r="L1391" s="471"/>
      <c r="M1391" s="471"/>
      <c r="N1391" s="471"/>
      <c r="O1391" s="471"/>
      <c r="P1391" s="471"/>
      <c r="Q1391" s="720"/>
      <c r="R1391" s="1618"/>
      <c r="S1391" s="720"/>
      <c r="T1391" s="720"/>
      <c r="U1391" s="720"/>
      <c r="V1391" s="720"/>
      <c r="W1391" s="720"/>
      <c r="X1391" s="720"/>
      <c r="Y1391" s="1868"/>
      <c r="Z1391" s="1868"/>
      <c r="AB1391" s="1746"/>
    </row>
    <row r="1392" spans="1:28" s="70" customFormat="1" ht="38.1" customHeight="1" x14ac:dyDescent="0.25">
      <c r="A1392" s="747"/>
      <c r="B1392" s="1761">
        <v>1</v>
      </c>
      <c r="C1392" s="516" t="s">
        <v>356</v>
      </c>
      <c r="D1392" s="414"/>
      <c r="E1392" s="720">
        <v>1500</v>
      </c>
      <c r="F1392" s="92">
        <f t="shared" si="763"/>
        <v>125</v>
      </c>
      <c r="G1392" s="92">
        <v>194</v>
      </c>
      <c r="H1392" s="395">
        <f>G1392/F1392*100</f>
        <v>155.20000000000002</v>
      </c>
      <c r="I1392" s="125"/>
      <c r="J1392" s="125"/>
      <c r="K1392" s="471"/>
      <c r="L1392" s="471"/>
      <c r="M1392" s="471"/>
      <c r="N1392" s="471"/>
      <c r="O1392" s="471"/>
      <c r="P1392" s="471"/>
      <c r="Q1392" s="720"/>
      <c r="R1392" s="1618"/>
      <c r="S1392" s="720"/>
      <c r="T1392" s="720"/>
      <c r="U1392" s="720"/>
      <c r="V1392" s="720"/>
      <c r="W1392" s="720"/>
      <c r="X1392" s="720"/>
      <c r="Y1392" s="1868"/>
      <c r="Z1392" s="1868">
        <f>Y1392/1000</f>
        <v>0</v>
      </c>
      <c r="AB1392" s="1746"/>
    </row>
    <row r="1393" spans="1:263" s="70" customFormat="1" ht="15" customHeight="1" x14ac:dyDescent="0.25">
      <c r="A1393" s="747">
        <v>1</v>
      </c>
      <c r="B1393" s="1761">
        <v>1</v>
      </c>
      <c r="C1393" s="214" t="s">
        <v>165</v>
      </c>
      <c r="D1393" s="515"/>
      <c r="E1393" s="721">
        <f>E1378+E1390</f>
        <v>52320</v>
      </c>
      <c r="F1393" s="395">
        <f>F1378+F1390</f>
        <v>4360</v>
      </c>
      <c r="G1393" s="395">
        <f>G1378+G1390</f>
        <v>2854</v>
      </c>
      <c r="H1393" s="395">
        <f>G1393/F1393*100</f>
        <v>65.458715596330279</v>
      </c>
      <c r="I1393" s="125"/>
      <c r="J1393" s="125"/>
      <c r="K1393" s="471"/>
      <c r="L1393" s="471"/>
      <c r="M1393" s="471"/>
      <c r="N1393" s="471"/>
      <c r="O1393" s="471"/>
      <c r="P1393" s="471"/>
      <c r="Q1393" s="653">
        <v>46720.167529999999</v>
      </c>
      <c r="R1393" s="1623">
        <f t="shared" ref="R1393" si="765">Q1393/12*$C$3</f>
        <v>3893.3472941666664</v>
      </c>
      <c r="S1393" s="653">
        <f>W1393-V1393</f>
        <v>2085.8616900000002</v>
      </c>
      <c r="T1393" s="653"/>
      <c r="U1393" s="653">
        <f>S1393-R1393</f>
        <v>-1807.4856041666662</v>
      </c>
      <c r="V1393" s="653">
        <v>-8.5159000000000002</v>
      </c>
      <c r="W1393" s="653">
        <v>2077.3457900000003</v>
      </c>
      <c r="X1393" s="653">
        <f>X1390+X1378</f>
        <v>328</v>
      </c>
      <c r="Y1393" s="653">
        <f t="shared" ref="Y1393:Z1393" si="766">Y1390+Y1378</f>
        <v>265381.52</v>
      </c>
      <c r="Z1393" s="653">
        <f t="shared" si="766"/>
        <v>265.38152000000002</v>
      </c>
      <c r="AB1393" s="1746"/>
    </row>
    <row r="1394" spans="1:263" s="70" customFormat="1" ht="15" customHeight="1" x14ac:dyDescent="0.25">
      <c r="A1394" s="747">
        <v>1</v>
      </c>
      <c r="B1394" s="1761">
        <v>1</v>
      </c>
      <c r="C1394" s="681" t="s">
        <v>343</v>
      </c>
      <c r="D1394" s="681"/>
      <c r="E1394" s="2315">
        <f>E1393+E1376</f>
        <v>205395.23076923078</v>
      </c>
      <c r="F1394" s="682">
        <f>F1393+F1376</f>
        <v>17116.235897435898</v>
      </c>
      <c r="G1394" s="682">
        <f>G1393+G1376</f>
        <v>14743.043019943019</v>
      </c>
      <c r="H1394" s="682">
        <f>G1394/F1394*100</f>
        <v>86.134843596959328</v>
      </c>
      <c r="I1394" s="683"/>
      <c r="J1394" s="683"/>
      <c r="K1394" s="682"/>
      <c r="L1394" s="682"/>
      <c r="M1394" s="682"/>
      <c r="N1394" s="682"/>
      <c r="O1394" s="682"/>
      <c r="P1394" s="682"/>
      <c r="Q1394" s="653">
        <f t="shared" ref="Q1394" si="767">SUM(Q1393,Q1376)</f>
        <v>177714.88593000002</v>
      </c>
      <c r="R1394" s="653">
        <f t="shared" ref="R1394:W1394" si="768">SUM(R1393,R1376)</f>
        <v>14809.5738275</v>
      </c>
      <c r="S1394" s="653">
        <f t="shared" si="768"/>
        <v>13002.08822</v>
      </c>
      <c r="T1394" s="653">
        <f t="shared" si="768"/>
        <v>0</v>
      </c>
      <c r="U1394" s="653">
        <f t="shared" si="768"/>
        <v>-1807.4856075000007</v>
      </c>
      <c r="V1394" s="653">
        <f t="shared" si="768"/>
        <v>-69.809179999999984</v>
      </c>
      <c r="W1394" s="653">
        <f t="shared" si="768"/>
        <v>12932.279040000001</v>
      </c>
      <c r="X1394" s="653">
        <f>X1393</f>
        <v>328</v>
      </c>
      <c r="Y1394" s="653">
        <f t="shared" ref="Y1394:Z1394" si="769">Y1393</f>
        <v>265381.52</v>
      </c>
      <c r="Z1394" s="653">
        <f t="shared" si="769"/>
        <v>265.38152000000002</v>
      </c>
      <c r="AB1394" s="1746"/>
    </row>
    <row r="1395" spans="1:263" s="70" customFormat="1" ht="15" customHeight="1" x14ac:dyDescent="0.25">
      <c r="A1395" s="747">
        <v>1</v>
      </c>
      <c r="B1395" s="1761">
        <v>1</v>
      </c>
      <c r="C1395" s="218" t="s">
        <v>31</v>
      </c>
      <c r="D1395" s="218"/>
      <c r="E1395" s="2314"/>
      <c r="F1395" s="684"/>
      <c r="G1395" s="684"/>
      <c r="H1395" s="684"/>
      <c r="I1395" s="683"/>
      <c r="J1395" s="683"/>
      <c r="K1395" s="682"/>
      <c r="L1395" s="682"/>
      <c r="M1395" s="682"/>
      <c r="N1395" s="682"/>
      <c r="O1395" s="682"/>
      <c r="P1395" s="682"/>
      <c r="Q1395" s="63"/>
      <c r="R1395" s="1615"/>
      <c r="S1395" s="63"/>
      <c r="T1395" s="63"/>
      <c r="U1395" s="63"/>
      <c r="V1395" s="63"/>
      <c r="W1395" s="63"/>
      <c r="X1395" s="63"/>
      <c r="Y1395" s="1863"/>
      <c r="Z1395" s="1863"/>
      <c r="AB1395" s="1746"/>
    </row>
    <row r="1396" spans="1:263" s="70" customFormat="1" ht="15" customHeight="1" x14ac:dyDescent="0.25">
      <c r="A1396" s="747">
        <v>1</v>
      </c>
      <c r="B1396" s="1761">
        <v>1</v>
      </c>
      <c r="C1396" s="144" t="s">
        <v>82</v>
      </c>
      <c r="D1396" s="842">
        <v>300</v>
      </c>
      <c r="E1396" s="876">
        <v>115</v>
      </c>
      <c r="F1396" s="92">
        <f>ROUND(E1396/12*$C$3,0)</f>
        <v>10</v>
      </c>
      <c r="G1396" s="92">
        <v>12</v>
      </c>
      <c r="H1396" s="92">
        <f>G1396/F1396*100</f>
        <v>120</v>
      </c>
      <c r="I1396" s="370">
        <v>11</v>
      </c>
      <c r="J1396" s="93">
        <f>M1396/G1396</f>
        <v>10.583333333333334</v>
      </c>
      <c r="K1396" s="94">
        <f>ROUND(E1396*I1396,0)</f>
        <v>1265</v>
      </c>
      <c r="L1396" s="94">
        <f t="shared" ref="L1396:L1398" si="770">ROUND(K1396/12*$C$3,0)</f>
        <v>105</v>
      </c>
      <c r="M1396" s="94">
        <v>127</v>
      </c>
      <c r="N1396" s="94">
        <f>M1396/L1396*100</f>
        <v>120.95238095238095</v>
      </c>
      <c r="O1396" s="94">
        <f>ROUND(K1396/D1396,0)</f>
        <v>4</v>
      </c>
      <c r="P1396" s="94">
        <f>M1396/$C$3*12/O1396</f>
        <v>381</v>
      </c>
      <c r="Q1396" s="720"/>
      <c r="R1396" s="1618"/>
      <c r="S1396" s="720"/>
      <c r="T1396" s="720"/>
      <c r="U1396" s="720"/>
      <c r="V1396" s="720"/>
      <c r="W1396" s="720"/>
      <c r="X1396" s="720"/>
      <c r="Y1396" s="1868"/>
      <c r="Z1396" s="1868"/>
      <c r="AB1396" s="1746"/>
    </row>
    <row r="1397" spans="1:263" s="70" customFormat="1" ht="15" customHeight="1" x14ac:dyDescent="0.25">
      <c r="A1397" s="747">
        <v>1</v>
      </c>
      <c r="B1397" s="1761">
        <v>1</v>
      </c>
      <c r="C1397" s="144" t="s">
        <v>83</v>
      </c>
      <c r="D1397" s="842">
        <v>300</v>
      </c>
      <c r="E1397" s="876">
        <v>60</v>
      </c>
      <c r="F1397" s="92">
        <f>ROUND(E1397/12*$C$3,0)</f>
        <v>5</v>
      </c>
      <c r="G1397" s="92">
        <v>5</v>
      </c>
      <c r="H1397" s="92">
        <f>G1397/F1397*100</f>
        <v>100</v>
      </c>
      <c r="I1397" s="370">
        <v>9</v>
      </c>
      <c r="J1397" s="93">
        <f>M1397/G1397</f>
        <v>9.6</v>
      </c>
      <c r="K1397" s="94">
        <f>ROUND(E1397*I1397,0)</f>
        <v>540</v>
      </c>
      <c r="L1397" s="94">
        <f t="shared" si="770"/>
        <v>45</v>
      </c>
      <c r="M1397" s="94">
        <v>48</v>
      </c>
      <c r="N1397" s="94">
        <f>M1397/L1397*100</f>
        <v>106.66666666666667</v>
      </c>
      <c r="O1397" s="94">
        <f>ROUND(K1397/D1397,0)</f>
        <v>2</v>
      </c>
      <c r="P1397" s="94">
        <f>M1397/$C$3*12/O1397</f>
        <v>288</v>
      </c>
      <c r="Q1397" s="720"/>
      <c r="R1397" s="1618"/>
      <c r="S1397" s="720"/>
      <c r="T1397" s="720"/>
      <c r="U1397" s="720"/>
      <c r="V1397" s="720"/>
      <c r="W1397" s="720"/>
      <c r="X1397" s="720"/>
      <c r="Y1397" s="1868"/>
      <c r="Z1397" s="1868"/>
      <c r="AB1397" s="1746"/>
    </row>
    <row r="1398" spans="1:263" s="70" customFormat="1" ht="15" customHeight="1" x14ac:dyDescent="0.25">
      <c r="A1398" s="747"/>
      <c r="B1398" s="1761">
        <v>1</v>
      </c>
      <c r="C1398" s="144" t="s">
        <v>26</v>
      </c>
      <c r="D1398" s="842">
        <v>300</v>
      </c>
      <c r="E1398" s="876">
        <v>25</v>
      </c>
      <c r="F1398" s="92">
        <f>ROUND(E1398/12*$C$3,0)</f>
        <v>2</v>
      </c>
      <c r="G1398" s="92">
        <v>6</v>
      </c>
      <c r="H1398" s="92">
        <f>G1398/F1398*100</f>
        <v>300</v>
      </c>
      <c r="I1398" s="370">
        <v>7.5</v>
      </c>
      <c r="J1398" s="93">
        <f>M1398/G1398</f>
        <v>7.833333333333333</v>
      </c>
      <c r="K1398" s="94">
        <f>ROUND(E1398*I1398,0)</f>
        <v>188</v>
      </c>
      <c r="L1398" s="94">
        <f t="shared" si="770"/>
        <v>16</v>
      </c>
      <c r="M1398" s="94">
        <v>47</v>
      </c>
      <c r="N1398" s="94">
        <f>M1398/L1398*100</f>
        <v>293.75</v>
      </c>
      <c r="O1398" s="94">
        <f>ROUND(K1398/D1398,0)</f>
        <v>1</v>
      </c>
      <c r="P1398" s="94">
        <f>M1398/$C$3*12/O1398</f>
        <v>564</v>
      </c>
      <c r="Q1398" s="720"/>
      <c r="R1398" s="1618"/>
      <c r="S1398" s="720"/>
      <c r="T1398" s="720"/>
      <c r="U1398" s="720"/>
      <c r="V1398" s="720"/>
      <c r="W1398" s="720"/>
      <c r="X1398" s="720"/>
      <c r="Y1398" s="1868"/>
      <c r="Z1398" s="1868"/>
      <c r="AB1398" s="1746"/>
    </row>
    <row r="1399" spans="1:263" s="70" customFormat="1" ht="15" customHeight="1" x14ac:dyDescent="0.25">
      <c r="A1399" s="747">
        <v>1</v>
      </c>
      <c r="B1399" s="1761">
        <v>1</v>
      </c>
      <c r="C1399" s="515" t="s">
        <v>13</v>
      </c>
      <c r="D1399" s="515"/>
      <c r="E1399" s="2263">
        <f>SUM(E1396:E1398)</f>
        <v>200</v>
      </c>
      <c r="F1399" s="419">
        <f t="shared" ref="F1399:G1399" si="771">SUM(F1396:F1398)</f>
        <v>17</v>
      </c>
      <c r="G1399" s="419">
        <f t="shared" si="771"/>
        <v>23</v>
      </c>
      <c r="H1399" s="419">
        <f>G1399/F1399*100</f>
        <v>135.29411764705884</v>
      </c>
      <c r="I1399" s="687">
        <f>IF(E1399=0,0,K1399/E1399)</f>
        <v>9.9649999999999999</v>
      </c>
      <c r="J1399" s="117">
        <f>M1399/G1399</f>
        <v>9.6521739130434785</v>
      </c>
      <c r="K1399" s="419">
        <f t="shared" ref="K1399:O1399" si="772">SUM(K1396:K1398)</f>
        <v>1993</v>
      </c>
      <c r="L1399" s="419">
        <f t="shared" si="772"/>
        <v>166</v>
      </c>
      <c r="M1399" s="419">
        <f t="shared" si="772"/>
        <v>222</v>
      </c>
      <c r="N1399" s="94">
        <f>M1399/L1399*100</f>
        <v>133.73493975903614</v>
      </c>
      <c r="O1399" s="419">
        <f t="shared" si="772"/>
        <v>7</v>
      </c>
      <c r="P1399" s="94">
        <f>M1399/$C$3*12/O1399</f>
        <v>380.57142857142856</v>
      </c>
      <c r="Q1399" s="419"/>
      <c r="R1399" s="1663"/>
      <c r="S1399" s="419"/>
      <c r="T1399" s="419"/>
      <c r="U1399" s="419"/>
      <c r="V1399" s="419"/>
      <c r="W1399" s="419"/>
      <c r="X1399" s="419"/>
      <c r="Y1399" s="1891"/>
      <c r="Z1399" s="1891"/>
      <c r="AB1399" s="1746"/>
    </row>
    <row r="1400" spans="1:263" s="70" customFormat="1" ht="15" customHeight="1" x14ac:dyDescent="0.25">
      <c r="A1400" s="747">
        <v>1</v>
      </c>
      <c r="B1400" s="1761">
        <v>1</v>
      </c>
      <c r="C1400" s="218" t="s">
        <v>148</v>
      </c>
      <c r="D1400" s="515"/>
      <c r="E1400" s="2263"/>
      <c r="F1400" s="419"/>
      <c r="G1400" s="419"/>
      <c r="H1400" s="419"/>
      <c r="I1400" s="687"/>
      <c r="J1400" s="117"/>
      <c r="K1400" s="419"/>
      <c r="L1400" s="419"/>
      <c r="M1400" s="419"/>
      <c r="N1400" s="94"/>
      <c r="O1400" s="94"/>
      <c r="P1400" s="94"/>
      <c r="Q1400" s="419"/>
      <c r="R1400" s="1663"/>
      <c r="S1400" s="419"/>
      <c r="T1400" s="419"/>
      <c r="U1400" s="419"/>
      <c r="V1400" s="419"/>
      <c r="W1400" s="419"/>
      <c r="X1400" s="419"/>
      <c r="Y1400" s="1891"/>
      <c r="Z1400" s="1891"/>
      <c r="AB1400" s="1746"/>
    </row>
    <row r="1401" spans="1:263" s="70" customFormat="1" ht="15" customHeight="1" x14ac:dyDescent="0.25">
      <c r="A1401" s="747">
        <v>1</v>
      </c>
      <c r="B1401" s="1761">
        <v>1</v>
      </c>
      <c r="C1401" s="150" t="s">
        <v>184</v>
      </c>
      <c r="D1401" s="665">
        <v>240</v>
      </c>
      <c r="E1401" s="720">
        <v>610</v>
      </c>
      <c r="F1401" s="92">
        <f>ROUND(E1401/12*$C$3,0)</f>
        <v>51</v>
      </c>
      <c r="G1401" s="92">
        <v>42</v>
      </c>
      <c r="H1401" s="92">
        <f t="shared" ref="H1401:H1408" si="773">G1401/F1401*100</f>
        <v>82.35294117647058</v>
      </c>
      <c r="I1401" s="508">
        <v>8</v>
      </c>
      <c r="J1401" s="93">
        <f>M1401/G1401</f>
        <v>8.6904761904761898</v>
      </c>
      <c r="K1401" s="94">
        <f>ROUND(E1401*I1401,0)</f>
        <v>4880</v>
      </c>
      <c r="L1401" s="94">
        <f>ROUND(K1401/12*$C$3,0)</f>
        <v>407</v>
      </c>
      <c r="M1401" s="94">
        <v>365</v>
      </c>
      <c r="N1401" s="94">
        <f>M1401/L1401*100</f>
        <v>89.680589680589691</v>
      </c>
      <c r="O1401" s="94">
        <f>ROUND(K1401/D1401,0)</f>
        <v>20</v>
      </c>
      <c r="P1401" s="94">
        <f>M1401/$C$3*12/O1401</f>
        <v>219</v>
      </c>
      <c r="Q1401" s="720"/>
      <c r="R1401" s="1663"/>
      <c r="S1401" s="419"/>
      <c r="T1401" s="419"/>
      <c r="U1401" s="419"/>
      <c r="V1401" s="720"/>
      <c r="W1401" s="720"/>
      <c r="X1401" s="720"/>
      <c r="Y1401" s="1868"/>
      <c r="Z1401" s="1868"/>
      <c r="AB1401" s="1746"/>
    </row>
    <row r="1402" spans="1:263" s="96" customFormat="1" ht="15" customHeight="1" x14ac:dyDescent="0.25">
      <c r="A1402" s="747"/>
      <c r="B1402" s="1761">
        <v>1</v>
      </c>
      <c r="C1402" s="515" t="s">
        <v>187</v>
      </c>
      <c r="D1402" s="893"/>
      <c r="E1402" s="1933">
        <f>SUM(E1401)</f>
        <v>610</v>
      </c>
      <c r="F1402" s="471">
        <f>SUM(F1401)</f>
        <v>51</v>
      </c>
      <c r="G1402" s="471">
        <f>SUM(G1401)</f>
        <v>42</v>
      </c>
      <c r="H1402" s="471">
        <f t="shared" si="773"/>
        <v>82.35294117647058</v>
      </c>
      <c r="I1402" s="687">
        <f t="shared" ref="I1402:P1402" si="774">SUM(I1401)</f>
        <v>8</v>
      </c>
      <c r="J1402" s="687">
        <f t="shared" si="774"/>
        <v>8.6904761904761898</v>
      </c>
      <c r="K1402" s="471">
        <f t="shared" si="774"/>
        <v>4880</v>
      </c>
      <c r="L1402" s="471">
        <f t="shared" si="774"/>
        <v>407</v>
      </c>
      <c r="M1402" s="471">
        <f t="shared" si="774"/>
        <v>365</v>
      </c>
      <c r="N1402" s="471">
        <f t="shared" si="774"/>
        <v>89.680589680589691</v>
      </c>
      <c r="O1402" s="471">
        <f t="shared" si="774"/>
        <v>20</v>
      </c>
      <c r="P1402" s="94">
        <f t="shared" si="774"/>
        <v>219</v>
      </c>
      <c r="Q1402" s="471"/>
      <c r="R1402" s="1666"/>
      <c r="S1402" s="471"/>
      <c r="T1402" s="471"/>
      <c r="U1402" s="471"/>
      <c r="V1402" s="471"/>
      <c r="W1402" s="471"/>
      <c r="X1402" s="471"/>
      <c r="Y1402" s="1902"/>
      <c r="Z1402" s="1902"/>
      <c r="AA1402" s="79"/>
      <c r="AB1402" s="2484"/>
      <c r="AC1402" s="79"/>
      <c r="AD1402" s="79"/>
      <c r="AE1402" s="79"/>
      <c r="AF1402" s="79"/>
      <c r="AG1402" s="79"/>
      <c r="AH1402" s="79"/>
      <c r="AI1402" s="79"/>
      <c r="AJ1402" s="79"/>
      <c r="AK1402" s="79"/>
      <c r="AL1402" s="79"/>
      <c r="AM1402" s="79"/>
      <c r="AN1402" s="79"/>
      <c r="AO1402" s="79"/>
      <c r="AP1402" s="79"/>
      <c r="AQ1402" s="79"/>
      <c r="AR1402" s="79"/>
      <c r="AS1402" s="79"/>
      <c r="AT1402" s="79"/>
      <c r="AU1402" s="79"/>
      <c r="AV1402" s="79"/>
      <c r="AW1402" s="79"/>
      <c r="AX1402" s="79"/>
      <c r="AY1402" s="79"/>
      <c r="AZ1402" s="79"/>
      <c r="BA1402" s="79"/>
      <c r="BB1402" s="79"/>
      <c r="BC1402" s="79"/>
      <c r="BD1402" s="79"/>
      <c r="BE1402" s="79"/>
      <c r="BF1402" s="79"/>
      <c r="BG1402" s="79"/>
      <c r="BH1402" s="79"/>
      <c r="BI1402" s="79"/>
      <c r="BJ1402" s="79"/>
      <c r="BK1402" s="79"/>
      <c r="BL1402" s="79"/>
      <c r="BM1402" s="79"/>
      <c r="BN1402" s="79"/>
      <c r="BO1402" s="79"/>
      <c r="BP1402" s="79"/>
      <c r="BQ1402" s="79"/>
      <c r="BR1402" s="79"/>
      <c r="BS1402" s="79"/>
      <c r="BT1402" s="79"/>
      <c r="BU1402" s="79"/>
      <c r="BV1402" s="79"/>
      <c r="BW1402" s="79"/>
      <c r="BX1402" s="79"/>
      <c r="BY1402" s="79"/>
      <c r="BZ1402" s="79"/>
      <c r="CA1402" s="79"/>
      <c r="CB1402" s="79"/>
      <c r="CC1402" s="79"/>
      <c r="CD1402" s="79"/>
      <c r="CE1402" s="79"/>
      <c r="CF1402" s="79"/>
      <c r="CG1402" s="79"/>
      <c r="CH1402" s="79"/>
      <c r="CI1402" s="79"/>
      <c r="CJ1402" s="79"/>
      <c r="CK1402" s="79"/>
      <c r="CL1402" s="79"/>
      <c r="CM1402" s="79"/>
      <c r="CN1402" s="79"/>
      <c r="CO1402" s="79"/>
      <c r="CP1402" s="79"/>
      <c r="CQ1402" s="79"/>
      <c r="CR1402" s="79"/>
      <c r="CS1402" s="79"/>
      <c r="CT1402" s="79"/>
      <c r="CU1402" s="79"/>
      <c r="CV1402" s="79"/>
      <c r="CW1402" s="79"/>
      <c r="CX1402" s="79"/>
      <c r="CY1402" s="79"/>
      <c r="CZ1402" s="79"/>
      <c r="DA1402" s="79"/>
      <c r="DB1402" s="79"/>
      <c r="DC1402" s="79"/>
      <c r="DD1402" s="79"/>
      <c r="DE1402" s="79"/>
      <c r="DF1402" s="79"/>
      <c r="DG1402" s="79"/>
      <c r="DH1402" s="79"/>
      <c r="DI1402" s="79"/>
      <c r="DJ1402" s="79"/>
      <c r="DK1402" s="79"/>
      <c r="DL1402" s="79"/>
      <c r="DM1402" s="79"/>
      <c r="DN1402" s="79"/>
      <c r="DO1402" s="79"/>
      <c r="DP1402" s="79"/>
      <c r="DQ1402" s="79"/>
      <c r="DR1402" s="79"/>
      <c r="DS1402" s="79"/>
      <c r="DT1402" s="79"/>
      <c r="DU1402" s="79"/>
      <c r="DV1402" s="79"/>
      <c r="DW1402" s="79"/>
      <c r="DX1402" s="79"/>
      <c r="DY1402" s="79"/>
      <c r="DZ1402" s="79"/>
      <c r="EA1402" s="79"/>
      <c r="EB1402" s="79"/>
      <c r="EC1402" s="79"/>
      <c r="ED1402" s="79"/>
      <c r="EE1402" s="79"/>
      <c r="EF1402" s="79"/>
      <c r="EG1402" s="79"/>
      <c r="EH1402" s="79"/>
      <c r="EI1402" s="79"/>
      <c r="EJ1402" s="79"/>
      <c r="EK1402" s="79"/>
      <c r="EL1402" s="79"/>
      <c r="EM1402" s="79"/>
      <c r="EN1402" s="79"/>
      <c r="EO1402" s="79"/>
      <c r="EP1402" s="79"/>
      <c r="EQ1402" s="79"/>
      <c r="ER1402" s="79"/>
      <c r="ES1402" s="79"/>
      <c r="ET1402" s="79"/>
      <c r="EU1402" s="79"/>
      <c r="EV1402" s="79"/>
      <c r="EW1402" s="79"/>
      <c r="EX1402" s="79"/>
      <c r="EY1402" s="79"/>
      <c r="EZ1402" s="79"/>
      <c r="FA1402" s="79"/>
      <c r="FB1402" s="79"/>
      <c r="FC1402" s="79"/>
      <c r="FD1402" s="79"/>
      <c r="FE1402" s="79"/>
      <c r="FF1402" s="79"/>
      <c r="FG1402" s="79"/>
      <c r="FH1402" s="79"/>
      <c r="FI1402" s="79"/>
      <c r="FJ1402" s="79"/>
      <c r="FK1402" s="79"/>
      <c r="FL1402" s="79"/>
      <c r="FM1402" s="79"/>
      <c r="FN1402" s="79"/>
      <c r="FO1402" s="79"/>
      <c r="FP1402" s="79"/>
      <c r="FQ1402" s="79"/>
      <c r="FR1402" s="79"/>
      <c r="FS1402" s="79"/>
      <c r="FT1402" s="79"/>
      <c r="FU1402" s="79"/>
      <c r="FV1402" s="79"/>
      <c r="FW1402" s="79"/>
      <c r="FX1402" s="79"/>
      <c r="FY1402" s="79"/>
      <c r="FZ1402" s="79"/>
      <c r="GA1402" s="79"/>
      <c r="GB1402" s="79"/>
      <c r="GC1402" s="79"/>
      <c r="GD1402" s="79"/>
      <c r="GE1402" s="79"/>
      <c r="GF1402" s="79"/>
      <c r="GG1402" s="79"/>
      <c r="GH1402" s="79"/>
      <c r="GI1402" s="79"/>
      <c r="GJ1402" s="79"/>
      <c r="GK1402" s="79"/>
      <c r="GL1402" s="79"/>
      <c r="GM1402" s="79"/>
      <c r="GN1402" s="79"/>
      <c r="GO1402" s="79"/>
      <c r="GP1402" s="79"/>
      <c r="GQ1402" s="79"/>
      <c r="GR1402" s="79"/>
      <c r="GS1402" s="79"/>
      <c r="GT1402" s="79"/>
      <c r="GU1402" s="79"/>
      <c r="GV1402" s="79"/>
      <c r="GW1402" s="79"/>
      <c r="GX1402" s="79"/>
      <c r="GY1402" s="79"/>
      <c r="GZ1402" s="79"/>
      <c r="HA1402" s="79"/>
      <c r="HB1402" s="79"/>
      <c r="HC1402" s="79"/>
      <c r="HD1402" s="79"/>
      <c r="HE1402" s="79"/>
      <c r="HF1402" s="79"/>
      <c r="HG1402" s="79"/>
      <c r="HH1402" s="79"/>
      <c r="HI1402" s="79"/>
      <c r="HJ1402" s="79"/>
      <c r="HK1402" s="79"/>
      <c r="HL1402" s="79"/>
      <c r="HM1402" s="79"/>
      <c r="HN1402" s="79"/>
      <c r="HO1402" s="79"/>
      <c r="HP1402" s="79"/>
      <c r="HQ1402" s="79"/>
      <c r="HR1402" s="79"/>
      <c r="HS1402" s="79"/>
      <c r="HT1402" s="79"/>
      <c r="HU1402" s="79"/>
      <c r="HV1402" s="79"/>
      <c r="HW1402" s="79"/>
      <c r="HX1402" s="79"/>
      <c r="HY1402" s="79"/>
      <c r="HZ1402" s="79"/>
      <c r="IA1402" s="79"/>
      <c r="IB1402" s="79"/>
      <c r="IC1402" s="79"/>
      <c r="ID1402" s="79"/>
      <c r="IE1402" s="79"/>
      <c r="IF1402" s="79"/>
      <c r="IG1402" s="79"/>
      <c r="IH1402" s="79"/>
      <c r="II1402" s="79"/>
      <c r="IJ1402" s="79"/>
      <c r="IK1402" s="79"/>
      <c r="IL1402" s="79"/>
      <c r="IM1402" s="79"/>
      <c r="IN1402" s="79"/>
      <c r="IO1402" s="79"/>
      <c r="IP1402" s="79"/>
      <c r="IQ1402" s="79"/>
      <c r="IR1402" s="79"/>
      <c r="IS1402" s="79"/>
      <c r="IT1402" s="79"/>
      <c r="IU1402" s="79"/>
      <c r="IV1402" s="79"/>
      <c r="IW1402" s="79"/>
      <c r="IX1402" s="79"/>
      <c r="IY1402" s="79"/>
      <c r="IZ1402" s="79"/>
      <c r="JA1402" s="79"/>
      <c r="JB1402" s="79"/>
      <c r="JC1402" s="79"/>
    </row>
    <row r="1403" spans="1:263" s="70" customFormat="1" ht="29.25" customHeight="1" x14ac:dyDescent="0.25">
      <c r="A1403" s="747">
        <v>1</v>
      </c>
      <c r="B1403" s="1761">
        <v>1</v>
      </c>
      <c r="C1403" s="599" t="s">
        <v>172</v>
      </c>
      <c r="D1403" s="599"/>
      <c r="E1403" s="2263">
        <f>SUM(E1402,E1399)</f>
        <v>810</v>
      </c>
      <c r="F1403" s="653">
        <f>SUM(F1402,F1399)</f>
        <v>68</v>
      </c>
      <c r="G1403" s="653">
        <f>SUM(G1402,G1399)</f>
        <v>65</v>
      </c>
      <c r="H1403" s="653">
        <f t="shared" si="773"/>
        <v>95.588235294117652</v>
      </c>
      <c r="I1403" s="653">
        <f>L1403/F1403</f>
        <v>8.4264705882352935</v>
      </c>
      <c r="J1403" s="653">
        <f>M1403/G1403</f>
        <v>9.0307692307692307</v>
      </c>
      <c r="K1403" s="653">
        <f>SUM(K1402,K1399)</f>
        <v>6873</v>
      </c>
      <c r="L1403" s="653">
        <f>SUM(L1402,L1399)</f>
        <v>573</v>
      </c>
      <c r="M1403" s="653">
        <f>SUM(M1402,M1399)</f>
        <v>587</v>
      </c>
      <c r="N1403" s="94">
        <f>M1403/L1403*100</f>
        <v>102.44328097731238</v>
      </c>
      <c r="O1403" s="653">
        <f>SUM(O1402,O1399)</f>
        <v>27</v>
      </c>
      <c r="P1403" s="94">
        <f>M1403/$C$3*12/O1403</f>
        <v>260.88888888888891</v>
      </c>
      <c r="Q1403" s="653">
        <v>14150.894553600001</v>
      </c>
      <c r="R1403" s="1623">
        <f t="shared" ref="R1403" si="775">Q1403/12*$C$3</f>
        <v>1179.2412128000001</v>
      </c>
      <c r="S1403" s="582">
        <f>W1403-V1403-T1403</f>
        <v>1153.75099</v>
      </c>
      <c r="T1403" s="582"/>
      <c r="U1403" s="63">
        <f>S1403-R1403</f>
        <v>-25.490222800000083</v>
      </c>
      <c r="V1403" s="653">
        <v>-83.602530000000002</v>
      </c>
      <c r="W1403" s="653">
        <v>1070.1484599999999</v>
      </c>
      <c r="X1403" s="653"/>
      <c r="Y1403" s="1872"/>
      <c r="Z1403" s="1872"/>
      <c r="AB1403" s="1746"/>
    </row>
    <row r="1404" spans="1:263" s="70" customFormat="1" ht="15" customHeight="1" x14ac:dyDescent="0.25">
      <c r="A1404" s="747">
        <v>1</v>
      </c>
      <c r="B1404" s="1761">
        <v>1</v>
      </c>
      <c r="C1404" s="599" t="s">
        <v>344</v>
      </c>
      <c r="D1404" s="599"/>
      <c r="E1404" s="2264">
        <f>E1405+E1407</f>
        <v>9990</v>
      </c>
      <c r="F1404" s="653">
        <f>F1405+F1407</f>
        <v>833</v>
      </c>
      <c r="G1404" s="653"/>
      <c r="H1404" s="653">
        <f t="shared" si="773"/>
        <v>0</v>
      </c>
      <c r="I1404" s="689"/>
      <c r="J1404" s="844"/>
      <c r="K1404" s="654"/>
      <c r="L1404" s="654"/>
      <c r="M1404" s="654"/>
      <c r="N1404" s="100"/>
      <c r="O1404" s="654"/>
      <c r="P1404" s="100"/>
      <c r="Q1404" s="654"/>
      <c r="R1404" s="1623">
        <f>Q1404</f>
        <v>0</v>
      </c>
      <c r="S1404" s="419">
        <f>W1404-V1404</f>
        <v>0</v>
      </c>
      <c r="T1404" s="419"/>
      <c r="U1404" s="410">
        <f>S1404-R1404</f>
        <v>0</v>
      </c>
      <c r="V1404" s="653"/>
      <c r="W1404" s="653"/>
      <c r="X1404" s="653"/>
      <c r="Y1404" s="1872"/>
      <c r="Z1404" s="1872"/>
      <c r="AB1404" s="1746"/>
    </row>
    <row r="1405" spans="1:263" s="70" customFormat="1" ht="15" customHeight="1" x14ac:dyDescent="0.25">
      <c r="A1405" s="747">
        <v>1</v>
      </c>
      <c r="B1405" s="1761">
        <v>1</v>
      </c>
      <c r="C1405" s="599" t="s">
        <v>326</v>
      </c>
      <c r="D1405" s="599"/>
      <c r="E1405" s="2264">
        <f>E1406</f>
        <v>9980</v>
      </c>
      <c r="F1405" s="653">
        <f>F1406</f>
        <v>832</v>
      </c>
      <c r="G1405" s="653">
        <f>G1406</f>
        <v>1013</v>
      </c>
      <c r="H1405" s="653">
        <f t="shared" si="773"/>
        <v>121.75480769230769</v>
      </c>
      <c r="I1405" s="689"/>
      <c r="J1405" s="844"/>
      <c r="K1405" s="654"/>
      <c r="L1405" s="654"/>
      <c r="M1405" s="654"/>
      <c r="N1405" s="100"/>
      <c r="O1405" s="654"/>
      <c r="P1405" s="100"/>
      <c r="Q1405" s="654"/>
      <c r="R1405" s="1623"/>
      <c r="S1405" s="439"/>
      <c r="T1405" s="439"/>
      <c r="U1405" s="439"/>
      <c r="V1405" s="654"/>
      <c r="W1405" s="654"/>
      <c r="X1405" s="654"/>
      <c r="Y1405" s="1878"/>
      <c r="Z1405" s="1878"/>
      <c r="AB1405" s="1746"/>
    </row>
    <row r="1406" spans="1:263" s="70" customFormat="1" ht="15" customHeight="1" x14ac:dyDescent="0.25">
      <c r="A1406" s="747">
        <v>1</v>
      </c>
      <c r="B1406" s="1761">
        <v>1</v>
      </c>
      <c r="C1406" s="696" t="s">
        <v>327</v>
      </c>
      <c r="D1406" s="696"/>
      <c r="E1406" s="2306">
        <v>9980</v>
      </c>
      <c r="F1406" s="765">
        <f>ROUND(E1406/12*$C$3,0)</f>
        <v>832</v>
      </c>
      <c r="G1406" s="765">
        <f>G1409-G1407</f>
        <v>1013</v>
      </c>
      <c r="H1406" s="765">
        <f t="shared" si="773"/>
        <v>121.75480769230769</v>
      </c>
      <c r="I1406" s="578"/>
      <c r="J1406" s="844"/>
      <c r="K1406" s="759"/>
      <c r="L1406" s="759"/>
      <c r="M1406" s="759"/>
      <c r="N1406" s="100"/>
      <c r="O1406" s="759"/>
      <c r="P1406" s="100"/>
      <c r="Q1406" s="759"/>
      <c r="R1406" s="1623"/>
      <c r="S1406" s="852"/>
      <c r="T1406" s="852"/>
      <c r="U1406" s="852"/>
      <c r="V1406" s="759"/>
      <c r="W1406" s="759"/>
      <c r="X1406" s="759"/>
      <c r="Y1406" s="1893"/>
      <c r="Z1406" s="1893"/>
      <c r="AB1406" s="1746"/>
    </row>
    <row r="1407" spans="1:263" s="70" customFormat="1" ht="15" customHeight="1" x14ac:dyDescent="0.25">
      <c r="A1407" s="747">
        <v>1</v>
      </c>
      <c r="B1407" s="1761">
        <v>1</v>
      </c>
      <c r="C1407" s="599" t="s">
        <v>328</v>
      </c>
      <c r="D1407" s="599"/>
      <c r="E1407" s="2264">
        <f>E1408</f>
        <v>10</v>
      </c>
      <c r="F1407" s="653">
        <f>F1408</f>
        <v>1</v>
      </c>
      <c r="G1407" s="653">
        <f>G1408</f>
        <v>1</v>
      </c>
      <c r="H1407" s="653">
        <f t="shared" si="773"/>
        <v>100</v>
      </c>
      <c r="I1407" s="689"/>
      <c r="J1407" s="844"/>
      <c r="K1407" s="654"/>
      <c r="L1407" s="654"/>
      <c r="M1407" s="654"/>
      <c r="N1407" s="100"/>
      <c r="O1407" s="654"/>
      <c r="P1407" s="100"/>
      <c r="Q1407" s="654"/>
      <c r="R1407" s="1623"/>
      <c r="S1407" s="439"/>
      <c r="T1407" s="439"/>
      <c r="U1407" s="439"/>
      <c r="V1407" s="654"/>
      <c r="W1407" s="654"/>
      <c r="X1407" s="654"/>
      <c r="Y1407" s="1878"/>
      <c r="Z1407" s="1878"/>
      <c r="AB1407" s="1746"/>
    </row>
    <row r="1408" spans="1:263" s="70" customFormat="1" ht="28.5" customHeight="1" x14ac:dyDescent="0.25">
      <c r="A1408" s="747">
        <v>1</v>
      </c>
      <c r="B1408" s="1761">
        <v>1</v>
      </c>
      <c r="C1408" s="696" t="s">
        <v>329</v>
      </c>
      <c r="D1408" s="696"/>
      <c r="E1408" s="2306">
        <v>10</v>
      </c>
      <c r="F1408" s="765">
        <f>ROUND(E1408/12*$C$3,0)</f>
        <v>1</v>
      </c>
      <c r="G1408" s="765">
        <v>1</v>
      </c>
      <c r="H1408" s="765">
        <f t="shared" si="773"/>
        <v>100</v>
      </c>
      <c r="I1408" s="508"/>
      <c r="J1408" s="230"/>
      <c r="K1408" s="759"/>
      <c r="L1408" s="759"/>
      <c r="M1408" s="759"/>
      <c r="N1408" s="100"/>
      <c r="O1408" s="765"/>
      <c r="P1408" s="94"/>
      <c r="Q1408" s="765"/>
      <c r="R1408" s="1623"/>
      <c r="S1408" s="852"/>
      <c r="T1408" s="686"/>
      <c r="U1408" s="852"/>
      <c r="V1408" s="759"/>
      <c r="W1408" s="765"/>
      <c r="X1408" s="759"/>
      <c r="Y1408" s="1893"/>
      <c r="Z1408" s="1893"/>
      <c r="AB1408" s="1746"/>
    </row>
    <row r="1409" spans="1:263" s="70" customFormat="1" ht="15" customHeight="1" x14ac:dyDescent="0.25">
      <c r="A1409" s="747"/>
      <c r="B1409" s="1761"/>
      <c r="C1409" s="599" t="s">
        <v>344</v>
      </c>
      <c r="D1409" s="599"/>
      <c r="E1409" s="2264">
        <f>SUM(E1405+E1408)</f>
        <v>9990</v>
      </c>
      <c r="F1409" s="653">
        <f>SUM(F1405+F1408)</f>
        <v>833</v>
      </c>
      <c r="G1409" s="653">
        <v>1014</v>
      </c>
      <c r="H1409" s="653">
        <f t="shared" ref="H1409" si="776">G1409/F1409*100</f>
        <v>121.72869147659064</v>
      </c>
      <c r="I1409" s="2151"/>
      <c r="J1409" s="2151"/>
      <c r="K1409" s="2182"/>
      <c r="L1409" s="2182"/>
      <c r="M1409" s="2182"/>
      <c r="N1409" s="2182"/>
      <c r="O1409" s="2151"/>
      <c r="P1409" s="2151"/>
      <c r="Q1409" s="2151">
        <v>27892.726900000001</v>
      </c>
      <c r="R1409" s="2128">
        <f t="shared" ref="R1409" si="777">Q1409/12*$C$3</f>
        <v>2324.3939083333335</v>
      </c>
      <c r="S1409" s="2182">
        <f>W1409-V1409-T1409</f>
        <v>2333.3501299999998</v>
      </c>
      <c r="T1409" s="2151"/>
      <c r="U1409" s="2182">
        <f>S1409-R1409</f>
        <v>8.9562216666663517</v>
      </c>
      <c r="V1409" s="2182">
        <v>-8.1423700000000014</v>
      </c>
      <c r="W1409" s="2151">
        <v>2325.2077599999998</v>
      </c>
      <c r="X1409" s="2151"/>
      <c r="Y1409" s="2153"/>
      <c r="Z1409" s="2153"/>
      <c r="AB1409" s="1746"/>
    </row>
    <row r="1410" spans="1:263" s="70" customFormat="1" ht="22.5" customHeight="1" thickBot="1" x14ac:dyDescent="0.3">
      <c r="A1410" s="747">
        <v>1</v>
      </c>
      <c r="B1410" s="1761">
        <v>1</v>
      </c>
      <c r="C1410" s="859" t="s">
        <v>17</v>
      </c>
      <c r="D1410" s="894"/>
      <c r="E1410" s="2341"/>
      <c r="F1410" s="895"/>
      <c r="G1410" s="895"/>
      <c r="H1410" s="895"/>
      <c r="I1410" s="756"/>
      <c r="J1410" s="756"/>
      <c r="K1410" s="846"/>
      <c r="L1410" s="846"/>
      <c r="M1410" s="846">
        <f>SUM(M1404,M1403,M1394,M1364)</f>
        <v>3684</v>
      </c>
      <c r="N1410" s="846"/>
      <c r="O1410" s="846"/>
      <c r="P1410" s="846"/>
      <c r="Q1410" s="762">
        <f>SUM(Q1409,Q1403,Q1394,Q1364)</f>
        <v>350672.52939159999</v>
      </c>
      <c r="R1410" s="1697">
        <f t="shared" ref="R1410:W1410" si="778">SUM(R1409,R1403,R1394,R1364)</f>
        <v>29222.71078263333</v>
      </c>
      <c r="S1410" s="846">
        <f t="shared" si="778"/>
        <v>27657.224170000001</v>
      </c>
      <c r="T1410" s="846">
        <f t="shared" si="778"/>
        <v>-2.1096999999999997</v>
      </c>
      <c r="U1410" s="846">
        <f t="shared" si="778"/>
        <v>-1565.4866126333291</v>
      </c>
      <c r="V1410" s="846">
        <f t="shared" si="778"/>
        <v>-857.89309000000003</v>
      </c>
      <c r="W1410" s="846">
        <f t="shared" si="778"/>
        <v>26797.221380000003</v>
      </c>
      <c r="X1410" s="846"/>
      <c r="Y1410" s="1897">
        <f>Y1403+Y1394+Y1364</f>
        <v>265381.52</v>
      </c>
      <c r="Z1410" s="1897">
        <f>Z1403+Z1394+Z1364</f>
        <v>265.38152000000002</v>
      </c>
      <c r="AB1410" s="1746"/>
    </row>
    <row r="1411" spans="1:263" ht="24.75" customHeight="1" x14ac:dyDescent="0.25">
      <c r="A1411" s="747">
        <v>1</v>
      </c>
      <c r="B1411" s="1761">
        <v>1</v>
      </c>
      <c r="C1411" s="1458" t="s">
        <v>230</v>
      </c>
      <c r="D1411" s="1458"/>
      <c r="E1411" s="2327"/>
      <c r="F1411" s="1502"/>
      <c r="G1411" s="1502"/>
      <c r="H1411" s="1502"/>
      <c r="I1411" s="1541"/>
      <c r="J1411" s="1541"/>
      <c r="K1411" s="1502"/>
      <c r="L1411" s="1502"/>
      <c r="M1411" s="1502"/>
      <c r="N1411" s="1502"/>
      <c r="O1411" s="1502"/>
      <c r="P1411" s="1502"/>
      <c r="Q1411" s="1459">
        <f t="shared" ref="Q1411" si="779">SUM(Q1410,)</f>
        <v>350672.52939159999</v>
      </c>
      <c r="R1411" s="1656">
        <f t="shared" ref="R1411:V1411" si="780">SUM(R1410,)</f>
        <v>29222.71078263333</v>
      </c>
      <c r="S1411" s="1459">
        <f t="shared" si="780"/>
        <v>27657.224170000001</v>
      </c>
      <c r="T1411" s="1459">
        <f t="shared" ref="T1411" si="781">SUM(T1410,)</f>
        <v>-2.1096999999999997</v>
      </c>
      <c r="U1411" s="1459">
        <f t="shared" si="780"/>
        <v>-1565.4866126333291</v>
      </c>
      <c r="V1411" s="1459">
        <f t="shared" si="780"/>
        <v>-857.89309000000003</v>
      </c>
      <c r="W1411" s="1459">
        <f>SUM(W1410,)</f>
        <v>26797.221380000003</v>
      </c>
      <c r="X1411" s="1459">
        <f t="shared" ref="X1411:Z1411" si="782">SUM(X1410,)</f>
        <v>0</v>
      </c>
      <c r="Y1411" s="1459">
        <f t="shared" si="782"/>
        <v>265381.52</v>
      </c>
      <c r="Z1411" s="1459">
        <f t="shared" si="782"/>
        <v>265.38152000000002</v>
      </c>
    </row>
    <row r="1412" spans="1:263" ht="29.25" x14ac:dyDescent="0.25">
      <c r="A1412" s="747">
        <v>1</v>
      </c>
      <c r="B1412" s="1761">
        <v>1</v>
      </c>
      <c r="C1412" s="1503" t="s">
        <v>93</v>
      </c>
      <c r="D1412" s="1503"/>
      <c r="E1412" s="2257">
        <f>SUM(E1364,)</f>
        <v>3980</v>
      </c>
      <c r="F1412" s="1370">
        <f>SUM(F1364,)</f>
        <v>331.66666666666663</v>
      </c>
      <c r="G1412" s="1370">
        <f>SUM(G1364,)</f>
        <v>359</v>
      </c>
      <c r="H1412" s="1370">
        <f>G1412/F1412*100</f>
        <v>108.24120603015078</v>
      </c>
      <c r="I1412" s="1197">
        <f>K1412/E1412</f>
        <v>9.1640703517587934</v>
      </c>
      <c r="J1412" s="1197">
        <f>M1412/G1412</f>
        <v>8.6267409470752092</v>
      </c>
      <c r="K1412" s="1370">
        <f>SUM(K1364)</f>
        <v>36473</v>
      </c>
      <c r="L1412" s="1370">
        <f>SUM(L1364)</f>
        <v>3039</v>
      </c>
      <c r="M1412" s="1370">
        <f>SUM(M1364)</f>
        <v>3097</v>
      </c>
      <c r="N1412" s="1194">
        <f>M1412/L1412*100</f>
        <v>101.90852254030931</v>
      </c>
      <c r="O1412" s="1370">
        <f>SUM(O1364)</f>
        <v>111.48718657159834</v>
      </c>
      <c r="P1412" s="1194">
        <f>M1412/$C$3*12/O1412</f>
        <v>333.34772490767676</v>
      </c>
      <c r="Q1412" s="1370">
        <f t="shared" ref="Q1412:Z1412" si="783">SUM(Q1364,)</f>
        <v>130914.02200799997</v>
      </c>
      <c r="R1412" s="1681">
        <f t="shared" si="783"/>
        <v>10909.501833999997</v>
      </c>
      <c r="S1412" s="1370">
        <f t="shared" si="783"/>
        <v>11168.034830000002</v>
      </c>
      <c r="T1412" s="1370">
        <f t="shared" si="783"/>
        <v>-2.1096999999999997</v>
      </c>
      <c r="U1412" s="1370">
        <f t="shared" si="783"/>
        <v>258.53299600000537</v>
      </c>
      <c r="V1412" s="1370">
        <f t="shared" si="783"/>
        <v>-696.33901000000003</v>
      </c>
      <c r="W1412" s="1370">
        <f t="shared" si="783"/>
        <v>10469.586120000002</v>
      </c>
      <c r="X1412" s="1370">
        <f t="shared" si="783"/>
        <v>0</v>
      </c>
      <c r="Y1412" s="1370">
        <f t="shared" si="783"/>
        <v>0</v>
      </c>
      <c r="Z1412" s="1370">
        <f t="shared" si="783"/>
        <v>0</v>
      </c>
    </row>
    <row r="1413" spans="1:263" s="800" customFormat="1" x14ac:dyDescent="0.25">
      <c r="A1413" s="747">
        <v>1</v>
      </c>
      <c r="B1413" s="1761">
        <v>1</v>
      </c>
      <c r="C1413" s="1330" t="s">
        <v>313</v>
      </c>
      <c r="D1413" s="1198"/>
      <c r="E1413" s="2319"/>
      <c r="F1413" s="1199"/>
      <c r="G1413" s="1199"/>
      <c r="H1413" s="1199"/>
      <c r="I1413" s="1463"/>
      <c r="J1413" s="1463"/>
      <c r="K1413" s="1464"/>
      <c r="L1413" s="1464"/>
      <c r="M1413" s="1464"/>
      <c r="N1413" s="1464"/>
      <c r="O1413" s="1464"/>
      <c r="P1413" s="1464"/>
      <c r="Q1413" s="1492"/>
      <c r="R1413" s="1633"/>
      <c r="S1413" s="1492"/>
      <c r="T1413" s="1492"/>
      <c r="U1413" s="1492"/>
      <c r="V1413" s="1539"/>
      <c r="W1413" s="1492"/>
      <c r="X1413" s="1199"/>
      <c r="Y1413" s="1199"/>
      <c r="Z1413" s="1199"/>
      <c r="AA1413" s="241"/>
      <c r="AB1413" s="776"/>
      <c r="AC1413" s="241"/>
      <c r="AD1413" s="241"/>
      <c r="AE1413" s="241"/>
      <c r="AF1413" s="241"/>
      <c r="AG1413" s="241"/>
      <c r="AH1413" s="241"/>
      <c r="AI1413" s="241"/>
      <c r="AJ1413" s="241"/>
      <c r="AK1413" s="241"/>
      <c r="AL1413" s="241"/>
      <c r="AM1413" s="241"/>
      <c r="AN1413" s="241"/>
      <c r="AO1413" s="241"/>
      <c r="AP1413" s="241"/>
      <c r="AQ1413" s="241"/>
      <c r="AR1413" s="241"/>
      <c r="AS1413" s="241"/>
      <c r="AT1413" s="241"/>
      <c r="AU1413" s="241"/>
      <c r="AV1413" s="241"/>
      <c r="AW1413" s="241"/>
      <c r="AX1413" s="241"/>
      <c r="AY1413" s="241"/>
      <c r="AZ1413" s="241"/>
      <c r="BA1413" s="241"/>
      <c r="BB1413" s="241"/>
      <c r="BC1413" s="241"/>
      <c r="BD1413" s="241"/>
      <c r="BE1413" s="241"/>
      <c r="BF1413" s="241"/>
      <c r="BG1413" s="241"/>
      <c r="BH1413" s="241"/>
      <c r="BI1413" s="241"/>
      <c r="BJ1413" s="241"/>
      <c r="BK1413" s="241"/>
      <c r="BL1413" s="241"/>
      <c r="BM1413" s="241"/>
      <c r="BN1413" s="241"/>
      <c r="BO1413" s="241"/>
      <c r="BP1413" s="241"/>
      <c r="BQ1413" s="241"/>
      <c r="BR1413" s="241"/>
      <c r="BS1413" s="241"/>
      <c r="BT1413" s="241"/>
      <c r="BU1413" s="241"/>
      <c r="BV1413" s="241"/>
      <c r="BW1413" s="241"/>
      <c r="BX1413" s="241"/>
      <c r="BY1413" s="241"/>
      <c r="BZ1413" s="241"/>
      <c r="CA1413" s="241"/>
      <c r="CB1413" s="241"/>
      <c r="CC1413" s="241"/>
      <c r="CD1413" s="241"/>
      <c r="CE1413" s="241"/>
      <c r="CF1413" s="241"/>
      <c r="CG1413" s="241"/>
      <c r="CH1413" s="241"/>
      <c r="CI1413" s="241"/>
      <c r="CJ1413" s="241"/>
      <c r="CK1413" s="241"/>
      <c r="CL1413" s="241"/>
      <c r="CM1413" s="241"/>
      <c r="CN1413" s="241"/>
      <c r="CO1413" s="241"/>
      <c r="CP1413" s="241"/>
      <c r="CQ1413" s="241"/>
      <c r="CR1413" s="241"/>
      <c r="CS1413" s="241"/>
      <c r="CT1413" s="241"/>
      <c r="CU1413" s="241"/>
      <c r="CV1413" s="241"/>
      <c r="CW1413" s="241"/>
      <c r="CX1413" s="241"/>
      <c r="CY1413" s="241"/>
      <c r="CZ1413" s="241"/>
      <c r="DA1413" s="241"/>
      <c r="DB1413" s="241"/>
      <c r="DC1413" s="241"/>
      <c r="DD1413" s="241"/>
      <c r="DE1413" s="241"/>
      <c r="DF1413" s="241"/>
      <c r="DG1413" s="241"/>
      <c r="DH1413" s="241"/>
      <c r="DI1413" s="241"/>
      <c r="DJ1413" s="241"/>
      <c r="DK1413" s="241"/>
      <c r="DL1413" s="241"/>
      <c r="DM1413" s="241"/>
      <c r="DN1413" s="241"/>
      <c r="DO1413" s="241"/>
      <c r="DP1413" s="241"/>
      <c r="DQ1413" s="241"/>
      <c r="DR1413" s="241"/>
      <c r="DS1413" s="241"/>
      <c r="DT1413" s="241"/>
      <c r="DU1413" s="241"/>
      <c r="DV1413" s="241"/>
      <c r="DW1413" s="241"/>
      <c r="DX1413" s="241"/>
      <c r="DY1413" s="241"/>
      <c r="DZ1413" s="241"/>
      <c r="EA1413" s="241"/>
      <c r="EB1413" s="241"/>
      <c r="EC1413" s="241"/>
      <c r="ED1413" s="241"/>
      <c r="EE1413" s="241"/>
      <c r="EF1413" s="241"/>
      <c r="EG1413" s="241"/>
      <c r="EH1413" s="241"/>
      <c r="EI1413" s="241"/>
      <c r="EJ1413" s="241"/>
      <c r="EK1413" s="241"/>
      <c r="EL1413" s="241"/>
      <c r="EM1413" s="241"/>
      <c r="EN1413" s="241"/>
      <c r="EO1413" s="241"/>
      <c r="EP1413" s="241"/>
      <c r="EQ1413" s="241"/>
      <c r="ER1413" s="241"/>
      <c r="ES1413" s="241"/>
      <c r="ET1413" s="241"/>
      <c r="EU1413" s="241"/>
      <c r="EV1413" s="241"/>
      <c r="EW1413" s="241"/>
      <c r="EX1413" s="241"/>
      <c r="EY1413" s="241"/>
      <c r="EZ1413" s="241"/>
      <c r="FA1413" s="241"/>
      <c r="FB1413" s="241"/>
      <c r="FC1413" s="241"/>
      <c r="FD1413" s="241"/>
      <c r="FE1413" s="241"/>
      <c r="FF1413" s="241"/>
      <c r="FG1413" s="241"/>
      <c r="FH1413" s="241"/>
      <c r="FI1413" s="241"/>
      <c r="FJ1413" s="241"/>
      <c r="FK1413" s="241"/>
      <c r="FL1413" s="241"/>
      <c r="FM1413" s="241"/>
      <c r="FN1413" s="241"/>
      <c r="FO1413" s="241"/>
      <c r="FP1413" s="241"/>
      <c r="FQ1413" s="241"/>
      <c r="FR1413" s="241"/>
      <c r="FS1413" s="241"/>
      <c r="FT1413" s="241"/>
      <c r="FU1413" s="241"/>
      <c r="FV1413" s="241"/>
      <c r="FW1413" s="241"/>
      <c r="FX1413" s="241"/>
      <c r="FY1413" s="241"/>
      <c r="FZ1413" s="241"/>
      <c r="GA1413" s="241"/>
      <c r="GB1413" s="241"/>
      <c r="GC1413" s="241"/>
      <c r="GD1413" s="241"/>
      <c r="GE1413" s="241"/>
      <c r="GF1413" s="241"/>
      <c r="GG1413" s="241"/>
      <c r="GH1413" s="241"/>
      <c r="GI1413" s="241"/>
      <c r="GJ1413" s="241"/>
      <c r="GK1413" s="241"/>
      <c r="GL1413" s="241"/>
      <c r="GM1413" s="241"/>
      <c r="GN1413" s="241"/>
      <c r="GO1413" s="241"/>
      <c r="GP1413" s="241"/>
      <c r="GQ1413" s="241"/>
      <c r="GR1413" s="241"/>
      <c r="GS1413" s="241"/>
      <c r="GT1413" s="241"/>
      <c r="GU1413" s="241"/>
      <c r="GV1413" s="241"/>
      <c r="GW1413" s="241"/>
      <c r="GX1413" s="241"/>
      <c r="GY1413" s="241"/>
      <c r="GZ1413" s="241"/>
      <c r="HA1413" s="241"/>
      <c r="HB1413" s="241"/>
      <c r="HC1413" s="241"/>
      <c r="HD1413" s="241"/>
      <c r="HE1413" s="241"/>
      <c r="HF1413" s="241"/>
      <c r="HG1413" s="241"/>
      <c r="HH1413" s="241"/>
      <c r="HI1413" s="241"/>
      <c r="HJ1413" s="241"/>
      <c r="HK1413" s="241"/>
      <c r="HL1413" s="241"/>
      <c r="HM1413" s="241"/>
      <c r="HN1413" s="241"/>
      <c r="HO1413" s="241"/>
      <c r="HP1413" s="241"/>
      <c r="HQ1413" s="241"/>
      <c r="HR1413" s="241"/>
      <c r="HS1413" s="241"/>
      <c r="HT1413" s="241"/>
      <c r="HU1413" s="241"/>
      <c r="HV1413" s="241"/>
      <c r="HW1413" s="241"/>
      <c r="HX1413" s="241"/>
      <c r="HY1413" s="241"/>
      <c r="HZ1413" s="241"/>
      <c r="IA1413" s="241"/>
      <c r="IB1413" s="241"/>
      <c r="IC1413" s="241"/>
      <c r="ID1413" s="241"/>
      <c r="IE1413" s="241"/>
      <c r="IF1413" s="241"/>
      <c r="IG1413" s="241"/>
      <c r="IH1413" s="241"/>
      <c r="II1413" s="241"/>
      <c r="IJ1413" s="241"/>
      <c r="IK1413" s="241"/>
      <c r="IL1413" s="241"/>
      <c r="IM1413" s="241"/>
      <c r="IN1413" s="241"/>
      <c r="IO1413" s="241"/>
      <c r="IP1413" s="241"/>
      <c r="IQ1413" s="241"/>
      <c r="IR1413" s="241"/>
      <c r="IS1413" s="241"/>
      <c r="IT1413" s="241"/>
      <c r="IU1413" s="241"/>
      <c r="IV1413" s="241"/>
      <c r="IW1413" s="241"/>
      <c r="IX1413" s="241"/>
      <c r="IY1413" s="241"/>
      <c r="IZ1413" s="241"/>
      <c r="JA1413" s="241"/>
      <c r="JB1413" s="241"/>
      <c r="JC1413" s="241"/>
    </row>
    <row r="1414" spans="1:263" s="800" customFormat="1" ht="15" customHeight="1" x14ac:dyDescent="0.25">
      <c r="A1414" s="747">
        <v>1</v>
      </c>
      <c r="B1414" s="1761">
        <v>1</v>
      </c>
      <c r="C1414" s="1360" t="s">
        <v>302</v>
      </c>
      <c r="D1414" s="1198"/>
      <c r="E1414" s="2319"/>
      <c r="F1414" s="1199"/>
      <c r="G1414" s="1199"/>
      <c r="H1414" s="1370"/>
      <c r="I1414" s="1463"/>
      <c r="J1414" s="1463"/>
      <c r="K1414" s="1464"/>
      <c r="L1414" s="1464"/>
      <c r="M1414" s="1464"/>
      <c r="N1414" s="1464"/>
      <c r="O1414" s="1464"/>
      <c r="P1414" s="1464"/>
      <c r="Q1414" s="1492"/>
      <c r="R1414" s="1633"/>
      <c r="S1414" s="1492"/>
      <c r="T1414" s="1492"/>
      <c r="U1414" s="1492"/>
      <c r="V1414" s="1539"/>
      <c r="W1414" s="1492"/>
      <c r="X1414" s="1199"/>
      <c r="Y1414" s="1199"/>
      <c r="Z1414" s="1199"/>
      <c r="AA1414" s="241"/>
      <c r="AB1414" s="776"/>
      <c r="AC1414" s="241"/>
      <c r="AD1414" s="241"/>
      <c r="AE1414" s="241"/>
      <c r="AF1414" s="241"/>
      <c r="AG1414" s="241"/>
      <c r="AH1414" s="241"/>
      <c r="AI1414" s="241"/>
      <c r="AJ1414" s="241"/>
      <c r="AK1414" s="241"/>
      <c r="AL1414" s="241"/>
      <c r="AM1414" s="241"/>
      <c r="AN1414" s="241"/>
      <c r="AO1414" s="241"/>
      <c r="AP1414" s="241"/>
      <c r="AQ1414" s="241"/>
      <c r="AR1414" s="241"/>
      <c r="AS1414" s="241"/>
      <c r="AT1414" s="241"/>
      <c r="AU1414" s="241"/>
      <c r="AV1414" s="241"/>
      <c r="AW1414" s="241"/>
      <c r="AX1414" s="241"/>
      <c r="AY1414" s="241"/>
      <c r="AZ1414" s="241"/>
      <c r="BA1414" s="241"/>
      <c r="BB1414" s="241"/>
      <c r="BC1414" s="241"/>
      <c r="BD1414" s="241"/>
      <c r="BE1414" s="241"/>
      <c r="BF1414" s="241"/>
      <c r="BG1414" s="241"/>
      <c r="BH1414" s="241"/>
      <c r="BI1414" s="241"/>
      <c r="BJ1414" s="241"/>
      <c r="BK1414" s="241"/>
      <c r="BL1414" s="241"/>
      <c r="BM1414" s="241"/>
      <c r="BN1414" s="241"/>
      <c r="BO1414" s="241"/>
      <c r="BP1414" s="241"/>
      <c r="BQ1414" s="241"/>
      <c r="BR1414" s="241"/>
      <c r="BS1414" s="241"/>
      <c r="BT1414" s="241"/>
      <c r="BU1414" s="241"/>
      <c r="BV1414" s="241"/>
      <c r="BW1414" s="241"/>
      <c r="BX1414" s="241"/>
      <c r="BY1414" s="241"/>
      <c r="BZ1414" s="241"/>
      <c r="CA1414" s="241"/>
      <c r="CB1414" s="241"/>
      <c r="CC1414" s="241"/>
      <c r="CD1414" s="241"/>
      <c r="CE1414" s="241"/>
      <c r="CF1414" s="241"/>
      <c r="CG1414" s="241"/>
      <c r="CH1414" s="241"/>
      <c r="CI1414" s="241"/>
      <c r="CJ1414" s="241"/>
      <c r="CK1414" s="241"/>
      <c r="CL1414" s="241"/>
      <c r="CM1414" s="241"/>
      <c r="CN1414" s="241"/>
      <c r="CO1414" s="241"/>
      <c r="CP1414" s="241"/>
      <c r="CQ1414" s="241"/>
      <c r="CR1414" s="241"/>
      <c r="CS1414" s="241"/>
      <c r="CT1414" s="241"/>
      <c r="CU1414" s="241"/>
      <c r="CV1414" s="241"/>
      <c r="CW1414" s="241"/>
      <c r="CX1414" s="241"/>
      <c r="CY1414" s="241"/>
      <c r="CZ1414" s="241"/>
      <c r="DA1414" s="241"/>
      <c r="DB1414" s="241"/>
      <c r="DC1414" s="241"/>
      <c r="DD1414" s="241"/>
      <c r="DE1414" s="241"/>
      <c r="DF1414" s="241"/>
      <c r="DG1414" s="241"/>
      <c r="DH1414" s="241"/>
      <c r="DI1414" s="241"/>
      <c r="DJ1414" s="241"/>
      <c r="DK1414" s="241"/>
      <c r="DL1414" s="241"/>
      <c r="DM1414" s="241"/>
      <c r="DN1414" s="241"/>
      <c r="DO1414" s="241"/>
      <c r="DP1414" s="241"/>
      <c r="DQ1414" s="241"/>
      <c r="DR1414" s="241"/>
      <c r="DS1414" s="241"/>
      <c r="DT1414" s="241"/>
      <c r="DU1414" s="241"/>
      <c r="DV1414" s="241"/>
      <c r="DW1414" s="241"/>
      <c r="DX1414" s="241"/>
      <c r="DY1414" s="241"/>
      <c r="DZ1414" s="241"/>
      <c r="EA1414" s="241"/>
      <c r="EB1414" s="241"/>
      <c r="EC1414" s="241"/>
      <c r="ED1414" s="241"/>
      <c r="EE1414" s="241"/>
      <c r="EF1414" s="241"/>
      <c r="EG1414" s="241"/>
      <c r="EH1414" s="241"/>
      <c r="EI1414" s="241"/>
      <c r="EJ1414" s="241"/>
      <c r="EK1414" s="241"/>
      <c r="EL1414" s="241"/>
      <c r="EM1414" s="241"/>
      <c r="EN1414" s="241"/>
      <c r="EO1414" s="241"/>
      <c r="EP1414" s="241"/>
      <c r="EQ1414" s="241"/>
      <c r="ER1414" s="241"/>
      <c r="ES1414" s="241"/>
      <c r="ET1414" s="241"/>
      <c r="EU1414" s="241"/>
      <c r="EV1414" s="241"/>
      <c r="EW1414" s="241"/>
      <c r="EX1414" s="241"/>
      <c r="EY1414" s="241"/>
      <c r="EZ1414" s="241"/>
      <c r="FA1414" s="241"/>
      <c r="FB1414" s="241"/>
      <c r="FC1414" s="241"/>
      <c r="FD1414" s="241"/>
      <c r="FE1414" s="241"/>
      <c r="FF1414" s="241"/>
      <c r="FG1414" s="241"/>
      <c r="FH1414" s="241"/>
      <c r="FI1414" s="241"/>
      <c r="FJ1414" s="241"/>
      <c r="FK1414" s="241"/>
      <c r="FL1414" s="241"/>
      <c r="FM1414" s="241"/>
      <c r="FN1414" s="241"/>
      <c r="FO1414" s="241"/>
      <c r="FP1414" s="241"/>
      <c r="FQ1414" s="241"/>
      <c r="FR1414" s="241"/>
      <c r="FS1414" s="241"/>
      <c r="FT1414" s="241"/>
      <c r="FU1414" s="241"/>
      <c r="FV1414" s="241"/>
      <c r="FW1414" s="241"/>
      <c r="FX1414" s="241"/>
      <c r="FY1414" s="241"/>
      <c r="FZ1414" s="241"/>
      <c r="GA1414" s="241"/>
      <c r="GB1414" s="241"/>
      <c r="GC1414" s="241"/>
      <c r="GD1414" s="241"/>
      <c r="GE1414" s="241"/>
      <c r="GF1414" s="241"/>
      <c r="GG1414" s="241"/>
      <c r="GH1414" s="241"/>
      <c r="GI1414" s="241"/>
      <c r="GJ1414" s="241"/>
      <c r="GK1414" s="241"/>
      <c r="GL1414" s="241"/>
      <c r="GM1414" s="241"/>
      <c r="GN1414" s="241"/>
      <c r="GO1414" s="241"/>
      <c r="GP1414" s="241"/>
      <c r="GQ1414" s="241"/>
      <c r="GR1414" s="241"/>
      <c r="GS1414" s="241"/>
      <c r="GT1414" s="241"/>
      <c r="GU1414" s="241"/>
      <c r="GV1414" s="241"/>
      <c r="GW1414" s="241"/>
      <c r="GX1414" s="241"/>
      <c r="GY1414" s="241"/>
      <c r="GZ1414" s="241"/>
      <c r="HA1414" s="241"/>
      <c r="HB1414" s="241"/>
      <c r="HC1414" s="241"/>
      <c r="HD1414" s="241"/>
      <c r="HE1414" s="241"/>
      <c r="HF1414" s="241"/>
      <c r="HG1414" s="241"/>
      <c r="HH1414" s="241"/>
      <c r="HI1414" s="241"/>
      <c r="HJ1414" s="241"/>
      <c r="HK1414" s="241"/>
      <c r="HL1414" s="241"/>
      <c r="HM1414" s="241"/>
      <c r="HN1414" s="241"/>
      <c r="HO1414" s="241"/>
      <c r="HP1414" s="241"/>
      <c r="HQ1414" s="241"/>
      <c r="HR1414" s="241"/>
      <c r="HS1414" s="241"/>
      <c r="HT1414" s="241"/>
      <c r="HU1414" s="241"/>
      <c r="HV1414" s="241"/>
      <c r="HW1414" s="241"/>
      <c r="HX1414" s="241"/>
      <c r="HY1414" s="241"/>
      <c r="HZ1414" s="241"/>
      <c r="IA1414" s="241"/>
      <c r="IB1414" s="241"/>
      <c r="IC1414" s="241"/>
      <c r="ID1414" s="241"/>
      <c r="IE1414" s="241"/>
      <c r="IF1414" s="241"/>
      <c r="IG1414" s="241"/>
      <c r="IH1414" s="241"/>
      <c r="II1414" s="241"/>
      <c r="IJ1414" s="241"/>
      <c r="IK1414" s="241"/>
      <c r="IL1414" s="241"/>
      <c r="IM1414" s="241"/>
      <c r="IN1414" s="241"/>
      <c r="IO1414" s="241"/>
      <c r="IP1414" s="241"/>
      <c r="IQ1414" s="241"/>
      <c r="IR1414" s="241"/>
      <c r="IS1414" s="241"/>
      <c r="IT1414" s="241"/>
      <c r="IU1414" s="241"/>
      <c r="IV1414" s="241"/>
      <c r="IW1414" s="241"/>
      <c r="IX1414" s="241"/>
      <c r="IY1414" s="241"/>
      <c r="IZ1414" s="241"/>
      <c r="JA1414" s="241"/>
      <c r="JB1414" s="241"/>
      <c r="JC1414" s="241"/>
    </row>
    <row r="1415" spans="1:263" s="800" customFormat="1" ht="15" customHeight="1" x14ac:dyDescent="0.25">
      <c r="A1415" s="747">
        <v>1</v>
      </c>
      <c r="B1415" s="1761">
        <v>1</v>
      </c>
      <c r="C1415" s="1198" t="s">
        <v>198</v>
      </c>
      <c r="D1415" s="1198"/>
      <c r="E1415" s="2319">
        <f>E1367</f>
        <v>31602</v>
      </c>
      <c r="F1415" s="1199">
        <f>F1367</f>
        <v>2634</v>
      </c>
      <c r="G1415" s="1199">
        <f>G1367</f>
        <v>2541.6814814814816</v>
      </c>
      <c r="H1415" s="1370">
        <f>H1367</f>
        <v>96.495120785173938</v>
      </c>
      <c r="I1415" s="1463"/>
      <c r="J1415" s="1463"/>
      <c r="K1415" s="1464"/>
      <c r="L1415" s="1464"/>
      <c r="M1415" s="1464"/>
      <c r="N1415" s="1464"/>
      <c r="O1415" s="1464"/>
      <c r="P1415" s="1464"/>
      <c r="Q1415" s="1492"/>
      <c r="R1415" s="1633"/>
      <c r="S1415" s="1492"/>
      <c r="T1415" s="1492"/>
      <c r="U1415" s="1492"/>
      <c r="V1415" s="1539"/>
      <c r="W1415" s="1492"/>
      <c r="X1415" s="1199">
        <f>X1367</f>
        <v>0</v>
      </c>
      <c r="Y1415" s="1199">
        <f>Y1367</f>
        <v>0</v>
      </c>
      <c r="Z1415" s="1199">
        <f>Z1367</f>
        <v>0</v>
      </c>
      <c r="AA1415" s="241"/>
      <c r="AB1415" s="776"/>
      <c r="AC1415" s="241"/>
      <c r="AD1415" s="241"/>
      <c r="AE1415" s="241"/>
      <c r="AF1415" s="241"/>
      <c r="AG1415" s="241"/>
      <c r="AH1415" s="241"/>
      <c r="AI1415" s="241"/>
      <c r="AJ1415" s="241"/>
      <c r="AK1415" s="241"/>
      <c r="AL1415" s="241"/>
      <c r="AM1415" s="241"/>
      <c r="AN1415" s="241"/>
      <c r="AO1415" s="241"/>
      <c r="AP1415" s="241"/>
      <c r="AQ1415" s="241"/>
      <c r="AR1415" s="241"/>
      <c r="AS1415" s="241"/>
      <c r="AT1415" s="241"/>
      <c r="AU1415" s="241"/>
      <c r="AV1415" s="241"/>
      <c r="AW1415" s="241"/>
      <c r="AX1415" s="241"/>
      <c r="AY1415" s="241"/>
      <c r="AZ1415" s="241"/>
      <c r="BA1415" s="241"/>
      <c r="BB1415" s="241"/>
      <c r="BC1415" s="241"/>
      <c r="BD1415" s="241"/>
      <c r="BE1415" s="241"/>
      <c r="BF1415" s="241"/>
      <c r="BG1415" s="241"/>
      <c r="BH1415" s="241"/>
      <c r="BI1415" s="241"/>
      <c r="BJ1415" s="241"/>
      <c r="BK1415" s="241"/>
      <c r="BL1415" s="241"/>
      <c r="BM1415" s="241"/>
      <c r="BN1415" s="241"/>
      <c r="BO1415" s="241"/>
      <c r="BP1415" s="241"/>
      <c r="BQ1415" s="241"/>
      <c r="BR1415" s="241"/>
      <c r="BS1415" s="241"/>
      <c r="BT1415" s="241"/>
      <c r="BU1415" s="241"/>
      <c r="BV1415" s="241"/>
      <c r="BW1415" s="241"/>
      <c r="BX1415" s="241"/>
      <c r="BY1415" s="241"/>
      <c r="BZ1415" s="241"/>
      <c r="CA1415" s="241"/>
      <c r="CB1415" s="241"/>
      <c r="CC1415" s="241"/>
      <c r="CD1415" s="241"/>
      <c r="CE1415" s="241"/>
      <c r="CF1415" s="241"/>
      <c r="CG1415" s="241"/>
      <c r="CH1415" s="241"/>
      <c r="CI1415" s="241"/>
      <c r="CJ1415" s="241"/>
      <c r="CK1415" s="241"/>
      <c r="CL1415" s="241"/>
      <c r="CM1415" s="241"/>
      <c r="CN1415" s="241"/>
      <c r="CO1415" s="241"/>
      <c r="CP1415" s="241"/>
      <c r="CQ1415" s="241"/>
      <c r="CR1415" s="241"/>
      <c r="CS1415" s="241"/>
      <c r="CT1415" s="241"/>
      <c r="CU1415" s="241"/>
      <c r="CV1415" s="241"/>
      <c r="CW1415" s="241"/>
      <c r="CX1415" s="241"/>
      <c r="CY1415" s="241"/>
      <c r="CZ1415" s="241"/>
      <c r="DA1415" s="241"/>
      <c r="DB1415" s="241"/>
      <c r="DC1415" s="241"/>
      <c r="DD1415" s="241"/>
      <c r="DE1415" s="241"/>
      <c r="DF1415" s="241"/>
      <c r="DG1415" s="241"/>
      <c r="DH1415" s="241"/>
      <c r="DI1415" s="241"/>
      <c r="DJ1415" s="241"/>
      <c r="DK1415" s="241"/>
      <c r="DL1415" s="241"/>
      <c r="DM1415" s="241"/>
      <c r="DN1415" s="241"/>
      <c r="DO1415" s="241"/>
      <c r="DP1415" s="241"/>
      <c r="DQ1415" s="241"/>
      <c r="DR1415" s="241"/>
      <c r="DS1415" s="241"/>
      <c r="DT1415" s="241"/>
      <c r="DU1415" s="241"/>
      <c r="DV1415" s="241"/>
      <c r="DW1415" s="241"/>
      <c r="DX1415" s="241"/>
      <c r="DY1415" s="241"/>
      <c r="DZ1415" s="241"/>
      <c r="EA1415" s="241"/>
      <c r="EB1415" s="241"/>
      <c r="EC1415" s="241"/>
      <c r="ED1415" s="241"/>
      <c r="EE1415" s="241"/>
      <c r="EF1415" s="241"/>
      <c r="EG1415" s="241"/>
      <c r="EH1415" s="241"/>
      <c r="EI1415" s="241"/>
      <c r="EJ1415" s="241"/>
      <c r="EK1415" s="241"/>
      <c r="EL1415" s="241"/>
      <c r="EM1415" s="241"/>
      <c r="EN1415" s="241"/>
      <c r="EO1415" s="241"/>
      <c r="EP1415" s="241"/>
      <c r="EQ1415" s="241"/>
      <c r="ER1415" s="241"/>
      <c r="ES1415" s="241"/>
      <c r="ET1415" s="241"/>
      <c r="EU1415" s="241"/>
      <c r="EV1415" s="241"/>
      <c r="EW1415" s="241"/>
      <c r="EX1415" s="241"/>
      <c r="EY1415" s="241"/>
      <c r="EZ1415" s="241"/>
      <c r="FA1415" s="241"/>
      <c r="FB1415" s="241"/>
      <c r="FC1415" s="241"/>
      <c r="FD1415" s="241"/>
      <c r="FE1415" s="241"/>
      <c r="FF1415" s="241"/>
      <c r="FG1415" s="241"/>
      <c r="FH1415" s="241"/>
      <c r="FI1415" s="241"/>
      <c r="FJ1415" s="241"/>
      <c r="FK1415" s="241"/>
      <c r="FL1415" s="241"/>
      <c r="FM1415" s="241"/>
      <c r="FN1415" s="241"/>
      <c r="FO1415" s="241"/>
      <c r="FP1415" s="241"/>
      <c r="FQ1415" s="241"/>
      <c r="FR1415" s="241"/>
      <c r="FS1415" s="241"/>
      <c r="FT1415" s="241"/>
      <c r="FU1415" s="241"/>
      <c r="FV1415" s="241"/>
      <c r="FW1415" s="241"/>
      <c r="FX1415" s="241"/>
      <c r="FY1415" s="241"/>
      <c r="FZ1415" s="241"/>
      <c r="GA1415" s="241"/>
      <c r="GB1415" s="241"/>
      <c r="GC1415" s="241"/>
      <c r="GD1415" s="241"/>
      <c r="GE1415" s="241"/>
      <c r="GF1415" s="241"/>
      <c r="GG1415" s="241"/>
      <c r="GH1415" s="241"/>
      <c r="GI1415" s="241"/>
      <c r="GJ1415" s="241"/>
      <c r="GK1415" s="241"/>
      <c r="GL1415" s="241"/>
      <c r="GM1415" s="241"/>
      <c r="GN1415" s="241"/>
      <c r="GO1415" s="241"/>
      <c r="GP1415" s="241"/>
      <c r="GQ1415" s="241"/>
      <c r="GR1415" s="241"/>
      <c r="GS1415" s="241"/>
      <c r="GT1415" s="241"/>
      <c r="GU1415" s="241"/>
      <c r="GV1415" s="241"/>
      <c r="GW1415" s="241"/>
      <c r="GX1415" s="241"/>
      <c r="GY1415" s="241"/>
      <c r="GZ1415" s="241"/>
      <c r="HA1415" s="241"/>
      <c r="HB1415" s="241"/>
      <c r="HC1415" s="241"/>
      <c r="HD1415" s="241"/>
      <c r="HE1415" s="241"/>
      <c r="HF1415" s="241"/>
      <c r="HG1415" s="241"/>
      <c r="HH1415" s="241"/>
      <c r="HI1415" s="241"/>
      <c r="HJ1415" s="241"/>
      <c r="HK1415" s="241"/>
      <c r="HL1415" s="241"/>
      <c r="HM1415" s="241"/>
      <c r="HN1415" s="241"/>
      <c r="HO1415" s="241"/>
      <c r="HP1415" s="241"/>
      <c r="HQ1415" s="241"/>
      <c r="HR1415" s="241"/>
      <c r="HS1415" s="241"/>
      <c r="HT1415" s="241"/>
      <c r="HU1415" s="241"/>
      <c r="HV1415" s="241"/>
      <c r="HW1415" s="241"/>
      <c r="HX1415" s="241"/>
      <c r="HY1415" s="241"/>
      <c r="HZ1415" s="241"/>
      <c r="IA1415" s="241"/>
      <c r="IB1415" s="241"/>
      <c r="IC1415" s="241"/>
      <c r="ID1415" s="241"/>
      <c r="IE1415" s="241"/>
      <c r="IF1415" s="241"/>
      <c r="IG1415" s="241"/>
      <c r="IH1415" s="241"/>
      <c r="II1415" s="241"/>
      <c r="IJ1415" s="241"/>
      <c r="IK1415" s="241"/>
      <c r="IL1415" s="241"/>
      <c r="IM1415" s="241"/>
      <c r="IN1415" s="241"/>
      <c r="IO1415" s="241"/>
      <c r="IP1415" s="241"/>
      <c r="IQ1415" s="241"/>
      <c r="IR1415" s="241"/>
      <c r="IS1415" s="241"/>
      <c r="IT1415" s="241"/>
      <c r="IU1415" s="241"/>
      <c r="IV1415" s="241"/>
      <c r="IW1415" s="241"/>
      <c r="IX1415" s="241"/>
      <c r="IY1415" s="241"/>
      <c r="IZ1415" s="241"/>
      <c r="JA1415" s="241"/>
      <c r="JB1415" s="241"/>
      <c r="JC1415" s="241"/>
    </row>
    <row r="1416" spans="1:263" s="800" customFormat="1" ht="15" customHeight="1" x14ac:dyDescent="0.25">
      <c r="A1416" s="747"/>
      <c r="B1416" s="1761"/>
      <c r="C1416" s="1198" t="s">
        <v>478</v>
      </c>
      <c r="D1416" s="1198"/>
      <c r="E1416" s="2319">
        <f t="shared" ref="E1416:E1441" si="784">E1368</f>
        <v>0</v>
      </c>
      <c r="F1416" s="2319">
        <f t="shared" ref="F1416:G1416" si="785">F1368</f>
        <v>0</v>
      </c>
      <c r="G1416" s="2319">
        <f t="shared" si="785"/>
        <v>180.04</v>
      </c>
      <c r="H1416" s="1370"/>
      <c r="I1416" s="1463"/>
      <c r="J1416" s="1463"/>
      <c r="K1416" s="1464"/>
      <c r="L1416" s="1464"/>
      <c r="M1416" s="1464"/>
      <c r="N1416" s="1464"/>
      <c r="O1416" s="1464"/>
      <c r="P1416" s="1464"/>
      <c r="Q1416" s="1492"/>
      <c r="R1416" s="1633"/>
      <c r="S1416" s="1492"/>
      <c r="T1416" s="1492"/>
      <c r="U1416" s="1492"/>
      <c r="V1416" s="1539"/>
      <c r="W1416" s="1492"/>
      <c r="X1416" s="1199"/>
      <c r="Y1416" s="1199"/>
      <c r="Z1416" s="1199"/>
      <c r="AA1416" s="241"/>
      <c r="AB1416" s="776"/>
      <c r="AC1416" s="241"/>
      <c r="AD1416" s="241"/>
      <c r="AE1416" s="241"/>
      <c r="AF1416" s="241"/>
      <c r="AG1416" s="241"/>
      <c r="AH1416" s="241"/>
      <c r="AI1416" s="241"/>
      <c r="AJ1416" s="241"/>
      <c r="AK1416" s="241"/>
      <c r="AL1416" s="241"/>
      <c r="AM1416" s="241"/>
      <c r="AN1416" s="241"/>
      <c r="AO1416" s="241"/>
      <c r="AP1416" s="241"/>
      <c r="AQ1416" s="241"/>
      <c r="AR1416" s="241"/>
      <c r="AS1416" s="241"/>
      <c r="AT1416" s="241"/>
      <c r="AU1416" s="241"/>
      <c r="AV1416" s="241"/>
      <c r="AW1416" s="241"/>
      <c r="AX1416" s="241"/>
      <c r="AY1416" s="241"/>
      <c r="AZ1416" s="241"/>
      <c r="BA1416" s="241"/>
      <c r="BB1416" s="241"/>
      <c r="BC1416" s="241"/>
      <c r="BD1416" s="241"/>
      <c r="BE1416" s="241"/>
      <c r="BF1416" s="241"/>
      <c r="BG1416" s="241"/>
      <c r="BH1416" s="241"/>
      <c r="BI1416" s="241"/>
      <c r="BJ1416" s="241"/>
      <c r="BK1416" s="241"/>
      <c r="BL1416" s="241"/>
      <c r="BM1416" s="241"/>
      <c r="BN1416" s="241"/>
      <c r="BO1416" s="241"/>
      <c r="BP1416" s="241"/>
      <c r="BQ1416" s="241"/>
      <c r="BR1416" s="241"/>
      <c r="BS1416" s="241"/>
      <c r="BT1416" s="241"/>
      <c r="BU1416" s="241"/>
      <c r="BV1416" s="241"/>
      <c r="BW1416" s="241"/>
      <c r="BX1416" s="241"/>
      <c r="BY1416" s="241"/>
      <c r="BZ1416" s="241"/>
      <c r="CA1416" s="241"/>
      <c r="CB1416" s="241"/>
      <c r="CC1416" s="241"/>
      <c r="CD1416" s="241"/>
      <c r="CE1416" s="241"/>
      <c r="CF1416" s="241"/>
      <c r="CG1416" s="241"/>
      <c r="CH1416" s="241"/>
      <c r="CI1416" s="241"/>
      <c r="CJ1416" s="241"/>
      <c r="CK1416" s="241"/>
      <c r="CL1416" s="241"/>
      <c r="CM1416" s="241"/>
      <c r="CN1416" s="241"/>
      <c r="CO1416" s="241"/>
      <c r="CP1416" s="241"/>
      <c r="CQ1416" s="241"/>
      <c r="CR1416" s="241"/>
      <c r="CS1416" s="241"/>
      <c r="CT1416" s="241"/>
      <c r="CU1416" s="241"/>
      <c r="CV1416" s="241"/>
      <c r="CW1416" s="241"/>
      <c r="CX1416" s="241"/>
      <c r="CY1416" s="241"/>
      <c r="CZ1416" s="241"/>
      <c r="DA1416" s="241"/>
      <c r="DB1416" s="241"/>
      <c r="DC1416" s="241"/>
      <c r="DD1416" s="241"/>
      <c r="DE1416" s="241"/>
      <c r="DF1416" s="241"/>
      <c r="DG1416" s="241"/>
      <c r="DH1416" s="241"/>
      <c r="DI1416" s="241"/>
      <c r="DJ1416" s="241"/>
      <c r="DK1416" s="241"/>
      <c r="DL1416" s="241"/>
      <c r="DM1416" s="241"/>
      <c r="DN1416" s="241"/>
      <c r="DO1416" s="241"/>
      <c r="DP1416" s="241"/>
      <c r="DQ1416" s="241"/>
      <c r="DR1416" s="241"/>
      <c r="DS1416" s="241"/>
      <c r="DT1416" s="241"/>
      <c r="DU1416" s="241"/>
      <c r="DV1416" s="241"/>
      <c r="DW1416" s="241"/>
      <c r="DX1416" s="241"/>
      <c r="DY1416" s="241"/>
      <c r="DZ1416" s="241"/>
      <c r="EA1416" s="241"/>
      <c r="EB1416" s="241"/>
      <c r="EC1416" s="241"/>
      <c r="ED1416" s="241"/>
      <c r="EE1416" s="241"/>
      <c r="EF1416" s="241"/>
      <c r="EG1416" s="241"/>
      <c r="EH1416" s="241"/>
      <c r="EI1416" s="241"/>
      <c r="EJ1416" s="241"/>
      <c r="EK1416" s="241"/>
      <c r="EL1416" s="241"/>
      <c r="EM1416" s="241"/>
      <c r="EN1416" s="241"/>
      <c r="EO1416" s="241"/>
      <c r="EP1416" s="241"/>
      <c r="EQ1416" s="241"/>
      <c r="ER1416" s="241"/>
      <c r="ES1416" s="241"/>
      <c r="ET1416" s="241"/>
      <c r="EU1416" s="241"/>
      <c r="EV1416" s="241"/>
      <c r="EW1416" s="241"/>
      <c r="EX1416" s="241"/>
      <c r="EY1416" s="241"/>
      <c r="EZ1416" s="241"/>
      <c r="FA1416" s="241"/>
      <c r="FB1416" s="241"/>
      <c r="FC1416" s="241"/>
      <c r="FD1416" s="241"/>
      <c r="FE1416" s="241"/>
      <c r="FF1416" s="241"/>
      <c r="FG1416" s="241"/>
      <c r="FH1416" s="241"/>
      <c r="FI1416" s="241"/>
      <c r="FJ1416" s="241"/>
      <c r="FK1416" s="241"/>
      <c r="FL1416" s="241"/>
      <c r="FM1416" s="241"/>
      <c r="FN1416" s="241"/>
      <c r="FO1416" s="241"/>
      <c r="FP1416" s="241"/>
      <c r="FQ1416" s="241"/>
      <c r="FR1416" s="241"/>
      <c r="FS1416" s="241"/>
      <c r="FT1416" s="241"/>
      <c r="FU1416" s="241"/>
      <c r="FV1416" s="241"/>
      <c r="FW1416" s="241"/>
      <c r="FX1416" s="241"/>
      <c r="FY1416" s="241"/>
      <c r="FZ1416" s="241"/>
      <c r="GA1416" s="241"/>
      <c r="GB1416" s="241"/>
      <c r="GC1416" s="241"/>
      <c r="GD1416" s="241"/>
      <c r="GE1416" s="241"/>
      <c r="GF1416" s="241"/>
      <c r="GG1416" s="241"/>
      <c r="GH1416" s="241"/>
      <c r="GI1416" s="241"/>
      <c r="GJ1416" s="241"/>
      <c r="GK1416" s="241"/>
      <c r="GL1416" s="241"/>
      <c r="GM1416" s="241"/>
      <c r="GN1416" s="241"/>
      <c r="GO1416" s="241"/>
      <c r="GP1416" s="241"/>
      <c r="GQ1416" s="241"/>
      <c r="GR1416" s="241"/>
      <c r="GS1416" s="241"/>
      <c r="GT1416" s="241"/>
      <c r="GU1416" s="241"/>
      <c r="GV1416" s="241"/>
      <c r="GW1416" s="241"/>
      <c r="GX1416" s="241"/>
      <c r="GY1416" s="241"/>
      <c r="GZ1416" s="241"/>
      <c r="HA1416" s="241"/>
      <c r="HB1416" s="241"/>
      <c r="HC1416" s="241"/>
      <c r="HD1416" s="241"/>
      <c r="HE1416" s="241"/>
      <c r="HF1416" s="241"/>
      <c r="HG1416" s="241"/>
      <c r="HH1416" s="241"/>
      <c r="HI1416" s="241"/>
      <c r="HJ1416" s="241"/>
      <c r="HK1416" s="241"/>
      <c r="HL1416" s="241"/>
      <c r="HM1416" s="241"/>
      <c r="HN1416" s="241"/>
      <c r="HO1416" s="241"/>
      <c r="HP1416" s="241"/>
      <c r="HQ1416" s="241"/>
      <c r="HR1416" s="241"/>
      <c r="HS1416" s="241"/>
      <c r="HT1416" s="241"/>
      <c r="HU1416" s="241"/>
      <c r="HV1416" s="241"/>
      <c r="HW1416" s="241"/>
      <c r="HX1416" s="241"/>
      <c r="HY1416" s="241"/>
      <c r="HZ1416" s="241"/>
      <c r="IA1416" s="241"/>
      <c r="IB1416" s="241"/>
      <c r="IC1416" s="241"/>
      <c r="ID1416" s="241"/>
      <c r="IE1416" s="241"/>
      <c r="IF1416" s="241"/>
      <c r="IG1416" s="241"/>
      <c r="IH1416" s="241"/>
      <c r="II1416" s="241"/>
      <c r="IJ1416" s="241"/>
      <c r="IK1416" s="241"/>
      <c r="IL1416" s="241"/>
      <c r="IM1416" s="241"/>
      <c r="IN1416" s="241"/>
      <c r="IO1416" s="241"/>
      <c r="IP1416" s="241"/>
      <c r="IQ1416" s="241"/>
      <c r="IR1416" s="241"/>
      <c r="IS1416" s="241"/>
      <c r="IT1416" s="241"/>
      <c r="IU1416" s="241"/>
      <c r="IV1416" s="241"/>
      <c r="IW1416" s="241"/>
      <c r="IX1416" s="241"/>
      <c r="IY1416" s="241"/>
      <c r="IZ1416" s="241"/>
      <c r="JA1416" s="241"/>
      <c r="JB1416" s="241"/>
      <c r="JC1416" s="241"/>
    </row>
    <row r="1417" spans="1:263" s="800" customFormat="1" ht="30.75" customHeight="1" x14ac:dyDescent="0.25">
      <c r="A1417" s="747">
        <v>1</v>
      </c>
      <c r="B1417" s="1761">
        <v>1</v>
      </c>
      <c r="C1417" s="1198" t="s">
        <v>303</v>
      </c>
      <c r="D1417" s="1198"/>
      <c r="E1417" s="2319">
        <f t="shared" si="784"/>
        <v>0</v>
      </c>
      <c r="F1417" s="1199">
        <f t="shared" ref="F1417:H1440" si="786">F1369</f>
        <v>0</v>
      </c>
      <c r="G1417" s="1199">
        <f t="shared" si="786"/>
        <v>0</v>
      </c>
      <c r="H1417" s="1370">
        <f t="shared" si="786"/>
        <v>0</v>
      </c>
      <c r="I1417" s="1463"/>
      <c r="J1417" s="1463"/>
      <c r="K1417" s="1464"/>
      <c r="L1417" s="1464"/>
      <c r="M1417" s="1464"/>
      <c r="N1417" s="1464"/>
      <c r="O1417" s="1464"/>
      <c r="P1417" s="1464"/>
      <c r="Q1417" s="1492"/>
      <c r="R1417" s="1633"/>
      <c r="S1417" s="1492"/>
      <c r="T1417" s="1492"/>
      <c r="U1417" s="1492"/>
      <c r="V1417" s="1539"/>
      <c r="W1417" s="1492"/>
      <c r="X1417" s="1199">
        <f t="shared" ref="X1417:Z1421" si="787">X1369</f>
        <v>0</v>
      </c>
      <c r="Y1417" s="1199">
        <f t="shared" si="787"/>
        <v>0</v>
      </c>
      <c r="Z1417" s="1199">
        <f t="shared" si="787"/>
        <v>0</v>
      </c>
      <c r="AA1417" s="241"/>
      <c r="AB1417" s="776"/>
      <c r="AC1417" s="241"/>
      <c r="AD1417" s="241"/>
      <c r="AE1417" s="241"/>
      <c r="AF1417" s="241"/>
      <c r="AG1417" s="241"/>
      <c r="AH1417" s="241"/>
      <c r="AI1417" s="241"/>
      <c r="AJ1417" s="241"/>
      <c r="AK1417" s="241"/>
      <c r="AL1417" s="241"/>
      <c r="AM1417" s="241"/>
      <c r="AN1417" s="241"/>
      <c r="AO1417" s="241"/>
      <c r="AP1417" s="241"/>
      <c r="AQ1417" s="241"/>
      <c r="AR1417" s="241"/>
      <c r="AS1417" s="241"/>
      <c r="AT1417" s="241"/>
      <c r="AU1417" s="241"/>
      <c r="AV1417" s="241"/>
      <c r="AW1417" s="241"/>
      <c r="AX1417" s="241"/>
      <c r="AY1417" s="241"/>
      <c r="AZ1417" s="241"/>
      <c r="BA1417" s="241"/>
      <c r="BB1417" s="241"/>
      <c r="BC1417" s="241"/>
      <c r="BD1417" s="241"/>
      <c r="BE1417" s="241"/>
      <c r="BF1417" s="241"/>
      <c r="BG1417" s="241"/>
      <c r="BH1417" s="241"/>
      <c r="BI1417" s="241"/>
      <c r="BJ1417" s="241"/>
      <c r="BK1417" s="241"/>
      <c r="BL1417" s="241"/>
      <c r="BM1417" s="241"/>
      <c r="BN1417" s="241"/>
      <c r="BO1417" s="241"/>
      <c r="BP1417" s="241"/>
      <c r="BQ1417" s="241"/>
      <c r="BR1417" s="241"/>
      <c r="BS1417" s="241"/>
      <c r="BT1417" s="241"/>
      <c r="BU1417" s="241"/>
      <c r="BV1417" s="241"/>
      <c r="BW1417" s="241"/>
      <c r="BX1417" s="241"/>
      <c r="BY1417" s="241"/>
      <c r="BZ1417" s="241"/>
      <c r="CA1417" s="241"/>
      <c r="CB1417" s="241"/>
      <c r="CC1417" s="241"/>
      <c r="CD1417" s="241"/>
      <c r="CE1417" s="241"/>
      <c r="CF1417" s="241"/>
      <c r="CG1417" s="241"/>
      <c r="CH1417" s="241"/>
      <c r="CI1417" s="241"/>
      <c r="CJ1417" s="241"/>
      <c r="CK1417" s="241"/>
      <c r="CL1417" s="241"/>
      <c r="CM1417" s="241"/>
      <c r="CN1417" s="241"/>
      <c r="CO1417" s="241"/>
      <c r="CP1417" s="241"/>
      <c r="CQ1417" s="241"/>
      <c r="CR1417" s="241"/>
      <c r="CS1417" s="241"/>
      <c r="CT1417" s="241"/>
      <c r="CU1417" s="241"/>
      <c r="CV1417" s="241"/>
      <c r="CW1417" s="241"/>
      <c r="CX1417" s="241"/>
      <c r="CY1417" s="241"/>
      <c r="CZ1417" s="241"/>
      <c r="DA1417" s="241"/>
      <c r="DB1417" s="241"/>
      <c r="DC1417" s="241"/>
      <c r="DD1417" s="241"/>
      <c r="DE1417" s="241"/>
      <c r="DF1417" s="241"/>
      <c r="DG1417" s="241"/>
      <c r="DH1417" s="241"/>
      <c r="DI1417" s="241"/>
      <c r="DJ1417" s="241"/>
      <c r="DK1417" s="241"/>
      <c r="DL1417" s="241"/>
      <c r="DM1417" s="241"/>
      <c r="DN1417" s="241"/>
      <c r="DO1417" s="241"/>
      <c r="DP1417" s="241"/>
      <c r="DQ1417" s="241"/>
      <c r="DR1417" s="241"/>
      <c r="DS1417" s="241"/>
      <c r="DT1417" s="241"/>
      <c r="DU1417" s="241"/>
      <c r="DV1417" s="241"/>
      <c r="DW1417" s="241"/>
      <c r="DX1417" s="241"/>
      <c r="DY1417" s="241"/>
      <c r="DZ1417" s="241"/>
      <c r="EA1417" s="241"/>
      <c r="EB1417" s="241"/>
      <c r="EC1417" s="241"/>
      <c r="ED1417" s="241"/>
      <c r="EE1417" s="241"/>
      <c r="EF1417" s="241"/>
      <c r="EG1417" s="241"/>
      <c r="EH1417" s="241"/>
      <c r="EI1417" s="241"/>
      <c r="EJ1417" s="241"/>
      <c r="EK1417" s="241"/>
      <c r="EL1417" s="241"/>
      <c r="EM1417" s="241"/>
      <c r="EN1417" s="241"/>
      <c r="EO1417" s="241"/>
      <c r="EP1417" s="241"/>
      <c r="EQ1417" s="241"/>
      <c r="ER1417" s="241"/>
      <c r="ES1417" s="241"/>
      <c r="ET1417" s="241"/>
      <c r="EU1417" s="241"/>
      <c r="EV1417" s="241"/>
      <c r="EW1417" s="241"/>
      <c r="EX1417" s="241"/>
      <c r="EY1417" s="241"/>
      <c r="EZ1417" s="241"/>
      <c r="FA1417" s="241"/>
      <c r="FB1417" s="241"/>
      <c r="FC1417" s="241"/>
      <c r="FD1417" s="241"/>
      <c r="FE1417" s="241"/>
      <c r="FF1417" s="241"/>
      <c r="FG1417" s="241"/>
      <c r="FH1417" s="241"/>
      <c r="FI1417" s="241"/>
      <c r="FJ1417" s="241"/>
      <c r="FK1417" s="241"/>
      <c r="FL1417" s="241"/>
      <c r="FM1417" s="241"/>
      <c r="FN1417" s="241"/>
      <c r="FO1417" s="241"/>
      <c r="FP1417" s="241"/>
      <c r="FQ1417" s="241"/>
      <c r="FR1417" s="241"/>
      <c r="FS1417" s="241"/>
      <c r="FT1417" s="241"/>
      <c r="FU1417" s="241"/>
      <c r="FV1417" s="241"/>
      <c r="FW1417" s="241"/>
      <c r="FX1417" s="241"/>
      <c r="FY1417" s="241"/>
      <c r="FZ1417" s="241"/>
      <c r="GA1417" s="241"/>
      <c r="GB1417" s="241"/>
      <c r="GC1417" s="241"/>
      <c r="GD1417" s="241"/>
      <c r="GE1417" s="241"/>
      <c r="GF1417" s="241"/>
      <c r="GG1417" s="241"/>
      <c r="GH1417" s="241"/>
      <c r="GI1417" s="241"/>
      <c r="GJ1417" s="241"/>
      <c r="GK1417" s="241"/>
      <c r="GL1417" s="241"/>
      <c r="GM1417" s="241"/>
      <c r="GN1417" s="241"/>
      <c r="GO1417" s="241"/>
      <c r="GP1417" s="241"/>
      <c r="GQ1417" s="241"/>
      <c r="GR1417" s="241"/>
      <c r="GS1417" s="241"/>
      <c r="GT1417" s="241"/>
      <c r="GU1417" s="241"/>
      <c r="GV1417" s="241"/>
      <c r="GW1417" s="241"/>
      <c r="GX1417" s="241"/>
      <c r="GY1417" s="241"/>
      <c r="GZ1417" s="241"/>
      <c r="HA1417" s="241"/>
      <c r="HB1417" s="241"/>
      <c r="HC1417" s="241"/>
      <c r="HD1417" s="241"/>
      <c r="HE1417" s="241"/>
      <c r="HF1417" s="241"/>
      <c r="HG1417" s="241"/>
      <c r="HH1417" s="241"/>
      <c r="HI1417" s="241"/>
      <c r="HJ1417" s="241"/>
      <c r="HK1417" s="241"/>
      <c r="HL1417" s="241"/>
      <c r="HM1417" s="241"/>
      <c r="HN1417" s="241"/>
      <c r="HO1417" s="241"/>
      <c r="HP1417" s="241"/>
      <c r="HQ1417" s="241"/>
      <c r="HR1417" s="241"/>
      <c r="HS1417" s="241"/>
      <c r="HT1417" s="241"/>
      <c r="HU1417" s="241"/>
      <c r="HV1417" s="241"/>
      <c r="HW1417" s="241"/>
      <c r="HX1417" s="241"/>
      <c r="HY1417" s="241"/>
      <c r="HZ1417" s="241"/>
      <c r="IA1417" s="241"/>
      <c r="IB1417" s="241"/>
      <c r="IC1417" s="241"/>
      <c r="ID1417" s="241"/>
      <c r="IE1417" s="241"/>
      <c r="IF1417" s="241"/>
      <c r="IG1417" s="241"/>
      <c r="IH1417" s="241"/>
      <c r="II1417" s="241"/>
      <c r="IJ1417" s="241"/>
      <c r="IK1417" s="241"/>
      <c r="IL1417" s="241"/>
      <c r="IM1417" s="241"/>
      <c r="IN1417" s="241"/>
      <c r="IO1417" s="241"/>
      <c r="IP1417" s="241"/>
      <c r="IQ1417" s="241"/>
      <c r="IR1417" s="241"/>
      <c r="IS1417" s="241"/>
      <c r="IT1417" s="241"/>
      <c r="IU1417" s="241"/>
      <c r="IV1417" s="241"/>
      <c r="IW1417" s="241"/>
      <c r="IX1417" s="241"/>
      <c r="IY1417" s="241"/>
      <c r="IZ1417" s="241"/>
      <c r="JA1417" s="241"/>
      <c r="JB1417" s="241"/>
      <c r="JC1417" s="241"/>
    </row>
    <row r="1418" spans="1:263" s="800" customFormat="1" ht="33.75" customHeight="1" x14ac:dyDescent="0.25">
      <c r="A1418" s="747">
        <v>1</v>
      </c>
      <c r="B1418" s="1761">
        <v>1</v>
      </c>
      <c r="C1418" s="1198" t="s">
        <v>304</v>
      </c>
      <c r="D1418" s="1198"/>
      <c r="E1418" s="2319">
        <f t="shared" si="784"/>
        <v>20402</v>
      </c>
      <c r="F1418" s="1199">
        <f t="shared" si="786"/>
        <v>1700</v>
      </c>
      <c r="G1418" s="1199">
        <f t="shared" si="786"/>
        <v>1137</v>
      </c>
      <c r="H1418" s="1370">
        <f t="shared" si="786"/>
        <v>66.882352941176464</v>
      </c>
      <c r="I1418" s="1463"/>
      <c r="J1418" s="1463"/>
      <c r="K1418" s="1464"/>
      <c r="L1418" s="1464"/>
      <c r="M1418" s="1464"/>
      <c r="N1418" s="1464"/>
      <c r="O1418" s="1464"/>
      <c r="P1418" s="1464"/>
      <c r="Q1418" s="1492"/>
      <c r="R1418" s="1633"/>
      <c r="S1418" s="1492"/>
      <c r="T1418" s="1492"/>
      <c r="U1418" s="1492"/>
      <c r="V1418" s="1539"/>
      <c r="W1418" s="1492"/>
      <c r="X1418" s="1199">
        <f t="shared" si="787"/>
        <v>0</v>
      </c>
      <c r="Y1418" s="1199">
        <f t="shared" si="787"/>
        <v>0</v>
      </c>
      <c r="Z1418" s="1199">
        <f t="shared" si="787"/>
        <v>0</v>
      </c>
      <c r="AA1418" s="241"/>
      <c r="AB1418" s="776"/>
      <c r="AC1418" s="241"/>
      <c r="AD1418" s="241"/>
      <c r="AE1418" s="241"/>
      <c r="AF1418" s="241"/>
      <c r="AG1418" s="241"/>
      <c r="AH1418" s="241"/>
      <c r="AI1418" s="241"/>
      <c r="AJ1418" s="241"/>
      <c r="AK1418" s="241"/>
      <c r="AL1418" s="241"/>
      <c r="AM1418" s="241"/>
      <c r="AN1418" s="241"/>
      <c r="AO1418" s="241"/>
      <c r="AP1418" s="241"/>
      <c r="AQ1418" s="241"/>
      <c r="AR1418" s="241"/>
      <c r="AS1418" s="241"/>
      <c r="AT1418" s="241"/>
      <c r="AU1418" s="241"/>
      <c r="AV1418" s="241"/>
      <c r="AW1418" s="241"/>
      <c r="AX1418" s="241"/>
      <c r="AY1418" s="241"/>
      <c r="AZ1418" s="241"/>
      <c r="BA1418" s="241"/>
      <c r="BB1418" s="241"/>
      <c r="BC1418" s="241"/>
      <c r="BD1418" s="241"/>
      <c r="BE1418" s="241"/>
      <c r="BF1418" s="241"/>
      <c r="BG1418" s="241"/>
      <c r="BH1418" s="241"/>
      <c r="BI1418" s="241"/>
      <c r="BJ1418" s="241"/>
      <c r="BK1418" s="241"/>
      <c r="BL1418" s="241"/>
      <c r="BM1418" s="241"/>
      <c r="BN1418" s="241"/>
      <c r="BO1418" s="241"/>
      <c r="BP1418" s="241"/>
      <c r="BQ1418" s="241"/>
      <c r="BR1418" s="241"/>
      <c r="BS1418" s="241"/>
      <c r="BT1418" s="241"/>
      <c r="BU1418" s="241"/>
      <c r="BV1418" s="241"/>
      <c r="BW1418" s="241"/>
      <c r="BX1418" s="241"/>
      <c r="BY1418" s="241"/>
      <c r="BZ1418" s="241"/>
      <c r="CA1418" s="241"/>
      <c r="CB1418" s="241"/>
      <c r="CC1418" s="241"/>
      <c r="CD1418" s="241"/>
      <c r="CE1418" s="241"/>
      <c r="CF1418" s="241"/>
      <c r="CG1418" s="241"/>
      <c r="CH1418" s="241"/>
      <c r="CI1418" s="241"/>
      <c r="CJ1418" s="241"/>
      <c r="CK1418" s="241"/>
      <c r="CL1418" s="241"/>
      <c r="CM1418" s="241"/>
      <c r="CN1418" s="241"/>
      <c r="CO1418" s="241"/>
      <c r="CP1418" s="241"/>
      <c r="CQ1418" s="241"/>
      <c r="CR1418" s="241"/>
      <c r="CS1418" s="241"/>
      <c r="CT1418" s="241"/>
      <c r="CU1418" s="241"/>
      <c r="CV1418" s="241"/>
      <c r="CW1418" s="241"/>
      <c r="CX1418" s="241"/>
      <c r="CY1418" s="241"/>
      <c r="CZ1418" s="241"/>
      <c r="DA1418" s="241"/>
      <c r="DB1418" s="241"/>
      <c r="DC1418" s="241"/>
      <c r="DD1418" s="241"/>
      <c r="DE1418" s="241"/>
      <c r="DF1418" s="241"/>
      <c r="DG1418" s="241"/>
      <c r="DH1418" s="241"/>
      <c r="DI1418" s="241"/>
      <c r="DJ1418" s="241"/>
      <c r="DK1418" s="241"/>
      <c r="DL1418" s="241"/>
      <c r="DM1418" s="241"/>
      <c r="DN1418" s="241"/>
      <c r="DO1418" s="241"/>
      <c r="DP1418" s="241"/>
      <c r="DQ1418" s="241"/>
      <c r="DR1418" s="241"/>
      <c r="DS1418" s="241"/>
      <c r="DT1418" s="241"/>
      <c r="DU1418" s="241"/>
      <c r="DV1418" s="241"/>
      <c r="DW1418" s="241"/>
      <c r="DX1418" s="241"/>
      <c r="DY1418" s="241"/>
      <c r="DZ1418" s="241"/>
      <c r="EA1418" s="241"/>
      <c r="EB1418" s="241"/>
      <c r="EC1418" s="241"/>
      <c r="ED1418" s="241"/>
      <c r="EE1418" s="241"/>
      <c r="EF1418" s="241"/>
      <c r="EG1418" s="241"/>
      <c r="EH1418" s="241"/>
      <c r="EI1418" s="241"/>
      <c r="EJ1418" s="241"/>
      <c r="EK1418" s="241"/>
      <c r="EL1418" s="241"/>
      <c r="EM1418" s="241"/>
      <c r="EN1418" s="241"/>
      <c r="EO1418" s="241"/>
      <c r="EP1418" s="241"/>
      <c r="EQ1418" s="241"/>
      <c r="ER1418" s="241"/>
      <c r="ES1418" s="241"/>
      <c r="ET1418" s="241"/>
      <c r="EU1418" s="241"/>
      <c r="EV1418" s="241"/>
      <c r="EW1418" s="241"/>
      <c r="EX1418" s="241"/>
      <c r="EY1418" s="241"/>
      <c r="EZ1418" s="241"/>
      <c r="FA1418" s="241"/>
      <c r="FB1418" s="241"/>
      <c r="FC1418" s="241"/>
      <c r="FD1418" s="241"/>
      <c r="FE1418" s="241"/>
      <c r="FF1418" s="241"/>
      <c r="FG1418" s="241"/>
      <c r="FH1418" s="241"/>
      <c r="FI1418" s="241"/>
      <c r="FJ1418" s="241"/>
      <c r="FK1418" s="241"/>
      <c r="FL1418" s="241"/>
      <c r="FM1418" s="241"/>
      <c r="FN1418" s="241"/>
      <c r="FO1418" s="241"/>
      <c r="FP1418" s="241"/>
      <c r="FQ1418" s="241"/>
      <c r="FR1418" s="241"/>
      <c r="FS1418" s="241"/>
      <c r="FT1418" s="241"/>
      <c r="FU1418" s="241"/>
      <c r="FV1418" s="241"/>
      <c r="FW1418" s="241"/>
      <c r="FX1418" s="241"/>
      <c r="FY1418" s="241"/>
      <c r="FZ1418" s="241"/>
      <c r="GA1418" s="241"/>
      <c r="GB1418" s="241"/>
      <c r="GC1418" s="241"/>
      <c r="GD1418" s="241"/>
      <c r="GE1418" s="241"/>
      <c r="GF1418" s="241"/>
      <c r="GG1418" s="241"/>
      <c r="GH1418" s="241"/>
      <c r="GI1418" s="241"/>
      <c r="GJ1418" s="241"/>
      <c r="GK1418" s="241"/>
      <c r="GL1418" s="241"/>
      <c r="GM1418" s="241"/>
      <c r="GN1418" s="241"/>
      <c r="GO1418" s="241"/>
      <c r="GP1418" s="241"/>
      <c r="GQ1418" s="241"/>
      <c r="GR1418" s="241"/>
      <c r="GS1418" s="241"/>
      <c r="GT1418" s="241"/>
      <c r="GU1418" s="241"/>
      <c r="GV1418" s="241"/>
      <c r="GW1418" s="241"/>
      <c r="GX1418" s="241"/>
      <c r="GY1418" s="241"/>
      <c r="GZ1418" s="241"/>
      <c r="HA1418" s="241"/>
      <c r="HB1418" s="241"/>
      <c r="HC1418" s="241"/>
      <c r="HD1418" s="241"/>
      <c r="HE1418" s="241"/>
      <c r="HF1418" s="241"/>
      <c r="HG1418" s="241"/>
      <c r="HH1418" s="241"/>
      <c r="HI1418" s="241"/>
      <c r="HJ1418" s="241"/>
      <c r="HK1418" s="241"/>
      <c r="HL1418" s="241"/>
      <c r="HM1418" s="241"/>
      <c r="HN1418" s="241"/>
      <c r="HO1418" s="241"/>
      <c r="HP1418" s="241"/>
      <c r="HQ1418" s="241"/>
      <c r="HR1418" s="241"/>
      <c r="HS1418" s="241"/>
      <c r="HT1418" s="241"/>
      <c r="HU1418" s="241"/>
      <c r="HV1418" s="241"/>
      <c r="HW1418" s="241"/>
      <c r="HX1418" s="241"/>
      <c r="HY1418" s="241"/>
      <c r="HZ1418" s="241"/>
      <c r="IA1418" s="241"/>
      <c r="IB1418" s="241"/>
      <c r="IC1418" s="241"/>
      <c r="ID1418" s="241"/>
      <c r="IE1418" s="241"/>
      <c r="IF1418" s="241"/>
      <c r="IG1418" s="241"/>
      <c r="IH1418" s="241"/>
      <c r="II1418" s="241"/>
      <c r="IJ1418" s="241"/>
      <c r="IK1418" s="241"/>
      <c r="IL1418" s="241"/>
      <c r="IM1418" s="241"/>
      <c r="IN1418" s="241"/>
      <c r="IO1418" s="241"/>
      <c r="IP1418" s="241"/>
      <c r="IQ1418" s="241"/>
      <c r="IR1418" s="241"/>
      <c r="IS1418" s="241"/>
      <c r="IT1418" s="241"/>
      <c r="IU1418" s="241"/>
      <c r="IV1418" s="241"/>
      <c r="IW1418" s="241"/>
      <c r="IX1418" s="241"/>
      <c r="IY1418" s="241"/>
      <c r="IZ1418" s="241"/>
      <c r="JA1418" s="241"/>
      <c r="JB1418" s="241"/>
      <c r="JC1418" s="241"/>
    </row>
    <row r="1419" spans="1:263" s="800" customFormat="1" ht="45" customHeight="1" x14ac:dyDescent="0.25">
      <c r="A1419" s="747">
        <v>1</v>
      </c>
      <c r="B1419" s="1761">
        <v>1</v>
      </c>
      <c r="C1419" s="1198" t="s">
        <v>305</v>
      </c>
      <c r="D1419" s="1198"/>
      <c r="E1419" s="2319">
        <f t="shared" si="784"/>
        <v>200</v>
      </c>
      <c r="F1419" s="1199">
        <f t="shared" si="786"/>
        <v>17</v>
      </c>
      <c r="G1419" s="1199">
        <f t="shared" si="786"/>
        <v>8</v>
      </c>
      <c r="H1419" s="1370">
        <f t="shared" si="786"/>
        <v>47.058823529411761</v>
      </c>
      <c r="I1419" s="1463"/>
      <c r="J1419" s="1463"/>
      <c r="K1419" s="1464"/>
      <c r="L1419" s="1464"/>
      <c r="M1419" s="1464"/>
      <c r="N1419" s="1464"/>
      <c r="O1419" s="1464"/>
      <c r="P1419" s="1464"/>
      <c r="Q1419" s="1492"/>
      <c r="R1419" s="1633"/>
      <c r="S1419" s="1492"/>
      <c r="T1419" s="1492"/>
      <c r="U1419" s="1492"/>
      <c r="V1419" s="1539"/>
      <c r="W1419" s="1492"/>
      <c r="X1419" s="1199">
        <f t="shared" si="787"/>
        <v>0</v>
      </c>
      <c r="Y1419" s="1199">
        <f t="shared" si="787"/>
        <v>0</v>
      </c>
      <c r="Z1419" s="1199">
        <f t="shared" si="787"/>
        <v>0</v>
      </c>
      <c r="AA1419" s="241"/>
      <c r="AB1419" s="776"/>
      <c r="AC1419" s="241"/>
      <c r="AD1419" s="241"/>
      <c r="AE1419" s="241"/>
      <c r="AF1419" s="241"/>
      <c r="AG1419" s="241"/>
      <c r="AH1419" s="241"/>
      <c r="AI1419" s="241"/>
      <c r="AJ1419" s="241"/>
      <c r="AK1419" s="241"/>
      <c r="AL1419" s="241"/>
      <c r="AM1419" s="241"/>
      <c r="AN1419" s="241"/>
      <c r="AO1419" s="241"/>
      <c r="AP1419" s="241"/>
      <c r="AQ1419" s="241"/>
      <c r="AR1419" s="241"/>
      <c r="AS1419" s="241"/>
      <c r="AT1419" s="241"/>
      <c r="AU1419" s="241"/>
      <c r="AV1419" s="241"/>
      <c r="AW1419" s="241"/>
      <c r="AX1419" s="241"/>
      <c r="AY1419" s="241"/>
      <c r="AZ1419" s="241"/>
      <c r="BA1419" s="241"/>
      <c r="BB1419" s="241"/>
      <c r="BC1419" s="241"/>
      <c r="BD1419" s="241"/>
      <c r="BE1419" s="241"/>
      <c r="BF1419" s="241"/>
      <c r="BG1419" s="241"/>
      <c r="BH1419" s="241"/>
      <c r="BI1419" s="241"/>
      <c r="BJ1419" s="241"/>
      <c r="BK1419" s="241"/>
      <c r="BL1419" s="241"/>
      <c r="BM1419" s="241"/>
      <c r="BN1419" s="241"/>
      <c r="BO1419" s="241"/>
      <c r="BP1419" s="241"/>
      <c r="BQ1419" s="241"/>
      <c r="BR1419" s="241"/>
      <c r="BS1419" s="241"/>
      <c r="BT1419" s="241"/>
      <c r="BU1419" s="241"/>
      <c r="BV1419" s="241"/>
      <c r="BW1419" s="241"/>
      <c r="BX1419" s="241"/>
      <c r="BY1419" s="241"/>
      <c r="BZ1419" s="241"/>
      <c r="CA1419" s="241"/>
      <c r="CB1419" s="241"/>
      <c r="CC1419" s="241"/>
      <c r="CD1419" s="241"/>
      <c r="CE1419" s="241"/>
      <c r="CF1419" s="241"/>
      <c r="CG1419" s="241"/>
      <c r="CH1419" s="241"/>
      <c r="CI1419" s="241"/>
      <c r="CJ1419" s="241"/>
      <c r="CK1419" s="241"/>
      <c r="CL1419" s="241"/>
      <c r="CM1419" s="241"/>
      <c r="CN1419" s="241"/>
      <c r="CO1419" s="241"/>
      <c r="CP1419" s="241"/>
      <c r="CQ1419" s="241"/>
      <c r="CR1419" s="241"/>
      <c r="CS1419" s="241"/>
      <c r="CT1419" s="241"/>
      <c r="CU1419" s="241"/>
      <c r="CV1419" s="241"/>
      <c r="CW1419" s="241"/>
      <c r="CX1419" s="241"/>
      <c r="CY1419" s="241"/>
      <c r="CZ1419" s="241"/>
      <c r="DA1419" s="241"/>
      <c r="DB1419" s="241"/>
      <c r="DC1419" s="241"/>
      <c r="DD1419" s="241"/>
      <c r="DE1419" s="241"/>
      <c r="DF1419" s="241"/>
      <c r="DG1419" s="241"/>
      <c r="DH1419" s="241"/>
      <c r="DI1419" s="241"/>
      <c r="DJ1419" s="241"/>
      <c r="DK1419" s="241"/>
      <c r="DL1419" s="241"/>
      <c r="DM1419" s="241"/>
      <c r="DN1419" s="241"/>
      <c r="DO1419" s="241"/>
      <c r="DP1419" s="241"/>
      <c r="DQ1419" s="241"/>
      <c r="DR1419" s="241"/>
      <c r="DS1419" s="241"/>
      <c r="DT1419" s="241"/>
      <c r="DU1419" s="241"/>
      <c r="DV1419" s="241"/>
      <c r="DW1419" s="241"/>
      <c r="DX1419" s="241"/>
      <c r="DY1419" s="241"/>
      <c r="DZ1419" s="241"/>
      <c r="EA1419" s="241"/>
      <c r="EB1419" s="241"/>
      <c r="EC1419" s="241"/>
      <c r="ED1419" s="241"/>
      <c r="EE1419" s="241"/>
      <c r="EF1419" s="241"/>
      <c r="EG1419" s="241"/>
      <c r="EH1419" s="241"/>
      <c r="EI1419" s="241"/>
      <c r="EJ1419" s="241"/>
      <c r="EK1419" s="241"/>
      <c r="EL1419" s="241"/>
      <c r="EM1419" s="241"/>
      <c r="EN1419" s="241"/>
      <c r="EO1419" s="241"/>
      <c r="EP1419" s="241"/>
      <c r="EQ1419" s="241"/>
      <c r="ER1419" s="241"/>
      <c r="ES1419" s="241"/>
      <c r="ET1419" s="241"/>
      <c r="EU1419" s="241"/>
      <c r="EV1419" s="241"/>
      <c r="EW1419" s="241"/>
      <c r="EX1419" s="241"/>
      <c r="EY1419" s="241"/>
      <c r="EZ1419" s="241"/>
      <c r="FA1419" s="241"/>
      <c r="FB1419" s="241"/>
      <c r="FC1419" s="241"/>
      <c r="FD1419" s="241"/>
      <c r="FE1419" s="241"/>
      <c r="FF1419" s="241"/>
      <c r="FG1419" s="241"/>
      <c r="FH1419" s="241"/>
      <c r="FI1419" s="241"/>
      <c r="FJ1419" s="241"/>
      <c r="FK1419" s="241"/>
      <c r="FL1419" s="241"/>
      <c r="FM1419" s="241"/>
      <c r="FN1419" s="241"/>
      <c r="FO1419" s="241"/>
      <c r="FP1419" s="241"/>
      <c r="FQ1419" s="241"/>
      <c r="FR1419" s="241"/>
      <c r="FS1419" s="241"/>
      <c r="FT1419" s="241"/>
      <c r="FU1419" s="241"/>
      <c r="FV1419" s="241"/>
      <c r="FW1419" s="241"/>
      <c r="FX1419" s="241"/>
      <c r="FY1419" s="241"/>
      <c r="FZ1419" s="241"/>
      <c r="GA1419" s="241"/>
      <c r="GB1419" s="241"/>
      <c r="GC1419" s="241"/>
      <c r="GD1419" s="241"/>
      <c r="GE1419" s="241"/>
      <c r="GF1419" s="241"/>
      <c r="GG1419" s="241"/>
      <c r="GH1419" s="241"/>
      <c r="GI1419" s="241"/>
      <c r="GJ1419" s="241"/>
      <c r="GK1419" s="241"/>
      <c r="GL1419" s="241"/>
      <c r="GM1419" s="241"/>
      <c r="GN1419" s="241"/>
      <c r="GO1419" s="241"/>
      <c r="GP1419" s="241"/>
      <c r="GQ1419" s="241"/>
      <c r="GR1419" s="241"/>
      <c r="GS1419" s="241"/>
      <c r="GT1419" s="241"/>
      <c r="GU1419" s="241"/>
      <c r="GV1419" s="241"/>
      <c r="GW1419" s="241"/>
      <c r="GX1419" s="241"/>
      <c r="GY1419" s="241"/>
      <c r="GZ1419" s="241"/>
      <c r="HA1419" s="241"/>
      <c r="HB1419" s="241"/>
      <c r="HC1419" s="241"/>
      <c r="HD1419" s="241"/>
      <c r="HE1419" s="241"/>
      <c r="HF1419" s="241"/>
      <c r="HG1419" s="241"/>
      <c r="HH1419" s="241"/>
      <c r="HI1419" s="241"/>
      <c r="HJ1419" s="241"/>
      <c r="HK1419" s="241"/>
      <c r="HL1419" s="241"/>
      <c r="HM1419" s="241"/>
      <c r="HN1419" s="241"/>
      <c r="HO1419" s="241"/>
      <c r="HP1419" s="241"/>
      <c r="HQ1419" s="241"/>
      <c r="HR1419" s="241"/>
      <c r="HS1419" s="241"/>
      <c r="HT1419" s="241"/>
      <c r="HU1419" s="241"/>
      <c r="HV1419" s="241"/>
      <c r="HW1419" s="241"/>
      <c r="HX1419" s="241"/>
      <c r="HY1419" s="241"/>
      <c r="HZ1419" s="241"/>
      <c r="IA1419" s="241"/>
      <c r="IB1419" s="241"/>
      <c r="IC1419" s="241"/>
      <c r="ID1419" s="241"/>
      <c r="IE1419" s="241"/>
      <c r="IF1419" s="241"/>
      <c r="IG1419" s="241"/>
      <c r="IH1419" s="241"/>
      <c r="II1419" s="241"/>
      <c r="IJ1419" s="241"/>
      <c r="IK1419" s="241"/>
      <c r="IL1419" s="241"/>
      <c r="IM1419" s="241"/>
      <c r="IN1419" s="241"/>
      <c r="IO1419" s="241"/>
      <c r="IP1419" s="241"/>
      <c r="IQ1419" s="241"/>
      <c r="IR1419" s="241"/>
      <c r="IS1419" s="241"/>
      <c r="IT1419" s="241"/>
      <c r="IU1419" s="241"/>
      <c r="IV1419" s="241"/>
      <c r="IW1419" s="241"/>
      <c r="IX1419" s="241"/>
      <c r="IY1419" s="241"/>
      <c r="IZ1419" s="241"/>
      <c r="JA1419" s="241"/>
      <c r="JB1419" s="241"/>
      <c r="JC1419" s="241"/>
    </row>
    <row r="1420" spans="1:263" s="800" customFormat="1" ht="45" customHeight="1" x14ac:dyDescent="0.25">
      <c r="A1420" s="747"/>
      <c r="B1420" s="1761">
        <v>1</v>
      </c>
      <c r="C1420" s="1198" t="s">
        <v>306</v>
      </c>
      <c r="D1420" s="1198"/>
      <c r="E1420" s="2319">
        <f t="shared" si="784"/>
        <v>11000</v>
      </c>
      <c r="F1420" s="1199">
        <f t="shared" si="786"/>
        <v>917</v>
      </c>
      <c r="G1420" s="1199">
        <f t="shared" si="786"/>
        <v>1330</v>
      </c>
      <c r="H1420" s="1370">
        <f t="shared" si="786"/>
        <v>145.03816793893128</v>
      </c>
      <c r="I1420" s="1463"/>
      <c r="J1420" s="1463"/>
      <c r="K1420" s="1464"/>
      <c r="L1420" s="1464"/>
      <c r="M1420" s="1464"/>
      <c r="N1420" s="1464"/>
      <c r="O1420" s="1464"/>
      <c r="P1420" s="1464"/>
      <c r="Q1420" s="1492"/>
      <c r="R1420" s="1633"/>
      <c r="S1420" s="1492"/>
      <c r="T1420" s="1492"/>
      <c r="U1420" s="1492"/>
      <c r="V1420" s="1539"/>
      <c r="W1420" s="1492"/>
      <c r="X1420" s="1199">
        <f t="shared" si="787"/>
        <v>0</v>
      </c>
      <c r="Y1420" s="1199">
        <f t="shared" si="787"/>
        <v>0</v>
      </c>
      <c r="Z1420" s="1199">
        <f t="shared" si="787"/>
        <v>0</v>
      </c>
      <c r="AA1420" s="241"/>
      <c r="AB1420" s="776"/>
      <c r="AC1420" s="241"/>
      <c r="AD1420" s="241"/>
      <c r="AE1420" s="241"/>
      <c r="AF1420" s="241"/>
      <c r="AG1420" s="241"/>
      <c r="AH1420" s="241"/>
      <c r="AI1420" s="241"/>
      <c r="AJ1420" s="241"/>
      <c r="AK1420" s="241"/>
      <c r="AL1420" s="241"/>
      <c r="AM1420" s="241"/>
      <c r="AN1420" s="241"/>
      <c r="AO1420" s="241"/>
      <c r="AP1420" s="241"/>
      <c r="AQ1420" s="241"/>
      <c r="AR1420" s="241"/>
      <c r="AS1420" s="241"/>
      <c r="AT1420" s="241"/>
      <c r="AU1420" s="241"/>
      <c r="AV1420" s="241"/>
      <c r="AW1420" s="241"/>
      <c r="AX1420" s="241"/>
      <c r="AY1420" s="241"/>
      <c r="AZ1420" s="241"/>
      <c r="BA1420" s="241"/>
      <c r="BB1420" s="241"/>
      <c r="BC1420" s="241"/>
      <c r="BD1420" s="241"/>
      <c r="BE1420" s="241"/>
      <c r="BF1420" s="241"/>
      <c r="BG1420" s="241"/>
      <c r="BH1420" s="241"/>
      <c r="BI1420" s="241"/>
      <c r="BJ1420" s="241"/>
      <c r="BK1420" s="241"/>
      <c r="BL1420" s="241"/>
      <c r="BM1420" s="241"/>
      <c r="BN1420" s="241"/>
      <c r="BO1420" s="241"/>
      <c r="BP1420" s="241"/>
      <c r="BQ1420" s="241"/>
      <c r="BR1420" s="241"/>
      <c r="BS1420" s="241"/>
      <c r="BT1420" s="241"/>
      <c r="BU1420" s="241"/>
      <c r="BV1420" s="241"/>
      <c r="BW1420" s="241"/>
      <c r="BX1420" s="241"/>
      <c r="BY1420" s="241"/>
      <c r="BZ1420" s="241"/>
      <c r="CA1420" s="241"/>
      <c r="CB1420" s="241"/>
      <c r="CC1420" s="241"/>
      <c r="CD1420" s="241"/>
      <c r="CE1420" s="241"/>
      <c r="CF1420" s="241"/>
      <c r="CG1420" s="241"/>
      <c r="CH1420" s="241"/>
      <c r="CI1420" s="241"/>
      <c r="CJ1420" s="241"/>
      <c r="CK1420" s="241"/>
      <c r="CL1420" s="241"/>
      <c r="CM1420" s="241"/>
      <c r="CN1420" s="241"/>
      <c r="CO1420" s="241"/>
      <c r="CP1420" s="241"/>
      <c r="CQ1420" s="241"/>
      <c r="CR1420" s="241"/>
      <c r="CS1420" s="241"/>
      <c r="CT1420" s="241"/>
      <c r="CU1420" s="241"/>
      <c r="CV1420" s="241"/>
      <c r="CW1420" s="241"/>
      <c r="CX1420" s="241"/>
      <c r="CY1420" s="241"/>
      <c r="CZ1420" s="241"/>
      <c r="DA1420" s="241"/>
      <c r="DB1420" s="241"/>
      <c r="DC1420" s="241"/>
      <c r="DD1420" s="241"/>
      <c r="DE1420" s="241"/>
      <c r="DF1420" s="241"/>
      <c r="DG1420" s="241"/>
      <c r="DH1420" s="241"/>
      <c r="DI1420" s="241"/>
      <c r="DJ1420" s="241"/>
      <c r="DK1420" s="241"/>
      <c r="DL1420" s="241"/>
      <c r="DM1420" s="241"/>
      <c r="DN1420" s="241"/>
      <c r="DO1420" s="241"/>
      <c r="DP1420" s="241"/>
      <c r="DQ1420" s="241"/>
      <c r="DR1420" s="241"/>
      <c r="DS1420" s="241"/>
      <c r="DT1420" s="241"/>
      <c r="DU1420" s="241"/>
      <c r="DV1420" s="241"/>
      <c r="DW1420" s="241"/>
      <c r="DX1420" s="241"/>
      <c r="DY1420" s="241"/>
      <c r="DZ1420" s="241"/>
      <c r="EA1420" s="241"/>
      <c r="EB1420" s="241"/>
      <c r="EC1420" s="241"/>
      <c r="ED1420" s="241"/>
      <c r="EE1420" s="241"/>
      <c r="EF1420" s="241"/>
      <c r="EG1420" s="241"/>
      <c r="EH1420" s="241"/>
      <c r="EI1420" s="241"/>
      <c r="EJ1420" s="241"/>
      <c r="EK1420" s="241"/>
      <c r="EL1420" s="241"/>
      <c r="EM1420" s="241"/>
      <c r="EN1420" s="241"/>
      <c r="EO1420" s="241"/>
      <c r="EP1420" s="241"/>
      <c r="EQ1420" s="241"/>
      <c r="ER1420" s="241"/>
      <c r="ES1420" s="241"/>
      <c r="ET1420" s="241"/>
      <c r="EU1420" s="241"/>
      <c r="EV1420" s="241"/>
      <c r="EW1420" s="241"/>
      <c r="EX1420" s="241"/>
      <c r="EY1420" s="241"/>
      <c r="EZ1420" s="241"/>
      <c r="FA1420" s="241"/>
      <c r="FB1420" s="241"/>
      <c r="FC1420" s="241"/>
      <c r="FD1420" s="241"/>
      <c r="FE1420" s="241"/>
      <c r="FF1420" s="241"/>
      <c r="FG1420" s="241"/>
      <c r="FH1420" s="241"/>
      <c r="FI1420" s="241"/>
      <c r="FJ1420" s="241"/>
      <c r="FK1420" s="241"/>
      <c r="FL1420" s="241"/>
      <c r="FM1420" s="241"/>
      <c r="FN1420" s="241"/>
      <c r="FO1420" s="241"/>
      <c r="FP1420" s="241"/>
      <c r="FQ1420" s="241"/>
      <c r="FR1420" s="241"/>
      <c r="FS1420" s="241"/>
      <c r="FT1420" s="241"/>
      <c r="FU1420" s="241"/>
      <c r="FV1420" s="241"/>
      <c r="FW1420" s="241"/>
      <c r="FX1420" s="241"/>
      <c r="FY1420" s="241"/>
      <c r="FZ1420" s="241"/>
      <c r="GA1420" s="241"/>
      <c r="GB1420" s="241"/>
      <c r="GC1420" s="241"/>
      <c r="GD1420" s="241"/>
      <c r="GE1420" s="241"/>
      <c r="GF1420" s="241"/>
      <c r="GG1420" s="241"/>
      <c r="GH1420" s="241"/>
      <c r="GI1420" s="241"/>
      <c r="GJ1420" s="241"/>
      <c r="GK1420" s="241"/>
      <c r="GL1420" s="241"/>
      <c r="GM1420" s="241"/>
      <c r="GN1420" s="241"/>
      <c r="GO1420" s="241"/>
      <c r="GP1420" s="241"/>
      <c r="GQ1420" s="241"/>
      <c r="GR1420" s="241"/>
      <c r="GS1420" s="241"/>
      <c r="GT1420" s="241"/>
      <c r="GU1420" s="241"/>
      <c r="GV1420" s="241"/>
      <c r="GW1420" s="241"/>
      <c r="GX1420" s="241"/>
      <c r="GY1420" s="241"/>
      <c r="GZ1420" s="241"/>
      <c r="HA1420" s="241"/>
      <c r="HB1420" s="241"/>
      <c r="HC1420" s="241"/>
      <c r="HD1420" s="241"/>
      <c r="HE1420" s="241"/>
      <c r="HF1420" s="241"/>
      <c r="HG1420" s="241"/>
      <c r="HH1420" s="241"/>
      <c r="HI1420" s="241"/>
      <c r="HJ1420" s="241"/>
      <c r="HK1420" s="241"/>
      <c r="HL1420" s="241"/>
      <c r="HM1420" s="241"/>
      <c r="HN1420" s="241"/>
      <c r="HO1420" s="241"/>
      <c r="HP1420" s="241"/>
      <c r="HQ1420" s="241"/>
      <c r="HR1420" s="241"/>
      <c r="HS1420" s="241"/>
      <c r="HT1420" s="241"/>
      <c r="HU1420" s="241"/>
      <c r="HV1420" s="241"/>
      <c r="HW1420" s="241"/>
      <c r="HX1420" s="241"/>
      <c r="HY1420" s="241"/>
      <c r="HZ1420" s="241"/>
      <c r="IA1420" s="241"/>
      <c r="IB1420" s="241"/>
      <c r="IC1420" s="241"/>
      <c r="ID1420" s="241"/>
      <c r="IE1420" s="241"/>
      <c r="IF1420" s="241"/>
      <c r="IG1420" s="241"/>
      <c r="IH1420" s="241"/>
      <c r="II1420" s="241"/>
      <c r="IJ1420" s="241"/>
      <c r="IK1420" s="241"/>
      <c r="IL1420" s="241"/>
      <c r="IM1420" s="241"/>
      <c r="IN1420" s="241"/>
      <c r="IO1420" s="241"/>
      <c r="IP1420" s="241"/>
      <c r="IQ1420" s="241"/>
      <c r="IR1420" s="241"/>
      <c r="IS1420" s="241"/>
      <c r="IT1420" s="241"/>
      <c r="IU1420" s="241"/>
      <c r="IV1420" s="241"/>
      <c r="IW1420" s="241"/>
      <c r="IX1420" s="241"/>
      <c r="IY1420" s="241"/>
      <c r="IZ1420" s="241"/>
      <c r="JA1420" s="241"/>
      <c r="JB1420" s="241"/>
      <c r="JC1420" s="241"/>
    </row>
    <row r="1421" spans="1:263" s="800" customFormat="1" ht="45" customHeight="1" x14ac:dyDescent="0.25">
      <c r="A1421" s="747"/>
      <c r="B1421" s="1761">
        <v>1</v>
      </c>
      <c r="C1421" s="1198" t="s">
        <v>157</v>
      </c>
      <c r="D1421" s="1198"/>
      <c r="E1421" s="2319">
        <f t="shared" si="784"/>
        <v>38658.23529411765</v>
      </c>
      <c r="F1421" s="1199">
        <f t="shared" si="786"/>
        <v>3221.3529411764707</v>
      </c>
      <c r="G1421" s="1199">
        <f t="shared" si="786"/>
        <v>2996.9282352941177</v>
      </c>
      <c r="H1421" s="1370">
        <f t="shared" si="786"/>
        <v>93.033215857421979</v>
      </c>
      <c r="I1421" s="1463"/>
      <c r="J1421" s="1463"/>
      <c r="K1421" s="1464"/>
      <c r="L1421" s="1464"/>
      <c r="M1421" s="1464"/>
      <c r="N1421" s="1464"/>
      <c r="O1421" s="1464"/>
      <c r="P1421" s="1464"/>
      <c r="Q1421" s="1492"/>
      <c r="R1421" s="1633"/>
      <c r="S1421" s="1492"/>
      <c r="T1421" s="1492"/>
      <c r="U1421" s="1492"/>
      <c r="V1421" s="1539"/>
      <c r="W1421" s="1492"/>
      <c r="X1421" s="1199">
        <f t="shared" si="787"/>
        <v>0</v>
      </c>
      <c r="Y1421" s="1199">
        <f t="shared" si="787"/>
        <v>0</v>
      </c>
      <c r="Z1421" s="1199">
        <f t="shared" si="787"/>
        <v>0</v>
      </c>
      <c r="AA1421" s="241"/>
      <c r="AB1421" s="776"/>
      <c r="AC1421" s="241"/>
      <c r="AD1421" s="241"/>
      <c r="AE1421" s="241"/>
      <c r="AF1421" s="241"/>
      <c r="AG1421" s="241"/>
      <c r="AH1421" s="241"/>
      <c r="AI1421" s="241"/>
      <c r="AJ1421" s="241"/>
      <c r="AK1421" s="241"/>
      <c r="AL1421" s="241"/>
      <c r="AM1421" s="241"/>
      <c r="AN1421" s="241"/>
      <c r="AO1421" s="241"/>
      <c r="AP1421" s="241"/>
      <c r="AQ1421" s="241"/>
      <c r="AR1421" s="241"/>
      <c r="AS1421" s="241"/>
      <c r="AT1421" s="241"/>
      <c r="AU1421" s="241"/>
      <c r="AV1421" s="241"/>
      <c r="AW1421" s="241"/>
      <c r="AX1421" s="241"/>
      <c r="AY1421" s="241"/>
      <c r="AZ1421" s="241"/>
      <c r="BA1421" s="241"/>
      <c r="BB1421" s="241"/>
      <c r="BC1421" s="241"/>
      <c r="BD1421" s="241"/>
      <c r="BE1421" s="241"/>
      <c r="BF1421" s="241"/>
      <c r="BG1421" s="241"/>
      <c r="BH1421" s="241"/>
      <c r="BI1421" s="241"/>
      <c r="BJ1421" s="241"/>
      <c r="BK1421" s="241"/>
      <c r="BL1421" s="241"/>
      <c r="BM1421" s="241"/>
      <c r="BN1421" s="241"/>
      <c r="BO1421" s="241"/>
      <c r="BP1421" s="241"/>
      <c r="BQ1421" s="241"/>
      <c r="BR1421" s="241"/>
      <c r="BS1421" s="241"/>
      <c r="BT1421" s="241"/>
      <c r="BU1421" s="241"/>
      <c r="BV1421" s="241"/>
      <c r="BW1421" s="241"/>
      <c r="BX1421" s="241"/>
      <c r="BY1421" s="241"/>
      <c r="BZ1421" s="241"/>
      <c r="CA1421" s="241"/>
      <c r="CB1421" s="241"/>
      <c r="CC1421" s="241"/>
      <c r="CD1421" s="241"/>
      <c r="CE1421" s="241"/>
      <c r="CF1421" s="241"/>
      <c r="CG1421" s="241"/>
      <c r="CH1421" s="241"/>
      <c r="CI1421" s="241"/>
      <c r="CJ1421" s="241"/>
      <c r="CK1421" s="241"/>
      <c r="CL1421" s="241"/>
      <c r="CM1421" s="241"/>
      <c r="CN1421" s="241"/>
      <c r="CO1421" s="241"/>
      <c r="CP1421" s="241"/>
      <c r="CQ1421" s="241"/>
      <c r="CR1421" s="241"/>
      <c r="CS1421" s="241"/>
      <c r="CT1421" s="241"/>
      <c r="CU1421" s="241"/>
      <c r="CV1421" s="241"/>
      <c r="CW1421" s="241"/>
      <c r="CX1421" s="241"/>
      <c r="CY1421" s="241"/>
      <c r="CZ1421" s="241"/>
      <c r="DA1421" s="241"/>
      <c r="DB1421" s="241"/>
      <c r="DC1421" s="241"/>
      <c r="DD1421" s="241"/>
      <c r="DE1421" s="241"/>
      <c r="DF1421" s="241"/>
      <c r="DG1421" s="241"/>
      <c r="DH1421" s="241"/>
      <c r="DI1421" s="241"/>
      <c r="DJ1421" s="241"/>
      <c r="DK1421" s="241"/>
      <c r="DL1421" s="241"/>
      <c r="DM1421" s="241"/>
      <c r="DN1421" s="241"/>
      <c r="DO1421" s="241"/>
      <c r="DP1421" s="241"/>
      <c r="DQ1421" s="241"/>
      <c r="DR1421" s="241"/>
      <c r="DS1421" s="241"/>
      <c r="DT1421" s="241"/>
      <c r="DU1421" s="241"/>
      <c r="DV1421" s="241"/>
      <c r="DW1421" s="241"/>
      <c r="DX1421" s="241"/>
      <c r="DY1421" s="241"/>
      <c r="DZ1421" s="241"/>
      <c r="EA1421" s="241"/>
      <c r="EB1421" s="241"/>
      <c r="EC1421" s="241"/>
      <c r="ED1421" s="241"/>
      <c r="EE1421" s="241"/>
      <c r="EF1421" s="241"/>
      <c r="EG1421" s="241"/>
      <c r="EH1421" s="241"/>
      <c r="EI1421" s="241"/>
      <c r="EJ1421" s="241"/>
      <c r="EK1421" s="241"/>
      <c r="EL1421" s="241"/>
      <c r="EM1421" s="241"/>
      <c r="EN1421" s="241"/>
      <c r="EO1421" s="241"/>
      <c r="EP1421" s="241"/>
      <c r="EQ1421" s="241"/>
      <c r="ER1421" s="241"/>
      <c r="ES1421" s="241"/>
      <c r="ET1421" s="241"/>
      <c r="EU1421" s="241"/>
      <c r="EV1421" s="241"/>
      <c r="EW1421" s="241"/>
      <c r="EX1421" s="241"/>
      <c r="EY1421" s="241"/>
      <c r="EZ1421" s="241"/>
      <c r="FA1421" s="241"/>
      <c r="FB1421" s="241"/>
      <c r="FC1421" s="241"/>
      <c r="FD1421" s="241"/>
      <c r="FE1421" s="241"/>
      <c r="FF1421" s="241"/>
      <c r="FG1421" s="241"/>
      <c r="FH1421" s="241"/>
      <c r="FI1421" s="241"/>
      <c r="FJ1421" s="241"/>
      <c r="FK1421" s="241"/>
      <c r="FL1421" s="241"/>
      <c r="FM1421" s="241"/>
      <c r="FN1421" s="241"/>
      <c r="FO1421" s="241"/>
      <c r="FP1421" s="241"/>
      <c r="FQ1421" s="241"/>
      <c r="FR1421" s="241"/>
      <c r="FS1421" s="241"/>
      <c r="FT1421" s="241"/>
      <c r="FU1421" s="241"/>
      <c r="FV1421" s="241"/>
      <c r="FW1421" s="241"/>
      <c r="FX1421" s="241"/>
      <c r="FY1421" s="241"/>
      <c r="FZ1421" s="241"/>
      <c r="GA1421" s="241"/>
      <c r="GB1421" s="241"/>
      <c r="GC1421" s="241"/>
      <c r="GD1421" s="241"/>
      <c r="GE1421" s="241"/>
      <c r="GF1421" s="241"/>
      <c r="GG1421" s="241"/>
      <c r="GH1421" s="241"/>
      <c r="GI1421" s="241"/>
      <c r="GJ1421" s="241"/>
      <c r="GK1421" s="241"/>
      <c r="GL1421" s="241"/>
      <c r="GM1421" s="241"/>
      <c r="GN1421" s="241"/>
      <c r="GO1421" s="241"/>
      <c r="GP1421" s="241"/>
      <c r="GQ1421" s="241"/>
      <c r="GR1421" s="241"/>
      <c r="GS1421" s="241"/>
      <c r="GT1421" s="241"/>
      <c r="GU1421" s="241"/>
      <c r="GV1421" s="241"/>
      <c r="GW1421" s="241"/>
      <c r="GX1421" s="241"/>
      <c r="GY1421" s="241"/>
      <c r="GZ1421" s="241"/>
      <c r="HA1421" s="241"/>
      <c r="HB1421" s="241"/>
      <c r="HC1421" s="241"/>
      <c r="HD1421" s="241"/>
      <c r="HE1421" s="241"/>
      <c r="HF1421" s="241"/>
      <c r="HG1421" s="241"/>
      <c r="HH1421" s="241"/>
      <c r="HI1421" s="241"/>
      <c r="HJ1421" s="241"/>
      <c r="HK1421" s="241"/>
      <c r="HL1421" s="241"/>
      <c r="HM1421" s="241"/>
      <c r="HN1421" s="241"/>
      <c r="HO1421" s="241"/>
      <c r="HP1421" s="241"/>
      <c r="HQ1421" s="241"/>
      <c r="HR1421" s="241"/>
      <c r="HS1421" s="241"/>
      <c r="HT1421" s="241"/>
      <c r="HU1421" s="241"/>
      <c r="HV1421" s="241"/>
      <c r="HW1421" s="241"/>
      <c r="HX1421" s="241"/>
      <c r="HY1421" s="241"/>
      <c r="HZ1421" s="241"/>
      <c r="IA1421" s="241"/>
      <c r="IB1421" s="241"/>
      <c r="IC1421" s="241"/>
      <c r="ID1421" s="241"/>
      <c r="IE1421" s="241"/>
      <c r="IF1421" s="241"/>
      <c r="IG1421" s="241"/>
      <c r="IH1421" s="241"/>
      <c r="II1421" s="241"/>
      <c r="IJ1421" s="241"/>
      <c r="IK1421" s="241"/>
      <c r="IL1421" s="241"/>
      <c r="IM1421" s="241"/>
      <c r="IN1421" s="241"/>
      <c r="IO1421" s="241"/>
      <c r="IP1421" s="241"/>
      <c r="IQ1421" s="241"/>
      <c r="IR1421" s="241"/>
      <c r="IS1421" s="241"/>
      <c r="IT1421" s="241"/>
      <c r="IU1421" s="241"/>
      <c r="IV1421" s="241"/>
      <c r="IW1421" s="241"/>
      <c r="IX1421" s="241"/>
      <c r="IY1421" s="241"/>
      <c r="IZ1421" s="241"/>
      <c r="JA1421" s="241"/>
      <c r="JB1421" s="241"/>
      <c r="JC1421" s="241"/>
    </row>
    <row r="1422" spans="1:263" s="800" customFormat="1" ht="45" customHeight="1" x14ac:dyDescent="0.25">
      <c r="A1422" s="747"/>
      <c r="B1422" s="1761"/>
      <c r="C1422" s="1198" t="s">
        <v>458</v>
      </c>
      <c r="D1422" s="1198"/>
      <c r="E1422" s="2319">
        <f t="shared" si="784"/>
        <v>36470</v>
      </c>
      <c r="F1422" s="1199">
        <f t="shared" si="786"/>
        <v>3039</v>
      </c>
      <c r="G1422" s="1199">
        <f t="shared" si="786"/>
        <v>2759</v>
      </c>
      <c r="H1422" s="1370">
        <f t="shared" si="786"/>
        <v>90.786442908851598</v>
      </c>
      <c r="I1422" s="1463"/>
      <c r="J1422" s="1463"/>
      <c r="K1422" s="1464"/>
      <c r="L1422" s="1464"/>
      <c r="M1422" s="1464"/>
      <c r="N1422" s="1464"/>
      <c r="O1422" s="1464"/>
      <c r="P1422" s="1464"/>
      <c r="Q1422" s="1492"/>
      <c r="R1422" s="1633"/>
      <c r="S1422" s="1492"/>
      <c r="T1422" s="1492"/>
      <c r="U1422" s="1492"/>
      <c r="V1422" s="1539"/>
      <c r="W1422" s="1492"/>
      <c r="X1422" s="1199"/>
      <c r="Y1422" s="1199"/>
      <c r="Z1422" s="1199"/>
      <c r="AA1422" s="241"/>
      <c r="AB1422" s="776"/>
      <c r="AC1422" s="241"/>
      <c r="AD1422" s="241"/>
      <c r="AE1422" s="241"/>
      <c r="AF1422" s="241"/>
      <c r="AG1422" s="241"/>
      <c r="AH1422" s="241"/>
      <c r="AI1422" s="241"/>
      <c r="AJ1422" s="241"/>
      <c r="AK1422" s="241"/>
      <c r="AL1422" s="241"/>
      <c r="AM1422" s="241"/>
      <c r="AN1422" s="241"/>
      <c r="AO1422" s="241"/>
      <c r="AP1422" s="241"/>
      <c r="AQ1422" s="241"/>
      <c r="AR1422" s="241"/>
      <c r="AS1422" s="241"/>
      <c r="AT1422" s="241"/>
      <c r="AU1422" s="241"/>
      <c r="AV1422" s="241"/>
      <c r="AW1422" s="241"/>
      <c r="AX1422" s="241"/>
      <c r="AY1422" s="241"/>
      <c r="AZ1422" s="241"/>
      <c r="BA1422" s="241"/>
      <c r="BB1422" s="241"/>
      <c r="BC1422" s="241"/>
      <c r="BD1422" s="241"/>
      <c r="BE1422" s="241"/>
      <c r="BF1422" s="241"/>
      <c r="BG1422" s="241"/>
      <c r="BH1422" s="241"/>
      <c r="BI1422" s="241"/>
      <c r="BJ1422" s="241"/>
      <c r="BK1422" s="241"/>
      <c r="BL1422" s="241"/>
      <c r="BM1422" s="241"/>
      <c r="BN1422" s="241"/>
      <c r="BO1422" s="241"/>
      <c r="BP1422" s="241"/>
      <c r="BQ1422" s="241"/>
      <c r="BR1422" s="241"/>
      <c r="BS1422" s="241"/>
      <c r="BT1422" s="241"/>
      <c r="BU1422" s="241"/>
      <c r="BV1422" s="241"/>
      <c r="BW1422" s="241"/>
      <c r="BX1422" s="241"/>
      <c r="BY1422" s="241"/>
      <c r="BZ1422" s="241"/>
      <c r="CA1422" s="241"/>
      <c r="CB1422" s="241"/>
      <c r="CC1422" s="241"/>
      <c r="CD1422" s="241"/>
      <c r="CE1422" s="241"/>
      <c r="CF1422" s="241"/>
      <c r="CG1422" s="241"/>
      <c r="CH1422" s="241"/>
      <c r="CI1422" s="241"/>
      <c r="CJ1422" s="241"/>
      <c r="CK1422" s="241"/>
      <c r="CL1422" s="241"/>
      <c r="CM1422" s="241"/>
      <c r="CN1422" s="241"/>
      <c r="CO1422" s="241"/>
      <c r="CP1422" s="241"/>
      <c r="CQ1422" s="241"/>
      <c r="CR1422" s="241"/>
      <c r="CS1422" s="241"/>
      <c r="CT1422" s="241"/>
      <c r="CU1422" s="241"/>
      <c r="CV1422" s="241"/>
      <c r="CW1422" s="241"/>
      <c r="CX1422" s="241"/>
      <c r="CY1422" s="241"/>
      <c r="CZ1422" s="241"/>
      <c r="DA1422" s="241"/>
      <c r="DB1422" s="241"/>
      <c r="DC1422" s="241"/>
      <c r="DD1422" s="241"/>
      <c r="DE1422" s="241"/>
      <c r="DF1422" s="241"/>
      <c r="DG1422" s="241"/>
      <c r="DH1422" s="241"/>
      <c r="DI1422" s="241"/>
      <c r="DJ1422" s="241"/>
      <c r="DK1422" s="241"/>
      <c r="DL1422" s="241"/>
      <c r="DM1422" s="241"/>
      <c r="DN1422" s="241"/>
      <c r="DO1422" s="241"/>
      <c r="DP1422" s="241"/>
      <c r="DQ1422" s="241"/>
      <c r="DR1422" s="241"/>
      <c r="DS1422" s="241"/>
      <c r="DT1422" s="241"/>
      <c r="DU1422" s="241"/>
      <c r="DV1422" s="241"/>
      <c r="DW1422" s="241"/>
      <c r="DX1422" s="241"/>
      <c r="DY1422" s="241"/>
      <c r="DZ1422" s="241"/>
      <c r="EA1422" s="241"/>
      <c r="EB1422" s="241"/>
      <c r="EC1422" s="241"/>
      <c r="ED1422" s="241"/>
      <c r="EE1422" s="241"/>
      <c r="EF1422" s="241"/>
      <c r="EG1422" s="241"/>
      <c r="EH1422" s="241"/>
      <c r="EI1422" s="241"/>
      <c r="EJ1422" s="241"/>
      <c r="EK1422" s="241"/>
      <c r="EL1422" s="241"/>
      <c r="EM1422" s="241"/>
      <c r="EN1422" s="241"/>
      <c r="EO1422" s="241"/>
      <c r="EP1422" s="241"/>
      <c r="EQ1422" s="241"/>
      <c r="ER1422" s="241"/>
      <c r="ES1422" s="241"/>
      <c r="ET1422" s="241"/>
      <c r="EU1422" s="241"/>
      <c r="EV1422" s="241"/>
      <c r="EW1422" s="241"/>
      <c r="EX1422" s="241"/>
      <c r="EY1422" s="241"/>
      <c r="EZ1422" s="241"/>
      <c r="FA1422" s="241"/>
      <c r="FB1422" s="241"/>
      <c r="FC1422" s="241"/>
      <c r="FD1422" s="241"/>
      <c r="FE1422" s="241"/>
      <c r="FF1422" s="241"/>
      <c r="FG1422" s="241"/>
      <c r="FH1422" s="241"/>
      <c r="FI1422" s="241"/>
      <c r="FJ1422" s="241"/>
      <c r="FK1422" s="241"/>
      <c r="FL1422" s="241"/>
      <c r="FM1422" s="241"/>
      <c r="FN1422" s="241"/>
      <c r="FO1422" s="241"/>
      <c r="FP1422" s="241"/>
      <c r="FQ1422" s="241"/>
      <c r="FR1422" s="241"/>
      <c r="FS1422" s="241"/>
      <c r="FT1422" s="241"/>
      <c r="FU1422" s="241"/>
      <c r="FV1422" s="241"/>
      <c r="FW1422" s="241"/>
      <c r="FX1422" s="241"/>
      <c r="FY1422" s="241"/>
      <c r="FZ1422" s="241"/>
      <c r="GA1422" s="241"/>
      <c r="GB1422" s="241"/>
      <c r="GC1422" s="241"/>
      <c r="GD1422" s="241"/>
      <c r="GE1422" s="241"/>
      <c r="GF1422" s="241"/>
      <c r="GG1422" s="241"/>
      <c r="GH1422" s="241"/>
      <c r="GI1422" s="241"/>
      <c r="GJ1422" s="241"/>
      <c r="GK1422" s="241"/>
      <c r="GL1422" s="241"/>
      <c r="GM1422" s="241"/>
      <c r="GN1422" s="241"/>
      <c r="GO1422" s="241"/>
      <c r="GP1422" s="241"/>
      <c r="GQ1422" s="241"/>
      <c r="GR1422" s="241"/>
      <c r="GS1422" s="241"/>
      <c r="GT1422" s="241"/>
      <c r="GU1422" s="241"/>
      <c r="GV1422" s="241"/>
      <c r="GW1422" s="241"/>
      <c r="GX1422" s="241"/>
      <c r="GY1422" s="241"/>
      <c r="GZ1422" s="241"/>
      <c r="HA1422" s="241"/>
      <c r="HB1422" s="241"/>
      <c r="HC1422" s="241"/>
      <c r="HD1422" s="241"/>
      <c r="HE1422" s="241"/>
      <c r="HF1422" s="241"/>
      <c r="HG1422" s="241"/>
      <c r="HH1422" s="241"/>
      <c r="HI1422" s="241"/>
      <c r="HJ1422" s="241"/>
      <c r="HK1422" s="241"/>
      <c r="HL1422" s="241"/>
      <c r="HM1422" s="241"/>
      <c r="HN1422" s="241"/>
      <c r="HO1422" s="241"/>
      <c r="HP1422" s="241"/>
      <c r="HQ1422" s="241"/>
      <c r="HR1422" s="241"/>
      <c r="HS1422" s="241"/>
      <c r="HT1422" s="241"/>
      <c r="HU1422" s="241"/>
      <c r="HV1422" s="241"/>
      <c r="HW1422" s="241"/>
      <c r="HX1422" s="241"/>
      <c r="HY1422" s="241"/>
      <c r="HZ1422" s="241"/>
      <c r="IA1422" s="241"/>
      <c r="IB1422" s="241"/>
      <c r="IC1422" s="241"/>
      <c r="ID1422" s="241"/>
      <c r="IE1422" s="241"/>
      <c r="IF1422" s="241"/>
      <c r="IG1422" s="241"/>
      <c r="IH1422" s="241"/>
      <c r="II1422" s="241"/>
      <c r="IJ1422" s="241"/>
      <c r="IK1422" s="241"/>
      <c r="IL1422" s="241"/>
      <c r="IM1422" s="241"/>
      <c r="IN1422" s="241"/>
      <c r="IO1422" s="241"/>
      <c r="IP1422" s="241"/>
      <c r="IQ1422" s="241"/>
      <c r="IR1422" s="241"/>
      <c r="IS1422" s="241"/>
      <c r="IT1422" s="241"/>
      <c r="IU1422" s="241"/>
      <c r="IV1422" s="241"/>
      <c r="IW1422" s="241"/>
      <c r="IX1422" s="241"/>
      <c r="IY1422" s="241"/>
      <c r="IZ1422" s="241"/>
      <c r="JA1422" s="241"/>
      <c r="JB1422" s="241"/>
      <c r="JC1422" s="241"/>
    </row>
    <row r="1423" spans="1:263" s="800" customFormat="1" ht="45" customHeight="1" x14ac:dyDescent="0.25">
      <c r="A1423" s="747"/>
      <c r="B1423" s="1761">
        <v>1</v>
      </c>
      <c r="C1423" s="1198" t="s">
        <v>462</v>
      </c>
      <c r="D1423" s="1198"/>
      <c r="E1423" s="2319">
        <f t="shared" si="784"/>
        <v>18600</v>
      </c>
      <c r="F1423" s="1199">
        <f t="shared" si="786"/>
        <v>1550</v>
      </c>
      <c r="G1423" s="1199">
        <f t="shared" si="786"/>
        <v>2022.39</v>
      </c>
      <c r="H1423" s="1370">
        <f t="shared" si="786"/>
        <v>130.47677419354841</v>
      </c>
      <c r="I1423" s="1463"/>
      <c r="J1423" s="1463"/>
      <c r="K1423" s="1464"/>
      <c r="L1423" s="1464"/>
      <c r="M1423" s="1464"/>
      <c r="N1423" s="1464"/>
      <c r="O1423" s="1464"/>
      <c r="P1423" s="1464"/>
      <c r="Q1423" s="1492"/>
      <c r="R1423" s="1633"/>
      <c r="S1423" s="1492"/>
      <c r="T1423" s="1492"/>
      <c r="U1423" s="1492"/>
      <c r="V1423" s="1539"/>
      <c r="W1423" s="1492"/>
      <c r="X1423" s="1199">
        <f t="shared" ref="X1423:Z1441" si="788">X1375</f>
        <v>0</v>
      </c>
      <c r="Y1423" s="1199">
        <f t="shared" si="788"/>
        <v>0</v>
      </c>
      <c r="Z1423" s="1199">
        <f t="shared" si="788"/>
        <v>0</v>
      </c>
      <c r="AA1423" s="241"/>
      <c r="AB1423" s="776"/>
      <c r="AC1423" s="241"/>
      <c r="AD1423" s="241"/>
      <c r="AE1423" s="241"/>
      <c r="AF1423" s="241"/>
      <c r="AG1423" s="241"/>
      <c r="AH1423" s="241"/>
      <c r="AI1423" s="241"/>
      <c r="AJ1423" s="241"/>
      <c r="AK1423" s="241"/>
      <c r="AL1423" s="241"/>
      <c r="AM1423" s="241"/>
      <c r="AN1423" s="241"/>
      <c r="AO1423" s="241"/>
      <c r="AP1423" s="241"/>
      <c r="AQ1423" s="241"/>
      <c r="AR1423" s="241"/>
      <c r="AS1423" s="241"/>
      <c r="AT1423" s="241"/>
      <c r="AU1423" s="241"/>
      <c r="AV1423" s="241"/>
      <c r="AW1423" s="241"/>
      <c r="AX1423" s="241"/>
      <c r="AY1423" s="241"/>
      <c r="AZ1423" s="241"/>
      <c r="BA1423" s="241"/>
      <c r="BB1423" s="241"/>
      <c r="BC1423" s="241"/>
      <c r="BD1423" s="241"/>
      <c r="BE1423" s="241"/>
      <c r="BF1423" s="241"/>
      <c r="BG1423" s="241"/>
      <c r="BH1423" s="241"/>
      <c r="BI1423" s="241"/>
      <c r="BJ1423" s="241"/>
      <c r="BK1423" s="241"/>
      <c r="BL1423" s="241"/>
      <c r="BM1423" s="241"/>
      <c r="BN1423" s="241"/>
      <c r="BO1423" s="241"/>
      <c r="BP1423" s="241"/>
      <c r="BQ1423" s="241"/>
      <c r="BR1423" s="241"/>
      <c r="BS1423" s="241"/>
      <c r="BT1423" s="241"/>
      <c r="BU1423" s="241"/>
      <c r="BV1423" s="241"/>
      <c r="BW1423" s="241"/>
      <c r="BX1423" s="241"/>
      <c r="BY1423" s="241"/>
      <c r="BZ1423" s="241"/>
      <c r="CA1423" s="241"/>
      <c r="CB1423" s="241"/>
      <c r="CC1423" s="241"/>
      <c r="CD1423" s="241"/>
      <c r="CE1423" s="241"/>
      <c r="CF1423" s="241"/>
      <c r="CG1423" s="241"/>
      <c r="CH1423" s="241"/>
      <c r="CI1423" s="241"/>
      <c r="CJ1423" s="241"/>
      <c r="CK1423" s="241"/>
      <c r="CL1423" s="241"/>
      <c r="CM1423" s="241"/>
      <c r="CN1423" s="241"/>
      <c r="CO1423" s="241"/>
      <c r="CP1423" s="241"/>
      <c r="CQ1423" s="241"/>
      <c r="CR1423" s="241"/>
      <c r="CS1423" s="241"/>
      <c r="CT1423" s="241"/>
      <c r="CU1423" s="241"/>
      <c r="CV1423" s="241"/>
      <c r="CW1423" s="241"/>
      <c r="CX1423" s="241"/>
      <c r="CY1423" s="241"/>
      <c r="CZ1423" s="241"/>
      <c r="DA1423" s="241"/>
      <c r="DB1423" s="241"/>
      <c r="DC1423" s="241"/>
      <c r="DD1423" s="241"/>
      <c r="DE1423" s="241"/>
      <c r="DF1423" s="241"/>
      <c r="DG1423" s="241"/>
      <c r="DH1423" s="241"/>
      <c r="DI1423" s="241"/>
      <c r="DJ1423" s="241"/>
      <c r="DK1423" s="241"/>
      <c r="DL1423" s="241"/>
      <c r="DM1423" s="241"/>
      <c r="DN1423" s="241"/>
      <c r="DO1423" s="241"/>
      <c r="DP1423" s="241"/>
      <c r="DQ1423" s="241"/>
      <c r="DR1423" s="241"/>
      <c r="DS1423" s="241"/>
      <c r="DT1423" s="241"/>
      <c r="DU1423" s="241"/>
      <c r="DV1423" s="241"/>
      <c r="DW1423" s="241"/>
      <c r="DX1423" s="241"/>
      <c r="DY1423" s="241"/>
      <c r="DZ1423" s="241"/>
      <c r="EA1423" s="241"/>
      <c r="EB1423" s="241"/>
      <c r="EC1423" s="241"/>
      <c r="ED1423" s="241"/>
      <c r="EE1423" s="241"/>
      <c r="EF1423" s="241"/>
      <c r="EG1423" s="241"/>
      <c r="EH1423" s="241"/>
      <c r="EI1423" s="241"/>
      <c r="EJ1423" s="241"/>
      <c r="EK1423" s="241"/>
      <c r="EL1423" s="241"/>
      <c r="EM1423" s="241"/>
      <c r="EN1423" s="241"/>
      <c r="EO1423" s="241"/>
      <c r="EP1423" s="241"/>
      <c r="EQ1423" s="241"/>
      <c r="ER1423" s="241"/>
      <c r="ES1423" s="241"/>
      <c r="ET1423" s="241"/>
      <c r="EU1423" s="241"/>
      <c r="EV1423" s="241"/>
      <c r="EW1423" s="241"/>
      <c r="EX1423" s="241"/>
      <c r="EY1423" s="241"/>
      <c r="EZ1423" s="241"/>
      <c r="FA1423" s="241"/>
      <c r="FB1423" s="241"/>
      <c r="FC1423" s="241"/>
      <c r="FD1423" s="241"/>
      <c r="FE1423" s="241"/>
      <c r="FF1423" s="241"/>
      <c r="FG1423" s="241"/>
      <c r="FH1423" s="241"/>
      <c r="FI1423" s="241"/>
      <c r="FJ1423" s="241"/>
      <c r="FK1423" s="241"/>
      <c r="FL1423" s="241"/>
      <c r="FM1423" s="241"/>
      <c r="FN1423" s="241"/>
      <c r="FO1423" s="241"/>
      <c r="FP1423" s="241"/>
      <c r="FQ1423" s="241"/>
      <c r="FR1423" s="241"/>
      <c r="FS1423" s="241"/>
      <c r="FT1423" s="241"/>
      <c r="FU1423" s="241"/>
      <c r="FV1423" s="241"/>
      <c r="FW1423" s="241"/>
      <c r="FX1423" s="241"/>
      <c r="FY1423" s="241"/>
      <c r="FZ1423" s="241"/>
      <c r="GA1423" s="241"/>
      <c r="GB1423" s="241"/>
      <c r="GC1423" s="241"/>
      <c r="GD1423" s="241"/>
      <c r="GE1423" s="241"/>
      <c r="GF1423" s="241"/>
      <c r="GG1423" s="241"/>
      <c r="GH1423" s="241"/>
      <c r="GI1423" s="241"/>
      <c r="GJ1423" s="241"/>
      <c r="GK1423" s="241"/>
      <c r="GL1423" s="241"/>
      <c r="GM1423" s="241"/>
      <c r="GN1423" s="241"/>
      <c r="GO1423" s="241"/>
      <c r="GP1423" s="241"/>
      <c r="GQ1423" s="241"/>
      <c r="GR1423" s="241"/>
      <c r="GS1423" s="241"/>
      <c r="GT1423" s="241"/>
      <c r="GU1423" s="241"/>
      <c r="GV1423" s="241"/>
      <c r="GW1423" s="241"/>
      <c r="GX1423" s="241"/>
      <c r="GY1423" s="241"/>
      <c r="GZ1423" s="241"/>
      <c r="HA1423" s="241"/>
      <c r="HB1423" s="241"/>
      <c r="HC1423" s="241"/>
      <c r="HD1423" s="241"/>
      <c r="HE1423" s="241"/>
      <c r="HF1423" s="241"/>
      <c r="HG1423" s="241"/>
      <c r="HH1423" s="241"/>
      <c r="HI1423" s="241"/>
      <c r="HJ1423" s="241"/>
      <c r="HK1423" s="241"/>
      <c r="HL1423" s="241"/>
      <c r="HM1423" s="241"/>
      <c r="HN1423" s="241"/>
      <c r="HO1423" s="241"/>
      <c r="HP1423" s="241"/>
      <c r="HQ1423" s="241"/>
      <c r="HR1423" s="241"/>
      <c r="HS1423" s="241"/>
      <c r="HT1423" s="241"/>
      <c r="HU1423" s="241"/>
      <c r="HV1423" s="241"/>
      <c r="HW1423" s="241"/>
      <c r="HX1423" s="241"/>
      <c r="HY1423" s="241"/>
      <c r="HZ1423" s="241"/>
      <c r="IA1423" s="241"/>
      <c r="IB1423" s="241"/>
      <c r="IC1423" s="241"/>
      <c r="ID1423" s="241"/>
      <c r="IE1423" s="241"/>
      <c r="IF1423" s="241"/>
      <c r="IG1423" s="241"/>
      <c r="IH1423" s="241"/>
      <c r="II1423" s="241"/>
      <c r="IJ1423" s="241"/>
      <c r="IK1423" s="241"/>
      <c r="IL1423" s="241"/>
      <c r="IM1423" s="241"/>
      <c r="IN1423" s="241"/>
      <c r="IO1423" s="241"/>
      <c r="IP1423" s="241"/>
      <c r="IQ1423" s="241"/>
      <c r="IR1423" s="241"/>
      <c r="IS1423" s="241"/>
      <c r="IT1423" s="241"/>
      <c r="IU1423" s="241"/>
      <c r="IV1423" s="241"/>
      <c r="IW1423" s="241"/>
      <c r="IX1423" s="241"/>
      <c r="IY1423" s="241"/>
      <c r="IZ1423" s="241"/>
      <c r="JA1423" s="241"/>
      <c r="JB1423" s="241"/>
      <c r="JC1423" s="241"/>
    </row>
    <row r="1424" spans="1:263" s="800" customFormat="1" ht="45" customHeight="1" x14ac:dyDescent="0.25">
      <c r="A1424" s="747"/>
      <c r="B1424" s="1761">
        <v>1</v>
      </c>
      <c r="C1424" s="1210" t="s">
        <v>168</v>
      </c>
      <c r="D1424" s="1198"/>
      <c r="E1424" s="2319">
        <f t="shared" si="784"/>
        <v>153075.23076923078</v>
      </c>
      <c r="F1424" s="1199">
        <f t="shared" si="786"/>
        <v>12756.235897435898</v>
      </c>
      <c r="G1424" s="1199">
        <f t="shared" si="786"/>
        <v>11889.043019943019</v>
      </c>
      <c r="H1424" s="1370">
        <f t="shared" si="786"/>
        <v>93.201812161005975</v>
      </c>
      <c r="I1424" s="1463"/>
      <c r="J1424" s="1463"/>
      <c r="K1424" s="1464"/>
      <c r="L1424" s="1464"/>
      <c r="M1424" s="1464"/>
      <c r="N1424" s="1464"/>
      <c r="O1424" s="1464"/>
      <c r="P1424" s="1464"/>
      <c r="Q1424" s="1492">
        <f t="shared" ref="Q1424:W1424" si="789">Q1376</f>
        <v>130994.71840000001</v>
      </c>
      <c r="R1424" s="1492">
        <f t="shared" si="789"/>
        <v>10916.226533333334</v>
      </c>
      <c r="S1424" s="1492">
        <f t="shared" si="789"/>
        <v>10916.22653</v>
      </c>
      <c r="T1424" s="1492">
        <f t="shared" si="789"/>
        <v>0</v>
      </c>
      <c r="U1424" s="1492">
        <f t="shared" si="789"/>
        <v>-3.3333344617858529E-6</v>
      </c>
      <c r="V1424" s="1492">
        <f t="shared" si="789"/>
        <v>-61.293279999999989</v>
      </c>
      <c r="W1424" s="1492">
        <f t="shared" si="789"/>
        <v>10854.93325</v>
      </c>
      <c r="X1424" s="1199">
        <f t="shared" si="788"/>
        <v>0</v>
      </c>
      <c r="Y1424" s="1199">
        <f t="shared" si="788"/>
        <v>0</v>
      </c>
      <c r="Z1424" s="1199">
        <f t="shared" si="788"/>
        <v>0</v>
      </c>
      <c r="AA1424" s="241"/>
      <c r="AB1424" s="776"/>
      <c r="AC1424" s="241"/>
      <c r="AD1424" s="241"/>
      <c r="AE1424" s="241"/>
      <c r="AF1424" s="241"/>
      <c r="AG1424" s="241"/>
      <c r="AH1424" s="241"/>
      <c r="AI1424" s="241"/>
      <c r="AJ1424" s="241"/>
      <c r="AK1424" s="241"/>
      <c r="AL1424" s="241"/>
      <c r="AM1424" s="241"/>
      <c r="AN1424" s="241"/>
      <c r="AO1424" s="241"/>
      <c r="AP1424" s="241"/>
      <c r="AQ1424" s="241"/>
      <c r="AR1424" s="241"/>
      <c r="AS1424" s="241"/>
      <c r="AT1424" s="241"/>
      <c r="AU1424" s="241"/>
      <c r="AV1424" s="241"/>
      <c r="AW1424" s="241"/>
      <c r="AX1424" s="241"/>
      <c r="AY1424" s="241"/>
      <c r="AZ1424" s="241"/>
      <c r="BA1424" s="241"/>
      <c r="BB1424" s="241"/>
      <c r="BC1424" s="241"/>
      <c r="BD1424" s="241"/>
      <c r="BE1424" s="241"/>
      <c r="BF1424" s="241"/>
      <c r="BG1424" s="241"/>
      <c r="BH1424" s="241"/>
      <c r="BI1424" s="241"/>
      <c r="BJ1424" s="241"/>
      <c r="BK1424" s="241"/>
      <c r="BL1424" s="241"/>
      <c r="BM1424" s="241"/>
      <c r="BN1424" s="241"/>
      <c r="BO1424" s="241"/>
      <c r="BP1424" s="241"/>
      <c r="BQ1424" s="241"/>
      <c r="BR1424" s="241"/>
      <c r="BS1424" s="241"/>
      <c r="BT1424" s="241"/>
      <c r="BU1424" s="241"/>
      <c r="BV1424" s="241"/>
      <c r="BW1424" s="241"/>
      <c r="BX1424" s="241"/>
      <c r="BY1424" s="241"/>
      <c r="BZ1424" s="241"/>
      <c r="CA1424" s="241"/>
      <c r="CB1424" s="241"/>
      <c r="CC1424" s="241"/>
      <c r="CD1424" s="241"/>
      <c r="CE1424" s="241"/>
      <c r="CF1424" s="241"/>
      <c r="CG1424" s="241"/>
      <c r="CH1424" s="241"/>
      <c r="CI1424" s="241"/>
      <c r="CJ1424" s="241"/>
      <c r="CK1424" s="241"/>
      <c r="CL1424" s="241"/>
      <c r="CM1424" s="241"/>
      <c r="CN1424" s="241"/>
      <c r="CO1424" s="241"/>
      <c r="CP1424" s="241"/>
      <c r="CQ1424" s="241"/>
      <c r="CR1424" s="241"/>
      <c r="CS1424" s="241"/>
      <c r="CT1424" s="241"/>
      <c r="CU1424" s="241"/>
      <c r="CV1424" s="241"/>
      <c r="CW1424" s="241"/>
      <c r="CX1424" s="241"/>
      <c r="CY1424" s="241"/>
      <c r="CZ1424" s="241"/>
      <c r="DA1424" s="241"/>
      <c r="DB1424" s="241"/>
      <c r="DC1424" s="241"/>
      <c r="DD1424" s="241"/>
      <c r="DE1424" s="241"/>
      <c r="DF1424" s="241"/>
      <c r="DG1424" s="241"/>
      <c r="DH1424" s="241"/>
      <c r="DI1424" s="241"/>
      <c r="DJ1424" s="241"/>
      <c r="DK1424" s="241"/>
      <c r="DL1424" s="241"/>
      <c r="DM1424" s="241"/>
      <c r="DN1424" s="241"/>
      <c r="DO1424" s="241"/>
      <c r="DP1424" s="241"/>
      <c r="DQ1424" s="241"/>
      <c r="DR1424" s="241"/>
      <c r="DS1424" s="241"/>
      <c r="DT1424" s="241"/>
      <c r="DU1424" s="241"/>
      <c r="DV1424" s="241"/>
      <c r="DW1424" s="241"/>
      <c r="DX1424" s="241"/>
      <c r="DY1424" s="241"/>
      <c r="DZ1424" s="241"/>
      <c r="EA1424" s="241"/>
      <c r="EB1424" s="241"/>
      <c r="EC1424" s="241"/>
      <c r="ED1424" s="241"/>
      <c r="EE1424" s="241"/>
      <c r="EF1424" s="241"/>
      <c r="EG1424" s="241"/>
      <c r="EH1424" s="241"/>
      <c r="EI1424" s="241"/>
      <c r="EJ1424" s="241"/>
      <c r="EK1424" s="241"/>
      <c r="EL1424" s="241"/>
      <c r="EM1424" s="241"/>
      <c r="EN1424" s="241"/>
      <c r="EO1424" s="241"/>
      <c r="EP1424" s="241"/>
      <c r="EQ1424" s="241"/>
      <c r="ER1424" s="241"/>
      <c r="ES1424" s="241"/>
      <c r="ET1424" s="241"/>
      <c r="EU1424" s="241"/>
      <c r="EV1424" s="241"/>
      <c r="EW1424" s="241"/>
      <c r="EX1424" s="241"/>
      <c r="EY1424" s="241"/>
      <c r="EZ1424" s="241"/>
      <c r="FA1424" s="241"/>
      <c r="FB1424" s="241"/>
      <c r="FC1424" s="241"/>
      <c r="FD1424" s="241"/>
      <c r="FE1424" s="241"/>
      <c r="FF1424" s="241"/>
      <c r="FG1424" s="241"/>
      <c r="FH1424" s="241"/>
      <c r="FI1424" s="241"/>
      <c r="FJ1424" s="241"/>
      <c r="FK1424" s="241"/>
      <c r="FL1424" s="241"/>
      <c r="FM1424" s="241"/>
      <c r="FN1424" s="241"/>
      <c r="FO1424" s="241"/>
      <c r="FP1424" s="241"/>
      <c r="FQ1424" s="241"/>
      <c r="FR1424" s="241"/>
      <c r="FS1424" s="241"/>
      <c r="FT1424" s="241"/>
      <c r="FU1424" s="241"/>
      <c r="FV1424" s="241"/>
      <c r="FW1424" s="241"/>
      <c r="FX1424" s="241"/>
      <c r="FY1424" s="241"/>
      <c r="FZ1424" s="241"/>
      <c r="GA1424" s="241"/>
      <c r="GB1424" s="241"/>
      <c r="GC1424" s="241"/>
      <c r="GD1424" s="241"/>
      <c r="GE1424" s="241"/>
      <c r="GF1424" s="241"/>
      <c r="GG1424" s="241"/>
      <c r="GH1424" s="241"/>
      <c r="GI1424" s="241"/>
      <c r="GJ1424" s="241"/>
      <c r="GK1424" s="241"/>
      <c r="GL1424" s="241"/>
      <c r="GM1424" s="241"/>
      <c r="GN1424" s="241"/>
      <c r="GO1424" s="241"/>
      <c r="GP1424" s="241"/>
      <c r="GQ1424" s="241"/>
      <c r="GR1424" s="241"/>
      <c r="GS1424" s="241"/>
      <c r="GT1424" s="241"/>
      <c r="GU1424" s="241"/>
      <c r="GV1424" s="241"/>
      <c r="GW1424" s="241"/>
      <c r="GX1424" s="241"/>
      <c r="GY1424" s="241"/>
      <c r="GZ1424" s="241"/>
      <c r="HA1424" s="241"/>
      <c r="HB1424" s="241"/>
      <c r="HC1424" s="241"/>
      <c r="HD1424" s="241"/>
      <c r="HE1424" s="241"/>
      <c r="HF1424" s="241"/>
      <c r="HG1424" s="241"/>
      <c r="HH1424" s="241"/>
      <c r="HI1424" s="241"/>
      <c r="HJ1424" s="241"/>
      <c r="HK1424" s="241"/>
      <c r="HL1424" s="241"/>
      <c r="HM1424" s="241"/>
      <c r="HN1424" s="241"/>
      <c r="HO1424" s="241"/>
      <c r="HP1424" s="241"/>
      <c r="HQ1424" s="241"/>
      <c r="HR1424" s="241"/>
      <c r="HS1424" s="241"/>
      <c r="HT1424" s="241"/>
      <c r="HU1424" s="241"/>
      <c r="HV1424" s="241"/>
      <c r="HW1424" s="241"/>
      <c r="HX1424" s="241"/>
      <c r="HY1424" s="241"/>
      <c r="HZ1424" s="241"/>
      <c r="IA1424" s="241"/>
      <c r="IB1424" s="241"/>
      <c r="IC1424" s="241"/>
      <c r="ID1424" s="241"/>
      <c r="IE1424" s="241"/>
      <c r="IF1424" s="241"/>
      <c r="IG1424" s="241"/>
      <c r="IH1424" s="241"/>
      <c r="II1424" s="241"/>
      <c r="IJ1424" s="241"/>
      <c r="IK1424" s="241"/>
      <c r="IL1424" s="241"/>
      <c r="IM1424" s="241"/>
      <c r="IN1424" s="241"/>
      <c r="IO1424" s="241"/>
      <c r="IP1424" s="241"/>
      <c r="IQ1424" s="241"/>
      <c r="IR1424" s="241"/>
      <c r="IS1424" s="241"/>
      <c r="IT1424" s="241"/>
      <c r="IU1424" s="241"/>
      <c r="IV1424" s="241"/>
      <c r="IW1424" s="241"/>
      <c r="IX1424" s="241"/>
      <c r="IY1424" s="241"/>
      <c r="IZ1424" s="241"/>
      <c r="JA1424" s="241"/>
      <c r="JB1424" s="241"/>
      <c r="JC1424" s="241"/>
    </row>
    <row r="1425" spans="1:263" s="800" customFormat="1" ht="45" customHeight="1" x14ac:dyDescent="0.25">
      <c r="A1425" s="747"/>
      <c r="B1425" s="1761">
        <v>1</v>
      </c>
      <c r="C1425" s="1360" t="s">
        <v>307</v>
      </c>
      <c r="D1425" s="1198"/>
      <c r="E1425" s="2319">
        <f t="shared" si="784"/>
        <v>0</v>
      </c>
      <c r="F1425" s="1199">
        <f t="shared" si="786"/>
        <v>0</v>
      </c>
      <c r="G1425" s="1199">
        <f t="shared" si="786"/>
        <v>0</v>
      </c>
      <c r="H1425" s="1370">
        <f t="shared" si="786"/>
        <v>0</v>
      </c>
      <c r="I1425" s="1463"/>
      <c r="J1425" s="1463"/>
      <c r="K1425" s="1464"/>
      <c r="L1425" s="1464"/>
      <c r="M1425" s="1464"/>
      <c r="N1425" s="1464"/>
      <c r="O1425" s="1464"/>
      <c r="P1425" s="1464"/>
      <c r="Q1425" s="1492"/>
      <c r="R1425" s="1633"/>
      <c r="S1425" s="1492"/>
      <c r="T1425" s="1492"/>
      <c r="U1425" s="1492"/>
      <c r="V1425" s="1539"/>
      <c r="W1425" s="1492"/>
      <c r="X1425" s="1199">
        <f t="shared" si="788"/>
        <v>0</v>
      </c>
      <c r="Y1425" s="1199">
        <f t="shared" si="788"/>
        <v>0</v>
      </c>
      <c r="Z1425" s="1199">
        <f t="shared" si="788"/>
        <v>0</v>
      </c>
      <c r="AA1425" s="241"/>
      <c r="AB1425" s="776"/>
      <c r="AC1425" s="241"/>
      <c r="AD1425" s="241"/>
      <c r="AE1425" s="241"/>
      <c r="AF1425" s="241"/>
      <c r="AG1425" s="241"/>
      <c r="AH1425" s="241"/>
      <c r="AI1425" s="241"/>
      <c r="AJ1425" s="241"/>
      <c r="AK1425" s="241"/>
      <c r="AL1425" s="241"/>
      <c r="AM1425" s="241"/>
      <c r="AN1425" s="241"/>
      <c r="AO1425" s="241"/>
      <c r="AP1425" s="241"/>
      <c r="AQ1425" s="241"/>
      <c r="AR1425" s="241"/>
      <c r="AS1425" s="241"/>
      <c r="AT1425" s="241"/>
      <c r="AU1425" s="241"/>
      <c r="AV1425" s="241"/>
      <c r="AW1425" s="241"/>
      <c r="AX1425" s="241"/>
      <c r="AY1425" s="241"/>
      <c r="AZ1425" s="241"/>
      <c r="BA1425" s="241"/>
      <c r="BB1425" s="241"/>
      <c r="BC1425" s="241"/>
      <c r="BD1425" s="241"/>
      <c r="BE1425" s="241"/>
      <c r="BF1425" s="241"/>
      <c r="BG1425" s="241"/>
      <c r="BH1425" s="241"/>
      <c r="BI1425" s="241"/>
      <c r="BJ1425" s="241"/>
      <c r="BK1425" s="241"/>
      <c r="BL1425" s="241"/>
      <c r="BM1425" s="241"/>
      <c r="BN1425" s="241"/>
      <c r="BO1425" s="241"/>
      <c r="BP1425" s="241"/>
      <c r="BQ1425" s="241"/>
      <c r="BR1425" s="241"/>
      <c r="BS1425" s="241"/>
      <c r="BT1425" s="241"/>
      <c r="BU1425" s="241"/>
      <c r="BV1425" s="241"/>
      <c r="BW1425" s="241"/>
      <c r="BX1425" s="241"/>
      <c r="BY1425" s="241"/>
      <c r="BZ1425" s="241"/>
      <c r="CA1425" s="241"/>
      <c r="CB1425" s="241"/>
      <c r="CC1425" s="241"/>
      <c r="CD1425" s="241"/>
      <c r="CE1425" s="241"/>
      <c r="CF1425" s="241"/>
      <c r="CG1425" s="241"/>
      <c r="CH1425" s="241"/>
      <c r="CI1425" s="241"/>
      <c r="CJ1425" s="241"/>
      <c r="CK1425" s="241"/>
      <c r="CL1425" s="241"/>
      <c r="CM1425" s="241"/>
      <c r="CN1425" s="241"/>
      <c r="CO1425" s="241"/>
      <c r="CP1425" s="241"/>
      <c r="CQ1425" s="241"/>
      <c r="CR1425" s="241"/>
      <c r="CS1425" s="241"/>
      <c r="CT1425" s="241"/>
      <c r="CU1425" s="241"/>
      <c r="CV1425" s="241"/>
      <c r="CW1425" s="241"/>
      <c r="CX1425" s="241"/>
      <c r="CY1425" s="241"/>
      <c r="CZ1425" s="241"/>
      <c r="DA1425" s="241"/>
      <c r="DB1425" s="241"/>
      <c r="DC1425" s="241"/>
      <c r="DD1425" s="241"/>
      <c r="DE1425" s="241"/>
      <c r="DF1425" s="241"/>
      <c r="DG1425" s="241"/>
      <c r="DH1425" s="241"/>
      <c r="DI1425" s="241"/>
      <c r="DJ1425" s="241"/>
      <c r="DK1425" s="241"/>
      <c r="DL1425" s="241"/>
      <c r="DM1425" s="241"/>
      <c r="DN1425" s="241"/>
      <c r="DO1425" s="241"/>
      <c r="DP1425" s="241"/>
      <c r="DQ1425" s="241"/>
      <c r="DR1425" s="241"/>
      <c r="DS1425" s="241"/>
      <c r="DT1425" s="241"/>
      <c r="DU1425" s="241"/>
      <c r="DV1425" s="241"/>
      <c r="DW1425" s="241"/>
      <c r="DX1425" s="241"/>
      <c r="DY1425" s="241"/>
      <c r="DZ1425" s="241"/>
      <c r="EA1425" s="241"/>
      <c r="EB1425" s="241"/>
      <c r="EC1425" s="241"/>
      <c r="ED1425" s="241"/>
      <c r="EE1425" s="241"/>
      <c r="EF1425" s="241"/>
      <c r="EG1425" s="241"/>
      <c r="EH1425" s="241"/>
      <c r="EI1425" s="241"/>
      <c r="EJ1425" s="241"/>
      <c r="EK1425" s="241"/>
      <c r="EL1425" s="241"/>
      <c r="EM1425" s="241"/>
      <c r="EN1425" s="241"/>
      <c r="EO1425" s="241"/>
      <c r="EP1425" s="241"/>
      <c r="EQ1425" s="241"/>
      <c r="ER1425" s="241"/>
      <c r="ES1425" s="241"/>
      <c r="ET1425" s="241"/>
      <c r="EU1425" s="241"/>
      <c r="EV1425" s="241"/>
      <c r="EW1425" s="241"/>
      <c r="EX1425" s="241"/>
      <c r="EY1425" s="241"/>
      <c r="EZ1425" s="241"/>
      <c r="FA1425" s="241"/>
      <c r="FB1425" s="241"/>
      <c r="FC1425" s="241"/>
      <c r="FD1425" s="241"/>
      <c r="FE1425" s="241"/>
      <c r="FF1425" s="241"/>
      <c r="FG1425" s="241"/>
      <c r="FH1425" s="241"/>
      <c r="FI1425" s="241"/>
      <c r="FJ1425" s="241"/>
      <c r="FK1425" s="241"/>
      <c r="FL1425" s="241"/>
      <c r="FM1425" s="241"/>
      <c r="FN1425" s="241"/>
      <c r="FO1425" s="241"/>
      <c r="FP1425" s="241"/>
      <c r="FQ1425" s="241"/>
      <c r="FR1425" s="241"/>
      <c r="FS1425" s="241"/>
      <c r="FT1425" s="241"/>
      <c r="FU1425" s="241"/>
      <c r="FV1425" s="241"/>
      <c r="FW1425" s="241"/>
      <c r="FX1425" s="241"/>
      <c r="FY1425" s="241"/>
      <c r="FZ1425" s="241"/>
      <c r="GA1425" s="241"/>
      <c r="GB1425" s="241"/>
      <c r="GC1425" s="241"/>
      <c r="GD1425" s="241"/>
      <c r="GE1425" s="241"/>
      <c r="GF1425" s="241"/>
      <c r="GG1425" s="241"/>
      <c r="GH1425" s="241"/>
      <c r="GI1425" s="241"/>
      <c r="GJ1425" s="241"/>
      <c r="GK1425" s="241"/>
      <c r="GL1425" s="241"/>
      <c r="GM1425" s="241"/>
      <c r="GN1425" s="241"/>
      <c r="GO1425" s="241"/>
      <c r="GP1425" s="241"/>
      <c r="GQ1425" s="241"/>
      <c r="GR1425" s="241"/>
      <c r="GS1425" s="241"/>
      <c r="GT1425" s="241"/>
      <c r="GU1425" s="241"/>
      <c r="GV1425" s="241"/>
      <c r="GW1425" s="241"/>
      <c r="GX1425" s="241"/>
      <c r="GY1425" s="241"/>
      <c r="GZ1425" s="241"/>
      <c r="HA1425" s="241"/>
      <c r="HB1425" s="241"/>
      <c r="HC1425" s="241"/>
      <c r="HD1425" s="241"/>
      <c r="HE1425" s="241"/>
      <c r="HF1425" s="241"/>
      <c r="HG1425" s="241"/>
      <c r="HH1425" s="241"/>
      <c r="HI1425" s="241"/>
      <c r="HJ1425" s="241"/>
      <c r="HK1425" s="241"/>
      <c r="HL1425" s="241"/>
      <c r="HM1425" s="241"/>
      <c r="HN1425" s="241"/>
      <c r="HO1425" s="241"/>
      <c r="HP1425" s="241"/>
      <c r="HQ1425" s="241"/>
      <c r="HR1425" s="241"/>
      <c r="HS1425" s="241"/>
      <c r="HT1425" s="241"/>
      <c r="HU1425" s="241"/>
      <c r="HV1425" s="241"/>
      <c r="HW1425" s="241"/>
      <c r="HX1425" s="241"/>
      <c r="HY1425" s="241"/>
      <c r="HZ1425" s="241"/>
      <c r="IA1425" s="241"/>
      <c r="IB1425" s="241"/>
      <c r="IC1425" s="241"/>
      <c r="ID1425" s="241"/>
      <c r="IE1425" s="241"/>
      <c r="IF1425" s="241"/>
      <c r="IG1425" s="241"/>
      <c r="IH1425" s="241"/>
      <c r="II1425" s="241"/>
      <c r="IJ1425" s="241"/>
      <c r="IK1425" s="241"/>
      <c r="IL1425" s="241"/>
      <c r="IM1425" s="241"/>
      <c r="IN1425" s="241"/>
      <c r="IO1425" s="241"/>
      <c r="IP1425" s="241"/>
      <c r="IQ1425" s="241"/>
      <c r="IR1425" s="241"/>
      <c r="IS1425" s="241"/>
      <c r="IT1425" s="241"/>
      <c r="IU1425" s="241"/>
      <c r="IV1425" s="241"/>
      <c r="IW1425" s="241"/>
      <c r="IX1425" s="241"/>
      <c r="IY1425" s="241"/>
      <c r="IZ1425" s="241"/>
      <c r="JA1425" s="241"/>
      <c r="JB1425" s="241"/>
      <c r="JC1425" s="241"/>
    </row>
    <row r="1426" spans="1:263" s="800" customFormat="1" ht="45" customHeight="1" x14ac:dyDescent="0.25">
      <c r="A1426" s="747"/>
      <c r="B1426" s="1761">
        <v>1</v>
      </c>
      <c r="C1426" s="1198" t="s">
        <v>198</v>
      </c>
      <c r="D1426" s="1198"/>
      <c r="E1426" s="2319">
        <f t="shared" si="784"/>
        <v>35649</v>
      </c>
      <c r="F1426" s="1199">
        <f t="shared" si="786"/>
        <v>2971</v>
      </c>
      <c r="G1426" s="1199">
        <f t="shared" si="786"/>
        <v>2373</v>
      </c>
      <c r="H1426" s="1370">
        <f t="shared" si="786"/>
        <v>79.872096937058231</v>
      </c>
      <c r="I1426" s="1463"/>
      <c r="J1426" s="1463"/>
      <c r="K1426" s="1464"/>
      <c r="L1426" s="1464"/>
      <c r="M1426" s="1464"/>
      <c r="N1426" s="1464"/>
      <c r="O1426" s="1464"/>
      <c r="P1426" s="1464"/>
      <c r="Q1426" s="1492"/>
      <c r="R1426" s="1633"/>
      <c r="S1426" s="1492"/>
      <c r="T1426" s="1492"/>
      <c r="U1426" s="1492"/>
      <c r="V1426" s="1539"/>
      <c r="W1426" s="1492"/>
      <c r="X1426" s="1199">
        <f t="shared" si="788"/>
        <v>0</v>
      </c>
      <c r="Y1426" s="1199">
        <f t="shared" si="788"/>
        <v>0</v>
      </c>
      <c r="Z1426" s="1199">
        <f t="shared" si="788"/>
        <v>0</v>
      </c>
      <c r="AA1426" s="241"/>
      <c r="AB1426" s="776"/>
      <c r="AC1426" s="241"/>
      <c r="AD1426" s="241"/>
      <c r="AE1426" s="241"/>
      <c r="AF1426" s="241"/>
      <c r="AG1426" s="241"/>
      <c r="AH1426" s="241"/>
      <c r="AI1426" s="241"/>
      <c r="AJ1426" s="241"/>
      <c r="AK1426" s="241"/>
      <c r="AL1426" s="241"/>
      <c r="AM1426" s="241"/>
      <c r="AN1426" s="241"/>
      <c r="AO1426" s="241"/>
      <c r="AP1426" s="241"/>
      <c r="AQ1426" s="241"/>
      <c r="AR1426" s="241"/>
      <c r="AS1426" s="241"/>
      <c r="AT1426" s="241"/>
      <c r="AU1426" s="241"/>
      <c r="AV1426" s="241"/>
      <c r="AW1426" s="241"/>
      <c r="AX1426" s="241"/>
      <c r="AY1426" s="241"/>
      <c r="AZ1426" s="241"/>
      <c r="BA1426" s="241"/>
      <c r="BB1426" s="241"/>
      <c r="BC1426" s="241"/>
      <c r="BD1426" s="241"/>
      <c r="BE1426" s="241"/>
      <c r="BF1426" s="241"/>
      <c r="BG1426" s="241"/>
      <c r="BH1426" s="241"/>
      <c r="BI1426" s="241"/>
      <c r="BJ1426" s="241"/>
      <c r="BK1426" s="241"/>
      <c r="BL1426" s="241"/>
      <c r="BM1426" s="241"/>
      <c r="BN1426" s="241"/>
      <c r="BO1426" s="241"/>
      <c r="BP1426" s="241"/>
      <c r="BQ1426" s="241"/>
      <c r="BR1426" s="241"/>
      <c r="BS1426" s="241"/>
      <c r="BT1426" s="241"/>
      <c r="BU1426" s="241"/>
      <c r="BV1426" s="241"/>
      <c r="BW1426" s="241"/>
      <c r="BX1426" s="241"/>
      <c r="BY1426" s="241"/>
      <c r="BZ1426" s="241"/>
      <c r="CA1426" s="241"/>
      <c r="CB1426" s="241"/>
      <c r="CC1426" s="241"/>
      <c r="CD1426" s="241"/>
      <c r="CE1426" s="241"/>
      <c r="CF1426" s="241"/>
      <c r="CG1426" s="241"/>
      <c r="CH1426" s="241"/>
      <c r="CI1426" s="241"/>
      <c r="CJ1426" s="241"/>
      <c r="CK1426" s="241"/>
      <c r="CL1426" s="241"/>
      <c r="CM1426" s="241"/>
      <c r="CN1426" s="241"/>
      <c r="CO1426" s="241"/>
      <c r="CP1426" s="241"/>
      <c r="CQ1426" s="241"/>
      <c r="CR1426" s="241"/>
      <c r="CS1426" s="241"/>
      <c r="CT1426" s="241"/>
      <c r="CU1426" s="241"/>
      <c r="CV1426" s="241"/>
      <c r="CW1426" s="241"/>
      <c r="CX1426" s="241"/>
      <c r="CY1426" s="241"/>
      <c r="CZ1426" s="241"/>
      <c r="DA1426" s="241"/>
      <c r="DB1426" s="241"/>
      <c r="DC1426" s="241"/>
      <c r="DD1426" s="241"/>
      <c r="DE1426" s="241"/>
      <c r="DF1426" s="241"/>
      <c r="DG1426" s="241"/>
      <c r="DH1426" s="241"/>
      <c r="DI1426" s="241"/>
      <c r="DJ1426" s="241"/>
      <c r="DK1426" s="241"/>
      <c r="DL1426" s="241"/>
      <c r="DM1426" s="241"/>
      <c r="DN1426" s="241"/>
      <c r="DO1426" s="241"/>
      <c r="DP1426" s="241"/>
      <c r="DQ1426" s="241"/>
      <c r="DR1426" s="241"/>
      <c r="DS1426" s="241"/>
      <c r="DT1426" s="241"/>
      <c r="DU1426" s="241"/>
      <c r="DV1426" s="241"/>
      <c r="DW1426" s="241"/>
      <c r="DX1426" s="241"/>
      <c r="DY1426" s="241"/>
      <c r="DZ1426" s="241"/>
      <c r="EA1426" s="241"/>
      <c r="EB1426" s="241"/>
      <c r="EC1426" s="241"/>
      <c r="ED1426" s="241"/>
      <c r="EE1426" s="241"/>
      <c r="EF1426" s="241"/>
      <c r="EG1426" s="241"/>
      <c r="EH1426" s="241"/>
      <c r="EI1426" s="241"/>
      <c r="EJ1426" s="241"/>
      <c r="EK1426" s="241"/>
      <c r="EL1426" s="241"/>
      <c r="EM1426" s="241"/>
      <c r="EN1426" s="241"/>
      <c r="EO1426" s="241"/>
      <c r="EP1426" s="241"/>
      <c r="EQ1426" s="241"/>
      <c r="ER1426" s="241"/>
      <c r="ES1426" s="241"/>
      <c r="ET1426" s="241"/>
      <c r="EU1426" s="241"/>
      <c r="EV1426" s="241"/>
      <c r="EW1426" s="241"/>
      <c r="EX1426" s="241"/>
      <c r="EY1426" s="241"/>
      <c r="EZ1426" s="241"/>
      <c r="FA1426" s="241"/>
      <c r="FB1426" s="241"/>
      <c r="FC1426" s="241"/>
      <c r="FD1426" s="241"/>
      <c r="FE1426" s="241"/>
      <c r="FF1426" s="241"/>
      <c r="FG1426" s="241"/>
      <c r="FH1426" s="241"/>
      <c r="FI1426" s="241"/>
      <c r="FJ1426" s="241"/>
      <c r="FK1426" s="241"/>
      <c r="FL1426" s="241"/>
      <c r="FM1426" s="241"/>
      <c r="FN1426" s="241"/>
      <c r="FO1426" s="241"/>
      <c r="FP1426" s="241"/>
      <c r="FQ1426" s="241"/>
      <c r="FR1426" s="241"/>
      <c r="FS1426" s="241"/>
      <c r="FT1426" s="241"/>
      <c r="FU1426" s="241"/>
      <c r="FV1426" s="241"/>
      <c r="FW1426" s="241"/>
      <c r="FX1426" s="241"/>
      <c r="FY1426" s="241"/>
      <c r="FZ1426" s="241"/>
      <c r="GA1426" s="241"/>
      <c r="GB1426" s="241"/>
      <c r="GC1426" s="241"/>
      <c r="GD1426" s="241"/>
      <c r="GE1426" s="241"/>
      <c r="GF1426" s="241"/>
      <c r="GG1426" s="241"/>
      <c r="GH1426" s="241"/>
      <c r="GI1426" s="241"/>
      <c r="GJ1426" s="241"/>
      <c r="GK1426" s="241"/>
      <c r="GL1426" s="241"/>
      <c r="GM1426" s="241"/>
      <c r="GN1426" s="241"/>
      <c r="GO1426" s="241"/>
      <c r="GP1426" s="241"/>
      <c r="GQ1426" s="241"/>
      <c r="GR1426" s="241"/>
      <c r="GS1426" s="241"/>
      <c r="GT1426" s="241"/>
      <c r="GU1426" s="241"/>
      <c r="GV1426" s="241"/>
      <c r="GW1426" s="241"/>
      <c r="GX1426" s="241"/>
      <c r="GY1426" s="241"/>
      <c r="GZ1426" s="241"/>
      <c r="HA1426" s="241"/>
      <c r="HB1426" s="241"/>
      <c r="HC1426" s="241"/>
      <c r="HD1426" s="241"/>
      <c r="HE1426" s="241"/>
      <c r="HF1426" s="241"/>
      <c r="HG1426" s="241"/>
      <c r="HH1426" s="241"/>
      <c r="HI1426" s="241"/>
      <c r="HJ1426" s="241"/>
      <c r="HK1426" s="241"/>
      <c r="HL1426" s="241"/>
      <c r="HM1426" s="241"/>
      <c r="HN1426" s="241"/>
      <c r="HO1426" s="241"/>
      <c r="HP1426" s="241"/>
      <c r="HQ1426" s="241"/>
      <c r="HR1426" s="241"/>
      <c r="HS1426" s="241"/>
      <c r="HT1426" s="241"/>
      <c r="HU1426" s="241"/>
      <c r="HV1426" s="241"/>
      <c r="HW1426" s="241"/>
      <c r="HX1426" s="241"/>
      <c r="HY1426" s="241"/>
      <c r="HZ1426" s="241"/>
      <c r="IA1426" s="241"/>
      <c r="IB1426" s="241"/>
      <c r="IC1426" s="241"/>
      <c r="ID1426" s="241"/>
      <c r="IE1426" s="241"/>
      <c r="IF1426" s="241"/>
      <c r="IG1426" s="241"/>
      <c r="IH1426" s="241"/>
      <c r="II1426" s="241"/>
      <c r="IJ1426" s="241"/>
      <c r="IK1426" s="241"/>
      <c r="IL1426" s="241"/>
      <c r="IM1426" s="241"/>
      <c r="IN1426" s="241"/>
      <c r="IO1426" s="241"/>
      <c r="IP1426" s="241"/>
      <c r="IQ1426" s="241"/>
      <c r="IR1426" s="241"/>
      <c r="IS1426" s="241"/>
      <c r="IT1426" s="241"/>
      <c r="IU1426" s="241"/>
      <c r="IV1426" s="241"/>
      <c r="IW1426" s="241"/>
      <c r="IX1426" s="241"/>
      <c r="IY1426" s="241"/>
      <c r="IZ1426" s="241"/>
      <c r="JA1426" s="241"/>
      <c r="JB1426" s="241"/>
      <c r="JC1426" s="241"/>
    </row>
    <row r="1427" spans="1:263" s="800" customFormat="1" ht="45" customHeight="1" x14ac:dyDescent="0.25">
      <c r="A1427" s="747"/>
      <c r="B1427" s="1761">
        <v>1</v>
      </c>
      <c r="C1427" s="1198" t="s">
        <v>303</v>
      </c>
      <c r="D1427" s="1198"/>
      <c r="E1427" s="2319">
        <f t="shared" si="784"/>
        <v>0</v>
      </c>
      <c r="F1427" s="1199">
        <f t="shared" si="786"/>
        <v>0</v>
      </c>
      <c r="G1427" s="1199">
        <f t="shared" si="786"/>
        <v>0</v>
      </c>
      <c r="H1427" s="1370">
        <f t="shared" si="786"/>
        <v>0</v>
      </c>
      <c r="I1427" s="1463"/>
      <c r="J1427" s="1463"/>
      <c r="K1427" s="1464"/>
      <c r="L1427" s="1464"/>
      <c r="M1427" s="1464"/>
      <c r="N1427" s="1464"/>
      <c r="O1427" s="1464"/>
      <c r="P1427" s="1464"/>
      <c r="Q1427" s="1492"/>
      <c r="R1427" s="1633"/>
      <c r="S1427" s="1492"/>
      <c r="T1427" s="1492"/>
      <c r="U1427" s="1492"/>
      <c r="V1427" s="1539"/>
      <c r="W1427" s="1492"/>
      <c r="X1427" s="1199">
        <f t="shared" si="788"/>
        <v>0</v>
      </c>
      <c r="Y1427" s="1199">
        <f t="shared" si="788"/>
        <v>0</v>
      </c>
      <c r="Z1427" s="1199">
        <f t="shared" si="788"/>
        <v>0</v>
      </c>
      <c r="AA1427" s="241"/>
      <c r="AB1427" s="776"/>
      <c r="AC1427" s="241"/>
      <c r="AD1427" s="241"/>
      <c r="AE1427" s="241"/>
      <c r="AF1427" s="241"/>
      <c r="AG1427" s="241"/>
      <c r="AH1427" s="241"/>
      <c r="AI1427" s="241"/>
      <c r="AJ1427" s="241"/>
      <c r="AK1427" s="241"/>
      <c r="AL1427" s="241"/>
      <c r="AM1427" s="241"/>
      <c r="AN1427" s="241"/>
      <c r="AO1427" s="241"/>
      <c r="AP1427" s="241"/>
      <c r="AQ1427" s="241"/>
      <c r="AR1427" s="241"/>
      <c r="AS1427" s="241"/>
      <c r="AT1427" s="241"/>
      <c r="AU1427" s="241"/>
      <c r="AV1427" s="241"/>
      <c r="AW1427" s="241"/>
      <c r="AX1427" s="241"/>
      <c r="AY1427" s="241"/>
      <c r="AZ1427" s="241"/>
      <c r="BA1427" s="241"/>
      <c r="BB1427" s="241"/>
      <c r="BC1427" s="241"/>
      <c r="BD1427" s="241"/>
      <c r="BE1427" s="241"/>
      <c r="BF1427" s="241"/>
      <c r="BG1427" s="241"/>
      <c r="BH1427" s="241"/>
      <c r="BI1427" s="241"/>
      <c r="BJ1427" s="241"/>
      <c r="BK1427" s="241"/>
      <c r="BL1427" s="241"/>
      <c r="BM1427" s="241"/>
      <c r="BN1427" s="241"/>
      <c r="BO1427" s="241"/>
      <c r="BP1427" s="241"/>
      <c r="BQ1427" s="241"/>
      <c r="BR1427" s="241"/>
      <c r="BS1427" s="241"/>
      <c r="BT1427" s="241"/>
      <c r="BU1427" s="241"/>
      <c r="BV1427" s="241"/>
      <c r="BW1427" s="241"/>
      <c r="BX1427" s="241"/>
      <c r="BY1427" s="241"/>
      <c r="BZ1427" s="241"/>
      <c r="CA1427" s="241"/>
      <c r="CB1427" s="241"/>
      <c r="CC1427" s="241"/>
      <c r="CD1427" s="241"/>
      <c r="CE1427" s="241"/>
      <c r="CF1427" s="241"/>
      <c r="CG1427" s="241"/>
      <c r="CH1427" s="241"/>
      <c r="CI1427" s="241"/>
      <c r="CJ1427" s="241"/>
      <c r="CK1427" s="241"/>
      <c r="CL1427" s="241"/>
      <c r="CM1427" s="241"/>
      <c r="CN1427" s="241"/>
      <c r="CO1427" s="241"/>
      <c r="CP1427" s="241"/>
      <c r="CQ1427" s="241"/>
      <c r="CR1427" s="241"/>
      <c r="CS1427" s="241"/>
      <c r="CT1427" s="241"/>
      <c r="CU1427" s="241"/>
      <c r="CV1427" s="241"/>
      <c r="CW1427" s="241"/>
      <c r="CX1427" s="241"/>
      <c r="CY1427" s="241"/>
      <c r="CZ1427" s="241"/>
      <c r="DA1427" s="241"/>
      <c r="DB1427" s="241"/>
      <c r="DC1427" s="241"/>
      <c r="DD1427" s="241"/>
      <c r="DE1427" s="241"/>
      <c r="DF1427" s="241"/>
      <c r="DG1427" s="241"/>
      <c r="DH1427" s="241"/>
      <c r="DI1427" s="241"/>
      <c r="DJ1427" s="241"/>
      <c r="DK1427" s="241"/>
      <c r="DL1427" s="241"/>
      <c r="DM1427" s="241"/>
      <c r="DN1427" s="241"/>
      <c r="DO1427" s="241"/>
      <c r="DP1427" s="241"/>
      <c r="DQ1427" s="241"/>
      <c r="DR1427" s="241"/>
      <c r="DS1427" s="241"/>
      <c r="DT1427" s="241"/>
      <c r="DU1427" s="241"/>
      <c r="DV1427" s="241"/>
      <c r="DW1427" s="241"/>
      <c r="DX1427" s="241"/>
      <c r="DY1427" s="241"/>
      <c r="DZ1427" s="241"/>
      <c r="EA1427" s="241"/>
      <c r="EB1427" s="241"/>
      <c r="EC1427" s="241"/>
      <c r="ED1427" s="241"/>
      <c r="EE1427" s="241"/>
      <c r="EF1427" s="241"/>
      <c r="EG1427" s="241"/>
      <c r="EH1427" s="241"/>
      <c r="EI1427" s="241"/>
      <c r="EJ1427" s="241"/>
      <c r="EK1427" s="241"/>
      <c r="EL1427" s="241"/>
      <c r="EM1427" s="241"/>
      <c r="EN1427" s="241"/>
      <c r="EO1427" s="241"/>
      <c r="EP1427" s="241"/>
      <c r="EQ1427" s="241"/>
      <c r="ER1427" s="241"/>
      <c r="ES1427" s="241"/>
      <c r="ET1427" s="241"/>
      <c r="EU1427" s="241"/>
      <c r="EV1427" s="241"/>
      <c r="EW1427" s="241"/>
      <c r="EX1427" s="241"/>
      <c r="EY1427" s="241"/>
      <c r="EZ1427" s="241"/>
      <c r="FA1427" s="241"/>
      <c r="FB1427" s="241"/>
      <c r="FC1427" s="241"/>
      <c r="FD1427" s="241"/>
      <c r="FE1427" s="241"/>
      <c r="FF1427" s="241"/>
      <c r="FG1427" s="241"/>
      <c r="FH1427" s="241"/>
      <c r="FI1427" s="241"/>
      <c r="FJ1427" s="241"/>
      <c r="FK1427" s="241"/>
      <c r="FL1427" s="241"/>
      <c r="FM1427" s="241"/>
      <c r="FN1427" s="241"/>
      <c r="FO1427" s="241"/>
      <c r="FP1427" s="241"/>
      <c r="FQ1427" s="241"/>
      <c r="FR1427" s="241"/>
      <c r="FS1427" s="241"/>
      <c r="FT1427" s="241"/>
      <c r="FU1427" s="241"/>
      <c r="FV1427" s="241"/>
      <c r="FW1427" s="241"/>
      <c r="FX1427" s="241"/>
      <c r="FY1427" s="241"/>
      <c r="FZ1427" s="241"/>
      <c r="GA1427" s="241"/>
      <c r="GB1427" s="241"/>
      <c r="GC1427" s="241"/>
      <c r="GD1427" s="241"/>
      <c r="GE1427" s="241"/>
      <c r="GF1427" s="241"/>
      <c r="GG1427" s="241"/>
      <c r="GH1427" s="241"/>
      <c r="GI1427" s="241"/>
      <c r="GJ1427" s="241"/>
      <c r="GK1427" s="241"/>
      <c r="GL1427" s="241"/>
      <c r="GM1427" s="241"/>
      <c r="GN1427" s="241"/>
      <c r="GO1427" s="241"/>
      <c r="GP1427" s="241"/>
      <c r="GQ1427" s="241"/>
      <c r="GR1427" s="241"/>
      <c r="GS1427" s="241"/>
      <c r="GT1427" s="241"/>
      <c r="GU1427" s="241"/>
      <c r="GV1427" s="241"/>
      <c r="GW1427" s="241"/>
      <c r="GX1427" s="241"/>
      <c r="GY1427" s="241"/>
      <c r="GZ1427" s="241"/>
      <c r="HA1427" s="241"/>
      <c r="HB1427" s="241"/>
      <c r="HC1427" s="241"/>
      <c r="HD1427" s="241"/>
      <c r="HE1427" s="241"/>
      <c r="HF1427" s="241"/>
      <c r="HG1427" s="241"/>
      <c r="HH1427" s="241"/>
      <c r="HI1427" s="241"/>
      <c r="HJ1427" s="241"/>
      <c r="HK1427" s="241"/>
      <c r="HL1427" s="241"/>
      <c r="HM1427" s="241"/>
      <c r="HN1427" s="241"/>
      <c r="HO1427" s="241"/>
      <c r="HP1427" s="241"/>
      <c r="HQ1427" s="241"/>
      <c r="HR1427" s="241"/>
      <c r="HS1427" s="241"/>
      <c r="HT1427" s="241"/>
      <c r="HU1427" s="241"/>
      <c r="HV1427" s="241"/>
      <c r="HW1427" s="241"/>
      <c r="HX1427" s="241"/>
      <c r="HY1427" s="241"/>
      <c r="HZ1427" s="241"/>
      <c r="IA1427" s="241"/>
      <c r="IB1427" s="241"/>
      <c r="IC1427" s="241"/>
      <c r="ID1427" s="241"/>
      <c r="IE1427" s="241"/>
      <c r="IF1427" s="241"/>
      <c r="IG1427" s="241"/>
      <c r="IH1427" s="241"/>
      <c r="II1427" s="241"/>
      <c r="IJ1427" s="241"/>
      <c r="IK1427" s="241"/>
      <c r="IL1427" s="241"/>
      <c r="IM1427" s="241"/>
      <c r="IN1427" s="241"/>
      <c r="IO1427" s="241"/>
      <c r="IP1427" s="241"/>
      <c r="IQ1427" s="241"/>
      <c r="IR1427" s="241"/>
      <c r="IS1427" s="241"/>
      <c r="IT1427" s="241"/>
      <c r="IU1427" s="241"/>
      <c r="IV1427" s="241"/>
      <c r="IW1427" s="241"/>
      <c r="IX1427" s="241"/>
      <c r="IY1427" s="241"/>
      <c r="IZ1427" s="241"/>
      <c r="JA1427" s="241"/>
      <c r="JB1427" s="241"/>
      <c r="JC1427" s="241"/>
    </row>
    <row r="1428" spans="1:263" s="800" customFormat="1" ht="45" customHeight="1" x14ac:dyDescent="0.25">
      <c r="A1428" s="747"/>
      <c r="B1428" s="1761">
        <v>1</v>
      </c>
      <c r="C1428" s="1198" t="s">
        <v>308</v>
      </c>
      <c r="D1428" s="1198"/>
      <c r="E1428" s="2319">
        <f t="shared" si="784"/>
        <v>6574</v>
      </c>
      <c r="F1428" s="1199">
        <f t="shared" si="786"/>
        <v>548</v>
      </c>
      <c r="G1428" s="1199">
        <f t="shared" si="786"/>
        <v>350</v>
      </c>
      <c r="H1428" s="1370">
        <f t="shared" si="786"/>
        <v>63.868613138686136</v>
      </c>
      <c r="I1428" s="1463"/>
      <c r="J1428" s="1463"/>
      <c r="K1428" s="1464"/>
      <c r="L1428" s="1464"/>
      <c r="M1428" s="1464"/>
      <c r="N1428" s="1464"/>
      <c r="O1428" s="1464"/>
      <c r="P1428" s="1464"/>
      <c r="Q1428" s="1492"/>
      <c r="R1428" s="1633"/>
      <c r="S1428" s="1492"/>
      <c r="T1428" s="1492"/>
      <c r="U1428" s="1492"/>
      <c r="V1428" s="1539"/>
      <c r="W1428" s="1492"/>
      <c r="X1428" s="1199">
        <f t="shared" si="788"/>
        <v>0</v>
      </c>
      <c r="Y1428" s="1199">
        <f t="shared" si="788"/>
        <v>0</v>
      </c>
      <c r="Z1428" s="1199">
        <f t="shared" si="788"/>
        <v>0</v>
      </c>
      <c r="AA1428" s="241"/>
      <c r="AB1428" s="776"/>
      <c r="AC1428" s="241"/>
      <c r="AD1428" s="241"/>
      <c r="AE1428" s="241"/>
      <c r="AF1428" s="241"/>
      <c r="AG1428" s="241"/>
      <c r="AH1428" s="241"/>
      <c r="AI1428" s="241"/>
      <c r="AJ1428" s="241"/>
      <c r="AK1428" s="241"/>
      <c r="AL1428" s="241"/>
      <c r="AM1428" s="241"/>
      <c r="AN1428" s="241"/>
      <c r="AO1428" s="241"/>
      <c r="AP1428" s="241"/>
      <c r="AQ1428" s="241"/>
      <c r="AR1428" s="241"/>
      <c r="AS1428" s="241"/>
      <c r="AT1428" s="241"/>
      <c r="AU1428" s="241"/>
      <c r="AV1428" s="241"/>
      <c r="AW1428" s="241"/>
      <c r="AX1428" s="241"/>
      <c r="AY1428" s="241"/>
      <c r="AZ1428" s="241"/>
      <c r="BA1428" s="241"/>
      <c r="BB1428" s="241"/>
      <c r="BC1428" s="241"/>
      <c r="BD1428" s="241"/>
      <c r="BE1428" s="241"/>
      <c r="BF1428" s="241"/>
      <c r="BG1428" s="241"/>
      <c r="BH1428" s="241"/>
      <c r="BI1428" s="241"/>
      <c r="BJ1428" s="241"/>
      <c r="BK1428" s="241"/>
      <c r="BL1428" s="241"/>
      <c r="BM1428" s="241"/>
      <c r="BN1428" s="241"/>
      <c r="BO1428" s="241"/>
      <c r="BP1428" s="241"/>
      <c r="BQ1428" s="241"/>
      <c r="BR1428" s="241"/>
      <c r="BS1428" s="241"/>
      <c r="BT1428" s="241"/>
      <c r="BU1428" s="241"/>
      <c r="BV1428" s="241"/>
      <c r="BW1428" s="241"/>
      <c r="BX1428" s="241"/>
      <c r="BY1428" s="241"/>
      <c r="BZ1428" s="241"/>
      <c r="CA1428" s="241"/>
      <c r="CB1428" s="241"/>
      <c r="CC1428" s="241"/>
      <c r="CD1428" s="241"/>
      <c r="CE1428" s="241"/>
      <c r="CF1428" s="241"/>
      <c r="CG1428" s="241"/>
      <c r="CH1428" s="241"/>
      <c r="CI1428" s="241"/>
      <c r="CJ1428" s="241"/>
      <c r="CK1428" s="241"/>
      <c r="CL1428" s="241"/>
      <c r="CM1428" s="241"/>
      <c r="CN1428" s="241"/>
      <c r="CO1428" s="241"/>
      <c r="CP1428" s="241"/>
      <c r="CQ1428" s="241"/>
      <c r="CR1428" s="241"/>
      <c r="CS1428" s="241"/>
      <c r="CT1428" s="241"/>
      <c r="CU1428" s="241"/>
      <c r="CV1428" s="241"/>
      <c r="CW1428" s="241"/>
      <c r="CX1428" s="241"/>
      <c r="CY1428" s="241"/>
      <c r="CZ1428" s="241"/>
      <c r="DA1428" s="241"/>
      <c r="DB1428" s="241"/>
      <c r="DC1428" s="241"/>
      <c r="DD1428" s="241"/>
      <c r="DE1428" s="241"/>
      <c r="DF1428" s="241"/>
      <c r="DG1428" s="241"/>
      <c r="DH1428" s="241"/>
      <c r="DI1428" s="241"/>
      <c r="DJ1428" s="241"/>
      <c r="DK1428" s="241"/>
      <c r="DL1428" s="241"/>
      <c r="DM1428" s="241"/>
      <c r="DN1428" s="241"/>
      <c r="DO1428" s="241"/>
      <c r="DP1428" s="241"/>
      <c r="DQ1428" s="241"/>
      <c r="DR1428" s="241"/>
      <c r="DS1428" s="241"/>
      <c r="DT1428" s="241"/>
      <c r="DU1428" s="241"/>
      <c r="DV1428" s="241"/>
      <c r="DW1428" s="241"/>
      <c r="DX1428" s="241"/>
      <c r="DY1428" s="241"/>
      <c r="DZ1428" s="241"/>
      <c r="EA1428" s="241"/>
      <c r="EB1428" s="241"/>
      <c r="EC1428" s="241"/>
      <c r="ED1428" s="241"/>
      <c r="EE1428" s="241"/>
      <c r="EF1428" s="241"/>
      <c r="EG1428" s="241"/>
      <c r="EH1428" s="241"/>
      <c r="EI1428" s="241"/>
      <c r="EJ1428" s="241"/>
      <c r="EK1428" s="241"/>
      <c r="EL1428" s="241"/>
      <c r="EM1428" s="241"/>
      <c r="EN1428" s="241"/>
      <c r="EO1428" s="241"/>
      <c r="EP1428" s="241"/>
      <c r="EQ1428" s="241"/>
      <c r="ER1428" s="241"/>
      <c r="ES1428" s="241"/>
      <c r="ET1428" s="241"/>
      <c r="EU1428" s="241"/>
      <c r="EV1428" s="241"/>
      <c r="EW1428" s="241"/>
      <c r="EX1428" s="241"/>
      <c r="EY1428" s="241"/>
      <c r="EZ1428" s="241"/>
      <c r="FA1428" s="241"/>
      <c r="FB1428" s="241"/>
      <c r="FC1428" s="241"/>
      <c r="FD1428" s="241"/>
      <c r="FE1428" s="241"/>
      <c r="FF1428" s="241"/>
      <c r="FG1428" s="241"/>
      <c r="FH1428" s="241"/>
      <c r="FI1428" s="241"/>
      <c r="FJ1428" s="241"/>
      <c r="FK1428" s="241"/>
      <c r="FL1428" s="241"/>
      <c r="FM1428" s="241"/>
      <c r="FN1428" s="241"/>
      <c r="FO1428" s="241"/>
      <c r="FP1428" s="241"/>
      <c r="FQ1428" s="241"/>
      <c r="FR1428" s="241"/>
      <c r="FS1428" s="241"/>
      <c r="FT1428" s="241"/>
      <c r="FU1428" s="241"/>
      <c r="FV1428" s="241"/>
      <c r="FW1428" s="241"/>
      <c r="FX1428" s="241"/>
      <c r="FY1428" s="241"/>
      <c r="FZ1428" s="241"/>
      <c r="GA1428" s="241"/>
      <c r="GB1428" s="241"/>
      <c r="GC1428" s="241"/>
      <c r="GD1428" s="241"/>
      <c r="GE1428" s="241"/>
      <c r="GF1428" s="241"/>
      <c r="GG1428" s="241"/>
      <c r="GH1428" s="241"/>
      <c r="GI1428" s="241"/>
      <c r="GJ1428" s="241"/>
      <c r="GK1428" s="241"/>
      <c r="GL1428" s="241"/>
      <c r="GM1428" s="241"/>
      <c r="GN1428" s="241"/>
      <c r="GO1428" s="241"/>
      <c r="GP1428" s="241"/>
      <c r="GQ1428" s="241"/>
      <c r="GR1428" s="241"/>
      <c r="GS1428" s="241"/>
      <c r="GT1428" s="241"/>
      <c r="GU1428" s="241"/>
      <c r="GV1428" s="241"/>
      <c r="GW1428" s="241"/>
      <c r="GX1428" s="241"/>
      <c r="GY1428" s="241"/>
      <c r="GZ1428" s="241"/>
      <c r="HA1428" s="241"/>
      <c r="HB1428" s="241"/>
      <c r="HC1428" s="241"/>
      <c r="HD1428" s="241"/>
      <c r="HE1428" s="241"/>
      <c r="HF1428" s="241"/>
      <c r="HG1428" s="241"/>
      <c r="HH1428" s="241"/>
      <c r="HI1428" s="241"/>
      <c r="HJ1428" s="241"/>
      <c r="HK1428" s="241"/>
      <c r="HL1428" s="241"/>
      <c r="HM1428" s="241"/>
      <c r="HN1428" s="241"/>
      <c r="HO1428" s="241"/>
      <c r="HP1428" s="241"/>
      <c r="HQ1428" s="241"/>
      <c r="HR1428" s="241"/>
      <c r="HS1428" s="241"/>
      <c r="HT1428" s="241"/>
      <c r="HU1428" s="241"/>
      <c r="HV1428" s="241"/>
      <c r="HW1428" s="241"/>
      <c r="HX1428" s="241"/>
      <c r="HY1428" s="241"/>
      <c r="HZ1428" s="241"/>
      <c r="IA1428" s="241"/>
      <c r="IB1428" s="241"/>
      <c r="IC1428" s="241"/>
      <c r="ID1428" s="241"/>
      <c r="IE1428" s="241"/>
      <c r="IF1428" s="241"/>
      <c r="IG1428" s="241"/>
      <c r="IH1428" s="241"/>
      <c r="II1428" s="241"/>
      <c r="IJ1428" s="241"/>
      <c r="IK1428" s="241"/>
      <c r="IL1428" s="241"/>
      <c r="IM1428" s="241"/>
      <c r="IN1428" s="241"/>
      <c r="IO1428" s="241"/>
      <c r="IP1428" s="241"/>
      <c r="IQ1428" s="241"/>
      <c r="IR1428" s="241"/>
      <c r="IS1428" s="241"/>
      <c r="IT1428" s="241"/>
      <c r="IU1428" s="241"/>
      <c r="IV1428" s="241"/>
      <c r="IW1428" s="241"/>
      <c r="IX1428" s="241"/>
      <c r="IY1428" s="241"/>
      <c r="IZ1428" s="241"/>
      <c r="JA1428" s="241"/>
      <c r="JB1428" s="241"/>
      <c r="JC1428" s="241"/>
    </row>
    <row r="1429" spans="1:263" s="800" customFormat="1" ht="45" customHeight="1" x14ac:dyDescent="0.25">
      <c r="A1429" s="747"/>
      <c r="B1429" s="1761">
        <v>1</v>
      </c>
      <c r="C1429" s="1198" t="s">
        <v>309</v>
      </c>
      <c r="D1429" s="1198"/>
      <c r="E1429" s="2319">
        <f t="shared" si="784"/>
        <v>3562</v>
      </c>
      <c r="F1429" s="1199">
        <f t="shared" si="786"/>
        <v>297</v>
      </c>
      <c r="G1429" s="1199">
        <f t="shared" si="786"/>
        <v>46</v>
      </c>
      <c r="H1429" s="1370">
        <f t="shared" si="786"/>
        <v>15.488215488215488</v>
      </c>
      <c r="I1429" s="1463"/>
      <c r="J1429" s="1463"/>
      <c r="K1429" s="1464"/>
      <c r="L1429" s="1464"/>
      <c r="M1429" s="1464"/>
      <c r="N1429" s="1464"/>
      <c r="O1429" s="1464"/>
      <c r="P1429" s="1464"/>
      <c r="Q1429" s="1492"/>
      <c r="R1429" s="1633"/>
      <c r="S1429" s="1492"/>
      <c r="T1429" s="1492"/>
      <c r="U1429" s="1492"/>
      <c r="V1429" s="1539"/>
      <c r="W1429" s="1492"/>
      <c r="X1429" s="1199">
        <f t="shared" si="788"/>
        <v>0</v>
      </c>
      <c r="Y1429" s="1199">
        <f t="shared" si="788"/>
        <v>0</v>
      </c>
      <c r="Z1429" s="1199">
        <f t="shared" si="788"/>
        <v>0</v>
      </c>
      <c r="AA1429" s="241"/>
      <c r="AB1429" s="776"/>
      <c r="AC1429" s="241"/>
      <c r="AD1429" s="241"/>
      <c r="AE1429" s="241"/>
      <c r="AF1429" s="241"/>
      <c r="AG1429" s="241"/>
      <c r="AH1429" s="241"/>
      <c r="AI1429" s="241"/>
      <c r="AJ1429" s="241"/>
      <c r="AK1429" s="241"/>
      <c r="AL1429" s="241"/>
      <c r="AM1429" s="241"/>
      <c r="AN1429" s="241"/>
      <c r="AO1429" s="241"/>
      <c r="AP1429" s="241"/>
      <c r="AQ1429" s="241"/>
      <c r="AR1429" s="241"/>
      <c r="AS1429" s="241"/>
      <c r="AT1429" s="241"/>
      <c r="AU1429" s="241"/>
      <c r="AV1429" s="241"/>
      <c r="AW1429" s="241"/>
      <c r="AX1429" s="241"/>
      <c r="AY1429" s="241"/>
      <c r="AZ1429" s="241"/>
      <c r="BA1429" s="241"/>
      <c r="BB1429" s="241"/>
      <c r="BC1429" s="241"/>
      <c r="BD1429" s="241"/>
      <c r="BE1429" s="241"/>
      <c r="BF1429" s="241"/>
      <c r="BG1429" s="241"/>
      <c r="BH1429" s="241"/>
      <c r="BI1429" s="241"/>
      <c r="BJ1429" s="241"/>
      <c r="BK1429" s="241"/>
      <c r="BL1429" s="241"/>
      <c r="BM1429" s="241"/>
      <c r="BN1429" s="241"/>
      <c r="BO1429" s="241"/>
      <c r="BP1429" s="241"/>
      <c r="BQ1429" s="241"/>
      <c r="BR1429" s="241"/>
      <c r="BS1429" s="241"/>
      <c r="BT1429" s="241"/>
      <c r="BU1429" s="241"/>
      <c r="BV1429" s="241"/>
      <c r="BW1429" s="241"/>
      <c r="BX1429" s="241"/>
      <c r="BY1429" s="241"/>
      <c r="BZ1429" s="241"/>
      <c r="CA1429" s="241"/>
      <c r="CB1429" s="241"/>
      <c r="CC1429" s="241"/>
      <c r="CD1429" s="241"/>
      <c r="CE1429" s="241"/>
      <c r="CF1429" s="241"/>
      <c r="CG1429" s="241"/>
      <c r="CH1429" s="241"/>
      <c r="CI1429" s="241"/>
      <c r="CJ1429" s="241"/>
      <c r="CK1429" s="241"/>
      <c r="CL1429" s="241"/>
      <c r="CM1429" s="241"/>
      <c r="CN1429" s="241"/>
      <c r="CO1429" s="241"/>
      <c r="CP1429" s="241"/>
      <c r="CQ1429" s="241"/>
      <c r="CR1429" s="241"/>
      <c r="CS1429" s="241"/>
      <c r="CT1429" s="241"/>
      <c r="CU1429" s="241"/>
      <c r="CV1429" s="241"/>
      <c r="CW1429" s="241"/>
      <c r="CX1429" s="241"/>
      <c r="CY1429" s="241"/>
      <c r="CZ1429" s="241"/>
      <c r="DA1429" s="241"/>
      <c r="DB1429" s="241"/>
      <c r="DC1429" s="241"/>
      <c r="DD1429" s="241"/>
      <c r="DE1429" s="241"/>
      <c r="DF1429" s="241"/>
      <c r="DG1429" s="241"/>
      <c r="DH1429" s="241"/>
      <c r="DI1429" s="241"/>
      <c r="DJ1429" s="241"/>
      <c r="DK1429" s="241"/>
      <c r="DL1429" s="241"/>
      <c r="DM1429" s="241"/>
      <c r="DN1429" s="241"/>
      <c r="DO1429" s="241"/>
      <c r="DP1429" s="241"/>
      <c r="DQ1429" s="241"/>
      <c r="DR1429" s="241"/>
      <c r="DS1429" s="241"/>
      <c r="DT1429" s="241"/>
      <c r="DU1429" s="241"/>
      <c r="DV1429" s="241"/>
      <c r="DW1429" s="241"/>
      <c r="DX1429" s="241"/>
      <c r="DY1429" s="241"/>
      <c r="DZ1429" s="241"/>
      <c r="EA1429" s="241"/>
      <c r="EB1429" s="241"/>
      <c r="EC1429" s="241"/>
      <c r="ED1429" s="241"/>
      <c r="EE1429" s="241"/>
      <c r="EF1429" s="241"/>
      <c r="EG1429" s="241"/>
      <c r="EH1429" s="241"/>
      <c r="EI1429" s="241"/>
      <c r="EJ1429" s="241"/>
      <c r="EK1429" s="241"/>
      <c r="EL1429" s="241"/>
      <c r="EM1429" s="241"/>
      <c r="EN1429" s="241"/>
      <c r="EO1429" s="241"/>
      <c r="EP1429" s="241"/>
      <c r="EQ1429" s="241"/>
      <c r="ER1429" s="241"/>
      <c r="ES1429" s="241"/>
      <c r="ET1429" s="241"/>
      <c r="EU1429" s="241"/>
      <c r="EV1429" s="241"/>
      <c r="EW1429" s="241"/>
      <c r="EX1429" s="241"/>
      <c r="EY1429" s="241"/>
      <c r="EZ1429" s="241"/>
      <c r="FA1429" s="241"/>
      <c r="FB1429" s="241"/>
      <c r="FC1429" s="241"/>
      <c r="FD1429" s="241"/>
      <c r="FE1429" s="241"/>
      <c r="FF1429" s="241"/>
      <c r="FG1429" s="241"/>
      <c r="FH1429" s="241"/>
      <c r="FI1429" s="241"/>
      <c r="FJ1429" s="241"/>
      <c r="FK1429" s="241"/>
      <c r="FL1429" s="241"/>
      <c r="FM1429" s="241"/>
      <c r="FN1429" s="241"/>
      <c r="FO1429" s="241"/>
      <c r="FP1429" s="241"/>
      <c r="FQ1429" s="241"/>
      <c r="FR1429" s="241"/>
      <c r="FS1429" s="241"/>
      <c r="FT1429" s="241"/>
      <c r="FU1429" s="241"/>
      <c r="FV1429" s="241"/>
      <c r="FW1429" s="241"/>
      <c r="FX1429" s="241"/>
      <c r="FY1429" s="241"/>
      <c r="FZ1429" s="241"/>
      <c r="GA1429" s="241"/>
      <c r="GB1429" s="241"/>
      <c r="GC1429" s="241"/>
      <c r="GD1429" s="241"/>
      <c r="GE1429" s="241"/>
      <c r="GF1429" s="241"/>
      <c r="GG1429" s="241"/>
      <c r="GH1429" s="241"/>
      <c r="GI1429" s="241"/>
      <c r="GJ1429" s="241"/>
      <c r="GK1429" s="241"/>
      <c r="GL1429" s="241"/>
      <c r="GM1429" s="241"/>
      <c r="GN1429" s="241"/>
      <c r="GO1429" s="241"/>
      <c r="GP1429" s="241"/>
      <c r="GQ1429" s="241"/>
      <c r="GR1429" s="241"/>
      <c r="GS1429" s="241"/>
      <c r="GT1429" s="241"/>
      <c r="GU1429" s="241"/>
      <c r="GV1429" s="241"/>
      <c r="GW1429" s="241"/>
      <c r="GX1429" s="241"/>
      <c r="GY1429" s="241"/>
      <c r="GZ1429" s="241"/>
      <c r="HA1429" s="241"/>
      <c r="HB1429" s="241"/>
      <c r="HC1429" s="241"/>
      <c r="HD1429" s="241"/>
      <c r="HE1429" s="241"/>
      <c r="HF1429" s="241"/>
      <c r="HG1429" s="241"/>
      <c r="HH1429" s="241"/>
      <c r="HI1429" s="241"/>
      <c r="HJ1429" s="241"/>
      <c r="HK1429" s="241"/>
      <c r="HL1429" s="241"/>
      <c r="HM1429" s="241"/>
      <c r="HN1429" s="241"/>
      <c r="HO1429" s="241"/>
      <c r="HP1429" s="241"/>
      <c r="HQ1429" s="241"/>
      <c r="HR1429" s="241"/>
      <c r="HS1429" s="241"/>
      <c r="HT1429" s="241"/>
      <c r="HU1429" s="241"/>
      <c r="HV1429" s="241"/>
      <c r="HW1429" s="241"/>
      <c r="HX1429" s="241"/>
      <c r="HY1429" s="241"/>
      <c r="HZ1429" s="241"/>
      <c r="IA1429" s="241"/>
      <c r="IB1429" s="241"/>
      <c r="IC1429" s="241"/>
      <c r="ID1429" s="241"/>
      <c r="IE1429" s="241"/>
      <c r="IF1429" s="241"/>
      <c r="IG1429" s="241"/>
      <c r="IH1429" s="241"/>
      <c r="II1429" s="241"/>
      <c r="IJ1429" s="241"/>
      <c r="IK1429" s="241"/>
      <c r="IL1429" s="241"/>
      <c r="IM1429" s="241"/>
      <c r="IN1429" s="241"/>
      <c r="IO1429" s="241"/>
      <c r="IP1429" s="241"/>
      <c r="IQ1429" s="241"/>
      <c r="IR1429" s="241"/>
      <c r="IS1429" s="241"/>
      <c r="IT1429" s="241"/>
      <c r="IU1429" s="241"/>
      <c r="IV1429" s="241"/>
      <c r="IW1429" s="241"/>
      <c r="IX1429" s="241"/>
      <c r="IY1429" s="241"/>
      <c r="IZ1429" s="241"/>
      <c r="JA1429" s="241"/>
      <c r="JB1429" s="241"/>
      <c r="JC1429" s="241"/>
    </row>
    <row r="1430" spans="1:263" s="800" customFormat="1" ht="38.1" customHeight="1" x14ac:dyDescent="0.25">
      <c r="A1430" s="747">
        <v>1</v>
      </c>
      <c r="B1430" s="1761">
        <v>1</v>
      </c>
      <c r="C1430" s="1198" t="s">
        <v>310</v>
      </c>
      <c r="D1430" s="1198"/>
      <c r="E1430" s="2319">
        <f t="shared" si="784"/>
        <v>1069</v>
      </c>
      <c r="F1430" s="1199">
        <f t="shared" si="786"/>
        <v>89</v>
      </c>
      <c r="G1430" s="1199">
        <f t="shared" si="786"/>
        <v>0</v>
      </c>
      <c r="H1430" s="1370">
        <f t="shared" si="786"/>
        <v>0</v>
      </c>
      <c r="I1430" s="1463"/>
      <c r="J1430" s="1463"/>
      <c r="K1430" s="1464"/>
      <c r="L1430" s="1464"/>
      <c r="M1430" s="1464"/>
      <c r="N1430" s="1464"/>
      <c r="O1430" s="1464"/>
      <c r="P1430" s="1464"/>
      <c r="Q1430" s="1492"/>
      <c r="R1430" s="1633"/>
      <c r="S1430" s="1492"/>
      <c r="T1430" s="1492"/>
      <c r="U1430" s="1492"/>
      <c r="V1430" s="1539"/>
      <c r="W1430" s="1492"/>
      <c r="X1430" s="1199">
        <f t="shared" si="788"/>
        <v>0</v>
      </c>
      <c r="Y1430" s="1199">
        <f t="shared" si="788"/>
        <v>0</v>
      </c>
      <c r="Z1430" s="1199">
        <f t="shared" si="788"/>
        <v>0</v>
      </c>
      <c r="AA1430" s="241"/>
      <c r="AB1430" s="776"/>
      <c r="AC1430" s="241"/>
      <c r="AD1430" s="241"/>
      <c r="AE1430" s="241"/>
      <c r="AF1430" s="241"/>
      <c r="AG1430" s="241"/>
      <c r="AH1430" s="241"/>
      <c r="AI1430" s="241"/>
      <c r="AJ1430" s="241"/>
      <c r="AK1430" s="241"/>
      <c r="AL1430" s="241"/>
      <c r="AM1430" s="241"/>
      <c r="AN1430" s="241"/>
      <c r="AO1430" s="241"/>
      <c r="AP1430" s="241"/>
      <c r="AQ1430" s="241"/>
      <c r="AR1430" s="241"/>
      <c r="AS1430" s="241"/>
      <c r="AT1430" s="241"/>
      <c r="AU1430" s="241"/>
      <c r="AV1430" s="241"/>
      <c r="AW1430" s="241"/>
      <c r="AX1430" s="241"/>
      <c r="AY1430" s="241"/>
      <c r="AZ1430" s="241"/>
      <c r="BA1430" s="241"/>
      <c r="BB1430" s="241"/>
      <c r="BC1430" s="241"/>
      <c r="BD1430" s="241"/>
      <c r="BE1430" s="241"/>
      <c r="BF1430" s="241"/>
      <c r="BG1430" s="241"/>
      <c r="BH1430" s="241"/>
      <c r="BI1430" s="241"/>
      <c r="BJ1430" s="241"/>
      <c r="BK1430" s="241"/>
      <c r="BL1430" s="241"/>
      <c r="BM1430" s="241"/>
      <c r="BN1430" s="241"/>
      <c r="BO1430" s="241"/>
      <c r="BP1430" s="241"/>
      <c r="BQ1430" s="241"/>
      <c r="BR1430" s="241"/>
      <c r="BS1430" s="241"/>
      <c r="BT1430" s="241"/>
      <c r="BU1430" s="241"/>
      <c r="BV1430" s="241"/>
      <c r="BW1430" s="241"/>
      <c r="BX1430" s="241"/>
      <c r="BY1430" s="241"/>
      <c r="BZ1430" s="241"/>
      <c r="CA1430" s="241"/>
      <c r="CB1430" s="241"/>
      <c r="CC1430" s="241"/>
      <c r="CD1430" s="241"/>
      <c r="CE1430" s="241"/>
      <c r="CF1430" s="241"/>
      <c r="CG1430" s="241"/>
      <c r="CH1430" s="241"/>
      <c r="CI1430" s="241"/>
      <c r="CJ1430" s="241"/>
      <c r="CK1430" s="241"/>
      <c r="CL1430" s="241"/>
      <c r="CM1430" s="241"/>
      <c r="CN1430" s="241"/>
      <c r="CO1430" s="241"/>
      <c r="CP1430" s="241"/>
      <c r="CQ1430" s="241"/>
      <c r="CR1430" s="241"/>
      <c r="CS1430" s="241"/>
      <c r="CT1430" s="241"/>
      <c r="CU1430" s="241"/>
      <c r="CV1430" s="241"/>
      <c r="CW1430" s="241"/>
      <c r="CX1430" s="241"/>
      <c r="CY1430" s="241"/>
      <c r="CZ1430" s="241"/>
      <c r="DA1430" s="241"/>
      <c r="DB1430" s="241"/>
      <c r="DC1430" s="241"/>
      <c r="DD1430" s="241"/>
      <c r="DE1430" s="241"/>
      <c r="DF1430" s="241"/>
      <c r="DG1430" s="241"/>
      <c r="DH1430" s="241"/>
      <c r="DI1430" s="241"/>
      <c r="DJ1430" s="241"/>
      <c r="DK1430" s="241"/>
      <c r="DL1430" s="241"/>
      <c r="DM1430" s="241"/>
      <c r="DN1430" s="241"/>
      <c r="DO1430" s="241"/>
      <c r="DP1430" s="241"/>
      <c r="DQ1430" s="241"/>
      <c r="DR1430" s="241"/>
      <c r="DS1430" s="241"/>
      <c r="DT1430" s="241"/>
      <c r="DU1430" s="241"/>
      <c r="DV1430" s="241"/>
      <c r="DW1430" s="241"/>
      <c r="DX1430" s="241"/>
      <c r="DY1430" s="241"/>
      <c r="DZ1430" s="241"/>
      <c r="EA1430" s="241"/>
      <c r="EB1430" s="241"/>
      <c r="EC1430" s="241"/>
      <c r="ED1430" s="241"/>
      <c r="EE1430" s="241"/>
      <c r="EF1430" s="241"/>
      <c r="EG1430" s="241"/>
      <c r="EH1430" s="241"/>
      <c r="EI1430" s="241"/>
      <c r="EJ1430" s="241"/>
      <c r="EK1430" s="241"/>
      <c r="EL1430" s="241"/>
      <c r="EM1430" s="241"/>
      <c r="EN1430" s="241"/>
      <c r="EO1430" s="241"/>
      <c r="EP1430" s="241"/>
      <c r="EQ1430" s="241"/>
      <c r="ER1430" s="241"/>
      <c r="ES1430" s="241"/>
      <c r="ET1430" s="241"/>
      <c r="EU1430" s="241"/>
      <c r="EV1430" s="241"/>
      <c r="EW1430" s="241"/>
      <c r="EX1430" s="241"/>
      <c r="EY1430" s="241"/>
      <c r="EZ1430" s="241"/>
      <c r="FA1430" s="241"/>
      <c r="FB1430" s="241"/>
      <c r="FC1430" s="241"/>
      <c r="FD1430" s="241"/>
      <c r="FE1430" s="241"/>
      <c r="FF1430" s="241"/>
      <c r="FG1430" s="241"/>
      <c r="FH1430" s="241"/>
      <c r="FI1430" s="241"/>
      <c r="FJ1430" s="241"/>
      <c r="FK1430" s="241"/>
      <c r="FL1430" s="241"/>
      <c r="FM1430" s="241"/>
      <c r="FN1430" s="241"/>
      <c r="FO1430" s="241"/>
      <c r="FP1430" s="241"/>
      <c r="FQ1430" s="241"/>
      <c r="FR1430" s="241"/>
      <c r="FS1430" s="241"/>
      <c r="FT1430" s="241"/>
      <c r="FU1430" s="241"/>
      <c r="FV1430" s="241"/>
      <c r="FW1430" s="241"/>
      <c r="FX1430" s="241"/>
      <c r="FY1430" s="241"/>
      <c r="FZ1430" s="241"/>
      <c r="GA1430" s="241"/>
      <c r="GB1430" s="241"/>
      <c r="GC1430" s="241"/>
      <c r="GD1430" s="241"/>
      <c r="GE1430" s="241"/>
      <c r="GF1430" s="241"/>
      <c r="GG1430" s="241"/>
      <c r="GH1430" s="241"/>
      <c r="GI1430" s="241"/>
      <c r="GJ1430" s="241"/>
      <c r="GK1430" s="241"/>
      <c r="GL1430" s="241"/>
      <c r="GM1430" s="241"/>
      <c r="GN1430" s="241"/>
      <c r="GO1430" s="241"/>
      <c r="GP1430" s="241"/>
      <c r="GQ1430" s="241"/>
      <c r="GR1430" s="241"/>
      <c r="GS1430" s="241"/>
      <c r="GT1430" s="241"/>
      <c r="GU1430" s="241"/>
      <c r="GV1430" s="241"/>
      <c r="GW1430" s="241"/>
      <c r="GX1430" s="241"/>
      <c r="GY1430" s="241"/>
      <c r="GZ1430" s="241"/>
      <c r="HA1430" s="241"/>
      <c r="HB1430" s="241"/>
      <c r="HC1430" s="241"/>
      <c r="HD1430" s="241"/>
      <c r="HE1430" s="241"/>
      <c r="HF1430" s="241"/>
      <c r="HG1430" s="241"/>
      <c r="HH1430" s="241"/>
      <c r="HI1430" s="241"/>
      <c r="HJ1430" s="241"/>
      <c r="HK1430" s="241"/>
      <c r="HL1430" s="241"/>
      <c r="HM1430" s="241"/>
      <c r="HN1430" s="241"/>
      <c r="HO1430" s="241"/>
      <c r="HP1430" s="241"/>
      <c r="HQ1430" s="241"/>
      <c r="HR1430" s="241"/>
      <c r="HS1430" s="241"/>
      <c r="HT1430" s="241"/>
      <c r="HU1430" s="241"/>
      <c r="HV1430" s="241"/>
      <c r="HW1430" s="241"/>
      <c r="HX1430" s="241"/>
      <c r="HY1430" s="241"/>
      <c r="HZ1430" s="241"/>
      <c r="IA1430" s="241"/>
      <c r="IB1430" s="241"/>
      <c r="IC1430" s="241"/>
      <c r="ID1430" s="241"/>
      <c r="IE1430" s="241"/>
      <c r="IF1430" s="241"/>
      <c r="IG1430" s="241"/>
      <c r="IH1430" s="241"/>
      <c r="II1430" s="241"/>
      <c r="IJ1430" s="241"/>
      <c r="IK1430" s="241"/>
      <c r="IL1430" s="241"/>
      <c r="IM1430" s="241"/>
      <c r="IN1430" s="241"/>
      <c r="IO1430" s="241"/>
      <c r="IP1430" s="241"/>
      <c r="IQ1430" s="241"/>
      <c r="IR1430" s="241"/>
      <c r="IS1430" s="241"/>
      <c r="IT1430" s="241"/>
      <c r="IU1430" s="241"/>
      <c r="IV1430" s="241"/>
      <c r="IW1430" s="241"/>
      <c r="IX1430" s="241"/>
      <c r="IY1430" s="241"/>
      <c r="IZ1430" s="241"/>
      <c r="JA1430" s="241"/>
      <c r="JB1430" s="241"/>
      <c r="JC1430" s="241"/>
    </row>
    <row r="1431" spans="1:263" s="800" customFormat="1" ht="38.1" customHeight="1" x14ac:dyDescent="0.25">
      <c r="A1431" s="747">
        <v>1</v>
      </c>
      <c r="B1431" s="1761">
        <v>1</v>
      </c>
      <c r="C1431" s="1198" t="s">
        <v>354</v>
      </c>
      <c r="D1431" s="1198"/>
      <c r="E1431" s="2319">
        <f t="shared" si="784"/>
        <v>729</v>
      </c>
      <c r="F1431" s="1199">
        <f t="shared" si="786"/>
        <v>61</v>
      </c>
      <c r="G1431" s="1199">
        <f t="shared" si="786"/>
        <v>176</v>
      </c>
      <c r="H1431" s="1370">
        <f t="shared" si="786"/>
        <v>288.52459016393442</v>
      </c>
      <c r="I1431" s="1463"/>
      <c r="J1431" s="1463"/>
      <c r="K1431" s="1464"/>
      <c r="L1431" s="1464"/>
      <c r="M1431" s="1464"/>
      <c r="N1431" s="1464"/>
      <c r="O1431" s="1464"/>
      <c r="P1431" s="1464"/>
      <c r="Q1431" s="1492"/>
      <c r="R1431" s="1633"/>
      <c r="S1431" s="1492"/>
      <c r="T1431" s="1492"/>
      <c r="U1431" s="1492"/>
      <c r="V1431" s="1539"/>
      <c r="W1431" s="1492"/>
      <c r="X1431" s="1199">
        <f t="shared" si="788"/>
        <v>0</v>
      </c>
      <c r="Y1431" s="1199">
        <f t="shared" si="788"/>
        <v>0</v>
      </c>
      <c r="Z1431" s="1199">
        <f t="shared" si="788"/>
        <v>0</v>
      </c>
      <c r="AA1431" s="241"/>
      <c r="AB1431" s="776"/>
      <c r="AC1431" s="241"/>
      <c r="AD1431" s="241"/>
      <c r="AE1431" s="241"/>
      <c r="AF1431" s="241"/>
      <c r="AG1431" s="241"/>
      <c r="AH1431" s="241"/>
      <c r="AI1431" s="241"/>
      <c r="AJ1431" s="241"/>
      <c r="AK1431" s="241"/>
      <c r="AL1431" s="241"/>
      <c r="AM1431" s="241"/>
      <c r="AN1431" s="241"/>
      <c r="AO1431" s="241"/>
      <c r="AP1431" s="241"/>
      <c r="AQ1431" s="241"/>
      <c r="AR1431" s="241"/>
      <c r="AS1431" s="241"/>
      <c r="AT1431" s="241"/>
      <c r="AU1431" s="241"/>
      <c r="AV1431" s="241"/>
      <c r="AW1431" s="241"/>
      <c r="AX1431" s="241"/>
      <c r="AY1431" s="241"/>
      <c r="AZ1431" s="241"/>
      <c r="BA1431" s="241"/>
      <c r="BB1431" s="241"/>
      <c r="BC1431" s="241"/>
      <c r="BD1431" s="241"/>
      <c r="BE1431" s="241"/>
      <c r="BF1431" s="241"/>
      <c r="BG1431" s="241"/>
      <c r="BH1431" s="241"/>
      <c r="BI1431" s="241"/>
      <c r="BJ1431" s="241"/>
      <c r="BK1431" s="241"/>
      <c r="BL1431" s="241"/>
      <c r="BM1431" s="241"/>
      <c r="BN1431" s="241"/>
      <c r="BO1431" s="241"/>
      <c r="BP1431" s="241"/>
      <c r="BQ1431" s="241"/>
      <c r="BR1431" s="241"/>
      <c r="BS1431" s="241"/>
      <c r="BT1431" s="241"/>
      <c r="BU1431" s="241"/>
      <c r="BV1431" s="241"/>
      <c r="BW1431" s="241"/>
      <c r="BX1431" s="241"/>
      <c r="BY1431" s="241"/>
      <c r="BZ1431" s="241"/>
      <c r="CA1431" s="241"/>
      <c r="CB1431" s="241"/>
      <c r="CC1431" s="241"/>
      <c r="CD1431" s="241"/>
      <c r="CE1431" s="241"/>
      <c r="CF1431" s="241"/>
      <c r="CG1431" s="241"/>
      <c r="CH1431" s="241"/>
      <c r="CI1431" s="241"/>
      <c r="CJ1431" s="241"/>
      <c r="CK1431" s="241"/>
      <c r="CL1431" s="241"/>
      <c r="CM1431" s="241"/>
      <c r="CN1431" s="241"/>
      <c r="CO1431" s="241"/>
      <c r="CP1431" s="241"/>
      <c r="CQ1431" s="241"/>
      <c r="CR1431" s="241"/>
      <c r="CS1431" s="241"/>
      <c r="CT1431" s="241"/>
      <c r="CU1431" s="241"/>
      <c r="CV1431" s="241"/>
      <c r="CW1431" s="241"/>
      <c r="CX1431" s="241"/>
      <c r="CY1431" s="241"/>
      <c r="CZ1431" s="241"/>
      <c r="DA1431" s="241"/>
      <c r="DB1431" s="241"/>
      <c r="DC1431" s="241"/>
      <c r="DD1431" s="241"/>
      <c r="DE1431" s="241"/>
      <c r="DF1431" s="241"/>
      <c r="DG1431" s="241"/>
      <c r="DH1431" s="241"/>
      <c r="DI1431" s="241"/>
      <c r="DJ1431" s="241"/>
      <c r="DK1431" s="241"/>
      <c r="DL1431" s="241"/>
      <c r="DM1431" s="241"/>
      <c r="DN1431" s="241"/>
      <c r="DO1431" s="241"/>
      <c r="DP1431" s="241"/>
      <c r="DQ1431" s="241"/>
      <c r="DR1431" s="241"/>
      <c r="DS1431" s="241"/>
      <c r="DT1431" s="241"/>
      <c r="DU1431" s="241"/>
      <c r="DV1431" s="241"/>
      <c r="DW1431" s="241"/>
      <c r="DX1431" s="241"/>
      <c r="DY1431" s="241"/>
      <c r="DZ1431" s="241"/>
      <c r="EA1431" s="241"/>
      <c r="EB1431" s="241"/>
      <c r="EC1431" s="241"/>
      <c r="ED1431" s="241"/>
      <c r="EE1431" s="241"/>
      <c r="EF1431" s="241"/>
      <c r="EG1431" s="241"/>
      <c r="EH1431" s="241"/>
      <c r="EI1431" s="241"/>
      <c r="EJ1431" s="241"/>
      <c r="EK1431" s="241"/>
      <c r="EL1431" s="241"/>
      <c r="EM1431" s="241"/>
      <c r="EN1431" s="241"/>
      <c r="EO1431" s="241"/>
      <c r="EP1431" s="241"/>
      <c r="EQ1431" s="241"/>
      <c r="ER1431" s="241"/>
      <c r="ES1431" s="241"/>
      <c r="ET1431" s="241"/>
      <c r="EU1431" s="241"/>
      <c r="EV1431" s="241"/>
      <c r="EW1431" s="241"/>
      <c r="EX1431" s="241"/>
      <c r="EY1431" s="241"/>
      <c r="EZ1431" s="241"/>
      <c r="FA1431" s="241"/>
      <c r="FB1431" s="241"/>
      <c r="FC1431" s="241"/>
      <c r="FD1431" s="241"/>
      <c r="FE1431" s="241"/>
      <c r="FF1431" s="241"/>
      <c r="FG1431" s="241"/>
      <c r="FH1431" s="241"/>
      <c r="FI1431" s="241"/>
      <c r="FJ1431" s="241"/>
      <c r="FK1431" s="241"/>
      <c r="FL1431" s="241"/>
      <c r="FM1431" s="241"/>
      <c r="FN1431" s="241"/>
      <c r="FO1431" s="241"/>
      <c r="FP1431" s="241"/>
      <c r="FQ1431" s="241"/>
      <c r="FR1431" s="241"/>
      <c r="FS1431" s="241"/>
      <c r="FT1431" s="241"/>
      <c r="FU1431" s="241"/>
      <c r="FV1431" s="241"/>
      <c r="FW1431" s="241"/>
      <c r="FX1431" s="241"/>
      <c r="FY1431" s="241"/>
      <c r="FZ1431" s="241"/>
      <c r="GA1431" s="241"/>
      <c r="GB1431" s="241"/>
      <c r="GC1431" s="241"/>
      <c r="GD1431" s="241"/>
      <c r="GE1431" s="241"/>
      <c r="GF1431" s="241"/>
      <c r="GG1431" s="241"/>
      <c r="GH1431" s="241"/>
      <c r="GI1431" s="241"/>
      <c r="GJ1431" s="241"/>
      <c r="GK1431" s="241"/>
      <c r="GL1431" s="241"/>
      <c r="GM1431" s="241"/>
      <c r="GN1431" s="241"/>
      <c r="GO1431" s="241"/>
      <c r="GP1431" s="241"/>
      <c r="GQ1431" s="241"/>
      <c r="GR1431" s="241"/>
      <c r="GS1431" s="241"/>
      <c r="GT1431" s="241"/>
      <c r="GU1431" s="241"/>
      <c r="GV1431" s="241"/>
      <c r="GW1431" s="241"/>
      <c r="GX1431" s="241"/>
      <c r="GY1431" s="241"/>
      <c r="GZ1431" s="241"/>
      <c r="HA1431" s="241"/>
      <c r="HB1431" s="241"/>
      <c r="HC1431" s="241"/>
      <c r="HD1431" s="241"/>
      <c r="HE1431" s="241"/>
      <c r="HF1431" s="241"/>
      <c r="HG1431" s="241"/>
      <c r="HH1431" s="241"/>
      <c r="HI1431" s="241"/>
      <c r="HJ1431" s="241"/>
      <c r="HK1431" s="241"/>
      <c r="HL1431" s="241"/>
      <c r="HM1431" s="241"/>
      <c r="HN1431" s="241"/>
      <c r="HO1431" s="241"/>
      <c r="HP1431" s="241"/>
      <c r="HQ1431" s="241"/>
      <c r="HR1431" s="241"/>
      <c r="HS1431" s="241"/>
      <c r="HT1431" s="241"/>
      <c r="HU1431" s="241"/>
      <c r="HV1431" s="241"/>
      <c r="HW1431" s="241"/>
      <c r="HX1431" s="241"/>
      <c r="HY1431" s="241"/>
      <c r="HZ1431" s="241"/>
      <c r="IA1431" s="241"/>
      <c r="IB1431" s="241"/>
      <c r="IC1431" s="241"/>
      <c r="ID1431" s="241"/>
      <c r="IE1431" s="241"/>
      <c r="IF1431" s="241"/>
      <c r="IG1431" s="241"/>
      <c r="IH1431" s="241"/>
      <c r="II1431" s="241"/>
      <c r="IJ1431" s="241"/>
      <c r="IK1431" s="241"/>
      <c r="IL1431" s="241"/>
      <c r="IM1431" s="241"/>
      <c r="IN1431" s="241"/>
      <c r="IO1431" s="241"/>
      <c r="IP1431" s="241"/>
      <c r="IQ1431" s="241"/>
      <c r="IR1431" s="241"/>
      <c r="IS1431" s="241"/>
      <c r="IT1431" s="241"/>
      <c r="IU1431" s="241"/>
      <c r="IV1431" s="241"/>
      <c r="IW1431" s="241"/>
      <c r="IX1431" s="241"/>
      <c r="IY1431" s="241"/>
      <c r="IZ1431" s="241"/>
      <c r="JA1431" s="241"/>
      <c r="JB1431" s="241"/>
      <c r="JC1431" s="241"/>
    </row>
    <row r="1432" spans="1:263" s="800" customFormat="1" ht="49.5" customHeight="1" x14ac:dyDescent="0.25">
      <c r="A1432" s="747">
        <v>1</v>
      </c>
      <c r="B1432" s="1761">
        <v>1</v>
      </c>
      <c r="C1432" s="1198" t="s">
        <v>355</v>
      </c>
      <c r="D1432" s="1198"/>
      <c r="E1432" s="2319">
        <f t="shared" si="784"/>
        <v>1214</v>
      </c>
      <c r="F1432" s="1199">
        <f t="shared" si="786"/>
        <v>101</v>
      </c>
      <c r="G1432" s="1199">
        <f t="shared" si="786"/>
        <v>128</v>
      </c>
      <c r="H1432" s="1370">
        <f t="shared" si="786"/>
        <v>126.73267326732673</v>
      </c>
      <c r="I1432" s="1463"/>
      <c r="J1432" s="1463"/>
      <c r="K1432" s="1464"/>
      <c r="L1432" s="1464"/>
      <c r="M1432" s="1464"/>
      <c r="N1432" s="1464"/>
      <c r="O1432" s="1464"/>
      <c r="P1432" s="1464"/>
      <c r="Q1432" s="1492"/>
      <c r="R1432" s="1633"/>
      <c r="S1432" s="1492"/>
      <c r="T1432" s="1492"/>
      <c r="U1432" s="1492"/>
      <c r="V1432" s="1539"/>
      <c r="W1432" s="1492"/>
      <c r="X1432" s="1199">
        <f t="shared" si="788"/>
        <v>0</v>
      </c>
      <c r="Y1432" s="1199">
        <f t="shared" si="788"/>
        <v>0</v>
      </c>
      <c r="Z1432" s="1199">
        <f t="shared" si="788"/>
        <v>0</v>
      </c>
      <c r="AA1432" s="241"/>
      <c r="AB1432" s="776"/>
      <c r="AC1432" s="241"/>
      <c r="AD1432" s="241"/>
      <c r="AE1432" s="241"/>
      <c r="AF1432" s="241"/>
      <c r="AG1432" s="241"/>
      <c r="AH1432" s="241"/>
      <c r="AI1432" s="241"/>
      <c r="AJ1432" s="241"/>
      <c r="AK1432" s="241"/>
      <c r="AL1432" s="241"/>
      <c r="AM1432" s="241"/>
      <c r="AN1432" s="241"/>
      <c r="AO1432" s="241"/>
      <c r="AP1432" s="241"/>
      <c r="AQ1432" s="241"/>
      <c r="AR1432" s="241"/>
      <c r="AS1432" s="241"/>
      <c r="AT1432" s="241"/>
      <c r="AU1432" s="241"/>
      <c r="AV1432" s="241"/>
      <c r="AW1432" s="241"/>
      <c r="AX1432" s="241"/>
      <c r="AY1432" s="241"/>
      <c r="AZ1432" s="241"/>
      <c r="BA1432" s="241"/>
      <c r="BB1432" s="241"/>
      <c r="BC1432" s="241"/>
      <c r="BD1432" s="241"/>
      <c r="BE1432" s="241"/>
      <c r="BF1432" s="241"/>
      <c r="BG1432" s="241"/>
      <c r="BH1432" s="241"/>
      <c r="BI1432" s="241"/>
      <c r="BJ1432" s="241"/>
      <c r="BK1432" s="241"/>
      <c r="BL1432" s="241"/>
      <c r="BM1432" s="241"/>
      <c r="BN1432" s="241"/>
      <c r="BO1432" s="241"/>
      <c r="BP1432" s="241"/>
      <c r="BQ1432" s="241"/>
      <c r="BR1432" s="241"/>
      <c r="BS1432" s="241"/>
      <c r="BT1432" s="241"/>
      <c r="BU1432" s="241"/>
      <c r="BV1432" s="241"/>
      <c r="BW1432" s="241"/>
      <c r="BX1432" s="241"/>
      <c r="BY1432" s="241"/>
      <c r="BZ1432" s="241"/>
      <c r="CA1432" s="241"/>
      <c r="CB1432" s="241"/>
      <c r="CC1432" s="241"/>
      <c r="CD1432" s="241"/>
      <c r="CE1432" s="241"/>
      <c r="CF1432" s="241"/>
      <c r="CG1432" s="241"/>
      <c r="CH1432" s="241"/>
      <c r="CI1432" s="241"/>
      <c r="CJ1432" s="241"/>
      <c r="CK1432" s="241"/>
      <c r="CL1432" s="241"/>
      <c r="CM1432" s="241"/>
      <c r="CN1432" s="241"/>
      <c r="CO1432" s="241"/>
      <c r="CP1432" s="241"/>
      <c r="CQ1432" s="241"/>
      <c r="CR1432" s="241"/>
      <c r="CS1432" s="241"/>
      <c r="CT1432" s="241"/>
      <c r="CU1432" s="241"/>
      <c r="CV1432" s="241"/>
      <c r="CW1432" s="241"/>
      <c r="CX1432" s="241"/>
      <c r="CY1432" s="241"/>
      <c r="CZ1432" s="241"/>
      <c r="DA1432" s="241"/>
      <c r="DB1432" s="241"/>
      <c r="DC1432" s="241"/>
      <c r="DD1432" s="241"/>
      <c r="DE1432" s="241"/>
      <c r="DF1432" s="241"/>
      <c r="DG1432" s="241"/>
      <c r="DH1432" s="241"/>
      <c r="DI1432" s="241"/>
      <c r="DJ1432" s="241"/>
      <c r="DK1432" s="241"/>
      <c r="DL1432" s="241"/>
      <c r="DM1432" s="241"/>
      <c r="DN1432" s="241"/>
      <c r="DO1432" s="241"/>
      <c r="DP1432" s="241"/>
      <c r="DQ1432" s="241"/>
      <c r="DR1432" s="241"/>
      <c r="DS1432" s="241"/>
      <c r="DT1432" s="241"/>
      <c r="DU1432" s="241"/>
      <c r="DV1432" s="241"/>
      <c r="DW1432" s="241"/>
      <c r="DX1432" s="241"/>
      <c r="DY1432" s="241"/>
      <c r="DZ1432" s="241"/>
      <c r="EA1432" s="241"/>
      <c r="EB1432" s="241"/>
      <c r="EC1432" s="241"/>
      <c r="ED1432" s="241"/>
      <c r="EE1432" s="241"/>
      <c r="EF1432" s="241"/>
      <c r="EG1432" s="241"/>
      <c r="EH1432" s="241"/>
      <c r="EI1432" s="241"/>
      <c r="EJ1432" s="241"/>
      <c r="EK1432" s="241"/>
      <c r="EL1432" s="241"/>
      <c r="EM1432" s="241"/>
      <c r="EN1432" s="241"/>
      <c r="EO1432" s="241"/>
      <c r="EP1432" s="241"/>
      <c r="EQ1432" s="241"/>
      <c r="ER1432" s="241"/>
      <c r="ES1432" s="241"/>
      <c r="ET1432" s="241"/>
      <c r="EU1432" s="241"/>
      <c r="EV1432" s="241"/>
      <c r="EW1432" s="241"/>
      <c r="EX1432" s="241"/>
      <c r="EY1432" s="241"/>
      <c r="EZ1432" s="241"/>
      <c r="FA1432" s="241"/>
      <c r="FB1432" s="241"/>
      <c r="FC1432" s="241"/>
      <c r="FD1432" s="241"/>
      <c r="FE1432" s="241"/>
      <c r="FF1432" s="241"/>
      <c r="FG1432" s="241"/>
      <c r="FH1432" s="241"/>
      <c r="FI1432" s="241"/>
      <c r="FJ1432" s="241"/>
      <c r="FK1432" s="241"/>
      <c r="FL1432" s="241"/>
      <c r="FM1432" s="241"/>
      <c r="FN1432" s="241"/>
      <c r="FO1432" s="241"/>
      <c r="FP1432" s="241"/>
      <c r="FQ1432" s="241"/>
      <c r="FR1432" s="241"/>
      <c r="FS1432" s="241"/>
      <c r="FT1432" s="241"/>
      <c r="FU1432" s="241"/>
      <c r="FV1432" s="241"/>
      <c r="FW1432" s="241"/>
      <c r="FX1432" s="241"/>
      <c r="FY1432" s="241"/>
      <c r="FZ1432" s="241"/>
      <c r="GA1432" s="241"/>
      <c r="GB1432" s="241"/>
      <c r="GC1432" s="241"/>
      <c r="GD1432" s="241"/>
      <c r="GE1432" s="241"/>
      <c r="GF1432" s="241"/>
      <c r="GG1432" s="241"/>
      <c r="GH1432" s="241"/>
      <c r="GI1432" s="241"/>
      <c r="GJ1432" s="241"/>
      <c r="GK1432" s="241"/>
      <c r="GL1432" s="241"/>
      <c r="GM1432" s="241"/>
      <c r="GN1432" s="241"/>
      <c r="GO1432" s="241"/>
      <c r="GP1432" s="241"/>
      <c r="GQ1432" s="241"/>
      <c r="GR1432" s="241"/>
      <c r="GS1432" s="241"/>
      <c r="GT1432" s="241"/>
      <c r="GU1432" s="241"/>
      <c r="GV1432" s="241"/>
      <c r="GW1432" s="241"/>
      <c r="GX1432" s="241"/>
      <c r="GY1432" s="241"/>
      <c r="GZ1432" s="241"/>
      <c r="HA1432" s="241"/>
      <c r="HB1432" s="241"/>
      <c r="HC1432" s="241"/>
      <c r="HD1432" s="241"/>
      <c r="HE1432" s="241"/>
      <c r="HF1432" s="241"/>
      <c r="HG1432" s="241"/>
      <c r="HH1432" s="241"/>
      <c r="HI1432" s="241"/>
      <c r="HJ1432" s="241"/>
      <c r="HK1432" s="241"/>
      <c r="HL1432" s="241"/>
      <c r="HM1432" s="241"/>
      <c r="HN1432" s="241"/>
      <c r="HO1432" s="241"/>
      <c r="HP1432" s="241"/>
      <c r="HQ1432" s="241"/>
      <c r="HR1432" s="241"/>
      <c r="HS1432" s="241"/>
      <c r="HT1432" s="241"/>
      <c r="HU1432" s="241"/>
      <c r="HV1432" s="241"/>
      <c r="HW1432" s="241"/>
      <c r="HX1432" s="241"/>
      <c r="HY1432" s="241"/>
      <c r="HZ1432" s="241"/>
      <c r="IA1432" s="241"/>
      <c r="IB1432" s="241"/>
      <c r="IC1432" s="241"/>
      <c r="ID1432" s="241"/>
      <c r="IE1432" s="241"/>
      <c r="IF1432" s="241"/>
      <c r="IG1432" s="241"/>
      <c r="IH1432" s="241"/>
      <c r="II1432" s="241"/>
      <c r="IJ1432" s="241"/>
      <c r="IK1432" s="241"/>
      <c r="IL1432" s="241"/>
      <c r="IM1432" s="241"/>
      <c r="IN1432" s="241"/>
      <c r="IO1432" s="241"/>
      <c r="IP1432" s="241"/>
      <c r="IQ1432" s="241"/>
      <c r="IR1432" s="241"/>
      <c r="IS1432" s="241"/>
      <c r="IT1432" s="241"/>
      <c r="IU1432" s="241"/>
      <c r="IV1432" s="241"/>
      <c r="IW1432" s="241"/>
      <c r="IX1432" s="241"/>
      <c r="IY1432" s="241"/>
      <c r="IZ1432" s="241"/>
      <c r="JA1432" s="241"/>
      <c r="JB1432" s="241"/>
      <c r="JC1432" s="241"/>
    </row>
    <row r="1433" spans="1:263" s="800" customFormat="1" ht="54" customHeight="1" x14ac:dyDescent="0.25">
      <c r="A1433" s="747">
        <v>1</v>
      </c>
      <c r="B1433" s="1761">
        <v>1</v>
      </c>
      <c r="C1433" s="1198" t="s">
        <v>311</v>
      </c>
      <c r="D1433" s="1198"/>
      <c r="E1433" s="2319">
        <f t="shared" si="784"/>
        <v>29075</v>
      </c>
      <c r="F1433" s="1199">
        <f t="shared" si="786"/>
        <v>2423</v>
      </c>
      <c r="G1433" s="1199">
        <f t="shared" si="786"/>
        <v>2023</v>
      </c>
      <c r="H1433" s="1370">
        <f t="shared" si="786"/>
        <v>83.491539413949639</v>
      </c>
      <c r="I1433" s="1463"/>
      <c r="J1433" s="1463"/>
      <c r="K1433" s="1464"/>
      <c r="L1433" s="1464"/>
      <c r="M1433" s="1464"/>
      <c r="N1433" s="1464"/>
      <c r="O1433" s="1464"/>
      <c r="P1433" s="1464"/>
      <c r="Q1433" s="1492"/>
      <c r="R1433" s="1633"/>
      <c r="S1433" s="1492"/>
      <c r="T1433" s="1492"/>
      <c r="U1433" s="1492"/>
      <c r="V1433" s="1539"/>
      <c r="W1433" s="1492"/>
      <c r="X1433" s="1199">
        <f t="shared" si="788"/>
        <v>0</v>
      </c>
      <c r="Y1433" s="1199">
        <f t="shared" si="788"/>
        <v>0</v>
      </c>
      <c r="Z1433" s="1199">
        <f t="shared" si="788"/>
        <v>0</v>
      </c>
      <c r="AA1433" s="241"/>
      <c r="AB1433" s="776"/>
      <c r="AC1433" s="241"/>
      <c r="AD1433" s="241"/>
      <c r="AE1433" s="241"/>
      <c r="AF1433" s="241"/>
      <c r="AG1433" s="241"/>
      <c r="AH1433" s="241"/>
      <c r="AI1433" s="241"/>
      <c r="AJ1433" s="241"/>
      <c r="AK1433" s="241"/>
      <c r="AL1433" s="241"/>
      <c r="AM1433" s="241"/>
      <c r="AN1433" s="241"/>
      <c r="AO1433" s="241"/>
      <c r="AP1433" s="241"/>
      <c r="AQ1433" s="241"/>
      <c r="AR1433" s="241"/>
      <c r="AS1433" s="241"/>
      <c r="AT1433" s="241"/>
      <c r="AU1433" s="241"/>
      <c r="AV1433" s="241"/>
      <c r="AW1433" s="241"/>
      <c r="AX1433" s="241"/>
      <c r="AY1433" s="241"/>
      <c r="AZ1433" s="241"/>
      <c r="BA1433" s="241"/>
      <c r="BB1433" s="241"/>
      <c r="BC1433" s="241"/>
      <c r="BD1433" s="241"/>
      <c r="BE1433" s="241"/>
      <c r="BF1433" s="241"/>
      <c r="BG1433" s="241"/>
      <c r="BH1433" s="241"/>
      <c r="BI1433" s="241"/>
      <c r="BJ1433" s="241"/>
      <c r="BK1433" s="241"/>
      <c r="BL1433" s="241"/>
      <c r="BM1433" s="241"/>
      <c r="BN1433" s="241"/>
      <c r="BO1433" s="241"/>
      <c r="BP1433" s="241"/>
      <c r="BQ1433" s="241"/>
      <c r="BR1433" s="241"/>
      <c r="BS1433" s="241"/>
      <c r="BT1433" s="241"/>
      <c r="BU1433" s="241"/>
      <c r="BV1433" s="241"/>
      <c r="BW1433" s="241"/>
      <c r="BX1433" s="241"/>
      <c r="BY1433" s="241"/>
      <c r="BZ1433" s="241"/>
      <c r="CA1433" s="241"/>
      <c r="CB1433" s="241"/>
      <c r="CC1433" s="241"/>
      <c r="CD1433" s="241"/>
      <c r="CE1433" s="241"/>
      <c r="CF1433" s="241"/>
      <c r="CG1433" s="241"/>
      <c r="CH1433" s="241"/>
      <c r="CI1433" s="241"/>
      <c r="CJ1433" s="241"/>
      <c r="CK1433" s="241"/>
      <c r="CL1433" s="241"/>
      <c r="CM1433" s="241"/>
      <c r="CN1433" s="241"/>
      <c r="CO1433" s="241"/>
      <c r="CP1433" s="241"/>
      <c r="CQ1433" s="241"/>
      <c r="CR1433" s="241"/>
      <c r="CS1433" s="241"/>
      <c r="CT1433" s="241"/>
      <c r="CU1433" s="241"/>
      <c r="CV1433" s="241"/>
      <c r="CW1433" s="241"/>
      <c r="CX1433" s="241"/>
      <c r="CY1433" s="241"/>
      <c r="CZ1433" s="241"/>
      <c r="DA1433" s="241"/>
      <c r="DB1433" s="241"/>
      <c r="DC1433" s="241"/>
      <c r="DD1433" s="241"/>
      <c r="DE1433" s="241"/>
      <c r="DF1433" s="241"/>
      <c r="DG1433" s="241"/>
      <c r="DH1433" s="241"/>
      <c r="DI1433" s="241"/>
      <c r="DJ1433" s="241"/>
      <c r="DK1433" s="241"/>
      <c r="DL1433" s="241"/>
      <c r="DM1433" s="241"/>
      <c r="DN1433" s="241"/>
      <c r="DO1433" s="241"/>
      <c r="DP1433" s="241"/>
      <c r="DQ1433" s="241"/>
      <c r="DR1433" s="241"/>
      <c r="DS1433" s="241"/>
      <c r="DT1433" s="241"/>
      <c r="DU1433" s="241"/>
      <c r="DV1433" s="241"/>
      <c r="DW1433" s="241"/>
      <c r="DX1433" s="241"/>
      <c r="DY1433" s="241"/>
      <c r="DZ1433" s="241"/>
      <c r="EA1433" s="241"/>
      <c r="EB1433" s="241"/>
      <c r="EC1433" s="241"/>
      <c r="ED1433" s="241"/>
      <c r="EE1433" s="241"/>
      <c r="EF1433" s="241"/>
      <c r="EG1433" s="241"/>
      <c r="EH1433" s="241"/>
      <c r="EI1433" s="241"/>
      <c r="EJ1433" s="241"/>
      <c r="EK1433" s="241"/>
      <c r="EL1433" s="241"/>
      <c r="EM1433" s="241"/>
      <c r="EN1433" s="241"/>
      <c r="EO1433" s="241"/>
      <c r="EP1433" s="241"/>
      <c r="EQ1433" s="241"/>
      <c r="ER1433" s="241"/>
      <c r="ES1433" s="241"/>
      <c r="ET1433" s="241"/>
      <c r="EU1433" s="241"/>
      <c r="EV1433" s="241"/>
      <c r="EW1433" s="241"/>
      <c r="EX1433" s="241"/>
      <c r="EY1433" s="241"/>
      <c r="EZ1433" s="241"/>
      <c r="FA1433" s="241"/>
      <c r="FB1433" s="241"/>
      <c r="FC1433" s="241"/>
      <c r="FD1433" s="241"/>
      <c r="FE1433" s="241"/>
      <c r="FF1433" s="241"/>
      <c r="FG1433" s="241"/>
      <c r="FH1433" s="241"/>
      <c r="FI1433" s="241"/>
      <c r="FJ1433" s="241"/>
      <c r="FK1433" s="241"/>
      <c r="FL1433" s="241"/>
      <c r="FM1433" s="241"/>
      <c r="FN1433" s="241"/>
      <c r="FO1433" s="241"/>
      <c r="FP1433" s="241"/>
      <c r="FQ1433" s="241"/>
      <c r="FR1433" s="241"/>
      <c r="FS1433" s="241"/>
      <c r="FT1433" s="241"/>
      <c r="FU1433" s="241"/>
      <c r="FV1433" s="241"/>
      <c r="FW1433" s="241"/>
      <c r="FX1433" s="241"/>
      <c r="FY1433" s="241"/>
      <c r="FZ1433" s="241"/>
      <c r="GA1433" s="241"/>
      <c r="GB1433" s="241"/>
      <c r="GC1433" s="241"/>
      <c r="GD1433" s="241"/>
      <c r="GE1433" s="241"/>
      <c r="GF1433" s="241"/>
      <c r="GG1433" s="241"/>
      <c r="GH1433" s="241"/>
      <c r="GI1433" s="241"/>
      <c r="GJ1433" s="241"/>
      <c r="GK1433" s="241"/>
      <c r="GL1433" s="241"/>
      <c r="GM1433" s="241"/>
      <c r="GN1433" s="241"/>
      <c r="GO1433" s="241"/>
      <c r="GP1433" s="241"/>
      <c r="GQ1433" s="241"/>
      <c r="GR1433" s="241"/>
      <c r="GS1433" s="241"/>
      <c r="GT1433" s="241"/>
      <c r="GU1433" s="241"/>
      <c r="GV1433" s="241"/>
      <c r="GW1433" s="241"/>
      <c r="GX1433" s="241"/>
      <c r="GY1433" s="241"/>
      <c r="GZ1433" s="241"/>
      <c r="HA1433" s="241"/>
      <c r="HB1433" s="241"/>
      <c r="HC1433" s="241"/>
      <c r="HD1433" s="241"/>
      <c r="HE1433" s="241"/>
      <c r="HF1433" s="241"/>
      <c r="HG1433" s="241"/>
      <c r="HH1433" s="241"/>
      <c r="HI1433" s="241"/>
      <c r="HJ1433" s="241"/>
      <c r="HK1433" s="241"/>
      <c r="HL1433" s="241"/>
      <c r="HM1433" s="241"/>
      <c r="HN1433" s="241"/>
      <c r="HO1433" s="241"/>
      <c r="HP1433" s="241"/>
      <c r="HQ1433" s="241"/>
      <c r="HR1433" s="241"/>
      <c r="HS1433" s="241"/>
      <c r="HT1433" s="241"/>
      <c r="HU1433" s="241"/>
      <c r="HV1433" s="241"/>
      <c r="HW1433" s="241"/>
      <c r="HX1433" s="241"/>
      <c r="HY1433" s="241"/>
      <c r="HZ1433" s="241"/>
      <c r="IA1433" s="241"/>
      <c r="IB1433" s="241"/>
      <c r="IC1433" s="241"/>
      <c r="ID1433" s="241"/>
      <c r="IE1433" s="241"/>
      <c r="IF1433" s="241"/>
      <c r="IG1433" s="241"/>
      <c r="IH1433" s="241"/>
      <c r="II1433" s="241"/>
      <c r="IJ1433" s="241"/>
      <c r="IK1433" s="241"/>
      <c r="IL1433" s="241"/>
      <c r="IM1433" s="241"/>
      <c r="IN1433" s="241"/>
      <c r="IO1433" s="241"/>
      <c r="IP1433" s="241"/>
      <c r="IQ1433" s="241"/>
      <c r="IR1433" s="241"/>
      <c r="IS1433" s="241"/>
      <c r="IT1433" s="241"/>
      <c r="IU1433" s="241"/>
      <c r="IV1433" s="241"/>
      <c r="IW1433" s="241"/>
      <c r="IX1433" s="241"/>
      <c r="IY1433" s="241"/>
      <c r="IZ1433" s="241"/>
      <c r="JA1433" s="241"/>
      <c r="JB1433" s="241"/>
      <c r="JC1433" s="241"/>
    </row>
    <row r="1434" spans="1:263" s="800" customFormat="1" ht="38.1" customHeight="1" x14ac:dyDescent="0.25">
      <c r="A1434" s="747">
        <v>1</v>
      </c>
      <c r="B1434" s="1761">
        <v>1</v>
      </c>
      <c r="C1434" s="1198" t="s">
        <v>312</v>
      </c>
      <c r="D1434" s="1198"/>
      <c r="E1434" s="2319">
        <f t="shared" si="784"/>
        <v>1500</v>
      </c>
      <c r="F1434" s="1199">
        <f t="shared" si="786"/>
        <v>125</v>
      </c>
      <c r="G1434" s="1199">
        <f t="shared" si="786"/>
        <v>71</v>
      </c>
      <c r="H1434" s="1370">
        <f t="shared" si="786"/>
        <v>56.8</v>
      </c>
      <c r="I1434" s="1463"/>
      <c r="J1434" s="1463"/>
      <c r="K1434" s="1464"/>
      <c r="L1434" s="1464"/>
      <c r="M1434" s="1464"/>
      <c r="N1434" s="1464"/>
      <c r="O1434" s="1464"/>
      <c r="P1434" s="1464"/>
      <c r="Q1434" s="1492"/>
      <c r="R1434" s="1633"/>
      <c r="S1434" s="1492"/>
      <c r="T1434" s="1492"/>
      <c r="U1434" s="1492"/>
      <c r="V1434" s="1539"/>
      <c r="W1434" s="1492"/>
      <c r="X1434" s="1199">
        <f t="shared" si="788"/>
        <v>0</v>
      </c>
      <c r="Y1434" s="1199">
        <f t="shared" si="788"/>
        <v>0</v>
      </c>
      <c r="Z1434" s="1199">
        <f t="shared" si="788"/>
        <v>0</v>
      </c>
      <c r="AA1434" s="241"/>
      <c r="AB1434" s="776"/>
      <c r="AC1434" s="241"/>
      <c r="AD1434" s="241"/>
      <c r="AE1434" s="241"/>
      <c r="AF1434" s="241"/>
      <c r="AG1434" s="241"/>
      <c r="AH1434" s="241"/>
      <c r="AI1434" s="241"/>
      <c r="AJ1434" s="241"/>
      <c r="AK1434" s="241"/>
      <c r="AL1434" s="241"/>
      <c r="AM1434" s="241"/>
      <c r="AN1434" s="241"/>
      <c r="AO1434" s="241"/>
      <c r="AP1434" s="241"/>
      <c r="AQ1434" s="241"/>
      <c r="AR1434" s="241"/>
      <c r="AS1434" s="241"/>
      <c r="AT1434" s="241"/>
      <c r="AU1434" s="241"/>
      <c r="AV1434" s="241"/>
      <c r="AW1434" s="241"/>
      <c r="AX1434" s="241"/>
      <c r="AY1434" s="241"/>
      <c r="AZ1434" s="241"/>
      <c r="BA1434" s="241"/>
      <c r="BB1434" s="241"/>
      <c r="BC1434" s="241"/>
      <c r="BD1434" s="241"/>
      <c r="BE1434" s="241"/>
      <c r="BF1434" s="241"/>
      <c r="BG1434" s="241"/>
      <c r="BH1434" s="241"/>
      <c r="BI1434" s="241"/>
      <c r="BJ1434" s="241"/>
      <c r="BK1434" s="241"/>
      <c r="BL1434" s="241"/>
      <c r="BM1434" s="241"/>
      <c r="BN1434" s="241"/>
      <c r="BO1434" s="241"/>
      <c r="BP1434" s="241"/>
      <c r="BQ1434" s="241"/>
      <c r="BR1434" s="241"/>
      <c r="BS1434" s="241"/>
      <c r="BT1434" s="241"/>
      <c r="BU1434" s="241"/>
      <c r="BV1434" s="241"/>
      <c r="BW1434" s="241"/>
      <c r="BX1434" s="241"/>
      <c r="BY1434" s="241"/>
      <c r="BZ1434" s="241"/>
      <c r="CA1434" s="241"/>
      <c r="CB1434" s="241"/>
      <c r="CC1434" s="241"/>
      <c r="CD1434" s="241"/>
      <c r="CE1434" s="241"/>
      <c r="CF1434" s="241"/>
      <c r="CG1434" s="241"/>
      <c r="CH1434" s="241"/>
      <c r="CI1434" s="241"/>
      <c r="CJ1434" s="241"/>
      <c r="CK1434" s="241"/>
      <c r="CL1434" s="241"/>
      <c r="CM1434" s="241"/>
      <c r="CN1434" s="241"/>
      <c r="CO1434" s="241"/>
      <c r="CP1434" s="241"/>
      <c r="CQ1434" s="241"/>
      <c r="CR1434" s="241"/>
      <c r="CS1434" s="241"/>
      <c r="CT1434" s="241"/>
      <c r="CU1434" s="241"/>
      <c r="CV1434" s="241"/>
      <c r="CW1434" s="241"/>
      <c r="CX1434" s="241"/>
      <c r="CY1434" s="241"/>
      <c r="CZ1434" s="241"/>
      <c r="DA1434" s="241"/>
      <c r="DB1434" s="241"/>
      <c r="DC1434" s="241"/>
      <c r="DD1434" s="241"/>
      <c r="DE1434" s="241"/>
      <c r="DF1434" s="241"/>
      <c r="DG1434" s="241"/>
      <c r="DH1434" s="241"/>
      <c r="DI1434" s="241"/>
      <c r="DJ1434" s="241"/>
      <c r="DK1434" s="241"/>
      <c r="DL1434" s="241"/>
      <c r="DM1434" s="241"/>
      <c r="DN1434" s="241"/>
      <c r="DO1434" s="241"/>
      <c r="DP1434" s="241"/>
      <c r="DQ1434" s="241"/>
      <c r="DR1434" s="241"/>
      <c r="DS1434" s="241"/>
      <c r="DT1434" s="241"/>
      <c r="DU1434" s="241"/>
      <c r="DV1434" s="241"/>
      <c r="DW1434" s="241"/>
      <c r="DX1434" s="241"/>
      <c r="DY1434" s="241"/>
      <c r="DZ1434" s="241"/>
      <c r="EA1434" s="241"/>
      <c r="EB1434" s="241"/>
      <c r="EC1434" s="241"/>
      <c r="ED1434" s="241"/>
      <c r="EE1434" s="241"/>
      <c r="EF1434" s="241"/>
      <c r="EG1434" s="241"/>
      <c r="EH1434" s="241"/>
      <c r="EI1434" s="241"/>
      <c r="EJ1434" s="241"/>
      <c r="EK1434" s="241"/>
      <c r="EL1434" s="241"/>
      <c r="EM1434" s="241"/>
      <c r="EN1434" s="241"/>
      <c r="EO1434" s="241"/>
      <c r="EP1434" s="241"/>
      <c r="EQ1434" s="241"/>
      <c r="ER1434" s="241"/>
      <c r="ES1434" s="241"/>
      <c r="ET1434" s="241"/>
      <c r="EU1434" s="241"/>
      <c r="EV1434" s="241"/>
      <c r="EW1434" s="241"/>
      <c r="EX1434" s="241"/>
      <c r="EY1434" s="241"/>
      <c r="EZ1434" s="241"/>
      <c r="FA1434" s="241"/>
      <c r="FB1434" s="241"/>
      <c r="FC1434" s="241"/>
      <c r="FD1434" s="241"/>
      <c r="FE1434" s="241"/>
      <c r="FF1434" s="241"/>
      <c r="FG1434" s="241"/>
      <c r="FH1434" s="241"/>
      <c r="FI1434" s="241"/>
      <c r="FJ1434" s="241"/>
      <c r="FK1434" s="241"/>
      <c r="FL1434" s="241"/>
      <c r="FM1434" s="241"/>
      <c r="FN1434" s="241"/>
      <c r="FO1434" s="241"/>
      <c r="FP1434" s="241"/>
      <c r="FQ1434" s="241"/>
      <c r="FR1434" s="241"/>
      <c r="FS1434" s="241"/>
      <c r="FT1434" s="241"/>
      <c r="FU1434" s="241"/>
      <c r="FV1434" s="241"/>
      <c r="FW1434" s="241"/>
      <c r="FX1434" s="241"/>
      <c r="FY1434" s="241"/>
      <c r="FZ1434" s="241"/>
      <c r="GA1434" s="241"/>
      <c r="GB1434" s="241"/>
      <c r="GC1434" s="241"/>
      <c r="GD1434" s="241"/>
      <c r="GE1434" s="241"/>
      <c r="GF1434" s="241"/>
      <c r="GG1434" s="241"/>
      <c r="GH1434" s="241"/>
      <c r="GI1434" s="241"/>
      <c r="GJ1434" s="241"/>
      <c r="GK1434" s="241"/>
      <c r="GL1434" s="241"/>
      <c r="GM1434" s="241"/>
      <c r="GN1434" s="241"/>
      <c r="GO1434" s="241"/>
      <c r="GP1434" s="241"/>
      <c r="GQ1434" s="241"/>
      <c r="GR1434" s="241"/>
      <c r="GS1434" s="241"/>
      <c r="GT1434" s="241"/>
      <c r="GU1434" s="241"/>
      <c r="GV1434" s="241"/>
      <c r="GW1434" s="241"/>
      <c r="GX1434" s="241"/>
      <c r="GY1434" s="241"/>
      <c r="GZ1434" s="241"/>
      <c r="HA1434" s="241"/>
      <c r="HB1434" s="241"/>
      <c r="HC1434" s="241"/>
      <c r="HD1434" s="241"/>
      <c r="HE1434" s="241"/>
      <c r="HF1434" s="241"/>
      <c r="HG1434" s="241"/>
      <c r="HH1434" s="241"/>
      <c r="HI1434" s="241"/>
      <c r="HJ1434" s="241"/>
      <c r="HK1434" s="241"/>
      <c r="HL1434" s="241"/>
      <c r="HM1434" s="241"/>
      <c r="HN1434" s="241"/>
      <c r="HO1434" s="241"/>
      <c r="HP1434" s="241"/>
      <c r="HQ1434" s="241"/>
      <c r="HR1434" s="241"/>
      <c r="HS1434" s="241"/>
      <c r="HT1434" s="241"/>
      <c r="HU1434" s="241"/>
      <c r="HV1434" s="241"/>
      <c r="HW1434" s="241"/>
      <c r="HX1434" s="241"/>
      <c r="HY1434" s="241"/>
      <c r="HZ1434" s="241"/>
      <c r="IA1434" s="241"/>
      <c r="IB1434" s="241"/>
      <c r="IC1434" s="241"/>
      <c r="ID1434" s="241"/>
      <c r="IE1434" s="241"/>
      <c r="IF1434" s="241"/>
      <c r="IG1434" s="241"/>
      <c r="IH1434" s="241"/>
      <c r="II1434" s="241"/>
      <c r="IJ1434" s="241"/>
      <c r="IK1434" s="241"/>
      <c r="IL1434" s="241"/>
      <c r="IM1434" s="241"/>
      <c r="IN1434" s="241"/>
      <c r="IO1434" s="241"/>
      <c r="IP1434" s="241"/>
      <c r="IQ1434" s="241"/>
      <c r="IR1434" s="241"/>
      <c r="IS1434" s="241"/>
      <c r="IT1434" s="241"/>
      <c r="IU1434" s="241"/>
      <c r="IV1434" s="241"/>
      <c r="IW1434" s="241"/>
      <c r="IX1434" s="241"/>
      <c r="IY1434" s="241"/>
      <c r="IZ1434" s="241"/>
      <c r="JA1434" s="241"/>
      <c r="JB1434" s="241"/>
      <c r="JC1434" s="241"/>
    </row>
    <row r="1435" spans="1:263" s="800" customFormat="1" ht="38.1" customHeight="1" x14ac:dyDescent="0.25">
      <c r="A1435" s="747">
        <v>1</v>
      </c>
      <c r="B1435" s="1761">
        <v>1</v>
      </c>
      <c r="C1435" s="1198" t="s">
        <v>321</v>
      </c>
      <c r="D1435" s="1198"/>
      <c r="E1435" s="2319">
        <f t="shared" si="784"/>
        <v>19705</v>
      </c>
      <c r="F1435" s="1199">
        <f t="shared" si="786"/>
        <v>1642</v>
      </c>
      <c r="G1435" s="1199">
        <f t="shared" si="786"/>
        <v>1727</v>
      </c>
      <c r="H1435" s="1370">
        <f t="shared" si="786"/>
        <v>105.17661388550547</v>
      </c>
      <c r="I1435" s="1463"/>
      <c r="J1435" s="1463"/>
      <c r="K1435" s="1464"/>
      <c r="L1435" s="1464"/>
      <c r="M1435" s="1464"/>
      <c r="N1435" s="1464"/>
      <c r="O1435" s="1464"/>
      <c r="P1435" s="1464"/>
      <c r="Q1435" s="1492"/>
      <c r="R1435" s="1633"/>
      <c r="S1435" s="1492"/>
      <c r="T1435" s="1492"/>
      <c r="U1435" s="1492"/>
      <c r="V1435" s="1539"/>
      <c r="W1435" s="1492"/>
      <c r="X1435" s="1199">
        <f t="shared" si="788"/>
        <v>0</v>
      </c>
      <c r="Y1435" s="1199">
        <f t="shared" si="788"/>
        <v>0</v>
      </c>
      <c r="Z1435" s="1199">
        <f t="shared" si="788"/>
        <v>0</v>
      </c>
      <c r="AA1435" s="241"/>
      <c r="AB1435" s="776"/>
      <c r="AC1435" s="241"/>
      <c r="AD1435" s="241"/>
      <c r="AE1435" s="241"/>
      <c r="AF1435" s="241"/>
      <c r="AG1435" s="241"/>
      <c r="AH1435" s="241"/>
      <c r="AI1435" s="241"/>
      <c r="AJ1435" s="241"/>
      <c r="AK1435" s="241"/>
      <c r="AL1435" s="241"/>
      <c r="AM1435" s="241"/>
      <c r="AN1435" s="241"/>
      <c r="AO1435" s="241"/>
      <c r="AP1435" s="241"/>
      <c r="AQ1435" s="241"/>
      <c r="AR1435" s="241"/>
      <c r="AS1435" s="241"/>
      <c r="AT1435" s="241"/>
      <c r="AU1435" s="241"/>
      <c r="AV1435" s="241"/>
      <c r="AW1435" s="241"/>
      <c r="AX1435" s="241"/>
      <c r="AY1435" s="241"/>
      <c r="AZ1435" s="241"/>
      <c r="BA1435" s="241"/>
      <c r="BB1435" s="241"/>
      <c r="BC1435" s="241"/>
      <c r="BD1435" s="241"/>
      <c r="BE1435" s="241"/>
      <c r="BF1435" s="241"/>
      <c r="BG1435" s="241"/>
      <c r="BH1435" s="241"/>
      <c r="BI1435" s="241"/>
      <c r="BJ1435" s="241"/>
      <c r="BK1435" s="241"/>
      <c r="BL1435" s="241"/>
      <c r="BM1435" s="241"/>
      <c r="BN1435" s="241"/>
      <c r="BO1435" s="241"/>
      <c r="BP1435" s="241"/>
      <c r="BQ1435" s="241"/>
      <c r="BR1435" s="241"/>
      <c r="BS1435" s="241"/>
      <c r="BT1435" s="241"/>
      <c r="BU1435" s="241"/>
      <c r="BV1435" s="241"/>
      <c r="BW1435" s="241"/>
      <c r="BX1435" s="241"/>
      <c r="BY1435" s="241"/>
      <c r="BZ1435" s="241"/>
      <c r="CA1435" s="241"/>
      <c r="CB1435" s="241"/>
      <c r="CC1435" s="241"/>
      <c r="CD1435" s="241"/>
      <c r="CE1435" s="241"/>
      <c r="CF1435" s="241"/>
      <c r="CG1435" s="241"/>
      <c r="CH1435" s="241"/>
      <c r="CI1435" s="241"/>
      <c r="CJ1435" s="241"/>
      <c r="CK1435" s="241"/>
      <c r="CL1435" s="241"/>
      <c r="CM1435" s="241"/>
      <c r="CN1435" s="241"/>
      <c r="CO1435" s="241"/>
      <c r="CP1435" s="241"/>
      <c r="CQ1435" s="241"/>
      <c r="CR1435" s="241"/>
      <c r="CS1435" s="241"/>
      <c r="CT1435" s="241"/>
      <c r="CU1435" s="241"/>
      <c r="CV1435" s="241"/>
      <c r="CW1435" s="241"/>
      <c r="CX1435" s="241"/>
      <c r="CY1435" s="241"/>
      <c r="CZ1435" s="241"/>
      <c r="DA1435" s="241"/>
      <c r="DB1435" s="241"/>
      <c r="DC1435" s="241"/>
      <c r="DD1435" s="241"/>
      <c r="DE1435" s="241"/>
      <c r="DF1435" s="241"/>
      <c r="DG1435" s="241"/>
      <c r="DH1435" s="241"/>
      <c r="DI1435" s="241"/>
      <c r="DJ1435" s="241"/>
      <c r="DK1435" s="241"/>
      <c r="DL1435" s="241"/>
      <c r="DM1435" s="241"/>
      <c r="DN1435" s="241"/>
      <c r="DO1435" s="241"/>
      <c r="DP1435" s="241"/>
      <c r="DQ1435" s="241"/>
      <c r="DR1435" s="241"/>
      <c r="DS1435" s="241"/>
      <c r="DT1435" s="241"/>
      <c r="DU1435" s="241"/>
      <c r="DV1435" s="241"/>
      <c r="DW1435" s="241"/>
      <c r="DX1435" s="241"/>
      <c r="DY1435" s="241"/>
      <c r="DZ1435" s="241"/>
      <c r="EA1435" s="241"/>
      <c r="EB1435" s="241"/>
      <c r="EC1435" s="241"/>
      <c r="ED1435" s="241"/>
      <c r="EE1435" s="241"/>
      <c r="EF1435" s="241"/>
      <c r="EG1435" s="241"/>
      <c r="EH1435" s="241"/>
      <c r="EI1435" s="241"/>
      <c r="EJ1435" s="241"/>
      <c r="EK1435" s="241"/>
      <c r="EL1435" s="241"/>
      <c r="EM1435" s="241"/>
      <c r="EN1435" s="241"/>
      <c r="EO1435" s="241"/>
      <c r="EP1435" s="241"/>
      <c r="EQ1435" s="241"/>
      <c r="ER1435" s="241"/>
      <c r="ES1435" s="241"/>
      <c r="ET1435" s="241"/>
      <c r="EU1435" s="241"/>
      <c r="EV1435" s="241"/>
      <c r="EW1435" s="241"/>
      <c r="EX1435" s="241"/>
      <c r="EY1435" s="241"/>
      <c r="EZ1435" s="241"/>
      <c r="FA1435" s="241"/>
      <c r="FB1435" s="241"/>
      <c r="FC1435" s="241"/>
      <c r="FD1435" s="241"/>
      <c r="FE1435" s="241"/>
      <c r="FF1435" s="241"/>
      <c r="FG1435" s="241"/>
      <c r="FH1435" s="241"/>
      <c r="FI1435" s="241"/>
      <c r="FJ1435" s="241"/>
      <c r="FK1435" s="241"/>
      <c r="FL1435" s="241"/>
      <c r="FM1435" s="241"/>
      <c r="FN1435" s="241"/>
      <c r="FO1435" s="241"/>
      <c r="FP1435" s="241"/>
      <c r="FQ1435" s="241"/>
      <c r="FR1435" s="241"/>
      <c r="FS1435" s="241"/>
      <c r="FT1435" s="241"/>
      <c r="FU1435" s="241"/>
      <c r="FV1435" s="241"/>
      <c r="FW1435" s="241"/>
      <c r="FX1435" s="241"/>
      <c r="FY1435" s="241"/>
      <c r="FZ1435" s="241"/>
      <c r="GA1435" s="241"/>
      <c r="GB1435" s="241"/>
      <c r="GC1435" s="241"/>
      <c r="GD1435" s="241"/>
      <c r="GE1435" s="241"/>
      <c r="GF1435" s="241"/>
      <c r="GG1435" s="241"/>
      <c r="GH1435" s="241"/>
      <c r="GI1435" s="241"/>
      <c r="GJ1435" s="241"/>
      <c r="GK1435" s="241"/>
      <c r="GL1435" s="241"/>
      <c r="GM1435" s="241"/>
      <c r="GN1435" s="241"/>
      <c r="GO1435" s="241"/>
      <c r="GP1435" s="241"/>
      <c r="GQ1435" s="241"/>
      <c r="GR1435" s="241"/>
      <c r="GS1435" s="241"/>
      <c r="GT1435" s="241"/>
      <c r="GU1435" s="241"/>
      <c r="GV1435" s="241"/>
      <c r="GW1435" s="241"/>
      <c r="GX1435" s="241"/>
      <c r="GY1435" s="241"/>
      <c r="GZ1435" s="241"/>
      <c r="HA1435" s="241"/>
      <c r="HB1435" s="241"/>
      <c r="HC1435" s="241"/>
      <c r="HD1435" s="241"/>
      <c r="HE1435" s="241"/>
      <c r="HF1435" s="241"/>
      <c r="HG1435" s="241"/>
      <c r="HH1435" s="241"/>
      <c r="HI1435" s="241"/>
      <c r="HJ1435" s="241"/>
      <c r="HK1435" s="241"/>
      <c r="HL1435" s="241"/>
      <c r="HM1435" s="241"/>
      <c r="HN1435" s="241"/>
      <c r="HO1435" s="241"/>
      <c r="HP1435" s="241"/>
      <c r="HQ1435" s="241"/>
      <c r="HR1435" s="241"/>
      <c r="HS1435" s="241"/>
      <c r="HT1435" s="241"/>
      <c r="HU1435" s="241"/>
      <c r="HV1435" s="241"/>
      <c r="HW1435" s="241"/>
      <c r="HX1435" s="241"/>
      <c r="HY1435" s="241"/>
      <c r="HZ1435" s="241"/>
      <c r="IA1435" s="241"/>
      <c r="IB1435" s="241"/>
      <c r="IC1435" s="241"/>
      <c r="ID1435" s="241"/>
      <c r="IE1435" s="241"/>
      <c r="IF1435" s="241"/>
      <c r="IG1435" s="241"/>
      <c r="IH1435" s="241"/>
      <c r="II1435" s="241"/>
      <c r="IJ1435" s="241"/>
      <c r="IK1435" s="241"/>
      <c r="IL1435" s="241"/>
      <c r="IM1435" s="241"/>
      <c r="IN1435" s="241"/>
      <c r="IO1435" s="241"/>
      <c r="IP1435" s="241"/>
      <c r="IQ1435" s="241"/>
      <c r="IR1435" s="241"/>
      <c r="IS1435" s="241"/>
      <c r="IT1435" s="241"/>
      <c r="IU1435" s="241"/>
      <c r="IV1435" s="241"/>
      <c r="IW1435" s="241"/>
      <c r="IX1435" s="241"/>
      <c r="IY1435" s="241"/>
      <c r="IZ1435" s="241"/>
      <c r="JA1435" s="241"/>
      <c r="JB1435" s="241"/>
      <c r="JC1435" s="241"/>
    </row>
    <row r="1436" spans="1:263" s="800" customFormat="1" ht="62.25" customHeight="1" x14ac:dyDescent="0.25">
      <c r="A1436" s="747">
        <v>1</v>
      </c>
      <c r="B1436" s="1761">
        <v>1</v>
      </c>
      <c r="C1436" s="1198" t="s">
        <v>322</v>
      </c>
      <c r="D1436" s="1198"/>
      <c r="E1436" s="2319">
        <f t="shared" si="784"/>
        <v>7870</v>
      </c>
      <c r="F1436" s="1199">
        <f t="shared" si="786"/>
        <v>656</v>
      </c>
      <c r="G1436" s="1199">
        <f t="shared" si="786"/>
        <v>225</v>
      </c>
      <c r="H1436" s="1370">
        <f t="shared" si="786"/>
        <v>34.298780487804883</v>
      </c>
      <c r="I1436" s="1463"/>
      <c r="J1436" s="1463"/>
      <c r="K1436" s="1464"/>
      <c r="L1436" s="1464"/>
      <c r="M1436" s="1464"/>
      <c r="N1436" s="1464"/>
      <c r="O1436" s="1464"/>
      <c r="P1436" s="1464"/>
      <c r="Q1436" s="1492"/>
      <c r="R1436" s="1633"/>
      <c r="S1436" s="1492"/>
      <c r="T1436" s="1492"/>
      <c r="U1436" s="1492"/>
      <c r="V1436" s="1539"/>
      <c r="W1436" s="1492"/>
      <c r="X1436" s="1199">
        <f t="shared" si="788"/>
        <v>0</v>
      </c>
      <c r="Y1436" s="1199">
        <f t="shared" si="788"/>
        <v>0</v>
      </c>
      <c r="Z1436" s="1199">
        <f t="shared" si="788"/>
        <v>0</v>
      </c>
      <c r="AA1436" s="241"/>
      <c r="AB1436" s="776"/>
      <c r="AC1436" s="241"/>
      <c r="AD1436" s="241"/>
      <c r="AE1436" s="241"/>
      <c r="AF1436" s="241"/>
      <c r="AG1436" s="241"/>
      <c r="AH1436" s="241"/>
      <c r="AI1436" s="241"/>
      <c r="AJ1436" s="241"/>
      <c r="AK1436" s="241"/>
      <c r="AL1436" s="241"/>
      <c r="AM1436" s="241"/>
      <c r="AN1436" s="241"/>
      <c r="AO1436" s="241"/>
      <c r="AP1436" s="241"/>
      <c r="AQ1436" s="241"/>
      <c r="AR1436" s="241"/>
      <c r="AS1436" s="241"/>
      <c r="AT1436" s="241"/>
      <c r="AU1436" s="241"/>
      <c r="AV1436" s="241"/>
      <c r="AW1436" s="241"/>
      <c r="AX1436" s="241"/>
      <c r="AY1436" s="241"/>
      <c r="AZ1436" s="241"/>
      <c r="BA1436" s="241"/>
      <c r="BB1436" s="241"/>
      <c r="BC1436" s="241"/>
      <c r="BD1436" s="241"/>
      <c r="BE1436" s="241"/>
      <c r="BF1436" s="241"/>
      <c r="BG1436" s="241"/>
      <c r="BH1436" s="241"/>
      <c r="BI1436" s="241"/>
      <c r="BJ1436" s="241"/>
      <c r="BK1436" s="241"/>
      <c r="BL1436" s="241"/>
      <c r="BM1436" s="241"/>
      <c r="BN1436" s="241"/>
      <c r="BO1436" s="241"/>
      <c r="BP1436" s="241"/>
      <c r="BQ1436" s="241"/>
      <c r="BR1436" s="241"/>
      <c r="BS1436" s="241"/>
      <c r="BT1436" s="241"/>
      <c r="BU1436" s="241"/>
      <c r="BV1436" s="241"/>
      <c r="BW1436" s="241"/>
      <c r="BX1436" s="241"/>
      <c r="BY1436" s="241"/>
      <c r="BZ1436" s="241"/>
      <c r="CA1436" s="241"/>
      <c r="CB1436" s="241"/>
      <c r="CC1436" s="241"/>
      <c r="CD1436" s="241"/>
      <c r="CE1436" s="241"/>
      <c r="CF1436" s="241"/>
      <c r="CG1436" s="241"/>
      <c r="CH1436" s="241"/>
      <c r="CI1436" s="241"/>
      <c r="CJ1436" s="241"/>
      <c r="CK1436" s="241"/>
      <c r="CL1436" s="241"/>
      <c r="CM1436" s="241"/>
      <c r="CN1436" s="241"/>
      <c r="CO1436" s="241"/>
      <c r="CP1436" s="241"/>
      <c r="CQ1436" s="241"/>
      <c r="CR1436" s="241"/>
      <c r="CS1436" s="241"/>
      <c r="CT1436" s="241"/>
      <c r="CU1436" s="241"/>
      <c r="CV1436" s="241"/>
      <c r="CW1436" s="241"/>
      <c r="CX1436" s="241"/>
      <c r="CY1436" s="241"/>
      <c r="CZ1436" s="241"/>
      <c r="DA1436" s="241"/>
      <c r="DB1436" s="241"/>
      <c r="DC1436" s="241"/>
      <c r="DD1436" s="241"/>
      <c r="DE1436" s="241"/>
      <c r="DF1436" s="241"/>
      <c r="DG1436" s="241"/>
      <c r="DH1436" s="241"/>
      <c r="DI1436" s="241"/>
      <c r="DJ1436" s="241"/>
      <c r="DK1436" s="241"/>
      <c r="DL1436" s="241"/>
      <c r="DM1436" s="241"/>
      <c r="DN1436" s="241"/>
      <c r="DO1436" s="241"/>
      <c r="DP1436" s="241"/>
      <c r="DQ1436" s="241"/>
      <c r="DR1436" s="241"/>
      <c r="DS1436" s="241"/>
      <c r="DT1436" s="241"/>
      <c r="DU1436" s="241"/>
      <c r="DV1436" s="241"/>
      <c r="DW1436" s="241"/>
      <c r="DX1436" s="241"/>
      <c r="DY1436" s="241"/>
      <c r="DZ1436" s="241"/>
      <c r="EA1436" s="241"/>
      <c r="EB1436" s="241"/>
      <c r="EC1436" s="241"/>
      <c r="ED1436" s="241"/>
      <c r="EE1436" s="241"/>
      <c r="EF1436" s="241"/>
      <c r="EG1436" s="241"/>
      <c r="EH1436" s="241"/>
      <c r="EI1436" s="241"/>
      <c r="EJ1436" s="241"/>
      <c r="EK1436" s="241"/>
      <c r="EL1436" s="241"/>
      <c r="EM1436" s="241"/>
      <c r="EN1436" s="241"/>
      <c r="EO1436" s="241"/>
      <c r="EP1436" s="241"/>
      <c r="EQ1436" s="241"/>
      <c r="ER1436" s="241"/>
      <c r="ES1436" s="241"/>
      <c r="ET1436" s="241"/>
      <c r="EU1436" s="241"/>
      <c r="EV1436" s="241"/>
      <c r="EW1436" s="241"/>
      <c r="EX1436" s="241"/>
      <c r="EY1436" s="241"/>
      <c r="EZ1436" s="241"/>
      <c r="FA1436" s="241"/>
      <c r="FB1436" s="241"/>
      <c r="FC1436" s="241"/>
      <c r="FD1436" s="241"/>
      <c r="FE1436" s="241"/>
      <c r="FF1436" s="241"/>
      <c r="FG1436" s="241"/>
      <c r="FH1436" s="241"/>
      <c r="FI1436" s="241"/>
      <c r="FJ1436" s="241"/>
      <c r="FK1436" s="241"/>
      <c r="FL1436" s="241"/>
      <c r="FM1436" s="241"/>
      <c r="FN1436" s="241"/>
      <c r="FO1436" s="241"/>
      <c r="FP1436" s="241"/>
      <c r="FQ1436" s="241"/>
      <c r="FR1436" s="241"/>
      <c r="FS1436" s="241"/>
      <c r="FT1436" s="241"/>
      <c r="FU1436" s="241"/>
      <c r="FV1436" s="241"/>
      <c r="FW1436" s="241"/>
      <c r="FX1436" s="241"/>
      <c r="FY1436" s="241"/>
      <c r="FZ1436" s="241"/>
      <c r="GA1436" s="241"/>
      <c r="GB1436" s="241"/>
      <c r="GC1436" s="241"/>
      <c r="GD1436" s="241"/>
      <c r="GE1436" s="241"/>
      <c r="GF1436" s="241"/>
      <c r="GG1436" s="241"/>
      <c r="GH1436" s="241"/>
      <c r="GI1436" s="241"/>
      <c r="GJ1436" s="241"/>
      <c r="GK1436" s="241"/>
      <c r="GL1436" s="241"/>
      <c r="GM1436" s="241"/>
      <c r="GN1436" s="241"/>
      <c r="GO1436" s="241"/>
      <c r="GP1436" s="241"/>
      <c r="GQ1436" s="241"/>
      <c r="GR1436" s="241"/>
      <c r="GS1436" s="241"/>
      <c r="GT1436" s="241"/>
      <c r="GU1436" s="241"/>
      <c r="GV1436" s="241"/>
      <c r="GW1436" s="241"/>
      <c r="GX1436" s="241"/>
      <c r="GY1436" s="241"/>
      <c r="GZ1436" s="241"/>
      <c r="HA1436" s="241"/>
      <c r="HB1436" s="241"/>
      <c r="HC1436" s="241"/>
      <c r="HD1436" s="241"/>
      <c r="HE1436" s="241"/>
      <c r="HF1436" s="241"/>
      <c r="HG1436" s="241"/>
      <c r="HH1436" s="241"/>
      <c r="HI1436" s="241"/>
      <c r="HJ1436" s="241"/>
      <c r="HK1436" s="241"/>
      <c r="HL1436" s="241"/>
      <c r="HM1436" s="241"/>
      <c r="HN1436" s="241"/>
      <c r="HO1436" s="241"/>
      <c r="HP1436" s="241"/>
      <c r="HQ1436" s="241"/>
      <c r="HR1436" s="241"/>
      <c r="HS1436" s="241"/>
      <c r="HT1436" s="241"/>
      <c r="HU1436" s="241"/>
      <c r="HV1436" s="241"/>
      <c r="HW1436" s="241"/>
      <c r="HX1436" s="241"/>
      <c r="HY1436" s="241"/>
      <c r="HZ1436" s="241"/>
      <c r="IA1436" s="241"/>
      <c r="IB1436" s="241"/>
      <c r="IC1436" s="241"/>
      <c r="ID1436" s="241"/>
      <c r="IE1436" s="241"/>
      <c r="IF1436" s="241"/>
      <c r="IG1436" s="241"/>
      <c r="IH1436" s="241"/>
      <c r="II1436" s="241"/>
      <c r="IJ1436" s="241"/>
      <c r="IK1436" s="241"/>
      <c r="IL1436" s="241"/>
      <c r="IM1436" s="241"/>
      <c r="IN1436" s="241"/>
      <c r="IO1436" s="241"/>
      <c r="IP1436" s="241"/>
      <c r="IQ1436" s="241"/>
      <c r="IR1436" s="241"/>
      <c r="IS1436" s="241"/>
      <c r="IT1436" s="241"/>
      <c r="IU1436" s="241"/>
      <c r="IV1436" s="241"/>
      <c r="IW1436" s="241"/>
      <c r="IX1436" s="241"/>
      <c r="IY1436" s="241"/>
      <c r="IZ1436" s="241"/>
      <c r="JA1436" s="241"/>
      <c r="JB1436" s="241"/>
      <c r="JC1436" s="241"/>
    </row>
    <row r="1437" spans="1:263" s="800" customFormat="1" ht="49.5" customHeight="1" x14ac:dyDescent="0.25">
      <c r="A1437" s="747">
        <v>1</v>
      </c>
      <c r="B1437" s="1761">
        <v>1</v>
      </c>
      <c r="C1437" s="1198" t="s">
        <v>157</v>
      </c>
      <c r="D1437" s="1198"/>
      <c r="E1437" s="2319">
        <f t="shared" si="784"/>
        <v>0</v>
      </c>
      <c r="F1437" s="1199">
        <f t="shared" si="786"/>
        <v>0</v>
      </c>
      <c r="G1437" s="1199">
        <f t="shared" si="786"/>
        <v>0</v>
      </c>
      <c r="H1437" s="1370">
        <f t="shared" si="786"/>
        <v>0</v>
      </c>
      <c r="I1437" s="1463"/>
      <c r="J1437" s="1463"/>
      <c r="K1437" s="1464"/>
      <c r="L1437" s="1464"/>
      <c r="M1437" s="1464"/>
      <c r="N1437" s="1464"/>
      <c r="O1437" s="1464"/>
      <c r="P1437" s="1464"/>
      <c r="Q1437" s="1492"/>
      <c r="R1437" s="1633"/>
      <c r="S1437" s="1492"/>
      <c r="T1437" s="1492"/>
      <c r="U1437" s="1492"/>
      <c r="V1437" s="1539"/>
      <c r="W1437" s="1492"/>
      <c r="X1437" s="1199">
        <f t="shared" si="788"/>
        <v>0</v>
      </c>
      <c r="Y1437" s="1199">
        <f t="shared" si="788"/>
        <v>0</v>
      </c>
      <c r="Z1437" s="1199">
        <f t="shared" si="788"/>
        <v>0</v>
      </c>
      <c r="AA1437" s="241"/>
      <c r="AB1437" s="776"/>
      <c r="AC1437" s="241"/>
      <c r="AD1437" s="241"/>
      <c r="AE1437" s="241"/>
      <c r="AF1437" s="241"/>
      <c r="AG1437" s="241"/>
      <c r="AH1437" s="241"/>
      <c r="AI1437" s="241"/>
      <c r="AJ1437" s="241"/>
      <c r="AK1437" s="241"/>
      <c r="AL1437" s="241"/>
      <c r="AM1437" s="241"/>
      <c r="AN1437" s="241"/>
      <c r="AO1437" s="241"/>
      <c r="AP1437" s="241"/>
      <c r="AQ1437" s="241"/>
      <c r="AR1437" s="241"/>
      <c r="AS1437" s="241"/>
      <c r="AT1437" s="241"/>
      <c r="AU1437" s="241"/>
      <c r="AV1437" s="241"/>
      <c r="AW1437" s="241"/>
      <c r="AX1437" s="241"/>
      <c r="AY1437" s="241"/>
      <c r="AZ1437" s="241"/>
      <c r="BA1437" s="241"/>
      <c r="BB1437" s="241"/>
      <c r="BC1437" s="241"/>
      <c r="BD1437" s="241"/>
      <c r="BE1437" s="241"/>
      <c r="BF1437" s="241"/>
      <c r="BG1437" s="241"/>
      <c r="BH1437" s="241"/>
      <c r="BI1437" s="241"/>
      <c r="BJ1437" s="241"/>
      <c r="BK1437" s="241"/>
      <c r="BL1437" s="241"/>
      <c r="BM1437" s="241"/>
      <c r="BN1437" s="241"/>
      <c r="BO1437" s="241"/>
      <c r="BP1437" s="241"/>
      <c r="BQ1437" s="241"/>
      <c r="BR1437" s="241"/>
      <c r="BS1437" s="241"/>
      <c r="BT1437" s="241"/>
      <c r="BU1437" s="241"/>
      <c r="BV1437" s="241"/>
      <c r="BW1437" s="241"/>
      <c r="BX1437" s="241"/>
      <c r="BY1437" s="241"/>
      <c r="BZ1437" s="241"/>
      <c r="CA1437" s="241"/>
      <c r="CB1437" s="241"/>
      <c r="CC1437" s="241"/>
      <c r="CD1437" s="241"/>
      <c r="CE1437" s="241"/>
      <c r="CF1437" s="241"/>
      <c r="CG1437" s="241"/>
      <c r="CH1437" s="241"/>
      <c r="CI1437" s="241"/>
      <c r="CJ1437" s="241"/>
      <c r="CK1437" s="241"/>
      <c r="CL1437" s="241"/>
      <c r="CM1437" s="241"/>
      <c r="CN1437" s="241"/>
      <c r="CO1437" s="241"/>
      <c r="CP1437" s="241"/>
      <c r="CQ1437" s="241"/>
      <c r="CR1437" s="241"/>
      <c r="CS1437" s="241"/>
      <c r="CT1437" s="241"/>
      <c r="CU1437" s="241"/>
      <c r="CV1437" s="241"/>
      <c r="CW1437" s="241"/>
      <c r="CX1437" s="241"/>
      <c r="CY1437" s="241"/>
      <c r="CZ1437" s="241"/>
      <c r="DA1437" s="241"/>
      <c r="DB1437" s="241"/>
      <c r="DC1437" s="241"/>
      <c r="DD1437" s="241"/>
      <c r="DE1437" s="241"/>
      <c r="DF1437" s="241"/>
      <c r="DG1437" s="241"/>
      <c r="DH1437" s="241"/>
      <c r="DI1437" s="241"/>
      <c r="DJ1437" s="241"/>
      <c r="DK1437" s="241"/>
      <c r="DL1437" s="241"/>
      <c r="DM1437" s="241"/>
      <c r="DN1437" s="241"/>
      <c r="DO1437" s="241"/>
      <c r="DP1437" s="241"/>
      <c r="DQ1437" s="241"/>
      <c r="DR1437" s="241"/>
      <c r="DS1437" s="241"/>
      <c r="DT1437" s="241"/>
      <c r="DU1437" s="241"/>
      <c r="DV1437" s="241"/>
      <c r="DW1437" s="241"/>
      <c r="DX1437" s="241"/>
      <c r="DY1437" s="241"/>
      <c r="DZ1437" s="241"/>
      <c r="EA1437" s="241"/>
      <c r="EB1437" s="241"/>
      <c r="EC1437" s="241"/>
      <c r="ED1437" s="241"/>
      <c r="EE1437" s="241"/>
      <c r="EF1437" s="241"/>
      <c r="EG1437" s="241"/>
      <c r="EH1437" s="241"/>
      <c r="EI1437" s="241"/>
      <c r="EJ1437" s="241"/>
      <c r="EK1437" s="241"/>
      <c r="EL1437" s="241"/>
      <c r="EM1437" s="241"/>
      <c r="EN1437" s="241"/>
      <c r="EO1437" s="241"/>
      <c r="EP1437" s="241"/>
      <c r="EQ1437" s="241"/>
      <c r="ER1437" s="241"/>
      <c r="ES1437" s="241"/>
      <c r="ET1437" s="241"/>
      <c r="EU1437" s="241"/>
      <c r="EV1437" s="241"/>
      <c r="EW1437" s="241"/>
      <c r="EX1437" s="241"/>
      <c r="EY1437" s="241"/>
      <c r="EZ1437" s="241"/>
      <c r="FA1437" s="241"/>
      <c r="FB1437" s="241"/>
      <c r="FC1437" s="241"/>
      <c r="FD1437" s="241"/>
      <c r="FE1437" s="241"/>
      <c r="FF1437" s="241"/>
      <c r="FG1437" s="241"/>
      <c r="FH1437" s="241"/>
      <c r="FI1437" s="241"/>
      <c r="FJ1437" s="241"/>
      <c r="FK1437" s="241"/>
      <c r="FL1437" s="241"/>
      <c r="FM1437" s="241"/>
      <c r="FN1437" s="241"/>
      <c r="FO1437" s="241"/>
      <c r="FP1437" s="241"/>
      <c r="FQ1437" s="241"/>
      <c r="FR1437" s="241"/>
      <c r="FS1437" s="241"/>
      <c r="FT1437" s="241"/>
      <c r="FU1437" s="241"/>
      <c r="FV1437" s="241"/>
      <c r="FW1437" s="241"/>
      <c r="FX1437" s="241"/>
      <c r="FY1437" s="241"/>
      <c r="FZ1437" s="241"/>
      <c r="GA1437" s="241"/>
      <c r="GB1437" s="241"/>
      <c r="GC1437" s="241"/>
      <c r="GD1437" s="241"/>
      <c r="GE1437" s="241"/>
      <c r="GF1437" s="241"/>
      <c r="GG1437" s="241"/>
      <c r="GH1437" s="241"/>
      <c r="GI1437" s="241"/>
      <c r="GJ1437" s="241"/>
      <c r="GK1437" s="241"/>
      <c r="GL1437" s="241"/>
      <c r="GM1437" s="241"/>
      <c r="GN1437" s="241"/>
      <c r="GO1437" s="241"/>
      <c r="GP1437" s="241"/>
      <c r="GQ1437" s="241"/>
      <c r="GR1437" s="241"/>
      <c r="GS1437" s="241"/>
      <c r="GT1437" s="241"/>
      <c r="GU1437" s="241"/>
      <c r="GV1437" s="241"/>
      <c r="GW1437" s="241"/>
      <c r="GX1437" s="241"/>
      <c r="GY1437" s="241"/>
      <c r="GZ1437" s="241"/>
      <c r="HA1437" s="241"/>
      <c r="HB1437" s="241"/>
      <c r="HC1437" s="241"/>
      <c r="HD1437" s="241"/>
      <c r="HE1437" s="241"/>
      <c r="HF1437" s="241"/>
      <c r="HG1437" s="241"/>
      <c r="HH1437" s="241"/>
      <c r="HI1437" s="241"/>
      <c r="HJ1437" s="241"/>
      <c r="HK1437" s="241"/>
      <c r="HL1437" s="241"/>
      <c r="HM1437" s="241"/>
      <c r="HN1437" s="241"/>
      <c r="HO1437" s="241"/>
      <c r="HP1437" s="241"/>
      <c r="HQ1437" s="241"/>
      <c r="HR1437" s="241"/>
      <c r="HS1437" s="241"/>
      <c r="HT1437" s="241"/>
      <c r="HU1437" s="241"/>
      <c r="HV1437" s="241"/>
      <c r="HW1437" s="241"/>
      <c r="HX1437" s="241"/>
      <c r="HY1437" s="241"/>
      <c r="HZ1437" s="241"/>
      <c r="IA1437" s="241"/>
      <c r="IB1437" s="241"/>
      <c r="IC1437" s="241"/>
      <c r="ID1437" s="241"/>
      <c r="IE1437" s="241"/>
      <c r="IF1437" s="241"/>
      <c r="IG1437" s="241"/>
      <c r="IH1437" s="241"/>
      <c r="II1437" s="241"/>
      <c r="IJ1437" s="241"/>
      <c r="IK1437" s="241"/>
      <c r="IL1437" s="241"/>
      <c r="IM1437" s="241"/>
      <c r="IN1437" s="241"/>
      <c r="IO1437" s="241"/>
      <c r="IP1437" s="241"/>
      <c r="IQ1437" s="241"/>
      <c r="IR1437" s="241"/>
      <c r="IS1437" s="241"/>
      <c r="IT1437" s="241"/>
      <c r="IU1437" s="241"/>
      <c r="IV1437" s="241"/>
      <c r="IW1437" s="241"/>
      <c r="IX1437" s="241"/>
      <c r="IY1437" s="241"/>
      <c r="IZ1437" s="241"/>
      <c r="JA1437" s="241"/>
      <c r="JB1437" s="241"/>
      <c r="JC1437" s="241"/>
    </row>
    <row r="1438" spans="1:263" s="800" customFormat="1" ht="38.1" customHeight="1" x14ac:dyDescent="0.25">
      <c r="A1438" s="747">
        <v>1</v>
      </c>
      <c r="B1438" s="1761">
        <v>1</v>
      </c>
      <c r="C1438" s="1198" t="s">
        <v>158</v>
      </c>
      <c r="D1438" s="1198"/>
      <c r="E1438" s="2319">
        <f t="shared" si="784"/>
        <v>16671</v>
      </c>
      <c r="F1438" s="1199">
        <f t="shared" si="786"/>
        <v>1389</v>
      </c>
      <c r="G1438" s="1199">
        <f t="shared" si="786"/>
        <v>481</v>
      </c>
      <c r="H1438" s="1370">
        <f t="shared" si="786"/>
        <v>34.629229661627072</v>
      </c>
      <c r="I1438" s="1463"/>
      <c r="J1438" s="1463"/>
      <c r="K1438" s="1464"/>
      <c r="L1438" s="1464"/>
      <c r="M1438" s="1464"/>
      <c r="N1438" s="1464"/>
      <c r="O1438" s="1464"/>
      <c r="P1438" s="1464"/>
      <c r="Q1438" s="1492"/>
      <c r="R1438" s="1633"/>
      <c r="S1438" s="1492"/>
      <c r="T1438" s="1492"/>
      <c r="U1438" s="1492"/>
      <c r="V1438" s="1539"/>
      <c r="W1438" s="1492"/>
      <c r="X1438" s="1199">
        <f t="shared" si="788"/>
        <v>328</v>
      </c>
      <c r="Y1438" s="1199">
        <f t="shared" si="788"/>
        <v>265381.52</v>
      </c>
      <c r="Z1438" s="1199">
        <f t="shared" si="788"/>
        <v>265.38152000000002</v>
      </c>
      <c r="AA1438" s="241"/>
      <c r="AB1438" s="776"/>
      <c r="AC1438" s="241"/>
      <c r="AD1438" s="241"/>
      <c r="AE1438" s="241"/>
      <c r="AF1438" s="241"/>
      <c r="AG1438" s="241"/>
      <c r="AH1438" s="241"/>
      <c r="AI1438" s="241"/>
      <c r="AJ1438" s="241"/>
      <c r="AK1438" s="241"/>
      <c r="AL1438" s="241"/>
      <c r="AM1438" s="241"/>
      <c r="AN1438" s="241"/>
      <c r="AO1438" s="241"/>
      <c r="AP1438" s="241"/>
      <c r="AQ1438" s="241"/>
      <c r="AR1438" s="241"/>
      <c r="AS1438" s="241"/>
      <c r="AT1438" s="241"/>
      <c r="AU1438" s="241"/>
      <c r="AV1438" s="241"/>
      <c r="AW1438" s="241"/>
      <c r="AX1438" s="241"/>
      <c r="AY1438" s="241"/>
      <c r="AZ1438" s="241"/>
      <c r="BA1438" s="241"/>
      <c r="BB1438" s="241"/>
      <c r="BC1438" s="241"/>
      <c r="BD1438" s="241"/>
      <c r="BE1438" s="241"/>
      <c r="BF1438" s="241"/>
      <c r="BG1438" s="241"/>
      <c r="BH1438" s="241"/>
      <c r="BI1438" s="241"/>
      <c r="BJ1438" s="241"/>
      <c r="BK1438" s="241"/>
      <c r="BL1438" s="241"/>
      <c r="BM1438" s="241"/>
      <c r="BN1438" s="241"/>
      <c r="BO1438" s="241"/>
      <c r="BP1438" s="241"/>
      <c r="BQ1438" s="241"/>
      <c r="BR1438" s="241"/>
      <c r="BS1438" s="241"/>
      <c r="BT1438" s="241"/>
      <c r="BU1438" s="241"/>
      <c r="BV1438" s="241"/>
      <c r="BW1438" s="241"/>
      <c r="BX1438" s="241"/>
      <c r="BY1438" s="241"/>
      <c r="BZ1438" s="241"/>
      <c r="CA1438" s="241"/>
      <c r="CB1438" s="241"/>
      <c r="CC1438" s="241"/>
      <c r="CD1438" s="241"/>
      <c r="CE1438" s="241"/>
      <c r="CF1438" s="241"/>
      <c r="CG1438" s="241"/>
      <c r="CH1438" s="241"/>
      <c r="CI1438" s="241"/>
      <c r="CJ1438" s="241"/>
      <c r="CK1438" s="241"/>
      <c r="CL1438" s="241"/>
      <c r="CM1438" s="241"/>
      <c r="CN1438" s="241"/>
      <c r="CO1438" s="241"/>
      <c r="CP1438" s="241"/>
      <c r="CQ1438" s="241"/>
      <c r="CR1438" s="241"/>
      <c r="CS1438" s="241"/>
      <c r="CT1438" s="241"/>
      <c r="CU1438" s="241"/>
      <c r="CV1438" s="241"/>
      <c r="CW1438" s="241"/>
      <c r="CX1438" s="241"/>
      <c r="CY1438" s="241"/>
      <c r="CZ1438" s="241"/>
      <c r="DA1438" s="241"/>
      <c r="DB1438" s="241"/>
      <c r="DC1438" s="241"/>
      <c r="DD1438" s="241"/>
      <c r="DE1438" s="241"/>
      <c r="DF1438" s="241"/>
      <c r="DG1438" s="241"/>
      <c r="DH1438" s="241"/>
      <c r="DI1438" s="241"/>
      <c r="DJ1438" s="241"/>
      <c r="DK1438" s="241"/>
      <c r="DL1438" s="241"/>
      <c r="DM1438" s="241"/>
      <c r="DN1438" s="241"/>
      <c r="DO1438" s="241"/>
      <c r="DP1438" s="241"/>
      <c r="DQ1438" s="241"/>
      <c r="DR1438" s="241"/>
      <c r="DS1438" s="241"/>
      <c r="DT1438" s="241"/>
      <c r="DU1438" s="241"/>
      <c r="DV1438" s="241"/>
      <c r="DW1438" s="241"/>
      <c r="DX1438" s="241"/>
      <c r="DY1438" s="241"/>
      <c r="DZ1438" s="241"/>
      <c r="EA1438" s="241"/>
      <c r="EB1438" s="241"/>
      <c r="EC1438" s="241"/>
      <c r="ED1438" s="241"/>
      <c r="EE1438" s="241"/>
      <c r="EF1438" s="241"/>
      <c r="EG1438" s="241"/>
      <c r="EH1438" s="241"/>
      <c r="EI1438" s="241"/>
      <c r="EJ1438" s="241"/>
      <c r="EK1438" s="241"/>
      <c r="EL1438" s="241"/>
      <c r="EM1438" s="241"/>
      <c r="EN1438" s="241"/>
      <c r="EO1438" s="241"/>
      <c r="EP1438" s="241"/>
      <c r="EQ1438" s="241"/>
      <c r="ER1438" s="241"/>
      <c r="ES1438" s="241"/>
      <c r="ET1438" s="241"/>
      <c r="EU1438" s="241"/>
      <c r="EV1438" s="241"/>
      <c r="EW1438" s="241"/>
      <c r="EX1438" s="241"/>
      <c r="EY1438" s="241"/>
      <c r="EZ1438" s="241"/>
      <c r="FA1438" s="241"/>
      <c r="FB1438" s="241"/>
      <c r="FC1438" s="241"/>
      <c r="FD1438" s="241"/>
      <c r="FE1438" s="241"/>
      <c r="FF1438" s="241"/>
      <c r="FG1438" s="241"/>
      <c r="FH1438" s="241"/>
      <c r="FI1438" s="241"/>
      <c r="FJ1438" s="241"/>
      <c r="FK1438" s="241"/>
      <c r="FL1438" s="241"/>
      <c r="FM1438" s="241"/>
      <c r="FN1438" s="241"/>
      <c r="FO1438" s="241"/>
      <c r="FP1438" s="241"/>
      <c r="FQ1438" s="241"/>
      <c r="FR1438" s="241"/>
      <c r="FS1438" s="241"/>
      <c r="FT1438" s="241"/>
      <c r="FU1438" s="241"/>
      <c r="FV1438" s="241"/>
      <c r="FW1438" s="241"/>
      <c r="FX1438" s="241"/>
      <c r="FY1438" s="241"/>
      <c r="FZ1438" s="241"/>
      <c r="GA1438" s="241"/>
      <c r="GB1438" s="241"/>
      <c r="GC1438" s="241"/>
      <c r="GD1438" s="241"/>
      <c r="GE1438" s="241"/>
      <c r="GF1438" s="241"/>
      <c r="GG1438" s="241"/>
      <c r="GH1438" s="241"/>
      <c r="GI1438" s="241"/>
      <c r="GJ1438" s="241"/>
      <c r="GK1438" s="241"/>
      <c r="GL1438" s="241"/>
      <c r="GM1438" s="241"/>
      <c r="GN1438" s="241"/>
      <c r="GO1438" s="241"/>
      <c r="GP1438" s="241"/>
      <c r="GQ1438" s="241"/>
      <c r="GR1438" s="241"/>
      <c r="GS1438" s="241"/>
      <c r="GT1438" s="241"/>
      <c r="GU1438" s="241"/>
      <c r="GV1438" s="241"/>
      <c r="GW1438" s="241"/>
      <c r="GX1438" s="241"/>
      <c r="GY1438" s="241"/>
      <c r="GZ1438" s="241"/>
      <c r="HA1438" s="241"/>
      <c r="HB1438" s="241"/>
      <c r="HC1438" s="241"/>
      <c r="HD1438" s="241"/>
      <c r="HE1438" s="241"/>
      <c r="HF1438" s="241"/>
      <c r="HG1438" s="241"/>
      <c r="HH1438" s="241"/>
      <c r="HI1438" s="241"/>
      <c r="HJ1438" s="241"/>
      <c r="HK1438" s="241"/>
      <c r="HL1438" s="241"/>
      <c r="HM1438" s="241"/>
      <c r="HN1438" s="241"/>
      <c r="HO1438" s="241"/>
      <c r="HP1438" s="241"/>
      <c r="HQ1438" s="241"/>
      <c r="HR1438" s="241"/>
      <c r="HS1438" s="241"/>
      <c r="HT1438" s="241"/>
      <c r="HU1438" s="241"/>
      <c r="HV1438" s="241"/>
      <c r="HW1438" s="241"/>
      <c r="HX1438" s="241"/>
      <c r="HY1438" s="241"/>
      <c r="HZ1438" s="241"/>
      <c r="IA1438" s="241"/>
      <c r="IB1438" s="241"/>
      <c r="IC1438" s="241"/>
      <c r="ID1438" s="241"/>
      <c r="IE1438" s="241"/>
      <c r="IF1438" s="241"/>
      <c r="IG1438" s="241"/>
      <c r="IH1438" s="241"/>
      <c r="II1438" s="241"/>
      <c r="IJ1438" s="241"/>
      <c r="IK1438" s="241"/>
      <c r="IL1438" s="241"/>
      <c r="IM1438" s="241"/>
      <c r="IN1438" s="241"/>
      <c r="IO1438" s="241"/>
      <c r="IP1438" s="241"/>
      <c r="IQ1438" s="241"/>
      <c r="IR1438" s="241"/>
      <c r="IS1438" s="241"/>
      <c r="IT1438" s="241"/>
      <c r="IU1438" s="241"/>
      <c r="IV1438" s="241"/>
      <c r="IW1438" s="241"/>
      <c r="IX1438" s="241"/>
      <c r="IY1438" s="241"/>
      <c r="IZ1438" s="241"/>
      <c r="JA1438" s="241"/>
      <c r="JB1438" s="241"/>
      <c r="JC1438" s="241"/>
    </row>
    <row r="1439" spans="1:263" s="800" customFormat="1" ht="38.1" customHeight="1" x14ac:dyDescent="0.25">
      <c r="A1439" s="747">
        <v>1</v>
      </c>
      <c r="B1439" s="1761">
        <v>1</v>
      </c>
      <c r="C1439" s="1198" t="s">
        <v>320</v>
      </c>
      <c r="D1439" s="1198"/>
      <c r="E1439" s="2319">
        <f t="shared" si="784"/>
        <v>0</v>
      </c>
      <c r="F1439" s="1199">
        <f t="shared" si="786"/>
        <v>0</v>
      </c>
      <c r="G1439" s="1199">
        <f t="shared" si="786"/>
        <v>0</v>
      </c>
      <c r="H1439" s="1370">
        <f t="shared" si="786"/>
        <v>0</v>
      </c>
      <c r="I1439" s="1463"/>
      <c r="J1439" s="1463"/>
      <c r="K1439" s="1464"/>
      <c r="L1439" s="1464"/>
      <c r="M1439" s="1464"/>
      <c r="N1439" s="1464"/>
      <c r="O1439" s="1464"/>
      <c r="P1439" s="1464"/>
      <c r="Q1439" s="1492"/>
      <c r="R1439" s="1633"/>
      <c r="S1439" s="1492"/>
      <c r="T1439" s="1492"/>
      <c r="U1439" s="1492"/>
      <c r="V1439" s="1539"/>
      <c r="W1439" s="1492"/>
      <c r="X1439" s="1199">
        <f t="shared" si="788"/>
        <v>0</v>
      </c>
      <c r="Y1439" s="1199">
        <f t="shared" si="788"/>
        <v>0</v>
      </c>
      <c r="Z1439" s="1199">
        <f t="shared" si="788"/>
        <v>0</v>
      </c>
      <c r="AA1439" s="241"/>
      <c r="AB1439" s="776"/>
      <c r="AC1439" s="241"/>
      <c r="AD1439" s="241"/>
      <c r="AE1439" s="241"/>
      <c r="AF1439" s="241"/>
      <c r="AG1439" s="241"/>
      <c r="AH1439" s="241"/>
      <c r="AI1439" s="241"/>
      <c r="AJ1439" s="241"/>
      <c r="AK1439" s="241"/>
      <c r="AL1439" s="241"/>
      <c r="AM1439" s="241"/>
      <c r="AN1439" s="241"/>
      <c r="AO1439" s="241"/>
      <c r="AP1439" s="241"/>
      <c r="AQ1439" s="241"/>
      <c r="AR1439" s="241"/>
      <c r="AS1439" s="241"/>
      <c r="AT1439" s="241"/>
      <c r="AU1439" s="241"/>
      <c r="AV1439" s="241"/>
      <c r="AW1439" s="241"/>
      <c r="AX1439" s="241"/>
      <c r="AY1439" s="241"/>
      <c r="AZ1439" s="241"/>
      <c r="BA1439" s="241"/>
      <c r="BB1439" s="241"/>
      <c r="BC1439" s="241"/>
      <c r="BD1439" s="241"/>
      <c r="BE1439" s="241"/>
      <c r="BF1439" s="241"/>
      <c r="BG1439" s="241"/>
      <c r="BH1439" s="241"/>
      <c r="BI1439" s="241"/>
      <c r="BJ1439" s="241"/>
      <c r="BK1439" s="241"/>
      <c r="BL1439" s="241"/>
      <c r="BM1439" s="241"/>
      <c r="BN1439" s="241"/>
      <c r="BO1439" s="241"/>
      <c r="BP1439" s="241"/>
      <c r="BQ1439" s="241"/>
      <c r="BR1439" s="241"/>
      <c r="BS1439" s="241"/>
      <c r="BT1439" s="241"/>
      <c r="BU1439" s="241"/>
      <c r="BV1439" s="241"/>
      <c r="BW1439" s="241"/>
      <c r="BX1439" s="241"/>
      <c r="BY1439" s="241"/>
      <c r="BZ1439" s="241"/>
      <c r="CA1439" s="241"/>
      <c r="CB1439" s="241"/>
      <c r="CC1439" s="241"/>
      <c r="CD1439" s="241"/>
      <c r="CE1439" s="241"/>
      <c r="CF1439" s="241"/>
      <c r="CG1439" s="241"/>
      <c r="CH1439" s="241"/>
      <c r="CI1439" s="241"/>
      <c r="CJ1439" s="241"/>
      <c r="CK1439" s="241"/>
      <c r="CL1439" s="241"/>
      <c r="CM1439" s="241"/>
      <c r="CN1439" s="241"/>
      <c r="CO1439" s="241"/>
      <c r="CP1439" s="241"/>
      <c r="CQ1439" s="241"/>
      <c r="CR1439" s="241"/>
      <c r="CS1439" s="241"/>
      <c r="CT1439" s="241"/>
      <c r="CU1439" s="241"/>
      <c r="CV1439" s="241"/>
      <c r="CW1439" s="241"/>
      <c r="CX1439" s="241"/>
      <c r="CY1439" s="241"/>
      <c r="CZ1439" s="241"/>
      <c r="DA1439" s="241"/>
      <c r="DB1439" s="241"/>
      <c r="DC1439" s="241"/>
      <c r="DD1439" s="241"/>
      <c r="DE1439" s="241"/>
      <c r="DF1439" s="241"/>
      <c r="DG1439" s="241"/>
      <c r="DH1439" s="241"/>
      <c r="DI1439" s="241"/>
      <c r="DJ1439" s="241"/>
      <c r="DK1439" s="241"/>
      <c r="DL1439" s="241"/>
      <c r="DM1439" s="241"/>
      <c r="DN1439" s="241"/>
      <c r="DO1439" s="241"/>
      <c r="DP1439" s="241"/>
      <c r="DQ1439" s="241"/>
      <c r="DR1439" s="241"/>
      <c r="DS1439" s="241"/>
      <c r="DT1439" s="241"/>
      <c r="DU1439" s="241"/>
      <c r="DV1439" s="241"/>
      <c r="DW1439" s="241"/>
      <c r="DX1439" s="241"/>
      <c r="DY1439" s="241"/>
      <c r="DZ1439" s="241"/>
      <c r="EA1439" s="241"/>
      <c r="EB1439" s="241"/>
      <c r="EC1439" s="241"/>
      <c r="ED1439" s="241"/>
      <c r="EE1439" s="241"/>
      <c r="EF1439" s="241"/>
      <c r="EG1439" s="241"/>
      <c r="EH1439" s="241"/>
      <c r="EI1439" s="241"/>
      <c r="EJ1439" s="241"/>
      <c r="EK1439" s="241"/>
      <c r="EL1439" s="241"/>
      <c r="EM1439" s="241"/>
      <c r="EN1439" s="241"/>
      <c r="EO1439" s="241"/>
      <c r="EP1439" s="241"/>
      <c r="EQ1439" s="241"/>
      <c r="ER1439" s="241"/>
      <c r="ES1439" s="241"/>
      <c r="ET1439" s="241"/>
      <c r="EU1439" s="241"/>
      <c r="EV1439" s="241"/>
      <c r="EW1439" s="241"/>
      <c r="EX1439" s="241"/>
      <c r="EY1439" s="241"/>
      <c r="EZ1439" s="241"/>
      <c r="FA1439" s="241"/>
      <c r="FB1439" s="241"/>
      <c r="FC1439" s="241"/>
      <c r="FD1439" s="241"/>
      <c r="FE1439" s="241"/>
      <c r="FF1439" s="241"/>
      <c r="FG1439" s="241"/>
      <c r="FH1439" s="241"/>
      <c r="FI1439" s="241"/>
      <c r="FJ1439" s="241"/>
      <c r="FK1439" s="241"/>
      <c r="FL1439" s="241"/>
      <c r="FM1439" s="241"/>
      <c r="FN1439" s="241"/>
      <c r="FO1439" s="241"/>
      <c r="FP1439" s="241"/>
      <c r="FQ1439" s="241"/>
      <c r="FR1439" s="241"/>
      <c r="FS1439" s="241"/>
      <c r="FT1439" s="241"/>
      <c r="FU1439" s="241"/>
      <c r="FV1439" s="241"/>
      <c r="FW1439" s="241"/>
      <c r="FX1439" s="241"/>
      <c r="FY1439" s="241"/>
      <c r="FZ1439" s="241"/>
      <c r="GA1439" s="241"/>
      <c r="GB1439" s="241"/>
      <c r="GC1439" s="241"/>
      <c r="GD1439" s="241"/>
      <c r="GE1439" s="241"/>
      <c r="GF1439" s="241"/>
      <c r="GG1439" s="241"/>
      <c r="GH1439" s="241"/>
      <c r="GI1439" s="241"/>
      <c r="GJ1439" s="241"/>
      <c r="GK1439" s="241"/>
      <c r="GL1439" s="241"/>
      <c r="GM1439" s="241"/>
      <c r="GN1439" s="241"/>
      <c r="GO1439" s="241"/>
      <c r="GP1439" s="241"/>
      <c r="GQ1439" s="241"/>
      <c r="GR1439" s="241"/>
      <c r="GS1439" s="241"/>
      <c r="GT1439" s="241"/>
      <c r="GU1439" s="241"/>
      <c r="GV1439" s="241"/>
      <c r="GW1439" s="241"/>
      <c r="GX1439" s="241"/>
      <c r="GY1439" s="241"/>
      <c r="GZ1439" s="241"/>
      <c r="HA1439" s="241"/>
      <c r="HB1439" s="241"/>
      <c r="HC1439" s="241"/>
      <c r="HD1439" s="241"/>
      <c r="HE1439" s="241"/>
      <c r="HF1439" s="241"/>
      <c r="HG1439" s="241"/>
      <c r="HH1439" s="241"/>
      <c r="HI1439" s="241"/>
      <c r="HJ1439" s="241"/>
      <c r="HK1439" s="241"/>
      <c r="HL1439" s="241"/>
      <c r="HM1439" s="241"/>
      <c r="HN1439" s="241"/>
      <c r="HO1439" s="241"/>
      <c r="HP1439" s="241"/>
      <c r="HQ1439" s="241"/>
      <c r="HR1439" s="241"/>
      <c r="HS1439" s="241"/>
      <c r="HT1439" s="241"/>
      <c r="HU1439" s="241"/>
      <c r="HV1439" s="241"/>
      <c r="HW1439" s="241"/>
      <c r="HX1439" s="241"/>
      <c r="HY1439" s="241"/>
      <c r="HZ1439" s="241"/>
      <c r="IA1439" s="241"/>
      <c r="IB1439" s="241"/>
      <c r="IC1439" s="241"/>
      <c r="ID1439" s="241"/>
      <c r="IE1439" s="241"/>
      <c r="IF1439" s="241"/>
      <c r="IG1439" s="241"/>
      <c r="IH1439" s="241"/>
      <c r="II1439" s="241"/>
      <c r="IJ1439" s="241"/>
      <c r="IK1439" s="241"/>
      <c r="IL1439" s="241"/>
      <c r="IM1439" s="241"/>
      <c r="IN1439" s="241"/>
      <c r="IO1439" s="241"/>
      <c r="IP1439" s="241"/>
      <c r="IQ1439" s="241"/>
      <c r="IR1439" s="241"/>
      <c r="IS1439" s="241"/>
      <c r="IT1439" s="241"/>
      <c r="IU1439" s="241"/>
      <c r="IV1439" s="241"/>
      <c r="IW1439" s="241"/>
      <c r="IX1439" s="241"/>
      <c r="IY1439" s="241"/>
      <c r="IZ1439" s="241"/>
      <c r="JA1439" s="241"/>
      <c r="JB1439" s="241"/>
      <c r="JC1439" s="241"/>
    </row>
    <row r="1440" spans="1:263" s="800" customFormat="1" ht="21" customHeight="1" x14ac:dyDescent="0.25">
      <c r="A1440" s="747">
        <v>1</v>
      </c>
      <c r="B1440" s="1761">
        <v>1</v>
      </c>
      <c r="C1440" s="1203" t="s">
        <v>356</v>
      </c>
      <c r="D1440" s="1198"/>
      <c r="E1440" s="2319">
        <f t="shared" si="784"/>
        <v>1500</v>
      </c>
      <c r="F1440" s="1199">
        <f t="shared" si="786"/>
        <v>125</v>
      </c>
      <c r="G1440" s="1199">
        <f t="shared" si="786"/>
        <v>194</v>
      </c>
      <c r="H1440" s="1370">
        <f t="shared" si="786"/>
        <v>155.20000000000002</v>
      </c>
      <c r="I1440" s="1463"/>
      <c r="J1440" s="1463"/>
      <c r="K1440" s="1464"/>
      <c r="L1440" s="1464"/>
      <c r="M1440" s="1464"/>
      <c r="N1440" s="1464"/>
      <c r="O1440" s="1464"/>
      <c r="P1440" s="1464"/>
      <c r="Q1440" s="1492"/>
      <c r="R1440" s="1633"/>
      <c r="S1440" s="1492"/>
      <c r="T1440" s="1492"/>
      <c r="U1440" s="1492"/>
      <c r="V1440" s="1539"/>
      <c r="W1440" s="1492"/>
      <c r="X1440" s="1199">
        <f t="shared" si="788"/>
        <v>0</v>
      </c>
      <c r="Y1440" s="1199">
        <f t="shared" si="788"/>
        <v>0</v>
      </c>
      <c r="Z1440" s="1199">
        <f t="shared" si="788"/>
        <v>0</v>
      </c>
      <c r="AA1440" s="241"/>
      <c r="AB1440" s="776"/>
      <c r="AC1440" s="241"/>
      <c r="AD1440" s="241"/>
      <c r="AE1440" s="241"/>
      <c r="AF1440" s="241"/>
      <c r="AG1440" s="241"/>
      <c r="AH1440" s="241"/>
      <c r="AI1440" s="241"/>
      <c r="AJ1440" s="241"/>
      <c r="AK1440" s="241"/>
      <c r="AL1440" s="241"/>
      <c r="AM1440" s="241"/>
      <c r="AN1440" s="241"/>
      <c r="AO1440" s="241"/>
      <c r="AP1440" s="241"/>
      <c r="AQ1440" s="241"/>
      <c r="AR1440" s="241"/>
      <c r="AS1440" s="241"/>
      <c r="AT1440" s="241"/>
      <c r="AU1440" s="241"/>
      <c r="AV1440" s="241"/>
      <c r="AW1440" s="241"/>
      <c r="AX1440" s="241"/>
      <c r="AY1440" s="241"/>
      <c r="AZ1440" s="241"/>
      <c r="BA1440" s="241"/>
      <c r="BB1440" s="241"/>
      <c r="BC1440" s="241"/>
      <c r="BD1440" s="241"/>
      <c r="BE1440" s="241"/>
      <c r="BF1440" s="241"/>
      <c r="BG1440" s="241"/>
      <c r="BH1440" s="241"/>
      <c r="BI1440" s="241"/>
      <c r="BJ1440" s="241"/>
      <c r="BK1440" s="241"/>
      <c r="BL1440" s="241"/>
      <c r="BM1440" s="241"/>
      <c r="BN1440" s="241"/>
      <c r="BO1440" s="241"/>
      <c r="BP1440" s="241"/>
      <c r="BQ1440" s="241"/>
      <c r="BR1440" s="241"/>
      <c r="BS1440" s="241"/>
      <c r="BT1440" s="241"/>
      <c r="BU1440" s="241"/>
      <c r="BV1440" s="241"/>
      <c r="BW1440" s="241"/>
      <c r="BX1440" s="241"/>
      <c r="BY1440" s="241"/>
      <c r="BZ1440" s="241"/>
      <c r="CA1440" s="241"/>
      <c r="CB1440" s="241"/>
      <c r="CC1440" s="241"/>
      <c r="CD1440" s="241"/>
      <c r="CE1440" s="241"/>
      <c r="CF1440" s="241"/>
      <c r="CG1440" s="241"/>
      <c r="CH1440" s="241"/>
      <c r="CI1440" s="241"/>
      <c r="CJ1440" s="241"/>
      <c r="CK1440" s="241"/>
      <c r="CL1440" s="241"/>
      <c r="CM1440" s="241"/>
      <c r="CN1440" s="241"/>
      <c r="CO1440" s="241"/>
      <c r="CP1440" s="241"/>
      <c r="CQ1440" s="241"/>
      <c r="CR1440" s="241"/>
      <c r="CS1440" s="241"/>
      <c r="CT1440" s="241"/>
      <c r="CU1440" s="241"/>
      <c r="CV1440" s="241"/>
      <c r="CW1440" s="241"/>
      <c r="CX1440" s="241"/>
      <c r="CY1440" s="241"/>
      <c r="CZ1440" s="241"/>
      <c r="DA1440" s="241"/>
      <c r="DB1440" s="241"/>
      <c r="DC1440" s="241"/>
      <c r="DD1440" s="241"/>
      <c r="DE1440" s="241"/>
      <c r="DF1440" s="241"/>
      <c r="DG1440" s="241"/>
      <c r="DH1440" s="241"/>
      <c r="DI1440" s="241"/>
      <c r="DJ1440" s="241"/>
      <c r="DK1440" s="241"/>
      <c r="DL1440" s="241"/>
      <c r="DM1440" s="241"/>
      <c r="DN1440" s="241"/>
      <c r="DO1440" s="241"/>
      <c r="DP1440" s="241"/>
      <c r="DQ1440" s="241"/>
      <c r="DR1440" s="241"/>
      <c r="DS1440" s="241"/>
      <c r="DT1440" s="241"/>
      <c r="DU1440" s="241"/>
      <c r="DV1440" s="241"/>
      <c r="DW1440" s="241"/>
      <c r="DX1440" s="241"/>
      <c r="DY1440" s="241"/>
      <c r="DZ1440" s="241"/>
      <c r="EA1440" s="241"/>
      <c r="EB1440" s="241"/>
      <c r="EC1440" s="241"/>
      <c r="ED1440" s="241"/>
      <c r="EE1440" s="241"/>
      <c r="EF1440" s="241"/>
      <c r="EG1440" s="241"/>
      <c r="EH1440" s="241"/>
      <c r="EI1440" s="241"/>
      <c r="EJ1440" s="241"/>
      <c r="EK1440" s="241"/>
      <c r="EL1440" s="241"/>
      <c r="EM1440" s="241"/>
      <c r="EN1440" s="241"/>
      <c r="EO1440" s="241"/>
      <c r="EP1440" s="241"/>
      <c r="EQ1440" s="241"/>
      <c r="ER1440" s="241"/>
      <c r="ES1440" s="241"/>
      <c r="ET1440" s="241"/>
      <c r="EU1440" s="241"/>
      <c r="EV1440" s="241"/>
      <c r="EW1440" s="241"/>
      <c r="EX1440" s="241"/>
      <c r="EY1440" s="241"/>
      <c r="EZ1440" s="241"/>
      <c r="FA1440" s="241"/>
      <c r="FB1440" s="241"/>
      <c r="FC1440" s="241"/>
      <c r="FD1440" s="241"/>
      <c r="FE1440" s="241"/>
      <c r="FF1440" s="241"/>
      <c r="FG1440" s="241"/>
      <c r="FH1440" s="241"/>
      <c r="FI1440" s="241"/>
      <c r="FJ1440" s="241"/>
      <c r="FK1440" s="241"/>
      <c r="FL1440" s="241"/>
      <c r="FM1440" s="241"/>
      <c r="FN1440" s="241"/>
      <c r="FO1440" s="241"/>
      <c r="FP1440" s="241"/>
      <c r="FQ1440" s="241"/>
      <c r="FR1440" s="241"/>
      <c r="FS1440" s="241"/>
      <c r="FT1440" s="241"/>
      <c r="FU1440" s="241"/>
      <c r="FV1440" s="241"/>
      <c r="FW1440" s="241"/>
      <c r="FX1440" s="241"/>
      <c r="FY1440" s="241"/>
      <c r="FZ1440" s="241"/>
      <c r="GA1440" s="241"/>
      <c r="GB1440" s="241"/>
      <c r="GC1440" s="241"/>
      <c r="GD1440" s="241"/>
      <c r="GE1440" s="241"/>
      <c r="GF1440" s="241"/>
      <c r="GG1440" s="241"/>
      <c r="GH1440" s="241"/>
      <c r="GI1440" s="241"/>
      <c r="GJ1440" s="241"/>
      <c r="GK1440" s="241"/>
      <c r="GL1440" s="241"/>
      <c r="GM1440" s="241"/>
      <c r="GN1440" s="241"/>
      <c r="GO1440" s="241"/>
      <c r="GP1440" s="241"/>
      <c r="GQ1440" s="241"/>
      <c r="GR1440" s="241"/>
      <c r="GS1440" s="241"/>
      <c r="GT1440" s="241"/>
      <c r="GU1440" s="241"/>
      <c r="GV1440" s="241"/>
      <c r="GW1440" s="241"/>
      <c r="GX1440" s="241"/>
      <c r="GY1440" s="241"/>
      <c r="GZ1440" s="241"/>
      <c r="HA1440" s="241"/>
      <c r="HB1440" s="241"/>
      <c r="HC1440" s="241"/>
      <c r="HD1440" s="241"/>
      <c r="HE1440" s="241"/>
      <c r="HF1440" s="241"/>
      <c r="HG1440" s="241"/>
      <c r="HH1440" s="241"/>
      <c r="HI1440" s="241"/>
      <c r="HJ1440" s="241"/>
      <c r="HK1440" s="241"/>
      <c r="HL1440" s="241"/>
      <c r="HM1440" s="241"/>
      <c r="HN1440" s="241"/>
      <c r="HO1440" s="241"/>
      <c r="HP1440" s="241"/>
      <c r="HQ1440" s="241"/>
      <c r="HR1440" s="241"/>
      <c r="HS1440" s="241"/>
      <c r="HT1440" s="241"/>
      <c r="HU1440" s="241"/>
      <c r="HV1440" s="241"/>
      <c r="HW1440" s="241"/>
      <c r="HX1440" s="241"/>
      <c r="HY1440" s="241"/>
      <c r="HZ1440" s="241"/>
      <c r="IA1440" s="241"/>
      <c r="IB1440" s="241"/>
      <c r="IC1440" s="241"/>
      <c r="ID1440" s="241"/>
      <c r="IE1440" s="241"/>
      <c r="IF1440" s="241"/>
      <c r="IG1440" s="241"/>
      <c r="IH1440" s="241"/>
      <c r="II1440" s="241"/>
      <c r="IJ1440" s="241"/>
      <c r="IK1440" s="241"/>
      <c r="IL1440" s="241"/>
      <c r="IM1440" s="241"/>
      <c r="IN1440" s="241"/>
      <c r="IO1440" s="241"/>
      <c r="IP1440" s="241"/>
      <c r="IQ1440" s="241"/>
      <c r="IR1440" s="241"/>
      <c r="IS1440" s="241"/>
      <c r="IT1440" s="241"/>
      <c r="IU1440" s="241"/>
      <c r="IV1440" s="241"/>
      <c r="IW1440" s="241"/>
      <c r="IX1440" s="241"/>
      <c r="IY1440" s="241"/>
      <c r="IZ1440" s="241"/>
      <c r="JA1440" s="241"/>
      <c r="JB1440" s="241"/>
      <c r="JC1440" s="241"/>
    </row>
    <row r="1441" spans="1:263" s="800" customFormat="1" ht="17.25" customHeight="1" x14ac:dyDescent="0.25">
      <c r="A1441" s="747">
        <v>1</v>
      </c>
      <c r="B1441" s="1761">
        <v>1</v>
      </c>
      <c r="C1441" s="1210" t="s">
        <v>165</v>
      </c>
      <c r="D1441" s="1198"/>
      <c r="E1441" s="2319">
        <f t="shared" si="784"/>
        <v>52320</v>
      </c>
      <c r="F1441" s="1199">
        <f>F1393</f>
        <v>4360</v>
      </c>
      <c r="G1441" s="1199">
        <f>G1393</f>
        <v>2854</v>
      </c>
      <c r="H1441" s="1370">
        <f>G1441/F1441*100</f>
        <v>65.458715596330279</v>
      </c>
      <c r="I1441" s="1463"/>
      <c r="J1441" s="1463"/>
      <c r="K1441" s="1464"/>
      <c r="L1441" s="1464"/>
      <c r="M1441" s="1464"/>
      <c r="N1441" s="1464"/>
      <c r="O1441" s="1464"/>
      <c r="P1441" s="1464"/>
      <c r="Q1441" s="1492">
        <f t="shared" ref="Q1441:W1441" si="790">Q1393</f>
        <v>46720.167529999999</v>
      </c>
      <c r="R1441" s="1492">
        <f t="shared" si="790"/>
        <v>3893.3472941666664</v>
      </c>
      <c r="S1441" s="1492">
        <f t="shared" si="790"/>
        <v>2085.8616900000002</v>
      </c>
      <c r="T1441" s="1492">
        <f t="shared" si="790"/>
        <v>0</v>
      </c>
      <c r="U1441" s="1492">
        <f t="shared" si="790"/>
        <v>-1807.4856041666662</v>
      </c>
      <c r="V1441" s="1492">
        <f t="shared" si="790"/>
        <v>-8.5159000000000002</v>
      </c>
      <c r="W1441" s="1492">
        <f t="shared" si="790"/>
        <v>2077.3457900000003</v>
      </c>
      <c r="X1441" s="1199">
        <f t="shared" si="788"/>
        <v>328</v>
      </c>
      <c r="Y1441" s="1199">
        <f t="shared" si="788"/>
        <v>265381.52</v>
      </c>
      <c r="Z1441" s="1199">
        <f t="shared" si="788"/>
        <v>265.38152000000002</v>
      </c>
      <c r="AA1441" s="241"/>
      <c r="AB1441" s="776"/>
      <c r="AC1441" s="241"/>
      <c r="AD1441" s="241"/>
      <c r="AE1441" s="241"/>
      <c r="AF1441" s="241"/>
      <c r="AG1441" s="241"/>
      <c r="AH1441" s="241"/>
      <c r="AI1441" s="241"/>
      <c r="AJ1441" s="241"/>
      <c r="AK1441" s="241"/>
      <c r="AL1441" s="241"/>
      <c r="AM1441" s="241"/>
      <c r="AN1441" s="241"/>
      <c r="AO1441" s="241"/>
      <c r="AP1441" s="241"/>
      <c r="AQ1441" s="241"/>
      <c r="AR1441" s="241"/>
      <c r="AS1441" s="241"/>
      <c r="AT1441" s="241"/>
      <c r="AU1441" s="241"/>
      <c r="AV1441" s="241"/>
      <c r="AW1441" s="241"/>
      <c r="AX1441" s="241"/>
      <c r="AY1441" s="241"/>
      <c r="AZ1441" s="241"/>
      <c r="BA1441" s="241"/>
      <c r="BB1441" s="241"/>
      <c r="BC1441" s="241"/>
      <c r="BD1441" s="241"/>
      <c r="BE1441" s="241"/>
      <c r="BF1441" s="241"/>
      <c r="BG1441" s="241"/>
      <c r="BH1441" s="241"/>
      <c r="BI1441" s="241"/>
      <c r="BJ1441" s="241"/>
      <c r="BK1441" s="241"/>
      <c r="BL1441" s="241"/>
      <c r="BM1441" s="241"/>
      <c r="BN1441" s="241"/>
      <c r="BO1441" s="241"/>
      <c r="BP1441" s="241"/>
      <c r="BQ1441" s="241"/>
      <c r="BR1441" s="241"/>
      <c r="BS1441" s="241"/>
      <c r="BT1441" s="241"/>
      <c r="BU1441" s="241"/>
      <c r="BV1441" s="241"/>
      <c r="BW1441" s="241"/>
      <c r="BX1441" s="241"/>
      <c r="BY1441" s="241"/>
      <c r="BZ1441" s="241"/>
      <c r="CA1441" s="241"/>
      <c r="CB1441" s="241"/>
      <c r="CC1441" s="241"/>
      <c r="CD1441" s="241"/>
      <c r="CE1441" s="241"/>
      <c r="CF1441" s="241"/>
      <c r="CG1441" s="241"/>
      <c r="CH1441" s="241"/>
      <c r="CI1441" s="241"/>
      <c r="CJ1441" s="241"/>
      <c r="CK1441" s="241"/>
      <c r="CL1441" s="241"/>
      <c r="CM1441" s="241"/>
      <c r="CN1441" s="241"/>
      <c r="CO1441" s="241"/>
      <c r="CP1441" s="241"/>
      <c r="CQ1441" s="241"/>
      <c r="CR1441" s="241"/>
      <c r="CS1441" s="241"/>
      <c r="CT1441" s="241"/>
      <c r="CU1441" s="241"/>
      <c r="CV1441" s="241"/>
      <c r="CW1441" s="241"/>
      <c r="CX1441" s="241"/>
      <c r="CY1441" s="241"/>
      <c r="CZ1441" s="241"/>
      <c r="DA1441" s="241"/>
      <c r="DB1441" s="241"/>
      <c r="DC1441" s="241"/>
      <c r="DD1441" s="241"/>
      <c r="DE1441" s="241"/>
      <c r="DF1441" s="241"/>
      <c r="DG1441" s="241"/>
      <c r="DH1441" s="241"/>
      <c r="DI1441" s="241"/>
      <c r="DJ1441" s="241"/>
      <c r="DK1441" s="241"/>
      <c r="DL1441" s="241"/>
      <c r="DM1441" s="241"/>
      <c r="DN1441" s="241"/>
      <c r="DO1441" s="241"/>
      <c r="DP1441" s="241"/>
      <c r="DQ1441" s="241"/>
      <c r="DR1441" s="241"/>
      <c r="DS1441" s="241"/>
      <c r="DT1441" s="241"/>
      <c r="DU1441" s="241"/>
      <c r="DV1441" s="241"/>
      <c r="DW1441" s="241"/>
      <c r="DX1441" s="241"/>
      <c r="DY1441" s="241"/>
      <c r="DZ1441" s="241"/>
      <c r="EA1441" s="241"/>
      <c r="EB1441" s="241"/>
      <c r="EC1441" s="241"/>
      <c r="ED1441" s="241"/>
      <c r="EE1441" s="241"/>
      <c r="EF1441" s="241"/>
      <c r="EG1441" s="241"/>
      <c r="EH1441" s="241"/>
      <c r="EI1441" s="241"/>
      <c r="EJ1441" s="241"/>
      <c r="EK1441" s="241"/>
      <c r="EL1441" s="241"/>
      <c r="EM1441" s="241"/>
      <c r="EN1441" s="241"/>
      <c r="EO1441" s="241"/>
      <c r="EP1441" s="241"/>
      <c r="EQ1441" s="241"/>
      <c r="ER1441" s="241"/>
      <c r="ES1441" s="241"/>
      <c r="ET1441" s="241"/>
      <c r="EU1441" s="241"/>
      <c r="EV1441" s="241"/>
      <c r="EW1441" s="241"/>
      <c r="EX1441" s="241"/>
      <c r="EY1441" s="241"/>
      <c r="EZ1441" s="241"/>
      <c r="FA1441" s="241"/>
      <c r="FB1441" s="241"/>
      <c r="FC1441" s="241"/>
      <c r="FD1441" s="241"/>
      <c r="FE1441" s="241"/>
      <c r="FF1441" s="241"/>
      <c r="FG1441" s="241"/>
      <c r="FH1441" s="241"/>
      <c r="FI1441" s="241"/>
      <c r="FJ1441" s="241"/>
      <c r="FK1441" s="241"/>
      <c r="FL1441" s="241"/>
      <c r="FM1441" s="241"/>
      <c r="FN1441" s="241"/>
      <c r="FO1441" s="241"/>
      <c r="FP1441" s="241"/>
      <c r="FQ1441" s="241"/>
      <c r="FR1441" s="241"/>
      <c r="FS1441" s="241"/>
      <c r="FT1441" s="241"/>
      <c r="FU1441" s="241"/>
      <c r="FV1441" s="241"/>
      <c r="FW1441" s="241"/>
      <c r="FX1441" s="241"/>
      <c r="FY1441" s="241"/>
      <c r="FZ1441" s="241"/>
      <c r="GA1441" s="241"/>
      <c r="GB1441" s="241"/>
      <c r="GC1441" s="241"/>
      <c r="GD1441" s="241"/>
      <c r="GE1441" s="241"/>
      <c r="GF1441" s="241"/>
      <c r="GG1441" s="241"/>
      <c r="GH1441" s="241"/>
      <c r="GI1441" s="241"/>
      <c r="GJ1441" s="241"/>
      <c r="GK1441" s="241"/>
      <c r="GL1441" s="241"/>
      <c r="GM1441" s="241"/>
      <c r="GN1441" s="241"/>
      <c r="GO1441" s="241"/>
      <c r="GP1441" s="241"/>
      <c r="GQ1441" s="241"/>
      <c r="GR1441" s="241"/>
      <c r="GS1441" s="241"/>
      <c r="GT1441" s="241"/>
      <c r="GU1441" s="241"/>
      <c r="GV1441" s="241"/>
      <c r="GW1441" s="241"/>
      <c r="GX1441" s="241"/>
      <c r="GY1441" s="241"/>
      <c r="GZ1441" s="241"/>
      <c r="HA1441" s="241"/>
      <c r="HB1441" s="241"/>
      <c r="HC1441" s="241"/>
      <c r="HD1441" s="241"/>
      <c r="HE1441" s="241"/>
      <c r="HF1441" s="241"/>
      <c r="HG1441" s="241"/>
      <c r="HH1441" s="241"/>
      <c r="HI1441" s="241"/>
      <c r="HJ1441" s="241"/>
      <c r="HK1441" s="241"/>
      <c r="HL1441" s="241"/>
      <c r="HM1441" s="241"/>
      <c r="HN1441" s="241"/>
      <c r="HO1441" s="241"/>
      <c r="HP1441" s="241"/>
      <c r="HQ1441" s="241"/>
      <c r="HR1441" s="241"/>
      <c r="HS1441" s="241"/>
      <c r="HT1441" s="241"/>
      <c r="HU1441" s="241"/>
      <c r="HV1441" s="241"/>
      <c r="HW1441" s="241"/>
      <c r="HX1441" s="241"/>
      <c r="HY1441" s="241"/>
      <c r="HZ1441" s="241"/>
      <c r="IA1441" s="241"/>
      <c r="IB1441" s="241"/>
      <c r="IC1441" s="241"/>
      <c r="ID1441" s="241"/>
      <c r="IE1441" s="241"/>
      <c r="IF1441" s="241"/>
      <c r="IG1441" s="241"/>
      <c r="IH1441" s="241"/>
      <c r="II1441" s="241"/>
      <c r="IJ1441" s="241"/>
      <c r="IK1441" s="241"/>
      <c r="IL1441" s="241"/>
      <c r="IM1441" s="241"/>
      <c r="IN1441" s="241"/>
      <c r="IO1441" s="241"/>
      <c r="IP1441" s="241"/>
      <c r="IQ1441" s="241"/>
      <c r="IR1441" s="241"/>
      <c r="IS1441" s="241"/>
      <c r="IT1441" s="241"/>
      <c r="IU1441" s="241"/>
      <c r="IV1441" s="241"/>
      <c r="IW1441" s="241"/>
      <c r="IX1441" s="241"/>
      <c r="IY1441" s="241"/>
      <c r="IZ1441" s="241"/>
      <c r="JA1441" s="241"/>
      <c r="JB1441" s="241"/>
      <c r="JC1441" s="241"/>
    </row>
    <row r="1442" spans="1:263" s="800" customFormat="1" ht="17.25" customHeight="1" x14ac:dyDescent="0.25">
      <c r="A1442" s="747"/>
      <c r="B1442" s="1761">
        <v>1</v>
      </c>
      <c r="C1442" s="1534" t="s">
        <v>14</v>
      </c>
      <c r="D1442" s="1198"/>
      <c r="E1442" s="2319"/>
      <c r="F1442" s="1199"/>
      <c r="G1442" s="1199"/>
      <c r="H1442" s="1370"/>
      <c r="I1442" s="1463"/>
      <c r="J1442" s="1463"/>
      <c r="K1442" s="1464"/>
      <c r="L1442" s="1464"/>
      <c r="M1442" s="1464"/>
      <c r="N1442" s="1464"/>
      <c r="O1442" s="1464"/>
      <c r="P1442" s="1464"/>
      <c r="Q1442" s="1492"/>
      <c r="R1442" s="1633"/>
      <c r="S1442" s="1492"/>
      <c r="T1442" s="1492"/>
      <c r="U1442" s="1492"/>
      <c r="V1442" s="1539"/>
      <c r="W1442" s="1492"/>
      <c r="X1442" s="1199"/>
      <c r="Y1442" s="1199"/>
      <c r="Z1442" s="1199"/>
      <c r="AA1442" s="241"/>
      <c r="AB1442" s="776"/>
      <c r="AC1442" s="241"/>
      <c r="AD1442" s="241"/>
      <c r="AE1442" s="241"/>
      <c r="AF1442" s="241"/>
      <c r="AG1442" s="241"/>
      <c r="AH1442" s="241"/>
      <c r="AI1442" s="241"/>
      <c r="AJ1442" s="241"/>
      <c r="AK1442" s="241"/>
      <c r="AL1442" s="241"/>
      <c r="AM1442" s="241"/>
      <c r="AN1442" s="241"/>
      <c r="AO1442" s="241"/>
      <c r="AP1442" s="241"/>
      <c r="AQ1442" s="241"/>
      <c r="AR1442" s="241"/>
      <c r="AS1442" s="241"/>
      <c r="AT1442" s="241"/>
      <c r="AU1442" s="241"/>
      <c r="AV1442" s="241"/>
      <c r="AW1442" s="241"/>
      <c r="AX1442" s="241"/>
      <c r="AY1442" s="241"/>
      <c r="AZ1442" s="241"/>
      <c r="BA1442" s="241"/>
      <c r="BB1442" s="241"/>
      <c r="BC1442" s="241"/>
      <c r="BD1442" s="241"/>
      <c r="BE1442" s="241"/>
      <c r="BF1442" s="241"/>
      <c r="BG1442" s="241"/>
      <c r="BH1442" s="241"/>
      <c r="BI1442" s="241"/>
      <c r="BJ1442" s="241"/>
      <c r="BK1442" s="241"/>
      <c r="BL1442" s="241"/>
      <c r="BM1442" s="241"/>
      <c r="BN1442" s="241"/>
      <c r="BO1442" s="241"/>
      <c r="BP1442" s="241"/>
      <c r="BQ1442" s="241"/>
      <c r="BR1442" s="241"/>
      <c r="BS1442" s="241"/>
      <c r="BT1442" s="241"/>
      <c r="BU1442" s="241"/>
      <c r="BV1442" s="241"/>
      <c r="BW1442" s="241"/>
      <c r="BX1442" s="241"/>
      <c r="BY1442" s="241"/>
      <c r="BZ1442" s="241"/>
      <c r="CA1442" s="241"/>
      <c r="CB1442" s="241"/>
      <c r="CC1442" s="241"/>
      <c r="CD1442" s="241"/>
      <c r="CE1442" s="241"/>
      <c r="CF1442" s="241"/>
      <c r="CG1442" s="241"/>
      <c r="CH1442" s="241"/>
      <c r="CI1442" s="241"/>
      <c r="CJ1442" s="241"/>
      <c r="CK1442" s="241"/>
      <c r="CL1442" s="241"/>
      <c r="CM1442" s="241"/>
      <c r="CN1442" s="241"/>
      <c r="CO1442" s="241"/>
      <c r="CP1442" s="241"/>
      <c r="CQ1442" s="241"/>
      <c r="CR1442" s="241"/>
      <c r="CS1442" s="241"/>
      <c r="CT1442" s="241"/>
      <c r="CU1442" s="241"/>
      <c r="CV1442" s="241"/>
      <c r="CW1442" s="241"/>
      <c r="CX1442" s="241"/>
      <c r="CY1442" s="241"/>
      <c r="CZ1442" s="241"/>
      <c r="DA1442" s="241"/>
      <c r="DB1442" s="241"/>
      <c r="DC1442" s="241"/>
      <c r="DD1442" s="241"/>
      <c r="DE1442" s="241"/>
      <c r="DF1442" s="241"/>
      <c r="DG1442" s="241"/>
      <c r="DH1442" s="241"/>
      <c r="DI1442" s="241"/>
      <c r="DJ1442" s="241"/>
      <c r="DK1442" s="241"/>
      <c r="DL1442" s="241"/>
      <c r="DM1442" s="241"/>
      <c r="DN1442" s="241"/>
      <c r="DO1442" s="241"/>
      <c r="DP1442" s="241"/>
      <c r="DQ1442" s="241"/>
      <c r="DR1442" s="241"/>
      <c r="DS1442" s="241"/>
      <c r="DT1442" s="241"/>
      <c r="DU1442" s="241"/>
      <c r="DV1442" s="241"/>
      <c r="DW1442" s="241"/>
      <c r="DX1442" s="241"/>
      <c r="DY1442" s="241"/>
      <c r="DZ1442" s="241"/>
      <c r="EA1442" s="241"/>
      <c r="EB1442" s="241"/>
      <c r="EC1442" s="241"/>
      <c r="ED1442" s="241"/>
      <c r="EE1442" s="241"/>
      <c r="EF1442" s="241"/>
      <c r="EG1442" s="241"/>
      <c r="EH1442" s="241"/>
      <c r="EI1442" s="241"/>
      <c r="EJ1442" s="241"/>
      <c r="EK1442" s="241"/>
      <c r="EL1442" s="241"/>
      <c r="EM1442" s="241"/>
      <c r="EN1442" s="241"/>
      <c r="EO1442" s="241"/>
      <c r="EP1442" s="241"/>
      <c r="EQ1442" s="241"/>
      <c r="ER1442" s="241"/>
      <c r="ES1442" s="241"/>
      <c r="ET1442" s="241"/>
      <c r="EU1442" s="241"/>
      <c r="EV1442" s="241"/>
      <c r="EW1442" s="241"/>
      <c r="EX1442" s="241"/>
      <c r="EY1442" s="241"/>
      <c r="EZ1442" s="241"/>
      <c r="FA1442" s="241"/>
      <c r="FB1442" s="241"/>
      <c r="FC1442" s="241"/>
      <c r="FD1442" s="241"/>
      <c r="FE1442" s="241"/>
      <c r="FF1442" s="241"/>
      <c r="FG1442" s="241"/>
      <c r="FH1442" s="241"/>
      <c r="FI1442" s="241"/>
      <c r="FJ1442" s="241"/>
      <c r="FK1442" s="241"/>
      <c r="FL1442" s="241"/>
      <c r="FM1442" s="241"/>
      <c r="FN1442" s="241"/>
      <c r="FO1442" s="241"/>
      <c r="FP1442" s="241"/>
      <c r="FQ1442" s="241"/>
      <c r="FR1442" s="241"/>
      <c r="FS1442" s="241"/>
      <c r="FT1442" s="241"/>
      <c r="FU1442" s="241"/>
      <c r="FV1442" s="241"/>
      <c r="FW1442" s="241"/>
      <c r="FX1442" s="241"/>
      <c r="FY1442" s="241"/>
      <c r="FZ1442" s="241"/>
      <c r="GA1442" s="241"/>
      <c r="GB1442" s="241"/>
      <c r="GC1442" s="241"/>
      <c r="GD1442" s="241"/>
      <c r="GE1442" s="241"/>
      <c r="GF1442" s="241"/>
      <c r="GG1442" s="241"/>
      <c r="GH1442" s="241"/>
      <c r="GI1442" s="241"/>
      <c r="GJ1442" s="241"/>
      <c r="GK1442" s="241"/>
      <c r="GL1442" s="241"/>
      <c r="GM1442" s="241"/>
      <c r="GN1442" s="241"/>
      <c r="GO1442" s="241"/>
      <c r="GP1442" s="241"/>
      <c r="GQ1442" s="241"/>
      <c r="GR1442" s="241"/>
      <c r="GS1442" s="241"/>
      <c r="GT1442" s="241"/>
      <c r="GU1442" s="241"/>
      <c r="GV1442" s="241"/>
      <c r="GW1442" s="241"/>
      <c r="GX1442" s="241"/>
      <c r="GY1442" s="241"/>
      <c r="GZ1442" s="241"/>
      <c r="HA1442" s="241"/>
      <c r="HB1442" s="241"/>
      <c r="HC1442" s="241"/>
      <c r="HD1442" s="241"/>
      <c r="HE1442" s="241"/>
      <c r="HF1442" s="241"/>
      <c r="HG1442" s="241"/>
      <c r="HH1442" s="241"/>
      <c r="HI1442" s="241"/>
      <c r="HJ1442" s="241"/>
      <c r="HK1442" s="241"/>
      <c r="HL1442" s="241"/>
      <c r="HM1442" s="241"/>
      <c r="HN1442" s="241"/>
      <c r="HO1442" s="241"/>
      <c r="HP1442" s="241"/>
      <c r="HQ1442" s="241"/>
      <c r="HR1442" s="241"/>
      <c r="HS1442" s="241"/>
      <c r="HT1442" s="241"/>
      <c r="HU1442" s="241"/>
      <c r="HV1442" s="241"/>
      <c r="HW1442" s="241"/>
      <c r="HX1442" s="241"/>
      <c r="HY1442" s="241"/>
      <c r="HZ1442" s="241"/>
      <c r="IA1442" s="241"/>
      <c r="IB1442" s="241"/>
      <c r="IC1442" s="241"/>
      <c r="ID1442" s="241"/>
      <c r="IE1442" s="241"/>
      <c r="IF1442" s="241"/>
      <c r="IG1442" s="241"/>
      <c r="IH1442" s="241"/>
      <c r="II1442" s="241"/>
      <c r="IJ1442" s="241"/>
      <c r="IK1442" s="241"/>
      <c r="IL1442" s="241"/>
      <c r="IM1442" s="241"/>
      <c r="IN1442" s="241"/>
      <c r="IO1442" s="241"/>
      <c r="IP1442" s="241"/>
      <c r="IQ1442" s="241"/>
      <c r="IR1442" s="241"/>
      <c r="IS1442" s="241"/>
      <c r="IT1442" s="241"/>
      <c r="IU1442" s="241"/>
      <c r="IV1442" s="241"/>
      <c r="IW1442" s="241"/>
      <c r="IX1442" s="241"/>
      <c r="IY1442" s="241"/>
      <c r="IZ1442" s="241"/>
      <c r="JA1442" s="241"/>
      <c r="JB1442" s="241"/>
      <c r="JC1442" s="241"/>
    </row>
    <row r="1443" spans="1:263" s="800" customFormat="1" ht="32.25" customHeight="1" x14ac:dyDescent="0.25">
      <c r="A1443" s="747"/>
      <c r="B1443" s="1761">
        <v>1</v>
      </c>
      <c r="C1443" s="1306" t="s">
        <v>198</v>
      </c>
      <c r="D1443" s="1198"/>
      <c r="E1443" s="2319">
        <f>E1367+E1378</f>
        <v>67251</v>
      </c>
      <c r="F1443" s="1199">
        <f>F1367+F1378</f>
        <v>5605</v>
      </c>
      <c r="G1443" s="1199">
        <f>G1367+G1378</f>
        <v>4914.6814814814816</v>
      </c>
      <c r="H1443" s="1370">
        <f t="shared" ref="H1443:H1453" si="791">G1443/F1443*100</f>
        <v>87.683880133478709</v>
      </c>
      <c r="I1443" s="1463"/>
      <c r="J1443" s="1463"/>
      <c r="K1443" s="1464"/>
      <c r="L1443" s="1464"/>
      <c r="M1443" s="1464"/>
      <c r="N1443" s="1464"/>
      <c r="O1443" s="1464"/>
      <c r="P1443" s="1464"/>
      <c r="Q1443" s="1492"/>
      <c r="R1443" s="1633"/>
      <c r="S1443" s="1492"/>
      <c r="T1443" s="1492"/>
      <c r="U1443" s="1492"/>
      <c r="V1443" s="1539"/>
      <c r="W1443" s="1492"/>
      <c r="X1443" s="1199">
        <f>X1367+X1378</f>
        <v>0</v>
      </c>
      <c r="Y1443" s="1199">
        <f>Y1367+Y1378</f>
        <v>0</v>
      </c>
      <c r="Z1443" s="1199">
        <f>Z1367+Z1378</f>
        <v>0</v>
      </c>
      <c r="AA1443" s="241"/>
      <c r="AB1443" s="776"/>
      <c r="AC1443" s="241"/>
      <c r="AD1443" s="241"/>
      <c r="AE1443" s="241"/>
      <c r="AF1443" s="241"/>
      <c r="AG1443" s="241"/>
      <c r="AH1443" s="241"/>
      <c r="AI1443" s="241"/>
      <c r="AJ1443" s="241"/>
      <c r="AK1443" s="241"/>
      <c r="AL1443" s="241"/>
      <c r="AM1443" s="241"/>
      <c r="AN1443" s="241"/>
      <c r="AO1443" s="241"/>
      <c r="AP1443" s="241"/>
      <c r="AQ1443" s="241"/>
      <c r="AR1443" s="241"/>
      <c r="AS1443" s="241"/>
      <c r="AT1443" s="241"/>
      <c r="AU1443" s="241"/>
      <c r="AV1443" s="241"/>
      <c r="AW1443" s="241"/>
      <c r="AX1443" s="241"/>
      <c r="AY1443" s="241"/>
      <c r="AZ1443" s="241"/>
      <c r="BA1443" s="241"/>
      <c r="BB1443" s="241"/>
      <c r="BC1443" s="241"/>
      <c r="BD1443" s="241"/>
      <c r="BE1443" s="241"/>
      <c r="BF1443" s="241"/>
      <c r="BG1443" s="241"/>
      <c r="BH1443" s="241"/>
      <c r="BI1443" s="241"/>
      <c r="BJ1443" s="241"/>
      <c r="BK1443" s="241"/>
      <c r="BL1443" s="241"/>
      <c r="BM1443" s="241"/>
      <c r="BN1443" s="241"/>
      <c r="BO1443" s="241"/>
      <c r="BP1443" s="241"/>
      <c r="BQ1443" s="241"/>
      <c r="BR1443" s="241"/>
      <c r="BS1443" s="241"/>
      <c r="BT1443" s="241"/>
      <c r="BU1443" s="241"/>
      <c r="BV1443" s="241"/>
      <c r="BW1443" s="241"/>
      <c r="BX1443" s="241"/>
      <c r="BY1443" s="241"/>
      <c r="BZ1443" s="241"/>
      <c r="CA1443" s="241"/>
      <c r="CB1443" s="241"/>
      <c r="CC1443" s="241"/>
      <c r="CD1443" s="241"/>
      <c r="CE1443" s="241"/>
      <c r="CF1443" s="241"/>
      <c r="CG1443" s="241"/>
      <c r="CH1443" s="241"/>
      <c r="CI1443" s="241"/>
      <c r="CJ1443" s="241"/>
      <c r="CK1443" s="241"/>
      <c r="CL1443" s="241"/>
      <c r="CM1443" s="241"/>
      <c r="CN1443" s="241"/>
      <c r="CO1443" s="241"/>
      <c r="CP1443" s="241"/>
      <c r="CQ1443" s="241"/>
      <c r="CR1443" s="241"/>
      <c r="CS1443" s="241"/>
      <c r="CT1443" s="241"/>
      <c r="CU1443" s="241"/>
      <c r="CV1443" s="241"/>
      <c r="CW1443" s="241"/>
      <c r="CX1443" s="241"/>
      <c r="CY1443" s="241"/>
      <c r="CZ1443" s="241"/>
      <c r="DA1443" s="241"/>
      <c r="DB1443" s="241"/>
      <c r="DC1443" s="241"/>
      <c r="DD1443" s="241"/>
      <c r="DE1443" s="241"/>
      <c r="DF1443" s="241"/>
      <c r="DG1443" s="241"/>
      <c r="DH1443" s="241"/>
      <c r="DI1443" s="241"/>
      <c r="DJ1443" s="241"/>
      <c r="DK1443" s="241"/>
      <c r="DL1443" s="241"/>
      <c r="DM1443" s="241"/>
      <c r="DN1443" s="241"/>
      <c r="DO1443" s="241"/>
      <c r="DP1443" s="241"/>
      <c r="DQ1443" s="241"/>
      <c r="DR1443" s="241"/>
      <c r="DS1443" s="241"/>
      <c r="DT1443" s="241"/>
      <c r="DU1443" s="241"/>
      <c r="DV1443" s="241"/>
      <c r="DW1443" s="241"/>
      <c r="DX1443" s="241"/>
      <c r="DY1443" s="241"/>
      <c r="DZ1443" s="241"/>
      <c r="EA1443" s="241"/>
      <c r="EB1443" s="241"/>
      <c r="EC1443" s="241"/>
      <c r="ED1443" s="241"/>
      <c r="EE1443" s="241"/>
      <c r="EF1443" s="241"/>
      <c r="EG1443" s="241"/>
      <c r="EH1443" s="241"/>
      <c r="EI1443" s="241"/>
      <c r="EJ1443" s="241"/>
      <c r="EK1443" s="241"/>
      <c r="EL1443" s="241"/>
      <c r="EM1443" s="241"/>
      <c r="EN1443" s="241"/>
      <c r="EO1443" s="241"/>
      <c r="EP1443" s="241"/>
      <c r="EQ1443" s="241"/>
      <c r="ER1443" s="241"/>
      <c r="ES1443" s="241"/>
      <c r="ET1443" s="241"/>
      <c r="EU1443" s="241"/>
      <c r="EV1443" s="241"/>
      <c r="EW1443" s="241"/>
      <c r="EX1443" s="241"/>
      <c r="EY1443" s="241"/>
      <c r="EZ1443" s="241"/>
      <c r="FA1443" s="241"/>
      <c r="FB1443" s="241"/>
      <c r="FC1443" s="241"/>
      <c r="FD1443" s="241"/>
      <c r="FE1443" s="241"/>
      <c r="FF1443" s="241"/>
      <c r="FG1443" s="241"/>
      <c r="FH1443" s="241"/>
      <c r="FI1443" s="241"/>
      <c r="FJ1443" s="241"/>
      <c r="FK1443" s="241"/>
      <c r="FL1443" s="241"/>
      <c r="FM1443" s="241"/>
      <c r="FN1443" s="241"/>
      <c r="FO1443" s="241"/>
      <c r="FP1443" s="241"/>
      <c r="FQ1443" s="241"/>
      <c r="FR1443" s="241"/>
      <c r="FS1443" s="241"/>
      <c r="FT1443" s="241"/>
      <c r="FU1443" s="241"/>
      <c r="FV1443" s="241"/>
      <c r="FW1443" s="241"/>
      <c r="FX1443" s="241"/>
      <c r="FY1443" s="241"/>
      <c r="FZ1443" s="241"/>
      <c r="GA1443" s="241"/>
      <c r="GB1443" s="241"/>
      <c r="GC1443" s="241"/>
      <c r="GD1443" s="241"/>
      <c r="GE1443" s="241"/>
      <c r="GF1443" s="241"/>
      <c r="GG1443" s="241"/>
      <c r="GH1443" s="241"/>
      <c r="GI1443" s="241"/>
      <c r="GJ1443" s="241"/>
      <c r="GK1443" s="241"/>
      <c r="GL1443" s="241"/>
      <c r="GM1443" s="241"/>
      <c r="GN1443" s="241"/>
      <c r="GO1443" s="241"/>
      <c r="GP1443" s="241"/>
      <c r="GQ1443" s="241"/>
      <c r="GR1443" s="241"/>
      <c r="GS1443" s="241"/>
      <c r="GT1443" s="241"/>
      <c r="GU1443" s="241"/>
      <c r="GV1443" s="241"/>
      <c r="GW1443" s="241"/>
      <c r="GX1443" s="241"/>
      <c r="GY1443" s="241"/>
      <c r="GZ1443" s="241"/>
      <c r="HA1443" s="241"/>
      <c r="HB1443" s="241"/>
      <c r="HC1443" s="241"/>
      <c r="HD1443" s="241"/>
      <c r="HE1443" s="241"/>
      <c r="HF1443" s="241"/>
      <c r="HG1443" s="241"/>
      <c r="HH1443" s="241"/>
      <c r="HI1443" s="241"/>
      <c r="HJ1443" s="241"/>
      <c r="HK1443" s="241"/>
      <c r="HL1443" s="241"/>
      <c r="HM1443" s="241"/>
      <c r="HN1443" s="241"/>
      <c r="HO1443" s="241"/>
      <c r="HP1443" s="241"/>
      <c r="HQ1443" s="241"/>
      <c r="HR1443" s="241"/>
      <c r="HS1443" s="241"/>
      <c r="HT1443" s="241"/>
      <c r="HU1443" s="241"/>
      <c r="HV1443" s="241"/>
      <c r="HW1443" s="241"/>
      <c r="HX1443" s="241"/>
      <c r="HY1443" s="241"/>
      <c r="HZ1443" s="241"/>
      <c r="IA1443" s="241"/>
      <c r="IB1443" s="241"/>
      <c r="IC1443" s="241"/>
      <c r="ID1443" s="241"/>
      <c r="IE1443" s="241"/>
      <c r="IF1443" s="241"/>
      <c r="IG1443" s="241"/>
      <c r="IH1443" s="241"/>
      <c r="II1443" s="241"/>
      <c r="IJ1443" s="241"/>
      <c r="IK1443" s="241"/>
      <c r="IL1443" s="241"/>
      <c r="IM1443" s="241"/>
      <c r="IN1443" s="241"/>
      <c r="IO1443" s="241"/>
      <c r="IP1443" s="241"/>
      <c r="IQ1443" s="241"/>
      <c r="IR1443" s="241"/>
      <c r="IS1443" s="241"/>
      <c r="IT1443" s="241"/>
      <c r="IU1443" s="241"/>
      <c r="IV1443" s="241"/>
      <c r="IW1443" s="241"/>
      <c r="IX1443" s="241"/>
      <c r="IY1443" s="241"/>
      <c r="IZ1443" s="241"/>
      <c r="JA1443" s="241"/>
      <c r="JB1443" s="241"/>
      <c r="JC1443" s="241"/>
    </row>
    <row r="1444" spans="1:263" s="800" customFormat="1" ht="15" customHeight="1" x14ac:dyDescent="0.25">
      <c r="A1444" s="747">
        <v>1</v>
      </c>
      <c r="B1444" s="1761">
        <v>1</v>
      </c>
      <c r="C1444" s="1306" t="s">
        <v>157</v>
      </c>
      <c r="D1444" s="1198"/>
      <c r="E1444" s="2319">
        <f>E1421</f>
        <v>38658.23529411765</v>
      </c>
      <c r="F1444" s="1199">
        <f t="shared" ref="F1444:G1444" si="792">F1421</f>
        <v>3221.3529411764707</v>
      </c>
      <c r="G1444" s="1199">
        <f t="shared" si="792"/>
        <v>2996.9282352941177</v>
      </c>
      <c r="H1444" s="1370">
        <f t="shared" si="791"/>
        <v>93.033215857421979</v>
      </c>
      <c r="I1444" s="1463"/>
      <c r="J1444" s="1463"/>
      <c r="K1444" s="1464"/>
      <c r="L1444" s="1464"/>
      <c r="M1444" s="1464"/>
      <c r="N1444" s="1464"/>
      <c r="O1444" s="1464"/>
      <c r="P1444" s="1464"/>
      <c r="Q1444" s="1492"/>
      <c r="R1444" s="1633"/>
      <c r="S1444" s="1492"/>
      <c r="T1444" s="1492"/>
      <c r="U1444" s="1492"/>
      <c r="V1444" s="1539"/>
      <c r="W1444" s="1492"/>
      <c r="X1444" s="1199">
        <f t="shared" ref="X1444:Z1444" si="793">X1421</f>
        <v>0</v>
      </c>
      <c r="Y1444" s="1199">
        <f t="shared" si="793"/>
        <v>0</v>
      </c>
      <c r="Z1444" s="1199">
        <f t="shared" si="793"/>
        <v>0</v>
      </c>
      <c r="AA1444" s="241"/>
      <c r="AB1444" s="776"/>
      <c r="AC1444" s="241"/>
      <c r="AD1444" s="241"/>
      <c r="AE1444" s="241"/>
      <c r="AF1444" s="241"/>
      <c r="AG1444" s="241"/>
      <c r="AH1444" s="241"/>
      <c r="AI1444" s="241"/>
      <c r="AJ1444" s="241"/>
      <c r="AK1444" s="241"/>
      <c r="AL1444" s="241"/>
      <c r="AM1444" s="241"/>
      <c r="AN1444" s="241"/>
      <c r="AO1444" s="241"/>
      <c r="AP1444" s="241"/>
      <c r="AQ1444" s="241"/>
      <c r="AR1444" s="241"/>
      <c r="AS1444" s="241"/>
      <c r="AT1444" s="241"/>
      <c r="AU1444" s="241"/>
      <c r="AV1444" s="241"/>
      <c r="AW1444" s="241"/>
      <c r="AX1444" s="241"/>
      <c r="AY1444" s="241"/>
      <c r="AZ1444" s="241"/>
      <c r="BA1444" s="241"/>
      <c r="BB1444" s="241"/>
      <c r="BC1444" s="241"/>
      <c r="BD1444" s="241"/>
      <c r="BE1444" s="241"/>
      <c r="BF1444" s="241"/>
      <c r="BG1444" s="241"/>
      <c r="BH1444" s="241"/>
      <c r="BI1444" s="241"/>
      <c r="BJ1444" s="241"/>
      <c r="BK1444" s="241"/>
      <c r="BL1444" s="241"/>
      <c r="BM1444" s="241"/>
      <c r="BN1444" s="241"/>
      <c r="BO1444" s="241"/>
      <c r="BP1444" s="241"/>
      <c r="BQ1444" s="241"/>
      <c r="BR1444" s="241"/>
      <c r="BS1444" s="241"/>
      <c r="BT1444" s="241"/>
      <c r="BU1444" s="241"/>
      <c r="BV1444" s="241"/>
      <c r="BW1444" s="241"/>
      <c r="BX1444" s="241"/>
      <c r="BY1444" s="241"/>
      <c r="BZ1444" s="241"/>
      <c r="CA1444" s="241"/>
      <c r="CB1444" s="241"/>
      <c r="CC1444" s="241"/>
      <c r="CD1444" s="241"/>
      <c r="CE1444" s="241"/>
      <c r="CF1444" s="241"/>
      <c r="CG1444" s="241"/>
      <c r="CH1444" s="241"/>
      <c r="CI1444" s="241"/>
      <c r="CJ1444" s="241"/>
      <c r="CK1444" s="241"/>
      <c r="CL1444" s="241"/>
      <c r="CM1444" s="241"/>
      <c r="CN1444" s="241"/>
      <c r="CO1444" s="241"/>
      <c r="CP1444" s="241"/>
      <c r="CQ1444" s="241"/>
      <c r="CR1444" s="241"/>
      <c r="CS1444" s="241"/>
      <c r="CT1444" s="241"/>
      <c r="CU1444" s="241"/>
      <c r="CV1444" s="241"/>
      <c r="CW1444" s="241"/>
      <c r="CX1444" s="241"/>
      <c r="CY1444" s="241"/>
      <c r="CZ1444" s="241"/>
      <c r="DA1444" s="241"/>
      <c r="DB1444" s="241"/>
      <c r="DC1444" s="241"/>
      <c r="DD1444" s="241"/>
      <c r="DE1444" s="241"/>
      <c r="DF1444" s="241"/>
      <c r="DG1444" s="241"/>
      <c r="DH1444" s="241"/>
      <c r="DI1444" s="241"/>
      <c r="DJ1444" s="241"/>
      <c r="DK1444" s="241"/>
      <c r="DL1444" s="241"/>
      <c r="DM1444" s="241"/>
      <c r="DN1444" s="241"/>
      <c r="DO1444" s="241"/>
      <c r="DP1444" s="241"/>
      <c r="DQ1444" s="241"/>
      <c r="DR1444" s="241"/>
      <c r="DS1444" s="241"/>
      <c r="DT1444" s="241"/>
      <c r="DU1444" s="241"/>
      <c r="DV1444" s="241"/>
      <c r="DW1444" s="241"/>
      <c r="DX1444" s="241"/>
      <c r="DY1444" s="241"/>
      <c r="DZ1444" s="241"/>
      <c r="EA1444" s="241"/>
      <c r="EB1444" s="241"/>
      <c r="EC1444" s="241"/>
      <c r="ED1444" s="241"/>
      <c r="EE1444" s="241"/>
      <c r="EF1444" s="241"/>
      <c r="EG1444" s="241"/>
      <c r="EH1444" s="241"/>
      <c r="EI1444" s="241"/>
      <c r="EJ1444" s="241"/>
      <c r="EK1444" s="241"/>
      <c r="EL1444" s="241"/>
      <c r="EM1444" s="241"/>
      <c r="EN1444" s="241"/>
      <c r="EO1444" s="241"/>
      <c r="EP1444" s="241"/>
      <c r="EQ1444" s="241"/>
      <c r="ER1444" s="241"/>
      <c r="ES1444" s="241"/>
      <c r="ET1444" s="241"/>
      <c r="EU1444" s="241"/>
      <c r="EV1444" s="241"/>
      <c r="EW1444" s="241"/>
      <c r="EX1444" s="241"/>
      <c r="EY1444" s="241"/>
      <c r="EZ1444" s="241"/>
      <c r="FA1444" s="241"/>
      <c r="FB1444" s="241"/>
      <c r="FC1444" s="241"/>
      <c r="FD1444" s="241"/>
      <c r="FE1444" s="241"/>
      <c r="FF1444" s="241"/>
      <c r="FG1444" s="241"/>
      <c r="FH1444" s="241"/>
      <c r="FI1444" s="241"/>
      <c r="FJ1444" s="241"/>
      <c r="FK1444" s="241"/>
      <c r="FL1444" s="241"/>
      <c r="FM1444" s="241"/>
      <c r="FN1444" s="241"/>
      <c r="FO1444" s="241"/>
      <c r="FP1444" s="241"/>
      <c r="FQ1444" s="241"/>
      <c r="FR1444" s="241"/>
      <c r="FS1444" s="241"/>
      <c r="FT1444" s="241"/>
      <c r="FU1444" s="241"/>
      <c r="FV1444" s="241"/>
      <c r="FW1444" s="241"/>
      <c r="FX1444" s="241"/>
      <c r="FY1444" s="241"/>
      <c r="FZ1444" s="241"/>
      <c r="GA1444" s="241"/>
      <c r="GB1444" s="241"/>
      <c r="GC1444" s="241"/>
      <c r="GD1444" s="241"/>
      <c r="GE1444" s="241"/>
      <c r="GF1444" s="241"/>
      <c r="GG1444" s="241"/>
      <c r="GH1444" s="241"/>
      <c r="GI1444" s="241"/>
      <c r="GJ1444" s="241"/>
      <c r="GK1444" s="241"/>
      <c r="GL1444" s="241"/>
      <c r="GM1444" s="241"/>
      <c r="GN1444" s="241"/>
      <c r="GO1444" s="241"/>
      <c r="GP1444" s="241"/>
      <c r="GQ1444" s="241"/>
      <c r="GR1444" s="241"/>
      <c r="GS1444" s="241"/>
      <c r="GT1444" s="241"/>
      <c r="GU1444" s="241"/>
      <c r="GV1444" s="241"/>
      <c r="GW1444" s="241"/>
      <c r="GX1444" s="241"/>
      <c r="GY1444" s="241"/>
      <c r="GZ1444" s="241"/>
      <c r="HA1444" s="241"/>
      <c r="HB1444" s="241"/>
      <c r="HC1444" s="241"/>
      <c r="HD1444" s="241"/>
      <c r="HE1444" s="241"/>
      <c r="HF1444" s="241"/>
      <c r="HG1444" s="241"/>
      <c r="HH1444" s="241"/>
      <c r="HI1444" s="241"/>
      <c r="HJ1444" s="241"/>
      <c r="HK1444" s="241"/>
      <c r="HL1444" s="241"/>
      <c r="HM1444" s="241"/>
      <c r="HN1444" s="241"/>
      <c r="HO1444" s="241"/>
      <c r="HP1444" s="241"/>
      <c r="HQ1444" s="241"/>
      <c r="HR1444" s="241"/>
      <c r="HS1444" s="241"/>
      <c r="HT1444" s="241"/>
      <c r="HU1444" s="241"/>
      <c r="HV1444" s="241"/>
      <c r="HW1444" s="241"/>
      <c r="HX1444" s="241"/>
      <c r="HY1444" s="241"/>
      <c r="HZ1444" s="241"/>
      <c r="IA1444" s="241"/>
      <c r="IB1444" s="241"/>
      <c r="IC1444" s="241"/>
      <c r="ID1444" s="241"/>
      <c r="IE1444" s="241"/>
      <c r="IF1444" s="241"/>
      <c r="IG1444" s="241"/>
      <c r="IH1444" s="241"/>
      <c r="II1444" s="241"/>
      <c r="IJ1444" s="241"/>
      <c r="IK1444" s="241"/>
      <c r="IL1444" s="241"/>
      <c r="IM1444" s="241"/>
      <c r="IN1444" s="241"/>
      <c r="IO1444" s="241"/>
      <c r="IP1444" s="241"/>
      <c r="IQ1444" s="241"/>
      <c r="IR1444" s="241"/>
      <c r="IS1444" s="241"/>
      <c r="IT1444" s="241"/>
      <c r="IU1444" s="241"/>
      <c r="IV1444" s="241"/>
      <c r="IW1444" s="241"/>
      <c r="IX1444" s="241"/>
      <c r="IY1444" s="241"/>
      <c r="IZ1444" s="241"/>
      <c r="JA1444" s="241"/>
      <c r="JB1444" s="241"/>
      <c r="JC1444" s="241"/>
    </row>
    <row r="1445" spans="1:263" s="800" customFormat="1" ht="15" customHeight="1" x14ac:dyDescent="0.25">
      <c r="A1445" s="747">
        <v>1</v>
      </c>
      <c r="B1445" s="1761">
        <v>1</v>
      </c>
      <c r="C1445" s="1306" t="s">
        <v>158</v>
      </c>
      <c r="D1445" s="1198"/>
      <c r="E1445" s="2319">
        <f>E1390</f>
        <v>16671</v>
      </c>
      <c r="F1445" s="1199">
        <f>F1390</f>
        <v>1389</v>
      </c>
      <c r="G1445" s="1199">
        <f>G1390</f>
        <v>481</v>
      </c>
      <c r="H1445" s="1370">
        <f t="shared" si="791"/>
        <v>34.629229661627072</v>
      </c>
      <c r="I1445" s="1463"/>
      <c r="J1445" s="1463"/>
      <c r="K1445" s="1464"/>
      <c r="L1445" s="1464"/>
      <c r="M1445" s="1464"/>
      <c r="N1445" s="1464"/>
      <c r="O1445" s="1464"/>
      <c r="P1445" s="1464"/>
      <c r="Q1445" s="1492"/>
      <c r="R1445" s="1633"/>
      <c r="S1445" s="1492"/>
      <c r="T1445" s="1492"/>
      <c r="U1445" s="1492"/>
      <c r="V1445" s="1539"/>
      <c r="W1445" s="1492"/>
      <c r="X1445" s="1199">
        <f>X1390</f>
        <v>328</v>
      </c>
      <c r="Y1445" s="1199">
        <f>Y1390</f>
        <v>265381.52</v>
      </c>
      <c r="Z1445" s="1199">
        <f>Z1390</f>
        <v>265.38152000000002</v>
      </c>
      <c r="AA1445" s="241"/>
      <c r="AB1445" s="776"/>
      <c r="AC1445" s="241"/>
      <c r="AD1445" s="241"/>
      <c r="AE1445" s="241"/>
      <c r="AF1445" s="241"/>
      <c r="AG1445" s="241"/>
      <c r="AH1445" s="241"/>
      <c r="AI1445" s="241"/>
      <c r="AJ1445" s="241"/>
      <c r="AK1445" s="241"/>
      <c r="AL1445" s="241"/>
      <c r="AM1445" s="241"/>
      <c r="AN1445" s="241"/>
      <c r="AO1445" s="241"/>
      <c r="AP1445" s="241"/>
      <c r="AQ1445" s="241"/>
      <c r="AR1445" s="241"/>
      <c r="AS1445" s="241"/>
      <c r="AT1445" s="241"/>
      <c r="AU1445" s="241"/>
      <c r="AV1445" s="241"/>
      <c r="AW1445" s="241"/>
      <c r="AX1445" s="241"/>
      <c r="AY1445" s="241"/>
      <c r="AZ1445" s="241"/>
      <c r="BA1445" s="241"/>
      <c r="BB1445" s="241"/>
      <c r="BC1445" s="241"/>
      <c r="BD1445" s="241"/>
      <c r="BE1445" s="241"/>
      <c r="BF1445" s="241"/>
      <c r="BG1445" s="241"/>
      <c r="BH1445" s="241"/>
      <c r="BI1445" s="241"/>
      <c r="BJ1445" s="241"/>
      <c r="BK1445" s="241"/>
      <c r="BL1445" s="241"/>
      <c r="BM1445" s="241"/>
      <c r="BN1445" s="241"/>
      <c r="BO1445" s="241"/>
      <c r="BP1445" s="241"/>
      <c r="BQ1445" s="241"/>
      <c r="BR1445" s="241"/>
      <c r="BS1445" s="241"/>
      <c r="BT1445" s="241"/>
      <c r="BU1445" s="241"/>
      <c r="BV1445" s="241"/>
      <c r="BW1445" s="241"/>
      <c r="BX1445" s="241"/>
      <c r="BY1445" s="241"/>
      <c r="BZ1445" s="241"/>
      <c r="CA1445" s="241"/>
      <c r="CB1445" s="241"/>
      <c r="CC1445" s="241"/>
      <c r="CD1445" s="241"/>
      <c r="CE1445" s="241"/>
      <c r="CF1445" s="241"/>
      <c r="CG1445" s="241"/>
      <c r="CH1445" s="241"/>
      <c r="CI1445" s="241"/>
      <c r="CJ1445" s="241"/>
      <c r="CK1445" s="241"/>
      <c r="CL1445" s="241"/>
      <c r="CM1445" s="241"/>
      <c r="CN1445" s="241"/>
      <c r="CO1445" s="241"/>
      <c r="CP1445" s="241"/>
      <c r="CQ1445" s="241"/>
      <c r="CR1445" s="241"/>
      <c r="CS1445" s="241"/>
      <c r="CT1445" s="241"/>
      <c r="CU1445" s="241"/>
      <c r="CV1445" s="241"/>
      <c r="CW1445" s="241"/>
      <c r="CX1445" s="241"/>
      <c r="CY1445" s="241"/>
      <c r="CZ1445" s="241"/>
      <c r="DA1445" s="241"/>
      <c r="DB1445" s="241"/>
      <c r="DC1445" s="241"/>
      <c r="DD1445" s="241"/>
      <c r="DE1445" s="241"/>
      <c r="DF1445" s="241"/>
      <c r="DG1445" s="241"/>
      <c r="DH1445" s="241"/>
      <c r="DI1445" s="241"/>
      <c r="DJ1445" s="241"/>
      <c r="DK1445" s="241"/>
      <c r="DL1445" s="241"/>
      <c r="DM1445" s="241"/>
      <c r="DN1445" s="241"/>
      <c r="DO1445" s="241"/>
      <c r="DP1445" s="241"/>
      <c r="DQ1445" s="241"/>
      <c r="DR1445" s="241"/>
      <c r="DS1445" s="241"/>
      <c r="DT1445" s="241"/>
      <c r="DU1445" s="241"/>
      <c r="DV1445" s="241"/>
      <c r="DW1445" s="241"/>
      <c r="DX1445" s="241"/>
      <c r="DY1445" s="241"/>
      <c r="DZ1445" s="241"/>
      <c r="EA1445" s="241"/>
      <c r="EB1445" s="241"/>
      <c r="EC1445" s="241"/>
      <c r="ED1445" s="241"/>
      <c r="EE1445" s="241"/>
      <c r="EF1445" s="241"/>
      <c r="EG1445" s="241"/>
      <c r="EH1445" s="241"/>
      <c r="EI1445" s="241"/>
      <c r="EJ1445" s="241"/>
      <c r="EK1445" s="241"/>
      <c r="EL1445" s="241"/>
      <c r="EM1445" s="241"/>
      <c r="EN1445" s="241"/>
      <c r="EO1445" s="241"/>
      <c r="EP1445" s="241"/>
      <c r="EQ1445" s="241"/>
      <c r="ER1445" s="241"/>
      <c r="ES1445" s="241"/>
      <c r="ET1445" s="241"/>
      <c r="EU1445" s="241"/>
      <c r="EV1445" s="241"/>
      <c r="EW1445" s="241"/>
      <c r="EX1445" s="241"/>
      <c r="EY1445" s="241"/>
      <c r="EZ1445" s="241"/>
      <c r="FA1445" s="241"/>
      <c r="FB1445" s="241"/>
      <c r="FC1445" s="241"/>
      <c r="FD1445" s="241"/>
      <c r="FE1445" s="241"/>
      <c r="FF1445" s="241"/>
      <c r="FG1445" s="241"/>
      <c r="FH1445" s="241"/>
      <c r="FI1445" s="241"/>
      <c r="FJ1445" s="241"/>
      <c r="FK1445" s="241"/>
      <c r="FL1445" s="241"/>
      <c r="FM1445" s="241"/>
      <c r="FN1445" s="241"/>
      <c r="FO1445" s="241"/>
      <c r="FP1445" s="241"/>
      <c r="FQ1445" s="241"/>
      <c r="FR1445" s="241"/>
      <c r="FS1445" s="241"/>
      <c r="FT1445" s="241"/>
      <c r="FU1445" s="241"/>
      <c r="FV1445" s="241"/>
      <c r="FW1445" s="241"/>
      <c r="FX1445" s="241"/>
      <c r="FY1445" s="241"/>
      <c r="FZ1445" s="241"/>
      <c r="GA1445" s="241"/>
      <c r="GB1445" s="241"/>
      <c r="GC1445" s="241"/>
      <c r="GD1445" s="241"/>
      <c r="GE1445" s="241"/>
      <c r="GF1445" s="241"/>
      <c r="GG1445" s="241"/>
      <c r="GH1445" s="241"/>
      <c r="GI1445" s="241"/>
      <c r="GJ1445" s="241"/>
      <c r="GK1445" s="241"/>
      <c r="GL1445" s="241"/>
      <c r="GM1445" s="241"/>
      <c r="GN1445" s="241"/>
      <c r="GO1445" s="241"/>
      <c r="GP1445" s="241"/>
      <c r="GQ1445" s="241"/>
      <c r="GR1445" s="241"/>
      <c r="GS1445" s="241"/>
      <c r="GT1445" s="241"/>
      <c r="GU1445" s="241"/>
      <c r="GV1445" s="241"/>
      <c r="GW1445" s="241"/>
      <c r="GX1445" s="241"/>
      <c r="GY1445" s="241"/>
      <c r="GZ1445" s="241"/>
      <c r="HA1445" s="241"/>
      <c r="HB1445" s="241"/>
      <c r="HC1445" s="241"/>
      <c r="HD1445" s="241"/>
      <c r="HE1445" s="241"/>
      <c r="HF1445" s="241"/>
      <c r="HG1445" s="241"/>
      <c r="HH1445" s="241"/>
      <c r="HI1445" s="241"/>
      <c r="HJ1445" s="241"/>
      <c r="HK1445" s="241"/>
      <c r="HL1445" s="241"/>
      <c r="HM1445" s="241"/>
      <c r="HN1445" s="241"/>
      <c r="HO1445" s="241"/>
      <c r="HP1445" s="241"/>
      <c r="HQ1445" s="241"/>
      <c r="HR1445" s="241"/>
      <c r="HS1445" s="241"/>
      <c r="HT1445" s="241"/>
      <c r="HU1445" s="241"/>
      <c r="HV1445" s="241"/>
      <c r="HW1445" s="241"/>
      <c r="HX1445" s="241"/>
      <c r="HY1445" s="241"/>
      <c r="HZ1445" s="241"/>
      <c r="IA1445" s="241"/>
      <c r="IB1445" s="241"/>
      <c r="IC1445" s="241"/>
      <c r="ID1445" s="241"/>
      <c r="IE1445" s="241"/>
      <c r="IF1445" s="241"/>
      <c r="IG1445" s="241"/>
      <c r="IH1445" s="241"/>
      <c r="II1445" s="241"/>
      <c r="IJ1445" s="241"/>
      <c r="IK1445" s="241"/>
      <c r="IL1445" s="241"/>
      <c r="IM1445" s="241"/>
      <c r="IN1445" s="241"/>
      <c r="IO1445" s="241"/>
      <c r="IP1445" s="241"/>
      <c r="IQ1445" s="241"/>
      <c r="IR1445" s="241"/>
      <c r="IS1445" s="241"/>
      <c r="IT1445" s="241"/>
      <c r="IU1445" s="241"/>
      <c r="IV1445" s="241"/>
      <c r="IW1445" s="241"/>
      <c r="IX1445" s="241"/>
      <c r="IY1445" s="241"/>
      <c r="IZ1445" s="241"/>
      <c r="JA1445" s="241"/>
      <c r="JB1445" s="241"/>
      <c r="JC1445" s="241"/>
    </row>
    <row r="1446" spans="1:263" ht="27" customHeight="1" x14ac:dyDescent="0.25">
      <c r="A1446" s="747">
        <v>1</v>
      </c>
      <c r="B1446" s="1761">
        <v>1</v>
      </c>
      <c r="C1446" s="1440" t="s">
        <v>88</v>
      </c>
      <c r="D1446" s="1440"/>
      <c r="E1446" s="2257">
        <f>SUM(E1394,)</f>
        <v>205395.23076923078</v>
      </c>
      <c r="F1446" s="1192">
        <f>SUM(F1394,)</f>
        <v>17116.235897435898</v>
      </c>
      <c r="G1446" s="1192">
        <f>SUM(G1394,)</f>
        <v>14743.043019943019</v>
      </c>
      <c r="H1446" s="1192">
        <f t="shared" si="791"/>
        <v>86.134843596959328</v>
      </c>
      <c r="I1446" s="1542"/>
      <c r="J1446" s="1542"/>
      <c r="K1446" s="1542"/>
      <c r="L1446" s="1542"/>
      <c r="M1446" s="1542"/>
      <c r="N1446" s="1542"/>
      <c r="O1446" s="1542"/>
      <c r="P1446" s="1542"/>
      <c r="Q1446" s="1192">
        <f t="shared" ref="Q1446:Z1446" si="794">SUM(Q1394,)</f>
        <v>177714.88593000002</v>
      </c>
      <c r="R1446" s="1663">
        <f t="shared" si="794"/>
        <v>14809.5738275</v>
      </c>
      <c r="S1446" s="1192">
        <f t="shared" si="794"/>
        <v>13002.08822</v>
      </c>
      <c r="T1446" s="1192">
        <f t="shared" si="794"/>
        <v>0</v>
      </c>
      <c r="U1446" s="1192">
        <f t="shared" si="794"/>
        <v>-1807.4856075000007</v>
      </c>
      <c r="V1446" s="1192">
        <f t="shared" si="794"/>
        <v>-69.809179999999984</v>
      </c>
      <c r="W1446" s="1192">
        <f t="shared" si="794"/>
        <v>12932.279040000001</v>
      </c>
      <c r="X1446" s="1192">
        <f t="shared" si="794"/>
        <v>328</v>
      </c>
      <c r="Y1446" s="1192">
        <f t="shared" si="794"/>
        <v>265381.52</v>
      </c>
      <c r="Z1446" s="1192">
        <f t="shared" si="794"/>
        <v>265.38152000000002</v>
      </c>
    </row>
    <row r="1447" spans="1:263" x14ac:dyDescent="0.25">
      <c r="A1447" s="747">
        <v>1</v>
      </c>
      <c r="B1447" s="1761">
        <v>1</v>
      </c>
      <c r="C1447" s="1409" t="s">
        <v>79</v>
      </c>
      <c r="D1447" s="1409"/>
      <c r="E1447" s="2257">
        <f>E1399</f>
        <v>200</v>
      </c>
      <c r="F1447" s="1370">
        <f>F1399</f>
        <v>17</v>
      </c>
      <c r="G1447" s="1370">
        <f>G1399</f>
        <v>23</v>
      </c>
      <c r="H1447" s="1370">
        <f t="shared" si="791"/>
        <v>135.29411764705884</v>
      </c>
      <c r="I1447" s="1197">
        <f>K1447/E1447</f>
        <v>9.9649999999999999</v>
      </c>
      <c r="J1447" s="1197">
        <f>M1447/G1447</f>
        <v>9.6521739130434785</v>
      </c>
      <c r="K1447" s="1370">
        <f>K1399</f>
        <v>1993</v>
      </c>
      <c r="L1447" s="1370">
        <f>L1399</f>
        <v>166</v>
      </c>
      <c r="M1447" s="1370">
        <f>M1399</f>
        <v>222</v>
      </c>
      <c r="N1447" s="1194">
        <f>M1447/L1447*100</f>
        <v>133.73493975903614</v>
      </c>
      <c r="O1447" s="1370">
        <f>SUM(O1399,)</f>
        <v>7</v>
      </c>
      <c r="P1447" s="1194">
        <f>M1447/$C$3*12/O1447</f>
        <v>380.57142857142856</v>
      </c>
      <c r="Q1447" s="1370"/>
      <c r="R1447" s="1681"/>
      <c r="S1447" s="1370"/>
      <c r="T1447" s="1370"/>
      <c r="U1447" s="1370"/>
      <c r="V1447" s="1370"/>
      <c r="W1447" s="1370"/>
      <c r="X1447" s="1370">
        <f>X1399</f>
        <v>0</v>
      </c>
      <c r="Y1447" s="1370">
        <f>Y1399</f>
        <v>0</v>
      </c>
      <c r="Z1447" s="1370">
        <f>Z1399</f>
        <v>0</v>
      </c>
    </row>
    <row r="1448" spans="1:263" ht="15" customHeight="1" x14ac:dyDescent="0.25">
      <c r="A1448" s="747">
        <v>1</v>
      </c>
      <c r="B1448" s="1761">
        <v>1</v>
      </c>
      <c r="C1448" s="1410" t="s">
        <v>16</v>
      </c>
      <c r="D1448" s="1410"/>
      <c r="E1448" s="2258">
        <f>SUM(E1401,)</f>
        <v>610</v>
      </c>
      <c r="F1448" s="1200">
        <f>SUM(F1401,)</f>
        <v>51</v>
      </c>
      <c r="G1448" s="1200">
        <f>SUM(G1401,)</f>
        <v>42</v>
      </c>
      <c r="H1448" s="1200">
        <f t="shared" si="791"/>
        <v>82.35294117647058</v>
      </c>
      <c r="I1448" s="1197">
        <f>K1448/E1448</f>
        <v>8</v>
      </c>
      <c r="J1448" s="1197">
        <f>M1448/G1448</f>
        <v>8.6904761904761898</v>
      </c>
      <c r="K1448" s="1200">
        <f>SUM(K1401,)</f>
        <v>4880</v>
      </c>
      <c r="L1448" s="1200">
        <f>SUM(L1401,)</f>
        <v>407</v>
      </c>
      <c r="M1448" s="1200">
        <f>SUM(M1401,)</f>
        <v>365</v>
      </c>
      <c r="N1448" s="1194">
        <f>M1448/L1448*100</f>
        <v>89.680589680589691</v>
      </c>
      <c r="O1448" s="1200">
        <f>SUM(O1402,)</f>
        <v>20</v>
      </c>
      <c r="P1448" s="1194">
        <f>M1448/$C$3*12/O1448</f>
        <v>219</v>
      </c>
      <c r="Q1448" s="1200"/>
      <c r="R1448" s="1698"/>
      <c r="S1448" s="1200"/>
      <c r="T1448" s="1200"/>
      <c r="U1448" s="1200"/>
      <c r="V1448" s="1200"/>
      <c r="W1448" s="1200"/>
      <c r="X1448" s="1200">
        <f>SUM(X1401,)</f>
        <v>0</v>
      </c>
      <c r="Y1448" s="1200">
        <f>SUM(Y1401,)</f>
        <v>0</v>
      </c>
      <c r="Z1448" s="1200">
        <f>SUM(Z1401,)</f>
        <v>0</v>
      </c>
    </row>
    <row r="1449" spans="1:263" ht="29.25" x14ac:dyDescent="0.25">
      <c r="A1449" s="747">
        <v>1</v>
      </c>
      <c r="B1449" s="1761">
        <v>1</v>
      </c>
      <c r="C1449" s="1229" t="s">
        <v>173</v>
      </c>
      <c r="D1449" s="1229"/>
      <c r="E1449" s="2257">
        <f>SUM(E1403,)</f>
        <v>810</v>
      </c>
      <c r="F1449" s="1192">
        <f>SUM(F1403,)</f>
        <v>68</v>
      </c>
      <c r="G1449" s="1192">
        <f>SUM(G1403,)</f>
        <v>65</v>
      </c>
      <c r="H1449" s="1192">
        <f t="shared" si="791"/>
        <v>95.588235294117652</v>
      </c>
      <c r="I1449" s="1197">
        <f>K1449/E1449</f>
        <v>8.4851851851851858</v>
      </c>
      <c r="J1449" s="1197">
        <f>M1449/G1449</f>
        <v>9.0307692307692307</v>
      </c>
      <c r="K1449" s="1192">
        <f>SUM(K1403,)</f>
        <v>6873</v>
      </c>
      <c r="L1449" s="1192">
        <f>SUM(L1403,)</f>
        <v>573</v>
      </c>
      <c r="M1449" s="1192">
        <f>SUM(M1403,)</f>
        <v>587</v>
      </c>
      <c r="N1449" s="1194">
        <f>M1449/L1449*100</f>
        <v>102.44328097731238</v>
      </c>
      <c r="O1449" s="1192">
        <f>SUM(O1403,)</f>
        <v>27</v>
      </c>
      <c r="P1449" s="1194">
        <f>M1449/$C$3*12/O1449</f>
        <v>260.88888888888891</v>
      </c>
      <c r="Q1449" s="1192">
        <f t="shared" ref="Q1449:Z1449" si="795">SUM(Q1403,)</f>
        <v>14150.894553600001</v>
      </c>
      <c r="R1449" s="1663">
        <f t="shared" si="795"/>
        <v>1179.2412128000001</v>
      </c>
      <c r="S1449" s="1192">
        <f t="shared" si="795"/>
        <v>1153.75099</v>
      </c>
      <c r="T1449" s="1192">
        <f t="shared" si="795"/>
        <v>0</v>
      </c>
      <c r="U1449" s="1192">
        <f t="shared" si="795"/>
        <v>-25.490222800000083</v>
      </c>
      <c r="V1449" s="1192">
        <f t="shared" si="795"/>
        <v>-83.602530000000002</v>
      </c>
      <c r="W1449" s="1192">
        <f t="shared" si="795"/>
        <v>1070.1484599999999</v>
      </c>
      <c r="X1449" s="1192">
        <f t="shared" si="795"/>
        <v>0</v>
      </c>
      <c r="Y1449" s="1192">
        <f t="shared" si="795"/>
        <v>0</v>
      </c>
      <c r="Z1449" s="1192">
        <f t="shared" si="795"/>
        <v>0</v>
      </c>
    </row>
    <row r="1450" spans="1:263" x14ac:dyDescent="0.25">
      <c r="A1450" s="747">
        <v>1</v>
      </c>
      <c r="B1450" s="1761">
        <v>1</v>
      </c>
      <c r="C1450" s="1404" t="s">
        <v>326</v>
      </c>
      <c r="D1450" s="1404"/>
      <c r="E1450" s="2277">
        <f t="shared" ref="E1450:G1454" si="796">E1405</f>
        <v>9980</v>
      </c>
      <c r="F1450" s="1232">
        <f t="shared" si="796"/>
        <v>832</v>
      </c>
      <c r="G1450" s="1232">
        <f t="shared" si="796"/>
        <v>1013</v>
      </c>
      <c r="H1450" s="1189">
        <f t="shared" si="791"/>
        <v>121.75480769230769</v>
      </c>
      <c r="I1450" s="1383"/>
      <c r="J1450" s="1383"/>
      <c r="K1450" s="1232"/>
      <c r="L1450" s="1232"/>
      <c r="M1450" s="1232"/>
      <c r="N1450" s="1385"/>
      <c r="O1450" s="1232"/>
      <c r="P1450" s="1385"/>
      <c r="Q1450" s="1232"/>
      <c r="R1450" s="1699"/>
      <c r="S1450" s="1232"/>
      <c r="T1450" s="1232"/>
      <c r="U1450" s="1232"/>
      <c r="V1450" s="1232"/>
      <c r="W1450" s="1232"/>
      <c r="X1450" s="1232">
        <f t="shared" ref="X1450:Z1453" si="797">X1405</f>
        <v>0</v>
      </c>
      <c r="Y1450" s="1232">
        <f t="shared" si="797"/>
        <v>0</v>
      </c>
      <c r="Z1450" s="1232">
        <f t="shared" si="797"/>
        <v>0</v>
      </c>
    </row>
    <row r="1451" spans="1:263" x14ac:dyDescent="0.25">
      <c r="A1451" s="747">
        <v>1</v>
      </c>
      <c r="B1451" s="1761">
        <v>1</v>
      </c>
      <c r="C1451" s="1316" t="s">
        <v>327</v>
      </c>
      <c r="D1451" s="1316"/>
      <c r="E1451" s="2278">
        <f t="shared" si="796"/>
        <v>9980</v>
      </c>
      <c r="F1451" s="1543">
        <f t="shared" si="796"/>
        <v>832</v>
      </c>
      <c r="G1451" s="1543">
        <f t="shared" si="796"/>
        <v>1013</v>
      </c>
      <c r="H1451" s="1200">
        <f t="shared" si="791"/>
        <v>121.75480769230769</v>
      </c>
      <c r="I1451" s="1387"/>
      <c r="J1451" s="1387"/>
      <c r="K1451" s="1543"/>
      <c r="L1451" s="1543"/>
      <c r="M1451" s="1543"/>
      <c r="N1451" s="1228"/>
      <c r="O1451" s="1543"/>
      <c r="P1451" s="1228"/>
      <c r="Q1451" s="1543"/>
      <c r="R1451" s="1700"/>
      <c r="S1451" s="1543"/>
      <c r="T1451" s="1543"/>
      <c r="U1451" s="1543"/>
      <c r="V1451" s="1543"/>
      <c r="W1451" s="1543"/>
      <c r="X1451" s="1543">
        <f t="shared" si="797"/>
        <v>0</v>
      </c>
      <c r="Y1451" s="1543">
        <f t="shared" si="797"/>
        <v>0</v>
      </c>
      <c r="Z1451" s="1543">
        <f t="shared" si="797"/>
        <v>0</v>
      </c>
    </row>
    <row r="1452" spans="1:263" x14ac:dyDescent="0.25">
      <c r="A1452" s="747">
        <v>1</v>
      </c>
      <c r="B1452" s="1761">
        <v>1</v>
      </c>
      <c r="C1452" s="1229" t="s">
        <v>328</v>
      </c>
      <c r="D1452" s="1229"/>
      <c r="E1452" s="2279">
        <f t="shared" si="796"/>
        <v>10</v>
      </c>
      <c r="F1452" s="1227">
        <f t="shared" si="796"/>
        <v>1</v>
      </c>
      <c r="G1452" s="1227">
        <f t="shared" si="796"/>
        <v>1</v>
      </c>
      <c r="H1452" s="1192">
        <f t="shared" si="791"/>
        <v>100</v>
      </c>
      <c r="I1452" s="1390"/>
      <c r="J1452" s="1390"/>
      <c r="K1452" s="1227"/>
      <c r="L1452" s="1227"/>
      <c r="M1452" s="1227"/>
      <c r="N1452" s="1228"/>
      <c r="O1452" s="1227"/>
      <c r="P1452" s="1228"/>
      <c r="Q1452" s="1227"/>
      <c r="R1452" s="1701"/>
      <c r="S1452" s="1227"/>
      <c r="T1452" s="1227"/>
      <c r="U1452" s="1227"/>
      <c r="V1452" s="1227"/>
      <c r="W1452" s="1227"/>
      <c r="X1452" s="1227">
        <f t="shared" si="797"/>
        <v>0</v>
      </c>
      <c r="Y1452" s="1227">
        <f t="shared" si="797"/>
        <v>0</v>
      </c>
      <c r="Z1452" s="1227">
        <f t="shared" si="797"/>
        <v>0</v>
      </c>
    </row>
    <row r="1453" spans="1:263" ht="30.75" thickBot="1" x14ac:dyDescent="0.3">
      <c r="A1453" s="747">
        <v>1</v>
      </c>
      <c r="B1453" s="1761">
        <v>1</v>
      </c>
      <c r="C1453" s="1316" t="s">
        <v>329</v>
      </c>
      <c r="D1453" s="1316"/>
      <c r="E1453" s="2258">
        <f t="shared" si="796"/>
        <v>10</v>
      </c>
      <c r="F1453" s="1543">
        <f t="shared" si="796"/>
        <v>1</v>
      </c>
      <c r="G1453" s="1200">
        <f t="shared" si="796"/>
        <v>1</v>
      </c>
      <c r="H1453" s="1543">
        <f t="shared" si="791"/>
        <v>100</v>
      </c>
      <c r="I1453" s="1522"/>
      <c r="J1453" s="1522"/>
      <c r="K1453" s="1200"/>
      <c r="L1453" s="1200"/>
      <c r="M1453" s="1200"/>
      <c r="N1453" s="1228"/>
      <c r="O1453" s="1543"/>
      <c r="P1453" s="1228"/>
      <c r="Q1453" s="1543"/>
      <c r="R1453" s="1700"/>
      <c r="S1453" s="1200"/>
      <c r="T1453" s="1543"/>
      <c r="U1453" s="1543"/>
      <c r="V1453" s="1200"/>
      <c r="W1453" s="1543"/>
      <c r="X1453" s="1544">
        <f t="shared" si="797"/>
        <v>0</v>
      </c>
      <c r="Y1453" s="1544">
        <f t="shared" si="797"/>
        <v>0</v>
      </c>
      <c r="Z1453" s="1544">
        <f t="shared" si="797"/>
        <v>0</v>
      </c>
    </row>
    <row r="1454" spans="1:263" ht="18.75" customHeight="1" thickBot="1" x14ac:dyDescent="0.3">
      <c r="B1454" s="1761"/>
      <c r="C1454" s="1407" t="s">
        <v>344</v>
      </c>
      <c r="D1454" s="1407"/>
      <c r="E1454" s="2280">
        <f t="shared" si="796"/>
        <v>9990</v>
      </c>
      <c r="F1454" s="1237">
        <f t="shared" si="796"/>
        <v>833</v>
      </c>
      <c r="G1454" s="1237">
        <f t="shared" si="796"/>
        <v>1014</v>
      </c>
      <c r="H1454" s="1237">
        <f t="shared" ref="H1454" si="798">G1454/F1454*100</f>
        <v>121.72869147659064</v>
      </c>
      <c r="I1454" s="1397"/>
      <c r="J1454" s="1397"/>
      <c r="K1454" s="1544"/>
      <c r="L1454" s="1544"/>
      <c r="M1454" s="1544"/>
      <c r="N1454" s="1238"/>
      <c r="O1454" s="1544"/>
      <c r="P1454" s="1238"/>
      <c r="Q1454" s="1544">
        <f>Q1409</f>
        <v>27892.726900000001</v>
      </c>
      <c r="R1454" s="1702">
        <f t="shared" ref="R1454:W1454" si="799">R1409</f>
        <v>2324.3939083333335</v>
      </c>
      <c r="S1454" s="1544">
        <f t="shared" si="799"/>
        <v>2333.3501299999998</v>
      </c>
      <c r="T1454" s="1544">
        <f t="shared" si="799"/>
        <v>0</v>
      </c>
      <c r="U1454" s="1544">
        <f t="shared" si="799"/>
        <v>8.9562216666663517</v>
      </c>
      <c r="V1454" s="2181">
        <f t="shared" si="799"/>
        <v>-8.1423700000000014</v>
      </c>
      <c r="W1454" s="1544">
        <f t="shared" si="799"/>
        <v>2325.2077599999998</v>
      </c>
      <c r="X1454" s="2180"/>
      <c r="Y1454" s="2180"/>
      <c r="Z1454" s="2180"/>
    </row>
    <row r="1455" spans="1:263" ht="15.75" thickBot="1" x14ac:dyDescent="0.3">
      <c r="A1455" s="747">
        <v>1</v>
      </c>
      <c r="B1455" s="1761">
        <v>1</v>
      </c>
      <c r="C1455" s="848" t="s">
        <v>71</v>
      </c>
      <c r="D1455" s="848"/>
      <c r="E1455" s="735"/>
      <c r="F1455" s="896"/>
      <c r="G1455" s="896"/>
      <c r="H1455" s="896"/>
      <c r="I1455" s="615"/>
      <c r="J1455" s="615"/>
      <c r="K1455" s="615"/>
      <c r="L1455" s="615"/>
      <c r="M1455" s="615"/>
      <c r="N1455" s="615"/>
      <c r="O1455" s="615"/>
      <c r="P1455" s="615"/>
      <c r="Q1455" s="770"/>
      <c r="R1455" s="1703"/>
      <c r="S1455" s="770"/>
      <c r="T1455" s="770"/>
      <c r="U1455" s="770"/>
      <c r="V1455" s="897"/>
      <c r="W1455" s="770"/>
      <c r="X1455" s="770"/>
      <c r="Y1455" s="1903"/>
      <c r="Z1455" s="1903"/>
    </row>
    <row r="1456" spans="1:263" ht="34.5" customHeight="1" x14ac:dyDescent="0.25">
      <c r="A1456" s="747">
        <v>1</v>
      </c>
      <c r="B1456" s="1761">
        <v>1</v>
      </c>
      <c r="C1456" s="698" t="s">
        <v>280</v>
      </c>
      <c r="D1456" s="464"/>
      <c r="E1456" s="735"/>
      <c r="F1456" s="465"/>
      <c r="G1456" s="465"/>
      <c r="H1456" s="465"/>
      <c r="I1456" s="729"/>
      <c r="J1456" s="729"/>
      <c r="K1456" s="898"/>
      <c r="L1456" s="898"/>
      <c r="M1456" s="840"/>
      <c r="N1456" s="898"/>
      <c r="O1456" s="898"/>
      <c r="P1456" s="898"/>
      <c r="Q1456" s="758"/>
      <c r="R1456" s="1659"/>
      <c r="S1456" s="758"/>
      <c r="T1456" s="758"/>
      <c r="U1456" s="758"/>
      <c r="V1456" s="849"/>
      <c r="W1456" s="758"/>
      <c r="X1456" s="758"/>
      <c r="Y1456" s="1875"/>
      <c r="Z1456" s="1875"/>
    </row>
    <row r="1457" spans="1:28" s="70" customFormat="1" ht="15" customHeight="1" x14ac:dyDescent="0.25">
      <c r="A1457" s="747">
        <v>1</v>
      </c>
      <c r="B1457" s="1761">
        <v>1</v>
      </c>
      <c r="C1457" s="663" t="s">
        <v>5</v>
      </c>
      <c r="D1457" s="663"/>
      <c r="E1457" s="876"/>
      <c r="F1457" s="230"/>
      <c r="G1457" s="230"/>
      <c r="H1457" s="230"/>
      <c r="I1457" s="230"/>
      <c r="J1457" s="230"/>
      <c r="K1457" s="664"/>
      <c r="L1457" s="664"/>
      <c r="M1457" s="664"/>
      <c r="N1457" s="664"/>
      <c r="O1457" s="664"/>
      <c r="P1457" s="664"/>
      <c r="Q1457" s="230"/>
      <c r="R1457" s="1650"/>
      <c r="S1457" s="230"/>
      <c r="T1457" s="230"/>
      <c r="U1457" s="230"/>
      <c r="V1457" s="230"/>
      <c r="W1457" s="230"/>
      <c r="X1457" s="230"/>
      <c r="Y1457" s="1889"/>
      <c r="Z1457" s="1889"/>
      <c r="AB1457" s="1746"/>
    </row>
    <row r="1458" spans="1:28" s="70" customFormat="1" ht="15" customHeight="1" x14ac:dyDescent="0.25">
      <c r="A1458" s="747">
        <v>1</v>
      </c>
      <c r="B1458" s="1761">
        <v>1</v>
      </c>
      <c r="C1458" s="124" t="s">
        <v>10</v>
      </c>
      <c r="D1458" s="368">
        <v>340</v>
      </c>
      <c r="E1458" s="720">
        <v>1310</v>
      </c>
      <c r="F1458" s="92">
        <f t="shared" ref="F1458:F1464" si="800">E1458/12*$C$3</f>
        <v>109.16666666666667</v>
      </c>
      <c r="G1458" s="899">
        <v>75</v>
      </c>
      <c r="H1458" s="838">
        <f t="shared" ref="H1458:H1465" si="801">G1458/F1458*100</f>
        <v>68.702290076335871</v>
      </c>
      <c r="I1458" s="874">
        <v>11</v>
      </c>
      <c r="J1458" s="93">
        <f t="shared" ref="J1458:J1464" si="802">M1458/G1458</f>
        <v>9.64</v>
      </c>
      <c r="K1458" s="94">
        <f t="shared" ref="K1458:K1464" si="803">ROUND(E1458*I1458,0)</f>
        <v>14410</v>
      </c>
      <c r="L1458" s="94">
        <f t="shared" ref="L1458:L1464" si="804">ROUND(K1458/12*$C$3,0)</f>
        <v>1201</v>
      </c>
      <c r="M1458" s="664">
        <v>723</v>
      </c>
      <c r="N1458" s="94">
        <f t="shared" ref="N1458:N1465" si="805">M1458/L1458*100</f>
        <v>60.199833472106576</v>
      </c>
      <c r="O1458" s="94">
        <f t="shared" ref="O1458:O1464" si="806">K1458/D1458</f>
        <v>42.382352941176471</v>
      </c>
      <c r="P1458" s="94">
        <f t="shared" ref="P1458:P1465" si="807">M1458/$C$3*12/O1458</f>
        <v>204.70784177654406</v>
      </c>
      <c r="Q1458" s="230"/>
      <c r="R1458" s="1650"/>
      <c r="S1458" s="230"/>
      <c r="T1458" s="230"/>
      <c r="U1458" s="230"/>
      <c r="V1458" s="230"/>
      <c r="W1458" s="230"/>
      <c r="X1458" s="230"/>
      <c r="Y1458" s="1889"/>
      <c r="Z1458" s="1889"/>
      <c r="AB1458" s="1746"/>
    </row>
    <row r="1459" spans="1:28" s="70" customFormat="1" ht="15" customHeight="1" x14ac:dyDescent="0.25">
      <c r="A1459" s="747">
        <v>1</v>
      </c>
      <c r="B1459" s="1761">
        <v>1</v>
      </c>
      <c r="C1459" s="124" t="s">
        <v>63</v>
      </c>
      <c r="D1459" s="368">
        <v>340</v>
      </c>
      <c r="E1459" s="720">
        <v>530</v>
      </c>
      <c r="F1459" s="92">
        <f t="shared" si="800"/>
        <v>44.166666666666664</v>
      </c>
      <c r="G1459" s="899">
        <v>45</v>
      </c>
      <c r="H1459" s="838">
        <f t="shared" si="801"/>
        <v>101.88679245283019</v>
      </c>
      <c r="I1459" s="874">
        <v>9</v>
      </c>
      <c r="J1459" s="93">
        <f t="shared" si="802"/>
        <v>11.244444444444444</v>
      </c>
      <c r="K1459" s="94">
        <f t="shared" si="803"/>
        <v>4770</v>
      </c>
      <c r="L1459" s="94">
        <f t="shared" si="804"/>
        <v>398</v>
      </c>
      <c r="M1459" s="664">
        <v>506</v>
      </c>
      <c r="N1459" s="94">
        <f t="shared" si="805"/>
        <v>127.1356783919598</v>
      </c>
      <c r="O1459" s="94">
        <f t="shared" si="806"/>
        <v>14.029411764705882</v>
      </c>
      <c r="P1459" s="94">
        <f t="shared" si="807"/>
        <v>432.80503144654091</v>
      </c>
      <c r="Q1459" s="230"/>
      <c r="R1459" s="1650"/>
      <c r="S1459" s="230"/>
      <c r="T1459" s="230"/>
      <c r="U1459" s="230"/>
      <c r="V1459" s="230"/>
      <c r="W1459" s="230"/>
      <c r="X1459" s="230"/>
      <c r="Y1459" s="1889"/>
      <c r="Z1459" s="1889"/>
      <c r="AB1459" s="1746"/>
    </row>
    <row r="1460" spans="1:28" s="70" customFormat="1" ht="15" customHeight="1" x14ac:dyDescent="0.25">
      <c r="A1460" s="747">
        <v>1</v>
      </c>
      <c r="B1460" s="1761">
        <v>1</v>
      </c>
      <c r="C1460" s="124" t="s">
        <v>25</v>
      </c>
      <c r="D1460" s="368">
        <v>270</v>
      </c>
      <c r="E1460" s="720">
        <v>220</v>
      </c>
      <c r="F1460" s="92">
        <f t="shared" si="800"/>
        <v>18.333333333333332</v>
      </c>
      <c r="G1460" s="899">
        <v>8</v>
      </c>
      <c r="H1460" s="838">
        <f t="shared" si="801"/>
        <v>43.63636363636364</v>
      </c>
      <c r="I1460" s="874">
        <v>8</v>
      </c>
      <c r="J1460" s="93">
        <f t="shared" si="802"/>
        <v>8</v>
      </c>
      <c r="K1460" s="94">
        <f t="shared" si="803"/>
        <v>1760</v>
      </c>
      <c r="L1460" s="94">
        <f t="shared" si="804"/>
        <v>147</v>
      </c>
      <c r="M1460" s="664">
        <v>64</v>
      </c>
      <c r="N1460" s="94">
        <f t="shared" si="805"/>
        <v>43.537414965986393</v>
      </c>
      <c r="O1460" s="94">
        <f t="shared" si="806"/>
        <v>6.5185185185185182</v>
      </c>
      <c r="P1460" s="94">
        <f t="shared" si="807"/>
        <v>117.81818181818183</v>
      </c>
      <c r="Q1460" s="230"/>
      <c r="R1460" s="1650"/>
      <c r="S1460" s="230"/>
      <c r="T1460" s="230"/>
      <c r="U1460" s="230"/>
      <c r="V1460" s="230"/>
      <c r="W1460" s="230"/>
      <c r="X1460" s="230"/>
      <c r="Y1460" s="1889"/>
      <c r="Z1460" s="1889"/>
      <c r="AB1460" s="1746"/>
    </row>
    <row r="1461" spans="1:28" s="70" customFormat="1" ht="15" customHeight="1" x14ac:dyDescent="0.25">
      <c r="A1461" s="747">
        <v>1</v>
      </c>
      <c r="B1461" s="1761">
        <v>1</v>
      </c>
      <c r="C1461" s="124" t="s">
        <v>27</v>
      </c>
      <c r="D1461" s="368">
        <v>300</v>
      </c>
      <c r="E1461" s="720">
        <v>200</v>
      </c>
      <c r="F1461" s="92">
        <f t="shared" si="800"/>
        <v>16.666666666666668</v>
      </c>
      <c r="G1461" s="899">
        <v>13</v>
      </c>
      <c r="H1461" s="838">
        <f t="shared" si="801"/>
        <v>77.999999999999986</v>
      </c>
      <c r="I1461" s="874">
        <v>5.2</v>
      </c>
      <c r="J1461" s="93">
        <f t="shared" si="802"/>
        <v>8.8461538461538467</v>
      </c>
      <c r="K1461" s="94">
        <f t="shared" si="803"/>
        <v>1040</v>
      </c>
      <c r="L1461" s="94">
        <f t="shared" si="804"/>
        <v>87</v>
      </c>
      <c r="M1461" s="664">
        <v>115</v>
      </c>
      <c r="N1461" s="94">
        <f t="shared" si="805"/>
        <v>132.18390804597701</v>
      </c>
      <c r="O1461" s="94">
        <f t="shared" si="806"/>
        <v>3.4666666666666668</v>
      </c>
      <c r="P1461" s="94">
        <f t="shared" si="807"/>
        <v>398.07692307692304</v>
      </c>
      <c r="Q1461" s="230"/>
      <c r="R1461" s="1650"/>
      <c r="S1461" s="230"/>
      <c r="T1461" s="230"/>
      <c r="U1461" s="230"/>
      <c r="V1461" s="230"/>
      <c r="W1461" s="230"/>
      <c r="X1461" s="230"/>
      <c r="Y1461" s="1889"/>
      <c r="Z1461" s="1889"/>
      <c r="AB1461" s="1746"/>
    </row>
    <row r="1462" spans="1:28" s="70" customFormat="1" ht="15" customHeight="1" x14ac:dyDescent="0.25">
      <c r="A1462" s="747">
        <v>1</v>
      </c>
      <c r="B1462" s="1761">
        <v>1</v>
      </c>
      <c r="C1462" s="124" t="s">
        <v>26</v>
      </c>
      <c r="D1462" s="368">
        <v>340</v>
      </c>
      <c r="E1462" s="720">
        <v>340</v>
      </c>
      <c r="F1462" s="92">
        <f t="shared" si="800"/>
        <v>28.333333333333332</v>
      </c>
      <c r="G1462" s="899">
        <v>24</v>
      </c>
      <c r="H1462" s="838">
        <f t="shared" si="801"/>
        <v>84.705882352941174</v>
      </c>
      <c r="I1462" s="874">
        <v>6.1</v>
      </c>
      <c r="J1462" s="93">
        <f t="shared" si="802"/>
        <v>6.583333333333333</v>
      </c>
      <c r="K1462" s="94">
        <f t="shared" si="803"/>
        <v>2074</v>
      </c>
      <c r="L1462" s="94">
        <f t="shared" si="804"/>
        <v>173</v>
      </c>
      <c r="M1462" s="664">
        <v>158</v>
      </c>
      <c r="N1462" s="94">
        <f t="shared" si="805"/>
        <v>91.329479768786129</v>
      </c>
      <c r="O1462" s="94">
        <f t="shared" si="806"/>
        <v>6.1</v>
      </c>
      <c r="P1462" s="94">
        <f t="shared" si="807"/>
        <v>310.81967213114757</v>
      </c>
      <c r="Q1462" s="230"/>
      <c r="R1462" s="1650"/>
      <c r="S1462" s="230"/>
      <c r="T1462" s="230"/>
      <c r="U1462" s="230"/>
      <c r="V1462" s="230"/>
      <c r="W1462" s="230"/>
      <c r="X1462" s="230"/>
      <c r="Y1462" s="1889"/>
      <c r="Z1462" s="1889"/>
      <c r="AB1462" s="1746"/>
    </row>
    <row r="1463" spans="1:28" s="70" customFormat="1" ht="15" customHeight="1" x14ac:dyDescent="0.25">
      <c r="A1463" s="747"/>
      <c r="B1463" s="1761">
        <v>1</v>
      </c>
      <c r="C1463" s="124" t="s">
        <v>362</v>
      </c>
      <c r="D1463" s="368">
        <v>330</v>
      </c>
      <c r="E1463" s="720">
        <v>310</v>
      </c>
      <c r="F1463" s="92">
        <f t="shared" ref="F1463" si="808">E1463/12*$C$3</f>
        <v>25.833333333333332</v>
      </c>
      <c r="G1463" s="899">
        <v>1</v>
      </c>
      <c r="H1463" s="838">
        <f t="shared" si="801"/>
        <v>3.870967741935484</v>
      </c>
      <c r="I1463" s="874">
        <v>10</v>
      </c>
      <c r="J1463" s="93">
        <f t="shared" si="802"/>
        <v>15</v>
      </c>
      <c r="K1463" s="94">
        <f t="shared" si="803"/>
        <v>3100</v>
      </c>
      <c r="L1463" s="94">
        <f t="shared" si="804"/>
        <v>258</v>
      </c>
      <c r="M1463" s="664">
        <v>15</v>
      </c>
      <c r="N1463" s="94">
        <f t="shared" si="805"/>
        <v>5.8139534883720927</v>
      </c>
      <c r="O1463" s="94">
        <f t="shared" si="806"/>
        <v>9.3939393939393945</v>
      </c>
      <c r="P1463" s="94">
        <f t="shared" si="807"/>
        <v>19.161290322580644</v>
      </c>
      <c r="Q1463" s="230"/>
      <c r="R1463" s="1650"/>
      <c r="S1463" s="230"/>
      <c r="T1463" s="230"/>
      <c r="U1463" s="230"/>
      <c r="V1463" s="230"/>
      <c r="W1463" s="230"/>
      <c r="X1463" s="230"/>
      <c r="Y1463" s="1889"/>
      <c r="Z1463" s="1889"/>
      <c r="AB1463" s="1746"/>
    </row>
    <row r="1464" spans="1:28" s="70" customFormat="1" ht="15" customHeight="1" x14ac:dyDescent="0.25">
      <c r="A1464" s="747">
        <v>1</v>
      </c>
      <c r="B1464" s="1761">
        <v>1</v>
      </c>
      <c r="C1464" s="124" t="s">
        <v>77</v>
      </c>
      <c r="D1464" s="368">
        <v>320</v>
      </c>
      <c r="E1464" s="720">
        <v>20</v>
      </c>
      <c r="F1464" s="92">
        <f t="shared" si="800"/>
        <v>1.6666666666666667</v>
      </c>
      <c r="G1464" s="899">
        <v>16</v>
      </c>
      <c r="H1464" s="838">
        <f t="shared" si="801"/>
        <v>960</v>
      </c>
      <c r="I1464" s="874">
        <v>10</v>
      </c>
      <c r="J1464" s="93">
        <f t="shared" si="802"/>
        <v>10.375</v>
      </c>
      <c r="K1464" s="94">
        <f t="shared" si="803"/>
        <v>200</v>
      </c>
      <c r="L1464" s="94">
        <f t="shared" si="804"/>
        <v>17</v>
      </c>
      <c r="M1464" s="664">
        <v>166</v>
      </c>
      <c r="N1464" s="94">
        <f t="shared" si="805"/>
        <v>976.47058823529414</v>
      </c>
      <c r="O1464" s="94">
        <f t="shared" si="806"/>
        <v>0.625</v>
      </c>
      <c r="P1464" s="94">
        <f t="shared" si="807"/>
        <v>3187.2</v>
      </c>
      <c r="Q1464" s="230"/>
      <c r="R1464" s="1650"/>
      <c r="S1464" s="230"/>
      <c r="T1464" s="230"/>
      <c r="U1464" s="230"/>
      <c r="V1464" s="230"/>
      <c r="W1464" s="230"/>
      <c r="X1464" s="230"/>
      <c r="Y1464" s="1889"/>
      <c r="Z1464" s="1889"/>
      <c r="AB1464" s="1746"/>
    </row>
    <row r="1465" spans="1:28" s="70" customFormat="1" ht="15" customHeight="1" x14ac:dyDescent="0.25">
      <c r="A1465" s="747">
        <v>1</v>
      </c>
      <c r="B1465" s="1761">
        <v>1</v>
      </c>
      <c r="C1465" s="285" t="s">
        <v>7</v>
      </c>
      <c r="D1465" s="285"/>
      <c r="E1465" s="2315">
        <f>SUM(E1458:E1464)</f>
        <v>2930</v>
      </c>
      <c r="F1465" s="682">
        <f>SUM(F1458:F1464)</f>
        <v>244.16666666666669</v>
      </c>
      <c r="G1465" s="682">
        <f>SUM(G1458:G1464)</f>
        <v>182</v>
      </c>
      <c r="H1465" s="682">
        <f t="shared" si="801"/>
        <v>74.539249146757669</v>
      </c>
      <c r="I1465" s="687">
        <f>IF(E1465=0,0,K1465/E1465)</f>
        <v>9.3358361774744019</v>
      </c>
      <c r="J1465" s="117">
        <f>M1465/G1465</f>
        <v>9.5989010989010985</v>
      </c>
      <c r="K1465" s="682">
        <f>SUM(K1458:K1464)</f>
        <v>27354</v>
      </c>
      <c r="L1465" s="682">
        <f>SUM(L1458:L1464)</f>
        <v>2281</v>
      </c>
      <c r="M1465" s="682">
        <f>SUM(M1458:M1464)</f>
        <v>1747</v>
      </c>
      <c r="N1465" s="94">
        <f t="shared" si="805"/>
        <v>76.58921525646646</v>
      </c>
      <c r="O1465" s="682">
        <f>SUM(O1458:O1464)</f>
        <v>82.515889285006921</v>
      </c>
      <c r="P1465" s="94">
        <f t="shared" si="807"/>
        <v>254.06015958442981</v>
      </c>
      <c r="Q1465" s="682">
        <v>103389.59355311999</v>
      </c>
      <c r="R1465" s="1623">
        <f t="shared" ref="R1465" si="809">Q1465/12*$C$3</f>
        <v>8615.7994627600001</v>
      </c>
      <c r="S1465" s="682">
        <f>W1465-V1465-T1465</f>
        <v>7071.7874300000012</v>
      </c>
      <c r="T1465" s="682"/>
      <c r="U1465" s="682">
        <f>S1465-R1465</f>
        <v>-1544.0120327599989</v>
      </c>
      <c r="V1465" s="682">
        <v>-24.094930000000002</v>
      </c>
      <c r="W1465" s="682">
        <v>7047.692500000001</v>
      </c>
      <c r="X1465" s="682"/>
      <c r="Y1465" s="1890"/>
      <c r="Z1465" s="1890">
        <f>Y1465/1000</f>
        <v>0</v>
      </c>
      <c r="AB1465" s="1746"/>
    </row>
    <row r="1466" spans="1:28" s="70" customFormat="1" ht="15" customHeight="1" x14ac:dyDescent="0.25">
      <c r="A1466" s="747">
        <v>1</v>
      </c>
      <c r="B1466" s="1761">
        <v>1</v>
      </c>
      <c r="C1466" s="645" t="s">
        <v>14</v>
      </c>
      <c r="D1466" s="839"/>
      <c r="E1466" s="2315"/>
      <c r="F1466" s="682"/>
      <c r="G1466" s="682"/>
      <c r="H1466" s="682"/>
      <c r="I1466" s="683"/>
      <c r="J1466" s="683"/>
      <c r="K1466" s="682"/>
      <c r="L1466" s="682"/>
      <c r="M1466" s="682"/>
      <c r="N1466" s="682"/>
      <c r="O1466" s="682"/>
      <c r="P1466" s="682"/>
      <c r="Q1466" s="230"/>
      <c r="R1466" s="1650"/>
      <c r="S1466" s="230"/>
      <c r="T1466" s="230"/>
      <c r="U1466" s="230"/>
      <c r="V1466" s="230"/>
      <c r="W1466" s="230"/>
      <c r="X1466" s="230"/>
      <c r="Y1466" s="1889"/>
      <c r="Z1466" s="1889"/>
      <c r="AB1466" s="1746"/>
    </row>
    <row r="1467" spans="1:28" s="70" customFormat="1" ht="16.5" customHeight="1" x14ac:dyDescent="0.25">
      <c r="A1467" s="747">
        <v>1</v>
      </c>
      <c r="B1467" s="1761">
        <v>1</v>
      </c>
      <c r="C1467" s="514" t="s">
        <v>302</v>
      </c>
      <c r="D1467" s="527"/>
      <c r="E1467" s="2283"/>
      <c r="F1467" s="116"/>
      <c r="G1467" s="116"/>
      <c r="H1467" s="116"/>
      <c r="I1467" s="370"/>
      <c r="J1467" s="370"/>
      <c r="K1467" s="372"/>
      <c r="L1467" s="372"/>
      <c r="M1467" s="372"/>
      <c r="N1467" s="372"/>
      <c r="O1467" s="372"/>
      <c r="P1467" s="372"/>
      <c r="Q1467" s="447"/>
      <c r="R1467" s="1704"/>
      <c r="S1467" s="447"/>
      <c r="T1467" s="447"/>
      <c r="U1467" s="447"/>
      <c r="V1467" s="447"/>
      <c r="W1467" s="447"/>
      <c r="X1467" s="447"/>
      <c r="Y1467" s="1863"/>
      <c r="Z1467" s="1863"/>
      <c r="AB1467" s="1746"/>
    </row>
    <row r="1468" spans="1:28" s="70" customFormat="1" ht="15" customHeight="1" x14ac:dyDescent="0.25">
      <c r="A1468" s="747">
        <v>1</v>
      </c>
      <c r="B1468" s="1761">
        <v>1</v>
      </c>
      <c r="C1468" s="414" t="s">
        <v>198</v>
      </c>
      <c r="D1468" s="414"/>
      <c r="E1468" s="2552">
        <f t="shared" ref="E1468:F1468" si="810">SUM(E1470:E1473)+E1469/2.7</f>
        <v>20550</v>
      </c>
      <c r="F1468" s="2545">
        <f t="shared" si="810"/>
        <v>1713</v>
      </c>
      <c r="G1468" s="2545">
        <f>SUM(G1470:G1473)+G1469/2.7</f>
        <v>1581.8592592592593</v>
      </c>
      <c r="H1468" s="447">
        <f>G1468/F1468*100</f>
        <v>92.344381743097443</v>
      </c>
      <c r="I1468" s="125"/>
      <c r="J1468" s="125"/>
      <c r="K1468" s="471"/>
      <c r="L1468" s="471"/>
      <c r="M1468" s="471"/>
      <c r="N1468" s="471"/>
      <c r="O1468" s="471"/>
      <c r="P1468" s="471"/>
      <c r="Q1468" s="720"/>
      <c r="R1468" s="1705"/>
      <c r="S1468" s="720"/>
      <c r="T1468" s="720"/>
      <c r="U1468" s="720"/>
      <c r="V1468" s="720"/>
      <c r="W1468" s="720"/>
      <c r="X1468" s="720"/>
      <c r="Y1468" s="1868"/>
      <c r="Z1468" s="1868"/>
      <c r="AB1468" s="1746"/>
    </row>
    <row r="1469" spans="1:28" s="70" customFormat="1" ht="15" customHeight="1" x14ac:dyDescent="0.25">
      <c r="A1469" s="747"/>
      <c r="B1469" s="1761"/>
      <c r="C1469" s="414" t="s">
        <v>478</v>
      </c>
      <c r="D1469" s="414"/>
      <c r="E1469" s="720"/>
      <c r="F1469" s="720"/>
      <c r="G1469" s="720">
        <v>48.22</v>
      </c>
      <c r="H1469" s="447"/>
      <c r="I1469" s="125"/>
      <c r="J1469" s="125"/>
      <c r="K1469" s="471"/>
      <c r="L1469" s="471"/>
      <c r="M1469" s="471"/>
      <c r="N1469" s="471"/>
      <c r="O1469" s="471"/>
      <c r="P1469" s="471"/>
      <c r="Q1469" s="720"/>
      <c r="R1469" s="1705"/>
      <c r="S1469" s="720"/>
      <c r="T1469" s="720"/>
      <c r="U1469" s="720"/>
      <c r="V1469" s="720"/>
      <c r="W1469" s="720"/>
      <c r="X1469" s="720"/>
      <c r="Y1469" s="1868"/>
      <c r="Z1469" s="1868"/>
      <c r="AB1469" s="1746"/>
    </row>
    <row r="1470" spans="1:28" s="70" customFormat="1" ht="15" customHeight="1" x14ac:dyDescent="0.25">
      <c r="A1470" s="747">
        <v>1</v>
      </c>
      <c r="B1470" s="1761">
        <v>1</v>
      </c>
      <c r="C1470" s="414" t="s">
        <v>303</v>
      </c>
      <c r="D1470" s="414"/>
      <c r="E1470" s="720"/>
      <c r="F1470" s="92">
        <f t="shared" ref="F1470:F1476" si="811">ROUND(E1470/12*$C$3,0)</f>
        <v>0</v>
      </c>
      <c r="G1470" s="447"/>
      <c r="H1470" s="447"/>
      <c r="I1470" s="125"/>
      <c r="J1470" s="125"/>
      <c r="K1470" s="471"/>
      <c r="L1470" s="471"/>
      <c r="M1470" s="471"/>
      <c r="N1470" s="471"/>
      <c r="O1470" s="471"/>
      <c r="P1470" s="471"/>
      <c r="Q1470" s="720"/>
      <c r="R1470" s="1705"/>
      <c r="S1470" s="720"/>
      <c r="T1470" s="720"/>
      <c r="U1470" s="720"/>
      <c r="V1470" s="720"/>
      <c r="W1470" s="720"/>
      <c r="X1470" s="720"/>
      <c r="Y1470" s="1868"/>
      <c r="Z1470" s="1868"/>
      <c r="AB1470" s="1746"/>
    </row>
    <row r="1471" spans="1:28" s="70" customFormat="1" ht="38.1" customHeight="1" x14ac:dyDescent="0.25">
      <c r="A1471" s="747">
        <v>1</v>
      </c>
      <c r="B1471" s="1761">
        <v>1</v>
      </c>
      <c r="C1471" s="414" t="s">
        <v>304</v>
      </c>
      <c r="D1471" s="414"/>
      <c r="E1471" s="720">
        <v>6400</v>
      </c>
      <c r="F1471" s="92">
        <f t="shared" si="811"/>
        <v>533</v>
      </c>
      <c r="G1471" s="447">
        <v>210</v>
      </c>
      <c r="H1471" s="447">
        <f t="shared" ref="H1471:H1477" si="812">G1471/F1471*100</f>
        <v>39.399624765478421</v>
      </c>
      <c r="I1471" s="125"/>
      <c r="J1471" s="125"/>
      <c r="K1471" s="471"/>
      <c r="L1471" s="471"/>
      <c r="M1471" s="471"/>
      <c r="N1471" s="471"/>
      <c r="O1471" s="471"/>
      <c r="P1471" s="471"/>
      <c r="Q1471" s="720"/>
      <c r="R1471" s="1705"/>
      <c r="S1471" s="720"/>
      <c r="T1471" s="720"/>
      <c r="U1471" s="720"/>
      <c r="V1471" s="720"/>
      <c r="W1471" s="720"/>
      <c r="X1471" s="720"/>
      <c r="Y1471" s="1868"/>
      <c r="Z1471" s="1868"/>
      <c r="AB1471" s="1746"/>
    </row>
    <row r="1472" spans="1:28" s="70" customFormat="1" ht="38.1" customHeight="1" x14ac:dyDescent="0.25">
      <c r="A1472" s="747">
        <v>1</v>
      </c>
      <c r="B1472" s="1761">
        <v>1</v>
      </c>
      <c r="C1472" s="414" t="s">
        <v>305</v>
      </c>
      <c r="D1472" s="414"/>
      <c r="E1472" s="720">
        <v>150</v>
      </c>
      <c r="F1472" s="92">
        <f t="shared" si="811"/>
        <v>13</v>
      </c>
      <c r="G1472" s="447"/>
      <c r="H1472" s="447">
        <f t="shared" si="812"/>
        <v>0</v>
      </c>
      <c r="I1472" s="125"/>
      <c r="J1472" s="125"/>
      <c r="K1472" s="471"/>
      <c r="L1472" s="471"/>
      <c r="M1472" s="471"/>
      <c r="N1472" s="471"/>
      <c r="O1472" s="471"/>
      <c r="P1472" s="471"/>
      <c r="Q1472" s="720"/>
      <c r="R1472" s="1705"/>
      <c r="S1472" s="720"/>
      <c r="T1472" s="720"/>
      <c r="U1472" s="720"/>
      <c r="V1472" s="720"/>
      <c r="W1472" s="720"/>
      <c r="X1472" s="720"/>
      <c r="Y1472" s="1868"/>
      <c r="Z1472" s="1868"/>
      <c r="AB1472" s="1746"/>
    </row>
    <row r="1473" spans="1:28" s="70" customFormat="1" ht="22.5" customHeight="1" x14ac:dyDescent="0.25">
      <c r="A1473" s="747">
        <v>1</v>
      </c>
      <c r="B1473" s="1761">
        <v>1</v>
      </c>
      <c r="C1473" s="414" t="s">
        <v>306</v>
      </c>
      <c r="D1473" s="414"/>
      <c r="E1473" s="720">
        <v>14000</v>
      </c>
      <c r="F1473" s="92">
        <f t="shared" si="811"/>
        <v>1167</v>
      </c>
      <c r="G1473" s="447">
        <v>1354</v>
      </c>
      <c r="H1473" s="447">
        <f t="shared" si="812"/>
        <v>116.02399314481578</v>
      </c>
      <c r="I1473" s="125"/>
      <c r="J1473" s="125"/>
      <c r="K1473" s="471"/>
      <c r="L1473" s="471"/>
      <c r="M1473" s="471"/>
      <c r="N1473" s="471"/>
      <c r="O1473" s="471"/>
      <c r="P1473" s="471"/>
      <c r="Q1473" s="720"/>
      <c r="R1473" s="1705"/>
      <c r="S1473" s="720"/>
      <c r="T1473" s="720"/>
      <c r="U1473" s="720"/>
      <c r="V1473" s="720"/>
      <c r="W1473" s="720"/>
      <c r="X1473" s="720"/>
      <c r="Y1473" s="1868"/>
      <c r="Z1473" s="1868"/>
      <c r="AB1473" s="1746"/>
    </row>
    <row r="1474" spans="1:28" s="70" customFormat="1" ht="20.25" customHeight="1" x14ac:dyDescent="0.25">
      <c r="A1474" s="747">
        <v>1</v>
      </c>
      <c r="B1474" s="1761">
        <v>1</v>
      </c>
      <c r="C1474" s="414" t="s">
        <v>157</v>
      </c>
      <c r="D1474" s="414"/>
      <c r="E1474" s="720">
        <f>E1475+E1476/8.5</f>
        <v>36423.411764705881</v>
      </c>
      <c r="F1474" s="92">
        <f t="shared" ref="F1474:G1474" si="813">F1475+F1476/8.5</f>
        <v>3035.1176470588234</v>
      </c>
      <c r="G1474" s="92">
        <f t="shared" si="813"/>
        <v>1350.9964705882353</v>
      </c>
      <c r="H1474" s="447">
        <f t="shared" si="812"/>
        <v>44.512161559780608</v>
      </c>
      <c r="I1474" s="125"/>
      <c r="J1474" s="125"/>
      <c r="K1474" s="471"/>
      <c r="L1474" s="471"/>
      <c r="M1474" s="471"/>
      <c r="N1474" s="471"/>
      <c r="O1474" s="471"/>
      <c r="P1474" s="471"/>
      <c r="Q1474" s="720"/>
      <c r="R1474" s="1705"/>
      <c r="S1474" s="720"/>
      <c r="T1474" s="720"/>
      <c r="U1474" s="720"/>
      <c r="V1474" s="720"/>
      <c r="W1474" s="720"/>
      <c r="X1474" s="720"/>
      <c r="Y1474" s="1868"/>
      <c r="Z1474" s="1868"/>
      <c r="AB1474" s="1746"/>
    </row>
    <row r="1475" spans="1:28" s="70" customFormat="1" ht="20.25" customHeight="1" x14ac:dyDescent="0.25">
      <c r="A1475" s="747"/>
      <c r="B1475" s="1761"/>
      <c r="C1475" s="1293" t="s">
        <v>458</v>
      </c>
      <c r="D1475" s="414"/>
      <c r="E1475" s="720">
        <v>31694</v>
      </c>
      <c r="F1475" s="92">
        <f t="shared" si="811"/>
        <v>2641</v>
      </c>
      <c r="G1475" s="92">
        <v>1194</v>
      </c>
      <c r="H1475" s="447">
        <f t="shared" si="812"/>
        <v>45.210147671336614</v>
      </c>
      <c r="I1475" s="125"/>
      <c r="J1475" s="125"/>
      <c r="K1475" s="471"/>
      <c r="L1475" s="471"/>
      <c r="M1475" s="471"/>
      <c r="N1475" s="471"/>
      <c r="O1475" s="471"/>
      <c r="P1475" s="471"/>
      <c r="Q1475" s="720"/>
      <c r="R1475" s="1705"/>
      <c r="S1475" s="720"/>
      <c r="T1475" s="720"/>
      <c r="U1475" s="720"/>
      <c r="V1475" s="720"/>
      <c r="W1475" s="720"/>
      <c r="X1475" s="720"/>
      <c r="Y1475" s="1868"/>
      <c r="Z1475" s="1868"/>
      <c r="AB1475" s="1746"/>
    </row>
    <row r="1476" spans="1:28" s="70" customFormat="1" ht="24" customHeight="1" x14ac:dyDescent="0.25">
      <c r="A1476" s="747">
        <v>1</v>
      </c>
      <c r="B1476" s="1761">
        <v>1</v>
      </c>
      <c r="C1476" s="414" t="s">
        <v>462</v>
      </c>
      <c r="D1476" s="414"/>
      <c r="E1476" s="720">
        <v>40200</v>
      </c>
      <c r="F1476" s="92">
        <f t="shared" si="811"/>
        <v>3350</v>
      </c>
      <c r="G1476" s="92">
        <v>1334.47</v>
      </c>
      <c r="H1476" s="447">
        <f t="shared" si="812"/>
        <v>39.834925373134325</v>
      </c>
      <c r="I1476" s="125"/>
      <c r="J1476" s="125"/>
      <c r="K1476" s="471"/>
      <c r="L1476" s="471"/>
      <c r="M1476" s="471"/>
      <c r="N1476" s="471"/>
      <c r="O1476" s="471"/>
      <c r="P1476" s="471"/>
      <c r="Q1476" s="720"/>
      <c r="R1476" s="1705"/>
      <c r="S1476" s="720"/>
      <c r="T1476" s="720"/>
      <c r="U1476" s="720"/>
      <c r="V1476" s="720"/>
      <c r="W1476" s="720"/>
      <c r="X1476" s="720"/>
      <c r="Y1476" s="1868"/>
      <c r="Z1476" s="1868"/>
      <c r="AB1476" s="1746"/>
    </row>
    <row r="1477" spans="1:28" s="70" customFormat="1" ht="15" customHeight="1" x14ac:dyDescent="0.25">
      <c r="A1477" s="747">
        <v>1</v>
      </c>
      <c r="B1477" s="1761">
        <v>1</v>
      </c>
      <c r="C1477" s="214" t="s">
        <v>168</v>
      </c>
      <c r="D1477" s="414"/>
      <c r="E1477" s="721">
        <f>E1468+E1475*3.2+E1476/3.9</f>
        <v>132278.4923076923</v>
      </c>
      <c r="F1477" s="395">
        <f t="shared" ref="F1477:G1477" si="814">F1468+F1475*3.2+F1476/3.9</f>
        <v>11023.17435897436</v>
      </c>
      <c r="G1477" s="395">
        <f t="shared" si="814"/>
        <v>5744.8310541310548</v>
      </c>
      <c r="H1477" s="395">
        <f t="shared" si="812"/>
        <v>52.115941080565264</v>
      </c>
      <c r="I1477" s="125"/>
      <c r="J1477" s="125"/>
      <c r="K1477" s="471"/>
      <c r="L1477" s="471"/>
      <c r="M1477" s="471"/>
      <c r="N1477" s="471"/>
      <c r="O1477" s="471"/>
      <c r="P1477" s="471"/>
      <c r="Q1477" s="653">
        <v>114580.02009999999</v>
      </c>
      <c r="R1477" s="1758">
        <f t="shared" ref="R1477" si="815">Q1477/12*$C$3</f>
        <v>9548.3350083333335</v>
      </c>
      <c r="S1477" s="653">
        <f>W1477-V1477</f>
        <v>9548.3350200000023</v>
      </c>
      <c r="T1477" s="653"/>
      <c r="U1477" s="653">
        <f>S1477-R1477</f>
        <v>1.1666668797261082E-5</v>
      </c>
      <c r="V1477" s="653">
        <v>-3.4211499999999999</v>
      </c>
      <c r="W1477" s="653">
        <v>9544.9138700000021</v>
      </c>
      <c r="X1477" s="653"/>
      <c r="Y1477" s="1872"/>
      <c r="Z1477" s="1872"/>
      <c r="AB1477" s="1746"/>
    </row>
    <row r="1478" spans="1:28" s="70" customFormat="1" ht="15" customHeight="1" x14ac:dyDescent="0.25">
      <c r="A1478" s="747">
        <v>1</v>
      </c>
      <c r="B1478" s="1761">
        <v>1</v>
      </c>
      <c r="C1478" s="514" t="s">
        <v>307</v>
      </c>
      <c r="D1478" s="414"/>
      <c r="E1478" s="720"/>
      <c r="F1478" s="447"/>
      <c r="G1478" s="447"/>
      <c r="H1478" s="395"/>
      <c r="I1478" s="125"/>
      <c r="J1478" s="125"/>
      <c r="K1478" s="471"/>
      <c r="L1478" s="471"/>
      <c r="M1478" s="471"/>
      <c r="N1478" s="471"/>
      <c r="O1478" s="471"/>
      <c r="P1478" s="471"/>
      <c r="Q1478" s="720"/>
      <c r="R1478" s="1705"/>
      <c r="S1478" s="720"/>
      <c r="T1478" s="720"/>
      <c r="U1478" s="720"/>
      <c r="V1478" s="720"/>
      <c r="W1478" s="720"/>
      <c r="X1478" s="720"/>
      <c r="Y1478" s="1868"/>
      <c r="Z1478" s="1868"/>
      <c r="AB1478" s="1746"/>
    </row>
    <row r="1479" spans="1:28" s="70" customFormat="1" ht="15" customHeight="1" x14ac:dyDescent="0.25">
      <c r="A1479" s="747">
        <v>1</v>
      </c>
      <c r="B1479" s="1761">
        <v>1</v>
      </c>
      <c r="C1479" s="414" t="s">
        <v>198</v>
      </c>
      <c r="D1479" s="414"/>
      <c r="E1479" s="720">
        <f>SUM(E1481,E1486)</f>
        <v>21776</v>
      </c>
      <c r="F1479" s="447">
        <f>SUM(F1481,F1486)</f>
        <v>1815</v>
      </c>
      <c r="G1479" s="447">
        <f>SUM(G1481,G1486)</f>
        <v>197</v>
      </c>
      <c r="H1479" s="395">
        <f>G1479/F1479*100</f>
        <v>10.853994490358126</v>
      </c>
      <c r="I1479" s="125"/>
      <c r="J1479" s="125"/>
      <c r="K1479" s="471"/>
      <c r="L1479" s="471"/>
      <c r="M1479" s="471"/>
      <c r="N1479" s="471"/>
      <c r="O1479" s="471"/>
      <c r="P1479" s="471"/>
      <c r="Q1479" s="720"/>
      <c r="R1479" s="1705"/>
      <c r="S1479" s="720"/>
      <c r="T1479" s="720"/>
      <c r="U1479" s="720"/>
      <c r="V1479" s="720"/>
      <c r="W1479" s="720"/>
      <c r="X1479" s="720">
        <f>X1480+X1481+X1486</f>
        <v>0</v>
      </c>
      <c r="Y1479" s="720">
        <f t="shared" ref="Y1479:Z1479" si="816">Y1480+Y1481+Y1486</f>
        <v>0</v>
      </c>
      <c r="Z1479" s="720">
        <f t="shared" si="816"/>
        <v>0</v>
      </c>
      <c r="AB1479" s="1746"/>
    </row>
    <row r="1480" spans="1:28" s="70" customFormat="1" ht="38.1" customHeight="1" x14ac:dyDescent="0.25">
      <c r="A1480" s="747">
        <v>1</v>
      </c>
      <c r="B1480" s="1761">
        <v>1</v>
      </c>
      <c r="C1480" s="414" t="s">
        <v>303</v>
      </c>
      <c r="D1480" s="414"/>
      <c r="E1480" s="720"/>
      <c r="F1480" s="92">
        <f>ROUND(E1480/12*$C$3,0)</f>
        <v>0</v>
      </c>
      <c r="G1480" s="447"/>
      <c r="H1480" s="395"/>
      <c r="I1480" s="125"/>
      <c r="J1480" s="125"/>
      <c r="K1480" s="471"/>
      <c r="L1480" s="471"/>
      <c r="M1480" s="471"/>
      <c r="N1480" s="471"/>
      <c r="O1480" s="471"/>
      <c r="P1480" s="471"/>
      <c r="Q1480" s="720"/>
      <c r="R1480" s="1705"/>
      <c r="S1480" s="720"/>
      <c r="T1480" s="720"/>
      <c r="U1480" s="720"/>
      <c r="V1480" s="720"/>
      <c r="W1480" s="720"/>
      <c r="X1480" s="720"/>
      <c r="Y1480" s="1868"/>
      <c r="Z1480" s="1868"/>
      <c r="AB1480" s="1746"/>
    </row>
    <row r="1481" spans="1:28" s="70" customFormat="1" ht="48" customHeight="1" x14ac:dyDescent="0.25">
      <c r="A1481" s="747">
        <v>1</v>
      </c>
      <c r="B1481" s="1761">
        <v>1</v>
      </c>
      <c r="C1481" s="414" t="s">
        <v>308</v>
      </c>
      <c r="D1481" s="414"/>
      <c r="E1481" s="720">
        <f>SUM(E1482:E1485)</f>
        <v>5232</v>
      </c>
      <c r="F1481" s="447">
        <f>SUM(F1482:F1485)</f>
        <v>436</v>
      </c>
      <c r="G1481" s="447">
        <f>SUM(G1482:G1485)</f>
        <v>0</v>
      </c>
      <c r="H1481" s="395">
        <f t="shared" ref="H1481:H1489" si="817">G1481/F1481*100</f>
        <v>0</v>
      </c>
      <c r="I1481" s="125"/>
      <c r="J1481" s="125"/>
      <c r="K1481" s="471"/>
      <c r="L1481" s="471"/>
      <c r="M1481" s="471"/>
      <c r="N1481" s="471"/>
      <c r="O1481" s="471"/>
      <c r="P1481" s="471"/>
      <c r="Q1481" s="720"/>
      <c r="R1481" s="1705"/>
      <c r="S1481" s="720"/>
      <c r="T1481" s="720"/>
      <c r="U1481" s="720"/>
      <c r="V1481" s="720"/>
      <c r="W1481" s="720"/>
      <c r="X1481" s="720">
        <f>X1482+X1483+X1484*1.9412</f>
        <v>0</v>
      </c>
      <c r="Y1481" s="1868">
        <f>Y1482+Y1483+Y1484</f>
        <v>0</v>
      </c>
      <c r="Z1481" s="1868">
        <f>Z1482+Z1483+Z1484</f>
        <v>0</v>
      </c>
      <c r="AB1481" s="1746"/>
    </row>
    <row r="1482" spans="1:28" s="70" customFormat="1" ht="38.1" customHeight="1" x14ac:dyDescent="0.25">
      <c r="A1482" s="747">
        <v>1</v>
      </c>
      <c r="B1482" s="1761">
        <v>1</v>
      </c>
      <c r="C1482" s="414" t="s">
        <v>309</v>
      </c>
      <c r="D1482" s="414"/>
      <c r="E1482" s="720">
        <v>2326</v>
      </c>
      <c r="F1482" s="92">
        <f>ROUND(E1482/12*$C$3,0)</f>
        <v>194</v>
      </c>
      <c r="G1482" s="447"/>
      <c r="H1482" s="395">
        <f t="shared" si="817"/>
        <v>0</v>
      </c>
      <c r="I1482" s="125"/>
      <c r="J1482" s="125"/>
      <c r="K1482" s="471"/>
      <c r="L1482" s="471"/>
      <c r="M1482" s="471"/>
      <c r="N1482" s="471"/>
      <c r="O1482" s="471"/>
      <c r="P1482" s="471"/>
      <c r="Q1482" s="720"/>
      <c r="R1482" s="1705"/>
      <c r="S1482" s="720"/>
      <c r="T1482" s="720"/>
      <c r="U1482" s="720"/>
      <c r="V1482" s="720"/>
      <c r="W1482" s="720"/>
      <c r="X1482" s="720"/>
      <c r="Y1482" s="1868"/>
      <c r="Z1482" s="1868">
        <f>Y1482/1000</f>
        <v>0</v>
      </c>
      <c r="AB1482" s="1746"/>
    </row>
    <row r="1483" spans="1:28" s="70" customFormat="1" ht="38.1" customHeight="1" x14ac:dyDescent="0.25">
      <c r="A1483" s="747">
        <v>1</v>
      </c>
      <c r="B1483" s="1761">
        <v>1</v>
      </c>
      <c r="C1483" s="414" t="s">
        <v>310</v>
      </c>
      <c r="D1483" s="414"/>
      <c r="E1483" s="720">
        <v>698</v>
      </c>
      <c r="F1483" s="92">
        <f>ROUND(E1483/12*$C$3,0)</f>
        <v>58</v>
      </c>
      <c r="G1483" s="447"/>
      <c r="H1483" s="395">
        <f t="shared" si="817"/>
        <v>0</v>
      </c>
      <c r="I1483" s="125"/>
      <c r="J1483" s="125"/>
      <c r="K1483" s="471"/>
      <c r="L1483" s="471"/>
      <c r="M1483" s="471"/>
      <c r="N1483" s="471"/>
      <c r="O1483" s="471"/>
      <c r="P1483" s="471"/>
      <c r="Q1483" s="720"/>
      <c r="R1483" s="1705"/>
      <c r="S1483" s="720"/>
      <c r="T1483" s="720"/>
      <c r="U1483" s="720"/>
      <c r="V1483" s="720"/>
      <c r="W1483" s="720"/>
      <c r="X1483" s="720"/>
      <c r="Y1483" s="1868"/>
      <c r="Z1483" s="1868"/>
      <c r="AB1483" s="1746"/>
    </row>
    <row r="1484" spans="1:28" s="70" customFormat="1" ht="45.75" customHeight="1" x14ac:dyDescent="0.25">
      <c r="A1484" s="747">
        <v>1</v>
      </c>
      <c r="B1484" s="1761">
        <v>1</v>
      </c>
      <c r="C1484" s="414" t="s">
        <v>354</v>
      </c>
      <c r="D1484" s="414"/>
      <c r="E1484" s="720">
        <v>144</v>
      </c>
      <c r="F1484" s="92">
        <f>ROUND(E1484/12*$C$3,0)</f>
        <v>12</v>
      </c>
      <c r="G1484" s="447"/>
      <c r="H1484" s="395">
        <f t="shared" si="817"/>
        <v>0</v>
      </c>
      <c r="I1484" s="125"/>
      <c r="J1484" s="125"/>
      <c r="K1484" s="471"/>
      <c r="L1484" s="471"/>
      <c r="M1484" s="471"/>
      <c r="N1484" s="471"/>
      <c r="O1484" s="471"/>
      <c r="P1484" s="471"/>
      <c r="Q1484" s="720"/>
      <c r="R1484" s="1705"/>
      <c r="S1484" s="720"/>
      <c r="T1484" s="720"/>
      <c r="U1484" s="720"/>
      <c r="V1484" s="720"/>
      <c r="W1484" s="720"/>
      <c r="X1484" s="720"/>
      <c r="Y1484" s="1868"/>
      <c r="Z1484" s="1868">
        <f>Y1484/1000</f>
        <v>0</v>
      </c>
      <c r="AB1484" s="1746"/>
    </row>
    <row r="1485" spans="1:28" s="70" customFormat="1" ht="48" customHeight="1" x14ac:dyDescent="0.25">
      <c r="A1485" s="747">
        <v>1</v>
      </c>
      <c r="B1485" s="1761">
        <v>1</v>
      </c>
      <c r="C1485" s="414" t="s">
        <v>355</v>
      </c>
      <c r="D1485" s="414"/>
      <c r="E1485" s="720">
        <v>2064</v>
      </c>
      <c r="F1485" s="92">
        <f>ROUND(E1485/12*$C$3,0)</f>
        <v>172</v>
      </c>
      <c r="G1485" s="447"/>
      <c r="H1485" s="395">
        <f t="shared" si="817"/>
        <v>0</v>
      </c>
      <c r="I1485" s="125"/>
      <c r="J1485" s="125"/>
      <c r="K1485" s="471"/>
      <c r="L1485" s="471"/>
      <c r="M1485" s="471"/>
      <c r="N1485" s="471"/>
      <c r="O1485" s="471"/>
      <c r="P1485" s="471"/>
      <c r="Q1485" s="720"/>
      <c r="R1485" s="1705"/>
      <c r="S1485" s="720"/>
      <c r="T1485" s="720"/>
      <c r="U1485" s="720"/>
      <c r="V1485" s="720"/>
      <c r="W1485" s="720"/>
      <c r="X1485" s="720"/>
      <c r="Y1485" s="1868"/>
      <c r="Z1485" s="1868"/>
      <c r="AB1485" s="1746"/>
    </row>
    <row r="1486" spans="1:28" s="70" customFormat="1" ht="50.25" customHeight="1" x14ac:dyDescent="0.25">
      <c r="A1486" s="747">
        <v>1</v>
      </c>
      <c r="B1486" s="1761">
        <v>1</v>
      </c>
      <c r="C1486" s="414" t="s">
        <v>311</v>
      </c>
      <c r="D1486" s="414"/>
      <c r="E1486" s="720">
        <f>SUM(E1487:E1489)</f>
        <v>16544</v>
      </c>
      <c r="F1486" s="447">
        <f>SUM(F1487:F1489)</f>
        <v>1379</v>
      </c>
      <c r="G1486" s="447">
        <f>SUM(G1487:G1489)</f>
        <v>197</v>
      </c>
      <c r="H1486" s="395">
        <f t="shared" si="817"/>
        <v>14.285714285714285</v>
      </c>
      <c r="I1486" s="125"/>
      <c r="J1486" s="125"/>
      <c r="K1486" s="471"/>
      <c r="L1486" s="471"/>
      <c r="M1486" s="471"/>
      <c r="N1486" s="471"/>
      <c r="O1486" s="471"/>
      <c r="P1486" s="471"/>
      <c r="Q1486" s="720"/>
      <c r="R1486" s="1705"/>
      <c r="S1486" s="720"/>
      <c r="T1486" s="720"/>
      <c r="U1486" s="720"/>
      <c r="V1486" s="720"/>
      <c r="W1486" s="720"/>
      <c r="X1486" s="720">
        <f>X1487+X1488*4.7647+X1489*1.4375</f>
        <v>0</v>
      </c>
      <c r="Y1486" s="1868">
        <f>Y1487+Y1488+Y1489</f>
        <v>0</v>
      </c>
      <c r="Z1486" s="1868">
        <f>Z1487+Z1488+Z1489</f>
        <v>0</v>
      </c>
      <c r="AB1486" s="1746"/>
    </row>
    <row r="1487" spans="1:28" s="70" customFormat="1" ht="38.1" customHeight="1" x14ac:dyDescent="0.25">
      <c r="A1487" s="747">
        <v>1</v>
      </c>
      <c r="B1487" s="1761">
        <v>1</v>
      </c>
      <c r="C1487" s="414" t="s">
        <v>312</v>
      </c>
      <c r="D1487" s="414"/>
      <c r="E1487" s="720">
        <v>2000</v>
      </c>
      <c r="F1487" s="92">
        <f t="shared" ref="F1487:F1492" si="818">ROUND(E1487/12*$C$3,0)</f>
        <v>167</v>
      </c>
      <c r="G1487" s="447"/>
      <c r="H1487" s="395">
        <f t="shared" si="817"/>
        <v>0</v>
      </c>
      <c r="I1487" s="125"/>
      <c r="J1487" s="125"/>
      <c r="K1487" s="471"/>
      <c r="L1487" s="471"/>
      <c r="M1487" s="471"/>
      <c r="N1487" s="471"/>
      <c r="O1487" s="471"/>
      <c r="P1487" s="471"/>
      <c r="Q1487" s="720"/>
      <c r="R1487" s="1705"/>
      <c r="S1487" s="720"/>
      <c r="T1487" s="720"/>
      <c r="U1487" s="720"/>
      <c r="V1487" s="720"/>
      <c r="W1487" s="720"/>
      <c r="X1487" s="720"/>
      <c r="Y1487" s="1868"/>
      <c r="Z1487" s="1868">
        <f t="shared" ref="Z1487:Z1489" si="819">Y1487/1000</f>
        <v>0</v>
      </c>
      <c r="AB1487" s="1746"/>
    </row>
    <row r="1488" spans="1:28" s="70" customFormat="1" ht="56.25" customHeight="1" x14ac:dyDescent="0.25">
      <c r="A1488" s="747">
        <v>1</v>
      </c>
      <c r="B1488" s="1761">
        <v>1</v>
      </c>
      <c r="C1488" s="414" t="s">
        <v>376</v>
      </c>
      <c r="D1488" s="414"/>
      <c r="E1488" s="720">
        <v>10544</v>
      </c>
      <c r="F1488" s="92">
        <f t="shared" si="818"/>
        <v>879</v>
      </c>
      <c r="G1488" s="447">
        <v>110</v>
      </c>
      <c r="H1488" s="395">
        <f t="shared" si="817"/>
        <v>12.514220705346984</v>
      </c>
      <c r="I1488" s="125"/>
      <c r="J1488" s="125"/>
      <c r="K1488" s="471"/>
      <c r="L1488" s="471"/>
      <c r="M1488" s="471"/>
      <c r="N1488" s="471"/>
      <c r="O1488" s="471"/>
      <c r="P1488" s="471"/>
      <c r="Q1488" s="720"/>
      <c r="R1488" s="1705"/>
      <c r="S1488" s="720"/>
      <c r="T1488" s="720"/>
      <c r="U1488" s="720"/>
      <c r="V1488" s="720"/>
      <c r="W1488" s="720"/>
      <c r="X1488" s="720"/>
      <c r="Y1488" s="1868"/>
      <c r="Z1488" s="1868">
        <f t="shared" si="819"/>
        <v>0</v>
      </c>
      <c r="AB1488" s="1746"/>
    </row>
    <row r="1489" spans="1:28" s="70" customFormat="1" ht="49.5" customHeight="1" x14ac:dyDescent="0.25">
      <c r="A1489" s="747">
        <v>1</v>
      </c>
      <c r="B1489" s="1761">
        <v>1</v>
      </c>
      <c r="C1489" s="414" t="s">
        <v>322</v>
      </c>
      <c r="D1489" s="414"/>
      <c r="E1489" s="720">
        <v>4000</v>
      </c>
      <c r="F1489" s="92">
        <f t="shared" si="818"/>
        <v>333</v>
      </c>
      <c r="G1489" s="447">
        <v>87</v>
      </c>
      <c r="H1489" s="395">
        <f t="shared" si="817"/>
        <v>26.126126126126124</v>
      </c>
      <c r="I1489" s="125"/>
      <c r="J1489" s="125"/>
      <c r="K1489" s="471"/>
      <c r="L1489" s="471"/>
      <c r="M1489" s="471"/>
      <c r="N1489" s="471"/>
      <c r="O1489" s="471"/>
      <c r="P1489" s="471"/>
      <c r="Q1489" s="720"/>
      <c r="R1489" s="1705"/>
      <c r="S1489" s="720"/>
      <c r="T1489" s="720"/>
      <c r="U1489" s="720"/>
      <c r="V1489" s="720"/>
      <c r="W1489" s="720"/>
      <c r="X1489" s="720"/>
      <c r="Y1489" s="1868"/>
      <c r="Z1489" s="1868">
        <f t="shared" si="819"/>
        <v>0</v>
      </c>
      <c r="AB1489" s="1746"/>
    </row>
    <row r="1490" spans="1:28" s="70" customFormat="1" ht="21.75" customHeight="1" x14ac:dyDescent="0.25">
      <c r="A1490" s="747">
        <v>1</v>
      </c>
      <c r="B1490" s="1761">
        <v>1</v>
      </c>
      <c r="C1490" s="414" t="s">
        <v>157</v>
      </c>
      <c r="D1490" s="414"/>
      <c r="E1490" s="720"/>
      <c r="F1490" s="92">
        <f t="shared" si="818"/>
        <v>0</v>
      </c>
      <c r="G1490" s="447"/>
      <c r="H1490" s="395"/>
      <c r="I1490" s="125"/>
      <c r="J1490" s="125"/>
      <c r="K1490" s="471"/>
      <c r="L1490" s="471"/>
      <c r="M1490" s="471"/>
      <c r="N1490" s="471"/>
      <c r="O1490" s="471"/>
      <c r="P1490" s="471"/>
      <c r="Q1490" s="720"/>
      <c r="R1490" s="1705"/>
      <c r="S1490" s="720"/>
      <c r="T1490" s="720"/>
      <c r="U1490" s="720"/>
      <c r="V1490" s="720"/>
      <c r="W1490" s="720"/>
      <c r="X1490" s="720"/>
      <c r="Y1490" s="1868"/>
      <c r="Z1490" s="1868"/>
      <c r="AB1490" s="1746"/>
    </row>
    <row r="1491" spans="1:28" s="70" customFormat="1" ht="38.1" customHeight="1" x14ac:dyDescent="0.25">
      <c r="A1491" s="747">
        <v>1</v>
      </c>
      <c r="B1491" s="1761">
        <v>1</v>
      </c>
      <c r="C1491" s="414" t="s">
        <v>158</v>
      </c>
      <c r="D1491" s="414"/>
      <c r="E1491" s="720">
        <v>12300</v>
      </c>
      <c r="F1491" s="92">
        <f t="shared" si="818"/>
        <v>1025</v>
      </c>
      <c r="G1491" s="92">
        <v>865</v>
      </c>
      <c r="H1491" s="395">
        <f>G1491/F1491*100</f>
        <v>84.390243902439025</v>
      </c>
      <c r="I1491" s="125"/>
      <c r="J1491" s="125"/>
      <c r="K1491" s="471"/>
      <c r="L1491" s="471"/>
      <c r="M1491" s="471"/>
      <c r="N1491" s="471"/>
      <c r="O1491" s="471"/>
      <c r="P1491" s="471"/>
      <c r="Q1491" s="720"/>
      <c r="R1491" s="1705"/>
      <c r="S1491" s="720"/>
      <c r="T1491" s="720"/>
      <c r="U1491" s="720"/>
      <c r="V1491" s="720"/>
      <c r="W1491" s="720"/>
      <c r="X1491" s="720"/>
      <c r="Y1491" s="1868"/>
      <c r="Z1491" s="1868">
        <f>Y1491/1000</f>
        <v>0</v>
      </c>
      <c r="AB1491" s="1746"/>
    </row>
    <row r="1492" spans="1:28" s="70" customFormat="1" ht="38.1" customHeight="1" x14ac:dyDescent="0.25">
      <c r="A1492" s="747">
        <v>1</v>
      </c>
      <c r="B1492" s="1761">
        <v>1</v>
      </c>
      <c r="C1492" s="414" t="s">
        <v>320</v>
      </c>
      <c r="D1492" s="414"/>
      <c r="E1492" s="720"/>
      <c r="F1492" s="92">
        <f t="shared" si="818"/>
        <v>0</v>
      </c>
      <c r="G1492" s="92"/>
      <c r="H1492" s="395"/>
      <c r="I1492" s="125"/>
      <c r="J1492" s="125"/>
      <c r="K1492" s="471"/>
      <c r="L1492" s="471"/>
      <c r="M1492" s="471"/>
      <c r="N1492" s="471"/>
      <c r="O1492" s="471"/>
      <c r="P1492" s="471"/>
      <c r="Q1492" s="720"/>
      <c r="R1492" s="1705"/>
      <c r="S1492" s="720"/>
      <c r="T1492" s="720"/>
      <c r="U1492" s="720"/>
      <c r="V1492" s="720"/>
      <c r="W1492" s="720"/>
      <c r="X1492" s="720"/>
      <c r="Y1492" s="1868"/>
      <c r="Z1492" s="1868"/>
      <c r="AB1492" s="1746"/>
    </row>
    <row r="1493" spans="1:28" s="70" customFormat="1" ht="15" customHeight="1" x14ac:dyDescent="0.25">
      <c r="A1493" s="747">
        <v>1</v>
      </c>
      <c r="B1493" s="1761">
        <v>1</v>
      </c>
      <c r="C1493" s="214" t="s">
        <v>165</v>
      </c>
      <c r="D1493" s="515"/>
      <c r="E1493" s="721">
        <f>E1479+E1491</f>
        <v>34076</v>
      </c>
      <c r="F1493" s="395">
        <f>F1479+F1491</f>
        <v>2840</v>
      </c>
      <c r="G1493" s="395">
        <f>G1479+G1491</f>
        <v>1062</v>
      </c>
      <c r="H1493" s="395">
        <f>G1493/F1493*100</f>
        <v>37.394366197183096</v>
      </c>
      <c r="I1493" s="125"/>
      <c r="J1493" s="125"/>
      <c r="K1493" s="471"/>
      <c r="L1493" s="471"/>
      <c r="M1493" s="471"/>
      <c r="N1493" s="471"/>
      <c r="O1493" s="471"/>
      <c r="P1493" s="471"/>
      <c r="Q1493" s="653">
        <v>33454.009270000002</v>
      </c>
      <c r="R1493" s="1623">
        <f t="shared" ref="R1493" si="820">Q1493/12*$C$3</f>
        <v>2787.8341058333335</v>
      </c>
      <c r="S1493" s="653">
        <f>W1493-V1493</f>
        <v>968.69384000000002</v>
      </c>
      <c r="T1493" s="653"/>
      <c r="U1493" s="653">
        <f>S1493-R1493</f>
        <v>-1819.1402658333336</v>
      </c>
      <c r="V1493" s="653">
        <v>-7.2667200000000003</v>
      </c>
      <c r="W1493" s="653">
        <v>961.42712000000006</v>
      </c>
      <c r="X1493" s="653">
        <f>X1491+X1479</f>
        <v>0</v>
      </c>
      <c r="Y1493" s="653">
        <f t="shared" ref="Y1493:Z1493" si="821">Y1491+Y1479</f>
        <v>0</v>
      </c>
      <c r="Z1493" s="653">
        <f t="shared" si="821"/>
        <v>0</v>
      </c>
      <c r="AB1493" s="1746"/>
    </row>
    <row r="1494" spans="1:28" s="70" customFormat="1" ht="15" customHeight="1" x14ac:dyDescent="0.25">
      <c r="A1494" s="747">
        <v>1</v>
      </c>
      <c r="B1494" s="1761">
        <v>1</v>
      </c>
      <c r="C1494" s="681" t="s">
        <v>343</v>
      </c>
      <c r="D1494" s="681"/>
      <c r="E1494" s="2315">
        <f>SUM(E1493,E1477)</f>
        <v>166354.4923076923</v>
      </c>
      <c r="F1494" s="682">
        <f>SUM(F1493,F1477)</f>
        <v>13863.17435897436</v>
      </c>
      <c r="G1494" s="682">
        <f>SUM(G1493,G1477)</f>
        <v>6806.8310541310548</v>
      </c>
      <c r="H1494" s="682">
        <f>G1494/F1494*100</f>
        <v>49.100089762087109</v>
      </c>
      <c r="I1494" s="683"/>
      <c r="J1494" s="683"/>
      <c r="K1494" s="682"/>
      <c r="L1494" s="682"/>
      <c r="M1494" s="682"/>
      <c r="N1494" s="682"/>
      <c r="O1494" s="682"/>
      <c r="P1494" s="682"/>
      <c r="Q1494" s="653">
        <f t="shared" ref="Q1494" si="822">SUM(Q1493,Q1477)</f>
        <v>148034.02937</v>
      </c>
      <c r="R1494" s="653">
        <f t="shared" ref="R1494:W1494" si="823">SUM(R1493,R1477)</f>
        <v>12336.169114166667</v>
      </c>
      <c r="S1494" s="653">
        <f t="shared" si="823"/>
        <v>10517.028860000002</v>
      </c>
      <c r="T1494" s="653">
        <f t="shared" si="823"/>
        <v>0</v>
      </c>
      <c r="U1494" s="653">
        <f t="shared" si="823"/>
        <v>-1819.1402541666648</v>
      </c>
      <c r="V1494" s="653">
        <f t="shared" si="823"/>
        <v>-10.68787</v>
      </c>
      <c r="W1494" s="653">
        <f t="shared" si="823"/>
        <v>10506.340990000002</v>
      </c>
      <c r="X1494" s="653">
        <f>X1493</f>
        <v>0</v>
      </c>
      <c r="Y1494" s="653">
        <f t="shared" ref="Y1494:Z1494" si="824">Y1493</f>
        <v>0</v>
      </c>
      <c r="Z1494" s="653">
        <f t="shared" si="824"/>
        <v>0</v>
      </c>
      <c r="AB1494" s="1746"/>
    </row>
    <row r="1495" spans="1:28" s="70" customFormat="1" ht="15" customHeight="1" x14ac:dyDescent="0.25">
      <c r="A1495" s="747">
        <v>1</v>
      </c>
      <c r="B1495" s="1761">
        <v>1</v>
      </c>
      <c r="C1495" s="218" t="s">
        <v>31</v>
      </c>
      <c r="D1495" s="218"/>
      <c r="E1495" s="2314"/>
      <c r="F1495" s="684"/>
      <c r="G1495" s="684"/>
      <c r="H1495" s="684"/>
      <c r="I1495" s="683"/>
      <c r="J1495" s="683"/>
      <c r="K1495" s="682"/>
      <c r="L1495" s="682"/>
      <c r="M1495" s="682"/>
      <c r="N1495" s="682"/>
      <c r="O1495" s="682"/>
      <c r="P1495" s="682"/>
      <c r="Q1495" s="63"/>
      <c r="R1495" s="1660"/>
      <c r="S1495" s="63"/>
      <c r="T1495" s="63"/>
      <c r="U1495" s="63"/>
      <c r="V1495" s="63"/>
      <c r="W1495" s="63"/>
      <c r="X1495" s="63"/>
      <c r="Y1495" s="1863"/>
      <c r="Z1495" s="1863"/>
      <c r="AB1495" s="1746"/>
    </row>
    <row r="1496" spans="1:28" s="70" customFormat="1" ht="15" customHeight="1" x14ac:dyDescent="0.25">
      <c r="A1496" s="747">
        <v>1</v>
      </c>
      <c r="B1496" s="1761">
        <v>1</v>
      </c>
      <c r="C1496" s="144" t="s">
        <v>10</v>
      </c>
      <c r="D1496" s="445">
        <v>300</v>
      </c>
      <c r="E1496" s="781">
        <v>300</v>
      </c>
      <c r="F1496" s="1064">
        <f t="shared" ref="F1496:F1498" si="825">ROUND(E1496/12*$C$3,0)</f>
        <v>25</v>
      </c>
      <c r="G1496" s="92">
        <v>49</v>
      </c>
      <c r="H1496" s="92">
        <f>G1496/F1496*100</f>
        <v>196</v>
      </c>
      <c r="I1496" s="370">
        <v>12.7</v>
      </c>
      <c r="J1496" s="93">
        <f>M1496/G1496</f>
        <v>10.244897959183673</v>
      </c>
      <c r="K1496" s="94">
        <f>ROUND(E1496*I1496,0)</f>
        <v>3810</v>
      </c>
      <c r="L1496" s="94">
        <f t="shared" ref="L1496:L1498" si="826">ROUND(K1496/12*$C$3,0)</f>
        <v>318</v>
      </c>
      <c r="M1496" s="94">
        <v>502</v>
      </c>
      <c r="N1496" s="94">
        <f>M1496/L1496*100</f>
        <v>157.86163522012581</v>
      </c>
      <c r="O1496" s="94">
        <f>K1496/D1496</f>
        <v>12.7</v>
      </c>
      <c r="P1496" s="94">
        <f>M1496/$C$3*12/O1496</f>
        <v>474.33070866141736</v>
      </c>
      <c r="Q1496" s="720"/>
      <c r="R1496" s="1705"/>
      <c r="S1496" s="720"/>
      <c r="T1496" s="720"/>
      <c r="U1496" s="720"/>
      <c r="V1496" s="720"/>
      <c r="W1496" s="720"/>
      <c r="X1496" s="720"/>
      <c r="Y1496" s="1868"/>
      <c r="Z1496" s="1868"/>
      <c r="AB1496" s="1746"/>
    </row>
    <row r="1497" spans="1:28" s="70" customFormat="1" ht="15" customHeight="1" x14ac:dyDescent="0.25">
      <c r="A1497" s="747">
        <v>1</v>
      </c>
      <c r="B1497" s="1761">
        <v>1</v>
      </c>
      <c r="C1497" s="144" t="s">
        <v>77</v>
      </c>
      <c r="D1497" s="445">
        <v>300</v>
      </c>
      <c r="E1497" s="781">
        <v>50</v>
      </c>
      <c r="F1497" s="1064">
        <f t="shared" si="825"/>
        <v>4</v>
      </c>
      <c r="G1497" s="92">
        <v>7</v>
      </c>
      <c r="H1497" s="92">
        <f>G1497/F1497*100</f>
        <v>175</v>
      </c>
      <c r="I1497" s="370">
        <v>9</v>
      </c>
      <c r="J1497" s="93">
        <f>M1497/G1497</f>
        <v>9.4285714285714288</v>
      </c>
      <c r="K1497" s="94">
        <f>ROUND(E1497*I1497,0)</f>
        <v>450</v>
      </c>
      <c r="L1497" s="94">
        <f t="shared" si="826"/>
        <v>38</v>
      </c>
      <c r="M1497" s="94">
        <v>66</v>
      </c>
      <c r="N1497" s="94">
        <f>M1497/L1497*100</f>
        <v>173.68421052631581</v>
      </c>
      <c r="O1497" s="94">
        <f>K1497/D1497</f>
        <v>1.5</v>
      </c>
      <c r="P1497" s="94">
        <f>M1497/$C$3*12/O1497</f>
        <v>528</v>
      </c>
      <c r="Q1497" s="720"/>
      <c r="R1497" s="1705"/>
      <c r="S1497" s="720"/>
      <c r="T1497" s="720"/>
      <c r="U1497" s="720"/>
      <c r="V1497" s="720"/>
      <c r="W1497" s="720"/>
      <c r="X1497" s="720"/>
      <c r="Y1497" s="1868"/>
      <c r="Z1497" s="1868"/>
      <c r="AB1497" s="1746"/>
    </row>
    <row r="1498" spans="1:28" s="70" customFormat="1" ht="15" customHeight="1" x14ac:dyDescent="0.25">
      <c r="A1498" s="747">
        <v>1</v>
      </c>
      <c r="B1498" s="1761">
        <v>1</v>
      </c>
      <c r="C1498" s="144" t="s">
        <v>63</v>
      </c>
      <c r="D1498" s="445">
        <v>300</v>
      </c>
      <c r="E1498" s="781">
        <v>50</v>
      </c>
      <c r="F1498" s="1064">
        <f t="shared" si="825"/>
        <v>4</v>
      </c>
      <c r="G1498" s="92">
        <v>5</v>
      </c>
      <c r="H1498" s="92">
        <f>G1498/F1498*100</f>
        <v>125</v>
      </c>
      <c r="I1498" s="370">
        <v>9</v>
      </c>
      <c r="J1498" s="93">
        <f>M1498/G1498</f>
        <v>11.6</v>
      </c>
      <c r="K1498" s="94">
        <f>ROUND(E1498*I1498,0)</f>
        <v>450</v>
      </c>
      <c r="L1498" s="94">
        <f t="shared" si="826"/>
        <v>38</v>
      </c>
      <c r="M1498" s="94">
        <v>58</v>
      </c>
      <c r="N1498" s="94">
        <f>M1498/L1498*100</f>
        <v>152.63157894736844</v>
      </c>
      <c r="O1498" s="94">
        <f>K1498/D1498</f>
        <v>1.5</v>
      </c>
      <c r="P1498" s="94">
        <f>M1498/$C$3*12/O1498</f>
        <v>464</v>
      </c>
      <c r="Q1498" s="720"/>
      <c r="R1498" s="1705"/>
      <c r="S1498" s="720"/>
      <c r="T1498" s="720"/>
      <c r="U1498" s="720"/>
      <c r="V1498" s="720"/>
      <c r="W1498" s="720"/>
      <c r="X1498" s="720"/>
      <c r="Y1498" s="1868"/>
      <c r="Z1498" s="1868"/>
      <c r="AB1498" s="1746"/>
    </row>
    <row r="1499" spans="1:28" s="70" customFormat="1" ht="15" customHeight="1" x14ac:dyDescent="0.25">
      <c r="A1499" s="747">
        <v>1</v>
      </c>
      <c r="B1499" s="1761">
        <v>1</v>
      </c>
      <c r="C1499" s="515" t="s">
        <v>13</v>
      </c>
      <c r="D1499" s="515"/>
      <c r="E1499" s="2263">
        <f>SUM(E1496:E1498)</f>
        <v>400</v>
      </c>
      <c r="F1499" s="419">
        <f>SUM(F1496:F1498)</f>
        <v>33</v>
      </c>
      <c r="G1499" s="419">
        <f>SUM(G1496:G1498)</f>
        <v>61</v>
      </c>
      <c r="H1499" s="419">
        <f>G1499/F1499*100</f>
        <v>184.84848484848484</v>
      </c>
      <c r="I1499" s="687">
        <f>IF(E1499=0,0,K1499/E1499)</f>
        <v>11.775</v>
      </c>
      <c r="J1499" s="117">
        <f>M1499/G1499</f>
        <v>10.262295081967213</v>
      </c>
      <c r="K1499" s="419">
        <f>SUM(K1496:K1498)</f>
        <v>4710</v>
      </c>
      <c r="L1499" s="419">
        <f>SUM(L1496:L1498)</f>
        <v>394</v>
      </c>
      <c r="M1499" s="419">
        <f>SUM(M1496:M1498)</f>
        <v>626</v>
      </c>
      <c r="N1499" s="94">
        <f>M1499/L1499*100</f>
        <v>158.88324873096445</v>
      </c>
      <c r="O1499" s="286">
        <f>SUM(O1496:O1498)</f>
        <v>15.7</v>
      </c>
      <c r="P1499" s="94">
        <f>M1499/$C$3*12/O1499</f>
        <v>478.47133757961785</v>
      </c>
      <c r="Q1499" s="419"/>
      <c r="R1499" s="1632"/>
      <c r="S1499" s="419"/>
      <c r="T1499" s="419"/>
      <c r="U1499" s="419"/>
      <c r="V1499" s="419"/>
      <c r="W1499" s="419"/>
      <c r="X1499" s="419"/>
      <c r="Y1499" s="1891"/>
      <c r="Z1499" s="1891"/>
      <c r="AB1499" s="1746"/>
    </row>
    <row r="1500" spans="1:28" s="70" customFormat="1" ht="15" customHeight="1" x14ac:dyDescent="0.25">
      <c r="A1500" s="747">
        <v>1</v>
      </c>
      <c r="B1500" s="1761">
        <v>1</v>
      </c>
      <c r="C1500" s="218" t="s">
        <v>148</v>
      </c>
      <c r="D1500" s="515"/>
      <c r="E1500" s="2263"/>
      <c r="F1500" s="419"/>
      <c r="G1500" s="419"/>
      <c r="H1500" s="419"/>
      <c r="I1500" s="687"/>
      <c r="J1500" s="117"/>
      <c r="K1500" s="419"/>
      <c r="L1500" s="419"/>
      <c r="M1500" s="419"/>
      <c r="N1500" s="94"/>
      <c r="O1500" s="94"/>
      <c r="P1500" s="94"/>
      <c r="Q1500" s="419"/>
      <c r="R1500" s="1632"/>
      <c r="S1500" s="419"/>
      <c r="T1500" s="419"/>
      <c r="U1500" s="419"/>
      <c r="V1500" s="419"/>
      <c r="W1500" s="419"/>
      <c r="X1500" s="419"/>
      <c r="Y1500" s="1891"/>
      <c r="Z1500" s="1891"/>
      <c r="AB1500" s="1746"/>
    </row>
    <row r="1501" spans="1:28" s="70" customFormat="1" ht="15" customHeight="1" x14ac:dyDescent="0.25">
      <c r="A1501" s="747">
        <v>1</v>
      </c>
      <c r="B1501" s="1761">
        <v>1</v>
      </c>
      <c r="C1501" s="150" t="s">
        <v>184</v>
      </c>
      <c r="D1501" s="445">
        <v>240</v>
      </c>
      <c r="E1501" s="720">
        <v>170</v>
      </c>
      <c r="F1501" s="1064">
        <f t="shared" ref="F1501" si="827">ROUND(E1501/12*$C$3,0)</f>
        <v>14</v>
      </c>
      <c r="G1501" s="92">
        <v>21</v>
      </c>
      <c r="H1501" s="92">
        <f>G1501/F1501*100</f>
        <v>150</v>
      </c>
      <c r="I1501" s="508">
        <v>8</v>
      </c>
      <c r="J1501" s="93">
        <f>M1501/G1501</f>
        <v>9.6666666666666661</v>
      </c>
      <c r="K1501" s="94">
        <f>ROUND(E1501*I1501,0)</f>
        <v>1360</v>
      </c>
      <c r="L1501" s="94">
        <f>ROUND(K1501/12*$C$3,0)</f>
        <v>113</v>
      </c>
      <c r="M1501" s="94">
        <v>203</v>
      </c>
      <c r="N1501" s="94">
        <f>M1501/L1501*100</f>
        <v>179.64601769911502</v>
      </c>
      <c r="O1501" s="94">
        <f>K1501/D1501</f>
        <v>5.666666666666667</v>
      </c>
      <c r="P1501" s="94">
        <f>M1501/$C$3*12/O1501</f>
        <v>429.88235294117646</v>
      </c>
      <c r="Q1501" s="720"/>
      <c r="R1501" s="1632"/>
      <c r="S1501" s="419"/>
      <c r="T1501" s="419"/>
      <c r="U1501" s="419"/>
      <c r="V1501" s="720"/>
      <c r="W1501" s="720"/>
      <c r="X1501" s="720"/>
      <c r="Y1501" s="1868"/>
      <c r="Z1501" s="1868"/>
      <c r="AB1501" s="1746"/>
    </row>
    <row r="1502" spans="1:28" s="96" customFormat="1" ht="15" customHeight="1" x14ac:dyDescent="0.25">
      <c r="A1502" s="800"/>
      <c r="B1502" s="1761">
        <v>1</v>
      </c>
      <c r="C1502" s="515" t="s">
        <v>187</v>
      </c>
      <c r="D1502" s="554">
        <f>D1501</f>
        <v>240</v>
      </c>
      <c r="E1502" s="721">
        <f>E1501</f>
        <v>170</v>
      </c>
      <c r="F1502" s="395">
        <f>F1501</f>
        <v>14</v>
      </c>
      <c r="G1502" s="226">
        <f>G1501</f>
        <v>21</v>
      </c>
      <c r="H1502" s="226">
        <f t="shared" ref="H1502:O1503" si="828">H1501</f>
        <v>150</v>
      </c>
      <c r="I1502" s="226">
        <f t="shared" si="828"/>
        <v>8</v>
      </c>
      <c r="J1502" s="226">
        <f t="shared" si="828"/>
        <v>9.6666666666666661</v>
      </c>
      <c r="K1502" s="226">
        <f t="shared" si="828"/>
        <v>1360</v>
      </c>
      <c r="L1502" s="226">
        <f t="shared" si="828"/>
        <v>113</v>
      </c>
      <c r="M1502" s="226">
        <f t="shared" si="828"/>
        <v>203</v>
      </c>
      <c r="N1502" s="528">
        <f t="shared" si="828"/>
        <v>179.64601769911502</v>
      </c>
      <c r="O1502" s="528">
        <f t="shared" si="828"/>
        <v>5.666666666666667</v>
      </c>
      <c r="P1502" s="528">
        <f>M1502/$C$3*12/O1502</f>
        <v>429.88235294117646</v>
      </c>
      <c r="Q1502" s="395"/>
      <c r="R1502" s="1635"/>
      <c r="S1502" s="395"/>
      <c r="T1502" s="395"/>
      <c r="U1502" s="395"/>
      <c r="V1502" s="395"/>
      <c r="W1502" s="395"/>
      <c r="X1502" s="395"/>
      <c r="Y1502" s="1869"/>
      <c r="Z1502" s="1869"/>
      <c r="AB1502" s="2485"/>
    </row>
    <row r="1503" spans="1:28" s="70" customFormat="1" ht="29.25" customHeight="1" x14ac:dyDescent="0.25">
      <c r="A1503" s="747">
        <v>1</v>
      </c>
      <c r="B1503" s="1761">
        <v>1</v>
      </c>
      <c r="C1503" s="599" t="s">
        <v>172</v>
      </c>
      <c r="D1503" s="599"/>
      <c r="E1503" s="2263">
        <f>SUM(E1502,E1499)</f>
        <v>570</v>
      </c>
      <c r="F1503" s="653">
        <f>SUM(F1502,F1499)</f>
        <v>47</v>
      </c>
      <c r="G1503" s="653">
        <f>SUM(G1501,G1499)</f>
        <v>82</v>
      </c>
      <c r="H1503" s="653">
        <f t="shared" si="828"/>
        <v>150</v>
      </c>
      <c r="I1503" s="653">
        <f>K1503/E1503</f>
        <v>10.649122807017545</v>
      </c>
      <c r="J1503" s="653">
        <f>M1503/G1503</f>
        <v>10.109756097560975</v>
      </c>
      <c r="K1503" s="653">
        <f>SUM(K1501,K1499)</f>
        <v>6070</v>
      </c>
      <c r="L1503" s="653">
        <f>SUM(L1501,L1499)</f>
        <v>507</v>
      </c>
      <c r="M1503" s="653">
        <f>SUM(M1501,M1499)</f>
        <v>829</v>
      </c>
      <c r="N1503" s="94">
        <f>M1503/L1503*100</f>
        <v>163.51084812623273</v>
      </c>
      <c r="O1503" s="653">
        <f>SUM(O1502,O1499)</f>
        <v>21.366666666666667</v>
      </c>
      <c r="P1503" s="94">
        <f>M1503/$C$3*12/O1503</f>
        <v>465.58502340093605</v>
      </c>
      <c r="Q1503" s="653">
        <v>10166.710041600001</v>
      </c>
      <c r="R1503" s="1623">
        <f t="shared" ref="R1503" si="829">Q1503/12*$C$3</f>
        <v>847.22583680000014</v>
      </c>
      <c r="S1503" s="63">
        <f>W1503-V1503</f>
        <v>1421.8320100000003</v>
      </c>
      <c r="T1503" s="582"/>
      <c r="U1503" s="682">
        <f>S1503-R1503</f>
        <v>574.60617320000017</v>
      </c>
      <c r="V1503" s="653">
        <v>-19.38082</v>
      </c>
      <c r="W1503" s="653">
        <v>1402.4511900000002</v>
      </c>
      <c r="X1503" s="653"/>
      <c r="Y1503" s="1872"/>
      <c r="Z1503" s="1872"/>
      <c r="AB1503" s="1746"/>
    </row>
    <row r="1504" spans="1:28" s="70" customFormat="1" ht="29.25" customHeight="1" x14ac:dyDescent="0.25">
      <c r="A1504" s="747">
        <v>1</v>
      </c>
      <c r="B1504" s="1761">
        <v>1</v>
      </c>
      <c r="C1504" s="599" t="s">
        <v>326</v>
      </c>
      <c r="D1504" s="599"/>
      <c r="E1504" s="2264">
        <f>E1505</f>
        <v>5395</v>
      </c>
      <c r="F1504" s="653">
        <f>F1505</f>
        <v>450</v>
      </c>
      <c r="G1504" s="653">
        <f>G1505</f>
        <v>343</v>
      </c>
      <c r="H1504" s="653">
        <f>G1504/F1504*100</f>
        <v>76.222222222222229</v>
      </c>
      <c r="I1504" s="689"/>
      <c r="J1504" s="844"/>
      <c r="K1504" s="654"/>
      <c r="L1504" s="654"/>
      <c r="M1504" s="654"/>
      <c r="N1504" s="100"/>
      <c r="O1504" s="654"/>
      <c r="P1504" s="100"/>
      <c r="Q1504" s="654"/>
      <c r="R1504" s="1623"/>
      <c r="S1504" s="420"/>
      <c r="T1504" s="439"/>
      <c r="U1504" s="439"/>
      <c r="V1504" s="654"/>
      <c r="W1504" s="654"/>
      <c r="X1504" s="654"/>
      <c r="Y1504" s="1878"/>
      <c r="Z1504" s="1878"/>
      <c r="AB1504" s="1746"/>
    </row>
    <row r="1505" spans="1:263" s="70" customFormat="1" ht="29.25" customHeight="1" x14ac:dyDescent="0.25">
      <c r="A1505" s="747">
        <v>1</v>
      </c>
      <c r="B1505" s="1761">
        <v>1</v>
      </c>
      <c r="C1505" s="696" t="s">
        <v>327</v>
      </c>
      <c r="D1505" s="696"/>
      <c r="E1505" s="2306">
        <v>5395</v>
      </c>
      <c r="F1505" s="765">
        <f>ROUND(E1505/12*$C$3,0)</f>
        <v>450</v>
      </c>
      <c r="G1505" s="765">
        <f>G1508-G1506</f>
        <v>343</v>
      </c>
      <c r="H1505" s="765">
        <f>G1505/F1505*100</f>
        <v>76.222222222222229</v>
      </c>
      <c r="I1505" s="578"/>
      <c r="J1505" s="844"/>
      <c r="K1505" s="759"/>
      <c r="L1505" s="759"/>
      <c r="M1505" s="759"/>
      <c r="N1505" s="100"/>
      <c r="O1505" s="759"/>
      <c r="P1505" s="100"/>
      <c r="Q1505" s="759"/>
      <c r="R1505" s="1623"/>
      <c r="S1505" s="852"/>
      <c r="T1505" s="852"/>
      <c r="U1505" s="852"/>
      <c r="V1505" s="759"/>
      <c r="W1505" s="759"/>
      <c r="X1505" s="759"/>
      <c r="Y1505" s="1893"/>
      <c r="Z1505" s="1893"/>
      <c r="AB1505" s="1746"/>
    </row>
    <row r="1506" spans="1:263" s="70" customFormat="1" ht="29.25" customHeight="1" x14ac:dyDescent="0.25">
      <c r="A1506" s="747">
        <v>1</v>
      </c>
      <c r="B1506" s="1761">
        <v>1</v>
      </c>
      <c r="C1506" s="599" t="s">
        <v>328</v>
      </c>
      <c r="D1506" s="599"/>
      <c r="E1506" s="2264">
        <f>E1507</f>
        <v>5</v>
      </c>
      <c r="F1506" s="654">
        <f t="shared" ref="F1506:F1507" si="830">ROUND(E1506/12*$C$3,0)</f>
        <v>0</v>
      </c>
      <c r="G1506" s="654">
        <f t="shared" ref="G1506" si="831">G1507</f>
        <v>0</v>
      </c>
      <c r="H1506" s="653" t="e">
        <f t="shared" ref="H1506:H1507" si="832">G1506/F1506*100</f>
        <v>#DIV/0!</v>
      </c>
      <c r="I1506" s="689"/>
      <c r="J1506" s="844"/>
      <c r="K1506" s="654"/>
      <c r="L1506" s="654"/>
      <c r="M1506" s="654"/>
      <c r="N1506" s="100"/>
      <c r="O1506" s="654"/>
      <c r="P1506" s="100"/>
      <c r="Q1506" s="654"/>
      <c r="R1506" s="1623"/>
      <c r="S1506" s="439"/>
      <c r="T1506" s="439"/>
      <c r="U1506" s="439"/>
      <c r="V1506" s="654"/>
      <c r="W1506" s="654"/>
      <c r="X1506" s="654"/>
      <c r="Y1506" s="1878"/>
      <c r="Z1506" s="1878"/>
      <c r="AB1506" s="1746"/>
    </row>
    <row r="1507" spans="1:263" s="70" customFormat="1" ht="29.25" customHeight="1" x14ac:dyDescent="0.25">
      <c r="A1507" s="747">
        <v>1</v>
      </c>
      <c r="B1507" s="1761">
        <v>1</v>
      </c>
      <c r="C1507" s="696" t="s">
        <v>329</v>
      </c>
      <c r="D1507" s="696"/>
      <c r="E1507" s="2306">
        <v>5</v>
      </c>
      <c r="F1507" s="765">
        <f t="shared" si="830"/>
        <v>0</v>
      </c>
      <c r="G1507" s="765"/>
      <c r="H1507" s="765" t="e">
        <f t="shared" si="832"/>
        <v>#DIV/0!</v>
      </c>
      <c r="I1507" s="578"/>
      <c r="J1507" s="844"/>
      <c r="K1507" s="759"/>
      <c r="L1507" s="765"/>
      <c r="M1507" s="765"/>
      <c r="N1507" s="100"/>
      <c r="O1507" s="759"/>
      <c r="P1507" s="100"/>
      <c r="Q1507" s="765"/>
      <c r="R1507" s="1623"/>
      <c r="S1507" s="686"/>
      <c r="T1507" s="686"/>
      <c r="U1507" s="686"/>
      <c r="V1507" s="759"/>
      <c r="W1507" s="759"/>
      <c r="X1507" s="759"/>
      <c r="Y1507" s="1893"/>
      <c r="Z1507" s="1893"/>
      <c r="AB1507" s="1746"/>
    </row>
    <row r="1508" spans="1:263" s="70" customFormat="1" ht="29.25" customHeight="1" thickBot="1" x14ac:dyDescent="0.3">
      <c r="A1508" s="747"/>
      <c r="B1508" s="1761"/>
      <c r="C1508" s="599" t="s">
        <v>344</v>
      </c>
      <c r="D1508" s="599"/>
      <c r="E1508" s="2264">
        <f>SUM(E1504,E1506)</f>
        <v>5400</v>
      </c>
      <c r="F1508" s="653">
        <f>SUM(F1504,F1506)</f>
        <v>450</v>
      </c>
      <c r="G1508" s="653">
        <v>343</v>
      </c>
      <c r="H1508" s="653">
        <f>G1508/F1508*100</f>
        <v>76.222222222222229</v>
      </c>
      <c r="I1508" s="2150"/>
      <c r="J1508" s="232"/>
      <c r="K1508" s="2155"/>
      <c r="L1508" s="2151"/>
      <c r="M1508" s="2151"/>
      <c r="N1508" s="1753"/>
      <c r="O1508" s="2155"/>
      <c r="P1508" s="1753"/>
      <c r="Q1508" s="2151">
        <v>16955.19929</v>
      </c>
      <c r="R1508" s="2128">
        <f t="shared" ref="R1508" si="833">Q1508/12*$C$3</f>
        <v>1412.9332741666667</v>
      </c>
      <c r="S1508" s="2152">
        <f>W1508-V1508</f>
        <v>1390.5427199999999</v>
      </c>
      <c r="T1508" s="2152"/>
      <c r="U1508" s="2152">
        <f>S1508-R1508</f>
        <v>-22.390554166666789</v>
      </c>
      <c r="V1508" s="2155">
        <v>-3.0335399999999999</v>
      </c>
      <c r="W1508" s="2155">
        <v>1387.50918</v>
      </c>
      <c r="X1508" s="2151"/>
      <c r="Y1508" s="2153"/>
      <c r="Z1508" s="2153"/>
      <c r="AB1508" s="1746"/>
    </row>
    <row r="1509" spans="1:263" s="70" customFormat="1" ht="25.5" customHeight="1" thickBot="1" x14ac:dyDescent="0.3">
      <c r="A1509" s="747">
        <v>1</v>
      </c>
      <c r="B1509" s="1761">
        <v>1</v>
      </c>
      <c r="C1509" s="692" t="s">
        <v>17</v>
      </c>
      <c r="D1509" s="853"/>
      <c r="E1509" s="2323"/>
      <c r="F1509" s="854"/>
      <c r="G1509" s="854"/>
      <c r="H1509" s="854"/>
      <c r="I1509" s="694"/>
      <c r="J1509" s="694"/>
      <c r="K1509" s="695"/>
      <c r="L1509" s="695"/>
      <c r="M1509" s="695">
        <f>SUM(M1503,M1465)</f>
        <v>2576</v>
      </c>
      <c r="N1509" s="695"/>
      <c r="O1509" s="695"/>
      <c r="P1509" s="695"/>
      <c r="Q1509" s="771">
        <f>SUM(Q1508,Q1503,Q1494,Q1465)</f>
        <v>278545.53225471999</v>
      </c>
      <c r="R1509" s="1661">
        <f t="shared" ref="R1509:W1509" si="834">SUM(R1508,R1503,R1494,R1465)</f>
        <v>23212.127687893335</v>
      </c>
      <c r="S1509" s="695">
        <f t="shared" si="834"/>
        <v>20401.191020000002</v>
      </c>
      <c r="T1509" s="695">
        <f t="shared" si="834"/>
        <v>0</v>
      </c>
      <c r="U1509" s="695">
        <f t="shared" si="834"/>
        <v>-2810.9366678933302</v>
      </c>
      <c r="V1509" s="695">
        <f t="shared" si="834"/>
        <v>-57.197159999999997</v>
      </c>
      <c r="W1509" s="760">
        <f t="shared" si="834"/>
        <v>20343.993860000002</v>
      </c>
      <c r="X1509" s="695"/>
      <c r="Y1509" s="1894">
        <f>Y1494+Y1465</f>
        <v>0</v>
      </c>
      <c r="Z1509" s="1894">
        <f>Z1494+Z1465</f>
        <v>0</v>
      </c>
      <c r="AB1509" s="1746"/>
    </row>
    <row r="1510" spans="1:263" x14ac:dyDescent="0.25">
      <c r="A1510" s="747">
        <v>1</v>
      </c>
      <c r="B1510" s="1761">
        <v>1</v>
      </c>
      <c r="C1510" s="1501" t="s">
        <v>228</v>
      </c>
      <c r="D1510" s="1501"/>
      <c r="E1510" s="2342"/>
      <c r="F1510" s="1526"/>
      <c r="G1510" s="1526"/>
      <c r="H1510" s="1526"/>
      <c r="I1510" s="1538"/>
      <c r="J1510" s="1538"/>
      <c r="K1510" s="1526"/>
      <c r="L1510" s="1526"/>
      <c r="M1510" s="1526"/>
      <c r="N1510" s="1526"/>
      <c r="O1510" s="1526"/>
      <c r="P1510" s="1526"/>
      <c r="Q1510" s="1459">
        <f>Q1509</f>
        <v>278545.53225471999</v>
      </c>
      <c r="R1510" s="1656">
        <f t="shared" ref="R1510:W1510" si="835">R1509</f>
        <v>23212.127687893335</v>
      </c>
      <c r="S1510" s="1459">
        <f t="shared" si="835"/>
        <v>20401.191020000002</v>
      </c>
      <c r="T1510" s="1459">
        <f t="shared" si="835"/>
        <v>0</v>
      </c>
      <c r="U1510" s="1459">
        <f t="shared" si="835"/>
        <v>-2810.9366678933302</v>
      </c>
      <c r="V1510" s="1459">
        <f t="shared" si="835"/>
        <v>-57.197159999999997</v>
      </c>
      <c r="W1510" s="1459">
        <f t="shared" si="835"/>
        <v>20343.993860000002</v>
      </c>
      <c r="X1510" s="1459" t="e">
        <f>X1509+#REF!</f>
        <v>#REF!</v>
      </c>
      <c r="Y1510" s="1459" t="e">
        <f>Y1509+#REF!</f>
        <v>#REF!</v>
      </c>
      <c r="Z1510" s="1459" t="e">
        <f>Z1509+#REF!</f>
        <v>#REF!</v>
      </c>
    </row>
    <row r="1511" spans="1:263" ht="29.25" x14ac:dyDescent="0.25">
      <c r="A1511" s="747">
        <v>1</v>
      </c>
      <c r="B1511" s="1761">
        <v>1</v>
      </c>
      <c r="C1511" s="1380" t="s">
        <v>93</v>
      </c>
      <c r="D1511" s="1380"/>
      <c r="E1511" s="2257">
        <f>E1465</f>
        <v>2930</v>
      </c>
      <c r="F1511" s="1370">
        <f>F1465</f>
        <v>244.16666666666669</v>
      </c>
      <c r="G1511" s="1370">
        <f>G1465</f>
        <v>182</v>
      </c>
      <c r="H1511" s="1370">
        <f>G1511/F1511*100</f>
        <v>74.539249146757669</v>
      </c>
      <c r="I1511" s="1197">
        <f>K1511/E1511</f>
        <v>9.3358361774744019</v>
      </c>
      <c r="J1511" s="1197">
        <f>M1511/G1511</f>
        <v>9.5989010989010985</v>
      </c>
      <c r="K1511" s="1370">
        <f>K1465</f>
        <v>27354</v>
      </c>
      <c r="L1511" s="1370">
        <f>L1465</f>
        <v>2281</v>
      </c>
      <c r="M1511" s="1370">
        <f>M1465</f>
        <v>1747</v>
      </c>
      <c r="N1511" s="1194">
        <f>M1511/L1511*100</f>
        <v>76.58921525646646</v>
      </c>
      <c r="O1511" s="1370">
        <f>O1465</f>
        <v>82.515889285006921</v>
      </c>
      <c r="P1511" s="1194">
        <f>M1511/$C$3*12/O1511</f>
        <v>254.06015958442981</v>
      </c>
      <c r="Q1511" s="1370">
        <f t="shared" ref="Q1511:W1511" si="836">Q1465</f>
        <v>103389.59355311999</v>
      </c>
      <c r="R1511" s="1681">
        <f t="shared" si="836"/>
        <v>8615.7994627600001</v>
      </c>
      <c r="S1511" s="1370">
        <f t="shared" si="836"/>
        <v>7071.7874300000012</v>
      </c>
      <c r="T1511" s="1370">
        <f t="shared" si="836"/>
        <v>0</v>
      </c>
      <c r="U1511" s="1370">
        <f t="shared" si="836"/>
        <v>-1544.0120327599989</v>
      </c>
      <c r="V1511" s="1370">
        <f t="shared" si="836"/>
        <v>-24.094930000000002</v>
      </c>
      <c r="W1511" s="1370">
        <f t="shared" si="836"/>
        <v>7047.692500000001</v>
      </c>
      <c r="X1511" s="1370" t="e">
        <f>#REF!+X1465</f>
        <v>#REF!</v>
      </c>
      <c r="Y1511" s="1370" t="e">
        <f>#REF!+Y1465</f>
        <v>#REF!</v>
      </c>
      <c r="Z1511" s="1370" t="e">
        <f>#REF!+Z1465</f>
        <v>#REF!</v>
      </c>
    </row>
    <row r="1512" spans="1:263" s="800" customFormat="1" ht="20.100000000000001" customHeight="1" x14ac:dyDescent="0.25">
      <c r="A1512" s="747">
        <v>1</v>
      </c>
      <c r="B1512" s="1761">
        <v>1</v>
      </c>
      <c r="C1512" s="1360" t="s">
        <v>302</v>
      </c>
      <c r="D1512" s="1198"/>
      <c r="E1512" s="2319"/>
      <c r="F1512" s="1199"/>
      <c r="G1512" s="1199"/>
      <c r="H1512" s="1199"/>
      <c r="I1512" s="1463"/>
      <c r="J1512" s="1463"/>
      <c r="K1512" s="1464"/>
      <c r="L1512" s="1464"/>
      <c r="M1512" s="1464"/>
      <c r="N1512" s="1464"/>
      <c r="O1512" s="1464"/>
      <c r="P1512" s="1464"/>
      <c r="Q1512" s="1492"/>
      <c r="R1512" s="1686"/>
      <c r="S1512" s="1492"/>
      <c r="T1512" s="1492"/>
      <c r="U1512" s="1492"/>
      <c r="V1512" s="1539"/>
      <c r="W1512" s="1492"/>
      <c r="X1512" s="1199"/>
      <c r="Y1512" s="1199"/>
      <c r="Z1512" s="1199"/>
      <c r="AA1512" s="241"/>
      <c r="AB1512" s="776"/>
      <c r="AC1512" s="241"/>
      <c r="AD1512" s="241"/>
      <c r="AE1512" s="241"/>
      <c r="AF1512" s="241"/>
      <c r="AG1512" s="241"/>
      <c r="AH1512" s="241"/>
      <c r="AI1512" s="241"/>
      <c r="AJ1512" s="241"/>
      <c r="AK1512" s="241"/>
      <c r="AL1512" s="241"/>
      <c r="AM1512" s="241"/>
      <c r="AN1512" s="241"/>
      <c r="AO1512" s="241"/>
      <c r="AP1512" s="241"/>
      <c r="AQ1512" s="241"/>
      <c r="AR1512" s="241"/>
      <c r="AS1512" s="241"/>
      <c r="AT1512" s="241"/>
      <c r="AU1512" s="241"/>
      <c r="AV1512" s="241"/>
      <c r="AW1512" s="241"/>
      <c r="AX1512" s="241"/>
      <c r="AY1512" s="241"/>
      <c r="AZ1512" s="241"/>
      <c r="BA1512" s="241"/>
      <c r="BB1512" s="241"/>
      <c r="BC1512" s="241"/>
      <c r="BD1512" s="241"/>
      <c r="BE1512" s="241"/>
      <c r="BF1512" s="241"/>
      <c r="BG1512" s="241"/>
      <c r="BH1512" s="241"/>
      <c r="BI1512" s="241"/>
      <c r="BJ1512" s="241"/>
      <c r="BK1512" s="241"/>
      <c r="BL1512" s="241"/>
      <c r="BM1512" s="241"/>
      <c r="BN1512" s="241"/>
      <c r="BO1512" s="241"/>
      <c r="BP1512" s="241"/>
      <c r="BQ1512" s="241"/>
      <c r="BR1512" s="241"/>
      <c r="BS1512" s="241"/>
      <c r="BT1512" s="241"/>
      <c r="BU1512" s="241"/>
      <c r="BV1512" s="241"/>
      <c r="BW1512" s="241"/>
      <c r="BX1512" s="241"/>
      <c r="BY1512" s="241"/>
      <c r="BZ1512" s="241"/>
      <c r="CA1512" s="241"/>
      <c r="CB1512" s="241"/>
      <c r="CC1512" s="241"/>
      <c r="CD1512" s="241"/>
      <c r="CE1512" s="241"/>
      <c r="CF1512" s="241"/>
      <c r="CG1512" s="241"/>
      <c r="CH1512" s="241"/>
      <c r="CI1512" s="241"/>
      <c r="CJ1512" s="241"/>
      <c r="CK1512" s="241"/>
      <c r="CL1512" s="241"/>
      <c r="CM1512" s="241"/>
      <c r="CN1512" s="241"/>
      <c r="CO1512" s="241"/>
      <c r="CP1512" s="241"/>
      <c r="CQ1512" s="241"/>
      <c r="CR1512" s="241"/>
      <c r="CS1512" s="241"/>
      <c r="CT1512" s="241"/>
      <c r="CU1512" s="241"/>
      <c r="CV1512" s="241"/>
      <c r="CW1512" s="241"/>
      <c r="CX1512" s="241"/>
      <c r="CY1512" s="241"/>
      <c r="CZ1512" s="241"/>
      <c r="DA1512" s="241"/>
      <c r="DB1512" s="241"/>
      <c r="DC1512" s="241"/>
      <c r="DD1512" s="241"/>
      <c r="DE1512" s="241"/>
      <c r="DF1512" s="241"/>
      <c r="DG1512" s="241"/>
      <c r="DH1512" s="241"/>
      <c r="DI1512" s="241"/>
      <c r="DJ1512" s="241"/>
      <c r="DK1512" s="241"/>
      <c r="DL1512" s="241"/>
      <c r="DM1512" s="241"/>
      <c r="DN1512" s="241"/>
      <c r="DO1512" s="241"/>
      <c r="DP1512" s="241"/>
      <c r="DQ1512" s="241"/>
      <c r="DR1512" s="241"/>
      <c r="DS1512" s="241"/>
      <c r="DT1512" s="241"/>
      <c r="DU1512" s="241"/>
      <c r="DV1512" s="241"/>
      <c r="DW1512" s="241"/>
      <c r="DX1512" s="241"/>
      <c r="DY1512" s="241"/>
      <c r="DZ1512" s="241"/>
      <c r="EA1512" s="241"/>
      <c r="EB1512" s="241"/>
      <c r="EC1512" s="241"/>
      <c r="ED1512" s="241"/>
      <c r="EE1512" s="241"/>
      <c r="EF1512" s="241"/>
      <c r="EG1512" s="241"/>
      <c r="EH1512" s="241"/>
      <c r="EI1512" s="241"/>
      <c r="EJ1512" s="241"/>
      <c r="EK1512" s="241"/>
      <c r="EL1512" s="241"/>
      <c r="EM1512" s="241"/>
      <c r="EN1512" s="241"/>
      <c r="EO1512" s="241"/>
      <c r="EP1512" s="241"/>
      <c r="EQ1512" s="241"/>
      <c r="ER1512" s="241"/>
      <c r="ES1512" s="241"/>
      <c r="ET1512" s="241"/>
      <c r="EU1512" s="241"/>
      <c r="EV1512" s="241"/>
      <c r="EW1512" s="241"/>
      <c r="EX1512" s="241"/>
      <c r="EY1512" s="241"/>
      <c r="EZ1512" s="241"/>
      <c r="FA1512" s="241"/>
      <c r="FB1512" s="241"/>
      <c r="FC1512" s="241"/>
      <c r="FD1512" s="241"/>
      <c r="FE1512" s="241"/>
      <c r="FF1512" s="241"/>
      <c r="FG1512" s="241"/>
      <c r="FH1512" s="241"/>
      <c r="FI1512" s="241"/>
      <c r="FJ1512" s="241"/>
      <c r="FK1512" s="241"/>
      <c r="FL1512" s="241"/>
      <c r="FM1512" s="241"/>
      <c r="FN1512" s="241"/>
      <c r="FO1512" s="241"/>
      <c r="FP1512" s="241"/>
      <c r="FQ1512" s="241"/>
      <c r="FR1512" s="241"/>
      <c r="FS1512" s="241"/>
      <c r="FT1512" s="241"/>
      <c r="FU1512" s="241"/>
      <c r="FV1512" s="241"/>
      <c r="FW1512" s="241"/>
      <c r="FX1512" s="241"/>
      <c r="FY1512" s="241"/>
      <c r="FZ1512" s="241"/>
      <c r="GA1512" s="241"/>
      <c r="GB1512" s="241"/>
      <c r="GC1512" s="241"/>
      <c r="GD1512" s="241"/>
      <c r="GE1512" s="241"/>
      <c r="GF1512" s="241"/>
      <c r="GG1512" s="241"/>
      <c r="GH1512" s="241"/>
      <c r="GI1512" s="241"/>
      <c r="GJ1512" s="241"/>
      <c r="GK1512" s="241"/>
      <c r="GL1512" s="241"/>
      <c r="GM1512" s="241"/>
      <c r="GN1512" s="241"/>
      <c r="GO1512" s="241"/>
      <c r="GP1512" s="241"/>
      <c r="GQ1512" s="241"/>
      <c r="GR1512" s="241"/>
      <c r="GS1512" s="241"/>
      <c r="GT1512" s="241"/>
      <c r="GU1512" s="241"/>
      <c r="GV1512" s="241"/>
      <c r="GW1512" s="241"/>
      <c r="GX1512" s="241"/>
      <c r="GY1512" s="241"/>
      <c r="GZ1512" s="241"/>
      <c r="HA1512" s="241"/>
      <c r="HB1512" s="241"/>
      <c r="HC1512" s="241"/>
      <c r="HD1512" s="241"/>
      <c r="HE1512" s="241"/>
      <c r="HF1512" s="241"/>
      <c r="HG1512" s="241"/>
      <c r="HH1512" s="241"/>
      <c r="HI1512" s="241"/>
      <c r="HJ1512" s="241"/>
      <c r="HK1512" s="241"/>
      <c r="HL1512" s="241"/>
      <c r="HM1512" s="241"/>
      <c r="HN1512" s="241"/>
      <c r="HO1512" s="241"/>
      <c r="HP1512" s="241"/>
      <c r="HQ1512" s="241"/>
      <c r="HR1512" s="241"/>
      <c r="HS1512" s="241"/>
      <c r="HT1512" s="241"/>
      <c r="HU1512" s="241"/>
      <c r="HV1512" s="241"/>
      <c r="HW1512" s="241"/>
      <c r="HX1512" s="241"/>
      <c r="HY1512" s="241"/>
      <c r="HZ1512" s="241"/>
      <c r="IA1512" s="241"/>
      <c r="IB1512" s="241"/>
      <c r="IC1512" s="241"/>
      <c r="ID1512" s="241"/>
      <c r="IE1512" s="241"/>
      <c r="IF1512" s="241"/>
      <c r="IG1512" s="241"/>
      <c r="IH1512" s="241"/>
      <c r="II1512" s="241"/>
      <c r="IJ1512" s="241"/>
      <c r="IK1512" s="241"/>
      <c r="IL1512" s="241"/>
      <c r="IM1512" s="241"/>
      <c r="IN1512" s="241"/>
      <c r="IO1512" s="241"/>
      <c r="IP1512" s="241"/>
      <c r="IQ1512" s="241"/>
      <c r="IR1512" s="241"/>
      <c r="IS1512" s="241"/>
      <c r="IT1512" s="241"/>
      <c r="IU1512" s="241"/>
      <c r="IV1512" s="241"/>
      <c r="IW1512" s="241"/>
      <c r="IX1512" s="241"/>
      <c r="IY1512" s="241"/>
      <c r="IZ1512" s="241"/>
      <c r="JA1512" s="241"/>
      <c r="JB1512" s="241"/>
      <c r="JC1512" s="241"/>
    </row>
    <row r="1513" spans="1:263" s="800" customFormat="1" ht="20.100000000000001" customHeight="1" x14ac:dyDescent="0.25">
      <c r="A1513" s="747">
        <v>1</v>
      </c>
      <c r="B1513" s="1761">
        <v>1</v>
      </c>
      <c r="C1513" s="1198" t="s">
        <v>198</v>
      </c>
      <c r="D1513" s="1198"/>
      <c r="E1513" s="2319">
        <f>E1468</f>
        <v>20550</v>
      </c>
      <c r="F1513" s="1199">
        <f>F1468</f>
        <v>1713</v>
      </c>
      <c r="G1513" s="1199">
        <f>G1468</f>
        <v>1581.8592592592593</v>
      </c>
      <c r="H1513" s="1370">
        <f>H1468</f>
        <v>92.344381743097443</v>
      </c>
      <c r="I1513" s="1463"/>
      <c r="J1513" s="1463"/>
      <c r="K1513" s="1464"/>
      <c r="L1513" s="1464"/>
      <c r="M1513" s="1464"/>
      <c r="N1513" s="1464"/>
      <c r="O1513" s="1464"/>
      <c r="P1513" s="1464"/>
      <c r="Q1513" s="1492"/>
      <c r="R1513" s="1706"/>
      <c r="S1513" s="1492"/>
      <c r="T1513" s="1492"/>
      <c r="U1513" s="1492"/>
      <c r="V1513" s="1539"/>
      <c r="W1513" s="1492"/>
      <c r="X1513" s="1199">
        <f>X1468</f>
        <v>0</v>
      </c>
      <c r="Y1513" s="1199">
        <f>Y1468</f>
        <v>0</v>
      </c>
      <c r="Z1513" s="1199">
        <f>Z1468</f>
        <v>0</v>
      </c>
      <c r="AA1513" s="241"/>
      <c r="AB1513" s="776"/>
      <c r="AC1513" s="241"/>
      <c r="AD1513" s="241"/>
      <c r="AE1513" s="241"/>
      <c r="AF1513" s="241"/>
      <c r="AG1513" s="241"/>
      <c r="AH1513" s="241"/>
      <c r="AI1513" s="241"/>
      <c r="AJ1513" s="241"/>
      <c r="AK1513" s="241"/>
      <c r="AL1513" s="241"/>
      <c r="AM1513" s="241"/>
      <c r="AN1513" s="241"/>
      <c r="AO1513" s="241"/>
      <c r="AP1513" s="241"/>
      <c r="AQ1513" s="241"/>
      <c r="AR1513" s="241"/>
      <c r="AS1513" s="241"/>
      <c r="AT1513" s="241"/>
      <c r="AU1513" s="241"/>
      <c r="AV1513" s="241"/>
      <c r="AW1513" s="241"/>
      <c r="AX1513" s="241"/>
      <c r="AY1513" s="241"/>
      <c r="AZ1513" s="241"/>
      <c r="BA1513" s="241"/>
      <c r="BB1513" s="241"/>
      <c r="BC1513" s="241"/>
      <c r="BD1513" s="241"/>
      <c r="BE1513" s="241"/>
      <c r="BF1513" s="241"/>
      <c r="BG1513" s="241"/>
      <c r="BH1513" s="241"/>
      <c r="BI1513" s="241"/>
      <c r="BJ1513" s="241"/>
      <c r="BK1513" s="241"/>
      <c r="BL1513" s="241"/>
      <c r="BM1513" s="241"/>
      <c r="BN1513" s="241"/>
      <c r="BO1513" s="241"/>
      <c r="BP1513" s="241"/>
      <c r="BQ1513" s="241"/>
      <c r="BR1513" s="241"/>
      <c r="BS1513" s="241"/>
      <c r="BT1513" s="241"/>
      <c r="BU1513" s="241"/>
      <c r="BV1513" s="241"/>
      <c r="BW1513" s="241"/>
      <c r="BX1513" s="241"/>
      <c r="BY1513" s="241"/>
      <c r="BZ1513" s="241"/>
      <c r="CA1513" s="241"/>
      <c r="CB1513" s="241"/>
      <c r="CC1513" s="241"/>
      <c r="CD1513" s="241"/>
      <c r="CE1513" s="241"/>
      <c r="CF1513" s="241"/>
      <c r="CG1513" s="241"/>
      <c r="CH1513" s="241"/>
      <c r="CI1513" s="241"/>
      <c r="CJ1513" s="241"/>
      <c r="CK1513" s="241"/>
      <c r="CL1513" s="241"/>
      <c r="CM1513" s="241"/>
      <c r="CN1513" s="241"/>
      <c r="CO1513" s="241"/>
      <c r="CP1513" s="241"/>
      <c r="CQ1513" s="241"/>
      <c r="CR1513" s="241"/>
      <c r="CS1513" s="241"/>
      <c r="CT1513" s="241"/>
      <c r="CU1513" s="241"/>
      <c r="CV1513" s="241"/>
      <c r="CW1513" s="241"/>
      <c r="CX1513" s="241"/>
      <c r="CY1513" s="241"/>
      <c r="CZ1513" s="241"/>
      <c r="DA1513" s="241"/>
      <c r="DB1513" s="241"/>
      <c r="DC1513" s="241"/>
      <c r="DD1513" s="241"/>
      <c r="DE1513" s="241"/>
      <c r="DF1513" s="241"/>
      <c r="DG1513" s="241"/>
      <c r="DH1513" s="241"/>
      <c r="DI1513" s="241"/>
      <c r="DJ1513" s="241"/>
      <c r="DK1513" s="241"/>
      <c r="DL1513" s="241"/>
      <c r="DM1513" s="241"/>
      <c r="DN1513" s="241"/>
      <c r="DO1513" s="241"/>
      <c r="DP1513" s="241"/>
      <c r="DQ1513" s="241"/>
      <c r="DR1513" s="241"/>
      <c r="DS1513" s="241"/>
      <c r="DT1513" s="241"/>
      <c r="DU1513" s="241"/>
      <c r="DV1513" s="241"/>
      <c r="DW1513" s="241"/>
      <c r="DX1513" s="241"/>
      <c r="DY1513" s="241"/>
      <c r="DZ1513" s="241"/>
      <c r="EA1513" s="241"/>
      <c r="EB1513" s="241"/>
      <c r="EC1513" s="241"/>
      <c r="ED1513" s="241"/>
      <c r="EE1513" s="241"/>
      <c r="EF1513" s="241"/>
      <c r="EG1513" s="241"/>
      <c r="EH1513" s="241"/>
      <c r="EI1513" s="241"/>
      <c r="EJ1513" s="241"/>
      <c r="EK1513" s="241"/>
      <c r="EL1513" s="241"/>
      <c r="EM1513" s="241"/>
      <c r="EN1513" s="241"/>
      <c r="EO1513" s="241"/>
      <c r="EP1513" s="241"/>
      <c r="EQ1513" s="241"/>
      <c r="ER1513" s="241"/>
      <c r="ES1513" s="241"/>
      <c r="ET1513" s="241"/>
      <c r="EU1513" s="241"/>
      <c r="EV1513" s="241"/>
      <c r="EW1513" s="241"/>
      <c r="EX1513" s="241"/>
      <c r="EY1513" s="241"/>
      <c r="EZ1513" s="241"/>
      <c r="FA1513" s="241"/>
      <c r="FB1513" s="241"/>
      <c r="FC1513" s="241"/>
      <c r="FD1513" s="241"/>
      <c r="FE1513" s="241"/>
      <c r="FF1513" s="241"/>
      <c r="FG1513" s="241"/>
      <c r="FH1513" s="241"/>
      <c r="FI1513" s="241"/>
      <c r="FJ1513" s="241"/>
      <c r="FK1513" s="241"/>
      <c r="FL1513" s="241"/>
      <c r="FM1513" s="241"/>
      <c r="FN1513" s="241"/>
      <c r="FO1513" s="241"/>
      <c r="FP1513" s="241"/>
      <c r="FQ1513" s="241"/>
      <c r="FR1513" s="241"/>
      <c r="FS1513" s="241"/>
      <c r="FT1513" s="241"/>
      <c r="FU1513" s="241"/>
      <c r="FV1513" s="241"/>
      <c r="FW1513" s="241"/>
      <c r="FX1513" s="241"/>
      <c r="FY1513" s="241"/>
      <c r="FZ1513" s="241"/>
      <c r="GA1513" s="241"/>
      <c r="GB1513" s="241"/>
      <c r="GC1513" s="241"/>
      <c r="GD1513" s="241"/>
      <c r="GE1513" s="241"/>
      <c r="GF1513" s="241"/>
      <c r="GG1513" s="241"/>
      <c r="GH1513" s="241"/>
      <c r="GI1513" s="241"/>
      <c r="GJ1513" s="241"/>
      <c r="GK1513" s="241"/>
      <c r="GL1513" s="241"/>
      <c r="GM1513" s="241"/>
      <c r="GN1513" s="241"/>
      <c r="GO1513" s="241"/>
      <c r="GP1513" s="241"/>
      <c r="GQ1513" s="241"/>
      <c r="GR1513" s="241"/>
      <c r="GS1513" s="241"/>
      <c r="GT1513" s="241"/>
      <c r="GU1513" s="241"/>
      <c r="GV1513" s="241"/>
      <c r="GW1513" s="241"/>
      <c r="GX1513" s="241"/>
      <c r="GY1513" s="241"/>
      <c r="GZ1513" s="241"/>
      <c r="HA1513" s="241"/>
      <c r="HB1513" s="241"/>
      <c r="HC1513" s="241"/>
      <c r="HD1513" s="241"/>
      <c r="HE1513" s="241"/>
      <c r="HF1513" s="241"/>
      <c r="HG1513" s="241"/>
      <c r="HH1513" s="241"/>
      <c r="HI1513" s="241"/>
      <c r="HJ1513" s="241"/>
      <c r="HK1513" s="241"/>
      <c r="HL1513" s="241"/>
      <c r="HM1513" s="241"/>
      <c r="HN1513" s="241"/>
      <c r="HO1513" s="241"/>
      <c r="HP1513" s="241"/>
      <c r="HQ1513" s="241"/>
      <c r="HR1513" s="241"/>
      <c r="HS1513" s="241"/>
      <c r="HT1513" s="241"/>
      <c r="HU1513" s="241"/>
      <c r="HV1513" s="241"/>
      <c r="HW1513" s="241"/>
      <c r="HX1513" s="241"/>
      <c r="HY1513" s="241"/>
      <c r="HZ1513" s="241"/>
      <c r="IA1513" s="241"/>
      <c r="IB1513" s="241"/>
      <c r="IC1513" s="241"/>
      <c r="ID1513" s="241"/>
      <c r="IE1513" s="241"/>
      <c r="IF1513" s="241"/>
      <c r="IG1513" s="241"/>
      <c r="IH1513" s="241"/>
      <c r="II1513" s="241"/>
      <c r="IJ1513" s="241"/>
      <c r="IK1513" s="241"/>
      <c r="IL1513" s="241"/>
      <c r="IM1513" s="241"/>
      <c r="IN1513" s="241"/>
      <c r="IO1513" s="241"/>
      <c r="IP1513" s="241"/>
      <c r="IQ1513" s="241"/>
      <c r="IR1513" s="241"/>
      <c r="IS1513" s="241"/>
      <c r="IT1513" s="241"/>
      <c r="IU1513" s="241"/>
      <c r="IV1513" s="241"/>
      <c r="IW1513" s="241"/>
      <c r="IX1513" s="241"/>
      <c r="IY1513" s="241"/>
      <c r="IZ1513" s="241"/>
      <c r="JA1513" s="241"/>
      <c r="JB1513" s="241"/>
      <c r="JC1513" s="241"/>
    </row>
    <row r="1514" spans="1:263" s="800" customFormat="1" ht="20.100000000000001" customHeight="1" x14ac:dyDescent="0.25">
      <c r="A1514" s="747"/>
      <c r="B1514" s="1761"/>
      <c r="C1514" s="1198" t="s">
        <v>478</v>
      </c>
      <c r="D1514" s="1198"/>
      <c r="E1514" s="2319">
        <f t="shared" ref="E1514:E1538" si="837">E1469</f>
        <v>0</v>
      </c>
      <c r="F1514" s="1199">
        <f t="shared" ref="F1514:G1514" si="838">F1469</f>
        <v>0</v>
      </c>
      <c r="G1514" s="1199">
        <f t="shared" si="838"/>
        <v>48.22</v>
      </c>
      <c r="H1514" s="1370"/>
      <c r="I1514" s="1463"/>
      <c r="J1514" s="1463"/>
      <c r="K1514" s="1464"/>
      <c r="L1514" s="1464"/>
      <c r="M1514" s="1464"/>
      <c r="N1514" s="1464"/>
      <c r="O1514" s="1464"/>
      <c r="P1514" s="1464"/>
      <c r="Q1514" s="1492"/>
      <c r="R1514" s="1706"/>
      <c r="S1514" s="1492"/>
      <c r="T1514" s="1492"/>
      <c r="U1514" s="1492"/>
      <c r="V1514" s="1539"/>
      <c r="W1514" s="1492"/>
      <c r="X1514" s="1199"/>
      <c r="Y1514" s="1199"/>
      <c r="Z1514" s="1199"/>
      <c r="AA1514" s="241"/>
      <c r="AB1514" s="776"/>
      <c r="AC1514" s="241"/>
      <c r="AD1514" s="241"/>
      <c r="AE1514" s="241"/>
      <c r="AF1514" s="241"/>
      <c r="AG1514" s="241"/>
      <c r="AH1514" s="241"/>
      <c r="AI1514" s="241"/>
      <c r="AJ1514" s="241"/>
      <c r="AK1514" s="241"/>
      <c r="AL1514" s="241"/>
      <c r="AM1514" s="241"/>
      <c r="AN1514" s="241"/>
      <c r="AO1514" s="241"/>
      <c r="AP1514" s="241"/>
      <c r="AQ1514" s="241"/>
      <c r="AR1514" s="241"/>
      <c r="AS1514" s="241"/>
      <c r="AT1514" s="241"/>
      <c r="AU1514" s="241"/>
      <c r="AV1514" s="241"/>
      <c r="AW1514" s="241"/>
      <c r="AX1514" s="241"/>
      <c r="AY1514" s="241"/>
      <c r="AZ1514" s="241"/>
      <c r="BA1514" s="241"/>
      <c r="BB1514" s="241"/>
      <c r="BC1514" s="241"/>
      <c r="BD1514" s="241"/>
      <c r="BE1514" s="241"/>
      <c r="BF1514" s="241"/>
      <c r="BG1514" s="241"/>
      <c r="BH1514" s="241"/>
      <c r="BI1514" s="241"/>
      <c r="BJ1514" s="241"/>
      <c r="BK1514" s="241"/>
      <c r="BL1514" s="241"/>
      <c r="BM1514" s="241"/>
      <c r="BN1514" s="241"/>
      <c r="BO1514" s="241"/>
      <c r="BP1514" s="241"/>
      <c r="BQ1514" s="241"/>
      <c r="BR1514" s="241"/>
      <c r="BS1514" s="241"/>
      <c r="BT1514" s="241"/>
      <c r="BU1514" s="241"/>
      <c r="BV1514" s="241"/>
      <c r="BW1514" s="241"/>
      <c r="BX1514" s="241"/>
      <c r="BY1514" s="241"/>
      <c r="BZ1514" s="241"/>
      <c r="CA1514" s="241"/>
      <c r="CB1514" s="241"/>
      <c r="CC1514" s="241"/>
      <c r="CD1514" s="241"/>
      <c r="CE1514" s="241"/>
      <c r="CF1514" s="241"/>
      <c r="CG1514" s="241"/>
      <c r="CH1514" s="241"/>
      <c r="CI1514" s="241"/>
      <c r="CJ1514" s="241"/>
      <c r="CK1514" s="241"/>
      <c r="CL1514" s="241"/>
      <c r="CM1514" s="241"/>
      <c r="CN1514" s="241"/>
      <c r="CO1514" s="241"/>
      <c r="CP1514" s="241"/>
      <c r="CQ1514" s="241"/>
      <c r="CR1514" s="241"/>
      <c r="CS1514" s="241"/>
      <c r="CT1514" s="241"/>
      <c r="CU1514" s="241"/>
      <c r="CV1514" s="241"/>
      <c r="CW1514" s="241"/>
      <c r="CX1514" s="241"/>
      <c r="CY1514" s="241"/>
      <c r="CZ1514" s="241"/>
      <c r="DA1514" s="241"/>
      <c r="DB1514" s="241"/>
      <c r="DC1514" s="241"/>
      <c r="DD1514" s="241"/>
      <c r="DE1514" s="241"/>
      <c r="DF1514" s="241"/>
      <c r="DG1514" s="241"/>
      <c r="DH1514" s="241"/>
      <c r="DI1514" s="241"/>
      <c r="DJ1514" s="241"/>
      <c r="DK1514" s="241"/>
      <c r="DL1514" s="241"/>
      <c r="DM1514" s="241"/>
      <c r="DN1514" s="241"/>
      <c r="DO1514" s="241"/>
      <c r="DP1514" s="241"/>
      <c r="DQ1514" s="241"/>
      <c r="DR1514" s="241"/>
      <c r="DS1514" s="241"/>
      <c r="DT1514" s="241"/>
      <c r="DU1514" s="241"/>
      <c r="DV1514" s="241"/>
      <c r="DW1514" s="241"/>
      <c r="DX1514" s="241"/>
      <c r="DY1514" s="241"/>
      <c r="DZ1514" s="241"/>
      <c r="EA1514" s="241"/>
      <c r="EB1514" s="241"/>
      <c r="EC1514" s="241"/>
      <c r="ED1514" s="241"/>
      <c r="EE1514" s="241"/>
      <c r="EF1514" s="241"/>
      <c r="EG1514" s="241"/>
      <c r="EH1514" s="241"/>
      <c r="EI1514" s="241"/>
      <c r="EJ1514" s="241"/>
      <c r="EK1514" s="241"/>
      <c r="EL1514" s="241"/>
      <c r="EM1514" s="241"/>
      <c r="EN1514" s="241"/>
      <c r="EO1514" s="241"/>
      <c r="EP1514" s="241"/>
      <c r="EQ1514" s="241"/>
      <c r="ER1514" s="241"/>
      <c r="ES1514" s="241"/>
      <c r="ET1514" s="241"/>
      <c r="EU1514" s="241"/>
      <c r="EV1514" s="241"/>
      <c r="EW1514" s="241"/>
      <c r="EX1514" s="241"/>
      <c r="EY1514" s="241"/>
      <c r="EZ1514" s="241"/>
      <c r="FA1514" s="241"/>
      <c r="FB1514" s="241"/>
      <c r="FC1514" s="241"/>
      <c r="FD1514" s="241"/>
      <c r="FE1514" s="241"/>
      <c r="FF1514" s="241"/>
      <c r="FG1514" s="241"/>
      <c r="FH1514" s="241"/>
      <c r="FI1514" s="241"/>
      <c r="FJ1514" s="241"/>
      <c r="FK1514" s="241"/>
      <c r="FL1514" s="241"/>
      <c r="FM1514" s="241"/>
      <c r="FN1514" s="241"/>
      <c r="FO1514" s="241"/>
      <c r="FP1514" s="241"/>
      <c r="FQ1514" s="241"/>
      <c r="FR1514" s="241"/>
      <c r="FS1514" s="241"/>
      <c r="FT1514" s="241"/>
      <c r="FU1514" s="241"/>
      <c r="FV1514" s="241"/>
      <c r="FW1514" s="241"/>
      <c r="FX1514" s="241"/>
      <c r="FY1514" s="241"/>
      <c r="FZ1514" s="241"/>
      <c r="GA1514" s="241"/>
      <c r="GB1514" s="241"/>
      <c r="GC1514" s="241"/>
      <c r="GD1514" s="241"/>
      <c r="GE1514" s="241"/>
      <c r="GF1514" s="241"/>
      <c r="GG1514" s="241"/>
      <c r="GH1514" s="241"/>
      <c r="GI1514" s="241"/>
      <c r="GJ1514" s="241"/>
      <c r="GK1514" s="241"/>
      <c r="GL1514" s="241"/>
      <c r="GM1514" s="241"/>
      <c r="GN1514" s="241"/>
      <c r="GO1514" s="241"/>
      <c r="GP1514" s="241"/>
      <c r="GQ1514" s="241"/>
      <c r="GR1514" s="241"/>
      <c r="GS1514" s="241"/>
      <c r="GT1514" s="241"/>
      <c r="GU1514" s="241"/>
      <c r="GV1514" s="241"/>
      <c r="GW1514" s="241"/>
      <c r="GX1514" s="241"/>
      <c r="GY1514" s="241"/>
      <c r="GZ1514" s="241"/>
      <c r="HA1514" s="241"/>
      <c r="HB1514" s="241"/>
      <c r="HC1514" s="241"/>
      <c r="HD1514" s="241"/>
      <c r="HE1514" s="241"/>
      <c r="HF1514" s="241"/>
      <c r="HG1514" s="241"/>
      <c r="HH1514" s="241"/>
      <c r="HI1514" s="241"/>
      <c r="HJ1514" s="241"/>
      <c r="HK1514" s="241"/>
      <c r="HL1514" s="241"/>
      <c r="HM1514" s="241"/>
      <c r="HN1514" s="241"/>
      <c r="HO1514" s="241"/>
      <c r="HP1514" s="241"/>
      <c r="HQ1514" s="241"/>
      <c r="HR1514" s="241"/>
      <c r="HS1514" s="241"/>
      <c r="HT1514" s="241"/>
      <c r="HU1514" s="241"/>
      <c r="HV1514" s="241"/>
      <c r="HW1514" s="241"/>
      <c r="HX1514" s="241"/>
      <c r="HY1514" s="241"/>
      <c r="HZ1514" s="241"/>
      <c r="IA1514" s="241"/>
      <c r="IB1514" s="241"/>
      <c r="IC1514" s="241"/>
      <c r="ID1514" s="241"/>
      <c r="IE1514" s="241"/>
      <c r="IF1514" s="241"/>
      <c r="IG1514" s="241"/>
      <c r="IH1514" s="241"/>
      <c r="II1514" s="241"/>
      <c r="IJ1514" s="241"/>
      <c r="IK1514" s="241"/>
      <c r="IL1514" s="241"/>
      <c r="IM1514" s="241"/>
      <c r="IN1514" s="241"/>
      <c r="IO1514" s="241"/>
      <c r="IP1514" s="241"/>
      <c r="IQ1514" s="241"/>
      <c r="IR1514" s="241"/>
      <c r="IS1514" s="241"/>
      <c r="IT1514" s="241"/>
      <c r="IU1514" s="241"/>
      <c r="IV1514" s="241"/>
      <c r="IW1514" s="241"/>
      <c r="IX1514" s="241"/>
      <c r="IY1514" s="241"/>
      <c r="IZ1514" s="241"/>
      <c r="JA1514" s="241"/>
      <c r="JB1514" s="241"/>
      <c r="JC1514" s="241"/>
    </row>
    <row r="1515" spans="1:263" s="800" customFormat="1" ht="20.100000000000001" customHeight="1" x14ac:dyDescent="0.25">
      <c r="A1515" s="747">
        <v>1</v>
      </c>
      <c r="B1515" s="1761">
        <v>1</v>
      </c>
      <c r="C1515" s="1198" t="s">
        <v>303</v>
      </c>
      <c r="D1515" s="1198"/>
      <c r="E1515" s="2319">
        <f t="shared" si="837"/>
        <v>0</v>
      </c>
      <c r="F1515" s="1199">
        <f t="shared" ref="F1515:H1538" si="839">F1470</f>
        <v>0</v>
      </c>
      <c r="G1515" s="1199">
        <f t="shared" si="839"/>
        <v>0</v>
      </c>
      <c r="H1515" s="1370">
        <f t="shared" si="839"/>
        <v>0</v>
      </c>
      <c r="I1515" s="1463"/>
      <c r="J1515" s="1463"/>
      <c r="K1515" s="1464"/>
      <c r="L1515" s="1464"/>
      <c r="M1515" s="1464"/>
      <c r="N1515" s="1464"/>
      <c r="O1515" s="1464"/>
      <c r="P1515" s="1464"/>
      <c r="Q1515" s="1492"/>
      <c r="R1515" s="1633"/>
      <c r="S1515" s="1492"/>
      <c r="T1515" s="1492"/>
      <c r="U1515" s="1492"/>
      <c r="V1515" s="1539"/>
      <c r="W1515" s="1492"/>
      <c r="X1515" s="1199">
        <f t="shared" ref="X1515:Z1519" si="840">X1470</f>
        <v>0</v>
      </c>
      <c r="Y1515" s="1199">
        <f t="shared" si="840"/>
        <v>0</v>
      </c>
      <c r="Z1515" s="1199">
        <f t="shared" si="840"/>
        <v>0</v>
      </c>
      <c r="AA1515" s="241"/>
      <c r="AB1515" s="776"/>
      <c r="AC1515" s="241"/>
      <c r="AD1515" s="241"/>
      <c r="AE1515" s="241"/>
      <c r="AF1515" s="241"/>
      <c r="AG1515" s="241"/>
      <c r="AH1515" s="241"/>
      <c r="AI1515" s="241"/>
      <c r="AJ1515" s="241"/>
      <c r="AK1515" s="241"/>
      <c r="AL1515" s="241"/>
      <c r="AM1515" s="241"/>
      <c r="AN1515" s="241"/>
      <c r="AO1515" s="241"/>
      <c r="AP1515" s="241"/>
      <c r="AQ1515" s="241"/>
      <c r="AR1515" s="241"/>
      <c r="AS1515" s="241"/>
      <c r="AT1515" s="241"/>
      <c r="AU1515" s="241"/>
      <c r="AV1515" s="241"/>
      <c r="AW1515" s="241"/>
      <c r="AX1515" s="241"/>
      <c r="AY1515" s="241"/>
      <c r="AZ1515" s="241"/>
      <c r="BA1515" s="241"/>
      <c r="BB1515" s="241"/>
      <c r="BC1515" s="241"/>
      <c r="BD1515" s="241"/>
      <c r="BE1515" s="241"/>
      <c r="BF1515" s="241"/>
      <c r="BG1515" s="241"/>
      <c r="BH1515" s="241"/>
      <c r="BI1515" s="241"/>
      <c r="BJ1515" s="241"/>
      <c r="BK1515" s="241"/>
      <c r="BL1515" s="241"/>
      <c r="BM1515" s="241"/>
      <c r="BN1515" s="241"/>
      <c r="BO1515" s="241"/>
      <c r="BP1515" s="241"/>
      <c r="BQ1515" s="241"/>
      <c r="BR1515" s="241"/>
      <c r="BS1515" s="241"/>
      <c r="BT1515" s="241"/>
      <c r="BU1515" s="241"/>
      <c r="BV1515" s="241"/>
      <c r="BW1515" s="241"/>
      <c r="BX1515" s="241"/>
      <c r="BY1515" s="241"/>
      <c r="BZ1515" s="241"/>
      <c r="CA1515" s="241"/>
      <c r="CB1515" s="241"/>
      <c r="CC1515" s="241"/>
      <c r="CD1515" s="241"/>
      <c r="CE1515" s="241"/>
      <c r="CF1515" s="241"/>
      <c r="CG1515" s="241"/>
      <c r="CH1515" s="241"/>
      <c r="CI1515" s="241"/>
      <c r="CJ1515" s="241"/>
      <c r="CK1515" s="241"/>
      <c r="CL1515" s="241"/>
      <c r="CM1515" s="241"/>
      <c r="CN1515" s="241"/>
      <c r="CO1515" s="241"/>
      <c r="CP1515" s="241"/>
      <c r="CQ1515" s="241"/>
      <c r="CR1515" s="241"/>
      <c r="CS1515" s="241"/>
      <c r="CT1515" s="241"/>
      <c r="CU1515" s="241"/>
      <c r="CV1515" s="241"/>
      <c r="CW1515" s="241"/>
      <c r="CX1515" s="241"/>
      <c r="CY1515" s="241"/>
      <c r="CZ1515" s="241"/>
      <c r="DA1515" s="241"/>
      <c r="DB1515" s="241"/>
      <c r="DC1515" s="241"/>
      <c r="DD1515" s="241"/>
      <c r="DE1515" s="241"/>
      <c r="DF1515" s="241"/>
      <c r="DG1515" s="241"/>
      <c r="DH1515" s="241"/>
      <c r="DI1515" s="241"/>
      <c r="DJ1515" s="241"/>
      <c r="DK1515" s="241"/>
      <c r="DL1515" s="241"/>
      <c r="DM1515" s="241"/>
      <c r="DN1515" s="241"/>
      <c r="DO1515" s="241"/>
      <c r="DP1515" s="241"/>
      <c r="DQ1515" s="241"/>
      <c r="DR1515" s="241"/>
      <c r="DS1515" s="241"/>
      <c r="DT1515" s="241"/>
      <c r="DU1515" s="241"/>
      <c r="DV1515" s="241"/>
      <c r="DW1515" s="241"/>
      <c r="DX1515" s="241"/>
      <c r="DY1515" s="241"/>
      <c r="DZ1515" s="241"/>
      <c r="EA1515" s="241"/>
      <c r="EB1515" s="241"/>
      <c r="EC1515" s="241"/>
      <c r="ED1515" s="241"/>
      <c r="EE1515" s="241"/>
      <c r="EF1515" s="241"/>
      <c r="EG1515" s="241"/>
      <c r="EH1515" s="241"/>
      <c r="EI1515" s="241"/>
      <c r="EJ1515" s="241"/>
      <c r="EK1515" s="241"/>
      <c r="EL1515" s="241"/>
      <c r="EM1515" s="241"/>
      <c r="EN1515" s="241"/>
      <c r="EO1515" s="241"/>
      <c r="EP1515" s="241"/>
      <c r="EQ1515" s="241"/>
      <c r="ER1515" s="241"/>
      <c r="ES1515" s="241"/>
      <c r="ET1515" s="241"/>
      <c r="EU1515" s="241"/>
      <c r="EV1515" s="241"/>
      <c r="EW1515" s="241"/>
      <c r="EX1515" s="241"/>
      <c r="EY1515" s="241"/>
      <c r="EZ1515" s="241"/>
      <c r="FA1515" s="241"/>
      <c r="FB1515" s="241"/>
      <c r="FC1515" s="241"/>
      <c r="FD1515" s="241"/>
      <c r="FE1515" s="241"/>
      <c r="FF1515" s="241"/>
      <c r="FG1515" s="241"/>
      <c r="FH1515" s="241"/>
      <c r="FI1515" s="241"/>
      <c r="FJ1515" s="241"/>
      <c r="FK1515" s="241"/>
      <c r="FL1515" s="241"/>
      <c r="FM1515" s="241"/>
      <c r="FN1515" s="241"/>
      <c r="FO1515" s="241"/>
      <c r="FP1515" s="241"/>
      <c r="FQ1515" s="241"/>
      <c r="FR1515" s="241"/>
      <c r="FS1515" s="241"/>
      <c r="FT1515" s="241"/>
      <c r="FU1515" s="241"/>
      <c r="FV1515" s="241"/>
      <c r="FW1515" s="241"/>
      <c r="FX1515" s="241"/>
      <c r="FY1515" s="241"/>
      <c r="FZ1515" s="241"/>
      <c r="GA1515" s="241"/>
      <c r="GB1515" s="241"/>
      <c r="GC1515" s="241"/>
      <c r="GD1515" s="241"/>
      <c r="GE1515" s="241"/>
      <c r="GF1515" s="241"/>
      <c r="GG1515" s="241"/>
      <c r="GH1515" s="241"/>
      <c r="GI1515" s="241"/>
      <c r="GJ1515" s="241"/>
      <c r="GK1515" s="241"/>
      <c r="GL1515" s="241"/>
      <c r="GM1515" s="241"/>
      <c r="GN1515" s="241"/>
      <c r="GO1515" s="241"/>
      <c r="GP1515" s="241"/>
      <c r="GQ1515" s="241"/>
      <c r="GR1515" s="241"/>
      <c r="GS1515" s="241"/>
      <c r="GT1515" s="241"/>
      <c r="GU1515" s="241"/>
      <c r="GV1515" s="241"/>
      <c r="GW1515" s="241"/>
      <c r="GX1515" s="241"/>
      <c r="GY1515" s="241"/>
      <c r="GZ1515" s="241"/>
      <c r="HA1515" s="241"/>
      <c r="HB1515" s="241"/>
      <c r="HC1515" s="241"/>
      <c r="HD1515" s="241"/>
      <c r="HE1515" s="241"/>
      <c r="HF1515" s="241"/>
      <c r="HG1515" s="241"/>
      <c r="HH1515" s="241"/>
      <c r="HI1515" s="241"/>
      <c r="HJ1515" s="241"/>
      <c r="HK1515" s="241"/>
      <c r="HL1515" s="241"/>
      <c r="HM1515" s="241"/>
      <c r="HN1515" s="241"/>
      <c r="HO1515" s="241"/>
      <c r="HP1515" s="241"/>
      <c r="HQ1515" s="241"/>
      <c r="HR1515" s="241"/>
      <c r="HS1515" s="241"/>
      <c r="HT1515" s="241"/>
      <c r="HU1515" s="241"/>
      <c r="HV1515" s="241"/>
      <c r="HW1515" s="241"/>
      <c r="HX1515" s="241"/>
      <c r="HY1515" s="241"/>
      <c r="HZ1515" s="241"/>
      <c r="IA1515" s="241"/>
      <c r="IB1515" s="241"/>
      <c r="IC1515" s="241"/>
      <c r="ID1515" s="241"/>
      <c r="IE1515" s="241"/>
      <c r="IF1515" s="241"/>
      <c r="IG1515" s="241"/>
      <c r="IH1515" s="241"/>
      <c r="II1515" s="241"/>
      <c r="IJ1515" s="241"/>
      <c r="IK1515" s="241"/>
      <c r="IL1515" s="241"/>
      <c r="IM1515" s="241"/>
      <c r="IN1515" s="241"/>
      <c r="IO1515" s="241"/>
      <c r="IP1515" s="241"/>
      <c r="IQ1515" s="241"/>
      <c r="IR1515" s="241"/>
      <c r="IS1515" s="241"/>
      <c r="IT1515" s="241"/>
      <c r="IU1515" s="241"/>
      <c r="IV1515" s="241"/>
      <c r="IW1515" s="241"/>
      <c r="IX1515" s="241"/>
      <c r="IY1515" s="241"/>
      <c r="IZ1515" s="241"/>
      <c r="JA1515" s="241"/>
      <c r="JB1515" s="241"/>
      <c r="JC1515" s="241"/>
    </row>
    <row r="1516" spans="1:263" s="800" customFormat="1" ht="42.75" customHeight="1" x14ac:dyDescent="0.25">
      <c r="A1516" s="747"/>
      <c r="B1516" s="1761">
        <v>1</v>
      </c>
      <c r="C1516" s="1198" t="s">
        <v>304</v>
      </c>
      <c r="D1516" s="1198"/>
      <c r="E1516" s="2319">
        <f t="shared" si="837"/>
        <v>6400</v>
      </c>
      <c r="F1516" s="1199">
        <f t="shared" si="839"/>
        <v>533</v>
      </c>
      <c r="G1516" s="1199">
        <f t="shared" si="839"/>
        <v>210</v>
      </c>
      <c r="H1516" s="1370">
        <f t="shared" si="839"/>
        <v>39.399624765478421</v>
      </c>
      <c r="I1516" s="1463"/>
      <c r="J1516" s="1463"/>
      <c r="K1516" s="1464"/>
      <c r="L1516" s="1464"/>
      <c r="M1516" s="1464"/>
      <c r="N1516" s="1464"/>
      <c r="O1516" s="1464"/>
      <c r="P1516" s="1464"/>
      <c r="Q1516" s="1492"/>
      <c r="R1516" s="1633"/>
      <c r="S1516" s="1492"/>
      <c r="T1516" s="1492"/>
      <c r="U1516" s="1492"/>
      <c r="V1516" s="1539"/>
      <c r="W1516" s="1492"/>
      <c r="X1516" s="1199">
        <f t="shared" si="840"/>
        <v>0</v>
      </c>
      <c r="Y1516" s="1199">
        <f t="shared" si="840"/>
        <v>0</v>
      </c>
      <c r="Z1516" s="1199">
        <f t="shared" si="840"/>
        <v>0</v>
      </c>
      <c r="AA1516" s="241"/>
      <c r="AB1516" s="776"/>
      <c r="AC1516" s="241"/>
      <c r="AD1516" s="241"/>
      <c r="AE1516" s="241"/>
      <c r="AF1516" s="241"/>
      <c r="AG1516" s="241"/>
      <c r="AH1516" s="241"/>
      <c r="AI1516" s="241"/>
      <c r="AJ1516" s="241"/>
      <c r="AK1516" s="241"/>
      <c r="AL1516" s="241"/>
      <c r="AM1516" s="241"/>
      <c r="AN1516" s="241"/>
      <c r="AO1516" s="241"/>
      <c r="AP1516" s="241"/>
      <c r="AQ1516" s="241"/>
      <c r="AR1516" s="241"/>
      <c r="AS1516" s="241"/>
      <c r="AT1516" s="241"/>
      <c r="AU1516" s="241"/>
      <c r="AV1516" s="241"/>
      <c r="AW1516" s="241"/>
      <c r="AX1516" s="241"/>
      <c r="AY1516" s="241"/>
      <c r="AZ1516" s="241"/>
      <c r="BA1516" s="241"/>
      <c r="BB1516" s="241"/>
      <c r="BC1516" s="241"/>
      <c r="BD1516" s="241"/>
      <c r="BE1516" s="241"/>
      <c r="BF1516" s="241"/>
      <c r="BG1516" s="241"/>
      <c r="BH1516" s="241"/>
      <c r="BI1516" s="241"/>
      <c r="BJ1516" s="241"/>
      <c r="BK1516" s="241"/>
      <c r="BL1516" s="241"/>
      <c r="BM1516" s="241"/>
      <c r="BN1516" s="241"/>
      <c r="BO1516" s="241"/>
      <c r="BP1516" s="241"/>
      <c r="BQ1516" s="241"/>
      <c r="BR1516" s="241"/>
      <c r="BS1516" s="241"/>
      <c r="BT1516" s="241"/>
      <c r="BU1516" s="241"/>
      <c r="BV1516" s="241"/>
      <c r="BW1516" s="241"/>
      <c r="BX1516" s="241"/>
      <c r="BY1516" s="241"/>
      <c r="BZ1516" s="241"/>
      <c r="CA1516" s="241"/>
      <c r="CB1516" s="241"/>
      <c r="CC1516" s="241"/>
      <c r="CD1516" s="241"/>
      <c r="CE1516" s="241"/>
      <c r="CF1516" s="241"/>
      <c r="CG1516" s="241"/>
      <c r="CH1516" s="241"/>
      <c r="CI1516" s="241"/>
      <c r="CJ1516" s="241"/>
      <c r="CK1516" s="241"/>
      <c r="CL1516" s="241"/>
      <c r="CM1516" s="241"/>
      <c r="CN1516" s="241"/>
      <c r="CO1516" s="241"/>
      <c r="CP1516" s="241"/>
      <c r="CQ1516" s="241"/>
      <c r="CR1516" s="241"/>
      <c r="CS1516" s="241"/>
      <c r="CT1516" s="241"/>
      <c r="CU1516" s="241"/>
      <c r="CV1516" s="241"/>
      <c r="CW1516" s="241"/>
      <c r="CX1516" s="241"/>
      <c r="CY1516" s="241"/>
      <c r="CZ1516" s="241"/>
      <c r="DA1516" s="241"/>
      <c r="DB1516" s="241"/>
      <c r="DC1516" s="241"/>
      <c r="DD1516" s="241"/>
      <c r="DE1516" s="241"/>
      <c r="DF1516" s="241"/>
      <c r="DG1516" s="241"/>
      <c r="DH1516" s="241"/>
      <c r="DI1516" s="241"/>
      <c r="DJ1516" s="241"/>
      <c r="DK1516" s="241"/>
      <c r="DL1516" s="241"/>
      <c r="DM1516" s="241"/>
      <c r="DN1516" s="241"/>
      <c r="DO1516" s="241"/>
      <c r="DP1516" s="241"/>
      <c r="DQ1516" s="241"/>
      <c r="DR1516" s="241"/>
      <c r="DS1516" s="241"/>
      <c r="DT1516" s="241"/>
      <c r="DU1516" s="241"/>
      <c r="DV1516" s="241"/>
      <c r="DW1516" s="241"/>
      <c r="DX1516" s="241"/>
      <c r="DY1516" s="241"/>
      <c r="DZ1516" s="241"/>
      <c r="EA1516" s="241"/>
      <c r="EB1516" s="241"/>
      <c r="EC1516" s="241"/>
      <c r="ED1516" s="241"/>
      <c r="EE1516" s="241"/>
      <c r="EF1516" s="241"/>
      <c r="EG1516" s="241"/>
      <c r="EH1516" s="241"/>
      <c r="EI1516" s="241"/>
      <c r="EJ1516" s="241"/>
      <c r="EK1516" s="241"/>
      <c r="EL1516" s="241"/>
      <c r="EM1516" s="241"/>
      <c r="EN1516" s="241"/>
      <c r="EO1516" s="241"/>
      <c r="EP1516" s="241"/>
      <c r="EQ1516" s="241"/>
      <c r="ER1516" s="241"/>
      <c r="ES1516" s="241"/>
      <c r="ET1516" s="241"/>
      <c r="EU1516" s="241"/>
      <c r="EV1516" s="241"/>
      <c r="EW1516" s="241"/>
      <c r="EX1516" s="241"/>
      <c r="EY1516" s="241"/>
      <c r="EZ1516" s="241"/>
      <c r="FA1516" s="241"/>
      <c r="FB1516" s="241"/>
      <c r="FC1516" s="241"/>
      <c r="FD1516" s="241"/>
      <c r="FE1516" s="241"/>
      <c r="FF1516" s="241"/>
      <c r="FG1516" s="241"/>
      <c r="FH1516" s="241"/>
      <c r="FI1516" s="241"/>
      <c r="FJ1516" s="241"/>
      <c r="FK1516" s="241"/>
      <c r="FL1516" s="241"/>
      <c r="FM1516" s="241"/>
      <c r="FN1516" s="241"/>
      <c r="FO1516" s="241"/>
      <c r="FP1516" s="241"/>
      <c r="FQ1516" s="241"/>
      <c r="FR1516" s="241"/>
      <c r="FS1516" s="241"/>
      <c r="FT1516" s="241"/>
      <c r="FU1516" s="241"/>
      <c r="FV1516" s="241"/>
      <c r="FW1516" s="241"/>
      <c r="FX1516" s="241"/>
      <c r="FY1516" s="241"/>
      <c r="FZ1516" s="241"/>
      <c r="GA1516" s="241"/>
      <c r="GB1516" s="241"/>
      <c r="GC1516" s="241"/>
      <c r="GD1516" s="241"/>
      <c r="GE1516" s="241"/>
      <c r="GF1516" s="241"/>
      <c r="GG1516" s="241"/>
      <c r="GH1516" s="241"/>
      <c r="GI1516" s="241"/>
      <c r="GJ1516" s="241"/>
      <c r="GK1516" s="241"/>
      <c r="GL1516" s="241"/>
      <c r="GM1516" s="241"/>
      <c r="GN1516" s="241"/>
      <c r="GO1516" s="241"/>
      <c r="GP1516" s="241"/>
      <c r="GQ1516" s="241"/>
      <c r="GR1516" s="241"/>
      <c r="GS1516" s="241"/>
      <c r="GT1516" s="241"/>
      <c r="GU1516" s="241"/>
      <c r="GV1516" s="241"/>
      <c r="GW1516" s="241"/>
      <c r="GX1516" s="241"/>
      <c r="GY1516" s="241"/>
      <c r="GZ1516" s="241"/>
      <c r="HA1516" s="241"/>
      <c r="HB1516" s="241"/>
      <c r="HC1516" s="241"/>
      <c r="HD1516" s="241"/>
      <c r="HE1516" s="241"/>
      <c r="HF1516" s="241"/>
      <c r="HG1516" s="241"/>
      <c r="HH1516" s="241"/>
      <c r="HI1516" s="241"/>
      <c r="HJ1516" s="241"/>
      <c r="HK1516" s="241"/>
      <c r="HL1516" s="241"/>
      <c r="HM1516" s="241"/>
      <c r="HN1516" s="241"/>
      <c r="HO1516" s="241"/>
      <c r="HP1516" s="241"/>
      <c r="HQ1516" s="241"/>
      <c r="HR1516" s="241"/>
      <c r="HS1516" s="241"/>
      <c r="HT1516" s="241"/>
      <c r="HU1516" s="241"/>
      <c r="HV1516" s="241"/>
      <c r="HW1516" s="241"/>
      <c r="HX1516" s="241"/>
      <c r="HY1516" s="241"/>
      <c r="HZ1516" s="241"/>
      <c r="IA1516" s="241"/>
      <c r="IB1516" s="241"/>
      <c r="IC1516" s="241"/>
      <c r="ID1516" s="241"/>
      <c r="IE1516" s="241"/>
      <c r="IF1516" s="241"/>
      <c r="IG1516" s="241"/>
      <c r="IH1516" s="241"/>
      <c r="II1516" s="241"/>
      <c r="IJ1516" s="241"/>
      <c r="IK1516" s="241"/>
      <c r="IL1516" s="241"/>
      <c r="IM1516" s="241"/>
      <c r="IN1516" s="241"/>
      <c r="IO1516" s="241"/>
      <c r="IP1516" s="241"/>
      <c r="IQ1516" s="241"/>
      <c r="IR1516" s="241"/>
      <c r="IS1516" s="241"/>
      <c r="IT1516" s="241"/>
      <c r="IU1516" s="241"/>
      <c r="IV1516" s="241"/>
      <c r="IW1516" s="241"/>
      <c r="IX1516" s="241"/>
      <c r="IY1516" s="241"/>
      <c r="IZ1516" s="241"/>
      <c r="JA1516" s="241"/>
      <c r="JB1516" s="241"/>
      <c r="JC1516" s="241"/>
    </row>
    <row r="1517" spans="1:263" s="800" customFormat="1" ht="48.75" customHeight="1" x14ac:dyDescent="0.25">
      <c r="A1517" s="747"/>
      <c r="B1517" s="1761">
        <v>1</v>
      </c>
      <c r="C1517" s="1198" t="s">
        <v>305</v>
      </c>
      <c r="D1517" s="1198"/>
      <c r="E1517" s="2319">
        <f t="shared" si="837"/>
        <v>150</v>
      </c>
      <c r="F1517" s="1199">
        <f t="shared" si="839"/>
        <v>13</v>
      </c>
      <c r="G1517" s="1199">
        <f t="shared" si="839"/>
        <v>0</v>
      </c>
      <c r="H1517" s="1370">
        <f t="shared" si="839"/>
        <v>0</v>
      </c>
      <c r="I1517" s="1463"/>
      <c r="J1517" s="1463"/>
      <c r="K1517" s="1464"/>
      <c r="L1517" s="1464"/>
      <c r="M1517" s="1464"/>
      <c r="N1517" s="1464"/>
      <c r="O1517" s="1464"/>
      <c r="P1517" s="1464"/>
      <c r="Q1517" s="1492"/>
      <c r="R1517" s="1633"/>
      <c r="S1517" s="1492"/>
      <c r="T1517" s="1492"/>
      <c r="U1517" s="1492"/>
      <c r="V1517" s="1539"/>
      <c r="W1517" s="1492"/>
      <c r="X1517" s="1199">
        <f t="shared" si="840"/>
        <v>0</v>
      </c>
      <c r="Y1517" s="1199">
        <f t="shared" si="840"/>
        <v>0</v>
      </c>
      <c r="Z1517" s="1199">
        <f t="shared" si="840"/>
        <v>0</v>
      </c>
      <c r="AA1517" s="241"/>
      <c r="AB1517" s="776"/>
      <c r="AC1517" s="241"/>
      <c r="AD1517" s="241"/>
      <c r="AE1517" s="241"/>
      <c r="AF1517" s="241"/>
      <c r="AG1517" s="241"/>
      <c r="AH1517" s="241"/>
      <c r="AI1517" s="241"/>
      <c r="AJ1517" s="241"/>
      <c r="AK1517" s="241"/>
      <c r="AL1517" s="241"/>
      <c r="AM1517" s="241"/>
      <c r="AN1517" s="241"/>
      <c r="AO1517" s="241"/>
      <c r="AP1517" s="241"/>
      <c r="AQ1517" s="241"/>
      <c r="AR1517" s="241"/>
      <c r="AS1517" s="241"/>
      <c r="AT1517" s="241"/>
      <c r="AU1517" s="241"/>
      <c r="AV1517" s="241"/>
      <c r="AW1517" s="241"/>
      <c r="AX1517" s="241"/>
      <c r="AY1517" s="241"/>
      <c r="AZ1517" s="241"/>
      <c r="BA1517" s="241"/>
      <c r="BB1517" s="241"/>
      <c r="BC1517" s="241"/>
      <c r="BD1517" s="241"/>
      <c r="BE1517" s="241"/>
      <c r="BF1517" s="241"/>
      <c r="BG1517" s="241"/>
      <c r="BH1517" s="241"/>
      <c r="BI1517" s="241"/>
      <c r="BJ1517" s="241"/>
      <c r="BK1517" s="241"/>
      <c r="BL1517" s="241"/>
      <c r="BM1517" s="241"/>
      <c r="BN1517" s="241"/>
      <c r="BO1517" s="241"/>
      <c r="BP1517" s="241"/>
      <c r="BQ1517" s="241"/>
      <c r="BR1517" s="241"/>
      <c r="BS1517" s="241"/>
      <c r="BT1517" s="241"/>
      <c r="BU1517" s="241"/>
      <c r="BV1517" s="241"/>
      <c r="BW1517" s="241"/>
      <c r="BX1517" s="241"/>
      <c r="BY1517" s="241"/>
      <c r="BZ1517" s="241"/>
      <c r="CA1517" s="241"/>
      <c r="CB1517" s="241"/>
      <c r="CC1517" s="241"/>
      <c r="CD1517" s="241"/>
      <c r="CE1517" s="241"/>
      <c r="CF1517" s="241"/>
      <c r="CG1517" s="241"/>
      <c r="CH1517" s="241"/>
      <c r="CI1517" s="241"/>
      <c r="CJ1517" s="241"/>
      <c r="CK1517" s="241"/>
      <c r="CL1517" s="241"/>
      <c r="CM1517" s="241"/>
      <c r="CN1517" s="241"/>
      <c r="CO1517" s="241"/>
      <c r="CP1517" s="241"/>
      <c r="CQ1517" s="241"/>
      <c r="CR1517" s="241"/>
      <c r="CS1517" s="241"/>
      <c r="CT1517" s="241"/>
      <c r="CU1517" s="241"/>
      <c r="CV1517" s="241"/>
      <c r="CW1517" s="241"/>
      <c r="CX1517" s="241"/>
      <c r="CY1517" s="241"/>
      <c r="CZ1517" s="241"/>
      <c r="DA1517" s="241"/>
      <c r="DB1517" s="241"/>
      <c r="DC1517" s="241"/>
      <c r="DD1517" s="241"/>
      <c r="DE1517" s="241"/>
      <c r="DF1517" s="241"/>
      <c r="DG1517" s="241"/>
      <c r="DH1517" s="241"/>
      <c r="DI1517" s="241"/>
      <c r="DJ1517" s="241"/>
      <c r="DK1517" s="241"/>
      <c r="DL1517" s="241"/>
      <c r="DM1517" s="241"/>
      <c r="DN1517" s="241"/>
      <c r="DO1517" s="241"/>
      <c r="DP1517" s="241"/>
      <c r="DQ1517" s="241"/>
      <c r="DR1517" s="241"/>
      <c r="DS1517" s="241"/>
      <c r="DT1517" s="241"/>
      <c r="DU1517" s="241"/>
      <c r="DV1517" s="241"/>
      <c r="DW1517" s="241"/>
      <c r="DX1517" s="241"/>
      <c r="DY1517" s="241"/>
      <c r="DZ1517" s="241"/>
      <c r="EA1517" s="241"/>
      <c r="EB1517" s="241"/>
      <c r="EC1517" s="241"/>
      <c r="ED1517" s="241"/>
      <c r="EE1517" s="241"/>
      <c r="EF1517" s="241"/>
      <c r="EG1517" s="241"/>
      <c r="EH1517" s="241"/>
      <c r="EI1517" s="241"/>
      <c r="EJ1517" s="241"/>
      <c r="EK1517" s="241"/>
      <c r="EL1517" s="241"/>
      <c r="EM1517" s="241"/>
      <c r="EN1517" s="241"/>
      <c r="EO1517" s="241"/>
      <c r="EP1517" s="241"/>
      <c r="EQ1517" s="241"/>
      <c r="ER1517" s="241"/>
      <c r="ES1517" s="241"/>
      <c r="ET1517" s="241"/>
      <c r="EU1517" s="241"/>
      <c r="EV1517" s="241"/>
      <c r="EW1517" s="241"/>
      <c r="EX1517" s="241"/>
      <c r="EY1517" s="241"/>
      <c r="EZ1517" s="241"/>
      <c r="FA1517" s="241"/>
      <c r="FB1517" s="241"/>
      <c r="FC1517" s="241"/>
      <c r="FD1517" s="241"/>
      <c r="FE1517" s="241"/>
      <c r="FF1517" s="241"/>
      <c r="FG1517" s="241"/>
      <c r="FH1517" s="241"/>
      <c r="FI1517" s="241"/>
      <c r="FJ1517" s="241"/>
      <c r="FK1517" s="241"/>
      <c r="FL1517" s="241"/>
      <c r="FM1517" s="241"/>
      <c r="FN1517" s="241"/>
      <c r="FO1517" s="241"/>
      <c r="FP1517" s="241"/>
      <c r="FQ1517" s="241"/>
      <c r="FR1517" s="241"/>
      <c r="FS1517" s="241"/>
      <c r="FT1517" s="241"/>
      <c r="FU1517" s="241"/>
      <c r="FV1517" s="241"/>
      <c r="FW1517" s="241"/>
      <c r="FX1517" s="241"/>
      <c r="FY1517" s="241"/>
      <c r="FZ1517" s="241"/>
      <c r="GA1517" s="241"/>
      <c r="GB1517" s="241"/>
      <c r="GC1517" s="241"/>
      <c r="GD1517" s="241"/>
      <c r="GE1517" s="241"/>
      <c r="GF1517" s="241"/>
      <c r="GG1517" s="241"/>
      <c r="GH1517" s="241"/>
      <c r="GI1517" s="241"/>
      <c r="GJ1517" s="241"/>
      <c r="GK1517" s="241"/>
      <c r="GL1517" s="241"/>
      <c r="GM1517" s="241"/>
      <c r="GN1517" s="241"/>
      <c r="GO1517" s="241"/>
      <c r="GP1517" s="241"/>
      <c r="GQ1517" s="241"/>
      <c r="GR1517" s="241"/>
      <c r="GS1517" s="241"/>
      <c r="GT1517" s="241"/>
      <c r="GU1517" s="241"/>
      <c r="GV1517" s="241"/>
      <c r="GW1517" s="241"/>
      <c r="GX1517" s="241"/>
      <c r="GY1517" s="241"/>
      <c r="GZ1517" s="241"/>
      <c r="HA1517" s="241"/>
      <c r="HB1517" s="241"/>
      <c r="HC1517" s="241"/>
      <c r="HD1517" s="241"/>
      <c r="HE1517" s="241"/>
      <c r="HF1517" s="241"/>
      <c r="HG1517" s="241"/>
      <c r="HH1517" s="241"/>
      <c r="HI1517" s="241"/>
      <c r="HJ1517" s="241"/>
      <c r="HK1517" s="241"/>
      <c r="HL1517" s="241"/>
      <c r="HM1517" s="241"/>
      <c r="HN1517" s="241"/>
      <c r="HO1517" s="241"/>
      <c r="HP1517" s="241"/>
      <c r="HQ1517" s="241"/>
      <c r="HR1517" s="241"/>
      <c r="HS1517" s="241"/>
      <c r="HT1517" s="241"/>
      <c r="HU1517" s="241"/>
      <c r="HV1517" s="241"/>
      <c r="HW1517" s="241"/>
      <c r="HX1517" s="241"/>
      <c r="HY1517" s="241"/>
      <c r="HZ1517" s="241"/>
      <c r="IA1517" s="241"/>
      <c r="IB1517" s="241"/>
      <c r="IC1517" s="241"/>
      <c r="ID1517" s="241"/>
      <c r="IE1517" s="241"/>
      <c r="IF1517" s="241"/>
      <c r="IG1517" s="241"/>
      <c r="IH1517" s="241"/>
      <c r="II1517" s="241"/>
      <c r="IJ1517" s="241"/>
      <c r="IK1517" s="241"/>
      <c r="IL1517" s="241"/>
      <c r="IM1517" s="241"/>
      <c r="IN1517" s="241"/>
      <c r="IO1517" s="241"/>
      <c r="IP1517" s="241"/>
      <c r="IQ1517" s="241"/>
      <c r="IR1517" s="241"/>
      <c r="IS1517" s="241"/>
      <c r="IT1517" s="241"/>
      <c r="IU1517" s="241"/>
      <c r="IV1517" s="241"/>
      <c r="IW1517" s="241"/>
      <c r="IX1517" s="241"/>
      <c r="IY1517" s="241"/>
      <c r="IZ1517" s="241"/>
      <c r="JA1517" s="241"/>
      <c r="JB1517" s="241"/>
      <c r="JC1517" s="241"/>
    </row>
    <row r="1518" spans="1:263" s="800" customFormat="1" ht="20.100000000000001" customHeight="1" x14ac:dyDescent="0.25">
      <c r="A1518" s="747"/>
      <c r="B1518" s="1761">
        <v>1</v>
      </c>
      <c r="C1518" s="1198" t="s">
        <v>306</v>
      </c>
      <c r="D1518" s="1198"/>
      <c r="E1518" s="2319">
        <f t="shared" si="837"/>
        <v>14000</v>
      </c>
      <c r="F1518" s="1199">
        <f t="shared" si="839"/>
        <v>1167</v>
      </c>
      <c r="G1518" s="1199">
        <f t="shared" si="839"/>
        <v>1354</v>
      </c>
      <c r="H1518" s="1370">
        <f t="shared" si="839"/>
        <v>116.02399314481578</v>
      </c>
      <c r="I1518" s="1463"/>
      <c r="J1518" s="1463"/>
      <c r="K1518" s="1464"/>
      <c r="L1518" s="1464"/>
      <c r="M1518" s="1464"/>
      <c r="N1518" s="1464"/>
      <c r="O1518" s="1464"/>
      <c r="P1518" s="1464"/>
      <c r="Q1518" s="1492"/>
      <c r="R1518" s="1633"/>
      <c r="S1518" s="1492"/>
      <c r="T1518" s="1492"/>
      <c r="U1518" s="1492"/>
      <c r="V1518" s="1539"/>
      <c r="W1518" s="1492"/>
      <c r="X1518" s="1199">
        <f t="shared" si="840"/>
        <v>0</v>
      </c>
      <c r="Y1518" s="1199">
        <f t="shared" si="840"/>
        <v>0</v>
      </c>
      <c r="Z1518" s="1199">
        <f t="shared" si="840"/>
        <v>0</v>
      </c>
      <c r="AA1518" s="241"/>
      <c r="AB1518" s="776"/>
      <c r="AC1518" s="241"/>
      <c r="AD1518" s="241"/>
      <c r="AE1518" s="241"/>
      <c r="AF1518" s="241"/>
      <c r="AG1518" s="241"/>
      <c r="AH1518" s="241"/>
      <c r="AI1518" s="241"/>
      <c r="AJ1518" s="241"/>
      <c r="AK1518" s="241"/>
      <c r="AL1518" s="241"/>
      <c r="AM1518" s="241"/>
      <c r="AN1518" s="241"/>
      <c r="AO1518" s="241"/>
      <c r="AP1518" s="241"/>
      <c r="AQ1518" s="241"/>
      <c r="AR1518" s="241"/>
      <c r="AS1518" s="241"/>
      <c r="AT1518" s="241"/>
      <c r="AU1518" s="241"/>
      <c r="AV1518" s="241"/>
      <c r="AW1518" s="241"/>
      <c r="AX1518" s="241"/>
      <c r="AY1518" s="241"/>
      <c r="AZ1518" s="241"/>
      <c r="BA1518" s="241"/>
      <c r="BB1518" s="241"/>
      <c r="BC1518" s="241"/>
      <c r="BD1518" s="241"/>
      <c r="BE1518" s="241"/>
      <c r="BF1518" s="241"/>
      <c r="BG1518" s="241"/>
      <c r="BH1518" s="241"/>
      <c r="BI1518" s="241"/>
      <c r="BJ1518" s="241"/>
      <c r="BK1518" s="241"/>
      <c r="BL1518" s="241"/>
      <c r="BM1518" s="241"/>
      <c r="BN1518" s="241"/>
      <c r="BO1518" s="241"/>
      <c r="BP1518" s="241"/>
      <c r="BQ1518" s="241"/>
      <c r="BR1518" s="241"/>
      <c r="BS1518" s="241"/>
      <c r="BT1518" s="241"/>
      <c r="BU1518" s="241"/>
      <c r="BV1518" s="241"/>
      <c r="BW1518" s="241"/>
      <c r="BX1518" s="241"/>
      <c r="BY1518" s="241"/>
      <c r="BZ1518" s="241"/>
      <c r="CA1518" s="241"/>
      <c r="CB1518" s="241"/>
      <c r="CC1518" s="241"/>
      <c r="CD1518" s="241"/>
      <c r="CE1518" s="241"/>
      <c r="CF1518" s="241"/>
      <c r="CG1518" s="241"/>
      <c r="CH1518" s="241"/>
      <c r="CI1518" s="241"/>
      <c r="CJ1518" s="241"/>
      <c r="CK1518" s="241"/>
      <c r="CL1518" s="241"/>
      <c r="CM1518" s="241"/>
      <c r="CN1518" s="241"/>
      <c r="CO1518" s="241"/>
      <c r="CP1518" s="241"/>
      <c r="CQ1518" s="241"/>
      <c r="CR1518" s="241"/>
      <c r="CS1518" s="241"/>
      <c r="CT1518" s="241"/>
      <c r="CU1518" s="241"/>
      <c r="CV1518" s="241"/>
      <c r="CW1518" s="241"/>
      <c r="CX1518" s="241"/>
      <c r="CY1518" s="241"/>
      <c r="CZ1518" s="241"/>
      <c r="DA1518" s="241"/>
      <c r="DB1518" s="241"/>
      <c r="DC1518" s="241"/>
      <c r="DD1518" s="241"/>
      <c r="DE1518" s="241"/>
      <c r="DF1518" s="241"/>
      <c r="DG1518" s="241"/>
      <c r="DH1518" s="241"/>
      <c r="DI1518" s="241"/>
      <c r="DJ1518" s="241"/>
      <c r="DK1518" s="241"/>
      <c r="DL1518" s="241"/>
      <c r="DM1518" s="241"/>
      <c r="DN1518" s="241"/>
      <c r="DO1518" s="241"/>
      <c r="DP1518" s="241"/>
      <c r="DQ1518" s="241"/>
      <c r="DR1518" s="241"/>
      <c r="DS1518" s="241"/>
      <c r="DT1518" s="241"/>
      <c r="DU1518" s="241"/>
      <c r="DV1518" s="241"/>
      <c r="DW1518" s="241"/>
      <c r="DX1518" s="241"/>
      <c r="DY1518" s="241"/>
      <c r="DZ1518" s="241"/>
      <c r="EA1518" s="241"/>
      <c r="EB1518" s="241"/>
      <c r="EC1518" s="241"/>
      <c r="ED1518" s="241"/>
      <c r="EE1518" s="241"/>
      <c r="EF1518" s="241"/>
      <c r="EG1518" s="241"/>
      <c r="EH1518" s="241"/>
      <c r="EI1518" s="241"/>
      <c r="EJ1518" s="241"/>
      <c r="EK1518" s="241"/>
      <c r="EL1518" s="241"/>
      <c r="EM1518" s="241"/>
      <c r="EN1518" s="241"/>
      <c r="EO1518" s="241"/>
      <c r="EP1518" s="241"/>
      <c r="EQ1518" s="241"/>
      <c r="ER1518" s="241"/>
      <c r="ES1518" s="241"/>
      <c r="ET1518" s="241"/>
      <c r="EU1518" s="241"/>
      <c r="EV1518" s="241"/>
      <c r="EW1518" s="241"/>
      <c r="EX1518" s="241"/>
      <c r="EY1518" s="241"/>
      <c r="EZ1518" s="241"/>
      <c r="FA1518" s="241"/>
      <c r="FB1518" s="241"/>
      <c r="FC1518" s="241"/>
      <c r="FD1518" s="241"/>
      <c r="FE1518" s="241"/>
      <c r="FF1518" s="241"/>
      <c r="FG1518" s="241"/>
      <c r="FH1518" s="241"/>
      <c r="FI1518" s="241"/>
      <c r="FJ1518" s="241"/>
      <c r="FK1518" s="241"/>
      <c r="FL1518" s="241"/>
      <c r="FM1518" s="241"/>
      <c r="FN1518" s="241"/>
      <c r="FO1518" s="241"/>
      <c r="FP1518" s="241"/>
      <c r="FQ1518" s="241"/>
      <c r="FR1518" s="241"/>
      <c r="FS1518" s="241"/>
      <c r="FT1518" s="241"/>
      <c r="FU1518" s="241"/>
      <c r="FV1518" s="241"/>
      <c r="FW1518" s="241"/>
      <c r="FX1518" s="241"/>
      <c r="FY1518" s="241"/>
      <c r="FZ1518" s="241"/>
      <c r="GA1518" s="241"/>
      <c r="GB1518" s="241"/>
      <c r="GC1518" s="241"/>
      <c r="GD1518" s="241"/>
      <c r="GE1518" s="241"/>
      <c r="GF1518" s="241"/>
      <c r="GG1518" s="241"/>
      <c r="GH1518" s="241"/>
      <c r="GI1518" s="241"/>
      <c r="GJ1518" s="241"/>
      <c r="GK1518" s="241"/>
      <c r="GL1518" s="241"/>
      <c r="GM1518" s="241"/>
      <c r="GN1518" s="241"/>
      <c r="GO1518" s="241"/>
      <c r="GP1518" s="241"/>
      <c r="GQ1518" s="241"/>
      <c r="GR1518" s="241"/>
      <c r="GS1518" s="241"/>
      <c r="GT1518" s="241"/>
      <c r="GU1518" s="241"/>
      <c r="GV1518" s="241"/>
      <c r="GW1518" s="241"/>
      <c r="GX1518" s="241"/>
      <c r="GY1518" s="241"/>
      <c r="GZ1518" s="241"/>
      <c r="HA1518" s="241"/>
      <c r="HB1518" s="241"/>
      <c r="HC1518" s="241"/>
      <c r="HD1518" s="241"/>
      <c r="HE1518" s="241"/>
      <c r="HF1518" s="241"/>
      <c r="HG1518" s="241"/>
      <c r="HH1518" s="241"/>
      <c r="HI1518" s="241"/>
      <c r="HJ1518" s="241"/>
      <c r="HK1518" s="241"/>
      <c r="HL1518" s="241"/>
      <c r="HM1518" s="241"/>
      <c r="HN1518" s="241"/>
      <c r="HO1518" s="241"/>
      <c r="HP1518" s="241"/>
      <c r="HQ1518" s="241"/>
      <c r="HR1518" s="241"/>
      <c r="HS1518" s="241"/>
      <c r="HT1518" s="241"/>
      <c r="HU1518" s="241"/>
      <c r="HV1518" s="241"/>
      <c r="HW1518" s="241"/>
      <c r="HX1518" s="241"/>
      <c r="HY1518" s="241"/>
      <c r="HZ1518" s="241"/>
      <c r="IA1518" s="241"/>
      <c r="IB1518" s="241"/>
      <c r="IC1518" s="241"/>
      <c r="ID1518" s="241"/>
      <c r="IE1518" s="241"/>
      <c r="IF1518" s="241"/>
      <c r="IG1518" s="241"/>
      <c r="IH1518" s="241"/>
      <c r="II1518" s="241"/>
      <c r="IJ1518" s="241"/>
      <c r="IK1518" s="241"/>
      <c r="IL1518" s="241"/>
      <c r="IM1518" s="241"/>
      <c r="IN1518" s="241"/>
      <c r="IO1518" s="241"/>
      <c r="IP1518" s="241"/>
      <c r="IQ1518" s="241"/>
      <c r="IR1518" s="241"/>
      <c r="IS1518" s="241"/>
      <c r="IT1518" s="241"/>
      <c r="IU1518" s="241"/>
      <c r="IV1518" s="241"/>
      <c r="IW1518" s="241"/>
      <c r="IX1518" s="241"/>
      <c r="IY1518" s="241"/>
      <c r="IZ1518" s="241"/>
      <c r="JA1518" s="241"/>
      <c r="JB1518" s="241"/>
      <c r="JC1518" s="241"/>
    </row>
    <row r="1519" spans="1:263" s="800" customFormat="1" ht="20.100000000000001" customHeight="1" x14ac:dyDescent="0.25">
      <c r="A1519" s="747"/>
      <c r="B1519" s="1761">
        <v>1</v>
      </c>
      <c r="C1519" s="1198" t="s">
        <v>157</v>
      </c>
      <c r="D1519" s="1198"/>
      <c r="E1519" s="2319">
        <f t="shared" si="837"/>
        <v>36423.411764705881</v>
      </c>
      <c r="F1519" s="1199">
        <f t="shared" si="839"/>
        <v>3035.1176470588234</v>
      </c>
      <c r="G1519" s="1199">
        <f t="shared" si="839"/>
        <v>1350.9964705882353</v>
      </c>
      <c r="H1519" s="1370">
        <f t="shared" si="839"/>
        <v>44.512161559780608</v>
      </c>
      <c r="I1519" s="1463"/>
      <c r="J1519" s="1463"/>
      <c r="K1519" s="1464"/>
      <c r="L1519" s="1464"/>
      <c r="M1519" s="1464"/>
      <c r="N1519" s="1464"/>
      <c r="O1519" s="1464"/>
      <c r="P1519" s="1464"/>
      <c r="Q1519" s="1492"/>
      <c r="R1519" s="1633"/>
      <c r="S1519" s="1492"/>
      <c r="T1519" s="1492"/>
      <c r="U1519" s="1492"/>
      <c r="V1519" s="1539"/>
      <c r="W1519" s="1492"/>
      <c r="X1519" s="1199">
        <f t="shared" si="840"/>
        <v>0</v>
      </c>
      <c r="Y1519" s="1199">
        <f t="shared" si="840"/>
        <v>0</v>
      </c>
      <c r="Z1519" s="1199">
        <f t="shared" si="840"/>
        <v>0</v>
      </c>
      <c r="AA1519" s="241"/>
      <c r="AB1519" s="776"/>
      <c r="AC1519" s="241"/>
      <c r="AD1519" s="241"/>
      <c r="AE1519" s="241"/>
      <c r="AF1519" s="241"/>
      <c r="AG1519" s="241"/>
      <c r="AH1519" s="241"/>
      <c r="AI1519" s="241"/>
      <c r="AJ1519" s="241"/>
      <c r="AK1519" s="241"/>
      <c r="AL1519" s="241"/>
      <c r="AM1519" s="241"/>
      <c r="AN1519" s="241"/>
      <c r="AO1519" s="241"/>
      <c r="AP1519" s="241"/>
      <c r="AQ1519" s="241"/>
      <c r="AR1519" s="241"/>
      <c r="AS1519" s="241"/>
      <c r="AT1519" s="241"/>
      <c r="AU1519" s="241"/>
      <c r="AV1519" s="241"/>
      <c r="AW1519" s="241"/>
      <c r="AX1519" s="241"/>
      <c r="AY1519" s="241"/>
      <c r="AZ1519" s="241"/>
      <c r="BA1519" s="241"/>
      <c r="BB1519" s="241"/>
      <c r="BC1519" s="241"/>
      <c r="BD1519" s="241"/>
      <c r="BE1519" s="241"/>
      <c r="BF1519" s="241"/>
      <c r="BG1519" s="241"/>
      <c r="BH1519" s="241"/>
      <c r="BI1519" s="241"/>
      <c r="BJ1519" s="241"/>
      <c r="BK1519" s="241"/>
      <c r="BL1519" s="241"/>
      <c r="BM1519" s="241"/>
      <c r="BN1519" s="241"/>
      <c r="BO1519" s="241"/>
      <c r="BP1519" s="241"/>
      <c r="BQ1519" s="241"/>
      <c r="BR1519" s="241"/>
      <c r="BS1519" s="241"/>
      <c r="BT1519" s="241"/>
      <c r="BU1519" s="241"/>
      <c r="BV1519" s="241"/>
      <c r="BW1519" s="241"/>
      <c r="BX1519" s="241"/>
      <c r="BY1519" s="241"/>
      <c r="BZ1519" s="241"/>
      <c r="CA1519" s="241"/>
      <c r="CB1519" s="241"/>
      <c r="CC1519" s="241"/>
      <c r="CD1519" s="241"/>
      <c r="CE1519" s="241"/>
      <c r="CF1519" s="241"/>
      <c r="CG1519" s="241"/>
      <c r="CH1519" s="241"/>
      <c r="CI1519" s="241"/>
      <c r="CJ1519" s="241"/>
      <c r="CK1519" s="241"/>
      <c r="CL1519" s="241"/>
      <c r="CM1519" s="241"/>
      <c r="CN1519" s="241"/>
      <c r="CO1519" s="241"/>
      <c r="CP1519" s="241"/>
      <c r="CQ1519" s="241"/>
      <c r="CR1519" s="241"/>
      <c r="CS1519" s="241"/>
      <c r="CT1519" s="241"/>
      <c r="CU1519" s="241"/>
      <c r="CV1519" s="241"/>
      <c r="CW1519" s="241"/>
      <c r="CX1519" s="241"/>
      <c r="CY1519" s="241"/>
      <c r="CZ1519" s="241"/>
      <c r="DA1519" s="241"/>
      <c r="DB1519" s="241"/>
      <c r="DC1519" s="241"/>
      <c r="DD1519" s="241"/>
      <c r="DE1519" s="241"/>
      <c r="DF1519" s="241"/>
      <c r="DG1519" s="241"/>
      <c r="DH1519" s="241"/>
      <c r="DI1519" s="241"/>
      <c r="DJ1519" s="241"/>
      <c r="DK1519" s="241"/>
      <c r="DL1519" s="241"/>
      <c r="DM1519" s="241"/>
      <c r="DN1519" s="241"/>
      <c r="DO1519" s="241"/>
      <c r="DP1519" s="241"/>
      <c r="DQ1519" s="241"/>
      <c r="DR1519" s="241"/>
      <c r="DS1519" s="241"/>
      <c r="DT1519" s="241"/>
      <c r="DU1519" s="241"/>
      <c r="DV1519" s="241"/>
      <c r="DW1519" s="241"/>
      <c r="DX1519" s="241"/>
      <c r="DY1519" s="241"/>
      <c r="DZ1519" s="241"/>
      <c r="EA1519" s="241"/>
      <c r="EB1519" s="241"/>
      <c r="EC1519" s="241"/>
      <c r="ED1519" s="241"/>
      <c r="EE1519" s="241"/>
      <c r="EF1519" s="241"/>
      <c r="EG1519" s="241"/>
      <c r="EH1519" s="241"/>
      <c r="EI1519" s="241"/>
      <c r="EJ1519" s="241"/>
      <c r="EK1519" s="241"/>
      <c r="EL1519" s="241"/>
      <c r="EM1519" s="241"/>
      <c r="EN1519" s="241"/>
      <c r="EO1519" s="241"/>
      <c r="EP1519" s="241"/>
      <c r="EQ1519" s="241"/>
      <c r="ER1519" s="241"/>
      <c r="ES1519" s="241"/>
      <c r="ET1519" s="241"/>
      <c r="EU1519" s="241"/>
      <c r="EV1519" s="241"/>
      <c r="EW1519" s="241"/>
      <c r="EX1519" s="241"/>
      <c r="EY1519" s="241"/>
      <c r="EZ1519" s="241"/>
      <c r="FA1519" s="241"/>
      <c r="FB1519" s="241"/>
      <c r="FC1519" s="241"/>
      <c r="FD1519" s="241"/>
      <c r="FE1519" s="241"/>
      <c r="FF1519" s="241"/>
      <c r="FG1519" s="241"/>
      <c r="FH1519" s="241"/>
      <c r="FI1519" s="241"/>
      <c r="FJ1519" s="241"/>
      <c r="FK1519" s="241"/>
      <c r="FL1519" s="241"/>
      <c r="FM1519" s="241"/>
      <c r="FN1519" s="241"/>
      <c r="FO1519" s="241"/>
      <c r="FP1519" s="241"/>
      <c r="FQ1519" s="241"/>
      <c r="FR1519" s="241"/>
      <c r="FS1519" s="241"/>
      <c r="FT1519" s="241"/>
      <c r="FU1519" s="241"/>
      <c r="FV1519" s="241"/>
      <c r="FW1519" s="241"/>
      <c r="FX1519" s="241"/>
      <c r="FY1519" s="241"/>
      <c r="FZ1519" s="241"/>
      <c r="GA1519" s="241"/>
      <c r="GB1519" s="241"/>
      <c r="GC1519" s="241"/>
      <c r="GD1519" s="241"/>
      <c r="GE1519" s="241"/>
      <c r="GF1519" s="241"/>
      <c r="GG1519" s="241"/>
      <c r="GH1519" s="241"/>
      <c r="GI1519" s="241"/>
      <c r="GJ1519" s="241"/>
      <c r="GK1519" s="241"/>
      <c r="GL1519" s="241"/>
      <c r="GM1519" s="241"/>
      <c r="GN1519" s="241"/>
      <c r="GO1519" s="241"/>
      <c r="GP1519" s="241"/>
      <c r="GQ1519" s="241"/>
      <c r="GR1519" s="241"/>
      <c r="GS1519" s="241"/>
      <c r="GT1519" s="241"/>
      <c r="GU1519" s="241"/>
      <c r="GV1519" s="241"/>
      <c r="GW1519" s="241"/>
      <c r="GX1519" s="241"/>
      <c r="GY1519" s="241"/>
      <c r="GZ1519" s="241"/>
      <c r="HA1519" s="241"/>
      <c r="HB1519" s="241"/>
      <c r="HC1519" s="241"/>
      <c r="HD1519" s="241"/>
      <c r="HE1519" s="241"/>
      <c r="HF1519" s="241"/>
      <c r="HG1519" s="241"/>
      <c r="HH1519" s="241"/>
      <c r="HI1519" s="241"/>
      <c r="HJ1519" s="241"/>
      <c r="HK1519" s="241"/>
      <c r="HL1519" s="241"/>
      <c r="HM1519" s="241"/>
      <c r="HN1519" s="241"/>
      <c r="HO1519" s="241"/>
      <c r="HP1519" s="241"/>
      <c r="HQ1519" s="241"/>
      <c r="HR1519" s="241"/>
      <c r="HS1519" s="241"/>
      <c r="HT1519" s="241"/>
      <c r="HU1519" s="241"/>
      <c r="HV1519" s="241"/>
      <c r="HW1519" s="241"/>
      <c r="HX1519" s="241"/>
      <c r="HY1519" s="241"/>
      <c r="HZ1519" s="241"/>
      <c r="IA1519" s="241"/>
      <c r="IB1519" s="241"/>
      <c r="IC1519" s="241"/>
      <c r="ID1519" s="241"/>
      <c r="IE1519" s="241"/>
      <c r="IF1519" s="241"/>
      <c r="IG1519" s="241"/>
      <c r="IH1519" s="241"/>
      <c r="II1519" s="241"/>
      <c r="IJ1519" s="241"/>
      <c r="IK1519" s="241"/>
      <c r="IL1519" s="241"/>
      <c r="IM1519" s="241"/>
      <c r="IN1519" s="241"/>
      <c r="IO1519" s="241"/>
      <c r="IP1519" s="241"/>
      <c r="IQ1519" s="241"/>
      <c r="IR1519" s="241"/>
      <c r="IS1519" s="241"/>
      <c r="IT1519" s="241"/>
      <c r="IU1519" s="241"/>
      <c r="IV1519" s="241"/>
      <c r="IW1519" s="241"/>
      <c r="IX1519" s="241"/>
      <c r="IY1519" s="241"/>
      <c r="IZ1519" s="241"/>
      <c r="JA1519" s="241"/>
      <c r="JB1519" s="241"/>
      <c r="JC1519" s="241"/>
    </row>
    <row r="1520" spans="1:263" s="800" customFormat="1" ht="20.100000000000001" customHeight="1" x14ac:dyDescent="0.25">
      <c r="A1520" s="747"/>
      <c r="B1520" s="1761"/>
      <c r="C1520" s="1198" t="s">
        <v>458</v>
      </c>
      <c r="D1520" s="1198"/>
      <c r="E1520" s="2319">
        <f t="shared" si="837"/>
        <v>31694</v>
      </c>
      <c r="F1520" s="1199">
        <f t="shared" si="839"/>
        <v>2641</v>
      </c>
      <c r="G1520" s="1199">
        <f t="shared" si="839"/>
        <v>1194</v>
      </c>
      <c r="H1520" s="1370">
        <f t="shared" si="839"/>
        <v>45.210147671336614</v>
      </c>
      <c r="I1520" s="1463"/>
      <c r="J1520" s="1463"/>
      <c r="K1520" s="1464"/>
      <c r="L1520" s="1464"/>
      <c r="M1520" s="1464"/>
      <c r="N1520" s="1464"/>
      <c r="O1520" s="1464"/>
      <c r="P1520" s="1464"/>
      <c r="Q1520" s="1492"/>
      <c r="R1520" s="1633"/>
      <c r="S1520" s="1492"/>
      <c r="T1520" s="1492"/>
      <c r="U1520" s="1492"/>
      <c r="V1520" s="1539"/>
      <c r="W1520" s="1492"/>
      <c r="X1520" s="1199"/>
      <c r="Y1520" s="1199"/>
      <c r="Z1520" s="1199"/>
      <c r="AA1520" s="241"/>
      <c r="AB1520" s="776"/>
      <c r="AC1520" s="241"/>
      <c r="AD1520" s="241"/>
      <c r="AE1520" s="241"/>
      <c r="AF1520" s="241"/>
      <c r="AG1520" s="241"/>
      <c r="AH1520" s="241"/>
      <c r="AI1520" s="241"/>
      <c r="AJ1520" s="241"/>
      <c r="AK1520" s="241"/>
      <c r="AL1520" s="241"/>
      <c r="AM1520" s="241"/>
      <c r="AN1520" s="241"/>
      <c r="AO1520" s="241"/>
      <c r="AP1520" s="241"/>
      <c r="AQ1520" s="241"/>
      <c r="AR1520" s="241"/>
      <c r="AS1520" s="241"/>
      <c r="AT1520" s="241"/>
      <c r="AU1520" s="241"/>
      <c r="AV1520" s="241"/>
      <c r="AW1520" s="241"/>
      <c r="AX1520" s="241"/>
      <c r="AY1520" s="241"/>
      <c r="AZ1520" s="241"/>
      <c r="BA1520" s="241"/>
      <c r="BB1520" s="241"/>
      <c r="BC1520" s="241"/>
      <c r="BD1520" s="241"/>
      <c r="BE1520" s="241"/>
      <c r="BF1520" s="241"/>
      <c r="BG1520" s="241"/>
      <c r="BH1520" s="241"/>
      <c r="BI1520" s="241"/>
      <c r="BJ1520" s="241"/>
      <c r="BK1520" s="241"/>
      <c r="BL1520" s="241"/>
      <c r="BM1520" s="241"/>
      <c r="BN1520" s="241"/>
      <c r="BO1520" s="241"/>
      <c r="BP1520" s="241"/>
      <c r="BQ1520" s="241"/>
      <c r="BR1520" s="241"/>
      <c r="BS1520" s="241"/>
      <c r="BT1520" s="241"/>
      <c r="BU1520" s="241"/>
      <c r="BV1520" s="241"/>
      <c r="BW1520" s="241"/>
      <c r="BX1520" s="241"/>
      <c r="BY1520" s="241"/>
      <c r="BZ1520" s="241"/>
      <c r="CA1520" s="241"/>
      <c r="CB1520" s="241"/>
      <c r="CC1520" s="241"/>
      <c r="CD1520" s="241"/>
      <c r="CE1520" s="241"/>
      <c r="CF1520" s="241"/>
      <c r="CG1520" s="241"/>
      <c r="CH1520" s="241"/>
      <c r="CI1520" s="241"/>
      <c r="CJ1520" s="241"/>
      <c r="CK1520" s="241"/>
      <c r="CL1520" s="241"/>
      <c r="CM1520" s="241"/>
      <c r="CN1520" s="241"/>
      <c r="CO1520" s="241"/>
      <c r="CP1520" s="241"/>
      <c r="CQ1520" s="241"/>
      <c r="CR1520" s="241"/>
      <c r="CS1520" s="241"/>
      <c r="CT1520" s="241"/>
      <c r="CU1520" s="241"/>
      <c r="CV1520" s="241"/>
      <c r="CW1520" s="241"/>
      <c r="CX1520" s="241"/>
      <c r="CY1520" s="241"/>
      <c r="CZ1520" s="241"/>
      <c r="DA1520" s="241"/>
      <c r="DB1520" s="241"/>
      <c r="DC1520" s="241"/>
      <c r="DD1520" s="241"/>
      <c r="DE1520" s="241"/>
      <c r="DF1520" s="241"/>
      <c r="DG1520" s="241"/>
      <c r="DH1520" s="241"/>
      <c r="DI1520" s="241"/>
      <c r="DJ1520" s="241"/>
      <c r="DK1520" s="241"/>
      <c r="DL1520" s="241"/>
      <c r="DM1520" s="241"/>
      <c r="DN1520" s="241"/>
      <c r="DO1520" s="241"/>
      <c r="DP1520" s="241"/>
      <c r="DQ1520" s="241"/>
      <c r="DR1520" s="241"/>
      <c r="DS1520" s="241"/>
      <c r="DT1520" s="241"/>
      <c r="DU1520" s="241"/>
      <c r="DV1520" s="241"/>
      <c r="DW1520" s="241"/>
      <c r="DX1520" s="241"/>
      <c r="DY1520" s="241"/>
      <c r="DZ1520" s="241"/>
      <c r="EA1520" s="241"/>
      <c r="EB1520" s="241"/>
      <c r="EC1520" s="241"/>
      <c r="ED1520" s="241"/>
      <c r="EE1520" s="241"/>
      <c r="EF1520" s="241"/>
      <c r="EG1520" s="241"/>
      <c r="EH1520" s="241"/>
      <c r="EI1520" s="241"/>
      <c r="EJ1520" s="241"/>
      <c r="EK1520" s="241"/>
      <c r="EL1520" s="241"/>
      <c r="EM1520" s="241"/>
      <c r="EN1520" s="241"/>
      <c r="EO1520" s="241"/>
      <c r="EP1520" s="241"/>
      <c r="EQ1520" s="241"/>
      <c r="ER1520" s="241"/>
      <c r="ES1520" s="241"/>
      <c r="ET1520" s="241"/>
      <c r="EU1520" s="241"/>
      <c r="EV1520" s="241"/>
      <c r="EW1520" s="241"/>
      <c r="EX1520" s="241"/>
      <c r="EY1520" s="241"/>
      <c r="EZ1520" s="241"/>
      <c r="FA1520" s="241"/>
      <c r="FB1520" s="241"/>
      <c r="FC1520" s="241"/>
      <c r="FD1520" s="241"/>
      <c r="FE1520" s="241"/>
      <c r="FF1520" s="241"/>
      <c r="FG1520" s="241"/>
      <c r="FH1520" s="241"/>
      <c r="FI1520" s="241"/>
      <c r="FJ1520" s="241"/>
      <c r="FK1520" s="241"/>
      <c r="FL1520" s="241"/>
      <c r="FM1520" s="241"/>
      <c r="FN1520" s="241"/>
      <c r="FO1520" s="241"/>
      <c r="FP1520" s="241"/>
      <c r="FQ1520" s="241"/>
      <c r="FR1520" s="241"/>
      <c r="FS1520" s="241"/>
      <c r="FT1520" s="241"/>
      <c r="FU1520" s="241"/>
      <c r="FV1520" s="241"/>
      <c r="FW1520" s="241"/>
      <c r="FX1520" s="241"/>
      <c r="FY1520" s="241"/>
      <c r="FZ1520" s="241"/>
      <c r="GA1520" s="241"/>
      <c r="GB1520" s="241"/>
      <c r="GC1520" s="241"/>
      <c r="GD1520" s="241"/>
      <c r="GE1520" s="241"/>
      <c r="GF1520" s="241"/>
      <c r="GG1520" s="241"/>
      <c r="GH1520" s="241"/>
      <c r="GI1520" s="241"/>
      <c r="GJ1520" s="241"/>
      <c r="GK1520" s="241"/>
      <c r="GL1520" s="241"/>
      <c r="GM1520" s="241"/>
      <c r="GN1520" s="241"/>
      <c r="GO1520" s="241"/>
      <c r="GP1520" s="241"/>
      <c r="GQ1520" s="241"/>
      <c r="GR1520" s="241"/>
      <c r="GS1520" s="241"/>
      <c r="GT1520" s="241"/>
      <c r="GU1520" s="241"/>
      <c r="GV1520" s="241"/>
      <c r="GW1520" s="241"/>
      <c r="GX1520" s="241"/>
      <c r="GY1520" s="241"/>
      <c r="GZ1520" s="241"/>
      <c r="HA1520" s="241"/>
      <c r="HB1520" s="241"/>
      <c r="HC1520" s="241"/>
      <c r="HD1520" s="241"/>
      <c r="HE1520" s="241"/>
      <c r="HF1520" s="241"/>
      <c r="HG1520" s="241"/>
      <c r="HH1520" s="241"/>
      <c r="HI1520" s="241"/>
      <c r="HJ1520" s="241"/>
      <c r="HK1520" s="241"/>
      <c r="HL1520" s="241"/>
      <c r="HM1520" s="241"/>
      <c r="HN1520" s="241"/>
      <c r="HO1520" s="241"/>
      <c r="HP1520" s="241"/>
      <c r="HQ1520" s="241"/>
      <c r="HR1520" s="241"/>
      <c r="HS1520" s="241"/>
      <c r="HT1520" s="241"/>
      <c r="HU1520" s="241"/>
      <c r="HV1520" s="241"/>
      <c r="HW1520" s="241"/>
      <c r="HX1520" s="241"/>
      <c r="HY1520" s="241"/>
      <c r="HZ1520" s="241"/>
      <c r="IA1520" s="241"/>
      <c r="IB1520" s="241"/>
      <c r="IC1520" s="241"/>
      <c r="ID1520" s="241"/>
      <c r="IE1520" s="241"/>
      <c r="IF1520" s="241"/>
      <c r="IG1520" s="241"/>
      <c r="IH1520" s="241"/>
      <c r="II1520" s="241"/>
      <c r="IJ1520" s="241"/>
      <c r="IK1520" s="241"/>
      <c r="IL1520" s="241"/>
      <c r="IM1520" s="241"/>
      <c r="IN1520" s="241"/>
      <c r="IO1520" s="241"/>
      <c r="IP1520" s="241"/>
      <c r="IQ1520" s="241"/>
      <c r="IR1520" s="241"/>
      <c r="IS1520" s="241"/>
      <c r="IT1520" s="241"/>
      <c r="IU1520" s="241"/>
      <c r="IV1520" s="241"/>
      <c r="IW1520" s="241"/>
      <c r="IX1520" s="241"/>
      <c r="IY1520" s="241"/>
      <c r="IZ1520" s="241"/>
      <c r="JA1520" s="241"/>
      <c r="JB1520" s="241"/>
      <c r="JC1520" s="241"/>
    </row>
    <row r="1521" spans="1:263" s="800" customFormat="1" ht="20.100000000000001" customHeight="1" x14ac:dyDescent="0.25">
      <c r="A1521" s="747"/>
      <c r="B1521" s="1761">
        <v>1</v>
      </c>
      <c r="C1521" s="1198" t="s">
        <v>462</v>
      </c>
      <c r="D1521" s="1198"/>
      <c r="E1521" s="2319">
        <f t="shared" si="837"/>
        <v>40200</v>
      </c>
      <c r="F1521" s="1199">
        <f t="shared" si="839"/>
        <v>3350</v>
      </c>
      <c r="G1521" s="1199">
        <f t="shared" si="839"/>
        <v>1334.47</v>
      </c>
      <c r="H1521" s="1370">
        <f t="shared" si="839"/>
        <v>39.834925373134325</v>
      </c>
      <c r="I1521" s="1463"/>
      <c r="J1521" s="1463"/>
      <c r="K1521" s="1464"/>
      <c r="L1521" s="1464"/>
      <c r="M1521" s="1464"/>
      <c r="N1521" s="1464"/>
      <c r="O1521" s="1464"/>
      <c r="P1521" s="1464"/>
      <c r="Q1521" s="1492"/>
      <c r="R1521" s="1633"/>
      <c r="S1521" s="1492"/>
      <c r="T1521" s="1492"/>
      <c r="U1521" s="1492"/>
      <c r="V1521" s="1539"/>
      <c r="W1521" s="1492"/>
      <c r="X1521" s="1199">
        <f t="shared" ref="X1521:Z1538" si="841">X1476</f>
        <v>0</v>
      </c>
      <c r="Y1521" s="1199">
        <f t="shared" si="841"/>
        <v>0</v>
      </c>
      <c r="Z1521" s="1199">
        <f t="shared" si="841"/>
        <v>0</v>
      </c>
      <c r="AA1521" s="241"/>
      <c r="AB1521" s="776"/>
      <c r="AC1521" s="241"/>
      <c r="AD1521" s="241"/>
      <c r="AE1521" s="241"/>
      <c r="AF1521" s="241"/>
      <c r="AG1521" s="241"/>
      <c r="AH1521" s="241"/>
      <c r="AI1521" s="241"/>
      <c r="AJ1521" s="241"/>
      <c r="AK1521" s="241"/>
      <c r="AL1521" s="241"/>
      <c r="AM1521" s="241"/>
      <c r="AN1521" s="241"/>
      <c r="AO1521" s="241"/>
      <c r="AP1521" s="241"/>
      <c r="AQ1521" s="241"/>
      <c r="AR1521" s="241"/>
      <c r="AS1521" s="241"/>
      <c r="AT1521" s="241"/>
      <c r="AU1521" s="241"/>
      <c r="AV1521" s="241"/>
      <c r="AW1521" s="241"/>
      <c r="AX1521" s="241"/>
      <c r="AY1521" s="241"/>
      <c r="AZ1521" s="241"/>
      <c r="BA1521" s="241"/>
      <c r="BB1521" s="241"/>
      <c r="BC1521" s="241"/>
      <c r="BD1521" s="241"/>
      <c r="BE1521" s="241"/>
      <c r="BF1521" s="241"/>
      <c r="BG1521" s="241"/>
      <c r="BH1521" s="241"/>
      <c r="BI1521" s="241"/>
      <c r="BJ1521" s="241"/>
      <c r="BK1521" s="241"/>
      <c r="BL1521" s="241"/>
      <c r="BM1521" s="241"/>
      <c r="BN1521" s="241"/>
      <c r="BO1521" s="241"/>
      <c r="BP1521" s="241"/>
      <c r="BQ1521" s="241"/>
      <c r="BR1521" s="241"/>
      <c r="BS1521" s="241"/>
      <c r="BT1521" s="241"/>
      <c r="BU1521" s="241"/>
      <c r="BV1521" s="241"/>
      <c r="BW1521" s="241"/>
      <c r="BX1521" s="241"/>
      <c r="BY1521" s="241"/>
      <c r="BZ1521" s="241"/>
      <c r="CA1521" s="241"/>
      <c r="CB1521" s="241"/>
      <c r="CC1521" s="241"/>
      <c r="CD1521" s="241"/>
      <c r="CE1521" s="241"/>
      <c r="CF1521" s="241"/>
      <c r="CG1521" s="241"/>
      <c r="CH1521" s="241"/>
      <c r="CI1521" s="241"/>
      <c r="CJ1521" s="241"/>
      <c r="CK1521" s="241"/>
      <c r="CL1521" s="241"/>
      <c r="CM1521" s="241"/>
      <c r="CN1521" s="241"/>
      <c r="CO1521" s="241"/>
      <c r="CP1521" s="241"/>
      <c r="CQ1521" s="241"/>
      <c r="CR1521" s="241"/>
      <c r="CS1521" s="241"/>
      <c r="CT1521" s="241"/>
      <c r="CU1521" s="241"/>
      <c r="CV1521" s="241"/>
      <c r="CW1521" s="241"/>
      <c r="CX1521" s="241"/>
      <c r="CY1521" s="241"/>
      <c r="CZ1521" s="241"/>
      <c r="DA1521" s="241"/>
      <c r="DB1521" s="241"/>
      <c r="DC1521" s="241"/>
      <c r="DD1521" s="241"/>
      <c r="DE1521" s="241"/>
      <c r="DF1521" s="241"/>
      <c r="DG1521" s="241"/>
      <c r="DH1521" s="241"/>
      <c r="DI1521" s="241"/>
      <c r="DJ1521" s="241"/>
      <c r="DK1521" s="241"/>
      <c r="DL1521" s="241"/>
      <c r="DM1521" s="241"/>
      <c r="DN1521" s="241"/>
      <c r="DO1521" s="241"/>
      <c r="DP1521" s="241"/>
      <c r="DQ1521" s="241"/>
      <c r="DR1521" s="241"/>
      <c r="DS1521" s="241"/>
      <c r="DT1521" s="241"/>
      <c r="DU1521" s="241"/>
      <c r="DV1521" s="241"/>
      <c r="DW1521" s="241"/>
      <c r="DX1521" s="241"/>
      <c r="DY1521" s="241"/>
      <c r="DZ1521" s="241"/>
      <c r="EA1521" s="241"/>
      <c r="EB1521" s="241"/>
      <c r="EC1521" s="241"/>
      <c r="ED1521" s="241"/>
      <c r="EE1521" s="241"/>
      <c r="EF1521" s="241"/>
      <c r="EG1521" s="241"/>
      <c r="EH1521" s="241"/>
      <c r="EI1521" s="241"/>
      <c r="EJ1521" s="241"/>
      <c r="EK1521" s="241"/>
      <c r="EL1521" s="241"/>
      <c r="EM1521" s="241"/>
      <c r="EN1521" s="241"/>
      <c r="EO1521" s="241"/>
      <c r="EP1521" s="241"/>
      <c r="EQ1521" s="241"/>
      <c r="ER1521" s="241"/>
      <c r="ES1521" s="241"/>
      <c r="ET1521" s="241"/>
      <c r="EU1521" s="241"/>
      <c r="EV1521" s="241"/>
      <c r="EW1521" s="241"/>
      <c r="EX1521" s="241"/>
      <c r="EY1521" s="241"/>
      <c r="EZ1521" s="241"/>
      <c r="FA1521" s="241"/>
      <c r="FB1521" s="241"/>
      <c r="FC1521" s="241"/>
      <c r="FD1521" s="241"/>
      <c r="FE1521" s="241"/>
      <c r="FF1521" s="241"/>
      <c r="FG1521" s="241"/>
      <c r="FH1521" s="241"/>
      <c r="FI1521" s="241"/>
      <c r="FJ1521" s="241"/>
      <c r="FK1521" s="241"/>
      <c r="FL1521" s="241"/>
      <c r="FM1521" s="241"/>
      <c r="FN1521" s="241"/>
      <c r="FO1521" s="241"/>
      <c r="FP1521" s="241"/>
      <c r="FQ1521" s="241"/>
      <c r="FR1521" s="241"/>
      <c r="FS1521" s="241"/>
      <c r="FT1521" s="241"/>
      <c r="FU1521" s="241"/>
      <c r="FV1521" s="241"/>
      <c r="FW1521" s="241"/>
      <c r="FX1521" s="241"/>
      <c r="FY1521" s="241"/>
      <c r="FZ1521" s="241"/>
      <c r="GA1521" s="241"/>
      <c r="GB1521" s="241"/>
      <c r="GC1521" s="241"/>
      <c r="GD1521" s="241"/>
      <c r="GE1521" s="241"/>
      <c r="GF1521" s="241"/>
      <c r="GG1521" s="241"/>
      <c r="GH1521" s="241"/>
      <c r="GI1521" s="241"/>
      <c r="GJ1521" s="241"/>
      <c r="GK1521" s="241"/>
      <c r="GL1521" s="241"/>
      <c r="GM1521" s="241"/>
      <c r="GN1521" s="241"/>
      <c r="GO1521" s="241"/>
      <c r="GP1521" s="241"/>
      <c r="GQ1521" s="241"/>
      <c r="GR1521" s="241"/>
      <c r="GS1521" s="241"/>
      <c r="GT1521" s="241"/>
      <c r="GU1521" s="241"/>
      <c r="GV1521" s="241"/>
      <c r="GW1521" s="241"/>
      <c r="GX1521" s="241"/>
      <c r="GY1521" s="241"/>
      <c r="GZ1521" s="241"/>
      <c r="HA1521" s="241"/>
      <c r="HB1521" s="241"/>
      <c r="HC1521" s="241"/>
      <c r="HD1521" s="241"/>
      <c r="HE1521" s="241"/>
      <c r="HF1521" s="241"/>
      <c r="HG1521" s="241"/>
      <c r="HH1521" s="241"/>
      <c r="HI1521" s="241"/>
      <c r="HJ1521" s="241"/>
      <c r="HK1521" s="241"/>
      <c r="HL1521" s="241"/>
      <c r="HM1521" s="241"/>
      <c r="HN1521" s="241"/>
      <c r="HO1521" s="241"/>
      <c r="HP1521" s="241"/>
      <c r="HQ1521" s="241"/>
      <c r="HR1521" s="241"/>
      <c r="HS1521" s="241"/>
      <c r="HT1521" s="241"/>
      <c r="HU1521" s="241"/>
      <c r="HV1521" s="241"/>
      <c r="HW1521" s="241"/>
      <c r="HX1521" s="241"/>
      <c r="HY1521" s="241"/>
      <c r="HZ1521" s="241"/>
      <c r="IA1521" s="241"/>
      <c r="IB1521" s="241"/>
      <c r="IC1521" s="241"/>
      <c r="ID1521" s="241"/>
      <c r="IE1521" s="241"/>
      <c r="IF1521" s="241"/>
      <c r="IG1521" s="241"/>
      <c r="IH1521" s="241"/>
      <c r="II1521" s="241"/>
      <c r="IJ1521" s="241"/>
      <c r="IK1521" s="241"/>
      <c r="IL1521" s="241"/>
      <c r="IM1521" s="241"/>
      <c r="IN1521" s="241"/>
      <c r="IO1521" s="241"/>
      <c r="IP1521" s="241"/>
      <c r="IQ1521" s="241"/>
      <c r="IR1521" s="241"/>
      <c r="IS1521" s="241"/>
      <c r="IT1521" s="241"/>
      <c r="IU1521" s="241"/>
      <c r="IV1521" s="241"/>
      <c r="IW1521" s="241"/>
      <c r="IX1521" s="241"/>
      <c r="IY1521" s="241"/>
      <c r="IZ1521" s="241"/>
      <c r="JA1521" s="241"/>
      <c r="JB1521" s="241"/>
      <c r="JC1521" s="241"/>
    </row>
    <row r="1522" spans="1:263" s="800" customFormat="1" ht="20.100000000000001" customHeight="1" x14ac:dyDescent="0.25">
      <c r="A1522" s="747"/>
      <c r="B1522" s="1761">
        <v>1</v>
      </c>
      <c r="C1522" s="1210" t="s">
        <v>168</v>
      </c>
      <c r="D1522" s="1306"/>
      <c r="E1522" s="1493">
        <f t="shared" si="837"/>
        <v>132278.4923076923</v>
      </c>
      <c r="F1522" s="1307">
        <f t="shared" si="839"/>
        <v>11023.17435897436</v>
      </c>
      <c r="G1522" s="1307">
        <f t="shared" si="839"/>
        <v>5744.8310541310548</v>
      </c>
      <c r="H1522" s="1370">
        <f t="shared" si="839"/>
        <v>52.115941080565264</v>
      </c>
      <c r="I1522" s="1463"/>
      <c r="J1522" s="1463"/>
      <c r="K1522" s="1464"/>
      <c r="L1522" s="1464"/>
      <c r="M1522" s="1464"/>
      <c r="N1522" s="1464"/>
      <c r="O1522" s="1464"/>
      <c r="P1522" s="1464"/>
      <c r="Q1522" s="1492">
        <f t="shared" ref="Q1522:W1522" si="842">Q1477</f>
        <v>114580.02009999999</v>
      </c>
      <c r="R1522" s="1492">
        <f t="shared" si="842"/>
        <v>9548.3350083333335</v>
      </c>
      <c r="S1522" s="1492">
        <f t="shared" si="842"/>
        <v>9548.3350200000023</v>
      </c>
      <c r="T1522" s="1492">
        <f t="shared" si="842"/>
        <v>0</v>
      </c>
      <c r="U1522" s="1492">
        <f t="shared" si="842"/>
        <v>1.1666668797261082E-5</v>
      </c>
      <c r="V1522" s="1492">
        <f t="shared" si="842"/>
        <v>-3.4211499999999999</v>
      </c>
      <c r="W1522" s="1492">
        <f t="shared" si="842"/>
        <v>9544.9138700000021</v>
      </c>
      <c r="X1522" s="1307">
        <f t="shared" si="841"/>
        <v>0</v>
      </c>
      <c r="Y1522" s="1307">
        <f t="shared" si="841"/>
        <v>0</v>
      </c>
      <c r="Z1522" s="1307">
        <f t="shared" si="841"/>
        <v>0</v>
      </c>
      <c r="AA1522" s="241"/>
      <c r="AB1522" s="776"/>
      <c r="AC1522" s="241"/>
      <c r="AD1522" s="241"/>
      <c r="AE1522" s="241"/>
      <c r="AF1522" s="241"/>
      <c r="AG1522" s="241"/>
      <c r="AH1522" s="241"/>
      <c r="AI1522" s="241"/>
      <c r="AJ1522" s="241"/>
      <c r="AK1522" s="241"/>
      <c r="AL1522" s="241"/>
      <c r="AM1522" s="241"/>
      <c r="AN1522" s="241"/>
      <c r="AO1522" s="241"/>
      <c r="AP1522" s="241"/>
      <c r="AQ1522" s="241"/>
      <c r="AR1522" s="241"/>
      <c r="AS1522" s="241"/>
      <c r="AT1522" s="241"/>
      <c r="AU1522" s="241"/>
      <c r="AV1522" s="241"/>
      <c r="AW1522" s="241"/>
      <c r="AX1522" s="241"/>
      <c r="AY1522" s="241"/>
      <c r="AZ1522" s="241"/>
      <c r="BA1522" s="241"/>
      <c r="BB1522" s="241"/>
      <c r="BC1522" s="241"/>
      <c r="BD1522" s="241"/>
      <c r="BE1522" s="241"/>
      <c r="BF1522" s="241"/>
      <c r="BG1522" s="241"/>
      <c r="BH1522" s="241"/>
      <c r="BI1522" s="241"/>
      <c r="BJ1522" s="241"/>
      <c r="BK1522" s="241"/>
      <c r="BL1522" s="241"/>
      <c r="BM1522" s="241"/>
      <c r="BN1522" s="241"/>
      <c r="BO1522" s="241"/>
      <c r="BP1522" s="241"/>
      <c r="BQ1522" s="241"/>
      <c r="BR1522" s="241"/>
      <c r="BS1522" s="241"/>
      <c r="BT1522" s="241"/>
      <c r="BU1522" s="241"/>
      <c r="BV1522" s="241"/>
      <c r="BW1522" s="241"/>
      <c r="BX1522" s="241"/>
      <c r="BY1522" s="241"/>
      <c r="BZ1522" s="241"/>
      <c r="CA1522" s="241"/>
      <c r="CB1522" s="241"/>
      <c r="CC1522" s="241"/>
      <c r="CD1522" s="241"/>
      <c r="CE1522" s="241"/>
      <c r="CF1522" s="241"/>
      <c r="CG1522" s="241"/>
      <c r="CH1522" s="241"/>
      <c r="CI1522" s="241"/>
      <c r="CJ1522" s="241"/>
      <c r="CK1522" s="241"/>
      <c r="CL1522" s="241"/>
      <c r="CM1522" s="241"/>
      <c r="CN1522" s="241"/>
      <c r="CO1522" s="241"/>
      <c r="CP1522" s="241"/>
      <c r="CQ1522" s="241"/>
      <c r="CR1522" s="241"/>
      <c r="CS1522" s="241"/>
      <c r="CT1522" s="241"/>
      <c r="CU1522" s="241"/>
      <c r="CV1522" s="241"/>
      <c r="CW1522" s="241"/>
      <c r="CX1522" s="241"/>
      <c r="CY1522" s="241"/>
      <c r="CZ1522" s="241"/>
      <c r="DA1522" s="241"/>
      <c r="DB1522" s="241"/>
      <c r="DC1522" s="241"/>
      <c r="DD1522" s="241"/>
      <c r="DE1522" s="241"/>
      <c r="DF1522" s="241"/>
      <c r="DG1522" s="241"/>
      <c r="DH1522" s="241"/>
      <c r="DI1522" s="241"/>
      <c r="DJ1522" s="241"/>
      <c r="DK1522" s="241"/>
      <c r="DL1522" s="241"/>
      <c r="DM1522" s="241"/>
      <c r="DN1522" s="241"/>
      <c r="DO1522" s="241"/>
      <c r="DP1522" s="241"/>
      <c r="DQ1522" s="241"/>
      <c r="DR1522" s="241"/>
      <c r="DS1522" s="241"/>
      <c r="DT1522" s="241"/>
      <c r="DU1522" s="241"/>
      <c r="DV1522" s="241"/>
      <c r="DW1522" s="241"/>
      <c r="DX1522" s="241"/>
      <c r="DY1522" s="241"/>
      <c r="DZ1522" s="241"/>
      <c r="EA1522" s="241"/>
      <c r="EB1522" s="241"/>
      <c r="EC1522" s="241"/>
      <c r="ED1522" s="241"/>
      <c r="EE1522" s="241"/>
      <c r="EF1522" s="241"/>
      <c r="EG1522" s="241"/>
      <c r="EH1522" s="241"/>
      <c r="EI1522" s="241"/>
      <c r="EJ1522" s="241"/>
      <c r="EK1522" s="241"/>
      <c r="EL1522" s="241"/>
      <c r="EM1522" s="241"/>
      <c r="EN1522" s="241"/>
      <c r="EO1522" s="241"/>
      <c r="EP1522" s="241"/>
      <c r="EQ1522" s="241"/>
      <c r="ER1522" s="241"/>
      <c r="ES1522" s="241"/>
      <c r="ET1522" s="241"/>
      <c r="EU1522" s="241"/>
      <c r="EV1522" s="241"/>
      <c r="EW1522" s="241"/>
      <c r="EX1522" s="241"/>
      <c r="EY1522" s="241"/>
      <c r="EZ1522" s="241"/>
      <c r="FA1522" s="241"/>
      <c r="FB1522" s="241"/>
      <c r="FC1522" s="241"/>
      <c r="FD1522" s="241"/>
      <c r="FE1522" s="241"/>
      <c r="FF1522" s="241"/>
      <c r="FG1522" s="241"/>
      <c r="FH1522" s="241"/>
      <c r="FI1522" s="241"/>
      <c r="FJ1522" s="241"/>
      <c r="FK1522" s="241"/>
      <c r="FL1522" s="241"/>
      <c r="FM1522" s="241"/>
      <c r="FN1522" s="241"/>
      <c r="FO1522" s="241"/>
      <c r="FP1522" s="241"/>
      <c r="FQ1522" s="241"/>
      <c r="FR1522" s="241"/>
      <c r="FS1522" s="241"/>
      <c r="FT1522" s="241"/>
      <c r="FU1522" s="241"/>
      <c r="FV1522" s="241"/>
      <c r="FW1522" s="241"/>
      <c r="FX1522" s="241"/>
      <c r="FY1522" s="241"/>
      <c r="FZ1522" s="241"/>
      <c r="GA1522" s="241"/>
      <c r="GB1522" s="241"/>
      <c r="GC1522" s="241"/>
      <c r="GD1522" s="241"/>
      <c r="GE1522" s="241"/>
      <c r="GF1522" s="241"/>
      <c r="GG1522" s="241"/>
      <c r="GH1522" s="241"/>
      <c r="GI1522" s="241"/>
      <c r="GJ1522" s="241"/>
      <c r="GK1522" s="241"/>
      <c r="GL1522" s="241"/>
      <c r="GM1522" s="241"/>
      <c r="GN1522" s="241"/>
      <c r="GO1522" s="241"/>
      <c r="GP1522" s="241"/>
      <c r="GQ1522" s="241"/>
      <c r="GR1522" s="241"/>
      <c r="GS1522" s="241"/>
      <c r="GT1522" s="241"/>
      <c r="GU1522" s="241"/>
      <c r="GV1522" s="241"/>
      <c r="GW1522" s="241"/>
      <c r="GX1522" s="241"/>
      <c r="GY1522" s="241"/>
      <c r="GZ1522" s="241"/>
      <c r="HA1522" s="241"/>
      <c r="HB1522" s="241"/>
      <c r="HC1522" s="241"/>
      <c r="HD1522" s="241"/>
      <c r="HE1522" s="241"/>
      <c r="HF1522" s="241"/>
      <c r="HG1522" s="241"/>
      <c r="HH1522" s="241"/>
      <c r="HI1522" s="241"/>
      <c r="HJ1522" s="241"/>
      <c r="HK1522" s="241"/>
      <c r="HL1522" s="241"/>
      <c r="HM1522" s="241"/>
      <c r="HN1522" s="241"/>
      <c r="HO1522" s="241"/>
      <c r="HP1522" s="241"/>
      <c r="HQ1522" s="241"/>
      <c r="HR1522" s="241"/>
      <c r="HS1522" s="241"/>
      <c r="HT1522" s="241"/>
      <c r="HU1522" s="241"/>
      <c r="HV1522" s="241"/>
      <c r="HW1522" s="241"/>
      <c r="HX1522" s="241"/>
      <c r="HY1522" s="241"/>
      <c r="HZ1522" s="241"/>
      <c r="IA1522" s="241"/>
      <c r="IB1522" s="241"/>
      <c r="IC1522" s="241"/>
      <c r="ID1522" s="241"/>
      <c r="IE1522" s="241"/>
      <c r="IF1522" s="241"/>
      <c r="IG1522" s="241"/>
      <c r="IH1522" s="241"/>
      <c r="II1522" s="241"/>
      <c r="IJ1522" s="241"/>
      <c r="IK1522" s="241"/>
      <c r="IL1522" s="241"/>
      <c r="IM1522" s="241"/>
      <c r="IN1522" s="241"/>
      <c r="IO1522" s="241"/>
      <c r="IP1522" s="241"/>
      <c r="IQ1522" s="241"/>
      <c r="IR1522" s="241"/>
      <c r="IS1522" s="241"/>
      <c r="IT1522" s="241"/>
      <c r="IU1522" s="241"/>
      <c r="IV1522" s="241"/>
      <c r="IW1522" s="241"/>
      <c r="IX1522" s="241"/>
      <c r="IY1522" s="241"/>
      <c r="IZ1522" s="241"/>
      <c r="JA1522" s="241"/>
      <c r="JB1522" s="241"/>
      <c r="JC1522" s="241"/>
    </row>
    <row r="1523" spans="1:263" s="800" customFormat="1" ht="20.100000000000001" customHeight="1" x14ac:dyDescent="0.25">
      <c r="A1523" s="747"/>
      <c r="B1523" s="1761">
        <v>1</v>
      </c>
      <c r="C1523" s="1360" t="s">
        <v>307</v>
      </c>
      <c r="D1523" s="1198"/>
      <c r="E1523" s="2319">
        <f t="shared" si="837"/>
        <v>0</v>
      </c>
      <c r="F1523" s="1199">
        <f t="shared" si="839"/>
        <v>0</v>
      </c>
      <c r="G1523" s="1199">
        <f t="shared" si="839"/>
        <v>0</v>
      </c>
      <c r="H1523" s="1370">
        <f t="shared" si="839"/>
        <v>0</v>
      </c>
      <c r="I1523" s="1463"/>
      <c r="J1523" s="1463"/>
      <c r="K1523" s="1464"/>
      <c r="L1523" s="1464"/>
      <c r="M1523" s="1464"/>
      <c r="N1523" s="1464"/>
      <c r="O1523" s="1464"/>
      <c r="P1523" s="1464"/>
      <c r="Q1523" s="1492"/>
      <c r="R1523" s="1633"/>
      <c r="S1523" s="1492"/>
      <c r="T1523" s="1492"/>
      <c r="U1523" s="1492"/>
      <c r="V1523" s="1539"/>
      <c r="W1523" s="1492"/>
      <c r="X1523" s="1199">
        <f t="shared" si="841"/>
        <v>0</v>
      </c>
      <c r="Y1523" s="1199">
        <f t="shared" si="841"/>
        <v>0</v>
      </c>
      <c r="Z1523" s="1199">
        <f t="shared" si="841"/>
        <v>0</v>
      </c>
      <c r="AA1523" s="241"/>
      <c r="AB1523" s="776"/>
      <c r="AC1523" s="241"/>
      <c r="AD1523" s="241"/>
      <c r="AE1523" s="241"/>
      <c r="AF1523" s="241"/>
      <c r="AG1523" s="241"/>
      <c r="AH1523" s="241"/>
      <c r="AI1523" s="241"/>
      <c r="AJ1523" s="241"/>
      <c r="AK1523" s="241"/>
      <c r="AL1523" s="241"/>
      <c r="AM1523" s="241"/>
      <c r="AN1523" s="241"/>
      <c r="AO1523" s="241"/>
      <c r="AP1523" s="241"/>
      <c r="AQ1523" s="241"/>
      <c r="AR1523" s="241"/>
      <c r="AS1523" s="241"/>
      <c r="AT1523" s="241"/>
      <c r="AU1523" s="241"/>
      <c r="AV1523" s="241"/>
      <c r="AW1523" s="241"/>
      <c r="AX1523" s="241"/>
      <c r="AY1523" s="241"/>
      <c r="AZ1523" s="241"/>
      <c r="BA1523" s="241"/>
      <c r="BB1523" s="241"/>
      <c r="BC1523" s="241"/>
      <c r="BD1523" s="241"/>
      <c r="BE1523" s="241"/>
      <c r="BF1523" s="241"/>
      <c r="BG1523" s="241"/>
      <c r="BH1523" s="241"/>
      <c r="BI1523" s="241"/>
      <c r="BJ1523" s="241"/>
      <c r="BK1523" s="241"/>
      <c r="BL1523" s="241"/>
      <c r="BM1523" s="241"/>
      <c r="BN1523" s="241"/>
      <c r="BO1523" s="241"/>
      <c r="BP1523" s="241"/>
      <c r="BQ1523" s="241"/>
      <c r="BR1523" s="241"/>
      <c r="BS1523" s="241"/>
      <c r="BT1523" s="241"/>
      <c r="BU1523" s="241"/>
      <c r="BV1523" s="241"/>
      <c r="BW1523" s="241"/>
      <c r="BX1523" s="241"/>
      <c r="BY1523" s="241"/>
      <c r="BZ1523" s="241"/>
      <c r="CA1523" s="241"/>
      <c r="CB1523" s="241"/>
      <c r="CC1523" s="241"/>
      <c r="CD1523" s="241"/>
      <c r="CE1523" s="241"/>
      <c r="CF1523" s="241"/>
      <c r="CG1523" s="241"/>
      <c r="CH1523" s="241"/>
      <c r="CI1523" s="241"/>
      <c r="CJ1523" s="241"/>
      <c r="CK1523" s="241"/>
      <c r="CL1523" s="241"/>
      <c r="CM1523" s="241"/>
      <c r="CN1523" s="241"/>
      <c r="CO1523" s="241"/>
      <c r="CP1523" s="241"/>
      <c r="CQ1523" s="241"/>
      <c r="CR1523" s="241"/>
      <c r="CS1523" s="241"/>
      <c r="CT1523" s="241"/>
      <c r="CU1523" s="241"/>
      <c r="CV1523" s="241"/>
      <c r="CW1523" s="241"/>
      <c r="CX1523" s="241"/>
      <c r="CY1523" s="241"/>
      <c r="CZ1523" s="241"/>
      <c r="DA1523" s="241"/>
      <c r="DB1523" s="241"/>
      <c r="DC1523" s="241"/>
      <c r="DD1523" s="241"/>
      <c r="DE1523" s="241"/>
      <c r="DF1523" s="241"/>
      <c r="DG1523" s="241"/>
      <c r="DH1523" s="241"/>
      <c r="DI1523" s="241"/>
      <c r="DJ1523" s="241"/>
      <c r="DK1523" s="241"/>
      <c r="DL1523" s="241"/>
      <c r="DM1523" s="241"/>
      <c r="DN1523" s="241"/>
      <c r="DO1523" s="241"/>
      <c r="DP1523" s="241"/>
      <c r="DQ1523" s="241"/>
      <c r="DR1523" s="241"/>
      <c r="DS1523" s="241"/>
      <c r="DT1523" s="241"/>
      <c r="DU1523" s="241"/>
      <c r="DV1523" s="241"/>
      <c r="DW1523" s="241"/>
      <c r="DX1523" s="241"/>
      <c r="DY1523" s="241"/>
      <c r="DZ1523" s="241"/>
      <c r="EA1523" s="241"/>
      <c r="EB1523" s="241"/>
      <c r="EC1523" s="241"/>
      <c r="ED1523" s="241"/>
      <c r="EE1523" s="241"/>
      <c r="EF1523" s="241"/>
      <c r="EG1523" s="241"/>
      <c r="EH1523" s="241"/>
      <c r="EI1523" s="241"/>
      <c r="EJ1523" s="241"/>
      <c r="EK1523" s="241"/>
      <c r="EL1523" s="241"/>
      <c r="EM1523" s="241"/>
      <c r="EN1523" s="241"/>
      <c r="EO1523" s="241"/>
      <c r="EP1523" s="241"/>
      <c r="EQ1523" s="241"/>
      <c r="ER1523" s="241"/>
      <c r="ES1523" s="241"/>
      <c r="ET1523" s="241"/>
      <c r="EU1523" s="241"/>
      <c r="EV1523" s="241"/>
      <c r="EW1523" s="241"/>
      <c r="EX1523" s="241"/>
      <c r="EY1523" s="241"/>
      <c r="EZ1523" s="241"/>
      <c r="FA1523" s="241"/>
      <c r="FB1523" s="241"/>
      <c r="FC1523" s="241"/>
      <c r="FD1523" s="241"/>
      <c r="FE1523" s="241"/>
      <c r="FF1523" s="241"/>
      <c r="FG1523" s="241"/>
      <c r="FH1523" s="241"/>
      <c r="FI1523" s="241"/>
      <c r="FJ1523" s="241"/>
      <c r="FK1523" s="241"/>
      <c r="FL1523" s="241"/>
      <c r="FM1523" s="241"/>
      <c r="FN1523" s="241"/>
      <c r="FO1523" s="241"/>
      <c r="FP1523" s="241"/>
      <c r="FQ1523" s="241"/>
      <c r="FR1523" s="241"/>
      <c r="FS1523" s="241"/>
      <c r="FT1523" s="241"/>
      <c r="FU1523" s="241"/>
      <c r="FV1523" s="241"/>
      <c r="FW1523" s="241"/>
      <c r="FX1523" s="241"/>
      <c r="FY1523" s="241"/>
      <c r="FZ1523" s="241"/>
      <c r="GA1523" s="241"/>
      <c r="GB1523" s="241"/>
      <c r="GC1523" s="241"/>
      <c r="GD1523" s="241"/>
      <c r="GE1523" s="241"/>
      <c r="GF1523" s="241"/>
      <c r="GG1523" s="241"/>
      <c r="GH1523" s="241"/>
      <c r="GI1523" s="241"/>
      <c r="GJ1523" s="241"/>
      <c r="GK1523" s="241"/>
      <c r="GL1523" s="241"/>
      <c r="GM1523" s="241"/>
      <c r="GN1523" s="241"/>
      <c r="GO1523" s="241"/>
      <c r="GP1523" s="241"/>
      <c r="GQ1523" s="241"/>
      <c r="GR1523" s="241"/>
      <c r="GS1523" s="241"/>
      <c r="GT1523" s="241"/>
      <c r="GU1523" s="241"/>
      <c r="GV1523" s="241"/>
      <c r="GW1523" s="241"/>
      <c r="GX1523" s="241"/>
      <c r="GY1523" s="241"/>
      <c r="GZ1523" s="241"/>
      <c r="HA1523" s="241"/>
      <c r="HB1523" s="241"/>
      <c r="HC1523" s="241"/>
      <c r="HD1523" s="241"/>
      <c r="HE1523" s="241"/>
      <c r="HF1523" s="241"/>
      <c r="HG1523" s="241"/>
      <c r="HH1523" s="241"/>
      <c r="HI1523" s="241"/>
      <c r="HJ1523" s="241"/>
      <c r="HK1523" s="241"/>
      <c r="HL1523" s="241"/>
      <c r="HM1523" s="241"/>
      <c r="HN1523" s="241"/>
      <c r="HO1523" s="241"/>
      <c r="HP1523" s="241"/>
      <c r="HQ1523" s="241"/>
      <c r="HR1523" s="241"/>
      <c r="HS1523" s="241"/>
      <c r="HT1523" s="241"/>
      <c r="HU1523" s="241"/>
      <c r="HV1523" s="241"/>
      <c r="HW1523" s="241"/>
      <c r="HX1523" s="241"/>
      <c r="HY1523" s="241"/>
      <c r="HZ1523" s="241"/>
      <c r="IA1523" s="241"/>
      <c r="IB1523" s="241"/>
      <c r="IC1523" s="241"/>
      <c r="ID1523" s="241"/>
      <c r="IE1523" s="241"/>
      <c r="IF1523" s="241"/>
      <c r="IG1523" s="241"/>
      <c r="IH1523" s="241"/>
      <c r="II1523" s="241"/>
      <c r="IJ1523" s="241"/>
      <c r="IK1523" s="241"/>
      <c r="IL1523" s="241"/>
      <c r="IM1523" s="241"/>
      <c r="IN1523" s="241"/>
      <c r="IO1523" s="241"/>
      <c r="IP1523" s="241"/>
      <c r="IQ1523" s="241"/>
      <c r="IR1523" s="241"/>
      <c r="IS1523" s="241"/>
      <c r="IT1523" s="241"/>
      <c r="IU1523" s="241"/>
      <c r="IV1523" s="241"/>
      <c r="IW1523" s="241"/>
      <c r="IX1523" s="241"/>
      <c r="IY1523" s="241"/>
      <c r="IZ1523" s="241"/>
      <c r="JA1523" s="241"/>
      <c r="JB1523" s="241"/>
      <c r="JC1523" s="241"/>
    </row>
    <row r="1524" spans="1:263" s="800" customFormat="1" ht="20.100000000000001" customHeight="1" x14ac:dyDescent="0.25">
      <c r="A1524" s="747"/>
      <c r="B1524" s="1761">
        <v>1</v>
      </c>
      <c r="C1524" s="1198" t="s">
        <v>198</v>
      </c>
      <c r="D1524" s="1198"/>
      <c r="E1524" s="2319">
        <f t="shared" si="837"/>
        <v>21776</v>
      </c>
      <c r="F1524" s="1199">
        <f t="shared" si="839"/>
        <v>1815</v>
      </c>
      <c r="G1524" s="1199">
        <f t="shared" si="839"/>
        <v>197</v>
      </c>
      <c r="H1524" s="1370">
        <f t="shared" si="839"/>
        <v>10.853994490358126</v>
      </c>
      <c r="I1524" s="1463"/>
      <c r="J1524" s="1463"/>
      <c r="K1524" s="1464"/>
      <c r="L1524" s="1464"/>
      <c r="M1524" s="1464"/>
      <c r="N1524" s="1464"/>
      <c r="O1524" s="1464"/>
      <c r="P1524" s="1464"/>
      <c r="Q1524" s="1492"/>
      <c r="R1524" s="1633"/>
      <c r="S1524" s="1492"/>
      <c r="T1524" s="1492"/>
      <c r="U1524" s="1492"/>
      <c r="V1524" s="1539"/>
      <c r="W1524" s="1492"/>
      <c r="X1524" s="1199">
        <f t="shared" si="841"/>
        <v>0</v>
      </c>
      <c r="Y1524" s="1199">
        <f t="shared" si="841"/>
        <v>0</v>
      </c>
      <c r="Z1524" s="1199">
        <f t="shared" si="841"/>
        <v>0</v>
      </c>
      <c r="AA1524" s="241"/>
      <c r="AB1524" s="776"/>
      <c r="AC1524" s="241"/>
      <c r="AD1524" s="241"/>
      <c r="AE1524" s="241"/>
      <c r="AF1524" s="241"/>
      <c r="AG1524" s="241"/>
      <c r="AH1524" s="241"/>
      <c r="AI1524" s="241"/>
      <c r="AJ1524" s="241"/>
      <c r="AK1524" s="241"/>
      <c r="AL1524" s="241"/>
      <c r="AM1524" s="241"/>
      <c r="AN1524" s="241"/>
      <c r="AO1524" s="241"/>
      <c r="AP1524" s="241"/>
      <c r="AQ1524" s="241"/>
      <c r="AR1524" s="241"/>
      <c r="AS1524" s="241"/>
      <c r="AT1524" s="241"/>
      <c r="AU1524" s="241"/>
      <c r="AV1524" s="241"/>
      <c r="AW1524" s="241"/>
      <c r="AX1524" s="241"/>
      <c r="AY1524" s="241"/>
      <c r="AZ1524" s="241"/>
      <c r="BA1524" s="241"/>
      <c r="BB1524" s="241"/>
      <c r="BC1524" s="241"/>
      <c r="BD1524" s="241"/>
      <c r="BE1524" s="241"/>
      <c r="BF1524" s="241"/>
      <c r="BG1524" s="241"/>
      <c r="BH1524" s="241"/>
      <c r="BI1524" s="241"/>
      <c r="BJ1524" s="241"/>
      <c r="BK1524" s="241"/>
      <c r="BL1524" s="241"/>
      <c r="BM1524" s="241"/>
      <c r="BN1524" s="241"/>
      <c r="BO1524" s="241"/>
      <c r="BP1524" s="241"/>
      <c r="BQ1524" s="241"/>
      <c r="BR1524" s="241"/>
      <c r="BS1524" s="241"/>
      <c r="BT1524" s="241"/>
      <c r="BU1524" s="241"/>
      <c r="BV1524" s="241"/>
      <c r="BW1524" s="241"/>
      <c r="BX1524" s="241"/>
      <c r="BY1524" s="241"/>
      <c r="BZ1524" s="241"/>
      <c r="CA1524" s="241"/>
      <c r="CB1524" s="241"/>
      <c r="CC1524" s="241"/>
      <c r="CD1524" s="241"/>
      <c r="CE1524" s="241"/>
      <c r="CF1524" s="241"/>
      <c r="CG1524" s="241"/>
      <c r="CH1524" s="241"/>
      <c r="CI1524" s="241"/>
      <c r="CJ1524" s="241"/>
      <c r="CK1524" s="241"/>
      <c r="CL1524" s="241"/>
      <c r="CM1524" s="241"/>
      <c r="CN1524" s="241"/>
      <c r="CO1524" s="241"/>
      <c r="CP1524" s="241"/>
      <c r="CQ1524" s="241"/>
      <c r="CR1524" s="241"/>
      <c r="CS1524" s="241"/>
      <c r="CT1524" s="241"/>
      <c r="CU1524" s="241"/>
      <c r="CV1524" s="241"/>
      <c r="CW1524" s="241"/>
      <c r="CX1524" s="241"/>
      <c r="CY1524" s="241"/>
      <c r="CZ1524" s="241"/>
      <c r="DA1524" s="241"/>
      <c r="DB1524" s="241"/>
      <c r="DC1524" s="241"/>
      <c r="DD1524" s="241"/>
      <c r="DE1524" s="241"/>
      <c r="DF1524" s="241"/>
      <c r="DG1524" s="241"/>
      <c r="DH1524" s="241"/>
      <c r="DI1524" s="241"/>
      <c r="DJ1524" s="241"/>
      <c r="DK1524" s="241"/>
      <c r="DL1524" s="241"/>
      <c r="DM1524" s="241"/>
      <c r="DN1524" s="241"/>
      <c r="DO1524" s="241"/>
      <c r="DP1524" s="241"/>
      <c r="DQ1524" s="241"/>
      <c r="DR1524" s="241"/>
      <c r="DS1524" s="241"/>
      <c r="DT1524" s="241"/>
      <c r="DU1524" s="241"/>
      <c r="DV1524" s="241"/>
      <c r="DW1524" s="241"/>
      <c r="DX1524" s="241"/>
      <c r="DY1524" s="241"/>
      <c r="DZ1524" s="241"/>
      <c r="EA1524" s="241"/>
      <c r="EB1524" s="241"/>
      <c r="EC1524" s="241"/>
      <c r="ED1524" s="241"/>
      <c r="EE1524" s="241"/>
      <c r="EF1524" s="241"/>
      <c r="EG1524" s="241"/>
      <c r="EH1524" s="241"/>
      <c r="EI1524" s="241"/>
      <c r="EJ1524" s="241"/>
      <c r="EK1524" s="241"/>
      <c r="EL1524" s="241"/>
      <c r="EM1524" s="241"/>
      <c r="EN1524" s="241"/>
      <c r="EO1524" s="241"/>
      <c r="EP1524" s="241"/>
      <c r="EQ1524" s="241"/>
      <c r="ER1524" s="241"/>
      <c r="ES1524" s="241"/>
      <c r="ET1524" s="241"/>
      <c r="EU1524" s="241"/>
      <c r="EV1524" s="241"/>
      <c r="EW1524" s="241"/>
      <c r="EX1524" s="241"/>
      <c r="EY1524" s="241"/>
      <c r="EZ1524" s="241"/>
      <c r="FA1524" s="241"/>
      <c r="FB1524" s="241"/>
      <c r="FC1524" s="241"/>
      <c r="FD1524" s="241"/>
      <c r="FE1524" s="241"/>
      <c r="FF1524" s="241"/>
      <c r="FG1524" s="241"/>
      <c r="FH1524" s="241"/>
      <c r="FI1524" s="241"/>
      <c r="FJ1524" s="241"/>
      <c r="FK1524" s="241"/>
      <c r="FL1524" s="241"/>
      <c r="FM1524" s="241"/>
      <c r="FN1524" s="241"/>
      <c r="FO1524" s="241"/>
      <c r="FP1524" s="241"/>
      <c r="FQ1524" s="241"/>
      <c r="FR1524" s="241"/>
      <c r="FS1524" s="241"/>
      <c r="FT1524" s="241"/>
      <c r="FU1524" s="241"/>
      <c r="FV1524" s="241"/>
      <c r="FW1524" s="241"/>
      <c r="FX1524" s="241"/>
      <c r="FY1524" s="241"/>
      <c r="FZ1524" s="241"/>
      <c r="GA1524" s="241"/>
      <c r="GB1524" s="241"/>
      <c r="GC1524" s="241"/>
      <c r="GD1524" s="241"/>
      <c r="GE1524" s="241"/>
      <c r="GF1524" s="241"/>
      <c r="GG1524" s="241"/>
      <c r="GH1524" s="241"/>
      <c r="GI1524" s="241"/>
      <c r="GJ1524" s="241"/>
      <c r="GK1524" s="241"/>
      <c r="GL1524" s="241"/>
      <c r="GM1524" s="241"/>
      <c r="GN1524" s="241"/>
      <c r="GO1524" s="241"/>
      <c r="GP1524" s="241"/>
      <c r="GQ1524" s="241"/>
      <c r="GR1524" s="241"/>
      <c r="GS1524" s="241"/>
      <c r="GT1524" s="241"/>
      <c r="GU1524" s="241"/>
      <c r="GV1524" s="241"/>
      <c r="GW1524" s="241"/>
      <c r="GX1524" s="241"/>
      <c r="GY1524" s="241"/>
      <c r="GZ1524" s="241"/>
      <c r="HA1524" s="241"/>
      <c r="HB1524" s="241"/>
      <c r="HC1524" s="241"/>
      <c r="HD1524" s="241"/>
      <c r="HE1524" s="241"/>
      <c r="HF1524" s="241"/>
      <c r="HG1524" s="241"/>
      <c r="HH1524" s="241"/>
      <c r="HI1524" s="241"/>
      <c r="HJ1524" s="241"/>
      <c r="HK1524" s="241"/>
      <c r="HL1524" s="241"/>
      <c r="HM1524" s="241"/>
      <c r="HN1524" s="241"/>
      <c r="HO1524" s="241"/>
      <c r="HP1524" s="241"/>
      <c r="HQ1524" s="241"/>
      <c r="HR1524" s="241"/>
      <c r="HS1524" s="241"/>
      <c r="HT1524" s="241"/>
      <c r="HU1524" s="241"/>
      <c r="HV1524" s="241"/>
      <c r="HW1524" s="241"/>
      <c r="HX1524" s="241"/>
      <c r="HY1524" s="241"/>
      <c r="HZ1524" s="241"/>
      <c r="IA1524" s="241"/>
      <c r="IB1524" s="241"/>
      <c r="IC1524" s="241"/>
      <c r="ID1524" s="241"/>
      <c r="IE1524" s="241"/>
      <c r="IF1524" s="241"/>
      <c r="IG1524" s="241"/>
      <c r="IH1524" s="241"/>
      <c r="II1524" s="241"/>
      <c r="IJ1524" s="241"/>
      <c r="IK1524" s="241"/>
      <c r="IL1524" s="241"/>
      <c r="IM1524" s="241"/>
      <c r="IN1524" s="241"/>
      <c r="IO1524" s="241"/>
      <c r="IP1524" s="241"/>
      <c r="IQ1524" s="241"/>
      <c r="IR1524" s="241"/>
      <c r="IS1524" s="241"/>
      <c r="IT1524" s="241"/>
      <c r="IU1524" s="241"/>
      <c r="IV1524" s="241"/>
      <c r="IW1524" s="241"/>
      <c r="IX1524" s="241"/>
      <c r="IY1524" s="241"/>
      <c r="IZ1524" s="241"/>
      <c r="JA1524" s="241"/>
      <c r="JB1524" s="241"/>
      <c r="JC1524" s="241"/>
    </row>
    <row r="1525" spans="1:263" s="800" customFormat="1" ht="20.100000000000001" customHeight="1" x14ac:dyDescent="0.25">
      <c r="A1525" s="747"/>
      <c r="B1525" s="1761">
        <v>1</v>
      </c>
      <c r="C1525" s="1198" t="s">
        <v>303</v>
      </c>
      <c r="D1525" s="1198"/>
      <c r="E1525" s="2319">
        <f t="shared" si="837"/>
        <v>0</v>
      </c>
      <c r="F1525" s="1199">
        <f t="shared" si="839"/>
        <v>0</v>
      </c>
      <c r="G1525" s="1199">
        <f t="shared" si="839"/>
        <v>0</v>
      </c>
      <c r="H1525" s="1370">
        <f t="shared" si="839"/>
        <v>0</v>
      </c>
      <c r="I1525" s="1463"/>
      <c r="J1525" s="1463"/>
      <c r="K1525" s="1464"/>
      <c r="L1525" s="1464"/>
      <c r="M1525" s="1464"/>
      <c r="N1525" s="1464"/>
      <c r="O1525" s="1464"/>
      <c r="P1525" s="1464"/>
      <c r="Q1525" s="1492"/>
      <c r="R1525" s="1633"/>
      <c r="S1525" s="1492"/>
      <c r="T1525" s="1492"/>
      <c r="U1525" s="1492"/>
      <c r="V1525" s="1539"/>
      <c r="W1525" s="1492"/>
      <c r="X1525" s="1199">
        <f t="shared" si="841"/>
        <v>0</v>
      </c>
      <c r="Y1525" s="1199">
        <f t="shared" si="841"/>
        <v>0</v>
      </c>
      <c r="Z1525" s="1199">
        <f t="shared" si="841"/>
        <v>0</v>
      </c>
      <c r="AA1525" s="241"/>
      <c r="AB1525" s="776"/>
      <c r="AC1525" s="241"/>
      <c r="AD1525" s="241"/>
      <c r="AE1525" s="241"/>
      <c r="AF1525" s="241"/>
      <c r="AG1525" s="241"/>
      <c r="AH1525" s="241"/>
      <c r="AI1525" s="241"/>
      <c r="AJ1525" s="241"/>
      <c r="AK1525" s="241"/>
      <c r="AL1525" s="241"/>
      <c r="AM1525" s="241"/>
      <c r="AN1525" s="241"/>
      <c r="AO1525" s="241"/>
      <c r="AP1525" s="241"/>
      <c r="AQ1525" s="241"/>
      <c r="AR1525" s="241"/>
      <c r="AS1525" s="241"/>
      <c r="AT1525" s="241"/>
      <c r="AU1525" s="241"/>
      <c r="AV1525" s="241"/>
      <c r="AW1525" s="241"/>
      <c r="AX1525" s="241"/>
      <c r="AY1525" s="241"/>
      <c r="AZ1525" s="241"/>
      <c r="BA1525" s="241"/>
      <c r="BB1525" s="241"/>
      <c r="BC1525" s="241"/>
      <c r="BD1525" s="241"/>
      <c r="BE1525" s="241"/>
      <c r="BF1525" s="241"/>
      <c r="BG1525" s="241"/>
      <c r="BH1525" s="241"/>
      <c r="BI1525" s="241"/>
      <c r="BJ1525" s="241"/>
      <c r="BK1525" s="241"/>
      <c r="BL1525" s="241"/>
      <c r="BM1525" s="241"/>
      <c r="BN1525" s="241"/>
      <c r="BO1525" s="241"/>
      <c r="BP1525" s="241"/>
      <c r="BQ1525" s="241"/>
      <c r="BR1525" s="241"/>
      <c r="BS1525" s="241"/>
      <c r="BT1525" s="241"/>
      <c r="BU1525" s="241"/>
      <c r="BV1525" s="241"/>
      <c r="BW1525" s="241"/>
      <c r="BX1525" s="241"/>
      <c r="BY1525" s="241"/>
      <c r="BZ1525" s="241"/>
      <c r="CA1525" s="241"/>
      <c r="CB1525" s="241"/>
      <c r="CC1525" s="241"/>
      <c r="CD1525" s="241"/>
      <c r="CE1525" s="241"/>
      <c r="CF1525" s="241"/>
      <c r="CG1525" s="241"/>
      <c r="CH1525" s="241"/>
      <c r="CI1525" s="241"/>
      <c r="CJ1525" s="241"/>
      <c r="CK1525" s="241"/>
      <c r="CL1525" s="241"/>
      <c r="CM1525" s="241"/>
      <c r="CN1525" s="241"/>
      <c r="CO1525" s="241"/>
      <c r="CP1525" s="241"/>
      <c r="CQ1525" s="241"/>
      <c r="CR1525" s="241"/>
      <c r="CS1525" s="241"/>
      <c r="CT1525" s="241"/>
      <c r="CU1525" s="241"/>
      <c r="CV1525" s="241"/>
      <c r="CW1525" s="241"/>
      <c r="CX1525" s="241"/>
      <c r="CY1525" s="241"/>
      <c r="CZ1525" s="241"/>
      <c r="DA1525" s="241"/>
      <c r="DB1525" s="241"/>
      <c r="DC1525" s="241"/>
      <c r="DD1525" s="241"/>
      <c r="DE1525" s="241"/>
      <c r="DF1525" s="241"/>
      <c r="DG1525" s="241"/>
      <c r="DH1525" s="241"/>
      <c r="DI1525" s="241"/>
      <c r="DJ1525" s="241"/>
      <c r="DK1525" s="241"/>
      <c r="DL1525" s="241"/>
      <c r="DM1525" s="241"/>
      <c r="DN1525" s="241"/>
      <c r="DO1525" s="241"/>
      <c r="DP1525" s="241"/>
      <c r="DQ1525" s="241"/>
      <c r="DR1525" s="241"/>
      <c r="DS1525" s="241"/>
      <c r="DT1525" s="241"/>
      <c r="DU1525" s="241"/>
      <c r="DV1525" s="241"/>
      <c r="DW1525" s="241"/>
      <c r="DX1525" s="241"/>
      <c r="DY1525" s="241"/>
      <c r="DZ1525" s="241"/>
      <c r="EA1525" s="241"/>
      <c r="EB1525" s="241"/>
      <c r="EC1525" s="241"/>
      <c r="ED1525" s="241"/>
      <c r="EE1525" s="241"/>
      <c r="EF1525" s="241"/>
      <c r="EG1525" s="241"/>
      <c r="EH1525" s="241"/>
      <c r="EI1525" s="241"/>
      <c r="EJ1525" s="241"/>
      <c r="EK1525" s="241"/>
      <c r="EL1525" s="241"/>
      <c r="EM1525" s="241"/>
      <c r="EN1525" s="241"/>
      <c r="EO1525" s="241"/>
      <c r="EP1525" s="241"/>
      <c r="EQ1525" s="241"/>
      <c r="ER1525" s="241"/>
      <c r="ES1525" s="241"/>
      <c r="ET1525" s="241"/>
      <c r="EU1525" s="241"/>
      <c r="EV1525" s="241"/>
      <c r="EW1525" s="241"/>
      <c r="EX1525" s="241"/>
      <c r="EY1525" s="241"/>
      <c r="EZ1525" s="241"/>
      <c r="FA1525" s="241"/>
      <c r="FB1525" s="241"/>
      <c r="FC1525" s="241"/>
      <c r="FD1525" s="241"/>
      <c r="FE1525" s="241"/>
      <c r="FF1525" s="241"/>
      <c r="FG1525" s="241"/>
      <c r="FH1525" s="241"/>
      <c r="FI1525" s="241"/>
      <c r="FJ1525" s="241"/>
      <c r="FK1525" s="241"/>
      <c r="FL1525" s="241"/>
      <c r="FM1525" s="241"/>
      <c r="FN1525" s="241"/>
      <c r="FO1525" s="241"/>
      <c r="FP1525" s="241"/>
      <c r="FQ1525" s="241"/>
      <c r="FR1525" s="241"/>
      <c r="FS1525" s="241"/>
      <c r="FT1525" s="241"/>
      <c r="FU1525" s="241"/>
      <c r="FV1525" s="241"/>
      <c r="FW1525" s="241"/>
      <c r="FX1525" s="241"/>
      <c r="FY1525" s="241"/>
      <c r="FZ1525" s="241"/>
      <c r="GA1525" s="241"/>
      <c r="GB1525" s="241"/>
      <c r="GC1525" s="241"/>
      <c r="GD1525" s="241"/>
      <c r="GE1525" s="241"/>
      <c r="GF1525" s="241"/>
      <c r="GG1525" s="241"/>
      <c r="GH1525" s="241"/>
      <c r="GI1525" s="241"/>
      <c r="GJ1525" s="241"/>
      <c r="GK1525" s="241"/>
      <c r="GL1525" s="241"/>
      <c r="GM1525" s="241"/>
      <c r="GN1525" s="241"/>
      <c r="GO1525" s="241"/>
      <c r="GP1525" s="241"/>
      <c r="GQ1525" s="241"/>
      <c r="GR1525" s="241"/>
      <c r="GS1525" s="241"/>
      <c r="GT1525" s="241"/>
      <c r="GU1525" s="241"/>
      <c r="GV1525" s="241"/>
      <c r="GW1525" s="241"/>
      <c r="GX1525" s="241"/>
      <c r="GY1525" s="241"/>
      <c r="GZ1525" s="241"/>
      <c r="HA1525" s="241"/>
      <c r="HB1525" s="241"/>
      <c r="HC1525" s="241"/>
      <c r="HD1525" s="241"/>
      <c r="HE1525" s="241"/>
      <c r="HF1525" s="241"/>
      <c r="HG1525" s="241"/>
      <c r="HH1525" s="241"/>
      <c r="HI1525" s="241"/>
      <c r="HJ1525" s="241"/>
      <c r="HK1525" s="241"/>
      <c r="HL1525" s="241"/>
      <c r="HM1525" s="241"/>
      <c r="HN1525" s="241"/>
      <c r="HO1525" s="241"/>
      <c r="HP1525" s="241"/>
      <c r="HQ1525" s="241"/>
      <c r="HR1525" s="241"/>
      <c r="HS1525" s="241"/>
      <c r="HT1525" s="241"/>
      <c r="HU1525" s="241"/>
      <c r="HV1525" s="241"/>
      <c r="HW1525" s="241"/>
      <c r="HX1525" s="241"/>
      <c r="HY1525" s="241"/>
      <c r="HZ1525" s="241"/>
      <c r="IA1525" s="241"/>
      <c r="IB1525" s="241"/>
      <c r="IC1525" s="241"/>
      <c r="ID1525" s="241"/>
      <c r="IE1525" s="241"/>
      <c r="IF1525" s="241"/>
      <c r="IG1525" s="241"/>
      <c r="IH1525" s="241"/>
      <c r="II1525" s="241"/>
      <c r="IJ1525" s="241"/>
      <c r="IK1525" s="241"/>
      <c r="IL1525" s="241"/>
      <c r="IM1525" s="241"/>
      <c r="IN1525" s="241"/>
      <c r="IO1525" s="241"/>
      <c r="IP1525" s="241"/>
      <c r="IQ1525" s="241"/>
      <c r="IR1525" s="241"/>
      <c r="IS1525" s="241"/>
      <c r="IT1525" s="241"/>
      <c r="IU1525" s="241"/>
      <c r="IV1525" s="241"/>
      <c r="IW1525" s="241"/>
      <c r="IX1525" s="241"/>
      <c r="IY1525" s="241"/>
      <c r="IZ1525" s="241"/>
      <c r="JA1525" s="241"/>
      <c r="JB1525" s="241"/>
      <c r="JC1525" s="241"/>
    </row>
    <row r="1526" spans="1:263" s="800" customFormat="1" ht="45" customHeight="1" x14ac:dyDescent="0.25">
      <c r="A1526" s="747"/>
      <c r="B1526" s="1761">
        <v>1</v>
      </c>
      <c r="C1526" s="1198" t="s">
        <v>308</v>
      </c>
      <c r="D1526" s="1198"/>
      <c r="E1526" s="2319">
        <f t="shared" si="837"/>
        <v>5232</v>
      </c>
      <c r="F1526" s="1199">
        <f t="shared" si="839"/>
        <v>436</v>
      </c>
      <c r="G1526" s="1199">
        <f t="shared" si="839"/>
        <v>0</v>
      </c>
      <c r="H1526" s="1370">
        <f t="shared" si="839"/>
        <v>0</v>
      </c>
      <c r="I1526" s="1463"/>
      <c r="J1526" s="1463"/>
      <c r="K1526" s="1464"/>
      <c r="L1526" s="1464"/>
      <c r="M1526" s="1464"/>
      <c r="N1526" s="1464"/>
      <c r="O1526" s="1464"/>
      <c r="P1526" s="1464"/>
      <c r="Q1526" s="1492"/>
      <c r="R1526" s="1633"/>
      <c r="S1526" s="1492"/>
      <c r="T1526" s="1492"/>
      <c r="U1526" s="1492"/>
      <c r="V1526" s="1539"/>
      <c r="W1526" s="1492"/>
      <c r="X1526" s="1199">
        <f t="shared" si="841"/>
        <v>0</v>
      </c>
      <c r="Y1526" s="1199">
        <f t="shared" si="841"/>
        <v>0</v>
      </c>
      <c r="Z1526" s="1199">
        <f t="shared" si="841"/>
        <v>0</v>
      </c>
      <c r="AA1526" s="241"/>
      <c r="AB1526" s="776"/>
      <c r="AC1526" s="241"/>
      <c r="AD1526" s="241"/>
      <c r="AE1526" s="241"/>
      <c r="AF1526" s="241"/>
      <c r="AG1526" s="241"/>
      <c r="AH1526" s="241"/>
      <c r="AI1526" s="241"/>
      <c r="AJ1526" s="241"/>
      <c r="AK1526" s="241"/>
      <c r="AL1526" s="241"/>
      <c r="AM1526" s="241"/>
      <c r="AN1526" s="241"/>
      <c r="AO1526" s="241"/>
      <c r="AP1526" s="241"/>
      <c r="AQ1526" s="241"/>
      <c r="AR1526" s="241"/>
      <c r="AS1526" s="241"/>
      <c r="AT1526" s="241"/>
      <c r="AU1526" s="241"/>
      <c r="AV1526" s="241"/>
      <c r="AW1526" s="241"/>
      <c r="AX1526" s="241"/>
      <c r="AY1526" s="241"/>
      <c r="AZ1526" s="241"/>
      <c r="BA1526" s="241"/>
      <c r="BB1526" s="241"/>
      <c r="BC1526" s="241"/>
      <c r="BD1526" s="241"/>
      <c r="BE1526" s="241"/>
      <c r="BF1526" s="241"/>
      <c r="BG1526" s="241"/>
      <c r="BH1526" s="241"/>
      <c r="BI1526" s="241"/>
      <c r="BJ1526" s="241"/>
      <c r="BK1526" s="241"/>
      <c r="BL1526" s="241"/>
      <c r="BM1526" s="241"/>
      <c r="BN1526" s="241"/>
      <c r="BO1526" s="241"/>
      <c r="BP1526" s="241"/>
      <c r="BQ1526" s="241"/>
      <c r="BR1526" s="241"/>
      <c r="BS1526" s="241"/>
      <c r="BT1526" s="241"/>
      <c r="BU1526" s="241"/>
      <c r="BV1526" s="241"/>
      <c r="BW1526" s="241"/>
      <c r="BX1526" s="241"/>
      <c r="BY1526" s="241"/>
      <c r="BZ1526" s="241"/>
      <c r="CA1526" s="241"/>
      <c r="CB1526" s="241"/>
      <c r="CC1526" s="241"/>
      <c r="CD1526" s="241"/>
      <c r="CE1526" s="241"/>
      <c r="CF1526" s="241"/>
      <c r="CG1526" s="241"/>
      <c r="CH1526" s="241"/>
      <c r="CI1526" s="241"/>
      <c r="CJ1526" s="241"/>
      <c r="CK1526" s="241"/>
      <c r="CL1526" s="241"/>
      <c r="CM1526" s="241"/>
      <c r="CN1526" s="241"/>
      <c r="CO1526" s="241"/>
      <c r="CP1526" s="241"/>
      <c r="CQ1526" s="241"/>
      <c r="CR1526" s="241"/>
      <c r="CS1526" s="241"/>
      <c r="CT1526" s="241"/>
      <c r="CU1526" s="241"/>
      <c r="CV1526" s="241"/>
      <c r="CW1526" s="241"/>
      <c r="CX1526" s="241"/>
      <c r="CY1526" s="241"/>
      <c r="CZ1526" s="241"/>
      <c r="DA1526" s="241"/>
      <c r="DB1526" s="241"/>
      <c r="DC1526" s="241"/>
      <c r="DD1526" s="241"/>
      <c r="DE1526" s="241"/>
      <c r="DF1526" s="241"/>
      <c r="DG1526" s="241"/>
      <c r="DH1526" s="241"/>
      <c r="DI1526" s="241"/>
      <c r="DJ1526" s="241"/>
      <c r="DK1526" s="241"/>
      <c r="DL1526" s="241"/>
      <c r="DM1526" s="241"/>
      <c r="DN1526" s="241"/>
      <c r="DO1526" s="241"/>
      <c r="DP1526" s="241"/>
      <c r="DQ1526" s="241"/>
      <c r="DR1526" s="241"/>
      <c r="DS1526" s="241"/>
      <c r="DT1526" s="241"/>
      <c r="DU1526" s="241"/>
      <c r="DV1526" s="241"/>
      <c r="DW1526" s="241"/>
      <c r="DX1526" s="241"/>
      <c r="DY1526" s="241"/>
      <c r="DZ1526" s="241"/>
      <c r="EA1526" s="241"/>
      <c r="EB1526" s="241"/>
      <c r="EC1526" s="241"/>
      <c r="ED1526" s="241"/>
      <c r="EE1526" s="241"/>
      <c r="EF1526" s="241"/>
      <c r="EG1526" s="241"/>
      <c r="EH1526" s="241"/>
      <c r="EI1526" s="241"/>
      <c r="EJ1526" s="241"/>
      <c r="EK1526" s="241"/>
      <c r="EL1526" s="241"/>
      <c r="EM1526" s="241"/>
      <c r="EN1526" s="241"/>
      <c r="EO1526" s="241"/>
      <c r="EP1526" s="241"/>
      <c r="EQ1526" s="241"/>
      <c r="ER1526" s="241"/>
      <c r="ES1526" s="241"/>
      <c r="ET1526" s="241"/>
      <c r="EU1526" s="241"/>
      <c r="EV1526" s="241"/>
      <c r="EW1526" s="241"/>
      <c r="EX1526" s="241"/>
      <c r="EY1526" s="241"/>
      <c r="EZ1526" s="241"/>
      <c r="FA1526" s="241"/>
      <c r="FB1526" s="241"/>
      <c r="FC1526" s="241"/>
      <c r="FD1526" s="241"/>
      <c r="FE1526" s="241"/>
      <c r="FF1526" s="241"/>
      <c r="FG1526" s="241"/>
      <c r="FH1526" s="241"/>
      <c r="FI1526" s="241"/>
      <c r="FJ1526" s="241"/>
      <c r="FK1526" s="241"/>
      <c r="FL1526" s="241"/>
      <c r="FM1526" s="241"/>
      <c r="FN1526" s="241"/>
      <c r="FO1526" s="241"/>
      <c r="FP1526" s="241"/>
      <c r="FQ1526" s="241"/>
      <c r="FR1526" s="241"/>
      <c r="FS1526" s="241"/>
      <c r="FT1526" s="241"/>
      <c r="FU1526" s="241"/>
      <c r="FV1526" s="241"/>
      <c r="FW1526" s="241"/>
      <c r="FX1526" s="241"/>
      <c r="FY1526" s="241"/>
      <c r="FZ1526" s="241"/>
      <c r="GA1526" s="241"/>
      <c r="GB1526" s="241"/>
      <c r="GC1526" s="241"/>
      <c r="GD1526" s="241"/>
      <c r="GE1526" s="241"/>
      <c r="GF1526" s="241"/>
      <c r="GG1526" s="241"/>
      <c r="GH1526" s="241"/>
      <c r="GI1526" s="241"/>
      <c r="GJ1526" s="241"/>
      <c r="GK1526" s="241"/>
      <c r="GL1526" s="241"/>
      <c r="GM1526" s="241"/>
      <c r="GN1526" s="241"/>
      <c r="GO1526" s="241"/>
      <c r="GP1526" s="241"/>
      <c r="GQ1526" s="241"/>
      <c r="GR1526" s="241"/>
      <c r="GS1526" s="241"/>
      <c r="GT1526" s="241"/>
      <c r="GU1526" s="241"/>
      <c r="GV1526" s="241"/>
      <c r="GW1526" s="241"/>
      <c r="GX1526" s="241"/>
      <c r="GY1526" s="241"/>
      <c r="GZ1526" s="241"/>
      <c r="HA1526" s="241"/>
      <c r="HB1526" s="241"/>
      <c r="HC1526" s="241"/>
      <c r="HD1526" s="241"/>
      <c r="HE1526" s="241"/>
      <c r="HF1526" s="241"/>
      <c r="HG1526" s="241"/>
      <c r="HH1526" s="241"/>
      <c r="HI1526" s="241"/>
      <c r="HJ1526" s="241"/>
      <c r="HK1526" s="241"/>
      <c r="HL1526" s="241"/>
      <c r="HM1526" s="241"/>
      <c r="HN1526" s="241"/>
      <c r="HO1526" s="241"/>
      <c r="HP1526" s="241"/>
      <c r="HQ1526" s="241"/>
      <c r="HR1526" s="241"/>
      <c r="HS1526" s="241"/>
      <c r="HT1526" s="241"/>
      <c r="HU1526" s="241"/>
      <c r="HV1526" s="241"/>
      <c r="HW1526" s="241"/>
      <c r="HX1526" s="241"/>
      <c r="HY1526" s="241"/>
      <c r="HZ1526" s="241"/>
      <c r="IA1526" s="241"/>
      <c r="IB1526" s="241"/>
      <c r="IC1526" s="241"/>
      <c r="ID1526" s="241"/>
      <c r="IE1526" s="241"/>
      <c r="IF1526" s="241"/>
      <c r="IG1526" s="241"/>
      <c r="IH1526" s="241"/>
      <c r="II1526" s="241"/>
      <c r="IJ1526" s="241"/>
      <c r="IK1526" s="241"/>
      <c r="IL1526" s="241"/>
      <c r="IM1526" s="241"/>
      <c r="IN1526" s="241"/>
      <c r="IO1526" s="241"/>
      <c r="IP1526" s="241"/>
      <c r="IQ1526" s="241"/>
      <c r="IR1526" s="241"/>
      <c r="IS1526" s="241"/>
      <c r="IT1526" s="241"/>
      <c r="IU1526" s="241"/>
      <c r="IV1526" s="241"/>
      <c r="IW1526" s="241"/>
      <c r="IX1526" s="241"/>
      <c r="IY1526" s="241"/>
      <c r="IZ1526" s="241"/>
      <c r="JA1526" s="241"/>
      <c r="JB1526" s="241"/>
      <c r="JC1526" s="241"/>
    </row>
    <row r="1527" spans="1:263" s="800" customFormat="1" ht="35.25" customHeight="1" x14ac:dyDescent="0.25">
      <c r="A1527" s="747"/>
      <c r="B1527" s="1761">
        <v>1</v>
      </c>
      <c r="C1527" s="1198" t="s">
        <v>309</v>
      </c>
      <c r="D1527" s="1198"/>
      <c r="E1527" s="2319">
        <f t="shared" si="837"/>
        <v>2326</v>
      </c>
      <c r="F1527" s="1199">
        <f t="shared" si="839"/>
        <v>194</v>
      </c>
      <c r="G1527" s="1199">
        <f t="shared" si="839"/>
        <v>0</v>
      </c>
      <c r="H1527" s="1370">
        <f t="shared" si="839"/>
        <v>0</v>
      </c>
      <c r="I1527" s="1463"/>
      <c r="J1527" s="1463"/>
      <c r="K1527" s="1464"/>
      <c r="L1527" s="1464"/>
      <c r="M1527" s="1464"/>
      <c r="N1527" s="1464"/>
      <c r="O1527" s="1464"/>
      <c r="P1527" s="1464"/>
      <c r="Q1527" s="1492"/>
      <c r="R1527" s="1633"/>
      <c r="S1527" s="1492"/>
      <c r="T1527" s="1492"/>
      <c r="U1527" s="1492"/>
      <c r="V1527" s="1539"/>
      <c r="W1527" s="1492"/>
      <c r="X1527" s="1199">
        <f t="shared" si="841"/>
        <v>0</v>
      </c>
      <c r="Y1527" s="1199">
        <f t="shared" si="841"/>
        <v>0</v>
      </c>
      <c r="Z1527" s="1199">
        <f t="shared" si="841"/>
        <v>0</v>
      </c>
      <c r="AA1527" s="241"/>
      <c r="AB1527" s="776"/>
      <c r="AC1527" s="241"/>
      <c r="AD1527" s="241"/>
      <c r="AE1527" s="241"/>
      <c r="AF1527" s="241"/>
      <c r="AG1527" s="241"/>
      <c r="AH1527" s="241"/>
      <c r="AI1527" s="241"/>
      <c r="AJ1527" s="241"/>
      <c r="AK1527" s="241"/>
      <c r="AL1527" s="241"/>
      <c r="AM1527" s="241"/>
      <c r="AN1527" s="241"/>
      <c r="AO1527" s="241"/>
      <c r="AP1527" s="241"/>
      <c r="AQ1527" s="241"/>
      <c r="AR1527" s="241"/>
      <c r="AS1527" s="241"/>
      <c r="AT1527" s="241"/>
      <c r="AU1527" s="241"/>
      <c r="AV1527" s="241"/>
      <c r="AW1527" s="241"/>
      <c r="AX1527" s="241"/>
      <c r="AY1527" s="241"/>
      <c r="AZ1527" s="241"/>
      <c r="BA1527" s="241"/>
      <c r="BB1527" s="241"/>
      <c r="BC1527" s="241"/>
      <c r="BD1527" s="241"/>
      <c r="BE1527" s="241"/>
      <c r="BF1527" s="241"/>
      <c r="BG1527" s="241"/>
      <c r="BH1527" s="241"/>
      <c r="BI1527" s="241"/>
      <c r="BJ1527" s="241"/>
      <c r="BK1527" s="241"/>
      <c r="BL1527" s="241"/>
      <c r="BM1527" s="241"/>
      <c r="BN1527" s="241"/>
      <c r="BO1527" s="241"/>
      <c r="BP1527" s="241"/>
      <c r="BQ1527" s="241"/>
      <c r="BR1527" s="241"/>
      <c r="BS1527" s="241"/>
      <c r="BT1527" s="241"/>
      <c r="BU1527" s="241"/>
      <c r="BV1527" s="241"/>
      <c r="BW1527" s="241"/>
      <c r="BX1527" s="241"/>
      <c r="BY1527" s="241"/>
      <c r="BZ1527" s="241"/>
      <c r="CA1527" s="241"/>
      <c r="CB1527" s="241"/>
      <c r="CC1527" s="241"/>
      <c r="CD1527" s="241"/>
      <c r="CE1527" s="241"/>
      <c r="CF1527" s="241"/>
      <c r="CG1527" s="241"/>
      <c r="CH1527" s="241"/>
      <c r="CI1527" s="241"/>
      <c r="CJ1527" s="241"/>
      <c r="CK1527" s="241"/>
      <c r="CL1527" s="241"/>
      <c r="CM1527" s="241"/>
      <c r="CN1527" s="241"/>
      <c r="CO1527" s="241"/>
      <c r="CP1527" s="241"/>
      <c r="CQ1527" s="241"/>
      <c r="CR1527" s="241"/>
      <c r="CS1527" s="241"/>
      <c r="CT1527" s="241"/>
      <c r="CU1527" s="241"/>
      <c r="CV1527" s="241"/>
      <c r="CW1527" s="241"/>
      <c r="CX1527" s="241"/>
      <c r="CY1527" s="241"/>
      <c r="CZ1527" s="241"/>
      <c r="DA1527" s="241"/>
      <c r="DB1527" s="241"/>
      <c r="DC1527" s="241"/>
      <c r="DD1527" s="241"/>
      <c r="DE1527" s="241"/>
      <c r="DF1527" s="241"/>
      <c r="DG1527" s="241"/>
      <c r="DH1527" s="241"/>
      <c r="DI1527" s="241"/>
      <c r="DJ1527" s="241"/>
      <c r="DK1527" s="241"/>
      <c r="DL1527" s="241"/>
      <c r="DM1527" s="241"/>
      <c r="DN1527" s="241"/>
      <c r="DO1527" s="241"/>
      <c r="DP1527" s="241"/>
      <c r="DQ1527" s="241"/>
      <c r="DR1527" s="241"/>
      <c r="DS1527" s="241"/>
      <c r="DT1527" s="241"/>
      <c r="DU1527" s="241"/>
      <c r="DV1527" s="241"/>
      <c r="DW1527" s="241"/>
      <c r="DX1527" s="241"/>
      <c r="DY1527" s="241"/>
      <c r="DZ1527" s="241"/>
      <c r="EA1527" s="241"/>
      <c r="EB1527" s="241"/>
      <c r="EC1527" s="241"/>
      <c r="ED1527" s="241"/>
      <c r="EE1527" s="241"/>
      <c r="EF1527" s="241"/>
      <c r="EG1527" s="241"/>
      <c r="EH1527" s="241"/>
      <c r="EI1527" s="241"/>
      <c r="EJ1527" s="241"/>
      <c r="EK1527" s="241"/>
      <c r="EL1527" s="241"/>
      <c r="EM1527" s="241"/>
      <c r="EN1527" s="241"/>
      <c r="EO1527" s="241"/>
      <c r="EP1527" s="241"/>
      <c r="EQ1527" s="241"/>
      <c r="ER1527" s="241"/>
      <c r="ES1527" s="241"/>
      <c r="ET1527" s="241"/>
      <c r="EU1527" s="241"/>
      <c r="EV1527" s="241"/>
      <c r="EW1527" s="241"/>
      <c r="EX1527" s="241"/>
      <c r="EY1527" s="241"/>
      <c r="EZ1527" s="241"/>
      <c r="FA1527" s="241"/>
      <c r="FB1527" s="241"/>
      <c r="FC1527" s="241"/>
      <c r="FD1527" s="241"/>
      <c r="FE1527" s="241"/>
      <c r="FF1527" s="241"/>
      <c r="FG1527" s="241"/>
      <c r="FH1527" s="241"/>
      <c r="FI1527" s="241"/>
      <c r="FJ1527" s="241"/>
      <c r="FK1527" s="241"/>
      <c r="FL1527" s="241"/>
      <c r="FM1527" s="241"/>
      <c r="FN1527" s="241"/>
      <c r="FO1527" s="241"/>
      <c r="FP1527" s="241"/>
      <c r="FQ1527" s="241"/>
      <c r="FR1527" s="241"/>
      <c r="FS1527" s="241"/>
      <c r="FT1527" s="241"/>
      <c r="FU1527" s="241"/>
      <c r="FV1527" s="241"/>
      <c r="FW1527" s="241"/>
      <c r="FX1527" s="241"/>
      <c r="FY1527" s="241"/>
      <c r="FZ1527" s="241"/>
      <c r="GA1527" s="241"/>
      <c r="GB1527" s="241"/>
      <c r="GC1527" s="241"/>
      <c r="GD1527" s="241"/>
      <c r="GE1527" s="241"/>
      <c r="GF1527" s="241"/>
      <c r="GG1527" s="241"/>
      <c r="GH1527" s="241"/>
      <c r="GI1527" s="241"/>
      <c r="GJ1527" s="241"/>
      <c r="GK1527" s="241"/>
      <c r="GL1527" s="241"/>
      <c r="GM1527" s="241"/>
      <c r="GN1527" s="241"/>
      <c r="GO1527" s="241"/>
      <c r="GP1527" s="241"/>
      <c r="GQ1527" s="241"/>
      <c r="GR1527" s="241"/>
      <c r="GS1527" s="241"/>
      <c r="GT1527" s="241"/>
      <c r="GU1527" s="241"/>
      <c r="GV1527" s="241"/>
      <c r="GW1527" s="241"/>
      <c r="GX1527" s="241"/>
      <c r="GY1527" s="241"/>
      <c r="GZ1527" s="241"/>
      <c r="HA1527" s="241"/>
      <c r="HB1527" s="241"/>
      <c r="HC1527" s="241"/>
      <c r="HD1527" s="241"/>
      <c r="HE1527" s="241"/>
      <c r="HF1527" s="241"/>
      <c r="HG1527" s="241"/>
      <c r="HH1527" s="241"/>
      <c r="HI1527" s="241"/>
      <c r="HJ1527" s="241"/>
      <c r="HK1527" s="241"/>
      <c r="HL1527" s="241"/>
      <c r="HM1527" s="241"/>
      <c r="HN1527" s="241"/>
      <c r="HO1527" s="241"/>
      <c r="HP1527" s="241"/>
      <c r="HQ1527" s="241"/>
      <c r="HR1527" s="241"/>
      <c r="HS1527" s="241"/>
      <c r="HT1527" s="241"/>
      <c r="HU1527" s="241"/>
      <c r="HV1527" s="241"/>
      <c r="HW1527" s="241"/>
      <c r="HX1527" s="241"/>
      <c r="HY1527" s="241"/>
      <c r="HZ1527" s="241"/>
      <c r="IA1527" s="241"/>
      <c r="IB1527" s="241"/>
      <c r="IC1527" s="241"/>
      <c r="ID1527" s="241"/>
      <c r="IE1527" s="241"/>
      <c r="IF1527" s="241"/>
      <c r="IG1527" s="241"/>
      <c r="IH1527" s="241"/>
      <c r="II1527" s="241"/>
      <c r="IJ1527" s="241"/>
      <c r="IK1527" s="241"/>
      <c r="IL1527" s="241"/>
      <c r="IM1527" s="241"/>
      <c r="IN1527" s="241"/>
      <c r="IO1527" s="241"/>
      <c r="IP1527" s="241"/>
      <c r="IQ1527" s="241"/>
      <c r="IR1527" s="241"/>
      <c r="IS1527" s="241"/>
      <c r="IT1527" s="241"/>
      <c r="IU1527" s="241"/>
      <c r="IV1527" s="241"/>
      <c r="IW1527" s="241"/>
      <c r="IX1527" s="241"/>
      <c r="IY1527" s="241"/>
      <c r="IZ1527" s="241"/>
      <c r="JA1527" s="241"/>
      <c r="JB1527" s="241"/>
      <c r="JC1527" s="241"/>
    </row>
    <row r="1528" spans="1:263" s="800" customFormat="1" ht="35.25" customHeight="1" x14ac:dyDescent="0.25">
      <c r="A1528" s="747"/>
      <c r="B1528" s="1761">
        <v>1</v>
      </c>
      <c r="C1528" s="1198" t="s">
        <v>310</v>
      </c>
      <c r="D1528" s="1198"/>
      <c r="E1528" s="2319">
        <f t="shared" si="837"/>
        <v>698</v>
      </c>
      <c r="F1528" s="1199">
        <f t="shared" si="839"/>
        <v>58</v>
      </c>
      <c r="G1528" s="1199">
        <f t="shared" si="839"/>
        <v>0</v>
      </c>
      <c r="H1528" s="1370">
        <f t="shared" si="839"/>
        <v>0</v>
      </c>
      <c r="I1528" s="1463"/>
      <c r="J1528" s="1463"/>
      <c r="K1528" s="1464"/>
      <c r="L1528" s="1464"/>
      <c r="M1528" s="1464"/>
      <c r="N1528" s="1464"/>
      <c r="O1528" s="1464"/>
      <c r="P1528" s="1464"/>
      <c r="Q1528" s="1492"/>
      <c r="R1528" s="1633"/>
      <c r="S1528" s="1492"/>
      <c r="T1528" s="1492"/>
      <c r="U1528" s="1492"/>
      <c r="V1528" s="1539"/>
      <c r="W1528" s="1492"/>
      <c r="X1528" s="1199">
        <f t="shared" si="841"/>
        <v>0</v>
      </c>
      <c r="Y1528" s="1199">
        <f t="shared" si="841"/>
        <v>0</v>
      </c>
      <c r="Z1528" s="1199">
        <f t="shared" si="841"/>
        <v>0</v>
      </c>
      <c r="AA1528" s="241"/>
      <c r="AB1528" s="776"/>
      <c r="AC1528" s="241"/>
      <c r="AD1528" s="241"/>
      <c r="AE1528" s="241"/>
      <c r="AF1528" s="241"/>
      <c r="AG1528" s="241"/>
      <c r="AH1528" s="241"/>
      <c r="AI1528" s="241"/>
      <c r="AJ1528" s="241"/>
      <c r="AK1528" s="241"/>
      <c r="AL1528" s="241"/>
      <c r="AM1528" s="241"/>
      <c r="AN1528" s="241"/>
      <c r="AO1528" s="241"/>
      <c r="AP1528" s="241"/>
      <c r="AQ1528" s="241"/>
      <c r="AR1528" s="241"/>
      <c r="AS1528" s="241"/>
      <c r="AT1528" s="241"/>
      <c r="AU1528" s="241"/>
      <c r="AV1528" s="241"/>
      <c r="AW1528" s="241"/>
      <c r="AX1528" s="241"/>
      <c r="AY1528" s="241"/>
      <c r="AZ1528" s="241"/>
      <c r="BA1528" s="241"/>
      <c r="BB1528" s="241"/>
      <c r="BC1528" s="241"/>
      <c r="BD1528" s="241"/>
      <c r="BE1528" s="241"/>
      <c r="BF1528" s="241"/>
      <c r="BG1528" s="241"/>
      <c r="BH1528" s="241"/>
      <c r="BI1528" s="241"/>
      <c r="BJ1528" s="241"/>
      <c r="BK1528" s="241"/>
      <c r="BL1528" s="241"/>
      <c r="BM1528" s="241"/>
      <c r="BN1528" s="241"/>
      <c r="BO1528" s="241"/>
      <c r="BP1528" s="241"/>
      <c r="BQ1528" s="241"/>
      <c r="BR1528" s="241"/>
      <c r="BS1528" s="241"/>
      <c r="BT1528" s="241"/>
      <c r="BU1528" s="241"/>
      <c r="BV1528" s="241"/>
      <c r="BW1528" s="241"/>
      <c r="BX1528" s="241"/>
      <c r="BY1528" s="241"/>
      <c r="BZ1528" s="241"/>
      <c r="CA1528" s="241"/>
      <c r="CB1528" s="241"/>
      <c r="CC1528" s="241"/>
      <c r="CD1528" s="241"/>
      <c r="CE1528" s="241"/>
      <c r="CF1528" s="241"/>
      <c r="CG1528" s="241"/>
      <c r="CH1528" s="241"/>
      <c r="CI1528" s="241"/>
      <c r="CJ1528" s="241"/>
      <c r="CK1528" s="241"/>
      <c r="CL1528" s="241"/>
      <c r="CM1528" s="241"/>
      <c r="CN1528" s="241"/>
      <c r="CO1528" s="241"/>
      <c r="CP1528" s="241"/>
      <c r="CQ1528" s="241"/>
      <c r="CR1528" s="241"/>
      <c r="CS1528" s="241"/>
      <c r="CT1528" s="241"/>
      <c r="CU1528" s="241"/>
      <c r="CV1528" s="241"/>
      <c r="CW1528" s="241"/>
      <c r="CX1528" s="241"/>
      <c r="CY1528" s="241"/>
      <c r="CZ1528" s="241"/>
      <c r="DA1528" s="241"/>
      <c r="DB1528" s="241"/>
      <c r="DC1528" s="241"/>
      <c r="DD1528" s="241"/>
      <c r="DE1528" s="241"/>
      <c r="DF1528" s="241"/>
      <c r="DG1528" s="241"/>
      <c r="DH1528" s="241"/>
      <c r="DI1528" s="241"/>
      <c r="DJ1528" s="241"/>
      <c r="DK1528" s="241"/>
      <c r="DL1528" s="241"/>
      <c r="DM1528" s="241"/>
      <c r="DN1528" s="241"/>
      <c r="DO1528" s="241"/>
      <c r="DP1528" s="241"/>
      <c r="DQ1528" s="241"/>
      <c r="DR1528" s="241"/>
      <c r="DS1528" s="241"/>
      <c r="DT1528" s="241"/>
      <c r="DU1528" s="241"/>
      <c r="DV1528" s="241"/>
      <c r="DW1528" s="241"/>
      <c r="DX1528" s="241"/>
      <c r="DY1528" s="241"/>
      <c r="DZ1528" s="241"/>
      <c r="EA1528" s="241"/>
      <c r="EB1528" s="241"/>
      <c r="EC1528" s="241"/>
      <c r="ED1528" s="241"/>
      <c r="EE1528" s="241"/>
      <c r="EF1528" s="241"/>
      <c r="EG1528" s="241"/>
      <c r="EH1528" s="241"/>
      <c r="EI1528" s="241"/>
      <c r="EJ1528" s="241"/>
      <c r="EK1528" s="241"/>
      <c r="EL1528" s="241"/>
      <c r="EM1528" s="241"/>
      <c r="EN1528" s="241"/>
      <c r="EO1528" s="241"/>
      <c r="EP1528" s="241"/>
      <c r="EQ1528" s="241"/>
      <c r="ER1528" s="241"/>
      <c r="ES1528" s="241"/>
      <c r="ET1528" s="241"/>
      <c r="EU1528" s="241"/>
      <c r="EV1528" s="241"/>
      <c r="EW1528" s="241"/>
      <c r="EX1528" s="241"/>
      <c r="EY1528" s="241"/>
      <c r="EZ1528" s="241"/>
      <c r="FA1528" s="241"/>
      <c r="FB1528" s="241"/>
      <c r="FC1528" s="241"/>
      <c r="FD1528" s="241"/>
      <c r="FE1528" s="241"/>
      <c r="FF1528" s="241"/>
      <c r="FG1528" s="241"/>
      <c r="FH1528" s="241"/>
      <c r="FI1528" s="241"/>
      <c r="FJ1528" s="241"/>
      <c r="FK1528" s="241"/>
      <c r="FL1528" s="241"/>
      <c r="FM1528" s="241"/>
      <c r="FN1528" s="241"/>
      <c r="FO1528" s="241"/>
      <c r="FP1528" s="241"/>
      <c r="FQ1528" s="241"/>
      <c r="FR1528" s="241"/>
      <c r="FS1528" s="241"/>
      <c r="FT1528" s="241"/>
      <c r="FU1528" s="241"/>
      <c r="FV1528" s="241"/>
      <c r="FW1528" s="241"/>
      <c r="FX1528" s="241"/>
      <c r="FY1528" s="241"/>
      <c r="FZ1528" s="241"/>
      <c r="GA1528" s="241"/>
      <c r="GB1528" s="241"/>
      <c r="GC1528" s="241"/>
      <c r="GD1528" s="241"/>
      <c r="GE1528" s="241"/>
      <c r="GF1528" s="241"/>
      <c r="GG1528" s="241"/>
      <c r="GH1528" s="241"/>
      <c r="GI1528" s="241"/>
      <c r="GJ1528" s="241"/>
      <c r="GK1528" s="241"/>
      <c r="GL1528" s="241"/>
      <c r="GM1528" s="241"/>
      <c r="GN1528" s="241"/>
      <c r="GO1528" s="241"/>
      <c r="GP1528" s="241"/>
      <c r="GQ1528" s="241"/>
      <c r="GR1528" s="241"/>
      <c r="GS1528" s="241"/>
      <c r="GT1528" s="241"/>
      <c r="GU1528" s="241"/>
      <c r="GV1528" s="241"/>
      <c r="GW1528" s="241"/>
      <c r="GX1528" s="241"/>
      <c r="GY1528" s="241"/>
      <c r="GZ1528" s="241"/>
      <c r="HA1528" s="241"/>
      <c r="HB1528" s="241"/>
      <c r="HC1528" s="241"/>
      <c r="HD1528" s="241"/>
      <c r="HE1528" s="241"/>
      <c r="HF1528" s="241"/>
      <c r="HG1528" s="241"/>
      <c r="HH1528" s="241"/>
      <c r="HI1528" s="241"/>
      <c r="HJ1528" s="241"/>
      <c r="HK1528" s="241"/>
      <c r="HL1528" s="241"/>
      <c r="HM1528" s="241"/>
      <c r="HN1528" s="241"/>
      <c r="HO1528" s="241"/>
      <c r="HP1528" s="241"/>
      <c r="HQ1528" s="241"/>
      <c r="HR1528" s="241"/>
      <c r="HS1528" s="241"/>
      <c r="HT1528" s="241"/>
      <c r="HU1528" s="241"/>
      <c r="HV1528" s="241"/>
      <c r="HW1528" s="241"/>
      <c r="HX1528" s="241"/>
      <c r="HY1528" s="241"/>
      <c r="HZ1528" s="241"/>
      <c r="IA1528" s="241"/>
      <c r="IB1528" s="241"/>
      <c r="IC1528" s="241"/>
      <c r="ID1528" s="241"/>
      <c r="IE1528" s="241"/>
      <c r="IF1528" s="241"/>
      <c r="IG1528" s="241"/>
      <c r="IH1528" s="241"/>
      <c r="II1528" s="241"/>
      <c r="IJ1528" s="241"/>
      <c r="IK1528" s="241"/>
      <c r="IL1528" s="241"/>
      <c r="IM1528" s="241"/>
      <c r="IN1528" s="241"/>
      <c r="IO1528" s="241"/>
      <c r="IP1528" s="241"/>
      <c r="IQ1528" s="241"/>
      <c r="IR1528" s="241"/>
      <c r="IS1528" s="241"/>
      <c r="IT1528" s="241"/>
      <c r="IU1528" s="241"/>
      <c r="IV1528" s="241"/>
      <c r="IW1528" s="241"/>
      <c r="IX1528" s="241"/>
      <c r="IY1528" s="241"/>
      <c r="IZ1528" s="241"/>
      <c r="JA1528" s="241"/>
      <c r="JB1528" s="241"/>
      <c r="JC1528" s="241"/>
    </row>
    <row r="1529" spans="1:263" s="800" customFormat="1" ht="48" customHeight="1" x14ac:dyDescent="0.25">
      <c r="A1529" s="747"/>
      <c r="B1529" s="1761">
        <v>1</v>
      </c>
      <c r="C1529" s="1198" t="s">
        <v>354</v>
      </c>
      <c r="D1529" s="1198"/>
      <c r="E1529" s="2319">
        <f t="shared" si="837"/>
        <v>144</v>
      </c>
      <c r="F1529" s="1199">
        <f t="shared" si="839"/>
        <v>12</v>
      </c>
      <c r="G1529" s="1199">
        <f t="shared" si="839"/>
        <v>0</v>
      </c>
      <c r="H1529" s="1370">
        <f t="shared" si="839"/>
        <v>0</v>
      </c>
      <c r="I1529" s="1463"/>
      <c r="J1529" s="1463"/>
      <c r="K1529" s="1464"/>
      <c r="L1529" s="1464"/>
      <c r="M1529" s="1464"/>
      <c r="N1529" s="1464"/>
      <c r="O1529" s="1464"/>
      <c r="P1529" s="1464"/>
      <c r="Q1529" s="1492"/>
      <c r="R1529" s="1633"/>
      <c r="S1529" s="1492"/>
      <c r="T1529" s="1492"/>
      <c r="U1529" s="1492"/>
      <c r="V1529" s="1539"/>
      <c r="W1529" s="1492"/>
      <c r="X1529" s="1199">
        <f t="shared" si="841"/>
        <v>0</v>
      </c>
      <c r="Y1529" s="1199">
        <f t="shared" si="841"/>
        <v>0</v>
      </c>
      <c r="Z1529" s="1199">
        <f t="shared" si="841"/>
        <v>0</v>
      </c>
      <c r="AA1529" s="241"/>
      <c r="AB1529" s="776"/>
      <c r="AC1529" s="241"/>
      <c r="AD1529" s="241"/>
      <c r="AE1529" s="241"/>
      <c r="AF1529" s="241"/>
      <c r="AG1529" s="241"/>
      <c r="AH1529" s="241"/>
      <c r="AI1529" s="241"/>
      <c r="AJ1529" s="241"/>
      <c r="AK1529" s="241"/>
      <c r="AL1529" s="241"/>
      <c r="AM1529" s="241"/>
      <c r="AN1529" s="241"/>
      <c r="AO1529" s="241"/>
      <c r="AP1529" s="241"/>
      <c r="AQ1529" s="241"/>
      <c r="AR1529" s="241"/>
      <c r="AS1529" s="241"/>
      <c r="AT1529" s="241"/>
      <c r="AU1529" s="241"/>
      <c r="AV1529" s="241"/>
      <c r="AW1529" s="241"/>
      <c r="AX1529" s="241"/>
      <c r="AY1529" s="241"/>
      <c r="AZ1529" s="241"/>
      <c r="BA1529" s="241"/>
      <c r="BB1529" s="241"/>
      <c r="BC1529" s="241"/>
      <c r="BD1529" s="241"/>
      <c r="BE1529" s="241"/>
      <c r="BF1529" s="241"/>
      <c r="BG1529" s="241"/>
      <c r="BH1529" s="241"/>
      <c r="BI1529" s="241"/>
      <c r="BJ1529" s="241"/>
      <c r="BK1529" s="241"/>
      <c r="BL1529" s="241"/>
      <c r="BM1529" s="241"/>
      <c r="BN1529" s="241"/>
      <c r="BO1529" s="241"/>
      <c r="BP1529" s="241"/>
      <c r="BQ1529" s="241"/>
      <c r="BR1529" s="241"/>
      <c r="BS1529" s="241"/>
      <c r="BT1529" s="241"/>
      <c r="BU1529" s="241"/>
      <c r="BV1529" s="241"/>
      <c r="BW1529" s="241"/>
      <c r="BX1529" s="241"/>
      <c r="BY1529" s="241"/>
      <c r="BZ1529" s="241"/>
      <c r="CA1529" s="241"/>
      <c r="CB1529" s="241"/>
      <c r="CC1529" s="241"/>
      <c r="CD1529" s="241"/>
      <c r="CE1529" s="241"/>
      <c r="CF1529" s="241"/>
      <c r="CG1529" s="241"/>
      <c r="CH1529" s="241"/>
      <c r="CI1529" s="241"/>
      <c r="CJ1529" s="241"/>
      <c r="CK1529" s="241"/>
      <c r="CL1529" s="241"/>
      <c r="CM1529" s="241"/>
      <c r="CN1529" s="241"/>
      <c r="CO1529" s="241"/>
      <c r="CP1529" s="241"/>
      <c r="CQ1529" s="241"/>
      <c r="CR1529" s="241"/>
      <c r="CS1529" s="241"/>
      <c r="CT1529" s="241"/>
      <c r="CU1529" s="241"/>
      <c r="CV1529" s="241"/>
      <c r="CW1529" s="241"/>
      <c r="CX1529" s="241"/>
      <c r="CY1529" s="241"/>
      <c r="CZ1529" s="241"/>
      <c r="DA1529" s="241"/>
      <c r="DB1529" s="241"/>
      <c r="DC1529" s="241"/>
      <c r="DD1529" s="241"/>
      <c r="DE1529" s="241"/>
      <c r="DF1529" s="241"/>
      <c r="DG1529" s="241"/>
      <c r="DH1529" s="241"/>
      <c r="DI1529" s="241"/>
      <c r="DJ1529" s="241"/>
      <c r="DK1529" s="241"/>
      <c r="DL1529" s="241"/>
      <c r="DM1529" s="241"/>
      <c r="DN1529" s="241"/>
      <c r="DO1529" s="241"/>
      <c r="DP1529" s="241"/>
      <c r="DQ1529" s="241"/>
      <c r="DR1529" s="241"/>
      <c r="DS1529" s="241"/>
      <c r="DT1529" s="241"/>
      <c r="DU1529" s="241"/>
      <c r="DV1529" s="241"/>
      <c r="DW1529" s="241"/>
      <c r="DX1529" s="241"/>
      <c r="DY1529" s="241"/>
      <c r="DZ1529" s="241"/>
      <c r="EA1529" s="241"/>
      <c r="EB1529" s="241"/>
      <c r="EC1529" s="241"/>
      <c r="ED1529" s="241"/>
      <c r="EE1529" s="241"/>
      <c r="EF1529" s="241"/>
      <c r="EG1529" s="241"/>
      <c r="EH1529" s="241"/>
      <c r="EI1529" s="241"/>
      <c r="EJ1529" s="241"/>
      <c r="EK1529" s="241"/>
      <c r="EL1529" s="241"/>
      <c r="EM1529" s="241"/>
      <c r="EN1529" s="241"/>
      <c r="EO1529" s="241"/>
      <c r="EP1529" s="241"/>
      <c r="EQ1529" s="241"/>
      <c r="ER1529" s="241"/>
      <c r="ES1529" s="241"/>
      <c r="ET1529" s="241"/>
      <c r="EU1529" s="241"/>
      <c r="EV1529" s="241"/>
      <c r="EW1529" s="241"/>
      <c r="EX1529" s="241"/>
      <c r="EY1529" s="241"/>
      <c r="EZ1529" s="241"/>
      <c r="FA1529" s="241"/>
      <c r="FB1529" s="241"/>
      <c r="FC1529" s="241"/>
      <c r="FD1529" s="241"/>
      <c r="FE1529" s="241"/>
      <c r="FF1529" s="241"/>
      <c r="FG1529" s="241"/>
      <c r="FH1529" s="241"/>
      <c r="FI1529" s="241"/>
      <c r="FJ1529" s="241"/>
      <c r="FK1529" s="241"/>
      <c r="FL1529" s="241"/>
      <c r="FM1529" s="241"/>
      <c r="FN1529" s="241"/>
      <c r="FO1529" s="241"/>
      <c r="FP1529" s="241"/>
      <c r="FQ1529" s="241"/>
      <c r="FR1529" s="241"/>
      <c r="FS1529" s="241"/>
      <c r="FT1529" s="241"/>
      <c r="FU1529" s="241"/>
      <c r="FV1529" s="241"/>
      <c r="FW1529" s="241"/>
      <c r="FX1529" s="241"/>
      <c r="FY1529" s="241"/>
      <c r="FZ1529" s="241"/>
      <c r="GA1529" s="241"/>
      <c r="GB1529" s="241"/>
      <c r="GC1529" s="241"/>
      <c r="GD1529" s="241"/>
      <c r="GE1529" s="241"/>
      <c r="GF1529" s="241"/>
      <c r="GG1529" s="241"/>
      <c r="GH1529" s="241"/>
      <c r="GI1529" s="241"/>
      <c r="GJ1529" s="241"/>
      <c r="GK1529" s="241"/>
      <c r="GL1529" s="241"/>
      <c r="GM1529" s="241"/>
      <c r="GN1529" s="241"/>
      <c r="GO1529" s="241"/>
      <c r="GP1529" s="241"/>
      <c r="GQ1529" s="241"/>
      <c r="GR1529" s="241"/>
      <c r="GS1529" s="241"/>
      <c r="GT1529" s="241"/>
      <c r="GU1529" s="241"/>
      <c r="GV1529" s="241"/>
      <c r="GW1529" s="241"/>
      <c r="GX1529" s="241"/>
      <c r="GY1529" s="241"/>
      <c r="GZ1529" s="241"/>
      <c r="HA1529" s="241"/>
      <c r="HB1529" s="241"/>
      <c r="HC1529" s="241"/>
      <c r="HD1529" s="241"/>
      <c r="HE1529" s="241"/>
      <c r="HF1529" s="241"/>
      <c r="HG1529" s="241"/>
      <c r="HH1529" s="241"/>
      <c r="HI1529" s="241"/>
      <c r="HJ1529" s="241"/>
      <c r="HK1529" s="241"/>
      <c r="HL1529" s="241"/>
      <c r="HM1529" s="241"/>
      <c r="HN1529" s="241"/>
      <c r="HO1529" s="241"/>
      <c r="HP1529" s="241"/>
      <c r="HQ1529" s="241"/>
      <c r="HR1529" s="241"/>
      <c r="HS1529" s="241"/>
      <c r="HT1529" s="241"/>
      <c r="HU1529" s="241"/>
      <c r="HV1529" s="241"/>
      <c r="HW1529" s="241"/>
      <c r="HX1529" s="241"/>
      <c r="HY1529" s="241"/>
      <c r="HZ1529" s="241"/>
      <c r="IA1529" s="241"/>
      <c r="IB1529" s="241"/>
      <c r="IC1529" s="241"/>
      <c r="ID1529" s="241"/>
      <c r="IE1529" s="241"/>
      <c r="IF1529" s="241"/>
      <c r="IG1529" s="241"/>
      <c r="IH1529" s="241"/>
      <c r="II1529" s="241"/>
      <c r="IJ1529" s="241"/>
      <c r="IK1529" s="241"/>
      <c r="IL1529" s="241"/>
      <c r="IM1529" s="241"/>
      <c r="IN1529" s="241"/>
      <c r="IO1529" s="241"/>
      <c r="IP1529" s="241"/>
      <c r="IQ1529" s="241"/>
      <c r="IR1529" s="241"/>
      <c r="IS1529" s="241"/>
      <c r="IT1529" s="241"/>
      <c r="IU1529" s="241"/>
      <c r="IV1529" s="241"/>
      <c r="IW1529" s="241"/>
      <c r="IX1529" s="241"/>
      <c r="IY1529" s="241"/>
      <c r="IZ1529" s="241"/>
      <c r="JA1529" s="241"/>
      <c r="JB1529" s="241"/>
      <c r="JC1529" s="241"/>
    </row>
    <row r="1530" spans="1:263" s="800" customFormat="1" ht="36" customHeight="1" x14ac:dyDescent="0.25">
      <c r="A1530" s="747"/>
      <c r="B1530" s="1761">
        <v>1</v>
      </c>
      <c r="C1530" s="1198" t="s">
        <v>355</v>
      </c>
      <c r="D1530" s="1198"/>
      <c r="E1530" s="2319">
        <f t="shared" si="837"/>
        <v>2064</v>
      </c>
      <c r="F1530" s="1199">
        <f t="shared" si="839"/>
        <v>172</v>
      </c>
      <c r="G1530" s="1199">
        <f t="shared" si="839"/>
        <v>0</v>
      </c>
      <c r="H1530" s="1370">
        <f t="shared" si="839"/>
        <v>0</v>
      </c>
      <c r="I1530" s="1463"/>
      <c r="J1530" s="1463"/>
      <c r="K1530" s="1464"/>
      <c r="L1530" s="1464"/>
      <c r="M1530" s="1464"/>
      <c r="N1530" s="1464"/>
      <c r="O1530" s="1464"/>
      <c r="P1530" s="1464"/>
      <c r="Q1530" s="1492"/>
      <c r="R1530" s="1633"/>
      <c r="S1530" s="1492"/>
      <c r="T1530" s="1492"/>
      <c r="U1530" s="1492"/>
      <c r="V1530" s="1539"/>
      <c r="W1530" s="1492"/>
      <c r="X1530" s="1199">
        <f t="shared" si="841"/>
        <v>0</v>
      </c>
      <c r="Y1530" s="1199">
        <f t="shared" si="841"/>
        <v>0</v>
      </c>
      <c r="Z1530" s="1199">
        <f t="shared" si="841"/>
        <v>0</v>
      </c>
      <c r="AA1530" s="241"/>
      <c r="AB1530" s="776"/>
      <c r="AC1530" s="241"/>
      <c r="AD1530" s="241"/>
      <c r="AE1530" s="241"/>
      <c r="AF1530" s="241"/>
      <c r="AG1530" s="241"/>
      <c r="AH1530" s="241"/>
      <c r="AI1530" s="241"/>
      <c r="AJ1530" s="241"/>
      <c r="AK1530" s="241"/>
      <c r="AL1530" s="241"/>
      <c r="AM1530" s="241"/>
      <c r="AN1530" s="241"/>
      <c r="AO1530" s="241"/>
      <c r="AP1530" s="241"/>
      <c r="AQ1530" s="241"/>
      <c r="AR1530" s="241"/>
      <c r="AS1530" s="241"/>
      <c r="AT1530" s="241"/>
      <c r="AU1530" s="241"/>
      <c r="AV1530" s="241"/>
      <c r="AW1530" s="241"/>
      <c r="AX1530" s="241"/>
      <c r="AY1530" s="241"/>
      <c r="AZ1530" s="241"/>
      <c r="BA1530" s="241"/>
      <c r="BB1530" s="241"/>
      <c r="BC1530" s="241"/>
      <c r="BD1530" s="241"/>
      <c r="BE1530" s="241"/>
      <c r="BF1530" s="241"/>
      <c r="BG1530" s="241"/>
      <c r="BH1530" s="241"/>
      <c r="BI1530" s="241"/>
      <c r="BJ1530" s="241"/>
      <c r="BK1530" s="241"/>
      <c r="BL1530" s="241"/>
      <c r="BM1530" s="241"/>
      <c r="BN1530" s="241"/>
      <c r="BO1530" s="241"/>
      <c r="BP1530" s="241"/>
      <c r="BQ1530" s="241"/>
      <c r="BR1530" s="241"/>
      <c r="BS1530" s="241"/>
      <c r="BT1530" s="241"/>
      <c r="BU1530" s="241"/>
      <c r="BV1530" s="241"/>
      <c r="BW1530" s="241"/>
      <c r="BX1530" s="241"/>
      <c r="BY1530" s="241"/>
      <c r="BZ1530" s="241"/>
      <c r="CA1530" s="241"/>
      <c r="CB1530" s="241"/>
      <c r="CC1530" s="241"/>
      <c r="CD1530" s="241"/>
      <c r="CE1530" s="241"/>
      <c r="CF1530" s="241"/>
      <c r="CG1530" s="241"/>
      <c r="CH1530" s="241"/>
      <c r="CI1530" s="241"/>
      <c r="CJ1530" s="241"/>
      <c r="CK1530" s="241"/>
      <c r="CL1530" s="241"/>
      <c r="CM1530" s="241"/>
      <c r="CN1530" s="241"/>
      <c r="CO1530" s="241"/>
      <c r="CP1530" s="241"/>
      <c r="CQ1530" s="241"/>
      <c r="CR1530" s="241"/>
      <c r="CS1530" s="241"/>
      <c r="CT1530" s="241"/>
      <c r="CU1530" s="241"/>
      <c r="CV1530" s="241"/>
      <c r="CW1530" s="241"/>
      <c r="CX1530" s="241"/>
      <c r="CY1530" s="241"/>
      <c r="CZ1530" s="241"/>
      <c r="DA1530" s="241"/>
      <c r="DB1530" s="241"/>
      <c r="DC1530" s="241"/>
      <c r="DD1530" s="241"/>
      <c r="DE1530" s="241"/>
      <c r="DF1530" s="241"/>
      <c r="DG1530" s="241"/>
      <c r="DH1530" s="241"/>
      <c r="DI1530" s="241"/>
      <c r="DJ1530" s="241"/>
      <c r="DK1530" s="241"/>
      <c r="DL1530" s="241"/>
      <c r="DM1530" s="241"/>
      <c r="DN1530" s="241"/>
      <c r="DO1530" s="241"/>
      <c r="DP1530" s="241"/>
      <c r="DQ1530" s="241"/>
      <c r="DR1530" s="241"/>
      <c r="DS1530" s="241"/>
      <c r="DT1530" s="241"/>
      <c r="DU1530" s="241"/>
      <c r="DV1530" s="241"/>
      <c r="DW1530" s="241"/>
      <c r="DX1530" s="241"/>
      <c r="DY1530" s="241"/>
      <c r="DZ1530" s="241"/>
      <c r="EA1530" s="241"/>
      <c r="EB1530" s="241"/>
      <c r="EC1530" s="241"/>
      <c r="ED1530" s="241"/>
      <c r="EE1530" s="241"/>
      <c r="EF1530" s="241"/>
      <c r="EG1530" s="241"/>
      <c r="EH1530" s="241"/>
      <c r="EI1530" s="241"/>
      <c r="EJ1530" s="241"/>
      <c r="EK1530" s="241"/>
      <c r="EL1530" s="241"/>
      <c r="EM1530" s="241"/>
      <c r="EN1530" s="241"/>
      <c r="EO1530" s="241"/>
      <c r="EP1530" s="241"/>
      <c r="EQ1530" s="241"/>
      <c r="ER1530" s="241"/>
      <c r="ES1530" s="241"/>
      <c r="ET1530" s="241"/>
      <c r="EU1530" s="241"/>
      <c r="EV1530" s="241"/>
      <c r="EW1530" s="241"/>
      <c r="EX1530" s="241"/>
      <c r="EY1530" s="241"/>
      <c r="EZ1530" s="241"/>
      <c r="FA1530" s="241"/>
      <c r="FB1530" s="241"/>
      <c r="FC1530" s="241"/>
      <c r="FD1530" s="241"/>
      <c r="FE1530" s="241"/>
      <c r="FF1530" s="241"/>
      <c r="FG1530" s="241"/>
      <c r="FH1530" s="241"/>
      <c r="FI1530" s="241"/>
      <c r="FJ1530" s="241"/>
      <c r="FK1530" s="241"/>
      <c r="FL1530" s="241"/>
      <c r="FM1530" s="241"/>
      <c r="FN1530" s="241"/>
      <c r="FO1530" s="241"/>
      <c r="FP1530" s="241"/>
      <c r="FQ1530" s="241"/>
      <c r="FR1530" s="241"/>
      <c r="FS1530" s="241"/>
      <c r="FT1530" s="241"/>
      <c r="FU1530" s="241"/>
      <c r="FV1530" s="241"/>
      <c r="FW1530" s="241"/>
      <c r="FX1530" s="241"/>
      <c r="FY1530" s="241"/>
      <c r="FZ1530" s="241"/>
      <c r="GA1530" s="241"/>
      <c r="GB1530" s="241"/>
      <c r="GC1530" s="241"/>
      <c r="GD1530" s="241"/>
      <c r="GE1530" s="241"/>
      <c r="GF1530" s="241"/>
      <c r="GG1530" s="241"/>
      <c r="GH1530" s="241"/>
      <c r="GI1530" s="241"/>
      <c r="GJ1530" s="241"/>
      <c r="GK1530" s="241"/>
      <c r="GL1530" s="241"/>
      <c r="GM1530" s="241"/>
      <c r="GN1530" s="241"/>
      <c r="GO1530" s="241"/>
      <c r="GP1530" s="241"/>
      <c r="GQ1530" s="241"/>
      <c r="GR1530" s="241"/>
      <c r="GS1530" s="241"/>
      <c r="GT1530" s="241"/>
      <c r="GU1530" s="241"/>
      <c r="GV1530" s="241"/>
      <c r="GW1530" s="241"/>
      <c r="GX1530" s="241"/>
      <c r="GY1530" s="241"/>
      <c r="GZ1530" s="241"/>
      <c r="HA1530" s="241"/>
      <c r="HB1530" s="241"/>
      <c r="HC1530" s="241"/>
      <c r="HD1530" s="241"/>
      <c r="HE1530" s="241"/>
      <c r="HF1530" s="241"/>
      <c r="HG1530" s="241"/>
      <c r="HH1530" s="241"/>
      <c r="HI1530" s="241"/>
      <c r="HJ1530" s="241"/>
      <c r="HK1530" s="241"/>
      <c r="HL1530" s="241"/>
      <c r="HM1530" s="241"/>
      <c r="HN1530" s="241"/>
      <c r="HO1530" s="241"/>
      <c r="HP1530" s="241"/>
      <c r="HQ1530" s="241"/>
      <c r="HR1530" s="241"/>
      <c r="HS1530" s="241"/>
      <c r="HT1530" s="241"/>
      <c r="HU1530" s="241"/>
      <c r="HV1530" s="241"/>
      <c r="HW1530" s="241"/>
      <c r="HX1530" s="241"/>
      <c r="HY1530" s="241"/>
      <c r="HZ1530" s="241"/>
      <c r="IA1530" s="241"/>
      <c r="IB1530" s="241"/>
      <c r="IC1530" s="241"/>
      <c r="ID1530" s="241"/>
      <c r="IE1530" s="241"/>
      <c r="IF1530" s="241"/>
      <c r="IG1530" s="241"/>
      <c r="IH1530" s="241"/>
      <c r="II1530" s="241"/>
      <c r="IJ1530" s="241"/>
      <c r="IK1530" s="241"/>
      <c r="IL1530" s="241"/>
      <c r="IM1530" s="241"/>
      <c r="IN1530" s="241"/>
      <c r="IO1530" s="241"/>
      <c r="IP1530" s="241"/>
      <c r="IQ1530" s="241"/>
      <c r="IR1530" s="241"/>
      <c r="IS1530" s="241"/>
      <c r="IT1530" s="241"/>
      <c r="IU1530" s="241"/>
      <c r="IV1530" s="241"/>
      <c r="IW1530" s="241"/>
      <c r="IX1530" s="241"/>
      <c r="IY1530" s="241"/>
      <c r="IZ1530" s="241"/>
      <c r="JA1530" s="241"/>
      <c r="JB1530" s="241"/>
      <c r="JC1530" s="241"/>
    </row>
    <row r="1531" spans="1:263" s="800" customFormat="1" ht="41.25" customHeight="1" x14ac:dyDescent="0.25">
      <c r="A1531" s="747"/>
      <c r="B1531" s="1761">
        <v>1</v>
      </c>
      <c r="C1531" s="1198" t="s">
        <v>311</v>
      </c>
      <c r="D1531" s="1198"/>
      <c r="E1531" s="2319">
        <f t="shared" si="837"/>
        <v>16544</v>
      </c>
      <c r="F1531" s="1199">
        <f t="shared" si="839"/>
        <v>1379</v>
      </c>
      <c r="G1531" s="1199">
        <f t="shared" si="839"/>
        <v>197</v>
      </c>
      <c r="H1531" s="1370">
        <f t="shared" si="839"/>
        <v>14.285714285714285</v>
      </c>
      <c r="I1531" s="1463"/>
      <c r="J1531" s="1463"/>
      <c r="K1531" s="1464"/>
      <c r="L1531" s="1464"/>
      <c r="M1531" s="1464"/>
      <c r="N1531" s="1464"/>
      <c r="O1531" s="1464"/>
      <c r="P1531" s="1464"/>
      <c r="Q1531" s="1492"/>
      <c r="R1531" s="1633"/>
      <c r="S1531" s="1492"/>
      <c r="T1531" s="1492"/>
      <c r="U1531" s="1492"/>
      <c r="V1531" s="1539"/>
      <c r="W1531" s="1492"/>
      <c r="X1531" s="1199">
        <f t="shared" si="841"/>
        <v>0</v>
      </c>
      <c r="Y1531" s="1199">
        <f t="shared" si="841"/>
        <v>0</v>
      </c>
      <c r="Z1531" s="1199">
        <f t="shared" si="841"/>
        <v>0</v>
      </c>
      <c r="AA1531" s="241"/>
      <c r="AB1531" s="776"/>
      <c r="AC1531" s="241"/>
      <c r="AD1531" s="241"/>
      <c r="AE1531" s="241"/>
      <c r="AF1531" s="241"/>
      <c r="AG1531" s="241"/>
      <c r="AH1531" s="241"/>
      <c r="AI1531" s="241"/>
      <c r="AJ1531" s="241"/>
      <c r="AK1531" s="241"/>
      <c r="AL1531" s="241"/>
      <c r="AM1531" s="241"/>
      <c r="AN1531" s="241"/>
      <c r="AO1531" s="241"/>
      <c r="AP1531" s="241"/>
      <c r="AQ1531" s="241"/>
      <c r="AR1531" s="241"/>
      <c r="AS1531" s="241"/>
      <c r="AT1531" s="241"/>
      <c r="AU1531" s="241"/>
      <c r="AV1531" s="241"/>
      <c r="AW1531" s="241"/>
      <c r="AX1531" s="241"/>
      <c r="AY1531" s="241"/>
      <c r="AZ1531" s="241"/>
      <c r="BA1531" s="241"/>
      <c r="BB1531" s="241"/>
      <c r="BC1531" s="241"/>
      <c r="BD1531" s="241"/>
      <c r="BE1531" s="241"/>
      <c r="BF1531" s="241"/>
      <c r="BG1531" s="241"/>
      <c r="BH1531" s="241"/>
      <c r="BI1531" s="241"/>
      <c r="BJ1531" s="241"/>
      <c r="BK1531" s="241"/>
      <c r="BL1531" s="241"/>
      <c r="BM1531" s="241"/>
      <c r="BN1531" s="241"/>
      <c r="BO1531" s="241"/>
      <c r="BP1531" s="241"/>
      <c r="BQ1531" s="241"/>
      <c r="BR1531" s="241"/>
      <c r="BS1531" s="241"/>
      <c r="BT1531" s="241"/>
      <c r="BU1531" s="241"/>
      <c r="BV1531" s="241"/>
      <c r="BW1531" s="241"/>
      <c r="BX1531" s="241"/>
      <c r="BY1531" s="241"/>
      <c r="BZ1531" s="241"/>
      <c r="CA1531" s="241"/>
      <c r="CB1531" s="241"/>
      <c r="CC1531" s="241"/>
      <c r="CD1531" s="241"/>
      <c r="CE1531" s="241"/>
      <c r="CF1531" s="241"/>
      <c r="CG1531" s="241"/>
      <c r="CH1531" s="241"/>
      <c r="CI1531" s="241"/>
      <c r="CJ1531" s="241"/>
      <c r="CK1531" s="241"/>
      <c r="CL1531" s="241"/>
      <c r="CM1531" s="241"/>
      <c r="CN1531" s="241"/>
      <c r="CO1531" s="241"/>
      <c r="CP1531" s="241"/>
      <c r="CQ1531" s="241"/>
      <c r="CR1531" s="241"/>
      <c r="CS1531" s="241"/>
      <c r="CT1531" s="241"/>
      <c r="CU1531" s="241"/>
      <c r="CV1531" s="241"/>
      <c r="CW1531" s="241"/>
      <c r="CX1531" s="241"/>
      <c r="CY1531" s="241"/>
      <c r="CZ1531" s="241"/>
      <c r="DA1531" s="241"/>
      <c r="DB1531" s="241"/>
      <c r="DC1531" s="241"/>
      <c r="DD1531" s="241"/>
      <c r="DE1531" s="241"/>
      <c r="DF1531" s="241"/>
      <c r="DG1531" s="241"/>
      <c r="DH1531" s="241"/>
      <c r="DI1531" s="241"/>
      <c r="DJ1531" s="241"/>
      <c r="DK1531" s="241"/>
      <c r="DL1531" s="241"/>
      <c r="DM1531" s="241"/>
      <c r="DN1531" s="241"/>
      <c r="DO1531" s="241"/>
      <c r="DP1531" s="241"/>
      <c r="DQ1531" s="241"/>
      <c r="DR1531" s="241"/>
      <c r="DS1531" s="241"/>
      <c r="DT1531" s="241"/>
      <c r="DU1531" s="241"/>
      <c r="DV1531" s="241"/>
      <c r="DW1531" s="241"/>
      <c r="DX1531" s="241"/>
      <c r="DY1531" s="241"/>
      <c r="DZ1531" s="241"/>
      <c r="EA1531" s="241"/>
      <c r="EB1531" s="241"/>
      <c r="EC1531" s="241"/>
      <c r="ED1531" s="241"/>
      <c r="EE1531" s="241"/>
      <c r="EF1531" s="241"/>
      <c r="EG1531" s="241"/>
      <c r="EH1531" s="241"/>
      <c r="EI1531" s="241"/>
      <c r="EJ1531" s="241"/>
      <c r="EK1531" s="241"/>
      <c r="EL1531" s="241"/>
      <c r="EM1531" s="241"/>
      <c r="EN1531" s="241"/>
      <c r="EO1531" s="241"/>
      <c r="EP1531" s="241"/>
      <c r="EQ1531" s="241"/>
      <c r="ER1531" s="241"/>
      <c r="ES1531" s="241"/>
      <c r="ET1531" s="241"/>
      <c r="EU1531" s="241"/>
      <c r="EV1531" s="241"/>
      <c r="EW1531" s="241"/>
      <c r="EX1531" s="241"/>
      <c r="EY1531" s="241"/>
      <c r="EZ1531" s="241"/>
      <c r="FA1531" s="241"/>
      <c r="FB1531" s="241"/>
      <c r="FC1531" s="241"/>
      <c r="FD1531" s="241"/>
      <c r="FE1531" s="241"/>
      <c r="FF1531" s="241"/>
      <c r="FG1531" s="241"/>
      <c r="FH1531" s="241"/>
      <c r="FI1531" s="241"/>
      <c r="FJ1531" s="241"/>
      <c r="FK1531" s="241"/>
      <c r="FL1531" s="241"/>
      <c r="FM1531" s="241"/>
      <c r="FN1531" s="241"/>
      <c r="FO1531" s="241"/>
      <c r="FP1531" s="241"/>
      <c r="FQ1531" s="241"/>
      <c r="FR1531" s="241"/>
      <c r="FS1531" s="241"/>
      <c r="FT1531" s="241"/>
      <c r="FU1531" s="241"/>
      <c r="FV1531" s="241"/>
      <c r="FW1531" s="241"/>
      <c r="FX1531" s="241"/>
      <c r="FY1531" s="241"/>
      <c r="FZ1531" s="241"/>
      <c r="GA1531" s="241"/>
      <c r="GB1531" s="241"/>
      <c r="GC1531" s="241"/>
      <c r="GD1531" s="241"/>
      <c r="GE1531" s="241"/>
      <c r="GF1531" s="241"/>
      <c r="GG1531" s="241"/>
      <c r="GH1531" s="241"/>
      <c r="GI1531" s="241"/>
      <c r="GJ1531" s="241"/>
      <c r="GK1531" s="241"/>
      <c r="GL1531" s="241"/>
      <c r="GM1531" s="241"/>
      <c r="GN1531" s="241"/>
      <c r="GO1531" s="241"/>
      <c r="GP1531" s="241"/>
      <c r="GQ1531" s="241"/>
      <c r="GR1531" s="241"/>
      <c r="GS1531" s="241"/>
      <c r="GT1531" s="241"/>
      <c r="GU1531" s="241"/>
      <c r="GV1531" s="241"/>
      <c r="GW1531" s="241"/>
      <c r="GX1531" s="241"/>
      <c r="GY1531" s="241"/>
      <c r="GZ1531" s="241"/>
      <c r="HA1531" s="241"/>
      <c r="HB1531" s="241"/>
      <c r="HC1531" s="241"/>
      <c r="HD1531" s="241"/>
      <c r="HE1531" s="241"/>
      <c r="HF1531" s="241"/>
      <c r="HG1531" s="241"/>
      <c r="HH1531" s="241"/>
      <c r="HI1531" s="241"/>
      <c r="HJ1531" s="241"/>
      <c r="HK1531" s="241"/>
      <c r="HL1531" s="241"/>
      <c r="HM1531" s="241"/>
      <c r="HN1531" s="241"/>
      <c r="HO1531" s="241"/>
      <c r="HP1531" s="241"/>
      <c r="HQ1531" s="241"/>
      <c r="HR1531" s="241"/>
      <c r="HS1531" s="241"/>
      <c r="HT1531" s="241"/>
      <c r="HU1531" s="241"/>
      <c r="HV1531" s="241"/>
      <c r="HW1531" s="241"/>
      <c r="HX1531" s="241"/>
      <c r="HY1531" s="241"/>
      <c r="HZ1531" s="241"/>
      <c r="IA1531" s="241"/>
      <c r="IB1531" s="241"/>
      <c r="IC1531" s="241"/>
      <c r="ID1531" s="241"/>
      <c r="IE1531" s="241"/>
      <c r="IF1531" s="241"/>
      <c r="IG1531" s="241"/>
      <c r="IH1531" s="241"/>
      <c r="II1531" s="241"/>
      <c r="IJ1531" s="241"/>
      <c r="IK1531" s="241"/>
      <c r="IL1531" s="241"/>
      <c r="IM1531" s="241"/>
      <c r="IN1531" s="241"/>
      <c r="IO1531" s="241"/>
      <c r="IP1531" s="241"/>
      <c r="IQ1531" s="241"/>
      <c r="IR1531" s="241"/>
      <c r="IS1531" s="241"/>
      <c r="IT1531" s="241"/>
      <c r="IU1531" s="241"/>
      <c r="IV1531" s="241"/>
      <c r="IW1531" s="241"/>
      <c r="IX1531" s="241"/>
      <c r="IY1531" s="241"/>
      <c r="IZ1531" s="241"/>
      <c r="JA1531" s="241"/>
      <c r="JB1531" s="241"/>
      <c r="JC1531" s="241"/>
    </row>
    <row r="1532" spans="1:263" s="800" customFormat="1" ht="42.75" customHeight="1" x14ac:dyDescent="0.25">
      <c r="A1532" s="747"/>
      <c r="B1532" s="1761">
        <v>1</v>
      </c>
      <c r="C1532" s="1198" t="s">
        <v>312</v>
      </c>
      <c r="D1532" s="1198"/>
      <c r="E1532" s="2319">
        <f t="shared" si="837"/>
        <v>2000</v>
      </c>
      <c r="F1532" s="1199">
        <f t="shared" si="839"/>
        <v>167</v>
      </c>
      <c r="G1532" s="1199">
        <f t="shared" si="839"/>
        <v>0</v>
      </c>
      <c r="H1532" s="1370">
        <f t="shared" si="839"/>
        <v>0</v>
      </c>
      <c r="I1532" s="1463"/>
      <c r="J1532" s="1463"/>
      <c r="K1532" s="1464"/>
      <c r="L1532" s="1464"/>
      <c r="M1532" s="1464"/>
      <c r="N1532" s="1464"/>
      <c r="O1532" s="1464"/>
      <c r="P1532" s="1464"/>
      <c r="Q1532" s="1492"/>
      <c r="R1532" s="1633"/>
      <c r="S1532" s="1492"/>
      <c r="T1532" s="1492"/>
      <c r="U1532" s="1492"/>
      <c r="V1532" s="1539"/>
      <c r="W1532" s="1492"/>
      <c r="X1532" s="1199">
        <f t="shared" si="841"/>
        <v>0</v>
      </c>
      <c r="Y1532" s="1199">
        <f t="shared" si="841"/>
        <v>0</v>
      </c>
      <c r="Z1532" s="1199">
        <f t="shared" si="841"/>
        <v>0</v>
      </c>
      <c r="AA1532" s="241"/>
      <c r="AB1532" s="776"/>
      <c r="AC1532" s="241"/>
      <c r="AD1532" s="241"/>
      <c r="AE1532" s="241"/>
      <c r="AF1532" s="241"/>
      <c r="AG1532" s="241"/>
      <c r="AH1532" s="241"/>
      <c r="AI1532" s="241"/>
      <c r="AJ1532" s="241"/>
      <c r="AK1532" s="241"/>
      <c r="AL1532" s="241"/>
      <c r="AM1532" s="241"/>
      <c r="AN1532" s="241"/>
      <c r="AO1532" s="241"/>
      <c r="AP1532" s="241"/>
      <c r="AQ1532" s="241"/>
      <c r="AR1532" s="241"/>
      <c r="AS1532" s="241"/>
      <c r="AT1532" s="241"/>
      <c r="AU1532" s="241"/>
      <c r="AV1532" s="241"/>
      <c r="AW1532" s="241"/>
      <c r="AX1532" s="241"/>
      <c r="AY1532" s="241"/>
      <c r="AZ1532" s="241"/>
      <c r="BA1532" s="241"/>
      <c r="BB1532" s="241"/>
      <c r="BC1532" s="241"/>
      <c r="BD1532" s="241"/>
      <c r="BE1532" s="241"/>
      <c r="BF1532" s="241"/>
      <c r="BG1532" s="241"/>
      <c r="BH1532" s="241"/>
      <c r="BI1532" s="241"/>
      <c r="BJ1532" s="241"/>
      <c r="BK1532" s="241"/>
      <c r="BL1532" s="241"/>
      <c r="BM1532" s="241"/>
      <c r="BN1532" s="241"/>
      <c r="BO1532" s="241"/>
      <c r="BP1532" s="241"/>
      <c r="BQ1532" s="241"/>
      <c r="BR1532" s="241"/>
      <c r="BS1532" s="241"/>
      <c r="BT1532" s="241"/>
      <c r="BU1532" s="241"/>
      <c r="BV1532" s="241"/>
      <c r="BW1532" s="241"/>
      <c r="BX1532" s="241"/>
      <c r="BY1532" s="241"/>
      <c r="BZ1532" s="241"/>
      <c r="CA1532" s="241"/>
      <c r="CB1532" s="241"/>
      <c r="CC1532" s="241"/>
      <c r="CD1532" s="241"/>
      <c r="CE1532" s="241"/>
      <c r="CF1532" s="241"/>
      <c r="CG1532" s="241"/>
      <c r="CH1532" s="241"/>
      <c r="CI1532" s="241"/>
      <c r="CJ1532" s="241"/>
      <c r="CK1532" s="241"/>
      <c r="CL1532" s="241"/>
      <c r="CM1532" s="241"/>
      <c r="CN1532" s="241"/>
      <c r="CO1532" s="241"/>
      <c r="CP1532" s="241"/>
      <c r="CQ1532" s="241"/>
      <c r="CR1532" s="241"/>
      <c r="CS1532" s="241"/>
      <c r="CT1532" s="241"/>
      <c r="CU1532" s="241"/>
      <c r="CV1532" s="241"/>
      <c r="CW1532" s="241"/>
      <c r="CX1532" s="241"/>
      <c r="CY1532" s="241"/>
      <c r="CZ1532" s="241"/>
      <c r="DA1532" s="241"/>
      <c r="DB1532" s="241"/>
      <c r="DC1532" s="241"/>
      <c r="DD1532" s="241"/>
      <c r="DE1532" s="241"/>
      <c r="DF1532" s="241"/>
      <c r="DG1532" s="241"/>
      <c r="DH1532" s="241"/>
      <c r="DI1532" s="241"/>
      <c r="DJ1532" s="241"/>
      <c r="DK1532" s="241"/>
      <c r="DL1532" s="241"/>
      <c r="DM1532" s="241"/>
      <c r="DN1532" s="241"/>
      <c r="DO1532" s="241"/>
      <c r="DP1532" s="241"/>
      <c r="DQ1532" s="241"/>
      <c r="DR1532" s="241"/>
      <c r="DS1532" s="241"/>
      <c r="DT1532" s="241"/>
      <c r="DU1532" s="241"/>
      <c r="DV1532" s="241"/>
      <c r="DW1532" s="241"/>
      <c r="DX1532" s="241"/>
      <c r="DY1532" s="241"/>
      <c r="DZ1532" s="241"/>
      <c r="EA1532" s="241"/>
      <c r="EB1532" s="241"/>
      <c r="EC1532" s="241"/>
      <c r="ED1532" s="241"/>
      <c r="EE1532" s="241"/>
      <c r="EF1532" s="241"/>
      <c r="EG1532" s="241"/>
      <c r="EH1532" s="241"/>
      <c r="EI1532" s="241"/>
      <c r="EJ1532" s="241"/>
      <c r="EK1532" s="241"/>
      <c r="EL1532" s="241"/>
      <c r="EM1532" s="241"/>
      <c r="EN1532" s="241"/>
      <c r="EO1532" s="241"/>
      <c r="EP1532" s="241"/>
      <c r="EQ1532" s="241"/>
      <c r="ER1532" s="241"/>
      <c r="ES1532" s="241"/>
      <c r="ET1532" s="241"/>
      <c r="EU1532" s="241"/>
      <c r="EV1532" s="241"/>
      <c r="EW1532" s="241"/>
      <c r="EX1532" s="241"/>
      <c r="EY1532" s="241"/>
      <c r="EZ1532" s="241"/>
      <c r="FA1532" s="241"/>
      <c r="FB1532" s="241"/>
      <c r="FC1532" s="241"/>
      <c r="FD1532" s="241"/>
      <c r="FE1532" s="241"/>
      <c r="FF1532" s="241"/>
      <c r="FG1532" s="241"/>
      <c r="FH1532" s="241"/>
      <c r="FI1532" s="241"/>
      <c r="FJ1532" s="241"/>
      <c r="FK1532" s="241"/>
      <c r="FL1532" s="241"/>
      <c r="FM1532" s="241"/>
      <c r="FN1532" s="241"/>
      <c r="FO1532" s="241"/>
      <c r="FP1532" s="241"/>
      <c r="FQ1532" s="241"/>
      <c r="FR1532" s="241"/>
      <c r="FS1532" s="241"/>
      <c r="FT1532" s="241"/>
      <c r="FU1532" s="241"/>
      <c r="FV1532" s="241"/>
      <c r="FW1532" s="241"/>
      <c r="FX1532" s="241"/>
      <c r="FY1532" s="241"/>
      <c r="FZ1532" s="241"/>
      <c r="GA1532" s="241"/>
      <c r="GB1532" s="241"/>
      <c r="GC1532" s="241"/>
      <c r="GD1532" s="241"/>
      <c r="GE1532" s="241"/>
      <c r="GF1532" s="241"/>
      <c r="GG1532" s="241"/>
      <c r="GH1532" s="241"/>
      <c r="GI1532" s="241"/>
      <c r="GJ1532" s="241"/>
      <c r="GK1532" s="241"/>
      <c r="GL1532" s="241"/>
      <c r="GM1532" s="241"/>
      <c r="GN1532" s="241"/>
      <c r="GO1532" s="241"/>
      <c r="GP1532" s="241"/>
      <c r="GQ1532" s="241"/>
      <c r="GR1532" s="241"/>
      <c r="GS1532" s="241"/>
      <c r="GT1532" s="241"/>
      <c r="GU1532" s="241"/>
      <c r="GV1532" s="241"/>
      <c r="GW1532" s="241"/>
      <c r="GX1532" s="241"/>
      <c r="GY1532" s="241"/>
      <c r="GZ1532" s="241"/>
      <c r="HA1532" s="241"/>
      <c r="HB1532" s="241"/>
      <c r="HC1532" s="241"/>
      <c r="HD1532" s="241"/>
      <c r="HE1532" s="241"/>
      <c r="HF1532" s="241"/>
      <c r="HG1532" s="241"/>
      <c r="HH1532" s="241"/>
      <c r="HI1532" s="241"/>
      <c r="HJ1532" s="241"/>
      <c r="HK1532" s="241"/>
      <c r="HL1532" s="241"/>
      <c r="HM1532" s="241"/>
      <c r="HN1532" s="241"/>
      <c r="HO1532" s="241"/>
      <c r="HP1532" s="241"/>
      <c r="HQ1532" s="241"/>
      <c r="HR1532" s="241"/>
      <c r="HS1532" s="241"/>
      <c r="HT1532" s="241"/>
      <c r="HU1532" s="241"/>
      <c r="HV1532" s="241"/>
      <c r="HW1532" s="241"/>
      <c r="HX1532" s="241"/>
      <c r="HY1532" s="241"/>
      <c r="HZ1532" s="241"/>
      <c r="IA1532" s="241"/>
      <c r="IB1532" s="241"/>
      <c r="IC1532" s="241"/>
      <c r="ID1532" s="241"/>
      <c r="IE1532" s="241"/>
      <c r="IF1532" s="241"/>
      <c r="IG1532" s="241"/>
      <c r="IH1532" s="241"/>
      <c r="II1532" s="241"/>
      <c r="IJ1532" s="241"/>
      <c r="IK1532" s="241"/>
      <c r="IL1532" s="241"/>
      <c r="IM1532" s="241"/>
      <c r="IN1532" s="241"/>
      <c r="IO1532" s="241"/>
      <c r="IP1532" s="241"/>
      <c r="IQ1532" s="241"/>
      <c r="IR1532" s="241"/>
      <c r="IS1532" s="241"/>
      <c r="IT1532" s="241"/>
      <c r="IU1532" s="241"/>
      <c r="IV1532" s="241"/>
      <c r="IW1532" s="241"/>
      <c r="IX1532" s="241"/>
      <c r="IY1532" s="241"/>
      <c r="IZ1532" s="241"/>
      <c r="JA1532" s="241"/>
      <c r="JB1532" s="241"/>
      <c r="JC1532" s="241"/>
    </row>
    <row r="1533" spans="1:263" s="800" customFormat="1" ht="42" customHeight="1" x14ac:dyDescent="0.25">
      <c r="A1533" s="747"/>
      <c r="B1533" s="1761">
        <v>1</v>
      </c>
      <c r="C1533" s="1198" t="s">
        <v>321</v>
      </c>
      <c r="D1533" s="1198"/>
      <c r="E1533" s="2319">
        <f t="shared" si="837"/>
        <v>10544</v>
      </c>
      <c r="F1533" s="1199">
        <f t="shared" si="839"/>
        <v>879</v>
      </c>
      <c r="G1533" s="1199">
        <f t="shared" si="839"/>
        <v>110</v>
      </c>
      <c r="H1533" s="1370">
        <f t="shared" si="839"/>
        <v>12.514220705346984</v>
      </c>
      <c r="I1533" s="1463"/>
      <c r="J1533" s="1463"/>
      <c r="K1533" s="1464"/>
      <c r="L1533" s="1464"/>
      <c r="M1533" s="1464"/>
      <c r="N1533" s="1464"/>
      <c r="O1533" s="1464"/>
      <c r="P1533" s="1464"/>
      <c r="Q1533" s="1492"/>
      <c r="R1533" s="1633"/>
      <c r="S1533" s="1492"/>
      <c r="T1533" s="1492"/>
      <c r="U1533" s="1492"/>
      <c r="V1533" s="1539"/>
      <c r="W1533" s="1492"/>
      <c r="X1533" s="1199">
        <f t="shared" si="841"/>
        <v>0</v>
      </c>
      <c r="Y1533" s="1199">
        <f t="shared" si="841"/>
        <v>0</v>
      </c>
      <c r="Z1533" s="1199">
        <f t="shared" si="841"/>
        <v>0</v>
      </c>
      <c r="AA1533" s="241"/>
      <c r="AB1533" s="776"/>
      <c r="AC1533" s="241"/>
      <c r="AD1533" s="241"/>
      <c r="AE1533" s="241"/>
      <c r="AF1533" s="241"/>
      <c r="AG1533" s="241"/>
      <c r="AH1533" s="241"/>
      <c r="AI1533" s="241"/>
      <c r="AJ1533" s="241"/>
      <c r="AK1533" s="241"/>
      <c r="AL1533" s="241"/>
      <c r="AM1533" s="241"/>
      <c r="AN1533" s="241"/>
      <c r="AO1533" s="241"/>
      <c r="AP1533" s="241"/>
      <c r="AQ1533" s="241"/>
      <c r="AR1533" s="241"/>
      <c r="AS1533" s="241"/>
      <c r="AT1533" s="241"/>
      <c r="AU1533" s="241"/>
      <c r="AV1533" s="241"/>
      <c r="AW1533" s="241"/>
      <c r="AX1533" s="241"/>
      <c r="AY1533" s="241"/>
      <c r="AZ1533" s="241"/>
      <c r="BA1533" s="241"/>
      <c r="BB1533" s="241"/>
      <c r="BC1533" s="241"/>
      <c r="BD1533" s="241"/>
      <c r="BE1533" s="241"/>
      <c r="BF1533" s="241"/>
      <c r="BG1533" s="241"/>
      <c r="BH1533" s="241"/>
      <c r="BI1533" s="241"/>
      <c r="BJ1533" s="241"/>
      <c r="BK1533" s="241"/>
      <c r="BL1533" s="241"/>
      <c r="BM1533" s="241"/>
      <c r="BN1533" s="241"/>
      <c r="BO1533" s="241"/>
      <c r="BP1533" s="241"/>
      <c r="BQ1533" s="241"/>
      <c r="BR1533" s="241"/>
      <c r="BS1533" s="241"/>
      <c r="BT1533" s="241"/>
      <c r="BU1533" s="241"/>
      <c r="BV1533" s="241"/>
      <c r="BW1533" s="241"/>
      <c r="BX1533" s="241"/>
      <c r="BY1533" s="241"/>
      <c r="BZ1533" s="241"/>
      <c r="CA1533" s="241"/>
      <c r="CB1533" s="241"/>
      <c r="CC1533" s="241"/>
      <c r="CD1533" s="241"/>
      <c r="CE1533" s="241"/>
      <c r="CF1533" s="241"/>
      <c r="CG1533" s="241"/>
      <c r="CH1533" s="241"/>
      <c r="CI1533" s="241"/>
      <c r="CJ1533" s="241"/>
      <c r="CK1533" s="241"/>
      <c r="CL1533" s="241"/>
      <c r="CM1533" s="241"/>
      <c r="CN1533" s="241"/>
      <c r="CO1533" s="241"/>
      <c r="CP1533" s="241"/>
      <c r="CQ1533" s="241"/>
      <c r="CR1533" s="241"/>
      <c r="CS1533" s="241"/>
      <c r="CT1533" s="241"/>
      <c r="CU1533" s="241"/>
      <c r="CV1533" s="241"/>
      <c r="CW1533" s="241"/>
      <c r="CX1533" s="241"/>
      <c r="CY1533" s="241"/>
      <c r="CZ1533" s="241"/>
      <c r="DA1533" s="241"/>
      <c r="DB1533" s="241"/>
      <c r="DC1533" s="241"/>
      <c r="DD1533" s="241"/>
      <c r="DE1533" s="241"/>
      <c r="DF1533" s="241"/>
      <c r="DG1533" s="241"/>
      <c r="DH1533" s="241"/>
      <c r="DI1533" s="241"/>
      <c r="DJ1533" s="241"/>
      <c r="DK1533" s="241"/>
      <c r="DL1533" s="241"/>
      <c r="DM1533" s="241"/>
      <c r="DN1533" s="241"/>
      <c r="DO1533" s="241"/>
      <c r="DP1533" s="241"/>
      <c r="DQ1533" s="241"/>
      <c r="DR1533" s="241"/>
      <c r="DS1533" s="241"/>
      <c r="DT1533" s="241"/>
      <c r="DU1533" s="241"/>
      <c r="DV1533" s="241"/>
      <c r="DW1533" s="241"/>
      <c r="DX1533" s="241"/>
      <c r="DY1533" s="241"/>
      <c r="DZ1533" s="241"/>
      <c r="EA1533" s="241"/>
      <c r="EB1533" s="241"/>
      <c r="EC1533" s="241"/>
      <c r="ED1533" s="241"/>
      <c r="EE1533" s="241"/>
      <c r="EF1533" s="241"/>
      <c r="EG1533" s="241"/>
      <c r="EH1533" s="241"/>
      <c r="EI1533" s="241"/>
      <c r="EJ1533" s="241"/>
      <c r="EK1533" s="241"/>
      <c r="EL1533" s="241"/>
      <c r="EM1533" s="241"/>
      <c r="EN1533" s="241"/>
      <c r="EO1533" s="241"/>
      <c r="EP1533" s="241"/>
      <c r="EQ1533" s="241"/>
      <c r="ER1533" s="241"/>
      <c r="ES1533" s="241"/>
      <c r="ET1533" s="241"/>
      <c r="EU1533" s="241"/>
      <c r="EV1533" s="241"/>
      <c r="EW1533" s="241"/>
      <c r="EX1533" s="241"/>
      <c r="EY1533" s="241"/>
      <c r="EZ1533" s="241"/>
      <c r="FA1533" s="241"/>
      <c r="FB1533" s="241"/>
      <c r="FC1533" s="241"/>
      <c r="FD1533" s="241"/>
      <c r="FE1533" s="241"/>
      <c r="FF1533" s="241"/>
      <c r="FG1533" s="241"/>
      <c r="FH1533" s="241"/>
      <c r="FI1533" s="241"/>
      <c r="FJ1533" s="241"/>
      <c r="FK1533" s="241"/>
      <c r="FL1533" s="241"/>
      <c r="FM1533" s="241"/>
      <c r="FN1533" s="241"/>
      <c r="FO1533" s="241"/>
      <c r="FP1533" s="241"/>
      <c r="FQ1533" s="241"/>
      <c r="FR1533" s="241"/>
      <c r="FS1533" s="241"/>
      <c r="FT1533" s="241"/>
      <c r="FU1533" s="241"/>
      <c r="FV1533" s="241"/>
      <c r="FW1533" s="241"/>
      <c r="FX1533" s="241"/>
      <c r="FY1533" s="241"/>
      <c r="FZ1533" s="241"/>
      <c r="GA1533" s="241"/>
      <c r="GB1533" s="241"/>
      <c r="GC1533" s="241"/>
      <c r="GD1533" s="241"/>
      <c r="GE1533" s="241"/>
      <c r="GF1533" s="241"/>
      <c r="GG1533" s="241"/>
      <c r="GH1533" s="241"/>
      <c r="GI1533" s="241"/>
      <c r="GJ1533" s="241"/>
      <c r="GK1533" s="241"/>
      <c r="GL1533" s="241"/>
      <c r="GM1533" s="241"/>
      <c r="GN1533" s="241"/>
      <c r="GO1533" s="241"/>
      <c r="GP1533" s="241"/>
      <c r="GQ1533" s="241"/>
      <c r="GR1533" s="241"/>
      <c r="GS1533" s="241"/>
      <c r="GT1533" s="241"/>
      <c r="GU1533" s="241"/>
      <c r="GV1533" s="241"/>
      <c r="GW1533" s="241"/>
      <c r="GX1533" s="241"/>
      <c r="GY1533" s="241"/>
      <c r="GZ1533" s="241"/>
      <c r="HA1533" s="241"/>
      <c r="HB1533" s="241"/>
      <c r="HC1533" s="241"/>
      <c r="HD1533" s="241"/>
      <c r="HE1533" s="241"/>
      <c r="HF1533" s="241"/>
      <c r="HG1533" s="241"/>
      <c r="HH1533" s="241"/>
      <c r="HI1533" s="241"/>
      <c r="HJ1533" s="241"/>
      <c r="HK1533" s="241"/>
      <c r="HL1533" s="241"/>
      <c r="HM1533" s="241"/>
      <c r="HN1533" s="241"/>
      <c r="HO1533" s="241"/>
      <c r="HP1533" s="241"/>
      <c r="HQ1533" s="241"/>
      <c r="HR1533" s="241"/>
      <c r="HS1533" s="241"/>
      <c r="HT1533" s="241"/>
      <c r="HU1533" s="241"/>
      <c r="HV1533" s="241"/>
      <c r="HW1533" s="241"/>
      <c r="HX1533" s="241"/>
      <c r="HY1533" s="241"/>
      <c r="HZ1533" s="241"/>
      <c r="IA1533" s="241"/>
      <c r="IB1533" s="241"/>
      <c r="IC1533" s="241"/>
      <c r="ID1533" s="241"/>
      <c r="IE1533" s="241"/>
      <c r="IF1533" s="241"/>
      <c r="IG1533" s="241"/>
      <c r="IH1533" s="241"/>
      <c r="II1533" s="241"/>
      <c r="IJ1533" s="241"/>
      <c r="IK1533" s="241"/>
      <c r="IL1533" s="241"/>
      <c r="IM1533" s="241"/>
      <c r="IN1533" s="241"/>
      <c r="IO1533" s="241"/>
      <c r="IP1533" s="241"/>
      <c r="IQ1533" s="241"/>
      <c r="IR1533" s="241"/>
      <c r="IS1533" s="241"/>
      <c r="IT1533" s="241"/>
      <c r="IU1533" s="241"/>
      <c r="IV1533" s="241"/>
      <c r="IW1533" s="241"/>
      <c r="IX1533" s="241"/>
      <c r="IY1533" s="241"/>
      <c r="IZ1533" s="241"/>
      <c r="JA1533" s="241"/>
      <c r="JB1533" s="241"/>
      <c r="JC1533" s="241"/>
    </row>
    <row r="1534" spans="1:263" s="800" customFormat="1" ht="45" customHeight="1" x14ac:dyDescent="0.25">
      <c r="A1534" s="747"/>
      <c r="B1534" s="1761">
        <v>1</v>
      </c>
      <c r="C1534" s="1198" t="s">
        <v>322</v>
      </c>
      <c r="D1534" s="1198"/>
      <c r="E1534" s="2319">
        <f t="shared" si="837"/>
        <v>4000</v>
      </c>
      <c r="F1534" s="1199">
        <f t="shared" si="839"/>
        <v>333</v>
      </c>
      <c r="G1534" s="1199">
        <f t="shared" si="839"/>
        <v>87</v>
      </c>
      <c r="H1534" s="1370">
        <f t="shared" si="839"/>
        <v>26.126126126126124</v>
      </c>
      <c r="I1534" s="1463"/>
      <c r="J1534" s="1463"/>
      <c r="K1534" s="1464"/>
      <c r="L1534" s="1464"/>
      <c r="M1534" s="1464"/>
      <c r="N1534" s="1464"/>
      <c r="O1534" s="1464"/>
      <c r="P1534" s="1464"/>
      <c r="Q1534" s="1492"/>
      <c r="R1534" s="1633"/>
      <c r="S1534" s="1492"/>
      <c r="T1534" s="1492"/>
      <c r="U1534" s="1492"/>
      <c r="V1534" s="1539"/>
      <c r="W1534" s="1492"/>
      <c r="X1534" s="1199">
        <f t="shared" si="841"/>
        <v>0</v>
      </c>
      <c r="Y1534" s="1199">
        <f t="shared" si="841"/>
        <v>0</v>
      </c>
      <c r="Z1534" s="1199">
        <f t="shared" si="841"/>
        <v>0</v>
      </c>
      <c r="AA1534" s="241"/>
      <c r="AB1534" s="776"/>
      <c r="AC1534" s="241"/>
      <c r="AD1534" s="241"/>
      <c r="AE1534" s="241"/>
      <c r="AF1534" s="241"/>
      <c r="AG1534" s="241"/>
      <c r="AH1534" s="241"/>
      <c r="AI1534" s="241"/>
      <c r="AJ1534" s="241"/>
      <c r="AK1534" s="241"/>
      <c r="AL1534" s="241"/>
      <c r="AM1534" s="241"/>
      <c r="AN1534" s="241"/>
      <c r="AO1534" s="241"/>
      <c r="AP1534" s="241"/>
      <c r="AQ1534" s="241"/>
      <c r="AR1534" s="241"/>
      <c r="AS1534" s="241"/>
      <c r="AT1534" s="241"/>
      <c r="AU1534" s="241"/>
      <c r="AV1534" s="241"/>
      <c r="AW1534" s="241"/>
      <c r="AX1534" s="241"/>
      <c r="AY1534" s="241"/>
      <c r="AZ1534" s="241"/>
      <c r="BA1534" s="241"/>
      <c r="BB1534" s="241"/>
      <c r="BC1534" s="241"/>
      <c r="BD1534" s="241"/>
      <c r="BE1534" s="241"/>
      <c r="BF1534" s="241"/>
      <c r="BG1534" s="241"/>
      <c r="BH1534" s="241"/>
      <c r="BI1534" s="241"/>
      <c r="BJ1534" s="241"/>
      <c r="BK1534" s="241"/>
      <c r="BL1534" s="241"/>
      <c r="BM1534" s="241"/>
      <c r="BN1534" s="241"/>
      <c r="BO1534" s="241"/>
      <c r="BP1534" s="241"/>
      <c r="BQ1534" s="241"/>
      <c r="BR1534" s="241"/>
      <c r="BS1534" s="241"/>
      <c r="BT1534" s="241"/>
      <c r="BU1534" s="241"/>
      <c r="BV1534" s="241"/>
      <c r="BW1534" s="241"/>
      <c r="BX1534" s="241"/>
      <c r="BY1534" s="241"/>
      <c r="BZ1534" s="241"/>
      <c r="CA1534" s="241"/>
      <c r="CB1534" s="241"/>
      <c r="CC1534" s="241"/>
      <c r="CD1534" s="241"/>
      <c r="CE1534" s="241"/>
      <c r="CF1534" s="241"/>
      <c r="CG1534" s="241"/>
      <c r="CH1534" s="241"/>
      <c r="CI1534" s="241"/>
      <c r="CJ1534" s="241"/>
      <c r="CK1534" s="241"/>
      <c r="CL1534" s="241"/>
      <c r="CM1534" s="241"/>
      <c r="CN1534" s="241"/>
      <c r="CO1534" s="241"/>
      <c r="CP1534" s="241"/>
      <c r="CQ1534" s="241"/>
      <c r="CR1534" s="241"/>
      <c r="CS1534" s="241"/>
      <c r="CT1534" s="241"/>
      <c r="CU1534" s="241"/>
      <c r="CV1534" s="241"/>
      <c r="CW1534" s="241"/>
      <c r="CX1534" s="241"/>
      <c r="CY1534" s="241"/>
      <c r="CZ1534" s="241"/>
      <c r="DA1534" s="241"/>
      <c r="DB1534" s="241"/>
      <c r="DC1534" s="241"/>
      <c r="DD1534" s="241"/>
      <c r="DE1534" s="241"/>
      <c r="DF1534" s="241"/>
      <c r="DG1534" s="241"/>
      <c r="DH1534" s="241"/>
      <c r="DI1534" s="241"/>
      <c r="DJ1534" s="241"/>
      <c r="DK1534" s="241"/>
      <c r="DL1534" s="241"/>
      <c r="DM1534" s="241"/>
      <c r="DN1534" s="241"/>
      <c r="DO1534" s="241"/>
      <c r="DP1534" s="241"/>
      <c r="DQ1534" s="241"/>
      <c r="DR1534" s="241"/>
      <c r="DS1534" s="241"/>
      <c r="DT1534" s="241"/>
      <c r="DU1534" s="241"/>
      <c r="DV1534" s="241"/>
      <c r="DW1534" s="241"/>
      <c r="DX1534" s="241"/>
      <c r="DY1534" s="241"/>
      <c r="DZ1534" s="241"/>
      <c r="EA1534" s="241"/>
      <c r="EB1534" s="241"/>
      <c r="EC1534" s="241"/>
      <c r="ED1534" s="241"/>
      <c r="EE1534" s="241"/>
      <c r="EF1534" s="241"/>
      <c r="EG1534" s="241"/>
      <c r="EH1534" s="241"/>
      <c r="EI1534" s="241"/>
      <c r="EJ1534" s="241"/>
      <c r="EK1534" s="241"/>
      <c r="EL1534" s="241"/>
      <c r="EM1534" s="241"/>
      <c r="EN1534" s="241"/>
      <c r="EO1534" s="241"/>
      <c r="EP1534" s="241"/>
      <c r="EQ1534" s="241"/>
      <c r="ER1534" s="241"/>
      <c r="ES1534" s="241"/>
      <c r="ET1534" s="241"/>
      <c r="EU1534" s="241"/>
      <c r="EV1534" s="241"/>
      <c r="EW1534" s="241"/>
      <c r="EX1534" s="241"/>
      <c r="EY1534" s="241"/>
      <c r="EZ1534" s="241"/>
      <c r="FA1534" s="241"/>
      <c r="FB1534" s="241"/>
      <c r="FC1534" s="241"/>
      <c r="FD1534" s="241"/>
      <c r="FE1534" s="241"/>
      <c r="FF1534" s="241"/>
      <c r="FG1534" s="241"/>
      <c r="FH1534" s="241"/>
      <c r="FI1534" s="241"/>
      <c r="FJ1534" s="241"/>
      <c r="FK1534" s="241"/>
      <c r="FL1534" s="241"/>
      <c r="FM1534" s="241"/>
      <c r="FN1534" s="241"/>
      <c r="FO1534" s="241"/>
      <c r="FP1534" s="241"/>
      <c r="FQ1534" s="241"/>
      <c r="FR1534" s="241"/>
      <c r="FS1534" s="241"/>
      <c r="FT1534" s="241"/>
      <c r="FU1534" s="241"/>
      <c r="FV1534" s="241"/>
      <c r="FW1534" s="241"/>
      <c r="FX1534" s="241"/>
      <c r="FY1534" s="241"/>
      <c r="FZ1534" s="241"/>
      <c r="GA1534" s="241"/>
      <c r="GB1534" s="241"/>
      <c r="GC1534" s="241"/>
      <c r="GD1534" s="241"/>
      <c r="GE1534" s="241"/>
      <c r="GF1534" s="241"/>
      <c r="GG1534" s="241"/>
      <c r="GH1534" s="241"/>
      <c r="GI1534" s="241"/>
      <c r="GJ1534" s="241"/>
      <c r="GK1534" s="241"/>
      <c r="GL1534" s="241"/>
      <c r="GM1534" s="241"/>
      <c r="GN1534" s="241"/>
      <c r="GO1534" s="241"/>
      <c r="GP1534" s="241"/>
      <c r="GQ1534" s="241"/>
      <c r="GR1534" s="241"/>
      <c r="GS1534" s="241"/>
      <c r="GT1534" s="241"/>
      <c r="GU1534" s="241"/>
      <c r="GV1534" s="241"/>
      <c r="GW1534" s="241"/>
      <c r="GX1534" s="241"/>
      <c r="GY1534" s="241"/>
      <c r="GZ1534" s="241"/>
      <c r="HA1534" s="241"/>
      <c r="HB1534" s="241"/>
      <c r="HC1534" s="241"/>
      <c r="HD1534" s="241"/>
      <c r="HE1534" s="241"/>
      <c r="HF1534" s="241"/>
      <c r="HG1534" s="241"/>
      <c r="HH1534" s="241"/>
      <c r="HI1534" s="241"/>
      <c r="HJ1534" s="241"/>
      <c r="HK1534" s="241"/>
      <c r="HL1534" s="241"/>
      <c r="HM1534" s="241"/>
      <c r="HN1534" s="241"/>
      <c r="HO1534" s="241"/>
      <c r="HP1534" s="241"/>
      <c r="HQ1534" s="241"/>
      <c r="HR1534" s="241"/>
      <c r="HS1534" s="241"/>
      <c r="HT1534" s="241"/>
      <c r="HU1534" s="241"/>
      <c r="HV1534" s="241"/>
      <c r="HW1534" s="241"/>
      <c r="HX1534" s="241"/>
      <c r="HY1534" s="241"/>
      <c r="HZ1534" s="241"/>
      <c r="IA1534" s="241"/>
      <c r="IB1534" s="241"/>
      <c r="IC1534" s="241"/>
      <c r="ID1534" s="241"/>
      <c r="IE1534" s="241"/>
      <c r="IF1534" s="241"/>
      <c r="IG1534" s="241"/>
      <c r="IH1534" s="241"/>
      <c r="II1534" s="241"/>
      <c r="IJ1534" s="241"/>
      <c r="IK1534" s="241"/>
      <c r="IL1534" s="241"/>
      <c r="IM1534" s="241"/>
      <c r="IN1534" s="241"/>
      <c r="IO1534" s="241"/>
      <c r="IP1534" s="241"/>
      <c r="IQ1534" s="241"/>
      <c r="IR1534" s="241"/>
      <c r="IS1534" s="241"/>
      <c r="IT1534" s="241"/>
      <c r="IU1534" s="241"/>
      <c r="IV1534" s="241"/>
      <c r="IW1534" s="241"/>
      <c r="IX1534" s="241"/>
      <c r="IY1534" s="241"/>
      <c r="IZ1534" s="241"/>
      <c r="JA1534" s="241"/>
      <c r="JB1534" s="241"/>
      <c r="JC1534" s="241"/>
    </row>
    <row r="1535" spans="1:263" s="800" customFormat="1" ht="20.100000000000001" customHeight="1" x14ac:dyDescent="0.25">
      <c r="A1535" s="747"/>
      <c r="B1535" s="1761">
        <v>1</v>
      </c>
      <c r="C1535" s="1198" t="s">
        <v>157</v>
      </c>
      <c r="D1535" s="1198"/>
      <c r="E1535" s="2319">
        <f t="shared" si="837"/>
        <v>0</v>
      </c>
      <c r="F1535" s="1199">
        <f t="shared" si="839"/>
        <v>0</v>
      </c>
      <c r="G1535" s="1199">
        <f t="shared" si="839"/>
        <v>0</v>
      </c>
      <c r="H1535" s="1370">
        <f t="shared" si="839"/>
        <v>0</v>
      </c>
      <c r="I1535" s="1463"/>
      <c r="J1535" s="1463"/>
      <c r="K1535" s="1464"/>
      <c r="L1535" s="1464"/>
      <c r="M1535" s="1464"/>
      <c r="N1535" s="1464"/>
      <c r="O1535" s="1464"/>
      <c r="P1535" s="1464"/>
      <c r="Q1535" s="1492"/>
      <c r="R1535" s="1633"/>
      <c r="S1535" s="1492"/>
      <c r="T1535" s="1492"/>
      <c r="U1535" s="1492"/>
      <c r="V1535" s="1539"/>
      <c r="W1535" s="1492"/>
      <c r="X1535" s="1199">
        <f t="shared" si="841"/>
        <v>0</v>
      </c>
      <c r="Y1535" s="1199">
        <f t="shared" si="841"/>
        <v>0</v>
      </c>
      <c r="Z1535" s="1199">
        <f t="shared" si="841"/>
        <v>0</v>
      </c>
      <c r="AA1535" s="241"/>
      <c r="AB1535" s="776"/>
      <c r="AC1535" s="241"/>
      <c r="AD1535" s="241"/>
      <c r="AE1535" s="241"/>
      <c r="AF1535" s="241"/>
      <c r="AG1535" s="241"/>
      <c r="AH1535" s="241"/>
      <c r="AI1535" s="241"/>
      <c r="AJ1535" s="241"/>
      <c r="AK1535" s="241"/>
      <c r="AL1535" s="241"/>
      <c r="AM1535" s="241"/>
      <c r="AN1535" s="241"/>
      <c r="AO1535" s="241"/>
      <c r="AP1535" s="241"/>
      <c r="AQ1535" s="241"/>
      <c r="AR1535" s="241"/>
      <c r="AS1535" s="241"/>
      <c r="AT1535" s="241"/>
      <c r="AU1535" s="241"/>
      <c r="AV1535" s="241"/>
      <c r="AW1535" s="241"/>
      <c r="AX1535" s="241"/>
      <c r="AY1535" s="241"/>
      <c r="AZ1535" s="241"/>
      <c r="BA1535" s="241"/>
      <c r="BB1535" s="241"/>
      <c r="BC1535" s="241"/>
      <c r="BD1535" s="241"/>
      <c r="BE1535" s="241"/>
      <c r="BF1535" s="241"/>
      <c r="BG1535" s="241"/>
      <c r="BH1535" s="241"/>
      <c r="BI1535" s="241"/>
      <c r="BJ1535" s="241"/>
      <c r="BK1535" s="241"/>
      <c r="BL1535" s="241"/>
      <c r="BM1535" s="241"/>
      <c r="BN1535" s="241"/>
      <c r="BO1535" s="241"/>
      <c r="BP1535" s="241"/>
      <c r="BQ1535" s="241"/>
      <c r="BR1535" s="241"/>
      <c r="BS1535" s="241"/>
      <c r="BT1535" s="241"/>
      <c r="BU1535" s="241"/>
      <c r="BV1535" s="241"/>
      <c r="BW1535" s="241"/>
      <c r="BX1535" s="241"/>
      <c r="BY1535" s="241"/>
      <c r="BZ1535" s="241"/>
      <c r="CA1535" s="241"/>
      <c r="CB1535" s="241"/>
      <c r="CC1535" s="241"/>
      <c r="CD1535" s="241"/>
      <c r="CE1535" s="241"/>
      <c r="CF1535" s="241"/>
      <c r="CG1535" s="241"/>
      <c r="CH1535" s="241"/>
      <c r="CI1535" s="241"/>
      <c r="CJ1535" s="241"/>
      <c r="CK1535" s="241"/>
      <c r="CL1535" s="241"/>
      <c r="CM1535" s="241"/>
      <c r="CN1535" s="241"/>
      <c r="CO1535" s="241"/>
      <c r="CP1535" s="241"/>
      <c r="CQ1535" s="241"/>
      <c r="CR1535" s="241"/>
      <c r="CS1535" s="241"/>
      <c r="CT1535" s="241"/>
      <c r="CU1535" s="241"/>
      <c r="CV1535" s="241"/>
      <c r="CW1535" s="241"/>
      <c r="CX1535" s="241"/>
      <c r="CY1535" s="241"/>
      <c r="CZ1535" s="241"/>
      <c r="DA1535" s="241"/>
      <c r="DB1535" s="241"/>
      <c r="DC1535" s="241"/>
      <c r="DD1535" s="241"/>
      <c r="DE1535" s="241"/>
      <c r="DF1535" s="241"/>
      <c r="DG1535" s="241"/>
      <c r="DH1535" s="241"/>
      <c r="DI1535" s="241"/>
      <c r="DJ1535" s="241"/>
      <c r="DK1535" s="241"/>
      <c r="DL1535" s="241"/>
      <c r="DM1535" s="241"/>
      <c r="DN1535" s="241"/>
      <c r="DO1535" s="241"/>
      <c r="DP1535" s="241"/>
      <c r="DQ1535" s="241"/>
      <c r="DR1535" s="241"/>
      <c r="DS1535" s="241"/>
      <c r="DT1535" s="241"/>
      <c r="DU1535" s="241"/>
      <c r="DV1535" s="241"/>
      <c r="DW1535" s="241"/>
      <c r="DX1535" s="241"/>
      <c r="DY1535" s="241"/>
      <c r="DZ1535" s="241"/>
      <c r="EA1535" s="241"/>
      <c r="EB1535" s="241"/>
      <c r="EC1535" s="241"/>
      <c r="ED1535" s="241"/>
      <c r="EE1535" s="241"/>
      <c r="EF1535" s="241"/>
      <c r="EG1535" s="241"/>
      <c r="EH1535" s="241"/>
      <c r="EI1535" s="241"/>
      <c r="EJ1535" s="241"/>
      <c r="EK1535" s="241"/>
      <c r="EL1535" s="241"/>
      <c r="EM1535" s="241"/>
      <c r="EN1535" s="241"/>
      <c r="EO1535" s="241"/>
      <c r="EP1535" s="241"/>
      <c r="EQ1535" s="241"/>
      <c r="ER1535" s="241"/>
      <c r="ES1535" s="241"/>
      <c r="ET1535" s="241"/>
      <c r="EU1535" s="241"/>
      <c r="EV1535" s="241"/>
      <c r="EW1535" s="241"/>
      <c r="EX1535" s="241"/>
      <c r="EY1535" s="241"/>
      <c r="EZ1535" s="241"/>
      <c r="FA1535" s="241"/>
      <c r="FB1535" s="241"/>
      <c r="FC1535" s="241"/>
      <c r="FD1535" s="241"/>
      <c r="FE1535" s="241"/>
      <c r="FF1535" s="241"/>
      <c r="FG1535" s="241"/>
      <c r="FH1535" s="241"/>
      <c r="FI1535" s="241"/>
      <c r="FJ1535" s="241"/>
      <c r="FK1535" s="241"/>
      <c r="FL1535" s="241"/>
      <c r="FM1535" s="241"/>
      <c r="FN1535" s="241"/>
      <c r="FO1535" s="241"/>
      <c r="FP1535" s="241"/>
      <c r="FQ1535" s="241"/>
      <c r="FR1535" s="241"/>
      <c r="FS1535" s="241"/>
      <c r="FT1535" s="241"/>
      <c r="FU1535" s="241"/>
      <c r="FV1535" s="241"/>
      <c r="FW1535" s="241"/>
      <c r="FX1535" s="241"/>
      <c r="FY1535" s="241"/>
      <c r="FZ1535" s="241"/>
      <c r="GA1535" s="241"/>
      <c r="GB1535" s="241"/>
      <c r="GC1535" s="241"/>
      <c r="GD1535" s="241"/>
      <c r="GE1535" s="241"/>
      <c r="GF1535" s="241"/>
      <c r="GG1535" s="241"/>
      <c r="GH1535" s="241"/>
      <c r="GI1535" s="241"/>
      <c r="GJ1535" s="241"/>
      <c r="GK1535" s="241"/>
      <c r="GL1535" s="241"/>
      <c r="GM1535" s="241"/>
      <c r="GN1535" s="241"/>
      <c r="GO1535" s="241"/>
      <c r="GP1535" s="241"/>
      <c r="GQ1535" s="241"/>
      <c r="GR1535" s="241"/>
      <c r="GS1535" s="241"/>
      <c r="GT1535" s="241"/>
      <c r="GU1535" s="241"/>
      <c r="GV1535" s="241"/>
      <c r="GW1535" s="241"/>
      <c r="GX1535" s="241"/>
      <c r="GY1535" s="241"/>
      <c r="GZ1535" s="241"/>
      <c r="HA1535" s="241"/>
      <c r="HB1535" s="241"/>
      <c r="HC1535" s="241"/>
      <c r="HD1535" s="241"/>
      <c r="HE1535" s="241"/>
      <c r="HF1535" s="241"/>
      <c r="HG1535" s="241"/>
      <c r="HH1535" s="241"/>
      <c r="HI1535" s="241"/>
      <c r="HJ1535" s="241"/>
      <c r="HK1535" s="241"/>
      <c r="HL1535" s="241"/>
      <c r="HM1535" s="241"/>
      <c r="HN1535" s="241"/>
      <c r="HO1535" s="241"/>
      <c r="HP1535" s="241"/>
      <c r="HQ1535" s="241"/>
      <c r="HR1535" s="241"/>
      <c r="HS1535" s="241"/>
      <c r="HT1535" s="241"/>
      <c r="HU1535" s="241"/>
      <c r="HV1535" s="241"/>
      <c r="HW1535" s="241"/>
      <c r="HX1535" s="241"/>
      <c r="HY1535" s="241"/>
      <c r="HZ1535" s="241"/>
      <c r="IA1535" s="241"/>
      <c r="IB1535" s="241"/>
      <c r="IC1535" s="241"/>
      <c r="ID1535" s="241"/>
      <c r="IE1535" s="241"/>
      <c r="IF1535" s="241"/>
      <c r="IG1535" s="241"/>
      <c r="IH1535" s="241"/>
      <c r="II1535" s="241"/>
      <c r="IJ1535" s="241"/>
      <c r="IK1535" s="241"/>
      <c r="IL1535" s="241"/>
      <c r="IM1535" s="241"/>
      <c r="IN1535" s="241"/>
      <c r="IO1535" s="241"/>
      <c r="IP1535" s="241"/>
      <c r="IQ1535" s="241"/>
      <c r="IR1535" s="241"/>
      <c r="IS1535" s="241"/>
      <c r="IT1535" s="241"/>
      <c r="IU1535" s="241"/>
      <c r="IV1535" s="241"/>
      <c r="IW1535" s="241"/>
      <c r="IX1535" s="241"/>
      <c r="IY1535" s="241"/>
      <c r="IZ1535" s="241"/>
      <c r="JA1535" s="241"/>
      <c r="JB1535" s="241"/>
      <c r="JC1535" s="241"/>
    </row>
    <row r="1536" spans="1:263" s="800" customFormat="1" ht="45" customHeight="1" x14ac:dyDescent="0.25">
      <c r="A1536" s="747"/>
      <c r="B1536" s="1761">
        <v>1</v>
      </c>
      <c r="C1536" s="1198" t="s">
        <v>158</v>
      </c>
      <c r="D1536" s="1198"/>
      <c r="E1536" s="2319">
        <f t="shared" si="837"/>
        <v>12300</v>
      </c>
      <c r="F1536" s="1199">
        <f t="shared" si="839"/>
        <v>1025</v>
      </c>
      <c r="G1536" s="1199">
        <f t="shared" si="839"/>
        <v>865</v>
      </c>
      <c r="H1536" s="1370">
        <f t="shared" si="839"/>
        <v>84.390243902439025</v>
      </c>
      <c r="I1536" s="1463"/>
      <c r="J1536" s="1463"/>
      <c r="K1536" s="1464"/>
      <c r="L1536" s="1464"/>
      <c r="M1536" s="1464"/>
      <c r="N1536" s="1464"/>
      <c r="O1536" s="1464"/>
      <c r="P1536" s="1464"/>
      <c r="Q1536" s="1492"/>
      <c r="R1536" s="1633"/>
      <c r="S1536" s="1492"/>
      <c r="T1536" s="1492"/>
      <c r="U1536" s="1492"/>
      <c r="V1536" s="1539"/>
      <c r="W1536" s="1492"/>
      <c r="X1536" s="1199">
        <f t="shared" si="841"/>
        <v>0</v>
      </c>
      <c r="Y1536" s="1199">
        <f t="shared" si="841"/>
        <v>0</v>
      </c>
      <c r="Z1536" s="1199">
        <f t="shared" si="841"/>
        <v>0</v>
      </c>
      <c r="AA1536" s="241"/>
      <c r="AB1536" s="776"/>
      <c r="AC1536" s="241"/>
      <c r="AD1536" s="241"/>
      <c r="AE1536" s="241"/>
      <c r="AF1536" s="241"/>
      <c r="AG1536" s="241"/>
      <c r="AH1536" s="241"/>
      <c r="AI1536" s="241"/>
      <c r="AJ1536" s="241"/>
      <c r="AK1536" s="241"/>
      <c r="AL1536" s="241"/>
      <c r="AM1536" s="241"/>
      <c r="AN1536" s="241"/>
      <c r="AO1536" s="241"/>
      <c r="AP1536" s="241"/>
      <c r="AQ1536" s="241"/>
      <c r="AR1536" s="241"/>
      <c r="AS1536" s="241"/>
      <c r="AT1536" s="241"/>
      <c r="AU1536" s="241"/>
      <c r="AV1536" s="241"/>
      <c r="AW1536" s="241"/>
      <c r="AX1536" s="241"/>
      <c r="AY1536" s="241"/>
      <c r="AZ1536" s="241"/>
      <c r="BA1536" s="241"/>
      <c r="BB1536" s="241"/>
      <c r="BC1536" s="241"/>
      <c r="BD1536" s="241"/>
      <c r="BE1536" s="241"/>
      <c r="BF1536" s="241"/>
      <c r="BG1536" s="241"/>
      <c r="BH1536" s="241"/>
      <c r="BI1536" s="241"/>
      <c r="BJ1536" s="241"/>
      <c r="BK1536" s="241"/>
      <c r="BL1536" s="241"/>
      <c r="BM1536" s="241"/>
      <c r="BN1536" s="241"/>
      <c r="BO1536" s="241"/>
      <c r="BP1536" s="241"/>
      <c r="BQ1536" s="241"/>
      <c r="BR1536" s="241"/>
      <c r="BS1536" s="241"/>
      <c r="BT1536" s="241"/>
      <c r="BU1536" s="241"/>
      <c r="BV1536" s="241"/>
      <c r="BW1536" s="241"/>
      <c r="BX1536" s="241"/>
      <c r="BY1536" s="241"/>
      <c r="BZ1536" s="241"/>
      <c r="CA1536" s="241"/>
      <c r="CB1536" s="241"/>
      <c r="CC1536" s="241"/>
      <c r="CD1536" s="241"/>
      <c r="CE1536" s="241"/>
      <c r="CF1536" s="241"/>
      <c r="CG1536" s="241"/>
      <c r="CH1536" s="241"/>
      <c r="CI1536" s="241"/>
      <c r="CJ1536" s="241"/>
      <c r="CK1536" s="241"/>
      <c r="CL1536" s="241"/>
      <c r="CM1536" s="241"/>
      <c r="CN1536" s="241"/>
      <c r="CO1536" s="241"/>
      <c r="CP1536" s="241"/>
      <c r="CQ1536" s="241"/>
      <c r="CR1536" s="241"/>
      <c r="CS1536" s="241"/>
      <c r="CT1536" s="241"/>
      <c r="CU1536" s="241"/>
      <c r="CV1536" s="241"/>
      <c r="CW1536" s="241"/>
      <c r="CX1536" s="241"/>
      <c r="CY1536" s="241"/>
      <c r="CZ1536" s="241"/>
      <c r="DA1536" s="241"/>
      <c r="DB1536" s="241"/>
      <c r="DC1536" s="241"/>
      <c r="DD1536" s="241"/>
      <c r="DE1536" s="241"/>
      <c r="DF1536" s="241"/>
      <c r="DG1536" s="241"/>
      <c r="DH1536" s="241"/>
      <c r="DI1536" s="241"/>
      <c r="DJ1536" s="241"/>
      <c r="DK1536" s="241"/>
      <c r="DL1536" s="241"/>
      <c r="DM1536" s="241"/>
      <c r="DN1536" s="241"/>
      <c r="DO1536" s="241"/>
      <c r="DP1536" s="241"/>
      <c r="DQ1536" s="241"/>
      <c r="DR1536" s="241"/>
      <c r="DS1536" s="241"/>
      <c r="DT1536" s="241"/>
      <c r="DU1536" s="241"/>
      <c r="DV1536" s="241"/>
      <c r="DW1536" s="241"/>
      <c r="DX1536" s="241"/>
      <c r="DY1536" s="241"/>
      <c r="DZ1536" s="241"/>
      <c r="EA1536" s="241"/>
      <c r="EB1536" s="241"/>
      <c r="EC1536" s="241"/>
      <c r="ED1536" s="241"/>
      <c r="EE1536" s="241"/>
      <c r="EF1536" s="241"/>
      <c r="EG1536" s="241"/>
      <c r="EH1536" s="241"/>
      <c r="EI1536" s="241"/>
      <c r="EJ1536" s="241"/>
      <c r="EK1536" s="241"/>
      <c r="EL1536" s="241"/>
      <c r="EM1536" s="241"/>
      <c r="EN1536" s="241"/>
      <c r="EO1536" s="241"/>
      <c r="EP1536" s="241"/>
      <c r="EQ1536" s="241"/>
      <c r="ER1536" s="241"/>
      <c r="ES1536" s="241"/>
      <c r="ET1536" s="241"/>
      <c r="EU1536" s="241"/>
      <c r="EV1536" s="241"/>
      <c r="EW1536" s="241"/>
      <c r="EX1536" s="241"/>
      <c r="EY1536" s="241"/>
      <c r="EZ1536" s="241"/>
      <c r="FA1536" s="241"/>
      <c r="FB1536" s="241"/>
      <c r="FC1536" s="241"/>
      <c r="FD1536" s="241"/>
      <c r="FE1536" s="241"/>
      <c r="FF1536" s="241"/>
      <c r="FG1536" s="241"/>
      <c r="FH1536" s="241"/>
      <c r="FI1536" s="241"/>
      <c r="FJ1536" s="241"/>
      <c r="FK1536" s="241"/>
      <c r="FL1536" s="241"/>
      <c r="FM1536" s="241"/>
      <c r="FN1536" s="241"/>
      <c r="FO1536" s="241"/>
      <c r="FP1536" s="241"/>
      <c r="FQ1536" s="241"/>
      <c r="FR1536" s="241"/>
      <c r="FS1536" s="241"/>
      <c r="FT1536" s="241"/>
      <c r="FU1536" s="241"/>
      <c r="FV1536" s="241"/>
      <c r="FW1536" s="241"/>
      <c r="FX1536" s="241"/>
      <c r="FY1536" s="241"/>
      <c r="FZ1536" s="241"/>
      <c r="GA1536" s="241"/>
      <c r="GB1536" s="241"/>
      <c r="GC1536" s="241"/>
      <c r="GD1536" s="241"/>
      <c r="GE1536" s="241"/>
      <c r="GF1536" s="241"/>
      <c r="GG1536" s="241"/>
      <c r="GH1536" s="241"/>
      <c r="GI1536" s="241"/>
      <c r="GJ1536" s="241"/>
      <c r="GK1536" s="241"/>
      <c r="GL1536" s="241"/>
      <c r="GM1536" s="241"/>
      <c r="GN1536" s="241"/>
      <c r="GO1536" s="241"/>
      <c r="GP1536" s="241"/>
      <c r="GQ1536" s="241"/>
      <c r="GR1536" s="241"/>
      <c r="GS1536" s="241"/>
      <c r="GT1536" s="241"/>
      <c r="GU1536" s="241"/>
      <c r="GV1536" s="241"/>
      <c r="GW1536" s="241"/>
      <c r="GX1536" s="241"/>
      <c r="GY1536" s="241"/>
      <c r="GZ1536" s="241"/>
      <c r="HA1536" s="241"/>
      <c r="HB1536" s="241"/>
      <c r="HC1536" s="241"/>
      <c r="HD1536" s="241"/>
      <c r="HE1536" s="241"/>
      <c r="HF1536" s="241"/>
      <c r="HG1536" s="241"/>
      <c r="HH1536" s="241"/>
      <c r="HI1536" s="241"/>
      <c r="HJ1536" s="241"/>
      <c r="HK1536" s="241"/>
      <c r="HL1536" s="241"/>
      <c r="HM1536" s="241"/>
      <c r="HN1536" s="241"/>
      <c r="HO1536" s="241"/>
      <c r="HP1536" s="241"/>
      <c r="HQ1536" s="241"/>
      <c r="HR1536" s="241"/>
      <c r="HS1536" s="241"/>
      <c r="HT1536" s="241"/>
      <c r="HU1536" s="241"/>
      <c r="HV1536" s="241"/>
      <c r="HW1536" s="241"/>
      <c r="HX1536" s="241"/>
      <c r="HY1536" s="241"/>
      <c r="HZ1536" s="241"/>
      <c r="IA1536" s="241"/>
      <c r="IB1536" s="241"/>
      <c r="IC1536" s="241"/>
      <c r="ID1536" s="241"/>
      <c r="IE1536" s="241"/>
      <c r="IF1536" s="241"/>
      <c r="IG1536" s="241"/>
      <c r="IH1536" s="241"/>
      <c r="II1536" s="241"/>
      <c r="IJ1536" s="241"/>
      <c r="IK1536" s="241"/>
      <c r="IL1536" s="241"/>
      <c r="IM1536" s="241"/>
      <c r="IN1536" s="241"/>
      <c r="IO1536" s="241"/>
      <c r="IP1536" s="241"/>
      <c r="IQ1536" s="241"/>
      <c r="IR1536" s="241"/>
      <c r="IS1536" s="241"/>
      <c r="IT1536" s="241"/>
      <c r="IU1536" s="241"/>
      <c r="IV1536" s="241"/>
      <c r="IW1536" s="241"/>
      <c r="IX1536" s="241"/>
      <c r="IY1536" s="241"/>
      <c r="IZ1536" s="241"/>
      <c r="JA1536" s="241"/>
      <c r="JB1536" s="241"/>
      <c r="JC1536" s="241"/>
    </row>
    <row r="1537" spans="1:263" s="800" customFormat="1" ht="57" customHeight="1" x14ac:dyDescent="0.25">
      <c r="A1537" s="747">
        <v>1</v>
      </c>
      <c r="B1537" s="1761">
        <v>1</v>
      </c>
      <c r="C1537" s="1198" t="s">
        <v>320</v>
      </c>
      <c r="D1537" s="1198"/>
      <c r="E1537" s="2319">
        <f t="shared" si="837"/>
        <v>0</v>
      </c>
      <c r="F1537" s="1199">
        <f t="shared" si="839"/>
        <v>0</v>
      </c>
      <c r="G1537" s="1199">
        <f t="shared" si="839"/>
        <v>0</v>
      </c>
      <c r="H1537" s="1370">
        <f t="shared" si="839"/>
        <v>0</v>
      </c>
      <c r="I1537" s="1463"/>
      <c r="J1537" s="1463"/>
      <c r="K1537" s="1464"/>
      <c r="L1537" s="1464"/>
      <c r="M1537" s="1464"/>
      <c r="N1537" s="1464"/>
      <c r="O1537" s="1464"/>
      <c r="P1537" s="1464"/>
      <c r="Q1537" s="1492"/>
      <c r="R1537" s="1633"/>
      <c r="S1537" s="1492"/>
      <c r="T1537" s="1492"/>
      <c r="U1537" s="1492"/>
      <c r="V1537" s="1539"/>
      <c r="W1537" s="1492"/>
      <c r="X1537" s="1199">
        <f t="shared" si="841"/>
        <v>0</v>
      </c>
      <c r="Y1537" s="1199">
        <f t="shared" si="841"/>
        <v>0</v>
      </c>
      <c r="Z1537" s="1199">
        <f t="shared" si="841"/>
        <v>0</v>
      </c>
      <c r="AA1537" s="241"/>
      <c r="AB1537" s="776"/>
      <c r="AC1537" s="241"/>
      <c r="AD1537" s="241"/>
      <c r="AE1537" s="241"/>
      <c r="AF1537" s="241"/>
      <c r="AG1537" s="241"/>
      <c r="AH1537" s="241"/>
      <c r="AI1537" s="241"/>
      <c r="AJ1537" s="241"/>
      <c r="AK1537" s="241"/>
      <c r="AL1537" s="241"/>
      <c r="AM1537" s="241"/>
      <c r="AN1537" s="241"/>
      <c r="AO1537" s="241"/>
      <c r="AP1537" s="241"/>
      <c r="AQ1537" s="241"/>
      <c r="AR1537" s="241"/>
      <c r="AS1537" s="241"/>
      <c r="AT1537" s="241"/>
      <c r="AU1537" s="241"/>
      <c r="AV1537" s="241"/>
      <c r="AW1537" s="241"/>
      <c r="AX1537" s="241"/>
      <c r="AY1537" s="241"/>
      <c r="AZ1537" s="241"/>
      <c r="BA1537" s="241"/>
      <c r="BB1537" s="241"/>
      <c r="BC1537" s="241"/>
      <c r="BD1537" s="241"/>
      <c r="BE1537" s="241"/>
      <c r="BF1537" s="241"/>
      <c r="BG1537" s="241"/>
      <c r="BH1537" s="241"/>
      <c r="BI1537" s="241"/>
      <c r="BJ1537" s="241"/>
      <c r="BK1537" s="241"/>
      <c r="BL1537" s="241"/>
      <c r="BM1537" s="241"/>
      <c r="BN1537" s="241"/>
      <c r="BO1537" s="241"/>
      <c r="BP1537" s="241"/>
      <c r="BQ1537" s="241"/>
      <c r="BR1537" s="241"/>
      <c r="BS1537" s="241"/>
      <c r="BT1537" s="241"/>
      <c r="BU1537" s="241"/>
      <c r="BV1537" s="241"/>
      <c r="BW1537" s="241"/>
      <c r="BX1537" s="241"/>
      <c r="BY1537" s="241"/>
      <c r="BZ1537" s="241"/>
      <c r="CA1537" s="241"/>
      <c r="CB1537" s="241"/>
      <c r="CC1537" s="241"/>
      <c r="CD1537" s="241"/>
      <c r="CE1537" s="241"/>
      <c r="CF1537" s="241"/>
      <c r="CG1537" s="241"/>
      <c r="CH1537" s="241"/>
      <c r="CI1537" s="241"/>
      <c r="CJ1537" s="241"/>
      <c r="CK1537" s="241"/>
      <c r="CL1537" s="241"/>
      <c r="CM1537" s="241"/>
      <c r="CN1537" s="241"/>
      <c r="CO1537" s="241"/>
      <c r="CP1537" s="241"/>
      <c r="CQ1537" s="241"/>
      <c r="CR1537" s="241"/>
      <c r="CS1537" s="241"/>
      <c r="CT1537" s="241"/>
      <c r="CU1537" s="241"/>
      <c r="CV1537" s="241"/>
      <c r="CW1537" s="241"/>
      <c r="CX1537" s="241"/>
      <c r="CY1537" s="241"/>
      <c r="CZ1537" s="241"/>
      <c r="DA1537" s="241"/>
      <c r="DB1537" s="241"/>
      <c r="DC1537" s="241"/>
      <c r="DD1537" s="241"/>
      <c r="DE1537" s="241"/>
      <c r="DF1537" s="241"/>
      <c r="DG1537" s="241"/>
      <c r="DH1537" s="241"/>
      <c r="DI1537" s="241"/>
      <c r="DJ1537" s="241"/>
      <c r="DK1537" s="241"/>
      <c r="DL1537" s="241"/>
      <c r="DM1537" s="241"/>
      <c r="DN1537" s="241"/>
      <c r="DO1537" s="241"/>
      <c r="DP1537" s="241"/>
      <c r="DQ1537" s="241"/>
      <c r="DR1537" s="241"/>
      <c r="DS1537" s="241"/>
      <c r="DT1537" s="241"/>
      <c r="DU1537" s="241"/>
      <c r="DV1537" s="241"/>
      <c r="DW1537" s="241"/>
      <c r="DX1537" s="241"/>
      <c r="DY1537" s="241"/>
      <c r="DZ1537" s="241"/>
      <c r="EA1537" s="241"/>
      <c r="EB1537" s="241"/>
      <c r="EC1537" s="241"/>
      <c r="ED1537" s="241"/>
      <c r="EE1537" s="241"/>
      <c r="EF1537" s="241"/>
      <c r="EG1537" s="241"/>
      <c r="EH1537" s="241"/>
      <c r="EI1537" s="241"/>
      <c r="EJ1537" s="241"/>
      <c r="EK1537" s="241"/>
      <c r="EL1537" s="241"/>
      <c r="EM1537" s="241"/>
      <c r="EN1537" s="241"/>
      <c r="EO1537" s="241"/>
      <c r="EP1537" s="241"/>
      <c r="EQ1537" s="241"/>
      <c r="ER1537" s="241"/>
      <c r="ES1537" s="241"/>
      <c r="ET1537" s="241"/>
      <c r="EU1537" s="241"/>
      <c r="EV1537" s="241"/>
      <c r="EW1537" s="241"/>
      <c r="EX1537" s="241"/>
      <c r="EY1537" s="241"/>
      <c r="EZ1537" s="241"/>
      <c r="FA1537" s="241"/>
      <c r="FB1537" s="241"/>
      <c r="FC1537" s="241"/>
      <c r="FD1537" s="241"/>
      <c r="FE1537" s="241"/>
      <c r="FF1537" s="241"/>
      <c r="FG1537" s="241"/>
      <c r="FH1537" s="241"/>
      <c r="FI1537" s="241"/>
      <c r="FJ1537" s="241"/>
      <c r="FK1537" s="241"/>
      <c r="FL1537" s="241"/>
      <c r="FM1537" s="241"/>
      <c r="FN1537" s="241"/>
      <c r="FO1537" s="241"/>
      <c r="FP1537" s="241"/>
      <c r="FQ1537" s="241"/>
      <c r="FR1537" s="241"/>
      <c r="FS1537" s="241"/>
      <c r="FT1537" s="241"/>
      <c r="FU1537" s="241"/>
      <c r="FV1537" s="241"/>
      <c r="FW1537" s="241"/>
      <c r="FX1537" s="241"/>
      <c r="FY1537" s="241"/>
      <c r="FZ1537" s="241"/>
      <c r="GA1537" s="241"/>
      <c r="GB1537" s="241"/>
      <c r="GC1537" s="241"/>
      <c r="GD1537" s="241"/>
      <c r="GE1537" s="241"/>
      <c r="GF1537" s="241"/>
      <c r="GG1537" s="241"/>
      <c r="GH1537" s="241"/>
      <c r="GI1537" s="241"/>
      <c r="GJ1537" s="241"/>
      <c r="GK1537" s="241"/>
      <c r="GL1537" s="241"/>
      <c r="GM1537" s="241"/>
      <c r="GN1537" s="241"/>
      <c r="GO1537" s="241"/>
      <c r="GP1537" s="241"/>
      <c r="GQ1537" s="241"/>
      <c r="GR1537" s="241"/>
      <c r="GS1537" s="241"/>
      <c r="GT1537" s="241"/>
      <c r="GU1537" s="241"/>
      <c r="GV1537" s="241"/>
      <c r="GW1537" s="241"/>
      <c r="GX1537" s="241"/>
      <c r="GY1537" s="241"/>
      <c r="GZ1537" s="241"/>
      <c r="HA1537" s="241"/>
      <c r="HB1537" s="241"/>
      <c r="HC1537" s="241"/>
      <c r="HD1537" s="241"/>
      <c r="HE1537" s="241"/>
      <c r="HF1537" s="241"/>
      <c r="HG1537" s="241"/>
      <c r="HH1537" s="241"/>
      <c r="HI1537" s="241"/>
      <c r="HJ1537" s="241"/>
      <c r="HK1537" s="241"/>
      <c r="HL1537" s="241"/>
      <c r="HM1537" s="241"/>
      <c r="HN1537" s="241"/>
      <c r="HO1537" s="241"/>
      <c r="HP1537" s="241"/>
      <c r="HQ1537" s="241"/>
      <c r="HR1537" s="241"/>
      <c r="HS1537" s="241"/>
      <c r="HT1537" s="241"/>
      <c r="HU1537" s="241"/>
      <c r="HV1537" s="241"/>
      <c r="HW1537" s="241"/>
      <c r="HX1537" s="241"/>
      <c r="HY1537" s="241"/>
      <c r="HZ1537" s="241"/>
      <c r="IA1537" s="241"/>
      <c r="IB1537" s="241"/>
      <c r="IC1537" s="241"/>
      <c r="ID1537" s="241"/>
      <c r="IE1537" s="241"/>
      <c r="IF1537" s="241"/>
      <c r="IG1537" s="241"/>
      <c r="IH1537" s="241"/>
      <c r="II1537" s="241"/>
      <c r="IJ1537" s="241"/>
      <c r="IK1537" s="241"/>
      <c r="IL1537" s="241"/>
      <c r="IM1537" s="241"/>
      <c r="IN1537" s="241"/>
      <c r="IO1537" s="241"/>
      <c r="IP1537" s="241"/>
      <c r="IQ1537" s="241"/>
      <c r="IR1537" s="241"/>
      <c r="IS1537" s="241"/>
      <c r="IT1537" s="241"/>
      <c r="IU1537" s="241"/>
      <c r="IV1537" s="241"/>
      <c r="IW1537" s="241"/>
      <c r="IX1537" s="241"/>
      <c r="IY1537" s="241"/>
      <c r="IZ1537" s="241"/>
      <c r="JA1537" s="241"/>
      <c r="JB1537" s="241"/>
      <c r="JC1537" s="241"/>
    </row>
    <row r="1538" spans="1:263" s="800" customFormat="1" ht="38.1" customHeight="1" x14ac:dyDescent="0.25">
      <c r="A1538" s="747">
        <v>1</v>
      </c>
      <c r="B1538" s="1761">
        <v>1</v>
      </c>
      <c r="C1538" s="1210" t="s">
        <v>165</v>
      </c>
      <c r="D1538" s="1306"/>
      <c r="E1538" s="1493">
        <f t="shared" si="837"/>
        <v>34076</v>
      </c>
      <c r="F1538" s="1307">
        <f t="shared" si="839"/>
        <v>2840</v>
      </c>
      <c r="G1538" s="1307">
        <f t="shared" si="839"/>
        <v>1062</v>
      </c>
      <c r="H1538" s="1370">
        <f t="shared" si="839"/>
        <v>37.394366197183096</v>
      </c>
      <c r="I1538" s="1463"/>
      <c r="J1538" s="1463"/>
      <c r="K1538" s="1464"/>
      <c r="L1538" s="1464"/>
      <c r="M1538" s="1464"/>
      <c r="N1538" s="1464"/>
      <c r="O1538" s="1464"/>
      <c r="P1538" s="1464"/>
      <c r="Q1538" s="1492">
        <f t="shared" ref="Q1538:W1538" si="843">Q1493</f>
        <v>33454.009270000002</v>
      </c>
      <c r="R1538" s="1492">
        <f t="shared" si="843"/>
        <v>2787.8341058333335</v>
      </c>
      <c r="S1538" s="1492">
        <f t="shared" si="843"/>
        <v>968.69384000000002</v>
      </c>
      <c r="T1538" s="1492">
        <f t="shared" si="843"/>
        <v>0</v>
      </c>
      <c r="U1538" s="1492">
        <f t="shared" si="843"/>
        <v>-1819.1402658333336</v>
      </c>
      <c r="V1538" s="1492">
        <f t="shared" si="843"/>
        <v>-7.2667200000000003</v>
      </c>
      <c r="W1538" s="1492">
        <f t="shared" si="843"/>
        <v>961.42712000000006</v>
      </c>
      <c r="X1538" s="1307">
        <f t="shared" si="841"/>
        <v>0</v>
      </c>
      <c r="Y1538" s="1307">
        <f t="shared" si="841"/>
        <v>0</v>
      </c>
      <c r="Z1538" s="1307">
        <f t="shared" si="841"/>
        <v>0</v>
      </c>
      <c r="AA1538" s="241"/>
      <c r="AB1538" s="776"/>
      <c r="AC1538" s="241"/>
      <c r="AD1538" s="241"/>
      <c r="AE1538" s="241"/>
      <c r="AF1538" s="241"/>
      <c r="AG1538" s="241"/>
      <c r="AH1538" s="241"/>
      <c r="AI1538" s="241"/>
      <c r="AJ1538" s="241"/>
      <c r="AK1538" s="241"/>
      <c r="AL1538" s="241"/>
      <c r="AM1538" s="241"/>
      <c r="AN1538" s="241"/>
      <c r="AO1538" s="241"/>
      <c r="AP1538" s="241"/>
      <c r="AQ1538" s="241"/>
      <c r="AR1538" s="241"/>
      <c r="AS1538" s="241"/>
      <c r="AT1538" s="241"/>
      <c r="AU1538" s="241"/>
      <c r="AV1538" s="241"/>
      <c r="AW1538" s="241"/>
      <c r="AX1538" s="241"/>
      <c r="AY1538" s="241"/>
      <c r="AZ1538" s="241"/>
      <c r="BA1538" s="241"/>
      <c r="BB1538" s="241"/>
      <c r="BC1538" s="241"/>
      <c r="BD1538" s="241"/>
      <c r="BE1538" s="241"/>
      <c r="BF1538" s="241"/>
      <c r="BG1538" s="241"/>
      <c r="BH1538" s="241"/>
      <c r="BI1538" s="241"/>
      <c r="BJ1538" s="241"/>
      <c r="BK1538" s="241"/>
      <c r="BL1538" s="241"/>
      <c r="BM1538" s="241"/>
      <c r="BN1538" s="241"/>
      <c r="BO1538" s="241"/>
      <c r="BP1538" s="241"/>
      <c r="BQ1538" s="241"/>
      <c r="BR1538" s="241"/>
      <c r="BS1538" s="241"/>
      <c r="BT1538" s="241"/>
      <c r="BU1538" s="241"/>
      <c r="BV1538" s="241"/>
      <c r="BW1538" s="241"/>
      <c r="BX1538" s="241"/>
      <c r="BY1538" s="241"/>
      <c r="BZ1538" s="241"/>
      <c r="CA1538" s="241"/>
      <c r="CB1538" s="241"/>
      <c r="CC1538" s="241"/>
      <c r="CD1538" s="241"/>
      <c r="CE1538" s="241"/>
      <c r="CF1538" s="241"/>
      <c r="CG1538" s="241"/>
      <c r="CH1538" s="241"/>
      <c r="CI1538" s="241"/>
      <c r="CJ1538" s="241"/>
      <c r="CK1538" s="241"/>
      <c r="CL1538" s="241"/>
      <c r="CM1538" s="241"/>
      <c r="CN1538" s="241"/>
      <c r="CO1538" s="241"/>
      <c r="CP1538" s="241"/>
      <c r="CQ1538" s="241"/>
      <c r="CR1538" s="241"/>
      <c r="CS1538" s="241"/>
      <c r="CT1538" s="241"/>
      <c r="CU1538" s="241"/>
      <c r="CV1538" s="241"/>
      <c r="CW1538" s="241"/>
      <c r="CX1538" s="241"/>
      <c r="CY1538" s="241"/>
      <c r="CZ1538" s="241"/>
      <c r="DA1538" s="241"/>
      <c r="DB1538" s="241"/>
      <c r="DC1538" s="241"/>
      <c r="DD1538" s="241"/>
      <c r="DE1538" s="241"/>
      <c r="DF1538" s="241"/>
      <c r="DG1538" s="241"/>
      <c r="DH1538" s="241"/>
      <c r="DI1538" s="241"/>
      <c r="DJ1538" s="241"/>
      <c r="DK1538" s="241"/>
      <c r="DL1538" s="241"/>
      <c r="DM1538" s="241"/>
      <c r="DN1538" s="241"/>
      <c r="DO1538" s="241"/>
      <c r="DP1538" s="241"/>
      <c r="DQ1538" s="241"/>
      <c r="DR1538" s="241"/>
      <c r="DS1538" s="241"/>
      <c r="DT1538" s="241"/>
      <c r="DU1538" s="241"/>
      <c r="DV1538" s="241"/>
      <c r="DW1538" s="241"/>
      <c r="DX1538" s="241"/>
      <c r="DY1538" s="241"/>
      <c r="DZ1538" s="241"/>
      <c r="EA1538" s="241"/>
      <c r="EB1538" s="241"/>
      <c r="EC1538" s="241"/>
      <c r="ED1538" s="241"/>
      <c r="EE1538" s="241"/>
      <c r="EF1538" s="241"/>
      <c r="EG1538" s="241"/>
      <c r="EH1538" s="241"/>
      <c r="EI1538" s="241"/>
      <c r="EJ1538" s="241"/>
      <c r="EK1538" s="241"/>
      <c r="EL1538" s="241"/>
      <c r="EM1538" s="241"/>
      <c r="EN1538" s="241"/>
      <c r="EO1538" s="241"/>
      <c r="EP1538" s="241"/>
      <c r="EQ1538" s="241"/>
      <c r="ER1538" s="241"/>
      <c r="ES1538" s="241"/>
      <c r="ET1538" s="241"/>
      <c r="EU1538" s="241"/>
      <c r="EV1538" s="241"/>
      <c r="EW1538" s="241"/>
      <c r="EX1538" s="241"/>
      <c r="EY1538" s="241"/>
      <c r="EZ1538" s="241"/>
      <c r="FA1538" s="241"/>
      <c r="FB1538" s="241"/>
      <c r="FC1538" s="241"/>
      <c r="FD1538" s="241"/>
      <c r="FE1538" s="241"/>
      <c r="FF1538" s="241"/>
      <c r="FG1538" s="241"/>
      <c r="FH1538" s="241"/>
      <c r="FI1538" s="241"/>
      <c r="FJ1538" s="241"/>
      <c r="FK1538" s="241"/>
      <c r="FL1538" s="241"/>
      <c r="FM1538" s="241"/>
      <c r="FN1538" s="241"/>
      <c r="FO1538" s="241"/>
      <c r="FP1538" s="241"/>
      <c r="FQ1538" s="241"/>
      <c r="FR1538" s="241"/>
      <c r="FS1538" s="241"/>
      <c r="FT1538" s="241"/>
      <c r="FU1538" s="241"/>
      <c r="FV1538" s="241"/>
      <c r="FW1538" s="241"/>
      <c r="FX1538" s="241"/>
      <c r="FY1538" s="241"/>
      <c r="FZ1538" s="241"/>
      <c r="GA1538" s="241"/>
      <c r="GB1538" s="241"/>
      <c r="GC1538" s="241"/>
      <c r="GD1538" s="241"/>
      <c r="GE1538" s="241"/>
      <c r="GF1538" s="241"/>
      <c r="GG1538" s="241"/>
      <c r="GH1538" s="241"/>
      <c r="GI1538" s="241"/>
      <c r="GJ1538" s="241"/>
      <c r="GK1538" s="241"/>
      <c r="GL1538" s="241"/>
      <c r="GM1538" s="241"/>
      <c r="GN1538" s="241"/>
      <c r="GO1538" s="241"/>
      <c r="GP1538" s="241"/>
      <c r="GQ1538" s="241"/>
      <c r="GR1538" s="241"/>
      <c r="GS1538" s="241"/>
      <c r="GT1538" s="241"/>
      <c r="GU1538" s="241"/>
      <c r="GV1538" s="241"/>
      <c r="GW1538" s="241"/>
      <c r="GX1538" s="241"/>
      <c r="GY1538" s="241"/>
      <c r="GZ1538" s="241"/>
      <c r="HA1538" s="241"/>
      <c r="HB1538" s="241"/>
      <c r="HC1538" s="241"/>
      <c r="HD1538" s="241"/>
      <c r="HE1538" s="241"/>
      <c r="HF1538" s="241"/>
      <c r="HG1538" s="241"/>
      <c r="HH1538" s="241"/>
      <c r="HI1538" s="241"/>
      <c r="HJ1538" s="241"/>
      <c r="HK1538" s="241"/>
      <c r="HL1538" s="241"/>
      <c r="HM1538" s="241"/>
      <c r="HN1538" s="241"/>
      <c r="HO1538" s="241"/>
      <c r="HP1538" s="241"/>
      <c r="HQ1538" s="241"/>
      <c r="HR1538" s="241"/>
      <c r="HS1538" s="241"/>
      <c r="HT1538" s="241"/>
      <c r="HU1538" s="241"/>
      <c r="HV1538" s="241"/>
      <c r="HW1538" s="241"/>
      <c r="HX1538" s="241"/>
      <c r="HY1538" s="241"/>
      <c r="HZ1538" s="241"/>
      <c r="IA1538" s="241"/>
      <c r="IB1538" s="241"/>
      <c r="IC1538" s="241"/>
      <c r="ID1538" s="241"/>
      <c r="IE1538" s="241"/>
      <c r="IF1538" s="241"/>
      <c r="IG1538" s="241"/>
      <c r="IH1538" s="241"/>
      <c r="II1538" s="241"/>
      <c r="IJ1538" s="241"/>
      <c r="IK1538" s="241"/>
      <c r="IL1538" s="241"/>
      <c r="IM1538" s="241"/>
      <c r="IN1538" s="241"/>
      <c r="IO1538" s="241"/>
      <c r="IP1538" s="241"/>
      <c r="IQ1538" s="241"/>
      <c r="IR1538" s="241"/>
      <c r="IS1538" s="241"/>
      <c r="IT1538" s="241"/>
      <c r="IU1538" s="241"/>
      <c r="IV1538" s="241"/>
      <c r="IW1538" s="241"/>
      <c r="IX1538" s="241"/>
      <c r="IY1538" s="241"/>
      <c r="IZ1538" s="241"/>
      <c r="JA1538" s="241"/>
      <c r="JB1538" s="241"/>
      <c r="JC1538" s="241"/>
    </row>
    <row r="1539" spans="1:263" s="800" customFormat="1" ht="36" customHeight="1" x14ac:dyDescent="0.25">
      <c r="A1539" s="747">
        <v>1</v>
      </c>
      <c r="B1539" s="1761">
        <v>1</v>
      </c>
      <c r="C1539" s="1534" t="s">
        <v>14</v>
      </c>
      <c r="D1539" s="1198"/>
      <c r="E1539" s="2319"/>
      <c r="F1539" s="1199"/>
      <c r="G1539" s="1199"/>
      <c r="H1539" s="1370"/>
      <c r="I1539" s="1463"/>
      <c r="J1539" s="1463"/>
      <c r="K1539" s="1464"/>
      <c r="L1539" s="1464"/>
      <c r="M1539" s="1464"/>
      <c r="N1539" s="1464"/>
      <c r="O1539" s="1464"/>
      <c r="P1539" s="1464"/>
      <c r="Q1539" s="1492"/>
      <c r="R1539" s="1633"/>
      <c r="S1539" s="1492"/>
      <c r="T1539" s="1492"/>
      <c r="U1539" s="1492"/>
      <c r="V1539" s="1539"/>
      <c r="W1539" s="1492"/>
      <c r="X1539" s="1199"/>
      <c r="Y1539" s="1199"/>
      <c r="Z1539" s="1199"/>
      <c r="AA1539" s="241"/>
      <c r="AB1539" s="776"/>
      <c r="AC1539" s="241"/>
      <c r="AD1539" s="241"/>
      <c r="AE1539" s="241"/>
      <c r="AF1539" s="241"/>
      <c r="AG1539" s="241"/>
      <c r="AH1539" s="241"/>
      <c r="AI1539" s="241"/>
      <c r="AJ1539" s="241"/>
      <c r="AK1539" s="241"/>
      <c r="AL1539" s="241"/>
      <c r="AM1539" s="241"/>
      <c r="AN1539" s="241"/>
      <c r="AO1539" s="241"/>
      <c r="AP1539" s="241"/>
      <c r="AQ1539" s="241"/>
      <c r="AR1539" s="241"/>
      <c r="AS1539" s="241"/>
      <c r="AT1539" s="241"/>
      <c r="AU1539" s="241"/>
      <c r="AV1539" s="241"/>
      <c r="AW1539" s="241"/>
      <c r="AX1539" s="241"/>
      <c r="AY1539" s="241"/>
      <c r="AZ1539" s="241"/>
      <c r="BA1539" s="241"/>
      <c r="BB1539" s="241"/>
      <c r="BC1539" s="241"/>
      <c r="BD1539" s="241"/>
      <c r="BE1539" s="241"/>
      <c r="BF1539" s="241"/>
      <c r="BG1539" s="241"/>
      <c r="BH1539" s="241"/>
      <c r="BI1539" s="241"/>
      <c r="BJ1539" s="241"/>
      <c r="BK1539" s="241"/>
      <c r="BL1539" s="241"/>
      <c r="BM1539" s="241"/>
      <c r="BN1539" s="241"/>
      <c r="BO1539" s="241"/>
      <c r="BP1539" s="241"/>
      <c r="BQ1539" s="241"/>
      <c r="BR1539" s="241"/>
      <c r="BS1539" s="241"/>
      <c r="BT1539" s="241"/>
      <c r="BU1539" s="241"/>
      <c r="BV1539" s="241"/>
      <c r="BW1539" s="241"/>
      <c r="BX1539" s="241"/>
      <c r="BY1539" s="241"/>
      <c r="BZ1539" s="241"/>
      <c r="CA1539" s="241"/>
      <c r="CB1539" s="241"/>
      <c r="CC1539" s="241"/>
      <c r="CD1539" s="241"/>
      <c r="CE1539" s="241"/>
      <c r="CF1539" s="241"/>
      <c r="CG1539" s="241"/>
      <c r="CH1539" s="241"/>
      <c r="CI1539" s="241"/>
      <c r="CJ1539" s="241"/>
      <c r="CK1539" s="241"/>
      <c r="CL1539" s="241"/>
      <c r="CM1539" s="241"/>
      <c r="CN1539" s="241"/>
      <c r="CO1539" s="241"/>
      <c r="CP1539" s="241"/>
      <c r="CQ1539" s="241"/>
      <c r="CR1539" s="241"/>
      <c r="CS1539" s="241"/>
      <c r="CT1539" s="241"/>
      <c r="CU1539" s="241"/>
      <c r="CV1539" s="241"/>
      <c r="CW1539" s="241"/>
      <c r="CX1539" s="241"/>
      <c r="CY1539" s="241"/>
      <c r="CZ1539" s="241"/>
      <c r="DA1539" s="241"/>
      <c r="DB1539" s="241"/>
      <c r="DC1539" s="241"/>
      <c r="DD1539" s="241"/>
      <c r="DE1539" s="241"/>
      <c r="DF1539" s="241"/>
      <c r="DG1539" s="241"/>
      <c r="DH1539" s="241"/>
      <c r="DI1539" s="241"/>
      <c r="DJ1539" s="241"/>
      <c r="DK1539" s="241"/>
      <c r="DL1539" s="241"/>
      <c r="DM1539" s="241"/>
      <c r="DN1539" s="241"/>
      <c r="DO1539" s="241"/>
      <c r="DP1539" s="241"/>
      <c r="DQ1539" s="241"/>
      <c r="DR1539" s="241"/>
      <c r="DS1539" s="241"/>
      <c r="DT1539" s="241"/>
      <c r="DU1539" s="241"/>
      <c r="DV1539" s="241"/>
      <c r="DW1539" s="241"/>
      <c r="DX1539" s="241"/>
      <c r="DY1539" s="241"/>
      <c r="DZ1539" s="241"/>
      <c r="EA1539" s="241"/>
      <c r="EB1539" s="241"/>
      <c r="EC1539" s="241"/>
      <c r="ED1539" s="241"/>
      <c r="EE1539" s="241"/>
      <c r="EF1539" s="241"/>
      <c r="EG1539" s="241"/>
      <c r="EH1539" s="241"/>
      <c r="EI1539" s="241"/>
      <c r="EJ1539" s="241"/>
      <c r="EK1539" s="241"/>
      <c r="EL1539" s="241"/>
      <c r="EM1539" s="241"/>
      <c r="EN1539" s="241"/>
      <c r="EO1539" s="241"/>
      <c r="EP1539" s="241"/>
      <c r="EQ1539" s="241"/>
      <c r="ER1539" s="241"/>
      <c r="ES1539" s="241"/>
      <c r="ET1539" s="241"/>
      <c r="EU1539" s="241"/>
      <c r="EV1539" s="241"/>
      <c r="EW1539" s="241"/>
      <c r="EX1539" s="241"/>
      <c r="EY1539" s="241"/>
      <c r="EZ1539" s="241"/>
      <c r="FA1539" s="241"/>
      <c r="FB1539" s="241"/>
      <c r="FC1539" s="241"/>
      <c r="FD1539" s="241"/>
      <c r="FE1539" s="241"/>
      <c r="FF1539" s="241"/>
      <c r="FG1539" s="241"/>
      <c r="FH1539" s="241"/>
      <c r="FI1539" s="241"/>
      <c r="FJ1539" s="241"/>
      <c r="FK1539" s="241"/>
      <c r="FL1539" s="241"/>
      <c r="FM1539" s="241"/>
      <c r="FN1539" s="241"/>
      <c r="FO1539" s="241"/>
      <c r="FP1539" s="241"/>
      <c r="FQ1539" s="241"/>
      <c r="FR1539" s="241"/>
      <c r="FS1539" s="241"/>
      <c r="FT1539" s="241"/>
      <c r="FU1539" s="241"/>
      <c r="FV1539" s="241"/>
      <c r="FW1539" s="241"/>
      <c r="FX1539" s="241"/>
      <c r="FY1539" s="241"/>
      <c r="FZ1539" s="241"/>
      <c r="GA1539" s="241"/>
      <c r="GB1539" s="241"/>
      <c r="GC1539" s="241"/>
      <c r="GD1539" s="241"/>
      <c r="GE1539" s="241"/>
      <c r="GF1539" s="241"/>
      <c r="GG1539" s="241"/>
      <c r="GH1539" s="241"/>
      <c r="GI1539" s="241"/>
      <c r="GJ1539" s="241"/>
      <c r="GK1539" s="241"/>
      <c r="GL1539" s="241"/>
      <c r="GM1539" s="241"/>
      <c r="GN1539" s="241"/>
      <c r="GO1539" s="241"/>
      <c r="GP1539" s="241"/>
      <c r="GQ1539" s="241"/>
      <c r="GR1539" s="241"/>
      <c r="GS1539" s="241"/>
      <c r="GT1539" s="241"/>
      <c r="GU1539" s="241"/>
      <c r="GV1539" s="241"/>
      <c r="GW1539" s="241"/>
      <c r="GX1539" s="241"/>
      <c r="GY1539" s="241"/>
      <c r="GZ1539" s="241"/>
      <c r="HA1539" s="241"/>
      <c r="HB1539" s="241"/>
      <c r="HC1539" s="241"/>
      <c r="HD1539" s="241"/>
      <c r="HE1539" s="241"/>
      <c r="HF1539" s="241"/>
      <c r="HG1539" s="241"/>
      <c r="HH1539" s="241"/>
      <c r="HI1539" s="241"/>
      <c r="HJ1539" s="241"/>
      <c r="HK1539" s="241"/>
      <c r="HL1539" s="241"/>
      <c r="HM1539" s="241"/>
      <c r="HN1539" s="241"/>
      <c r="HO1539" s="241"/>
      <c r="HP1539" s="241"/>
      <c r="HQ1539" s="241"/>
      <c r="HR1539" s="241"/>
      <c r="HS1539" s="241"/>
      <c r="HT1539" s="241"/>
      <c r="HU1539" s="241"/>
      <c r="HV1539" s="241"/>
      <c r="HW1539" s="241"/>
      <c r="HX1539" s="241"/>
      <c r="HY1539" s="241"/>
      <c r="HZ1539" s="241"/>
      <c r="IA1539" s="241"/>
      <c r="IB1539" s="241"/>
      <c r="IC1539" s="241"/>
      <c r="ID1539" s="241"/>
      <c r="IE1539" s="241"/>
      <c r="IF1539" s="241"/>
      <c r="IG1539" s="241"/>
      <c r="IH1539" s="241"/>
      <c r="II1539" s="241"/>
      <c r="IJ1539" s="241"/>
      <c r="IK1539" s="241"/>
      <c r="IL1539" s="241"/>
      <c r="IM1539" s="241"/>
      <c r="IN1539" s="241"/>
      <c r="IO1539" s="241"/>
      <c r="IP1539" s="241"/>
      <c r="IQ1539" s="241"/>
      <c r="IR1539" s="241"/>
      <c r="IS1539" s="241"/>
      <c r="IT1539" s="241"/>
      <c r="IU1539" s="241"/>
      <c r="IV1539" s="241"/>
      <c r="IW1539" s="241"/>
      <c r="IX1539" s="241"/>
      <c r="IY1539" s="241"/>
      <c r="IZ1539" s="241"/>
      <c r="JA1539" s="241"/>
      <c r="JB1539" s="241"/>
      <c r="JC1539" s="241"/>
    </row>
    <row r="1540" spans="1:263" s="800" customFormat="1" ht="38.1" customHeight="1" x14ac:dyDescent="0.25">
      <c r="A1540" s="747">
        <v>1</v>
      </c>
      <c r="B1540" s="1761">
        <v>1</v>
      </c>
      <c r="C1540" s="1306" t="s">
        <v>198</v>
      </c>
      <c r="D1540" s="1198"/>
      <c r="E1540" s="2319">
        <f>E1524+E1513</f>
        <v>42326</v>
      </c>
      <c r="F1540" s="1199">
        <f t="shared" ref="F1540:G1540" si="844">F1524+F1513</f>
        <v>3528</v>
      </c>
      <c r="G1540" s="1199">
        <f t="shared" si="844"/>
        <v>1778.8592592592593</v>
      </c>
      <c r="H1540" s="1370">
        <f>G1540/F1540*100</f>
        <v>50.421180818006221</v>
      </c>
      <c r="I1540" s="1463"/>
      <c r="J1540" s="1463"/>
      <c r="K1540" s="1464"/>
      <c r="L1540" s="1464"/>
      <c r="M1540" s="1464"/>
      <c r="N1540" s="1464"/>
      <c r="O1540" s="1464"/>
      <c r="P1540" s="1464"/>
      <c r="Q1540" s="1492"/>
      <c r="R1540" s="1633"/>
      <c r="S1540" s="1492"/>
      <c r="T1540" s="1492"/>
      <c r="U1540" s="1492"/>
      <c r="V1540" s="1539"/>
      <c r="W1540" s="1492"/>
      <c r="X1540" s="1199">
        <f t="shared" ref="X1540:Z1540" si="845">X1524+X1513</f>
        <v>0</v>
      </c>
      <c r="Y1540" s="1199">
        <f t="shared" si="845"/>
        <v>0</v>
      </c>
      <c r="Z1540" s="1199">
        <f t="shared" si="845"/>
        <v>0</v>
      </c>
      <c r="AA1540" s="241"/>
      <c r="AB1540" s="776"/>
      <c r="AC1540" s="241"/>
      <c r="AD1540" s="241"/>
      <c r="AE1540" s="241"/>
      <c r="AF1540" s="241"/>
      <c r="AG1540" s="241"/>
      <c r="AH1540" s="241"/>
      <c r="AI1540" s="241"/>
      <c r="AJ1540" s="241"/>
      <c r="AK1540" s="241"/>
      <c r="AL1540" s="241"/>
      <c r="AM1540" s="241"/>
      <c r="AN1540" s="241"/>
      <c r="AO1540" s="241"/>
      <c r="AP1540" s="241"/>
      <c r="AQ1540" s="241"/>
      <c r="AR1540" s="241"/>
      <c r="AS1540" s="241"/>
      <c r="AT1540" s="241"/>
      <c r="AU1540" s="241"/>
      <c r="AV1540" s="241"/>
      <c r="AW1540" s="241"/>
      <c r="AX1540" s="241"/>
      <c r="AY1540" s="241"/>
      <c r="AZ1540" s="241"/>
      <c r="BA1540" s="241"/>
      <c r="BB1540" s="241"/>
      <c r="BC1540" s="241"/>
      <c r="BD1540" s="241"/>
      <c r="BE1540" s="241"/>
      <c r="BF1540" s="241"/>
      <c r="BG1540" s="241"/>
      <c r="BH1540" s="241"/>
      <c r="BI1540" s="241"/>
      <c r="BJ1540" s="241"/>
      <c r="BK1540" s="241"/>
      <c r="BL1540" s="241"/>
      <c r="BM1540" s="241"/>
      <c r="BN1540" s="241"/>
      <c r="BO1540" s="241"/>
      <c r="BP1540" s="241"/>
      <c r="BQ1540" s="241"/>
      <c r="BR1540" s="241"/>
      <c r="BS1540" s="241"/>
      <c r="BT1540" s="241"/>
      <c r="BU1540" s="241"/>
      <c r="BV1540" s="241"/>
      <c r="BW1540" s="241"/>
      <c r="BX1540" s="241"/>
      <c r="BY1540" s="241"/>
      <c r="BZ1540" s="241"/>
      <c r="CA1540" s="241"/>
      <c r="CB1540" s="241"/>
      <c r="CC1540" s="241"/>
      <c r="CD1540" s="241"/>
      <c r="CE1540" s="241"/>
      <c r="CF1540" s="241"/>
      <c r="CG1540" s="241"/>
      <c r="CH1540" s="241"/>
      <c r="CI1540" s="241"/>
      <c r="CJ1540" s="241"/>
      <c r="CK1540" s="241"/>
      <c r="CL1540" s="241"/>
      <c r="CM1540" s="241"/>
      <c r="CN1540" s="241"/>
      <c r="CO1540" s="241"/>
      <c r="CP1540" s="241"/>
      <c r="CQ1540" s="241"/>
      <c r="CR1540" s="241"/>
      <c r="CS1540" s="241"/>
      <c r="CT1540" s="241"/>
      <c r="CU1540" s="241"/>
      <c r="CV1540" s="241"/>
      <c r="CW1540" s="241"/>
      <c r="CX1540" s="241"/>
      <c r="CY1540" s="241"/>
      <c r="CZ1540" s="241"/>
      <c r="DA1540" s="241"/>
      <c r="DB1540" s="241"/>
      <c r="DC1540" s="241"/>
      <c r="DD1540" s="241"/>
      <c r="DE1540" s="241"/>
      <c r="DF1540" s="241"/>
      <c r="DG1540" s="241"/>
      <c r="DH1540" s="241"/>
      <c r="DI1540" s="241"/>
      <c r="DJ1540" s="241"/>
      <c r="DK1540" s="241"/>
      <c r="DL1540" s="241"/>
      <c r="DM1540" s="241"/>
      <c r="DN1540" s="241"/>
      <c r="DO1540" s="241"/>
      <c r="DP1540" s="241"/>
      <c r="DQ1540" s="241"/>
      <c r="DR1540" s="241"/>
      <c r="DS1540" s="241"/>
      <c r="DT1540" s="241"/>
      <c r="DU1540" s="241"/>
      <c r="DV1540" s="241"/>
      <c r="DW1540" s="241"/>
      <c r="DX1540" s="241"/>
      <c r="DY1540" s="241"/>
      <c r="DZ1540" s="241"/>
      <c r="EA1540" s="241"/>
      <c r="EB1540" s="241"/>
      <c r="EC1540" s="241"/>
      <c r="ED1540" s="241"/>
      <c r="EE1540" s="241"/>
      <c r="EF1540" s="241"/>
      <c r="EG1540" s="241"/>
      <c r="EH1540" s="241"/>
      <c r="EI1540" s="241"/>
      <c r="EJ1540" s="241"/>
      <c r="EK1540" s="241"/>
      <c r="EL1540" s="241"/>
      <c r="EM1540" s="241"/>
      <c r="EN1540" s="241"/>
      <c r="EO1540" s="241"/>
      <c r="EP1540" s="241"/>
      <c r="EQ1540" s="241"/>
      <c r="ER1540" s="241"/>
      <c r="ES1540" s="241"/>
      <c r="ET1540" s="241"/>
      <c r="EU1540" s="241"/>
      <c r="EV1540" s="241"/>
      <c r="EW1540" s="241"/>
      <c r="EX1540" s="241"/>
      <c r="EY1540" s="241"/>
      <c r="EZ1540" s="241"/>
      <c r="FA1540" s="241"/>
      <c r="FB1540" s="241"/>
      <c r="FC1540" s="241"/>
      <c r="FD1540" s="241"/>
      <c r="FE1540" s="241"/>
      <c r="FF1540" s="241"/>
      <c r="FG1540" s="241"/>
      <c r="FH1540" s="241"/>
      <c r="FI1540" s="241"/>
      <c r="FJ1540" s="241"/>
      <c r="FK1540" s="241"/>
      <c r="FL1540" s="241"/>
      <c r="FM1540" s="241"/>
      <c r="FN1540" s="241"/>
      <c r="FO1540" s="241"/>
      <c r="FP1540" s="241"/>
      <c r="FQ1540" s="241"/>
      <c r="FR1540" s="241"/>
      <c r="FS1540" s="241"/>
      <c r="FT1540" s="241"/>
      <c r="FU1540" s="241"/>
      <c r="FV1540" s="241"/>
      <c r="FW1540" s="241"/>
      <c r="FX1540" s="241"/>
      <c r="FY1540" s="241"/>
      <c r="FZ1540" s="241"/>
      <c r="GA1540" s="241"/>
      <c r="GB1540" s="241"/>
      <c r="GC1540" s="241"/>
      <c r="GD1540" s="241"/>
      <c r="GE1540" s="241"/>
      <c r="GF1540" s="241"/>
      <c r="GG1540" s="241"/>
      <c r="GH1540" s="241"/>
      <c r="GI1540" s="241"/>
      <c r="GJ1540" s="241"/>
      <c r="GK1540" s="241"/>
      <c r="GL1540" s="241"/>
      <c r="GM1540" s="241"/>
      <c r="GN1540" s="241"/>
      <c r="GO1540" s="241"/>
      <c r="GP1540" s="241"/>
      <c r="GQ1540" s="241"/>
      <c r="GR1540" s="241"/>
      <c r="GS1540" s="241"/>
      <c r="GT1540" s="241"/>
      <c r="GU1540" s="241"/>
      <c r="GV1540" s="241"/>
      <c r="GW1540" s="241"/>
      <c r="GX1540" s="241"/>
      <c r="GY1540" s="241"/>
      <c r="GZ1540" s="241"/>
      <c r="HA1540" s="241"/>
      <c r="HB1540" s="241"/>
      <c r="HC1540" s="241"/>
      <c r="HD1540" s="241"/>
      <c r="HE1540" s="241"/>
      <c r="HF1540" s="241"/>
      <c r="HG1540" s="241"/>
      <c r="HH1540" s="241"/>
      <c r="HI1540" s="241"/>
      <c r="HJ1540" s="241"/>
      <c r="HK1540" s="241"/>
      <c r="HL1540" s="241"/>
      <c r="HM1540" s="241"/>
      <c r="HN1540" s="241"/>
      <c r="HO1540" s="241"/>
      <c r="HP1540" s="241"/>
      <c r="HQ1540" s="241"/>
      <c r="HR1540" s="241"/>
      <c r="HS1540" s="241"/>
      <c r="HT1540" s="241"/>
      <c r="HU1540" s="241"/>
      <c r="HV1540" s="241"/>
      <c r="HW1540" s="241"/>
      <c r="HX1540" s="241"/>
      <c r="HY1540" s="241"/>
      <c r="HZ1540" s="241"/>
      <c r="IA1540" s="241"/>
      <c r="IB1540" s="241"/>
      <c r="IC1540" s="241"/>
      <c r="ID1540" s="241"/>
      <c r="IE1540" s="241"/>
      <c r="IF1540" s="241"/>
      <c r="IG1540" s="241"/>
      <c r="IH1540" s="241"/>
      <c r="II1540" s="241"/>
      <c r="IJ1540" s="241"/>
      <c r="IK1540" s="241"/>
      <c r="IL1540" s="241"/>
      <c r="IM1540" s="241"/>
      <c r="IN1540" s="241"/>
      <c r="IO1540" s="241"/>
      <c r="IP1540" s="241"/>
      <c r="IQ1540" s="241"/>
      <c r="IR1540" s="241"/>
      <c r="IS1540" s="241"/>
      <c r="IT1540" s="241"/>
      <c r="IU1540" s="241"/>
      <c r="IV1540" s="241"/>
      <c r="IW1540" s="241"/>
      <c r="IX1540" s="241"/>
      <c r="IY1540" s="241"/>
      <c r="IZ1540" s="241"/>
      <c r="JA1540" s="241"/>
      <c r="JB1540" s="241"/>
      <c r="JC1540" s="241"/>
    </row>
    <row r="1541" spans="1:263" s="800" customFormat="1" ht="38.1" customHeight="1" x14ac:dyDescent="0.25">
      <c r="A1541" s="747">
        <v>1</v>
      </c>
      <c r="B1541" s="1761">
        <v>1</v>
      </c>
      <c r="C1541" s="1306" t="s">
        <v>157</v>
      </c>
      <c r="D1541" s="1198"/>
      <c r="E1541" s="2319">
        <f>E1519</f>
        <v>36423.411764705881</v>
      </c>
      <c r="F1541" s="1199">
        <f t="shared" ref="F1541:H1541" si="846">F1519</f>
        <v>3035.1176470588234</v>
      </c>
      <c r="G1541" s="1199">
        <f t="shared" si="846"/>
        <v>1350.9964705882353</v>
      </c>
      <c r="H1541" s="1199">
        <f t="shared" si="846"/>
        <v>44.512161559780608</v>
      </c>
      <c r="I1541" s="1463"/>
      <c r="J1541" s="1463"/>
      <c r="K1541" s="1464"/>
      <c r="L1541" s="1464"/>
      <c r="M1541" s="1464"/>
      <c r="N1541" s="1464"/>
      <c r="O1541" s="1464"/>
      <c r="P1541" s="1464"/>
      <c r="Q1541" s="1492"/>
      <c r="R1541" s="1633"/>
      <c r="S1541" s="1492"/>
      <c r="T1541" s="1492"/>
      <c r="U1541" s="1492"/>
      <c r="V1541" s="1539"/>
      <c r="W1541" s="1492"/>
      <c r="X1541" s="1199">
        <f t="shared" ref="X1541:Z1541" si="847">X1519</f>
        <v>0</v>
      </c>
      <c r="Y1541" s="1199">
        <f t="shared" si="847"/>
        <v>0</v>
      </c>
      <c r="Z1541" s="1199">
        <f t="shared" si="847"/>
        <v>0</v>
      </c>
      <c r="AA1541" s="241"/>
      <c r="AB1541" s="776"/>
      <c r="AC1541" s="241"/>
      <c r="AD1541" s="241"/>
      <c r="AE1541" s="241"/>
      <c r="AF1541" s="241"/>
      <c r="AG1541" s="241"/>
      <c r="AH1541" s="241"/>
      <c r="AI1541" s="241"/>
      <c r="AJ1541" s="241"/>
      <c r="AK1541" s="241"/>
      <c r="AL1541" s="241"/>
      <c r="AM1541" s="241"/>
      <c r="AN1541" s="241"/>
      <c r="AO1541" s="241"/>
      <c r="AP1541" s="241"/>
      <c r="AQ1541" s="241"/>
      <c r="AR1541" s="241"/>
      <c r="AS1541" s="241"/>
      <c r="AT1541" s="241"/>
      <c r="AU1541" s="241"/>
      <c r="AV1541" s="241"/>
      <c r="AW1541" s="241"/>
      <c r="AX1541" s="241"/>
      <c r="AY1541" s="241"/>
      <c r="AZ1541" s="241"/>
      <c r="BA1541" s="241"/>
      <c r="BB1541" s="241"/>
      <c r="BC1541" s="241"/>
      <c r="BD1541" s="241"/>
      <c r="BE1541" s="241"/>
      <c r="BF1541" s="241"/>
      <c r="BG1541" s="241"/>
      <c r="BH1541" s="241"/>
      <c r="BI1541" s="241"/>
      <c r="BJ1541" s="241"/>
      <c r="BK1541" s="241"/>
      <c r="BL1541" s="241"/>
      <c r="BM1541" s="241"/>
      <c r="BN1541" s="241"/>
      <c r="BO1541" s="241"/>
      <c r="BP1541" s="241"/>
      <c r="BQ1541" s="241"/>
      <c r="BR1541" s="241"/>
      <c r="BS1541" s="241"/>
      <c r="BT1541" s="241"/>
      <c r="BU1541" s="241"/>
      <c r="BV1541" s="241"/>
      <c r="BW1541" s="241"/>
      <c r="BX1541" s="241"/>
      <c r="BY1541" s="241"/>
      <c r="BZ1541" s="241"/>
      <c r="CA1541" s="241"/>
      <c r="CB1541" s="241"/>
      <c r="CC1541" s="241"/>
      <c r="CD1541" s="241"/>
      <c r="CE1541" s="241"/>
      <c r="CF1541" s="241"/>
      <c r="CG1541" s="241"/>
      <c r="CH1541" s="241"/>
      <c r="CI1541" s="241"/>
      <c r="CJ1541" s="241"/>
      <c r="CK1541" s="241"/>
      <c r="CL1541" s="241"/>
      <c r="CM1541" s="241"/>
      <c r="CN1541" s="241"/>
      <c r="CO1541" s="241"/>
      <c r="CP1541" s="241"/>
      <c r="CQ1541" s="241"/>
      <c r="CR1541" s="241"/>
      <c r="CS1541" s="241"/>
      <c r="CT1541" s="241"/>
      <c r="CU1541" s="241"/>
      <c r="CV1541" s="241"/>
      <c r="CW1541" s="241"/>
      <c r="CX1541" s="241"/>
      <c r="CY1541" s="241"/>
      <c r="CZ1541" s="241"/>
      <c r="DA1541" s="241"/>
      <c r="DB1541" s="241"/>
      <c r="DC1541" s="241"/>
      <c r="DD1541" s="241"/>
      <c r="DE1541" s="241"/>
      <c r="DF1541" s="241"/>
      <c r="DG1541" s="241"/>
      <c r="DH1541" s="241"/>
      <c r="DI1541" s="241"/>
      <c r="DJ1541" s="241"/>
      <c r="DK1541" s="241"/>
      <c r="DL1541" s="241"/>
      <c r="DM1541" s="241"/>
      <c r="DN1541" s="241"/>
      <c r="DO1541" s="241"/>
      <c r="DP1541" s="241"/>
      <c r="DQ1541" s="241"/>
      <c r="DR1541" s="241"/>
      <c r="DS1541" s="241"/>
      <c r="DT1541" s="241"/>
      <c r="DU1541" s="241"/>
      <c r="DV1541" s="241"/>
      <c r="DW1541" s="241"/>
      <c r="DX1541" s="241"/>
      <c r="DY1541" s="241"/>
      <c r="DZ1541" s="241"/>
      <c r="EA1541" s="241"/>
      <c r="EB1541" s="241"/>
      <c r="EC1541" s="241"/>
      <c r="ED1541" s="241"/>
      <c r="EE1541" s="241"/>
      <c r="EF1541" s="241"/>
      <c r="EG1541" s="241"/>
      <c r="EH1541" s="241"/>
      <c r="EI1541" s="241"/>
      <c r="EJ1541" s="241"/>
      <c r="EK1541" s="241"/>
      <c r="EL1541" s="241"/>
      <c r="EM1541" s="241"/>
      <c r="EN1541" s="241"/>
      <c r="EO1541" s="241"/>
      <c r="EP1541" s="241"/>
      <c r="EQ1541" s="241"/>
      <c r="ER1541" s="241"/>
      <c r="ES1541" s="241"/>
      <c r="ET1541" s="241"/>
      <c r="EU1541" s="241"/>
      <c r="EV1541" s="241"/>
      <c r="EW1541" s="241"/>
      <c r="EX1541" s="241"/>
      <c r="EY1541" s="241"/>
      <c r="EZ1541" s="241"/>
      <c r="FA1541" s="241"/>
      <c r="FB1541" s="241"/>
      <c r="FC1541" s="241"/>
      <c r="FD1541" s="241"/>
      <c r="FE1541" s="241"/>
      <c r="FF1541" s="241"/>
      <c r="FG1541" s="241"/>
      <c r="FH1541" s="241"/>
      <c r="FI1541" s="241"/>
      <c r="FJ1541" s="241"/>
      <c r="FK1541" s="241"/>
      <c r="FL1541" s="241"/>
      <c r="FM1541" s="241"/>
      <c r="FN1541" s="241"/>
      <c r="FO1541" s="241"/>
      <c r="FP1541" s="241"/>
      <c r="FQ1541" s="241"/>
      <c r="FR1541" s="241"/>
      <c r="FS1541" s="241"/>
      <c r="FT1541" s="241"/>
      <c r="FU1541" s="241"/>
      <c r="FV1541" s="241"/>
      <c r="FW1541" s="241"/>
      <c r="FX1541" s="241"/>
      <c r="FY1541" s="241"/>
      <c r="FZ1541" s="241"/>
      <c r="GA1541" s="241"/>
      <c r="GB1541" s="241"/>
      <c r="GC1541" s="241"/>
      <c r="GD1541" s="241"/>
      <c r="GE1541" s="241"/>
      <c r="GF1541" s="241"/>
      <c r="GG1541" s="241"/>
      <c r="GH1541" s="241"/>
      <c r="GI1541" s="241"/>
      <c r="GJ1541" s="241"/>
      <c r="GK1541" s="241"/>
      <c r="GL1541" s="241"/>
      <c r="GM1541" s="241"/>
      <c r="GN1541" s="241"/>
      <c r="GO1541" s="241"/>
      <c r="GP1541" s="241"/>
      <c r="GQ1541" s="241"/>
      <c r="GR1541" s="241"/>
      <c r="GS1541" s="241"/>
      <c r="GT1541" s="241"/>
      <c r="GU1541" s="241"/>
      <c r="GV1541" s="241"/>
      <c r="GW1541" s="241"/>
      <c r="GX1541" s="241"/>
      <c r="GY1541" s="241"/>
      <c r="GZ1541" s="241"/>
      <c r="HA1541" s="241"/>
      <c r="HB1541" s="241"/>
      <c r="HC1541" s="241"/>
      <c r="HD1541" s="241"/>
      <c r="HE1541" s="241"/>
      <c r="HF1541" s="241"/>
      <c r="HG1541" s="241"/>
      <c r="HH1541" s="241"/>
      <c r="HI1541" s="241"/>
      <c r="HJ1541" s="241"/>
      <c r="HK1541" s="241"/>
      <c r="HL1541" s="241"/>
      <c r="HM1541" s="241"/>
      <c r="HN1541" s="241"/>
      <c r="HO1541" s="241"/>
      <c r="HP1541" s="241"/>
      <c r="HQ1541" s="241"/>
      <c r="HR1541" s="241"/>
      <c r="HS1541" s="241"/>
      <c r="HT1541" s="241"/>
      <c r="HU1541" s="241"/>
      <c r="HV1541" s="241"/>
      <c r="HW1541" s="241"/>
      <c r="HX1541" s="241"/>
      <c r="HY1541" s="241"/>
      <c r="HZ1541" s="241"/>
      <c r="IA1541" s="241"/>
      <c r="IB1541" s="241"/>
      <c r="IC1541" s="241"/>
      <c r="ID1541" s="241"/>
      <c r="IE1541" s="241"/>
      <c r="IF1541" s="241"/>
      <c r="IG1541" s="241"/>
      <c r="IH1541" s="241"/>
      <c r="II1541" s="241"/>
      <c r="IJ1541" s="241"/>
      <c r="IK1541" s="241"/>
      <c r="IL1541" s="241"/>
      <c r="IM1541" s="241"/>
      <c r="IN1541" s="241"/>
      <c r="IO1541" s="241"/>
      <c r="IP1541" s="241"/>
      <c r="IQ1541" s="241"/>
      <c r="IR1541" s="241"/>
      <c r="IS1541" s="241"/>
      <c r="IT1541" s="241"/>
      <c r="IU1541" s="241"/>
      <c r="IV1541" s="241"/>
      <c r="IW1541" s="241"/>
      <c r="IX1541" s="241"/>
      <c r="IY1541" s="241"/>
      <c r="IZ1541" s="241"/>
      <c r="JA1541" s="241"/>
      <c r="JB1541" s="241"/>
      <c r="JC1541" s="241"/>
    </row>
    <row r="1542" spans="1:263" s="800" customFormat="1" ht="47.25" customHeight="1" x14ac:dyDescent="0.25">
      <c r="A1542" s="747">
        <v>1</v>
      </c>
      <c r="B1542" s="1761">
        <v>1</v>
      </c>
      <c r="C1542" s="1306" t="s">
        <v>158</v>
      </c>
      <c r="D1542" s="1198"/>
      <c r="E1542" s="2319">
        <f>E1491</f>
        <v>12300</v>
      </c>
      <c r="F1542" s="1199">
        <f>F1491</f>
        <v>1025</v>
      </c>
      <c r="G1542" s="1199">
        <f>G1491</f>
        <v>865</v>
      </c>
      <c r="H1542" s="1199">
        <f>H1491</f>
        <v>84.390243902439025</v>
      </c>
      <c r="I1542" s="1463"/>
      <c r="J1542" s="1463"/>
      <c r="K1542" s="1464"/>
      <c r="L1542" s="1464"/>
      <c r="M1542" s="1464"/>
      <c r="N1542" s="1464"/>
      <c r="O1542" s="1464"/>
      <c r="P1542" s="1464"/>
      <c r="Q1542" s="1492"/>
      <c r="R1542" s="1633"/>
      <c r="S1542" s="1492"/>
      <c r="T1542" s="1492"/>
      <c r="U1542" s="1492"/>
      <c r="V1542" s="1539"/>
      <c r="W1542" s="1492"/>
      <c r="X1542" s="1199">
        <f>X1491</f>
        <v>0</v>
      </c>
      <c r="Y1542" s="1199">
        <f>Y1491</f>
        <v>0</v>
      </c>
      <c r="Z1542" s="1199">
        <f>Z1491</f>
        <v>0</v>
      </c>
      <c r="AA1542" s="241"/>
      <c r="AB1542" s="776"/>
      <c r="AC1542" s="241"/>
      <c r="AD1542" s="241"/>
      <c r="AE1542" s="241"/>
      <c r="AF1542" s="241"/>
      <c r="AG1542" s="241"/>
      <c r="AH1542" s="241"/>
      <c r="AI1542" s="241"/>
      <c r="AJ1542" s="241"/>
      <c r="AK1542" s="241"/>
      <c r="AL1542" s="241"/>
      <c r="AM1542" s="241"/>
      <c r="AN1542" s="241"/>
      <c r="AO1542" s="241"/>
      <c r="AP1542" s="241"/>
      <c r="AQ1542" s="241"/>
      <c r="AR1542" s="241"/>
      <c r="AS1542" s="241"/>
      <c r="AT1542" s="241"/>
      <c r="AU1542" s="241"/>
      <c r="AV1542" s="241"/>
      <c r="AW1542" s="241"/>
      <c r="AX1542" s="241"/>
      <c r="AY1542" s="241"/>
      <c r="AZ1542" s="241"/>
      <c r="BA1542" s="241"/>
      <c r="BB1542" s="241"/>
      <c r="BC1542" s="241"/>
      <c r="BD1542" s="241"/>
      <c r="BE1542" s="241"/>
      <c r="BF1542" s="241"/>
      <c r="BG1542" s="241"/>
      <c r="BH1542" s="241"/>
      <c r="BI1542" s="241"/>
      <c r="BJ1542" s="241"/>
      <c r="BK1542" s="241"/>
      <c r="BL1542" s="241"/>
      <c r="BM1542" s="241"/>
      <c r="BN1542" s="241"/>
      <c r="BO1542" s="241"/>
      <c r="BP1542" s="241"/>
      <c r="BQ1542" s="241"/>
      <c r="BR1542" s="241"/>
      <c r="BS1542" s="241"/>
      <c r="BT1542" s="241"/>
      <c r="BU1542" s="241"/>
      <c r="BV1542" s="241"/>
      <c r="BW1542" s="241"/>
      <c r="BX1542" s="241"/>
      <c r="BY1542" s="241"/>
      <c r="BZ1542" s="241"/>
      <c r="CA1542" s="241"/>
      <c r="CB1542" s="241"/>
      <c r="CC1542" s="241"/>
      <c r="CD1542" s="241"/>
      <c r="CE1542" s="241"/>
      <c r="CF1542" s="241"/>
      <c r="CG1542" s="241"/>
      <c r="CH1542" s="241"/>
      <c r="CI1542" s="241"/>
      <c r="CJ1542" s="241"/>
      <c r="CK1542" s="241"/>
      <c r="CL1542" s="241"/>
      <c r="CM1542" s="241"/>
      <c r="CN1542" s="241"/>
      <c r="CO1542" s="241"/>
      <c r="CP1542" s="241"/>
      <c r="CQ1542" s="241"/>
      <c r="CR1542" s="241"/>
      <c r="CS1542" s="241"/>
      <c r="CT1542" s="241"/>
      <c r="CU1542" s="241"/>
      <c r="CV1542" s="241"/>
      <c r="CW1542" s="241"/>
      <c r="CX1542" s="241"/>
      <c r="CY1542" s="241"/>
      <c r="CZ1542" s="241"/>
      <c r="DA1542" s="241"/>
      <c r="DB1542" s="241"/>
      <c r="DC1542" s="241"/>
      <c r="DD1542" s="241"/>
      <c r="DE1542" s="241"/>
      <c r="DF1542" s="241"/>
      <c r="DG1542" s="241"/>
      <c r="DH1542" s="241"/>
      <c r="DI1542" s="241"/>
      <c r="DJ1542" s="241"/>
      <c r="DK1542" s="241"/>
      <c r="DL1542" s="241"/>
      <c r="DM1542" s="241"/>
      <c r="DN1542" s="241"/>
      <c r="DO1542" s="241"/>
      <c r="DP1542" s="241"/>
      <c r="DQ1542" s="241"/>
      <c r="DR1542" s="241"/>
      <c r="DS1542" s="241"/>
      <c r="DT1542" s="241"/>
      <c r="DU1542" s="241"/>
      <c r="DV1542" s="241"/>
      <c r="DW1542" s="241"/>
      <c r="DX1542" s="241"/>
      <c r="DY1542" s="241"/>
      <c r="DZ1542" s="241"/>
      <c r="EA1542" s="241"/>
      <c r="EB1542" s="241"/>
      <c r="EC1542" s="241"/>
      <c r="ED1542" s="241"/>
      <c r="EE1542" s="241"/>
      <c r="EF1542" s="241"/>
      <c r="EG1542" s="241"/>
      <c r="EH1542" s="241"/>
      <c r="EI1542" s="241"/>
      <c r="EJ1542" s="241"/>
      <c r="EK1542" s="241"/>
      <c r="EL1542" s="241"/>
      <c r="EM1542" s="241"/>
      <c r="EN1542" s="241"/>
      <c r="EO1542" s="241"/>
      <c r="EP1542" s="241"/>
      <c r="EQ1542" s="241"/>
      <c r="ER1542" s="241"/>
      <c r="ES1542" s="241"/>
      <c r="ET1542" s="241"/>
      <c r="EU1542" s="241"/>
      <c r="EV1542" s="241"/>
      <c r="EW1542" s="241"/>
      <c r="EX1542" s="241"/>
      <c r="EY1542" s="241"/>
      <c r="EZ1542" s="241"/>
      <c r="FA1542" s="241"/>
      <c r="FB1542" s="241"/>
      <c r="FC1542" s="241"/>
      <c r="FD1542" s="241"/>
      <c r="FE1542" s="241"/>
      <c r="FF1542" s="241"/>
      <c r="FG1542" s="241"/>
      <c r="FH1542" s="241"/>
      <c r="FI1542" s="241"/>
      <c r="FJ1542" s="241"/>
      <c r="FK1542" s="241"/>
      <c r="FL1542" s="241"/>
      <c r="FM1542" s="241"/>
      <c r="FN1542" s="241"/>
      <c r="FO1542" s="241"/>
      <c r="FP1542" s="241"/>
      <c r="FQ1542" s="241"/>
      <c r="FR1542" s="241"/>
      <c r="FS1542" s="241"/>
      <c r="FT1542" s="241"/>
      <c r="FU1542" s="241"/>
      <c r="FV1542" s="241"/>
      <c r="FW1542" s="241"/>
      <c r="FX1542" s="241"/>
      <c r="FY1542" s="241"/>
      <c r="FZ1542" s="241"/>
      <c r="GA1542" s="241"/>
      <c r="GB1542" s="241"/>
      <c r="GC1542" s="241"/>
      <c r="GD1542" s="241"/>
      <c r="GE1542" s="241"/>
      <c r="GF1542" s="241"/>
      <c r="GG1542" s="241"/>
      <c r="GH1542" s="241"/>
      <c r="GI1542" s="241"/>
      <c r="GJ1542" s="241"/>
      <c r="GK1542" s="241"/>
      <c r="GL1542" s="241"/>
      <c r="GM1542" s="241"/>
      <c r="GN1542" s="241"/>
      <c r="GO1542" s="241"/>
      <c r="GP1542" s="241"/>
      <c r="GQ1542" s="241"/>
      <c r="GR1542" s="241"/>
      <c r="GS1542" s="241"/>
      <c r="GT1542" s="241"/>
      <c r="GU1542" s="241"/>
      <c r="GV1542" s="241"/>
      <c r="GW1542" s="241"/>
      <c r="GX1542" s="241"/>
      <c r="GY1542" s="241"/>
      <c r="GZ1542" s="241"/>
      <c r="HA1542" s="241"/>
      <c r="HB1542" s="241"/>
      <c r="HC1542" s="241"/>
      <c r="HD1542" s="241"/>
      <c r="HE1542" s="241"/>
      <c r="HF1542" s="241"/>
      <c r="HG1542" s="241"/>
      <c r="HH1542" s="241"/>
      <c r="HI1542" s="241"/>
      <c r="HJ1542" s="241"/>
      <c r="HK1542" s="241"/>
      <c r="HL1542" s="241"/>
      <c r="HM1542" s="241"/>
      <c r="HN1542" s="241"/>
      <c r="HO1542" s="241"/>
      <c r="HP1542" s="241"/>
      <c r="HQ1542" s="241"/>
      <c r="HR1542" s="241"/>
      <c r="HS1542" s="241"/>
      <c r="HT1542" s="241"/>
      <c r="HU1542" s="241"/>
      <c r="HV1542" s="241"/>
      <c r="HW1542" s="241"/>
      <c r="HX1542" s="241"/>
      <c r="HY1542" s="241"/>
      <c r="HZ1542" s="241"/>
      <c r="IA1542" s="241"/>
      <c r="IB1542" s="241"/>
      <c r="IC1542" s="241"/>
      <c r="ID1542" s="241"/>
      <c r="IE1542" s="241"/>
      <c r="IF1542" s="241"/>
      <c r="IG1542" s="241"/>
      <c r="IH1542" s="241"/>
      <c r="II1542" s="241"/>
      <c r="IJ1542" s="241"/>
      <c r="IK1542" s="241"/>
      <c r="IL1542" s="241"/>
      <c r="IM1542" s="241"/>
      <c r="IN1542" s="241"/>
      <c r="IO1542" s="241"/>
      <c r="IP1542" s="241"/>
      <c r="IQ1542" s="241"/>
      <c r="IR1542" s="241"/>
      <c r="IS1542" s="241"/>
      <c r="IT1542" s="241"/>
      <c r="IU1542" s="241"/>
      <c r="IV1542" s="241"/>
      <c r="IW1542" s="241"/>
      <c r="IX1542" s="241"/>
      <c r="IY1542" s="241"/>
      <c r="IZ1542" s="241"/>
      <c r="JA1542" s="241"/>
      <c r="JB1542" s="241"/>
      <c r="JC1542" s="241"/>
    </row>
    <row r="1543" spans="1:263" ht="15" customHeight="1" x14ac:dyDescent="0.25">
      <c r="A1543" s="747">
        <v>1</v>
      </c>
      <c r="B1543" s="1761">
        <v>1</v>
      </c>
      <c r="C1543" s="1440" t="s">
        <v>88</v>
      </c>
      <c r="D1543" s="1440"/>
      <c r="E1543" s="2259">
        <f>E1494</f>
        <v>166354.4923076923</v>
      </c>
      <c r="F1543" s="1216">
        <f>F1494</f>
        <v>13863.17435897436</v>
      </c>
      <c r="G1543" s="1216">
        <f>G1494</f>
        <v>6806.8310541310548</v>
      </c>
      <c r="H1543" s="1216">
        <f t="shared" ref="H1543:H1551" si="848">G1543/F1543*100</f>
        <v>49.100089762087109</v>
      </c>
      <c r="I1543" s="1546"/>
      <c r="J1543" s="1546"/>
      <c r="K1543" s="1546"/>
      <c r="L1543" s="1546"/>
      <c r="M1543" s="1546"/>
      <c r="N1543" s="1546"/>
      <c r="O1543" s="1546"/>
      <c r="P1543" s="1546"/>
      <c r="Q1543" s="1216">
        <f>Q1494</f>
        <v>148034.02937</v>
      </c>
      <c r="R1543" s="1632">
        <f>R1494</f>
        <v>12336.169114166667</v>
      </c>
      <c r="S1543" s="1216">
        <f>S1494</f>
        <v>10517.028860000002</v>
      </c>
      <c r="T1543" s="1216"/>
      <c r="U1543" s="1216">
        <f t="shared" ref="U1543:Z1543" si="849">U1494</f>
        <v>-1819.1402541666648</v>
      </c>
      <c r="V1543" s="1216">
        <f t="shared" si="849"/>
        <v>-10.68787</v>
      </c>
      <c r="W1543" s="1216">
        <f t="shared" si="849"/>
        <v>10506.340990000002</v>
      </c>
      <c r="X1543" s="1216">
        <f t="shared" si="849"/>
        <v>0</v>
      </c>
      <c r="Y1543" s="1216">
        <f t="shared" si="849"/>
        <v>0</v>
      </c>
      <c r="Z1543" s="1216">
        <f t="shared" si="849"/>
        <v>0</v>
      </c>
    </row>
    <row r="1544" spans="1:263" x14ac:dyDescent="0.25">
      <c r="A1544" s="747">
        <v>1</v>
      </c>
      <c r="B1544" s="1761">
        <v>1</v>
      </c>
      <c r="C1544" s="1409" t="s">
        <v>79</v>
      </c>
      <c r="D1544" s="1409"/>
      <c r="E1544" s="2257">
        <f>SUM(E1499,)</f>
        <v>400</v>
      </c>
      <c r="F1544" s="1370">
        <f>SUM(F1499,)</f>
        <v>33</v>
      </c>
      <c r="G1544" s="1370">
        <f>SUM(G1499,)</f>
        <v>61</v>
      </c>
      <c r="H1544" s="1370">
        <f t="shared" si="848"/>
        <v>184.84848484848484</v>
      </c>
      <c r="I1544" s="1197">
        <f>SUM(K1544/E1544)</f>
        <v>11.775</v>
      </c>
      <c r="J1544" s="1197">
        <f>M1544/G1544</f>
        <v>10.262295081967213</v>
      </c>
      <c r="K1544" s="1370">
        <f>SUM(K1499,)</f>
        <v>4710</v>
      </c>
      <c r="L1544" s="1370">
        <f>SUM(L1499,)</f>
        <v>394</v>
      </c>
      <c r="M1544" s="1370">
        <f>SUM(M1499,)</f>
        <v>626</v>
      </c>
      <c r="N1544" s="1194">
        <f>M1544/L1544*100</f>
        <v>158.88324873096445</v>
      </c>
      <c r="O1544" s="1370">
        <f>SUM(O1499,)</f>
        <v>15.7</v>
      </c>
      <c r="P1544" s="1194">
        <f>M1544/$C$3*12/O1544</f>
        <v>478.47133757961785</v>
      </c>
      <c r="Q1544" s="1370"/>
      <c r="R1544" s="1681"/>
      <c r="S1544" s="1370"/>
      <c r="T1544" s="1370"/>
      <c r="U1544" s="1370"/>
      <c r="V1544" s="1370"/>
      <c r="W1544" s="1370"/>
      <c r="X1544" s="1370">
        <f>SUM(X1499,)</f>
        <v>0</v>
      </c>
      <c r="Y1544" s="1370">
        <f>SUM(Y1499,)</f>
        <v>0</v>
      </c>
      <c r="Z1544" s="1370">
        <f>SUM(Z1499,)</f>
        <v>0</v>
      </c>
    </row>
    <row r="1545" spans="1:263" x14ac:dyDescent="0.25">
      <c r="A1545" s="747">
        <v>1</v>
      </c>
      <c r="B1545" s="1761">
        <v>1</v>
      </c>
      <c r="C1545" s="1403" t="s">
        <v>16</v>
      </c>
      <c r="D1545" s="1403"/>
      <c r="E1545" s="2258">
        <f>E1502</f>
        <v>170</v>
      </c>
      <c r="F1545" s="1495">
        <f>F1502</f>
        <v>14</v>
      </c>
      <c r="G1545" s="1495">
        <f>G1502</f>
        <v>21</v>
      </c>
      <c r="H1545" s="1495">
        <f t="shared" si="848"/>
        <v>150</v>
      </c>
      <c r="I1545" s="1197">
        <f>SUM(K1545/E1545)</f>
        <v>8</v>
      </c>
      <c r="J1545" s="1197">
        <f>M1545/G1545</f>
        <v>9.6666666666666661</v>
      </c>
      <c r="K1545" s="1495">
        <f>K1502</f>
        <v>1360</v>
      </c>
      <c r="L1545" s="1495">
        <f>L1502</f>
        <v>113</v>
      </c>
      <c r="M1545" s="1495">
        <f>M1502</f>
        <v>203</v>
      </c>
      <c r="N1545" s="1194">
        <f>M1545/L1545*100</f>
        <v>179.64601769911502</v>
      </c>
      <c r="O1545" s="1495">
        <f>O1502</f>
        <v>5.666666666666667</v>
      </c>
      <c r="P1545" s="1194">
        <f>M1545/$C$3*12/O1545</f>
        <v>429.88235294117646</v>
      </c>
      <c r="Q1545" s="1495"/>
      <c r="R1545" s="1667"/>
      <c r="S1545" s="1495"/>
      <c r="T1545" s="1495"/>
      <c r="U1545" s="1495"/>
      <c r="V1545" s="1495"/>
      <c r="W1545" s="1495"/>
      <c r="X1545" s="1495">
        <f>X1502</f>
        <v>0</v>
      </c>
      <c r="Y1545" s="1495">
        <f>Y1502</f>
        <v>0</v>
      </c>
      <c r="Z1545" s="1495">
        <f>Z1502</f>
        <v>0</v>
      </c>
    </row>
    <row r="1546" spans="1:263" ht="29.25" x14ac:dyDescent="0.25">
      <c r="A1546" s="747">
        <v>1</v>
      </c>
      <c r="B1546" s="1761">
        <v>1</v>
      </c>
      <c r="C1546" s="1222" t="s">
        <v>173</v>
      </c>
      <c r="D1546" s="1222"/>
      <c r="E1546" s="2257">
        <f>SUM(E1503)</f>
        <v>570</v>
      </c>
      <c r="F1546" s="1328">
        <f>SUM(F1503)</f>
        <v>47</v>
      </c>
      <c r="G1546" s="1328">
        <f>SUM(G1503)</f>
        <v>82</v>
      </c>
      <c r="H1546" s="1328">
        <f t="shared" si="848"/>
        <v>174.468085106383</v>
      </c>
      <c r="I1546" s="1197">
        <f>SUM(K1546/E1546)</f>
        <v>10.649122807017545</v>
      </c>
      <c r="J1546" s="1197">
        <f>M1546/G1546</f>
        <v>10.109756097560975</v>
      </c>
      <c r="K1546" s="1328">
        <f>SUM(K1503)</f>
        <v>6070</v>
      </c>
      <c r="L1546" s="1328">
        <f>SUM(L1503)</f>
        <v>507</v>
      </c>
      <c r="M1546" s="1328">
        <f>SUM(M1503)</f>
        <v>829</v>
      </c>
      <c r="N1546" s="1194">
        <f>M1546/L1546*100</f>
        <v>163.51084812623273</v>
      </c>
      <c r="O1546" s="1328">
        <f>SUM(O1503)</f>
        <v>21.366666666666667</v>
      </c>
      <c r="P1546" s="1194">
        <f>M1546/$C$3*12/O1546</f>
        <v>465.58502340093605</v>
      </c>
      <c r="Q1546" s="1328">
        <f>SUM(Q1503)</f>
        <v>10166.710041600001</v>
      </c>
      <c r="R1546" s="1666">
        <f>SUM(R1503)</f>
        <v>847.22583680000014</v>
      </c>
      <c r="S1546" s="1328">
        <f>SUM(S1503)</f>
        <v>1421.8320100000003</v>
      </c>
      <c r="T1546" s="1328"/>
      <c r="U1546" s="1328">
        <f t="shared" ref="U1546:Z1546" si="850">SUM(U1503)</f>
        <v>574.60617320000017</v>
      </c>
      <c r="V1546" s="1328">
        <f t="shared" si="850"/>
        <v>-19.38082</v>
      </c>
      <c r="W1546" s="1328">
        <f t="shared" si="850"/>
        <v>1402.4511900000002</v>
      </c>
      <c r="X1546" s="1328">
        <f t="shared" si="850"/>
        <v>0</v>
      </c>
      <c r="Y1546" s="1328">
        <f t="shared" si="850"/>
        <v>0</v>
      </c>
      <c r="Z1546" s="1328">
        <f t="shared" si="850"/>
        <v>0</v>
      </c>
    </row>
    <row r="1547" spans="1:263" x14ac:dyDescent="0.25">
      <c r="A1547" s="900">
        <v>1</v>
      </c>
      <c r="B1547" s="1761">
        <v>1</v>
      </c>
      <c r="C1547" s="1366" t="s">
        <v>326</v>
      </c>
      <c r="D1547" s="1366"/>
      <c r="E1547" s="2256">
        <f t="shared" ref="E1547:G1550" si="851">E1504</f>
        <v>5395</v>
      </c>
      <c r="F1547" s="1326">
        <f t="shared" si="851"/>
        <v>450</v>
      </c>
      <c r="G1547" s="1326">
        <f t="shared" si="851"/>
        <v>343</v>
      </c>
      <c r="H1547" s="1326">
        <f t="shared" si="848"/>
        <v>76.222222222222229</v>
      </c>
      <c r="I1547" s="1547"/>
      <c r="J1547" s="1547"/>
      <c r="K1547" s="1326"/>
      <c r="L1547" s="1326"/>
      <c r="M1547" s="1326"/>
      <c r="N1547" s="1418"/>
      <c r="O1547" s="1326"/>
      <c r="P1547" s="1418"/>
      <c r="Q1547" s="1326"/>
      <c r="R1547" s="1707"/>
      <c r="S1547" s="1326"/>
      <c r="T1547" s="1326"/>
      <c r="U1547" s="1326"/>
      <c r="V1547" s="1326"/>
      <c r="W1547" s="1326"/>
      <c r="X1547" s="1326">
        <f t="shared" ref="X1547:Z1550" si="852">X1504</f>
        <v>0</v>
      </c>
      <c r="Y1547" s="1326">
        <f t="shared" si="852"/>
        <v>0</v>
      </c>
      <c r="Z1547" s="1326">
        <f t="shared" si="852"/>
        <v>0</v>
      </c>
    </row>
    <row r="1548" spans="1:263" x14ac:dyDescent="0.25">
      <c r="A1548" s="747">
        <v>1</v>
      </c>
      <c r="B1548" s="1761">
        <v>1</v>
      </c>
      <c r="C1548" s="1545" t="s">
        <v>327</v>
      </c>
      <c r="D1548" s="1545"/>
      <c r="E1548" s="2258">
        <f t="shared" si="851"/>
        <v>5395</v>
      </c>
      <c r="F1548" s="1495">
        <f t="shared" si="851"/>
        <v>450</v>
      </c>
      <c r="G1548" s="1495">
        <f t="shared" si="851"/>
        <v>343</v>
      </c>
      <c r="H1548" s="1495">
        <f t="shared" si="848"/>
        <v>76.222222222222229</v>
      </c>
      <c r="I1548" s="1522"/>
      <c r="J1548" s="1522"/>
      <c r="K1548" s="1495"/>
      <c r="L1548" s="1495"/>
      <c r="M1548" s="1495"/>
      <c r="N1548" s="1194"/>
      <c r="O1548" s="1495"/>
      <c r="P1548" s="1194"/>
      <c r="Q1548" s="1495"/>
      <c r="R1548" s="1667"/>
      <c r="S1548" s="1495"/>
      <c r="T1548" s="1495"/>
      <c r="U1548" s="1495"/>
      <c r="V1548" s="1495"/>
      <c r="W1548" s="1495"/>
      <c r="X1548" s="1495">
        <f t="shared" si="852"/>
        <v>0</v>
      </c>
      <c r="Y1548" s="1495">
        <f t="shared" si="852"/>
        <v>0</v>
      </c>
      <c r="Z1548" s="1495">
        <f t="shared" si="852"/>
        <v>0</v>
      </c>
    </row>
    <row r="1549" spans="1:263" x14ac:dyDescent="0.25">
      <c r="A1549" s="747">
        <v>1</v>
      </c>
      <c r="B1549" s="1761">
        <v>1</v>
      </c>
      <c r="C1549" s="1222" t="s">
        <v>328</v>
      </c>
      <c r="D1549" s="1222"/>
      <c r="E1549" s="2257">
        <f t="shared" si="851"/>
        <v>5</v>
      </c>
      <c r="F1549" s="1328">
        <f t="shared" si="851"/>
        <v>0</v>
      </c>
      <c r="G1549" s="1328">
        <f t="shared" si="851"/>
        <v>0</v>
      </c>
      <c r="H1549" s="1328"/>
      <c r="I1549" s="1197"/>
      <c r="J1549" s="1197"/>
      <c r="K1549" s="1328"/>
      <c r="L1549" s="1328"/>
      <c r="M1549" s="1328"/>
      <c r="N1549" s="1194"/>
      <c r="O1549" s="1328"/>
      <c r="P1549" s="1194"/>
      <c r="Q1549" s="1328"/>
      <c r="R1549" s="1666"/>
      <c r="S1549" s="1328"/>
      <c r="T1549" s="1328"/>
      <c r="U1549" s="1328"/>
      <c r="V1549" s="1328"/>
      <c r="W1549" s="1328"/>
      <c r="X1549" s="1328">
        <f t="shared" si="852"/>
        <v>0</v>
      </c>
      <c r="Y1549" s="1328">
        <f t="shared" si="852"/>
        <v>0</v>
      </c>
      <c r="Z1549" s="1328">
        <f t="shared" si="852"/>
        <v>0</v>
      </c>
    </row>
    <row r="1550" spans="1:263" ht="30.75" thickBot="1" x14ac:dyDescent="0.3">
      <c r="A1550" s="747">
        <v>1</v>
      </c>
      <c r="B1550" s="1761">
        <v>1</v>
      </c>
      <c r="C1550" s="1316" t="s">
        <v>329</v>
      </c>
      <c r="D1550" s="2163"/>
      <c r="E1550" s="2278">
        <f t="shared" si="851"/>
        <v>5</v>
      </c>
      <c r="F1550" s="1497">
        <f t="shared" si="851"/>
        <v>0</v>
      </c>
      <c r="G1550" s="1497">
        <f t="shared" si="851"/>
        <v>0</v>
      </c>
      <c r="H1550" s="1497" t="e">
        <f t="shared" si="848"/>
        <v>#DIV/0!</v>
      </c>
      <c r="I1550" s="1387"/>
      <c r="J1550" s="1387"/>
      <c r="K1550" s="1497"/>
      <c r="L1550" s="1495"/>
      <c r="M1550" s="1497"/>
      <c r="N1550" s="1228"/>
      <c r="O1550" s="1497"/>
      <c r="P1550" s="1228"/>
      <c r="Q1550" s="1495"/>
      <c r="R1550" s="1667"/>
      <c r="S1550" s="1495"/>
      <c r="T1550" s="1495"/>
      <c r="U1550" s="1497"/>
      <c r="V1550" s="1497"/>
      <c r="W1550" s="1497"/>
      <c r="X1550" s="1499">
        <f t="shared" si="852"/>
        <v>0</v>
      </c>
      <c r="Y1550" s="1499">
        <f t="shared" si="852"/>
        <v>0</v>
      </c>
      <c r="Z1550" s="1499">
        <f t="shared" si="852"/>
        <v>0</v>
      </c>
    </row>
    <row r="1551" spans="1:263" ht="15.75" thickBot="1" x14ac:dyDescent="0.3">
      <c r="B1551" s="1761"/>
      <c r="C1551" s="1229" t="s">
        <v>344</v>
      </c>
      <c r="D1551" s="1516"/>
      <c r="E1551" s="2343">
        <f>E1508</f>
        <v>5400</v>
      </c>
      <c r="F1551" s="1499">
        <f t="shared" ref="F1551:G1551" si="853">F1508</f>
        <v>450</v>
      </c>
      <c r="G1551" s="1499">
        <f t="shared" si="853"/>
        <v>343</v>
      </c>
      <c r="H1551" s="1499">
        <f t="shared" si="848"/>
        <v>76.222222222222229</v>
      </c>
      <c r="I1551" s="1397"/>
      <c r="J1551" s="1397"/>
      <c r="K1551" s="1499"/>
      <c r="L1551" s="1499"/>
      <c r="M1551" s="1499"/>
      <c r="N1551" s="1238"/>
      <c r="O1551" s="1499"/>
      <c r="P1551" s="1238"/>
      <c r="Q1551" s="1499">
        <f t="shared" ref="Q1551:W1551" si="854">Q1508</f>
        <v>16955.19929</v>
      </c>
      <c r="R1551" s="1671">
        <f t="shared" si="854"/>
        <v>1412.9332741666667</v>
      </c>
      <c r="S1551" s="1499">
        <f t="shared" si="854"/>
        <v>1390.5427199999999</v>
      </c>
      <c r="T1551" s="1499">
        <f t="shared" si="854"/>
        <v>0</v>
      </c>
      <c r="U1551" s="1499">
        <f t="shared" si="854"/>
        <v>-22.390554166666789</v>
      </c>
      <c r="V1551" s="1499">
        <f t="shared" si="854"/>
        <v>-3.0335399999999999</v>
      </c>
      <c r="W1551" s="1499">
        <f t="shared" si="854"/>
        <v>1387.50918</v>
      </c>
      <c r="X1551" s="2157"/>
      <c r="Y1551" s="2157"/>
      <c r="Z1551" s="2157"/>
    </row>
    <row r="1552" spans="1:263" ht="15" customHeight="1" x14ac:dyDescent="0.25">
      <c r="A1552" s="747">
        <v>1</v>
      </c>
      <c r="B1552" s="1761">
        <v>1</v>
      </c>
      <c r="C1552" s="2191" t="s">
        <v>99</v>
      </c>
      <c r="D1552" s="848"/>
      <c r="E1552" s="735"/>
      <c r="F1552" s="237"/>
      <c r="G1552" s="237"/>
      <c r="H1552" s="237"/>
      <c r="I1552" s="615"/>
      <c r="J1552" s="615"/>
      <c r="K1552" s="615"/>
      <c r="L1552" s="615"/>
      <c r="M1552" s="615"/>
      <c r="N1552" s="615"/>
      <c r="O1552" s="615"/>
      <c r="P1552" s="615"/>
      <c r="Q1552" s="758"/>
      <c r="R1552" s="1659"/>
      <c r="S1552" s="758"/>
      <c r="T1552" s="758"/>
      <c r="U1552" s="758"/>
      <c r="V1552" s="849"/>
      <c r="W1552" s="758"/>
      <c r="X1552" s="758"/>
      <c r="Y1552" s="1875"/>
      <c r="Z1552" s="1875"/>
    </row>
    <row r="1553" spans="1:28" ht="29.25" x14ac:dyDescent="0.25">
      <c r="A1553" s="747">
        <v>1</v>
      </c>
      <c r="B1553" s="1761">
        <v>1</v>
      </c>
      <c r="C1553" s="444" t="s">
        <v>239</v>
      </c>
      <c r="D1553" s="444"/>
      <c r="E1553" s="781"/>
      <c r="F1553" s="701"/>
      <c r="G1553" s="701"/>
      <c r="H1553" s="701"/>
      <c r="I1553" s="701"/>
      <c r="J1553" s="701"/>
      <c r="K1553" s="63"/>
      <c r="L1553" s="63"/>
      <c r="M1553" s="63"/>
      <c r="N1553" s="63"/>
      <c r="O1553" s="63"/>
      <c r="P1553" s="63"/>
      <c r="Q1553" s="63"/>
      <c r="R1553" s="1615"/>
      <c r="S1553" s="63"/>
      <c r="T1553" s="63"/>
      <c r="U1553" s="63"/>
      <c r="V1553" s="685"/>
      <c r="W1553" s="63"/>
      <c r="X1553" s="63"/>
      <c r="Y1553" s="1863"/>
      <c r="Z1553" s="1863"/>
    </row>
    <row r="1554" spans="1:28" s="70" customFormat="1" ht="15" customHeight="1" x14ac:dyDescent="0.25">
      <c r="A1554" s="747">
        <v>1</v>
      </c>
      <c r="B1554" s="1761">
        <v>1</v>
      </c>
      <c r="C1554" s="663" t="s">
        <v>5</v>
      </c>
      <c r="D1554" s="663"/>
      <c r="E1554" s="876"/>
      <c r="F1554" s="230"/>
      <c r="G1554" s="230"/>
      <c r="H1554" s="230"/>
      <c r="I1554" s="230"/>
      <c r="J1554" s="230"/>
      <c r="K1554" s="664"/>
      <c r="L1554" s="664"/>
      <c r="M1554" s="664"/>
      <c r="N1554" s="664"/>
      <c r="O1554" s="664"/>
      <c r="P1554" s="664"/>
      <c r="Q1554" s="230"/>
      <c r="R1554" s="1650"/>
      <c r="S1554" s="230"/>
      <c r="T1554" s="230"/>
      <c r="U1554" s="230"/>
      <c r="V1554" s="230"/>
      <c r="W1554" s="230"/>
      <c r="X1554" s="230"/>
      <c r="Y1554" s="1889"/>
      <c r="Z1554" s="1889"/>
      <c r="AB1554" s="1746"/>
    </row>
    <row r="1555" spans="1:28" s="70" customFormat="1" ht="15" customHeight="1" x14ac:dyDescent="0.25">
      <c r="A1555" s="747">
        <v>1</v>
      </c>
      <c r="B1555" s="1761">
        <v>1</v>
      </c>
      <c r="C1555" s="124" t="s">
        <v>6</v>
      </c>
      <c r="D1555" s="664">
        <v>340</v>
      </c>
      <c r="E1555" s="2314">
        <v>120</v>
      </c>
      <c r="F1555" s="92">
        <f>ROUND(E1555/12*$C$3,0)</f>
        <v>10</v>
      </c>
      <c r="G1555" s="92">
        <v>11</v>
      </c>
      <c r="H1555" s="92">
        <f t="shared" ref="H1555:H1560" si="855">G1555/F1555*100</f>
        <v>110.00000000000001</v>
      </c>
      <c r="I1555" s="667">
        <v>9</v>
      </c>
      <c r="J1555" s="93">
        <f t="shared" ref="J1555:J1560" si="856">M1555/G1555</f>
        <v>10.636363636363637</v>
      </c>
      <c r="K1555" s="94">
        <f>ROUND(E1555*I1555,0)</f>
        <v>1080</v>
      </c>
      <c r="L1555" s="94">
        <f t="shared" ref="L1555:L1559" si="857">ROUND(K1555/12*$C$3,0)</f>
        <v>90</v>
      </c>
      <c r="M1555" s="94">
        <v>117</v>
      </c>
      <c r="N1555" s="94">
        <f t="shared" ref="N1555:N1560" si="858">M1555/L1555*100</f>
        <v>130</v>
      </c>
      <c r="O1555" s="94">
        <f>K1555/D1555</f>
        <v>3.1764705882352939</v>
      </c>
      <c r="P1555" s="94">
        <f t="shared" ref="P1555:P1560" si="859">M1555/$C$3*12/O1555</f>
        <v>442</v>
      </c>
      <c r="Q1555" s="720"/>
      <c r="R1555" s="1618"/>
      <c r="S1555" s="720"/>
      <c r="T1555" s="720"/>
      <c r="U1555" s="720"/>
      <c r="V1555" s="720"/>
      <c r="W1555" s="720"/>
      <c r="X1555" s="720"/>
      <c r="Y1555" s="1868"/>
      <c r="Z1555" s="1868"/>
      <c r="AB1555" s="1746"/>
    </row>
    <row r="1556" spans="1:28" s="70" customFormat="1" ht="15" customHeight="1" x14ac:dyDescent="0.25">
      <c r="A1556" s="747">
        <v>1</v>
      </c>
      <c r="B1556" s="1761">
        <v>1</v>
      </c>
      <c r="C1556" s="124" t="s">
        <v>10</v>
      </c>
      <c r="D1556" s="664">
        <v>340</v>
      </c>
      <c r="E1556" s="2314">
        <v>120</v>
      </c>
      <c r="F1556" s="92">
        <f>ROUND(E1556/12*$C$3,0)</f>
        <v>10</v>
      </c>
      <c r="G1556" s="92">
        <v>19</v>
      </c>
      <c r="H1556" s="92">
        <f t="shared" si="855"/>
        <v>190</v>
      </c>
      <c r="I1556" s="667">
        <v>10.4</v>
      </c>
      <c r="J1556" s="93">
        <f t="shared" si="856"/>
        <v>10.263157894736842</v>
      </c>
      <c r="K1556" s="94">
        <f>ROUND(E1556*I1556,0)</f>
        <v>1248</v>
      </c>
      <c r="L1556" s="94">
        <f t="shared" si="857"/>
        <v>104</v>
      </c>
      <c r="M1556" s="94">
        <v>195</v>
      </c>
      <c r="N1556" s="94">
        <f t="shared" si="858"/>
        <v>187.5</v>
      </c>
      <c r="O1556" s="94">
        <f>K1556/D1556</f>
        <v>3.6705882352941175</v>
      </c>
      <c r="P1556" s="94">
        <f t="shared" si="859"/>
        <v>637.5</v>
      </c>
      <c r="Q1556" s="720"/>
      <c r="R1556" s="1618"/>
      <c r="S1556" s="720"/>
      <c r="T1556" s="720"/>
      <c r="U1556" s="720"/>
      <c r="V1556" s="720"/>
      <c r="W1556" s="720"/>
      <c r="X1556" s="720"/>
      <c r="Y1556" s="1868"/>
      <c r="Z1556" s="1868"/>
      <c r="AB1556" s="1746"/>
    </row>
    <row r="1557" spans="1:28" s="70" customFormat="1" ht="15" customHeight="1" x14ac:dyDescent="0.25">
      <c r="A1557" s="747">
        <v>1</v>
      </c>
      <c r="B1557" s="1761">
        <v>1</v>
      </c>
      <c r="C1557" s="124" t="s">
        <v>77</v>
      </c>
      <c r="D1557" s="664">
        <v>320</v>
      </c>
      <c r="E1557" s="2314">
        <v>90</v>
      </c>
      <c r="F1557" s="92">
        <f>ROUND(E1557/12*$C$3,0)</f>
        <v>8</v>
      </c>
      <c r="G1557" s="92">
        <v>4</v>
      </c>
      <c r="H1557" s="92">
        <f t="shared" si="855"/>
        <v>50</v>
      </c>
      <c r="I1557" s="667">
        <v>10</v>
      </c>
      <c r="J1557" s="93">
        <f t="shared" si="856"/>
        <v>7.25</v>
      </c>
      <c r="K1557" s="94">
        <f>ROUND(E1557*I1557,0)</f>
        <v>900</v>
      </c>
      <c r="L1557" s="94">
        <f t="shared" si="857"/>
        <v>75</v>
      </c>
      <c r="M1557" s="94">
        <v>29</v>
      </c>
      <c r="N1557" s="94">
        <f t="shared" si="858"/>
        <v>38.666666666666664</v>
      </c>
      <c r="O1557" s="94">
        <f>K1557/D1557</f>
        <v>2.8125</v>
      </c>
      <c r="P1557" s="94">
        <f t="shared" si="859"/>
        <v>123.73333333333333</v>
      </c>
      <c r="Q1557" s="720"/>
      <c r="R1557" s="1618"/>
      <c r="S1557" s="720"/>
      <c r="T1557" s="720"/>
      <c r="U1557" s="720"/>
      <c r="V1557" s="720"/>
      <c r="W1557" s="720"/>
      <c r="X1557" s="720"/>
      <c r="Y1557" s="1868"/>
      <c r="Z1557" s="1868"/>
      <c r="AB1557" s="1746"/>
    </row>
    <row r="1558" spans="1:28" s="70" customFormat="1" ht="15" customHeight="1" x14ac:dyDescent="0.25">
      <c r="A1558" s="747">
        <v>1</v>
      </c>
      <c r="B1558" s="1761">
        <v>1</v>
      </c>
      <c r="C1558" s="124" t="s">
        <v>26</v>
      </c>
      <c r="D1558" s="664">
        <v>340</v>
      </c>
      <c r="E1558" s="2314">
        <v>30</v>
      </c>
      <c r="F1558" s="92">
        <f>ROUND(E1558/12*$C$3,0)</f>
        <v>3</v>
      </c>
      <c r="G1558" s="92">
        <v>2</v>
      </c>
      <c r="H1558" s="92">
        <f t="shared" si="855"/>
        <v>66.666666666666657</v>
      </c>
      <c r="I1558" s="667">
        <v>6.1</v>
      </c>
      <c r="J1558" s="93">
        <f t="shared" si="856"/>
        <v>5</v>
      </c>
      <c r="K1558" s="94">
        <f>ROUND(E1558*I1558,0)</f>
        <v>183</v>
      </c>
      <c r="L1558" s="94">
        <f t="shared" si="857"/>
        <v>15</v>
      </c>
      <c r="M1558" s="94">
        <v>10</v>
      </c>
      <c r="N1558" s="94">
        <f t="shared" si="858"/>
        <v>66.666666666666657</v>
      </c>
      <c r="O1558" s="94">
        <f>K1558/D1558</f>
        <v>0.53823529411764703</v>
      </c>
      <c r="P1558" s="94">
        <f t="shared" si="859"/>
        <v>222.95081967213116</v>
      </c>
      <c r="Q1558" s="720"/>
      <c r="R1558" s="1618"/>
      <c r="S1558" s="720"/>
      <c r="T1558" s="720"/>
      <c r="U1558" s="720"/>
      <c r="V1558" s="720"/>
      <c r="W1558" s="720"/>
      <c r="X1558" s="720"/>
      <c r="Y1558" s="1868"/>
      <c r="Z1558" s="1868"/>
      <c r="AB1558" s="1746"/>
    </row>
    <row r="1559" spans="1:28" s="70" customFormat="1" ht="15" customHeight="1" x14ac:dyDescent="0.25">
      <c r="A1559" s="747">
        <v>1</v>
      </c>
      <c r="B1559" s="1761">
        <v>1</v>
      </c>
      <c r="C1559" s="124" t="s">
        <v>27</v>
      </c>
      <c r="D1559" s="664">
        <v>300</v>
      </c>
      <c r="E1559" s="781">
        <v>10</v>
      </c>
      <c r="F1559" s="92">
        <f>ROUND(E1559/12*$C$3,0)</f>
        <v>1</v>
      </c>
      <c r="G1559" s="92"/>
      <c r="H1559" s="92">
        <f t="shared" si="855"/>
        <v>0</v>
      </c>
      <c r="I1559" s="668">
        <v>5.2</v>
      </c>
      <c r="J1559" s="93" t="e">
        <f t="shared" si="856"/>
        <v>#DIV/0!</v>
      </c>
      <c r="K1559" s="94">
        <f>ROUND(E1559*I1559,0)</f>
        <v>52</v>
      </c>
      <c r="L1559" s="94">
        <f t="shared" si="857"/>
        <v>4</v>
      </c>
      <c r="M1559" s="94"/>
      <c r="N1559" s="94">
        <f t="shared" si="858"/>
        <v>0</v>
      </c>
      <c r="O1559" s="94">
        <f>K1559/D1559</f>
        <v>0.17333333333333334</v>
      </c>
      <c r="P1559" s="94">
        <f t="shared" si="859"/>
        <v>0</v>
      </c>
      <c r="Q1559" s="720"/>
      <c r="R1559" s="1619"/>
      <c r="S1559" s="720"/>
      <c r="T1559" s="720"/>
      <c r="U1559" s="720"/>
      <c r="V1559" s="720"/>
      <c r="W1559" s="720"/>
      <c r="X1559" s="720"/>
      <c r="Y1559" s="1868"/>
      <c r="Z1559" s="1868"/>
      <c r="AB1559" s="1746"/>
    </row>
    <row r="1560" spans="1:28" s="70" customFormat="1" ht="15" customHeight="1" x14ac:dyDescent="0.25">
      <c r="A1560" s="747">
        <v>1</v>
      </c>
      <c r="B1560" s="1761">
        <v>1</v>
      </c>
      <c r="C1560" s="285" t="s">
        <v>7</v>
      </c>
      <c r="D1560" s="285"/>
      <c r="E1560" s="2315">
        <f>SUM(E1555:E1559)</f>
        <v>370</v>
      </c>
      <c r="F1560" s="682">
        <f>SUM(F1555:F1559)</f>
        <v>32</v>
      </c>
      <c r="G1560" s="682">
        <f>SUM(G1555:G1559)</f>
        <v>36</v>
      </c>
      <c r="H1560" s="682">
        <f t="shared" si="855"/>
        <v>112.5</v>
      </c>
      <c r="I1560" s="687">
        <f>IF(E1560=0,0,K1560/E1560)</f>
        <v>9.35945945945946</v>
      </c>
      <c r="J1560" s="117">
        <f t="shared" si="856"/>
        <v>9.75</v>
      </c>
      <c r="K1560" s="682">
        <f>SUM(K1555:K1559)</f>
        <v>3463</v>
      </c>
      <c r="L1560" s="682">
        <f>SUM(L1555:L1559)</f>
        <v>288</v>
      </c>
      <c r="M1560" s="682">
        <f>SUM(M1555:M1559)</f>
        <v>351</v>
      </c>
      <c r="N1560" s="94">
        <f t="shared" si="858"/>
        <v>121.875</v>
      </c>
      <c r="O1560" s="682">
        <f>SUM(O1555:O1559)</f>
        <v>10.371127450980394</v>
      </c>
      <c r="P1560" s="94">
        <f t="shared" si="859"/>
        <v>406.12749384367413</v>
      </c>
      <c r="Q1560" s="682">
        <v>14315.23884</v>
      </c>
      <c r="R1560" s="1623">
        <f t="shared" ref="R1560" si="860">Q1560/12*$C$3</f>
        <v>1192.9365700000001</v>
      </c>
      <c r="S1560" s="682">
        <f>W1560-V1560-T1560</f>
        <v>1383.9147700000001</v>
      </c>
      <c r="T1560" s="682"/>
      <c r="U1560" s="682">
        <f>S1560-R1560</f>
        <v>190.97820000000002</v>
      </c>
      <c r="V1560" s="682">
        <v>-16.581690000000002</v>
      </c>
      <c r="W1560" s="682">
        <v>1367.3330800000001</v>
      </c>
      <c r="X1560" s="682"/>
      <c r="Y1560" s="1890"/>
      <c r="Z1560" s="1890"/>
      <c r="AB1560" s="1746"/>
    </row>
    <row r="1561" spans="1:28" s="70" customFormat="1" ht="15" customHeight="1" x14ac:dyDescent="0.25">
      <c r="A1561" s="747">
        <v>1</v>
      </c>
      <c r="B1561" s="1761">
        <v>1</v>
      </c>
      <c r="C1561" s="645" t="s">
        <v>14</v>
      </c>
      <c r="D1561" s="839"/>
      <c r="E1561" s="2315"/>
      <c r="F1561" s="682"/>
      <c r="G1561" s="682"/>
      <c r="H1561" s="682"/>
      <c r="I1561" s="683"/>
      <c r="J1561" s="683"/>
      <c r="K1561" s="682"/>
      <c r="L1561" s="682"/>
      <c r="M1561" s="682"/>
      <c r="N1561" s="682"/>
      <c r="O1561" s="682"/>
      <c r="P1561" s="682"/>
      <c r="Q1561" s="230"/>
      <c r="R1561" s="1651"/>
      <c r="S1561" s="230"/>
      <c r="T1561" s="230"/>
      <c r="U1561" s="230"/>
      <c r="V1561" s="230"/>
      <c r="W1561" s="230"/>
      <c r="X1561" s="230"/>
      <c r="Y1561" s="1889"/>
      <c r="Z1561" s="1889"/>
      <c r="AB1561" s="1746"/>
    </row>
    <row r="1562" spans="1:28" s="70" customFormat="1" ht="16.5" customHeight="1" x14ac:dyDescent="0.25">
      <c r="A1562" s="747">
        <v>1</v>
      </c>
      <c r="B1562" s="1761">
        <v>1</v>
      </c>
      <c r="C1562" s="514" t="s">
        <v>302</v>
      </c>
      <c r="D1562" s="527"/>
      <c r="E1562" s="2283"/>
      <c r="F1562" s="116"/>
      <c r="G1562" s="116"/>
      <c r="H1562" s="116"/>
      <c r="I1562" s="370"/>
      <c r="J1562" s="370"/>
      <c r="K1562" s="372"/>
      <c r="L1562" s="372"/>
      <c r="M1562" s="372"/>
      <c r="N1562" s="372"/>
      <c r="O1562" s="372"/>
      <c r="P1562" s="372"/>
      <c r="Q1562" s="447"/>
      <c r="R1562" s="1621"/>
      <c r="S1562" s="447"/>
      <c r="T1562" s="447"/>
      <c r="U1562" s="447"/>
      <c r="V1562" s="447"/>
      <c r="W1562" s="447"/>
      <c r="X1562" s="447"/>
      <c r="Y1562" s="1863"/>
      <c r="Z1562" s="1863"/>
      <c r="AB1562" s="1746"/>
    </row>
    <row r="1563" spans="1:28" s="70" customFormat="1" ht="15" customHeight="1" x14ac:dyDescent="0.25">
      <c r="A1563" s="747">
        <v>1</v>
      </c>
      <c r="B1563" s="1761">
        <v>1</v>
      </c>
      <c r="C1563" s="414" t="s">
        <v>198</v>
      </c>
      <c r="D1563" s="414"/>
      <c r="E1563" s="2552">
        <f t="shared" ref="E1563:F1563" si="861">SUM(E1565:E1568)+E1564/2.7</f>
        <v>840</v>
      </c>
      <c r="F1563" s="2545">
        <f t="shared" si="861"/>
        <v>70</v>
      </c>
      <c r="G1563" s="2545">
        <f>SUM(G1565:G1568)+G1564/2.7</f>
        <v>146.92592592592592</v>
      </c>
      <c r="H1563" s="447">
        <f>G1563/F1563*100</f>
        <v>209.8941798941799</v>
      </c>
      <c r="I1563" s="125"/>
      <c r="J1563" s="125"/>
      <c r="K1563" s="471"/>
      <c r="L1563" s="471"/>
      <c r="M1563" s="471"/>
      <c r="N1563" s="471"/>
      <c r="O1563" s="471"/>
      <c r="P1563" s="471"/>
      <c r="Q1563" s="720"/>
      <c r="R1563" s="1618"/>
      <c r="S1563" s="720"/>
      <c r="T1563" s="720"/>
      <c r="U1563" s="720"/>
      <c r="V1563" s="720"/>
      <c r="W1563" s="720"/>
      <c r="X1563" s="720"/>
      <c r="Y1563" s="1868"/>
      <c r="Z1563" s="1868"/>
      <c r="AB1563" s="1746"/>
    </row>
    <row r="1564" spans="1:28" s="70" customFormat="1" ht="15" customHeight="1" x14ac:dyDescent="0.25">
      <c r="A1564" s="747"/>
      <c r="B1564" s="1761"/>
      <c r="C1564" s="414" t="s">
        <v>478</v>
      </c>
      <c r="D1564" s="414"/>
      <c r="E1564" s="720"/>
      <c r="F1564" s="447"/>
      <c r="G1564" s="447">
        <v>5.2</v>
      </c>
      <c r="H1564" s="447"/>
      <c r="I1564" s="125"/>
      <c r="J1564" s="125"/>
      <c r="K1564" s="471"/>
      <c r="L1564" s="471"/>
      <c r="M1564" s="471"/>
      <c r="N1564" s="471"/>
      <c r="O1564" s="471"/>
      <c r="P1564" s="471"/>
      <c r="Q1564" s="720"/>
      <c r="R1564" s="1618"/>
      <c r="S1564" s="720"/>
      <c r="T1564" s="720"/>
      <c r="U1564" s="720"/>
      <c r="V1564" s="720"/>
      <c r="W1564" s="720"/>
      <c r="X1564" s="720"/>
      <c r="Y1564" s="1868"/>
      <c r="Z1564" s="1868"/>
      <c r="AB1564" s="1746"/>
    </row>
    <row r="1565" spans="1:28" s="70" customFormat="1" ht="15" customHeight="1" x14ac:dyDescent="0.25">
      <c r="A1565" s="747">
        <v>1</v>
      </c>
      <c r="B1565" s="1761">
        <v>1</v>
      </c>
      <c r="C1565" s="414" t="s">
        <v>303</v>
      </c>
      <c r="D1565" s="414"/>
      <c r="E1565" s="720"/>
      <c r="F1565" s="92">
        <f t="shared" ref="F1565:F1571" si="862">ROUND(E1565/12*$C$3,0)</f>
        <v>0</v>
      </c>
      <c r="G1565" s="447"/>
      <c r="H1565" s="447"/>
      <c r="I1565" s="125"/>
      <c r="J1565" s="125"/>
      <c r="K1565" s="471"/>
      <c r="L1565" s="471"/>
      <c r="M1565" s="471"/>
      <c r="N1565" s="471"/>
      <c r="O1565" s="471"/>
      <c r="P1565" s="471"/>
      <c r="Q1565" s="720"/>
      <c r="R1565" s="1618"/>
      <c r="S1565" s="720"/>
      <c r="T1565" s="720"/>
      <c r="U1565" s="720"/>
      <c r="V1565" s="720"/>
      <c r="W1565" s="720"/>
      <c r="X1565" s="720"/>
      <c r="Y1565" s="1868"/>
      <c r="Z1565" s="1868"/>
      <c r="AB1565" s="1746"/>
    </row>
    <row r="1566" spans="1:28" s="70" customFormat="1" ht="38.1" customHeight="1" x14ac:dyDescent="0.25">
      <c r="A1566" s="747">
        <v>1</v>
      </c>
      <c r="B1566" s="1761">
        <v>1</v>
      </c>
      <c r="C1566" s="414" t="s">
        <v>304</v>
      </c>
      <c r="D1566" s="414"/>
      <c r="E1566" s="720">
        <v>300</v>
      </c>
      <c r="F1566" s="92">
        <f t="shared" si="862"/>
        <v>25</v>
      </c>
      <c r="G1566" s="447">
        <v>43</v>
      </c>
      <c r="H1566" s="447">
        <f t="shared" ref="H1566:H1572" si="863">G1566/F1566*100</f>
        <v>172</v>
      </c>
      <c r="I1566" s="125"/>
      <c r="J1566" s="125"/>
      <c r="K1566" s="471"/>
      <c r="L1566" s="471"/>
      <c r="M1566" s="471"/>
      <c r="N1566" s="471"/>
      <c r="O1566" s="471"/>
      <c r="P1566" s="471"/>
      <c r="Q1566" s="720"/>
      <c r="R1566" s="1618"/>
      <c r="S1566" s="720"/>
      <c r="T1566" s="720"/>
      <c r="U1566" s="720"/>
      <c r="V1566" s="720"/>
      <c r="W1566" s="720"/>
      <c r="X1566" s="720"/>
      <c r="Y1566" s="1868"/>
      <c r="Z1566" s="1868"/>
      <c r="AB1566" s="1746"/>
    </row>
    <row r="1567" spans="1:28" s="70" customFormat="1" ht="38.1" customHeight="1" x14ac:dyDescent="0.25">
      <c r="A1567" s="747">
        <v>1</v>
      </c>
      <c r="B1567" s="1761">
        <v>1</v>
      </c>
      <c r="C1567" s="414" t="s">
        <v>305</v>
      </c>
      <c r="D1567" s="414"/>
      <c r="E1567" s="720">
        <v>40</v>
      </c>
      <c r="F1567" s="92">
        <f t="shared" si="862"/>
        <v>3</v>
      </c>
      <c r="G1567" s="447"/>
      <c r="H1567" s="447">
        <f t="shared" si="863"/>
        <v>0</v>
      </c>
      <c r="I1567" s="125"/>
      <c r="J1567" s="125"/>
      <c r="K1567" s="471"/>
      <c r="L1567" s="471"/>
      <c r="M1567" s="471"/>
      <c r="N1567" s="471"/>
      <c r="O1567" s="471"/>
      <c r="P1567" s="471"/>
      <c r="Q1567" s="720"/>
      <c r="R1567" s="1618"/>
      <c r="S1567" s="720"/>
      <c r="T1567" s="720"/>
      <c r="U1567" s="720"/>
      <c r="V1567" s="720"/>
      <c r="W1567" s="720"/>
      <c r="X1567" s="720"/>
      <c r="Y1567" s="1868"/>
      <c r="Z1567" s="1868"/>
      <c r="AB1567" s="1746"/>
    </row>
    <row r="1568" spans="1:28" s="70" customFormat="1" ht="19.5" customHeight="1" x14ac:dyDescent="0.25">
      <c r="A1568" s="747">
        <v>1</v>
      </c>
      <c r="B1568" s="1761">
        <v>1</v>
      </c>
      <c r="C1568" s="414" t="s">
        <v>306</v>
      </c>
      <c r="D1568" s="414"/>
      <c r="E1568" s="720">
        <v>500</v>
      </c>
      <c r="F1568" s="92">
        <f t="shared" si="862"/>
        <v>42</v>
      </c>
      <c r="G1568" s="447">
        <v>102</v>
      </c>
      <c r="H1568" s="447">
        <f t="shared" si="863"/>
        <v>242.85714285714283</v>
      </c>
      <c r="I1568" s="125"/>
      <c r="J1568" s="125"/>
      <c r="K1568" s="471"/>
      <c r="L1568" s="471"/>
      <c r="M1568" s="471"/>
      <c r="N1568" s="471"/>
      <c r="O1568" s="471"/>
      <c r="P1568" s="471"/>
      <c r="Q1568" s="720"/>
      <c r="R1568" s="1618"/>
      <c r="S1568" s="720"/>
      <c r="T1568" s="720"/>
      <c r="U1568" s="720"/>
      <c r="V1568" s="720"/>
      <c r="W1568" s="720"/>
      <c r="X1568" s="720"/>
      <c r="Y1568" s="1868"/>
      <c r="Z1568" s="1868"/>
      <c r="AB1568" s="1746"/>
    </row>
    <row r="1569" spans="1:28" s="70" customFormat="1" ht="18" customHeight="1" x14ac:dyDescent="0.25">
      <c r="A1569" s="747">
        <v>1</v>
      </c>
      <c r="B1569" s="1761">
        <v>1</v>
      </c>
      <c r="C1569" s="414" t="s">
        <v>157</v>
      </c>
      <c r="D1569" s="414"/>
      <c r="E1569" s="720">
        <f>E1570+E1571/8.5</f>
        <v>3129.4117647058824</v>
      </c>
      <c r="F1569" s="92">
        <f t="shared" ref="F1569:G1569" si="864">F1570+F1571/8.5</f>
        <v>260.76470588235293</v>
      </c>
      <c r="G1569" s="92">
        <f t="shared" si="864"/>
        <v>113.34705882352941</v>
      </c>
      <c r="H1569" s="447">
        <f t="shared" si="863"/>
        <v>43.467177983307018</v>
      </c>
      <c r="I1569" s="125"/>
      <c r="J1569" s="125"/>
      <c r="K1569" s="471"/>
      <c r="L1569" s="471"/>
      <c r="M1569" s="471"/>
      <c r="N1569" s="471"/>
      <c r="O1569" s="471"/>
      <c r="P1569" s="471"/>
      <c r="Q1569" s="720"/>
      <c r="R1569" s="1618"/>
      <c r="S1569" s="720"/>
      <c r="T1569" s="720"/>
      <c r="U1569" s="720"/>
      <c r="V1569" s="720"/>
      <c r="W1569" s="720"/>
      <c r="X1569" s="720"/>
      <c r="Y1569" s="1868"/>
      <c r="Z1569" s="1868"/>
      <c r="AB1569" s="1746"/>
    </row>
    <row r="1570" spans="1:28" s="70" customFormat="1" ht="18" customHeight="1" x14ac:dyDescent="0.25">
      <c r="A1570" s="747"/>
      <c r="B1570" s="1761"/>
      <c r="C1570" s="1293" t="s">
        <v>458</v>
      </c>
      <c r="D1570" s="414"/>
      <c r="E1570" s="720">
        <v>2700</v>
      </c>
      <c r="F1570" s="92">
        <f t="shared" si="862"/>
        <v>225</v>
      </c>
      <c r="G1570" s="92">
        <v>109</v>
      </c>
      <c r="H1570" s="447">
        <f t="shared" si="863"/>
        <v>48.444444444444443</v>
      </c>
      <c r="I1570" s="125"/>
      <c r="J1570" s="125"/>
      <c r="K1570" s="471"/>
      <c r="L1570" s="471"/>
      <c r="M1570" s="471"/>
      <c r="N1570" s="471"/>
      <c r="O1570" s="471"/>
      <c r="P1570" s="471"/>
      <c r="Q1570" s="720"/>
      <c r="R1570" s="1618"/>
      <c r="S1570" s="720"/>
      <c r="T1570" s="720"/>
      <c r="U1570" s="720"/>
      <c r="V1570" s="720"/>
      <c r="W1570" s="720"/>
      <c r="X1570" s="720"/>
      <c r="Y1570" s="1868"/>
      <c r="Z1570" s="1868"/>
      <c r="AB1570" s="1746"/>
    </row>
    <row r="1571" spans="1:28" s="70" customFormat="1" ht="22.5" customHeight="1" x14ac:dyDescent="0.25">
      <c r="A1571" s="747">
        <v>1</v>
      </c>
      <c r="B1571" s="1761">
        <v>1</v>
      </c>
      <c r="C1571" s="414" t="s">
        <v>462</v>
      </c>
      <c r="D1571" s="414"/>
      <c r="E1571" s="720">
        <v>3650</v>
      </c>
      <c r="F1571" s="92">
        <f t="shared" si="862"/>
        <v>304</v>
      </c>
      <c r="G1571" s="92">
        <v>36.950000000000003</v>
      </c>
      <c r="H1571" s="447">
        <f t="shared" si="863"/>
        <v>12.154605263157896</v>
      </c>
      <c r="I1571" s="125"/>
      <c r="J1571" s="125"/>
      <c r="K1571" s="471"/>
      <c r="L1571" s="471"/>
      <c r="M1571" s="471"/>
      <c r="N1571" s="471"/>
      <c r="O1571" s="471"/>
      <c r="P1571" s="471"/>
      <c r="Q1571" s="720"/>
      <c r="R1571" s="1618"/>
      <c r="S1571" s="720"/>
      <c r="T1571" s="720"/>
      <c r="U1571" s="720"/>
      <c r="V1571" s="720"/>
      <c r="W1571" s="720"/>
      <c r="X1571" s="720"/>
      <c r="Y1571" s="1868"/>
      <c r="Z1571" s="1868"/>
      <c r="AB1571" s="1746"/>
    </row>
    <row r="1572" spans="1:28" s="70" customFormat="1" ht="15" customHeight="1" x14ac:dyDescent="0.25">
      <c r="A1572" s="747">
        <v>1</v>
      </c>
      <c r="B1572" s="1761">
        <v>1</v>
      </c>
      <c r="C1572" s="214" t="s">
        <v>168</v>
      </c>
      <c r="D1572" s="414"/>
      <c r="E1572" s="721">
        <f>E1563+E1570*3.2+E1571/3.9</f>
        <v>10415.897435897436</v>
      </c>
      <c r="F1572" s="395">
        <f t="shared" ref="F1572:G1572" si="865">F1563+F1570*3.2+F1571/3.9</f>
        <v>867.94871794871801</v>
      </c>
      <c r="G1572" s="395">
        <f t="shared" si="865"/>
        <v>505.20028490028488</v>
      </c>
      <c r="H1572" s="395">
        <f t="shared" si="863"/>
        <v>58.206236665025436</v>
      </c>
      <c r="I1572" s="125"/>
      <c r="J1572" s="125"/>
      <c r="K1572" s="471"/>
      <c r="L1572" s="471"/>
      <c r="M1572" s="471"/>
      <c r="N1572" s="471"/>
      <c r="O1572" s="471"/>
      <c r="P1572" s="471"/>
      <c r="Q1572" s="653">
        <v>36332.748399999997</v>
      </c>
      <c r="R1572" s="1758">
        <f t="shared" ref="R1572" si="866">Q1572/12*$C$3</f>
        <v>3027.7290333333331</v>
      </c>
      <c r="S1572" s="653">
        <f>W1572-V1572</f>
        <v>3027.72903</v>
      </c>
      <c r="T1572" s="653"/>
      <c r="U1572" s="653">
        <f>S1572-R1572</f>
        <v>-3.3333330975438002E-6</v>
      </c>
      <c r="V1572" s="653">
        <v>0</v>
      </c>
      <c r="W1572" s="653">
        <v>3027.72903</v>
      </c>
      <c r="X1572" s="653"/>
      <c r="Y1572" s="1872"/>
      <c r="Z1572" s="1872"/>
      <c r="AB1572" s="1746"/>
    </row>
    <row r="1573" spans="1:28" s="70" customFormat="1" ht="15" customHeight="1" x14ac:dyDescent="0.25">
      <c r="A1573" s="747">
        <v>1</v>
      </c>
      <c r="B1573" s="1761">
        <v>1</v>
      </c>
      <c r="C1573" s="514" t="s">
        <v>307</v>
      </c>
      <c r="D1573" s="414"/>
      <c r="E1573" s="720"/>
      <c r="F1573" s="447"/>
      <c r="G1573" s="447"/>
      <c r="H1573" s="395"/>
      <c r="I1573" s="125"/>
      <c r="J1573" s="125"/>
      <c r="K1573" s="471"/>
      <c r="L1573" s="471"/>
      <c r="M1573" s="471"/>
      <c r="N1573" s="471"/>
      <c r="O1573" s="471"/>
      <c r="P1573" s="471"/>
      <c r="Q1573" s="720"/>
      <c r="R1573" s="1618"/>
      <c r="S1573" s="720"/>
      <c r="T1573" s="720"/>
      <c r="U1573" s="720"/>
      <c r="V1573" s="720"/>
      <c r="W1573" s="720"/>
      <c r="X1573" s="720"/>
      <c r="Y1573" s="1868"/>
      <c r="Z1573" s="1868"/>
      <c r="AB1573" s="1746"/>
    </row>
    <row r="1574" spans="1:28" s="70" customFormat="1" ht="15" customHeight="1" x14ac:dyDescent="0.25">
      <c r="A1574" s="747">
        <v>1</v>
      </c>
      <c r="B1574" s="1761">
        <v>1</v>
      </c>
      <c r="C1574" s="414" t="s">
        <v>198</v>
      </c>
      <c r="D1574" s="414"/>
      <c r="E1574" s="720">
        <f>SUM(E1576,E1581)</f>
        <v>2416</v>
      </c>
      <c r="F1574" s="447">
        <f>SUM(F1576,F1581)</f>
        <v>202</v>
      </c>
      <c r="G1574" s="447">
        <f>SUM(G1576,G1581)</f>
        <v>27</v>
      </c>
      <c r="H1574" s="395">
        <f>G1574/F1574*100</f>
        <v>13.366336633663368</v>
      </c>
      <c r="I1574" s="125"/>
      <c r="J1574" s="125"/>
      <c r="K1574" s="471"/>
      <c r="L1574" s="471"/>
      <c r="M1574" s="471"/>
      <c r="N1574" s="471"/>
      <c r="O1574" s="471"/>
      <c r="P1574" s="471"/>
      <c r="Q1574" s="720"/>
      <c r="R1574" s="1618"/>
      <c r="S1574" s="720"/>
      <c r="T1574" s="720"/>
      <c r="U1574" s="720"/>
      <c r="V1574" s="720"/>
      <c r="W1574" s="720"/>
      <c r="X1574" s="720">
        <f>X1575+X1576+X1581</f>
        <v>0</v>
      </c>
      <c r="Y1574" s="720">
        <f t="shared" ref="Y1574:Z1574" si="867">Y1575+Y1576+Y1581</f>
        <v>0</v>
      </c>
      <c r="Z1574" s="720">
        <f t="shared" si="867"/>
        <v>0</v>
      </c>
      <c r="AB1574" s="1746"/>
    </row>
    <row r="1575" spans="1:28" s="70" customFormat="1" ht="15" customHeight="1" x14ac:dyDescent="0.25">
      <c r="A1575" s="747">
        <v>1</v>
      </c>
      <c r="B1575" s="1761">
        <v>1</v>
      </c>
      <c r="C1575" s="414" t="s">
        <v>303</v>
      </c>
      <c r="D1575" s="414"/>
      <c r="E1575" s="720"/>
      <c r="F1575" s="92">
        <f>ROUND(E1575/12*$C$3,0)</f>
        <v>0</v>
      </c>
      <c r="G1575" s="447"/>
      <c r="H1575" s="395"/>
      <c r="I1575" s="125"/>
      <c r="J1575" s="125"/>
      <c r="K1575" s="471"/>
      <c r="L1575" s="471"/>
      <c r="M1575" s="471"/>
      <c r="N1575" s="471"/>
      <c r="O1575" s="471"/>
      <c r="P1575" s="471"/>
      <c r="Q1575" s="720"/>
      <c r="R1575" s="1618"/>
      <c r="S1575" s="720"/>
      <c r="T1575" s="720"/>
      <c r="U1575" s="720"/>
      <c r="V1575" s="720"/>
      <c r="W1575" s="720"/>
      <c r="X1575" s="720"/>
      <c r="Y1575" s="1868"/>
      <c r="Z1575" s="1868"/>
      <c r="AB1575" s="1746"/>
    </row>
    <row r="1576" spans="1:28" s="70" customFormat="1" ht="51.75" customHeight="1" x14ac:dyDescent="0.25">
      <c r="A1576" s="747">
        <v>1</v>
      </c>
      <c r="B1576" s="1761">
        <v>1</v>
      </c>
      <c r="C1576" s="414" t="s">
        <v>308</v>
      </c>
      <c r="D1576" s="414"/>
      <c r="E1576" s="720">
        <f>SUM(E1577:E1580)</f>
        <v>698</v>
      </c>
      <c r="F1576" s="447">
        <f>SUM(F1577:F1580)</f>
        <v>58</v>
      </c>
      <c r="G1576" s="447">
        <f>SUM(G1577:G1580)</f>
        <v>27</v>
      </c>
      <c r="H1576" s="395">
        <f>G1576/F1576*100</f>
        <v>46.551724137931032</v>
      </c>
      <c r="I1576" s="125"/>
      <c r="J1576" s="125"/>
      <c r="K1576" s="471"/>
      <c r="L1576" s="471"/>
      <c r="M1576" s="471"/>
      <c r="N1576" s="471"/>
      <c r="O1576" s="471"/>
      <c r="P1576" s="471"/>
      <c r="Q1576" s="720"/>
      <c r="R1576" s="1618"/>
      <c r="S1576" s="720"/>
      <c r="T1576" s="720"/>
      <c r="U1576" s="720"/>
      <c r="V1576" s="720"/>
      <c r="W1576" s="720"/>
      <c r="X1576" s="720"/>
      <c r="Y1576" s="1868"/>
      <c r="Z1576" s="1868"/>
      <c r="AB1576" s="1746"/>
    </row>
    <row r="1577" spans="1:28" s="70" customFormat="1" ht="38.1" customHeight="1" x14ac:dyDescent="0.25">
      <c r="A1577" s="747">
        <v>1</v>
      </c>
      <c r="B1577" s="1761">
        <v>1</v>
      </c>
      <c r="C1577" s="414" t="s">
        <v>309</v>
      </c>
      <c r="D1577" s="414"/>
      <c r="E1577" s="720">
        <v>278</v>
      </c>
      <c r="F1577" s="92">
        <f>ROUND(E1577/12*$C$3,0)</f>
        <v>23</v>
      </c>
      <c r="G1577" s="447">
        <v>27</v>
      </c>
      <c r="H1577" s="395">
        <f>G1577/F1577*100</f>
        <v>117.39130434782609</v>
      </c>
      <c r="I1577" s="125"/>
      <c r="J1577" s="125"/>
      <c r="K1577" s="471"/>
      <c r="L1577" s="471"/>
      <c r="M1577" s="471"/>
      <c r="N1577" s="471"/>
      <c r="O1577" s="471"/>
      <c r="P1577" s="471"/>
      <c r="Q1577" s="720"/>
      <c r="R1577" s="1618"/>
      <c r="S1577" s="720"/>
      <c r="T1577" s="720"/>
      <c r="U1577" s="720"/>
      <c r="V1577" s="720"/>
      <c r="W1577" s="720"/>
      <c r="X1577" s="720"/>
      <c r="Y1577" s="1868"/>
      <c r="Z1577" s="1868"/>
      <c r="AB1577" s="1746"/>
    </row>
    <row r="1578" spans="1:28" s="70" customFormat="1" ht="38.1" customHeight="1" x14ac:dyDescent="0.25">
      <c r="A1578" s="747">
        <v>1</v>
      </c>
      <c r="B1578" s="1761">
        <v>1</v>
      </c>
      <c r="C1578" s="414" t="s">
        <v>310</v>
      </c>
      <c r="D1578" s="414"/>
      <c r="E1578" s="720">
        <v>83</v>
      </c>
      <c r="F1578" s="92">
        <f>ROUND(E1578/12*$C$3,0)</f>
        <v>7</v>
      </c>
      <c r="G1578" s="447"/>
      <c r="H1578" s="395">
        <f>G1578/F1578*100</f>
        <v>0</v>
      </c>
      <c r="I1578" s="125"/>
      <c r="J1578" s="125"/>
      <c r="K1578" s="471"/>
      <c r="L1578" s="471"/>
      <c r="M1578" s="471"/>
      <c r="N1578" s="471"/>
      <c r="O1578" s="471"/>
      <c r="P1578" s="471"/>
      <c r="Q1578" s="720"/>
      <c r="R1578" s="1618"/>
      <c r="S1578" s="720"/>
      <c r="T1578" s="720"/>
      <c r="U1578" s="720"/>
      <c r="V1578" s="720"/>
      <c r="W1578" s="720"/>
      <c r="X1578" s="720"/>
      <c r="Y1578" s="1868"/>
      <c r="Z1578" s="1868"/>
      <c r="AB1578" s="1746"/>
    </row>
    <row r="1579" spans="1:28" s="70" customFormat="1" ht="52.5" customHeight="1" x14ac:dyDescent="0.25">
      <c r="A1579" s="747">
        <v>1</v>
      </c>
      <c r="B1579" s="1761">
        <v>1</v>
      </c>
      <c r="C1579" s="414" t="s">
        <v>354</v>
      </c>
      <c r="D1579" s="414"/>
      <c r="E1579" s="720"/>
      <c r="F1579" s="92">
        <f>ROUND(E1579/12*$C$3,0)</f>
        <v>0</v>
      </c>
      <c r="G1579" s="447"/>
      <c r="H1579" s="395"/>
      <c r="I1579" s="125"/>
      <c r="J1579" s="125"/>
      <c r="K1579" s="471"/>
      <c r="L1579" s="471"/>
      <c r="M1579" s="471"/>
      <c r="N1579" s="471"/>
      <c r="O1579" s="471"/>
      <c r="P1579" s="471"/>
      <c r="Q1579" s="720"/>
      <c r="R1579" s="1618"/>
      <c r="S1579" s="720"/>
      <c r="T1579" s="720"/>
      <c r="U1579" s="720"/>
      <c r="V1579" s="720"/>
      <c r="W1579" s="720"/>
      <c r="X1579" s="720"/>
      <c r="Y1579" s="1868"/>
      <c r="Z1579" s="1868"/>
      <c r="AB1579" s="1746"/>
    </row>
    <row r="1580" spans="1:28" s="70" customFormat="1" ht="48" customHeight="1" x14ac:dyDescent="0.25">
      <c r="A1580" s="747">
        <v>1</v>
      </c>
      <c r="B1580" s="1761">
        <v>1</v>
      </c>
      <c r="C1580" s="414" t="s">
        <v>355</v>
      </c>
      <c r="D1580" s="414"/>
      <c r="E1580" s="720">
        <v>337</v>
      </c>
      <c r="F1580" s="92">
        <f>ROUND(E1580/12*$C$3,0)</f>
        <v>28</v>
      </c>
      <c r="G1580" s="447"/>
      <c r="H1580" s="395">
        <f>G1580/F1580*100</f>
        <v>0</v>
      </c>
      <c r="I1580" s="125"/>
      <c r="J1580" s="125"/>
      <c r="K1580" s="471"/>
      <c r="L1580" s="471"/>
      <c r="M1580" s="471"/>
      <c r="N1580" s="471"/>
      <c r="O1580" s="471"/>
      <c r="P1580" s="471"/>
      <c r="Q1580" s="720"/>
      <c r="R1580" s="1618"/>
      <c r="S1580" s="720"/>
      <c r="T1580" s="720"/>
      <c r="U1580" s="720"/>
      <c r="V1580" s="720"/>
      <c r="W1580" s="720"/>
      <c r="X1580" s="720"/>
      <c r="Y1580" s="1868"/>
      <c r="Z1580" s="1868"/>
      <c r="AB1580" s="1746"/>
    </row>
    <row r="1581" spans="1:28" s="70" customFormat="1" ht="50.25" customHeight="1" x14ac:dyDescent="0.25">
      <c r="A1581" s="747">
        <v>1</v>
      </c>
      <c r="B1581" s="1761">
        <v>1</v>
      </c>
      <c r="C1581" s="414" t="s">
        <v>311</v>
      </c>
      <c r="D1581" s="414"/>
      <c r="E1581" s="720">
        <f>SUM(E1582:E1584)</f>
        <v>1718</v>
      </c>
      <c r="F1581" s="447">
        <f>SUM(F1582:F1584)</f>
        <v>144</v>
      </c>
      <c r="G1581" s="447">
        <f>SUM(G1582:G1584)</f>
        <v>0</v>
      </c>
      <c r="H1581" s="395">
        <f>G1581/F1581*100</f>
        <v>0</v>
      </c>
      <c r="I1581" s="125"/>
      <c r="J1581" s="125"/>
      <c r="K1581" s="471"/>
      <c r="L1581" s="471"/>
      <c r="M1581" s="471"/>
      <c r="N1581" s="471"/>
      <c r="O1581" s="471"/>
      <c r="P1581" s="471"/>
      <c r="Q1581" s="720"/>
      <c r="R1581" s="1618"/>
      <c r="S1581" s="720"/>
      <c r="T1581" s="720"/>
      <c r="U1581" s="720"/>
      <c r="V1581" s="720"/>
      <c r="W1581" s="720"/>
      <c r="X1581" s="720">
        <f>X1584*1.4375</f>
        <v>0</v>
      </c>
      <c r="Y1581" s="1868">
        <f>Y1584</f>
        <v>0</v>
      </c>
      <c r="Z1581" s="1868">
        <f>Z1584</f>
        <v>0</v>
      </c>
      <c r="AB1581" s="1746"/>
    </row>
    <row r="1582" spans="1:28" s="70" customFormat="1" ht="38.1" customHeight="1" x14ac:dyDescent="0.25">
      <c r="A1582" s="747">
        <v>1</v>
      </c>
      <c r="B1582" s="1761">
        <v>1</v>
      </c>
      <c r="C1582" s="414" t="s">
        <v>312</v>
      </c>
      <c r="D1582" s="414"/>
      <c r="E1582" s="720">
        <v>20</v>
      </c>
      <c r="F1582" s="92">
        <f t="shared" ref="F1582:F1587" si="868">ROUND(E1582/12*$C$3,0)</f>
        <v>2</v>
      </c>
      <c r="G1582" s="447"/>
      <c r="H1582" s="395">
        <f>G1582/F1582*100</f>
        <v>0</v>
      </c>
      <c r="I1582" s="125"/>
      <c r="J1582" s="125"/>
      <c r="K1582" s="471"/>
      <c r="L1582" s="471"/>
      <c r="M1582" s="471"/>
      <c r="N1582" s="471"/>
      <c r="O1582" s="471"/>
      <c r="P1582" s="471"/>
      <c r="Q1582" s="720"/>
      <c r="R1582" s="1618"/>
      <c r="S1582" s="720"/>
      <c r="T1582" s="720"/>
      <c r="U1582" s="720"/>
      <c r="V1582" s="720"/>
      <c r="W1582" s="720"/>
      <c r="X1582" s="720"/>
      <c r="Y1582" s="1868"/>
      <c r="Z1582" s="1868"/>
      <c r="AB1582" s="1746"/>
    </row>
    <row r="1583" spans="1:28" s="70" customFormat="1" ht="58.5" customHeight="1" x14ac:dyDescent="0.25">
      <c r="A1583" s="747">
        <v>1</v>
      </c>
      <c r="B1583" s="1761">
        <v>1</v>
      </c>
      <c r="C1583" s="414" t="s">
        <v>373</v>
      </c>
      <c r="D1583" s="414"/>
      <c r="E1583" s="720">
        <v>1248</v>
      </c>
      <c r="F1583" s="92">
        <f t="shared" si="868"/>
        <v>104</v>
      </c>
      <c r="G1583" s="447"/>
      <c r="H1583" s="395">
        <f>G1583/F1583*100</f>
        <v>0</v>
      </c>
      <c r="I1583" s="125"/>
      <c r="J1583" s="125"/>
      <c r="K1583" s="471"/>
      <c r="L1583" s="471"/>
      <c r="M1583" s="471"/>
      <c r="N1583" s="471"/>
      <c r="O1583" s="471"/>
      <c r="P1583" s="471"/>
      <c r="Q1583" s="720"/>
      <c r="R1583" s="1618"/>
      <c r="S1583" s="720"/>
      <c r="T1583" s="720"/>
      <c r="U1583" s="720"/>
      <c r="V1583" s="720"/>
      <c r="W1583" s="720"/>
      <c r="X1583" s="720"/>
      <c r="Y1583" s="1868"/>
      <c r="Z1583" s="1868"/>
      <c r="AB1583" s="1746"/>
    </row>
    <row r="1584" spans="1:28" s="70" customFormat="1" ht="60.75" customHeight="1" x14ac:dyDescent="0.25">
      <c r="A1584" s="747">
        <v>1</v>
      </c>
      <c r="B1584" s="1761">
        <v>1</v>
      </c>
      <c r="C1584" s="414" t="s">
        <v>322</v>
      </c>
      <c r="D1584" s="414"/>
      <c r="E1584" s="720">
        <v>450</v>
      </c>
      <c r="F1584" s="92">
        <f t="shared" si="868"/>
        <v>38</v>
      </c>
      <c r="G1584" s="447"/>
      <c r="H1584" s="395">
        <f>G1584/F1584*100</f>
        <v>0</v>
      </c>
      <c r="I1584" s="125"/>
      <c r="J1584" s="125"/>
      <c r="K1584" s="471"/>
      <c r="L1584" s="471"/>
      <c r="M1584" s="471"/>
      <c r="N1584" s="471"/>
      <c r="O1584" s="471"/>
      <c r="P1584" s="471"/>
      <c r="Q1584" s="720"/>
      <c r="R1584" s="1618"/>
      <c r="S1584" s="720"/>
      <c r="T1584" s="720"/>
      <c r="U1584" s="720"/>
      <c r="V1584" s="720"/>
      <c r="W1584" s="720"/>
      <c r="X1584" s="720"/>
      <c r="Y1584" s="1868"/>
      <c r="Z1584" s="1868">
        <f>Y1584/1000</f>
        <v>0</v>
      </c>
      <c r="AB1584" s="1746"/>
    </row>
    <row r="1585" spans="1:28" s="70" customFormat="1" ht="21.75" customHeight="1" x14ac:dyDescent="0.25">
      <c r="A1585" s="747">
        <v>1</v>
      </c>
      <c r="B1585" s="1761">
        <v>1</v>
      </c>
      <c r="C1585" s="414" t="s">
        <v>157</v>
      </c>
      <c r="D1585" s="414"/>
      <c r="E1585" s="720"/>
      <c r="F1585" s="92">
        <f t="shared" si="868"/>
        <v>0</v>
      </c>
      <c r="G1585" s="447"/>
      <c r="H1585" s="395"/>
      <c r="I1585" s="125"/>
      <c r="J1585" s="125"/>
      <c r="K1585" s="471"/>
      <c r="L1585" s="471"/>
      <c r="M1585" s="471"/>
      <c r="N1585" s="471"/>
      <c r="O1585" s="471"/>
      <c r="P1585" s="471"/>
      <c r="Q1585" s="720"/>
      <c r="R1585" s="1618"/>
      <c r="S1585" s="720"/>
      <c r="T1585" s="720"/>
      <c r="U1585" s="720"/>
      <c r="V1585" s="720"/>
      <c r="W1585" s="720"/>
      <c r="X1585" s="720"/>
      <c r="Y1585" s="1868"/>
      <c r="Z1585" s="1868"/>
      <c r="AB1585" s="1746"/>
    </row>
    <row r="1586" spans="1:28" s="70" customFormat="1" ht="38.1" customHeight="1" x14ac:dyDescent="0.25">
      <c r="A1586" s="747">
        <v>1</v>
      </c>
      <c r="B1586" s="1761">
        <v>1</v>
      </c>
      <c r="C1586" s="414" t="s">
        <v>158</v>
      </c>
      <c r="D1586" s="414"/>
      <c r="E1586" s="720">
        <v>990</v>
      </c>
      <c r="F1586" s="92">
        <f t="shared" si="868"/>
        <v>83</v>
      </c>
      <c r="G1586" s="92">
        <v>43</v>
      </c>
      <c r="H1586" s="395">
        <f>G1586/F1586*100</f>
        <v>51.807228915662648</v>
      </c>
      <c r="I1586" s="125"/>
      <c r="J1586" s="125"/>
      <c r="K1586" s="471"/>
      <c r="L1586" s="471"/>
      <c r="M1586" s="471"/>
      <c r="N1586" s="471"/>
      <c r="O1586" s="471"/>
      <c r="P1586" s="471"/>
      <c r="Q1586" s="720"/>
      <c r="R1586" s="1618"/>
      <c r="S1586" s="720"/>
      <c r="T1586" s="720"/>
      <c r="U1586" s="720"/>
      <c r="V1586" s="720"/>
      <c r="W1586" s="720"/>
      <c r="X1586" s="720"/>
      <c r="Y1586" s="1868"/>
      <c r="Z1586" s="1868"/>
      <c r="AB1586" s="1746"/>
    </row>
    <row r="1587" spans="1:28" s="70" customFormat="1" ht="38.1" customHeight="1" x14ac:dyDescent="0.25">
      <c r="A1587" s="747">
        <v>1</v>
      </c>
      <c r="B1587" s="1761">
        <v>1</v>
      </c>
      <c r="C1587" s="414" t="s">
        <v>320</v>
      </c>
      <c r="D1587" s="414"/>
      <c r="E1587" s="720"/>
      <c r="F1587" s="92">
        <f t="shared" si="868"/>
        <v>0</v>
      </c>
      <c r="G1587" s="92"/>
      <c r="H1587" s="395"/>
      <c r="I1587" s="125"/>
      <c r="J1587" s="125"/>
      <c r="K1587" s="471"/>
      <c r="L1587" s="471"/>
      <c r="M1587" s="471"/>
      <c r="N1587" s="471"/>
      <c r="O1587" s="471"/>
      <c r="P1587" s="471"/>
      <c r="Q1587" s="720"/>
      <c r="R1587" s="1618"/>
      <c r="S1587" s="720"/>
      <c r="T1587" s="720"/>
      <c r="U1587" s="720"/>
      <c r="V1587" s="720"/>
      <c r="W1587" s="720"/>
      <c r="X1587" s="720"/>
      <c r="Y1587" s="1868"/>
      <c r="Z1587" s="1868"/>
      <c r="AB1587" s="1746"/>
    </row>
    <row r="1588" spans="1:28" s="70" customFormat="1" ht="15" customHeight="1" x14ac:dyDescent="0.25">
      <c r="A1588" s="747">
        <v>1</v>
      </c>
      <c r="B1588" s="1761">
        <v>1</v>
      </c>
      <c r="C1588" s="214" t="s">
        <v>165</v>
      </c>
      <c r="D1588" s="515"/>
      <c r="E1588" s="721">
        <f>E1574+E1586</f>
        <v>3406</v>
      </c>
      <c r="F1588" s="395">
        <f>F1574+F1586</f>
        <v>285</v>
      </c>
      <c r="G1588" s="395">
        <f>G1574+G1586</f>
        <v>70</v>
      </c>
      <c r="H1588" s="395">
        <f>G1588/F1588*100</f>
        <v>24.561403508771928</v>
      </c>
      <c r="I1588" s="125"/>
      <c r="J1588" s="125"/>
      <c r="K1588" s="471"/>
      <c r="L1588" s="471"/>
      <c r="M1588" s="471"/>
      <c r="N1588" s="471"/>
      <c r="O1588" s="471"/>
      <c r="P1588" s="471"/>
      <c r="Q1588" s="653">
        <v>3243.4449100000002</v>
      </c>
      <c r="R1588" s="1623">
        <f t="shared" ref="R1588" si="869">Q1588/12*$C$3</f>
        <v>270.28707583333335</v>
      </c>
      <c r="S1588" s="653">
        <f>W1588-V1588</f>
        <v>87.240379999999988</v>
      </c>
      <c r="T1588" s="653"/>
      <c r="U1588" s="653">
        <f>S1588-R1588</f>
        <v>-183.04669583333336</v>
      </c>
      <c r="V1588" s="653">
        <v>-1.6181800000000002</v>
      </c>
      <c r="W1588" s="653">
        <v>85.622199999999992</v>
      </c>
      <c r="X1588" s="653">
        <f>X1586+X1574</f>
        <v>0</v>
      </c>
      <c r="Y1588" s="653">
        <f t="shared" ref="Y1588:Z1588" si="870">Y1586+Y1574</f>
        <v>0</v>
      </c>
      <c r="Z1588" s="653">
        <f t="shared" si="870"/>
        <v>0</v>
      </c>
      <c r="AB1588" s="1746"/>
    </row>
    <row r="1589" spans="1:28" s="70" customFormat="1" ht="15" customHeight="1" x14ac:dyDescent="0.25">
      <c r="A1589" s="747">
        <v>1</v>
      </c>
      <c r="B1589" s="1761">
        <v>1</v>
      </c>
      <c r="C1589" s="681" t="s">
        <v>343</v>
      </c>
      <c r="D1589" s="681"/>
      <c r="E1589" s="2315">
        <f>SUM(E1588,E1572)</f>
        <v>13821.897435897436</v>
      </c>
      <c r="F1589" s="682">
        <f>SUM(F1588,F1572)</f>
        <v>1152.948717948718</v>
      </c>
      <c r="G1589" s="682">
        <f>SUM(G1588,G1572)</f>
        <v>575.20028490028494</v>
      </c>
      <c r="H1589" s="682">
        <f>G1589/F1589*100</f>
        <v>49.889494298034279</v>
      </c>
      <c r="I1589" s="683"/>
      <c r="J1589" s="683"/>
      <c r="K1589" s="682"/>
      <c r="L1589" s="682"/>
      <c r="M1589" s="682"/>
      <c r="N1589" s="682"/>
      <c r="O1589" s="682"/>
      <c r="P1589" s="682"/>
      <c r="Q1589" s="653">
        <f t="shared" ref="Q1589" si="871">SUM(Q1588,Q1572)</f>
        <v>39576.193309999995</v>
      </c>
      <c r="R1589" s="653">
        <f t="shared" ref="R1589:W1589" si="872">SUM(R1588,R1572)</f>
        <v>3298.0161091666664</v>
      </c>
      <c r="S1589" s="653">
        <f t="shared" si="872"/>
        <v>3114.9694100000002</v>
      </c>
      <c r="T1589" s="653">
        <f t="shared" si="872"/>
        <v>0</v>
      </c>
      <c r="U1589" s="653">
        <f t="shared" si="872"/>
        <v>-183.04669916666646</v>
      </c>
      <c r="V1589" s="653">
        <f t="shared" si="872"/>
        <v>-1.6181800000000002</v>
      </c>
      <c r="W1589" s="653">
        <f t="shared" si="872"/>
        <v>3113.3512299999998</v>
      </c>
      <c r="X1589" s="653">
        <f>X1588</f>
        <v>0</v>
      </c>
      <c r="Y1589" s="653">
        <f t="shared" ref="Y1589:Z1589" si="873">Y1588</f>
        <v>0</v>
      </c>
      <c r="Z1589" s="653">
        <f t="shared" si="873"/>
        <v>0</v>
      </c>
      <c r="AB1589" s="1746"/>
    </row>
    <row r="1590" spans="1:28" s="70" customFormat="1" ht="15" customHeight="1" x14ac:dyDescent="0.25">
      <c r="A1590" s="747">
        <v>1</v>
      </c>
      <c r="B1590" s="1761">
        <v>1</v>
      </c>
      <c r="C1590" s="218" t="s">
        <v>31</v>
      </c>
      <c r="D1590" s="218"/>
      <c r="E1590" s="2314"/>
      <c r="F1590" s="684"/>
      <c r="G1590" s="684"/>
      <c r="H1590" s="684"/>
      <c r="I1590" s="683"/>
      <c r="J1590" s="683"/>
      <c r="K1590" s="682"/>
      <c r="L1590" s="682"/>
      <c r="M1590" s="682"/>
      <c r="N1590" s="682"/>
      <c r="O1590" s="682"/>
      <c r="P1590" s="682"/>
      <c r="Q1590" s="63"/>
      <c r="R1590" s="1654"/>
      <c r="S1590" s="63"/>
      <c r="T1590" s="63"/>
      <c r="U1590" s="63"/>
      <c r="V1590" s="63"/>
      <c r="W1590" s="63"/>
      <c r="X1590" s="63"/>
      <c r="Y1590" s="1863"/>
      <c r="Z1590" s="1863"/>
      <c r="AB1590" s="1746"/>
    </row>
    <row r="1591" spans="1:28" s="70" customFormat="1" ht="15" customHeight="1" x14ac:dyDescent="0.25">
      <c r="A1591" s="747">
        <v>1</v>
      </c>
      <c r="B1591" s="1761">
        <v>1</v>
      </c>
      <c r="C1591" s="124" t="s">
        <v>10</v>
      </c>
      <c r="D1591" s="842">
        <v>300</v>
      </c>
      <c r="E1591" s="876">
        <v>100</v>
      </c>
      <c r="F1591" s="92">
        <f>ROUND(E1591/12*$C$3,0)</f>
        <v>8</v>
      </c>
      <c r="G1591" s="92">
        <v>5</v>
      </c>
      <c r="H1591" s="92">
        <f>G1591/F1591*100</f>
        <v>62.5</v>
      </c>
      <c r="I1591" s="370">
        <v>9</v>
      </c>
      <c r="J1591" s="93">
        <f>M1591/G1591</f>
        <v>9.1999999999999993</v>
      </c>
      <c r="K1591" s="94">
        <f>ROUND(E1591*I1591,0)</f>
        <v>900</v>
      </c>
      <c r="L1591" s="94">
        <f>ROUND(K1591/12*$C$3,0)</f>
        <v>75</v>
      </c>
      <c r="M1591" s="94">
        <v>46</v>
      </c>
      <c r="N1591" s="94">
        <f>M1591/L1591*100</f>
        <v>61.333333333333329</v>
      </c>
      <c r="O1591" s="94">
        <f>K1591/D1591</f>
        <v>3</v>
      </c>
      <c r="P1591" s="94">
        <f>M1591/$C$3*12/O1591</f>
        <v>184</v>
      </c>
      <c r="Q1591" s="720"/>
      <c r="R1591" s="1618"/>
      <c r="S1591" s="720"/>
      <c r="T1591" s="720"/>
      <c r="U1591" s="720"/>
      <c r="V1591" s="720"/>
      <c r="W1591" s="720"/>
      <c r="X1591" s="720"/>
      <c r="Y1591" s="1868"/>
      <c r="Z1591" s="1868"/>
      <c r="AB1591" s="1746"/>
    </row>
    <row r="1592" spans="1:28" s="70" customFormat="1" ht="15" customHeight="1" x14ac:dyDescent="0.25">
      <c r="A1592" s="747">
        <v>1</v>
      </c>
      <c r="B1592" s="1761">
        <v>1</v>
      </c>
      <c r="C1592" s="515" t="s">
        <v>13</v>
      </c>
      <c r="D1592" s="515"/>
      <c r="E1592" s="2263">
        <f>SUM(E1591:E1591)</f>
        <v>100</v>
      </c>
      <c r="F1592" s="419">
        <f>SUM(F1591:F1591)</f>
        <v>8</v>
      </c>
      <c r="G1592" s="419">
        <f>SUM(G1591:G1591)</f>
        <v>5</v>
      </c>
      <c r="H1592" s="419">
        <f>G1592/F1592*100</f>
        <v>62.5</v>
      </c>
      <c r="I1592" s="687">
        <f>IF(E1592=0,0,K1592/E1592)</f>
        <v>9</v>
      </c>
      <c r="J1592" s="117">
        <f>M1592/G1592</f>
        <v>9.1999999999999993</v>
      </c>
      <c r="K1592" s="419">
        <f>SUM(K1591:K1591)</f>
        <v>900</v>
      </c>
      <c r="L1592" s="419">
        <f>SUM(L1591:L1591)</f>
        <v>75</v>
      </c>
      <c r="M1592" s="419">
        <f>SUM(M1591:M1591)</f>
        <v>46</v>
      </c>
      <c r="N1592" s="94">
        <f>M1592/L1592*100</f>
        <v>61.333333333333329</v>
      </c>
      <c r="O1592" s="286">
        <f>SUM(O1591:O1591)</f>
        <v>3</v>
      </c>
      <c r="P1592" s="94">
        <f>M1592/$C$3*12/O1592</f>
        <v>184</v>
      </c>
      <c r="Q1592" s="419"/>
      <c r="R1592" s="1632"/>
      <c r="S1592" s="419"/>
      <c r="T1592" s="419"/>
      <c r="U1592" s="419"/>
      <c r="V1592" s="419"/>
      <c r="W1592" s="419"/>
      <c r="X1592" s="419"/>
      <c r="Y1592" s="1891"/>
      <c r="Z1592" s="1891"/>
      <c r="AB1592" s="1746"/>
    </row>
    <row r="1593" spans="1:28" s="70" customFormat="1" ht="15" customHeight="1" x14ac:dyDescent="0.25">
      <c r="A1593" s="747">
        <v>1</v>
      </c>
      <c r="B1593" s="1761">
        <v>1</v>
      </c>
      <c r="C1593" s="218" t="s">
        <v>148</v>
      </c>
      <c r="D1593" s="515"/>
      <c r="E1593" s="2263"/>
      <c r="F1593" s="419"/>
      <c r="G1593" s="419"/>
      <c r="H1593" s="419"/>
      <c r="I1593" s="687"/>
      <c r="J1593" s="117"/>
      <c r="K1593" s="419"/>
      <c r="L1593" s="419"/>
      <c r="M1593" s="419"/>
      <c r="N1593" s="94"/>
      <c r="O1593" s="94"/>
      <c r="P1593" s="94"/>
      <c r="Q1593" s="419"/>
      <c r="R1593" s="1632"/>
      <c r="S1593" s="419"/>
      <c r="T1593" s="419"/>
      <c r="U1593" s="419"/>
      <c r="V1593" s="419"/>
      <c r="W1593" s="419"/>
      <c r="X1593" s="419"/>
      <c r="Y1593" s="1891"/>
      <c r="Z1593" s="1891"/>
      <c r="AB1593" s="1746"/>
    </row>
    <row r="1594" spans="1:28" s="70" customFormat="1" ht="15" customHeight="1" x14ac:dyDescent="0.25">
      <c r="A1594" s="747">
        <v>1</v>
      </c>
      <c r="B1594" s="1761">
        <v>1</v>
      </c>
      <c r="C1594" s="150" t="s">
        <v>184</v>
      </c>
      <c r="D1594" s="665">
        <v>240</v>
      </c>
      <c r="E1594" s="876">
        <v>85</v>
      </c>
      <c r="F1594" s="92">
        <f>ROUND(E1594/12*$C$3,0)</f>
        <v>7</v>
      </c>
      <c r="G1594" s="92"/>
      <c r="H1594" s="92">
        <f>G1594/F1594*100</f>
        <v>0</v>
      </c>
      <c r="I1594" s="508">
        <v>8</v>
      </c>
      <c r="J1594" s="93" t="e">
        <f>M1594/G1594</f>
        <v>#DIV/0!</v>
      </c>
      <c r="K1594" s="94">
        <f>ROUND(E1594*I1594,0)</f>
        <v>680</v>
      </c>
      <c r="L1594" s="94">
        <f>ROUND(K1594/12*$C$3,0)</f>
        <v>57</v>
      </c>
      <c r="M1594" s="94"/>
      <c r="N1594" s="94">
        <f>M1594/L1594*100</f>
        <v>0</v>
      </c>
      <c r="O1594" s="94">
        <f>K1594/D1594</f>
        <v>2.8333333333333335</v>
      </c>
      <c r="P1594" s="94">
        <f>M1594/$C$3*12/O1594</f>
        <v>0</v>
      </c>
      <c r="Q1594" s="720"/>
      <c r="R1594" s="1632"/>
      <c r="S1594" s="419"/>
      <c r="T1594" s="419"/>
      <c r="U1594" s="419"/>
      <c r="V1594" s="720"/>
      <c r="W1594" s="720"/>
      <c r="X1594" s="720"/>
      <c r="Y1594" s="1868"/>
      <c r="Z1594" s="1868"/>
      <c r="AB1594" s="1746"/>
    </row>
    <row r="1595" spans="1:28" s="96" customFormat="1" ht="15" customHeight="1" x14ac:dyDescent="0.25">
      <c r="A1595" s="800">
        <v>1</v>
      </c>
      <c r="B1595" s="1761">
        <v>1</v>
      </c>
      <c r="C1595" s="515" t="s">
        <v>187</v>
      </c>
      <c r="D1595" s="554"/>
      <c r="E1595" s="721">
        <f>E1594</f>
        <v>85</v>
      </c>
      <c r="F1595" s="116">
        <f>ROUND(E1595/12*$C$3,0)</f>
        <v>7</v>
      </c>
      <c r="G1595" s="116">
        <f>G1594</f>
        <v>0</v>
      </c>
      <c r="H1595" s="116">
        <f t="shared" ref="H1595:M1595" si="874">H1594</f>
        <v>0</v>
      </c>
      <c r="I1595" s="116">
        <f t="shared" si="874"/>
        <v>8</v>
      </c>
      <c r="J1595" s="116" t="e">
        <f t="shared" si="874"/>
        <v>#DIV/0!</v>
      </c>
      <c r="K1595" s="116">
        <f t="shared" si="874"/>
        <v>680</v>
      </c>
      <c r="L1595" s="116">
        <f t="shared" si="874"/>
        <v>57</v>
      </c>
      <c r="M1595" s="116">
        <f t="shared" si="874"/>
        <v>0</v>
      </c>
      <c r="N1595" s="471">
        <f>SUM(N1594)</f>
        <v>0</v>
      </c>
      <c r="O1595" s="471">
        <f>SUM(O1594)</f>
        <v>2.8333333333333335</v>
      </c>
      <c r="P1595" s="471">
        <f>M1595/$C$3*12/O1595</f>
        <v>0</v>
      </c>
      <c r="Q1595" s="721"/>
      <c r="R1595" s="1622"/>
      <c r="S1595" s="721"/>
      <c r="T1595" s="721"/>
      <c r="U1595" s="721"/>
      <c r="V1595" s="721"/>
      <c r="W1595" s="721"/>
      <c r="X1595" s="721"/>
      <c r="Y1595" s="1871"/>
      <c r="Z1595" s="1871"/>
      <c r="AB1595" s="2485"/>
    </row>
    <row r="1596" spans="1:28" s="70" customFormat="1" ht="29.25" customHeight="1" x14ac:dyDescent="0.25">
      <c r="A1596" s="747">
        <v>1</v>
      </c>
      <c r="B1596" s="1761">
        <v>1</v>
      </c>
      <c r="C1596" s="599" t="s">
        <v>172</v>
      </c>
      <c r="D1596" s="599"/>
      <c r="E1596" s="2263">
        <f>SUM(E1595,E1592)</f>
        <v>185</v>
      </c>
      <c r="F1596" s="653">
        <f>SUM(F1595,F1592)</f>
        <v>15</v>
      </c>
      <c r="G1596" s="653">
        <f>SUM(G1595,G1592)</f>
        <v>5</v>
      </c>
      <c r="H1596" s="653">
        <f t="shared" ref="H1596:H1600" si="875">G1596/F1596*100</f>
        <v>33.333333333333329</v>
      </c>
      <c r="I1596" s="810">
        <f>K1596/E1596</f>
        <v>8.5405405405405403</v>
      </c>
      <c r="J1596" s="810">
        <f>M1596/G1596</f>
        <v>9.1999999999999993</v>
      </c>
      <c r="K1596" s="653">
        <f>SUM(K1595,K1592)</f>
        <v>1580</v>
      </c>
      <c r="L1596" s="653">
        <f>SUM(L1595,L1592)</f>
        <v>132</v>
      </c>
      <c r="M1596" s="653">
        <f>SUM(M1595,M1592)</f>
        <v>46</v>
      </c>
      <c r="N1596" s="94">
        <f>M1596/L1596*100</f>
        <v>34.848484848484851</v>
      </c>
      <c r="O1596" s="653">
        <f>SUM(O1595,O1592)</f>
        <v>5.8333333333333339</v>
      </c>
      <c r="P1596" s="94">
        <f>M1596/$C$3*12/O1596</f>
        <v>94.628571428571419</v>
      </c>
      <c r="Q1596" s="653">
        <v>3294.0785471999998</v>
      </c>
      <c r="R1596" s="1623">
        <f t="shared" ref="R1596" si="876">Q1596/12*$C$3</f>
        <v>274.50654559999998</v>
      </c>
      <c r="S1596" s="419">
        <f>W1596-V1596</f>
        <v>84.821579999999997</v>
      </c>
      <c r="T1596" s="419"/>
      <c r="U1596" s="419">
        <f>S1596-R1596</f>
        <v>-189.6849656</v>
      </c>
      <c r="V1596" s="653">
        <v>-9.5247499999999992</v>
      </c>
      <c r="W1596" s="653">
        <v>75.29683</v>
      </c>
      <c r="X1596" s="653"/>
      <c r="Y1596" s="1872"/>
      <c r="Z1596" s="1872">
        <f>Y1596/1000</f>
        <v>0</v>
      </c>
      <c r="AB1596" s="1746"/>
    </row>
    <row r="1597" spans="1:28" s="70" customFormat="1" ht="29.25" customHeight="1" x14ac:dyDescent="0.25">
      <c r="A1597" s="747">
        <v>1</v>
      </c>
      <c r="B1597" s="1761">
        <v>1</v>
      </c>
      <c r="C1597" s="599" t="s">
        <v>326</v>
      </c>
      <c r="D1597" s="599"/>
      <c r="E1597" s="2264">
        <f>E1598</f>
        <v>1000</v>
      </c>
      <c r="F1597" s="653">
        <f>F1598</f>
        <v>83</v>
      </c>
      <c r="G1597" s="653">
        <f>G1598</f>
        <v>57</v>
      </c>
      <c r="H1597" s="653">
        <f t="shared" si="875"/>
        <v>68.674698795180717</v>
      </c>
      <c r="I1597" s="689"/>
      <c r="J1597" s="844"/>
      <c r="K1597" s="654"/>
      <c r="L1597" s="654"/>
      <c r="M1597" s="654"/>
      <c r="N1597" s="100"/>
      <c r="O1597" s="654"/>
      <c r="P1597" s="100"/>
      <c r="Q1597" s="654"/>
      <c r="R1597" s="1623"/>
      <c r="S1597" s="439"/>
      <c r="T1597" s="439"/>
      <c r="U1597" s="439"/>
      <c r="V1597" s="654"/>
      <c r="W1597" s="654"/>
      <c r="X1597" s="654"/>
      <c r="Y1597" s="1878"/>
      <c r="Z1597" s="1878"/>
      <c r="AB1597" s="1746"/>
    </row>
    <row r="1598" spans="1:28" s="70" customFormat="1" ht="29.25" customHeight="1" x14ac:dyDescent="0.25">
      <c r="A1598" s="747">
        <v>1</v>
      </c>
      <c r="B1598" s="1761">
        <v>1</v>
      </c>
      <c r="C1598" s="696" t="s">
        <v>327</v>
      </c>
      <c r="D1598" s="696"/>
      <c r="E1598" s="2306">
        <v>1000</v>
      </c>
      <c r="F1598" s="765">
        <f>ROUND(E1598/12*$C$3,0)</f>
        <v>83</v>
      </c>
      <c r="G1598" s="765">
        <f>G1601-G1599</f>
        <v>57</v>
      </c>
      <c r="H1598" s="765">
        <f t="shared" si="875"/>
        <v>68.674698795180717</v>
      </c>
      <c r="I1598" s="689"/>
      <c r="J1598" s="844"/>
      <c r="K1598" s="654"/>
      <c r="L1598" s="654"/>
      <c r="M1598" s="654"/>
      <c r="N1598" s="100"/>
      <c r="O1598" s="654"/>
      <c r="P1598" s="100"/>
      <c r="Q1598" s="654"/>
      <c r="R1598" s="1623"/>
      <c r="S1598" s="439"/>
      <c r="T1598" s="439"/>
      <c r="U1598" s="439"/>
      <c r="V1598" s="654"/>
      <c r="W1598" s="654"/>
      <c r="X1598" s="654"/>
      <c r="Y1598" s="1878"/>
      <c r="Z1598" s="1878"/>
      <c r="AB1598" s="1746"/>
    </row>
    <row r="1599" spans="1:28" s="70" customFormat="1" ht="29.25" customHeight="1" x14ac:dyDescent="0.25">
      <c r="A1599" s="747">
        <v>1</v>
      </c>
      <c r="B1599" s="1761">
        <v>1</v>
      </c>
      <c r="C1599" s="599" t="s">
        <v>328</v>
      </c>
      <c r="D1599" s="599"/>
      <c r="E1599" s="2264">
        <f>E1600</f>
        <v>2</v>
      </c>
      <c r="F1599" s="654">
        <f t="shared" ref="F1599:G1599" si="877">F1600</f>
        <v>0</v>
      </c>
      <c r="G1599" s="654">
        <f t="shared" si="877"/>
        <v>0</v>
      </c>
      <c r="H1599" s="653" t="e">
        <f t="shared" si="875"/>
        <v>#DIV/0!</v>
      </c>
      <c r="I1599" s="689"/>
      <c r="J1599" s="844"/>
      <c r="K1599" s="654"/>
      <c r="L1599" s="654"/>
      <c r="M1599" s="654"/>
      <c r="N1599" s="100"/>
      <c r="O1599" s="654"/>
      <c r="P1599" s="100"/>
      <c r="Q1599" s="654"/>
      <c r="R1599" s="1623"/>
      <c r="S1599" s="439"/>
      <c r="T1599" s="439"/>
      <c r="U1599" s="439"/>
      <c r="V1599" s="654"/>
      <c r="W1599" s="654"/>
      <c r="X1599" s="654"/>
      <c r="Y1599" s="1878"/>
      <c r="Z1599" s="1878"/>
      <c r="AB1599" s="1746"/>
    </row>
    <row r="1600" spans="1:28" s="70" customFormat="1" ht="29.25" customHeight="1" x14ac:dyDescent="0.25">
      <c r="A1600" s="747">
        <v>1</v>
      </c>
      <c r="B1600" s="1761">
        <v>1</v>
      </c>
      <c r="C1600" s="696" t="s">
        <v>329</v>
      </c>
      <c r="D1600" s="696"/>
      <c r="E1600" s="2306">
        <v>2</v>
      </c>
      <c r="F1600" s="765">
        <f>ROUND(E1600/12*$C$3,0)</f>
        <v>0</v>
      </c>
      <c r="G1600" s="765"/>
      <c r="H1600" s="765" t="e">
        <f t="shared" si="875"/>
        <v>#DIV/0!</v>
      </c>
      <c r="I1600" s="810"/>
      <c r="J1600" s="230"/>
      <c r="K1600" s="654"/>
      <c r="L1600" s="654"/>
      <c r="M1600" s="654"/>
      <c r="N1600" s="94"/>
      <c r="O1600" s="654"/>
      <c r="P1600" s="100"/>
      <c r="Q1600" s="654"/>
      <c r="R1600" s="1623"/>
      <c r="S1600" s="419"/>
      <c r="T1600" s="439"/>
      <c r="U1600" s="419"/>
      <c r="V1600" s="653"/>
      <c r="W1600" s="653"/>
      <c r="X1600" s="654"/>
      <c r="Y1600" s="1878"/>
      <c r="Z1600" s="1878"/>
      <c r="AB1600" s="1746"/>
    </row>
    <row r="1601" spans="1:263" s="70" customFormat="1" ht="29.25" customHeight="1" x14ac:dyDescent="0.25">
      <c r="A1601" s="747"/>
      <c r="B1601" s="1761"/>
      <c r="C1601" s="599" t="s">
        <v>344</v>
      </c>
      <c r="D1601" s="599"/>
      <c r="E1601" s="2264">
        <f>SUM(E1597,E1599)</f>
        <v>1002</v>
      </c>
      <c r="F1601" s="654">
        <f>SUM(F1597,F1599)</f>
        <v>83</v>
      </c>
      <c r="G1601" s="653">
        <v>57</v>
      </c>
      <c r="H1601" s="653">
        <f t="shared" ref="H1601" si="878">G1601/F1601*100</f>
        <v>68.674698795180717</v>
      </c>
      <c r="I1601" s="2137"/>
      <c r="J1601" s="231"/>
      <c r="K1601" s="2140"/>
      <c r="L1601" s="2140"/>
      <c r="M1601" s="2140"/>
      <c r="N1601" s="153"/>
      <c r="O1601" s="2140"/>
      <c r="P1601" s="328"/>
      <c r="Q1601" s="2140">
        <v>2072.87626</v>
      </c>
      <c r="R1601" s="2164">
        <f t="shared" ref="R1601" si="879">Q1601/12*$C$3</f>
        <v>172.73968833333333</v>
      </c>
      <c r="S1601" s="420">
        <f>W1601-V1601</f>
        <v>163.78346999999999</v>
      </c>
      <c r="T1601" s="2141"/>
      <c r="U1601" s="420">
        <f>S1601-R1601</f>
        <v>-8.9562183333333394</v>
      </c>
      <c r="V1601" s="656">
        <v>-2.5279499999999997</v>
      </c>
      <c r="W1601" s="656">
        <v>161.25551999999999</v>
      </c>
      <c r="X1601" s="656"/>
      <c r="Y1601" s="1898"/>
      <c r="Z1601" s="1898"/>
      <c r="AB1601" s="1746"/>
    </row>
    <row r="1602" spans="1:263" ht="19.5" customHeight="1" thickBot="1" x14ac:dyDescent="0.3">
      <c r="A1602" s="747">
        <v>1</v>
      </c>
      <c r="B1602" s="1761">
        <v>1</v>
      </c>
      <c r="C1602" s="784" t="s">
        <v>17</v>
      </c>
      <c r="D1602" s="784"/>
      <c r="E1602" s="2344"/>
      <c r="F1602" s="901"/>
      <c r="G1602" s="901"/>
      <c r="H1602" s="901"/>
      <c r="I1602" s="902"/>
      <c r="J1602" s="902"/>
      <c r="K1602" s="901"/>
      <c r="L1602" s="901"/>
      <c r="M1602" s="901">
        <f>M1596+M1560</f>
        <v>397</v>
      </c>
      <c r="N1602" s="901"/>
      <c r="O1602" s="901"/>
      <c r="P1602" s="901"/>
      <c r="Q1602" s="17">
        <f>SUM(Q1601,Q1596,Q1589,Q1560)</f>
        <v>59258.386957199989</v>
      </c>
      <c r="R1602" s="1688">
        <f t="shared" ref="R1602:W1602" si="880">SUM(R1601,R1596,R1589,R1560)</f>
        <v>4938.1989131</v>
      </c>
      <c r="S1602" s="623">
        <f t="shared" si="880"/>
        <v>4747.4892300000001</v>
      </c>
      <c r="T1602" s="623">
        <f t="shared" si="880"/>
        <v>0</v>
      </c>
      <c r="U1602" s="623">
        <f t="shared" si="880"/>
        <v>-190.70968309999978</v>
      </c>
      <c r="V1602" s="623">
        <f t="shared" si="880"/>
        <v>-30.252569999999999</v>
      </c>
      <c r="W1602" s="623">
        <f t="shared" si="880"/>
        <v>4717.2366599999996</v>
      </c>
      <c r="X1602" s="623"/>
      <c r="Y1602" s="1873">
        <f>Y1596+Y1589+Y1560</f>
        <v>0</v>
      </c>
      <c r="Z1602" s="1873">
        <f>Z1596+Z1589+Z1560</f>
        <v>0</v>
      </c>
    </row>
    <row r="1603" spans="1:263" ht="29.25" x14ac:dyDescent="0.25">
      <c r="A1603" s="747">
        <v>1</v>
      </c>
      <c r="B1603" s="1761">
        <v>1</v>
      </c>
      <c r="C1603" s="1548" t="s">
        <v>229</v>
      </c>
      <c r="D1603" s="1501"/>
      <c r="E1603" s="2345"/>
      <c r="F1603" s="1549"/>
      <c r="G1603" s="1549"/>
      <c r="H1603" s="1549"/>
      <c r="I1603" s="1549"/>
      <c r="J1603" s="1549"/>
      <c r="K1603" s="1549"/>
      <c r="L1603" s="1549"/>
      <c r="M1603" s="1549"/>
      <c r="N1603" s="1549"/>
      <c r="O1603" s="1549"/>
      <c r="P1603" s="1549"/>
      <c r="Q1603" s="1459">
        <f t="shared" ref="Q1603" si="881">SUM(Q1602)</f>
        <v>59258.386957199989</v>
      </c>
      <c r="R1603" s="1656">
        <f t="shared" ref="R1603:W1603" si="882">SUM(R1602)</f>
        <v>4938.1989131</v>
      </c>
      <c r="S1603" s="1459">
        <f t="shared" si="882"/>
        <v>4747.4892300000001</v>
      </c>
      <c r="T1603" s="1459"/>
      <c r="U1603" s="1459">
        <f t="shared" si="882"/>
        <v>-190.70968309999978</v>
      </c>
      <c r="V1603" s="1459">
        <f t="shared" si="882"/>
        <v>-30.252569999999999</v>
      </c>
      <c r="W1603" s="1459">
        <f t="shared" si="882"/>
        <v>4717.2366599999996</v>
      </c>
      <c r="X1603" s="1459">
        <f t="shared" ref="X1603:Z1603" si="883">SUM(X1602)</f>
        <v>0</v>
      </c>
      <c r="Y1603" s="1459">
        <f t="shared" si="883"/>
        <v>0</v>
      </c>
      <c r="Z1603" s="1459">
        <f t="shared" si="883"/>
        <v>0</v>
      </c>
    </row>
    <row r="1604" spans="1:263" ht="15" customHeight="1" x14ac:dyDescent="0.25">
      <c r="A1604" s="747">
        <v>1</v>
      </c>
      <c r="B1604" s="1761">
        <v>1</v>
      </c>
      <c r="C1604" s="1380" t="s">
        <v>93</v>
      </c>
      <c r="D1604" s="1380"/>
      <c r="E1604" s="2346">
        <f>SUM(E1560)</f>
        <v>370</v>
      </c>
      <c r="F1604" s="1550">
        <f>SUM(F1560)</f>
        <v>32</v>
      </c>
      <c r="G1604" s="1550">
        <f>SUM(G1560)</f>
        <v>36</v>
      </c>
      <c r="H1604" s="1550">
        <f>G1604/F1604*100</f>
        <v>112.5</v>
      </c>
      <c r="I1604" s="1551">
        <f>SUM(K1604/E1604)</f>
        <v>9.35945945945946</v>
      </c>
      <c r="J1604" s="1551">
        <f>M1604/G1604</f>
        <v>9.75</v>
      </c>
      <c r="K1604" s="1550">
        <f>SUM(K1560)</f>
        <v>3463</v>
      </c>
      <c r="L1604" s="1550">
        <f>SUM(L1560)</f>
        <v>288</v>
      </c>
      <c r="M1604" s="1550">
        <f>SUM(M1560)</f>
        <v>351</v>
      </c>
      <c r="N1604" s="1194">
        <f>M1604/L1604*100</f>
        <v>121.875</v>
      </c>
      <c r="O1604" s="1550">
        <f>SUM(O1560)</f>
        <v>10.371127450980394</v>
      </c>
      <c r="P1604" s="1194">
        <f>M1604/$C$3*12/O1604</f>
        <v>406.12749384367413</v>
      </c>
      <c r="Q1604" s="1550">
        <f>SUM(Q1560)</f>
        <v>14315.23884</v>
      </c>
      <c r="R1604" s="1708">
        <f>SUM(R1560)</f>
        <v>1192.9365700000001</v>
      </c>
      <c r="S1604" s="1550">
        <f>SUM(S1560)</f>
        <v>1383.9147700000001</v>
      </c>
      <c r="T1604" s="1550"/>
      <c r="U1604" s="1550">
        <f t="shared" ref="U1604:Z1604" si="884">SUM(U1560)</f>
        <v>190.97820000000002</v>
      </c>
      <c r="V1604" s="1550">
        <f t="shared" si="884"/>
        <v>-16.581690000000002</v>
      </c>
      <c r="W1604" s="1550">
        <f t="shared" si="884"/>
        <v>1367.3330800000001</v>
      </c>
      <c r="X1604" s="1550">
        <f t="shared" si="884"/>
        <v>0</v>
      </c>
      <c r="Y1604" s="1550">
        <f t="shared" si="884"/>
        <v>0</v>
      </c>
      <c r="Z1604" s="1550">
        <f t="shared" si="884"/>
        <v>0</v>
      </c>
    </row>
    <row r="1605" spans="1:263" s="800" customFormat="1" x14ac:dyDescent="0.25">
      <c r="A1605" s="747">
        <v>1</v>
      </c>
      <c r="B1605" s="1761">
        <v>1</v>
      </c>
      <c r="C1605" s="1478" t="s">
        <v>14</v>
      </c>
      <c r="D1605" s="1198"/>
      <c r="E1605" s="2319"/>
      <c r="F1605" s="1199"/>
      <c r="G1605" s="1199"/>
      <c r="H1605" s="1199"/>
      <c r="I1605" s="1463"/>
      <c r="J1605" s="1463"/>
      <c r="K1605" s="1464"/>
      <c r="L1605" s="1464"/>
      <c r="M1605" s="1464"/>
      <c r="N1605" s="1194"/>
      <c r="O1605" s="1194"/>
      <c r="P1605" s="1194"/>
      <c r="Q1605" s="1492">
        <f>Q1561</f>
        <v>0</v>
      </c>
      <c r="R1605" s="1633">
        <f>R1561</f>
        <v>0</v>
      </c>
      <c r="S1605" s="1492">
        <f>S1561</f>
        <v>0</v>
      </c>
      <c r="T1605" s="1492"/>
      <c r="U1605" s="1492">
        <f>U1561</f>
        <v>0</v>
      </c>
      <c r="V1605" s="1539">
        <f>V1561</f>
        <v>0</v>
      </c>
      <c r="W1605" s="1492">
        <f>W1561</f>
        <v>0</v>
      </c>
      <c r="X1605" s="1199"/>
      <c r="Y1605" s="1199"/>
      <c r="Z1605" s="1199"/>
      <c r="AA1605" s="241"/>
      <c r="AB1605" s="776"/>
      <c r="AC1605" s="241"/>
      <c r="AD1605" s="241"/>
      <c r="AE1605" s="241"/>
      <c r="AF1605" s="241"/>
      <c r="AG1605" s="241"/>
      <c r="AH1605" s="241"/>
      <c r="AI1605" s="241"/>
      <c r="AJ1605" s="241"/>
      <c r="AK1605" s="241"/>
      <c r="AL1605" s="241"/>
      <c r="AM1605" s="241"/>
      <c r="AN1605" s="241"/>
      <c r="AO1605" s="241"/>
      <c r="AP1605" s="241"/>
      <c r="AQ1605" s="241"/>
      <c r="AR1605" s="241"/>
      <c r="AS1605" s="241"/>
      <c r="AT1605" s="241"/>
      <c r="AU1605" s="241"/>
      <c r="AV1605" s="241"/>
      <c r="AW1605" s="241"/>
      <c r="AX1605" s="241"/>
      <c r="AY1605" s="241"/>
      <c r="AZ1605" s="241"/>
      <c r="BA1605" s="241"/>
      <c r="BB1605" s="241"/>
      <c r="BC1605" s="241"/>
      <c r="BD1605" s="241"/>
      <c r="BE1605" s="241"/>
      <c r="BF1605" s="241"/>
      <c r="BG1605" s="241"/>
      <c r="BH1605" s="241"/>
      <c r="BI1605" s="241"/>
      <c r="BJ1605" s="241"/>
      <c r="BK1605" s="241"/>
      <c r="BL1605" s="241"/>
      <c r="BM1605" s="241"/>
      <c r="BN1605" s="241"/>
      <c r="BO1605" s="241"/>
      <c r="BP1605" s="241"/>
      <c r="BQ1605" s="241"/>
      <c r="BR1605" s="241"/>
      <c r="BS1605" s="241"/>
      <c r="BT1605" s="241"/>
      <c r="BU1605" s="241"/>
      <c r="BV1605" s="241"/>
      <c r="BW1605" s="241"/>
      <c r="BX1605" s="241"/>
      <c r="BY1605" s="241"/>
      <c r="BZ1605" s="241"/>
      <c r="CA1605" s="241"/>
      <c r="CB1605" s="241"/>
      <c r="CC1605" s="241"/>
      <c r="CD1605" s="241"/>
      <c r="CE1605" s="241"/>
      <c r="CF1605" s="241"/>
      <c r="CG1605" s="241"/>
      <c r="CH1605" s="241"/>
      <c r="CI1605" s="241"/>
      <c r="CJ1605" s="241"/>
      <c r="CK1605" s="241"/>
      <c r="CL1605" s="241"/>
      <c r="CM1605" s="241"/>
      <c r="CN1605" s="241"/>
      <c r="CO1605" s="241"/>
      <c r="CP1605" s="241"/>
      <c r="CQ1605" s="241"/>
      <c r="CR1605" s="241"/>
      <c r="CS1605" s="241"/>
      <c r="CT1605" s="241"/>
      <c r="CU1605" s="241"/>
      <c r="CV1605" s="241"/>
      <c r="CW1605" s="241"/>
      <c r="CX1605" s="241"/>
      <c r="CY1605" s="241"/>
      <c r="CZ1605" s="241"/>
      <c r="DA1605" s="241"/>
      <c r="DB1605" s="241"/>
      <c r="DC1605" s="241"/>
      <c r="DD1605" s="241"/>
      <c r="DE1605" s="241"/>
      <c r="DF1605" s="241"/>
      <c r="DG1605" s="241"/>
      <c r="DH1605" s="241"/>
      <c r="DI1605" s="241"/>
      <c r="DJ1605" s="241"/>
      <c r="DK1605" s="241"/>
      <c r="DL1605" s="241"/>
      <c r="DM1605" s="241"/>
      <c r="DN1605" s="241"/>
      <c r="DO1605" s="241"/>
      <c r="DP1605" s="241"/>
      <c r="DQ1605" s="241"/>
      <c r="DR1605" s="241"/>
      <c r="DS1605" s="241"/>
      <c r="DT1605" s="241"/>
      <c r="DU1605" s="241"/>
      <c r="DV1605" s="241"/>
      <c r="DW1605" s="241"/>
      <c r="DX1605" s="241"/>
      <c r="DY1605" s="241"/>
      <c r="DZ1605" s="241"/>
      <c r="EA1605" s="241"/>
      <c r="EB1605" s="241"/>
      <c r="EC1605" s="241"/>
      <c r="ED1605" s="241"/>
      <c r="EE1605" s="241"/>
      <c r="EF1605" s="241"/>
      <c r="EG1605" s="241"/>
      <c r="EH1605" s="241"/>
      <c r="EI1605" s="241"/>
      <c r="EJ1605" s="241"/>
      <c r="EK1605" s="241"/>
      <c r="EL1605" s="241"/>
      <c r="EM1605" s="241"/>
      <c r="EN1605" s="241"/>
      <c r="EO1605" s="241"/>
      <c r="EP1605" s="241"/>
      <c r="EQ1605" s="241"/>
      <c r="ER1605" s="241"/>
      <c r="ES1605" s="241"/>
      <c r="ET1605" s="241"/>
      <c r="EU1605" s="241"/>
      <c r="EV1605" s="241"/>
      <c r="EW1605" s="241"/>
      <c r="EX1605" s="241"/>
      <c r="EY1605" s="241"/>
      <c r="EZ1605" s="241"/>
      <c r="FA1605" s="241"/>
      <c r="FB1605" s="241"/>
      <c r="FC1605" s="241"/>
      <c r="FD1605" s="241"/>
      <c r="FE1605" s="241"/>
      <c r="FF1605" s="241"/>
      <c r="FG1605" s="241"/>
      <c r="FH1605" s="241"/>
      <c r="FI1605" s="241"/>
      <c r="FJ1605" s="241"/>
      <c r="FK1605" s="241"/>
      <c r="FL1605" s="241"/>
      <c r="FM1605" s="241"/>
      <c r="FN1605" s="241"/>
      <c r="FO1605" s="241"/>
      <c r="FP1605" s="241"/>
      <c r="FQ1605" s="241"/>
      <c r="FR1605" s="241"/>
      <c r="FS1605" s="241"/>
      <c r="FT1605" s="241"/>
      <c r="FU1605" s="241"/>
      <c r="FV1605" s="241"/>
      <c r="FW1605" s="241"/>
      <c r="FX1605" s="241"/>
      <c r="FY1605" s="241"/>
      <c r="FZ1605" s="241"/>
      <c r="GA1605" s="241"/>
      <c r="GB1605" s="241"/>
      <c r="GC1605" s="241"/>
      <c r="GD1605" s="241"/>
      <c r="GE1605" s="241"/>
      <c r="GF1605" s="241"/>
      <c r="GG1605" s="241"/>
      <c r="GH1605" s="241"/>
      <c r="GI1605" s="241"/>
      <c r="GJ1605" s="241"/>
      <c r="GK1605" s="241"/>
      <c r="GL1605" s="241"/>
      <c r="GM1605" s="241"/>
      <c r="GN1605" s="241"/>
      <c r="GO1605" s="241"/>
      <c r="GP1605" s="241"/>
      <c r="GQ1605" s="241"/>
      <c r="GR1605" s="241"/>
      <c r="GS1605" s="241"/>
      <c r="GT1605" s="241"/>
      <c r="GU1605" s="241"/>
      <c r="GV1605" s="241"/>
      <c r="GW1605" s="241"/>
      <c r="GX1605" s="241"/>
      <c r="GY1605" s="241"/>
      <c r="GZ1605" s="241"/>
      <c r="HA1605" s="241"/>
      <c r="HB1605" s="241"/>
      <c r="HC1605" s="241"/>
      <c r="HD1605" s="241"/>
      <c r="HE1605" s="241"/>
      <c r="HF1605" s="241"/>
      <c r="HG1605" s="241"/>
      <c r="HH1605" s="241"/>
      <c r="HI1605" s="241"/>
      <c r="HJ1605" s="241"/>
      <c r="HK1605" s="241"/>
      <c r="HL1605" s="241"/>
      <c r="HM1605" s="241"/>
      <c r="HN1605" s="241"/>
      <c r="HO1605" s="241"/>
      <c r="HP1605" s="241"/>
      <c r="HQ1605" s="241"/>
      <c r="HR1605" s="241"/>
      <c r="HS1605" s="241"/>
      <c r="HT1605" s="241"/>
      <c r="HU1605" s="241"/>
      <c r="HV1605" s="241"/>
      <c r="HW1605" s="241"/>
      <c r="HX1605" s="241"/>
      <c r="HY1605" s="241"/>
      <c r="HZ1605" s="241"/>
      <c r="IA1605" s="241"/>
      <c r="IB1605" s="241"/>
      <c r="IC1605" s="241"/>
      <c r="ID1605" s="241"/>
      <c r="IE1605" s="241"/>
      <c r="IF1605" s="241"/>
      <c r="IG1605" s="241"/>
      <c r="IH1605" s="241"/>
      <c r="II1605" s="241"/>
      <c r="IJ1605" s="241"/>
      <c r="IK1605" s="241"/>
      <c r="IL1605" s="241"/>
      <c r="IM1605" s="241"/>
      <c r="IN1605" s="241"/>
      <c r="IO1605" s="241"/>
      <c r="IP1605" s="241"/>
      <c r="IQ1605" s="241"/>
      <c r="IR1605" s="241"/>
      <c r="IS1605" s="241"/>
      <c r="IT1605" s="241"/>
      <c r="IU1605" s="241"/>
      <c r="IV1605" s="241"/>
      <c r="IW1605" s="241"/>
      <c r="IX1605" s="241"/>
      <c r="IY1605" s="241"/>
      <c r="IZ1605" s="241"/>
      <c r="JA1605" s="241"/>
      <c r="JB1605" s="241"/>
      <c r="JC1605" s="241"/>
    </row>
    <row r="1606" spans="1:263" s="800" customFormat="1" ht="15" customHeight="1" x14ac:dyDescent="0.25">
      <c r="A1606" s="747">
        <v>1</v>
      </c>
      <c r="B1606" s="1761">
        <v>1</v>
      </c>
      <c r="C1606" s="1360" t="s">
        <v>302</v>
      </c>
      <c r="D1606" s="1198"/>
      <c r="E1606" s="2319"/>
      <c r="F1606" s="1199"/>
      <c r="G1606" s="1199"/>
      <c r="H1606" s="1550"/>
      <c r="I1606" s="1463"/>
      <c r="J1606" s="1463"/>
      <c r="K1606" s="1464"/>
      <c r="L1606" s="1464"/>
      <c r="M1606" s="1464"/>
      <c r="N1606" s="1464"/>
      <c r="O1606" s="1464"/>
      <c r="P1606" s="1464"/>
      <c r="Q1606" s="1492"/>
      <c r="R1606" s="1633"/>
      <c r="S1606" s="1492"/>
      <c r="T1606" s="1492"/>
      <c r="U1606" s="1492"/>
      <c r="V1606" s="1539"/>
      <c r="W1606" s="1492"/>
      <c r="X1606" s="1199"/>
      <c r="Y1606" s="1199"/>
      <c r="Z1606" s="1199"/>
      <c r="AA1606" s="241"/>
      <c r="AB1606" s="776"/>
      <c r="AC1606" s="241"/>
      <c r="AD1606" s="241"/>
      <c r="AE1606" s="241"/>
      <c r="AF1606" s="241"/>
      <c r="AG1606" s="241"/>
      <c r="AH1606" s="241"/>
      <c r="AI1606" s="241"/>
      <c r="AJ1606" s="241"/>
      <c r="AK1606" s="241"/>
      <c r="AL1606" s="241"/>
      <c r="AM1606" s="241"/>
      <c r="AN1606" s="241"/>
      <c r="AO1606" s="241"/>
      <c r="AP1606" s="241"/>
      <c r="AQ1606" s="241"/>
      <c r="AR1606" s="241"/>
      <c r="AS1606" s="241"/>
      <c r="AT1606" s="241"/>
      <c r="AU1606" s="241"/>
      <c r="AV1606" s="241"/>
      <c r="AW1606" s="241"/>
      <c r="AX1606" s="241"/>
      <c r="AY1606" s="241"/>
      <c r="AZ1606" s="241"/>
      <c r="BA1606" s="241"/>
      <c r="BB1606" s="241"/>
      <c r="BC1606" s="241"/>
      <c r="BD1606" s="241"/>
      <c r="BE1606" s="241"/>
      <c r="BF1606" s="241"/>
      <c r="BG1606" s="241"/>
      <c r="BH1606" s="241"/>
      <c r="BI1606" s="241"/>
      <c r="BJ1606" s="241"/>
      <c r="BK1606" s="241"/>
      <c r="BL1606" s="241"/>
      <c r="BM1606" s="241"/>
      <c r="BN1606" s="241"/>
      <c r="BO1606" s="241"/>
      <c r="BP1606" s="241"/>
      <c r="BQ1606" s="241"/>
      <c r="BR1606" s="241"/>
      <c r="BS1606" s="241"/>
      <c r="BT1606" s="241"/>
      <c r="BU1606" s="241"/>
      <c r="BV1606" s="241"/>
      <c r="BW1606" s="241"/>
      <c r="BX1606" s="241"/>
      <c r="BY1606" s="241"/>
      <c r="BZ1606" s="241"/>
      <c r="CA1606" s="241"/>
      <c r="CB1606" s="241"/>
      <c r="CC1606" s="241"/>
      <c r="CD1606" s="241"/>
      <c r="CE1606" s="241"/>
      <c r="CF1606" s="241"/>
      <c r="CG1606" s="241"/>
      <c r="CH1606" s="241"/>
      <c r="CI1606" s="241"/>
      <c r="CJ1606" s="241"/>
      <c r="CK1606" s="241"/>
      <c r="CL1606" s="241"/>
      <c r="CM1606" s="241"/>
      <c r="CN1606" s="241"/>
      <c r="CO1606" s="241"/>
      <c r="CP1606" s="241"/>
      <c r="CQ1606" s="241"/>
      <c r="CR1606" s="241"/>
      <c r="CS1606" s="241"/>
      <c r="CT1606" s="241"/>
      <c r="CU1606" s="241"/>
      <c r="CV1606" s="241"/>
      <c r="CW1606" s="241"/>
      <c r="CX1606" s="241"/>
      <c r="CY1606" s="241"/>
      <c r="CZ1606" s="241"/>
      <c r="DA1606" s="241"/>
      <c r="DB1606" s="241"/>
      <c r="DC1606" s="241"/>
      <c r="DD1606" s="241"/>
      <c r="DE1606" s="241"/>
      <c r="DF1606" s="241"/>
      <c r="DG1606" s="241"/>
      <c r="DH1606" s="241"/>
      <c r="DI1606" s="241"/>
      <c r="DJ1606" s="241"/>
      <c r="DK1606" s="241"/>
      <c r="DL1606" s="241"/>
      <c r="DM1606" s="241"/>
      <c r="DN1606" s="241"/>
      <c r="DO1606" s="241"/>
      <c r="DP1606" s="241"/>
      <c r="DQ1606" s="241"/>
      <c r="DR1606" s="241"/>
      <c r="DS1606" s="241"/>
      <c r="DT1606" s="241"/>
      <c r="DU1606" s="241"/>
      <c r="DV1606" s="241"/>
      <c r="DW1606" s="241"/>
      <c r="DX1606" s="241"/>
      <c r="DY1606" s="241"/>
      <c r="DZ1606" s="241"/>
      <c r="EA1606" s="241"/>
      <c r="EB1606" s="241"/>
      <c r="EC1606" s="241"/>
      <c r="ED1606" s="241"/>
      <c r="EE1606" s="241"/>
      <c r="EF1606" s="241"/>
      <c r="EG1606" s="241"/>
      <c r="EH1606" s="241"/>
      <c r="EI1606" s="241"/>
      <c r="EJ1606" s="241"/>
      <c r="EK1606" s="241"/>
      <c r="EL1606" s="241"/>
      <c r="EM1606" s="241"/>
      <c r="EN1606" s="241"/>
      <c r="EO1606" s="241"/>
      <c r="EP1606" s="241"/>
      <c r="EQ1606" s="241"/>
      <c r="ER1606" s="241"/>
      <c r="ES1606" s="241"/>
      <c r="ET1606" s="241"/>
      <c r="EU1606" s="241"/>
      <c r="EV1606" s="241"/>
      <c r="EW1606" s="241"/>
      <c r="EX1606" s="241"/>
      <c r="EY1606" s="241"/>
      <c r="EZ1606" s="241"/>
      <c r="FA1606" s="241"/>
      <c r="FB1606" s="241"/>
      <c r="FC1606" s="241"/>
      <c r="FD1606" s="241"/>
      <c r="FE1606" s="241"/>
      <c r="FF1606" s="241"/>
      <c r="FG1606" s="241"/>
      <c r="FH1606" s="241"/>
      <c r="FI1606" s="241"/>
      <c r="FJ1606" s="241"/>
      <c r="FK1606" s="241"/>
      <c r="FL1606" s="241"/>
      <c r="FM1606" s="241"/>
      <c r="FN1606" s="241"/>
      <c r="FO1606" s="241"/>
      <c r="FP1606" s="241"/>
      <c r="FQ1606" s="241"/>
      <c r="FR1606" s="241"/>
      <c r="FS1606" s="241"/>
      <c r="FT1606" s="241"/>
      <c r="FU1606" s="241"/>
      <c r="FV1606" s="241"/>
      <c r="FW1606" s="241"/>
      <c r="FX1606" s="241"/>
      <c r="FY1606" s="241"/>
      <c r="FZ1606" s="241"/>
      <c r="GA1606" s="241"/>
      <c r="GB1606" s="241"/>
      <c r="GC1606" s="241"/>
      <c r="GD1606" s="241"/>
      <c r="GE1606" s="241"/>
      <c r="GF1606" s="241"/>
      <c r="GG1606" s="241"/>
      <c r="GH1606" s="241"/>
      <c r="GI1606" s="241"/>
      <c r="GJ1606" s="241"/>
      <c r="GK1606" s="241"/>
      <c r="GL1606" s="241"/>
      <c r="GM1606" s="241"/>
      <c r="GN1606" s="241"/>
      <c r="GO1606" s="241"/>
      <c r="GP1606" s="241"/>
      <c r="GQ1606" s="241"/>
      <c r="GR1606" s="241"/>
      <c r="GS1606" s="241"/>
      <c r="GT1606" s="241"/>
      <c r="GU1606" s="241"/>
      <c r="GV1606" s="241"/>
      <c r="GW1606" s="241"/>
      <c r="GX1606" s="241"/>
      <c r="GY1606" s="241"/>
      <c r="GZ1606" s="241"/>
      <c r="HA1606" s="241"/>
      <c r="HB1606" s="241"/>
      <c r="HC1606" s="241"/>
      <c r="HD1606" s="241"/>
      <c r="HE1606" s="241"/>
      <c r="HF1606" s="241"/>
      <c r="HG1606" s="241"/>
      <c r="HH1606" s="241"/>
      <c r="HI1606" s="241"/>
      <c r="HJ1606" s="241"/>
      <c r="HK1606" s="241"/>
      <c r="HL1606" s="241"/>
      <c r="HM1606" s="241"/>
      <c r="HN1606" s="241"/>
      <c r="HO1606" s="241"/>
      <c r="HP1606" s="241"/>
      <c r="HQ1606" s="241"/>
      <c r="HR1606" s="241"/>
      <c r="HS1606" s="241"/>
      <c r="HT1606" s="241"/>
      <c r="HU1606" s="241"/>
      <c r="HV1606" s="241"/>
      <c r="HW1606" s="241"/>
      <c r="HX1606" s="241"/>
      <c r="HY1606" s="241"/>
      <c r="HZ1606" s="241"/>
      <c r="IA1606" s="241"/>
      <c r="IB1606" s="241"/>
      <c r="IC1606" s="241"/>
      <c r="ID1606" s="241"/>
      <c r="IE1606" s="241"/>
      <c r="IF1606" s="241"/>
      <c r="IG1606" s="241"/>
      <c r="IH1606" s="241"/>
      <c r="II1606" s="241"/>
      <c r="IJ1606" s="241"/>
      <c r="IK1606" s="241"/>
      <c r="IL1606" s="241"/>
      <c r="IM1606" s="241"/>
      <c r="IN1606" s="241"/>
      <c r="IO1606" s="241"/>
      <c r="IP1606" s="241"/>
      <c r="IQ1606" s="241"/>
      <c r="IR1606" s="241"/>
      <c r="IS1606" s="241"/>
      <c r="IT1606" s="241"/>
      <c r="IU1606" s="241"/>
      <c r="IV1606" s="241"/>
      <c r="IW1606" s="241"/>
      <c r="IX1606" s="241"/>
      <c r="IY1606" s="241"/>
      <c r="IZ1606" s="241"/>
      <c r="JA1606" s="241"/>
      <c r="JB1606" s="241"/>
      <c r="JC1606" s="241"/>
    </row>
    <row r="1607" spans="1:263" s="800" customFormat="1" ht="15" customHeight="1" x14ac:dyDescent="0.25">
      <c r="A1607" s="747">
        <v>1</v>
      </c>
      <c r="B1607" s="1761">
        <v>1</v>
      </c>
      <c r="C1607" s="1198" t="s">
        <v>198</v>
      </c>
      <c r="D1607" s="1198"/>
      <c r="E1607" s="2319">
        <f>E1563</f>
        <v>840</v>
      </c>
      <c r="F1607" s="1199">
        <f>F1563</f>
        <v>70</v>
      </c>
      <c r="G1607" s="1199">
        <f>G1563</f>
        <v>146.92592592592592</v>
      </c>
      <c r="H1607" s="1199">
        <f>H1563</f>
        <v>209.8941798941799</v>
      </c>
      <c r="I1607" s="1463"/>
      <c r="J1607" s="1463"/>
      <c r="K1607" s="1464"/>
      <c r="L1607" s="1464"/>
      <c r="M1607" s="1464"/>
      <c r="N1607" s="1464"/>
      <c r="O1607" s="1464"/>
      <c r="P1607" s="1464"/>
      <c r="Q1607" s="1492"/>
      <c r="R1607" s="1633"/>
      <c r="S1607" s="1492"/>
      <c r="T1607" s="1492"/>
      <c r="U1607" s="1492"/>
      <c r="V1607" s="1539"/>
      <c r="W1607" s="1492"/>
      <c r="X1607" s="1199">
        <f>X1563</f>
        <v>0</v>
      </c>
      <c r="Y1607" s="1199">
        <f>Y1563</f>
        <v>0</v>
      </c>
      <c r="Z1607" s="1199">
        <f>Z1563</f>
        <v>0</v>
      </c>
      <c r="AA1607" s="241"/>
      <c r="AB1607" s="776"/>
      <c r="AC1607" s="241"/>
      <c r="AD1607" s="241"/>
      <c r="AE1607" s="241"/>
      <c r="AF1607" s="241"/>
      <c r="AG1607" s="241"/>
      <c r="AH1607" s="241"/>
      <c r="AI1607" s="241"/>
      <c r="AJ1607" s="241"/>
      <c r="AK1607" s="241"/>
      <c r="AL1607" s="241"/>
      <c r="AM1607" s="241"/>
      <c r="AN1607" s="241"/>
      <c r="AO1607" s="241"/>
      <c r="AP1607" s="241"/>
      <c r="AQ1607" s="241"/>
      <c r="AR1607" s="241"/>
      <c r="AS1607" s="241"/>
      <c r="AT1607" s="241"/>
      <c r="AU1607" s="241"/>
      <c r="AV1607" s="241"/>
      <c r="AW1607" s="241"/>
      <c r="AX1607" s="241"/>
      <c r="AY1607" s="241"/>
      <c r="AZ1607" s="241"/>
      <c r="BA1607" s="241"/>
      <c r="BB1607" s="241"/>
      <c r="BC1607" s="241"/>
      <c r="BD1607" s="241"/>
      <c r="BE1607" s="241"/>
      <c r="BF1607" s="241"/>
      <c r="BG1607" s="241"/>
      <c r="BH1607" s="241"/>
      <c r="BI1607" s="241"/>
      <c r="BJ1607" s="241"/>
      <c r="BK1607" s="241"/>
      <c r="BL1607" s="241"/>
      <c r="BM1607" s="241"/>
      <c r="BN1607" s="241"/>
      <c r="BO1607" s="241"/>
      <c r="BP1607" s="241"/>
      <c r="BQ1607" s="241"/>
      <c r="BR1607" s="241"/>
      <c r="BS1607" s="241"/>
      <c r="BT1607" s="241"/>
      <c r="BU1607" s="241"/>
      <c r="BV1607" s="241"/>
      <c r="BW1607" s="241"/>
      <c r="BX1607" s="241"/>
      <c r="BY1607" s="241"/>
      <c r="BZ1607" s="241"/>
      <c r="CA1607" s="241"/>
      <c r="CB1607" s="241"/>
      <c r="CC1607" s="241"/>
      <c r="CD1607" s="241"/>
      <c r="CE1607" s="241"/>
      <c r="CF1607" s="241"/>
      <c r="CG1607" s="241"/>
      <c r="CH1607" s="241"/>
      <c r="CI1607" s="241"/>
      <c r="CJ1607" s="241"/>
      <c r="CK1607" s="241"/>
      <c r="CL1607" s="241"/>
      <c r="CM1607" s="241"/>
      <c r="CN1607" s="241"/>
      <c r="CO1607" s="241"/>
      <c r="CP1607" s="241"/>
      <c r="CQ1607" s="241"/>
      <c r="CR1607" s="241"/>
      <c r="CS1607" s="241"/>
      <c r="CT1607" s="241"/>
      <c r="CU1607" s="241"/>
      <c r="CV1607" s="241"/>
      <c r="CW1607" s="241"/>
      <c r="CX1607" s="241"/>
      <c r="CY1607" s="241"/>
      <c r="CZ1607" s="241"/>
      <c r="DA1607" s="241"/>
      <c r="DB1607" s="241"/>
      <c r="DC1607" s="241"/>
      <c r="DD1607" s="241"/>
      <c r="DE1607" s="241"/>
      <c r="DF1607" s="241"/>
      <c r="DG1607" s="241"/>
      <c r="DH1607" s="241"/>
      <c r="DI1607" s="241"/>
      <c r="DJ1607" s="241"/>
      <c r="DK1607" s="241"/>
      <c r="DL1607" s="241"/>
      <c r="DM1607" s="241"/>
      <c r="DN1607" s="241"/>
      <c r="DO1607" s="241"/>
      <c r="DP1607" s="241"/>
      <c r="DQ1607" s="241"/>
      <c r="DR1607" s="241"/>
      <c r="DS1607" s="241"/>
      <c r="DT1607" s="241"/>
      <c r="DU1607" s="241"/>
      <c r="DV1607" s="241"/>
      <c r="DW1607" s="241"/>
      <c r="DX1607" s="241"/>
      <c r="DY1607" s="241"/>
      <c r="DZ1607" s="241"/>
      <c r="EA1607" s="241"/>
      <c r="EB1607" s="241"/>
      <c r="EC1607" s="241"/>
      <c r="ED1607" s="241"/>
      <c r="EE1607" s="241"/>
      <c r="EF1607" s="241"/>
      <c r="EG1607" s="241"/>
      <c r="EH1607" s="241"/>
      <c r="EI1607" s="241"/>
      <c r="EJ1607" s="241"/>
      <c r="EK1607" s="241"/>
      <c r="EL1607" s="241"/>
      <c r="EM1607" s="241"/>
      <c r="EN1607" s="241"/>
      <c r="EO1607" s="241"/>
      <c r="EP1607" s="241"/>
      <c r="EQ1607" s="241"/>
      <c r="ER1607" s="241"/>
      <c r="ES1607" s="241"/>
      <c r="ET1607" s="241"/>
      <c r="EU1607" s="241"/>
      <c r="EV1607" s="241"/>
      <c r="EW1607" s="241"/>
      <c r="EX1607" s="241"/>
      <c r="EY1607" s="241"/>
      <c r="EZ1607" s="241"/>
      <c r="FA1607" s="241"/>
      <c r="FB1607" s="241"/>
      <c r="FC1607" s="241"/>
      <c r="FD1607" s="241"/>
      <c r="FE1607" s="241"/>
      <c r="FF1607" s="241"/>
      <c r="FG1607" s="241"/>
      <c r="FH1607" s="241"/>
      <c r="FI1607" s="241"/>
      <c r="FJ1607" s="241"/>
      <c r="FK1607" s="241"/>
      <c r="FL1607" s="241"/>
      <c r="FM1607" s="241"/>
      <c r="FN1607" s="241"/>
      <c r="FO1607" s="241"/>
      <c r="FP1607" s="241"/>
      <c r="FQ1607" s="241"/>
      <c r="FR1607" s="241"/>
      <c r="FS1607" s="241"/>
      <c r="FT1607" s="241"/>
      <c r="FU1607" s="241"/>
      <c r="FV1607" s="241"/>
      <c r="FW1607" s="241"/>
      <c r="FX1607" s="241"/>
      <c r="FY1607" s="241"/>
      <c r="FZ1607" s="241"/>
      <c r="GA1607" s="241"/>
      <c r="GB1607" s="241"/>
      <c r="GC1607" s="241"/>
      <c r="GD1607" s="241"/>
      <c r="GE1607" s="241"/>
      <c r="GF1607" s="241"/>
      <c r="GG1607" s="241"/>
      <c r="GH1607" s="241"/>
      <c r="GI1607" s="241"/>
      <c r="GJ1607" s="241"/>
      <c r="GK1607" s="241"/>
      <c r="GL1607" s="241"/>
      <c r="GM1607" s="241"/>
      <c r="GN1607" s="241"/>
      <c r="GO1607" s="241"/>
      <c r="GP1607" s="241"/>
      <c r="GQ1607" s="241"/>
      <c r="GR1607" s="241"/>
      <c r="GS1607" s="241"/>
      <c r="GT1607" s="241"/>
      <c r="GU1607" s="241"/>
      <c r="GV1607" s="241"/>
      <c r="GW1607" s="241"/>
      <c r="GX1607" s="241"/>
      <c r="GY1607" s="241"/>
      <c r="GZ1607" s="241"/>
      <c r="HA1607" s="241"/>
      <c r="HB1607" s="241"/>
      <c r="HC1607" s="241"/>
      <c r="HD1607" s="241"/>
      <c r="HE1607" s="241"/>
      <c r="HF1607" s="241"/>
      <c r="HG1607" s="241"/>
      <c r="HH1607" s="241"/>
      <c r="HI1607" s="241"/>
      <c r="HJ1607" s="241"/>
      <c r="HK1607" s="241"/>
      <c r="HL1607" s="241"/>
      <c r="HM1607" s="241"/>
      <c r="HN1607" s="241"/>
      <c r="HO1607" s="241"/>
      <c r="HP1607" s="241"/>
      <c r="HQ1607" s="241"/>
      <c r="HR1607" s="241"/>
      <c r="HS1607" s="241"/>
      <c r="HT1607" s="241"/>
      <c r="HU1607" s="241"/>
      <c r="HV1607" s="241"/>
      <c r="HW1607" s="241"/>
      <c r="HX1607" s="241"/>
      <c r="HY1607" s="241"/>
      <c r="HZ1607" s="241"/>
      <c r="IA1607" s="241"/>
      <c r="IB1607" s="241"/>
      <c r="IC1607" s="241"/>
      <c r="ID1607" s="241"/>
      <c r="IE1607" s="241"/>
      <c r="IF1607" s="241"/>
      <c r="IG1607" s="241"/>
      <c r="IH1607" s="241"/>
      <c r="II1607" s="241"/>
      <c r="IJ1607" s="241"/>
      <c r="IK1607" s="241"/>
      <c r="IL1607" s="241"/>
      <c r="IM1607" s="241"/>
      <c r="IN1607" s="241"/>
      <c r="IO1607" s="241"/>
      <c r="IP1607" s="241"/>
      <c r="IQ1607" s="241"/>
      <c r="IR1607" s="241"/>
      <c r="IS1607" s="241"/>
      <c r="IT1607" s="241"/>
      <c r="IU1607" s="241"/>
      <c r="IV1607" s="241"/>
      <c r="IW1607" s="241"/>
      <c r="IX1607" s="241"/>
      <c r="IY1607" s="241"/>
      <c r="IZ1607" s="241"/>
      <c r="JA1607" s="241"/>
      <c r="JB1607" s="241"/>
      <c r="JC1607" s="241"/>
    </row>
    <row r="1608" spans="1:263" s="800" customFormat="1" ht="15" customHeight="1" x14ac:dyDescent="0.25">
      <c r="A1608" s="747"/>
      <c r="B1608" s="1761"/>
      <c r="C1608" s="1198" t="s">
        <v>478</v>
      </c>
      <c r="D1608" s="1198"/>
      <c r="E1608" s="2319">
        <f t="shared" ref="E1608:E1616" si="885">E1564</f>
        <v>0</v>
      </c>
      <c r="F1608" s="1199">
        <f t="shared" ref="F1608:G1608" si="886">F1564</f>
        <v>0</v>
      </c>
      <c r="G1608" s="1199">
        <f t="shared" si="886"/>
        <v>5.2</v>
      </c>
      <c r="H1608" s="1199"/>
      <c r="I1608" s="1463"/>
      <c r="J1608" s="1463"/>
      <c r="K1608" s="1464"/>
      <c r="L1608" s="1464"/>
      <c r="M1608" s="1464"/>
      <c r="N1608" s="1464"/>
      <c r="O1608" s="1464"/>
      <c r="P1608" s="1464"/>
      <c r="Q1608" s="1492"/>
      <c r="R1608" s="1633"/>
      <c r="S1608" s="1492"/>
      <c r="T1608" s="1492"/>
      <c r="U1608" s="1492"/>
      <c r="V1608" s="1539"/>
      <c r="W1608" s="1492"/>
      <c r="X1608" s="1199"/>
      <c r="Y1608" s="1199"/>
      <c r="Z1608" s="1199"/>
      <c r="AA1608" s="241"/>
      <c r="AB1608" s="776"/>
      <c r="AC1608" s="241"/>
      <c r="AD1608" s="241"/>
      <c r="AE1608" s="241"/>
      <c r="AF1608" s="241"/>
      <c r="AG1608" s="241"/>
      <c r="AH1608" s="241"/>
      <c r="AI1608" s="241"/>
      <c r="AJ1608" s="241"/>
      <c r="AK1608" s="241"/>
      <c r="AL1608" s="241"/>
      <c r="AM1608" s="241"/>
      <c r="AN1608" s="241"/>
      <c r="AO1608" s="241"/>
      <c r="AP1608" s="241"/>
      <c r="AQ1608" s="241"/>
      <c r="AR1608" s="241"/>
      <c r="AS1608" s="241"/>
      <c r="AT1608" s="241"/>
      <c r="AU1608" s="241"/>
      <c r="AV1608" s="241"/>
      <c r="AW1608" s="241"/>
      <c r="AX1608" s="241"/>
      <c r="AY1608" s="241"/>
      <c r="AZ1608" s="241"/>
      <c r="BA1608" s="241"/>
      <c r="BB1608" s="241"/>
      <c r="BC1608" s="241"/>
      <c r="BD1608" s="241"/>
      <c r="BE1608" s="241"/>
      <c r="BF1608" s="241"/>
      <c r="BG1608" s="241"/>
      <c r="BH1608" s="241"/>
      <c r="BI1608" s="241"/>
      <c r="BJ1608" s="241"/>
      <c r="BK1608" s="241"/>
      <c r="BL1608" s="241"/>
      <c r="BM1608" s="241"/>
      <c r="BN1608" s="241"/>
      <c r="BO1608" s="241"/>
      <c r="BP1608" s="241"/>
      <c r="BQ1608" s="241"/>
      <c r="BR1608" s="241"/>
      <c r="BS1608" s="241"/>
      <c r="BT1608" s="241"/>
      <c r="BU1608" s="241"/>
      <c r="BV1608" s="241"/>
      <c r="BW1608" s="241"/>
      <c r="BX1608" s="241"/>
      <c r="BY1608" s="241"/>
      <c r="BZ1608" s="241"/>
      <c r="CA1608" s="241"/>
      <c r="CB1608" s="241"/>
      <c r="CC1608" s="241"/>
      <c r="CD1608" s="241"/>
      <c r="CE1608" s="241"/>
      <c r="CF1608" s="241"/>
      <c r="CG1608" s="241"/>
      <c r="CH1608" s="241"/>
      <c r="CI1608" s="241"/>
      <c r="CJ1608" s="241"/>
      <c r="CK1608" s="241"/>
      <c r="CL1608" s="241"/>
      <c r="CM1608" s="241"/>
      <c r="CN1608" s="241"/>
      <c r="CO1608" s="241"/>
      <c r="CP1608" s="241"/>
      <c r="CQ1608" s="241"/>
      <c r="CR1608" s="241"/>
      <c r="CS1608" s="241"/>
      <c r="CT1608" s="241"/>
      <c r="CU1608" s="241"/>
      <c r="CV1608" s="241"/>
      <c r="CW1608" s="241"/>
      <c r="CX1608" s="241"/>
      <c r="CY1608" s="241"/>
      <c r="CZ1608" s="241"/>
      <c r="DA1608" s="241"/>
      <c r="DB1608" s="241"/>
      <c r="DC1608" s="241"/>
      <c r="DD1608" s="241"/>
      <c r="DE1608" s="241"/>
      <c r="DF1608" s="241"/>
      <c r="DG1608" s="241"/>
      <c r="DH1608" s="241"/>
      <c r="DI1608" s="241"/>
      <c r="DJ1608" s="241"/>
      <c r="DK1608" s="241"/>
      <c r="DL1608" s="241"/>
      <c r="DM1608" s="241"/>
      <c r="DN1608" s="241"/>
      <c r="DO1608" s="241"/>
      <c r="DP1608" s="241"/>
      <c r="DQ1608" s="241"/>
      <c r="DR1608" s="241"/>
      <c r="DS1608" s="241"/>
      <c r="DT1608" s="241"/>
      <c r="DU1608" s="241"/>
      <c r="DV1608" s="241"/>
      <c r="DW1608" s="241"/>
      <c r="DX1608" s="241"/>
      <c r="DY1608" s="241"/>
      <c r="DZ1608" s="241"/>
      <c r="EA1608" s="241"/>
      <c r="EB1608" s="241"/>
      <c r="EC1608" s="241"/>
      <c r="ED1608" s="241"/>
      <c r="EE1608" s="241"/>
      <c r="EF1608" s="241"/>
      <c r="EG1608" s="241"/>
      <c r="EH1608" s="241"/>
      <c r="EI1608" s="241"/>
      <c r="EJ1608" s="241"/>
      <c r="EK1608" s="241"/>
      <c r="EL1608" s="241"/>
      <c r="EM1608" s="241"/>
      <c r="EN1608" s="241"/>
      <c r="EO1608" s="241"/>
      <c r="EP1608" s="241"/>
      <c r="EQ1608" s="241"/>
      <c r="ER1608" s="241"/>
      <c r="ES1608" s="241"/>
      <c r="ET1608" s="241"/>
      <c r="EU1608" s="241"/>
      <c r="EV1608" s="241"/>
      <c r="EW1608" s="241"/>
      <c r="EX1608" s="241"/>
      <c r="EY1608" s="241"/>
      <c r="EZ1608" s="241"/>
      <c r="FA1608" s="241"/>
      <c r="FB1608" s="241"/>
      <c r="FC1608" s="241"/>
      <c r="FD1608" s="241"/>
      <c r="FE1608" s="241"/>
      <c r="FF1608" s="241"/>
      <c r="FG1608" s="241"/>
      <c r="FH1608" s="241"/>
      <c r="FI1608" s="241"/>
      <c r="FJ1608" s="241"/>
      <c r="FK1608" s="241"/>
      <c r="FL1608" s="241"/>
      <c r="FM1608" s="241"/>
      <c r="FN1608" s="241"/>
      <c r="FO1608" s="241"/>
      <c r="FP1608" s="241"/>
      <c r="FQ1608" s="241"/>
      <c r="FR1608" s="241"/>
      <c r="FS1608" s="241"/>
      <c r="FT1608" s="241"/>
      <c r="FU1608" s="241"/>
      <c r="FV1608" s="241"/>
      <c r="FW1608" s="241"/>
      <c r="FX1608" s="241"/>
      <c r="FY1608" s="241"/>
      <c r="FZ1608" s="241"/>
      <c r="GA1608" s="241"/>
      <c r="GB1608" s="241"/>
      <c r="GC1608" s="241"/>
      <c r="GD1608" s="241"/>
      <c r="GE1608" s="241"/>
      <c r="GF1608" s="241"/>
      <c r="GG1608" s="241"/>
      <c r="GH1608" s="241"/>
      <c r="GI1608" s="241"/>
      <c r="GJ1608" s="241"/>
      <c r="GK1608" s="241"/>
      <c r="GL1608" s="241"/>
      <c r="GM1608" s="241"/>
      <c r="GN1608" s="241"/>
      <c r="GO1608" s="241"/>
      <c r="GP1608" s="241"/>
      <c r="GQ1608" s="241"/>
      <c r="GR1608" s="241"/>
      <c r="GS1608" s="241"/>
      <c r="GT1608" s="241"/>
      <c r="GU1608" s="241"/>
      <c r="GV1608" s="241"/>
      <c r="GW1608" s="241"/>
      <c r="GX1608" s="241"/>
      <c r="GY1608" s="241"/>
      <c r="GZ1608" s="241"/>
      <c r="HA1608" s="241"/>
      <c r="HB1608" s="241"/>
      <c r="HC1608" s="241"/>
      <c r="HD1608" s="241"/>
      <c r="HE1608" s="241"/>
      <c r="HF1608" s="241"/>
      <c r="HG1608" s="241"/>
      <c r="HH1608" s="241"/>
      <c r="HI1608" s="241"/>
      <c r="HJ1608" s="241"/>
      <c r="HK1608" s="241"/>
      <c r="HL1608" s="241"/>
      <c r="HM1608" s="241"/>
      <c r="HN1608" s="241"/>
      <c r="HO1608" s="241"/>
      <c r="HP1608" s="241"/>
      <c r="HQ1608" s="241"/>
      <c r="HR1608" s="241"/>
      <c r="HS1608" s="241"/>
      <c r="HT1608" s="241"/>
      <c r="HU1608" s="241"/>
      <c r="HV1608" s="241"/>
      <c r="HW1608" s="241"/>
      <c r="HX1608" s="241"/>
      <c r="HY1608" s="241"/>
      <c r="HZ1608" s="241"/>
      <c r="IA1608" s="241"/>
      <c r="IB1608" s="241"/>
      <c r="IC1608" s="241"/>
      <c r="ID1608" s="241"/>
      <c r="IE1608" s="241"/>
      <c r="IF1608" s="241"/>
      <c r="IG1608" s="241"/>
      <c r="IH1608" s="241"/>
      <c r="II1608" s="241"/>
      <c r="IJ1608" s="241"/>
      <c r="IK1608" s="241"/>
      <c r="IL1608" s="241"/>
      <c r="IM1608" s="241"/>
      <c r="IN1608" s="241"/>
      <c r="IO1608" s="241"/>
      <c r="IP1608" s="241"/>
      <c r="IQ1608" s="241"/>
      <c r="IR1608" s="241"/>
      <c r="IS1608" s="241"/>
      <c r="IT1608" s="241"/>
      <c r="IU1608" s="241"/>
      <c r="IV1608" s="241"/>
      <c r="IW1608" s="241"/>
      <c r="IX1608" s="241"/>
      <c r="IY1608" s="241"/>
      <c r="IZ1608" s="241"/>
      <c r="JA1608" s="241"/>
      <c r="JB1608" s="241"/>
      <c r="JC1608" s="241"/>
    </row>
    <row r="1609" spans="1:263" s="800" customFormat="1" ht="38.1" customHeight="1" x14ac:dyDescent="0.25">
      <c r="A1609" s="747">
        <v>1</v>
      </c>
      <c r="B1609" s="1761">
        <v>1</v>
      </c>
      <c r="C1609" s="1198" t="s">
        <v>303</v>
      </c>
      <c r="D1609" s="1198"/>
      <c r="E1609" s="2319">
        <f t="shared" si="885"/>
        <v>0</v>
      </c>
      <c r="F1609" s="1199">
        <f t="shared" ref="F1609:H1616" si="887">F1565</f>
        <v>0</v>
      </c>
      <c r="G1609" s="1199">
        <f t="shared" si="887"/>
        <v>0</v>
      </c>
      <c r="H1609" s="1199">
        <f t="shared" si="887"/>
        <v>0</v>
      </c>
      <c r="I1609" s="1463"/>
      <c r="J1609" s="1463"/>
      <c r="K1609" s="1464"/>
      <c r="L1609" s="1464"/>
      <c r="M1609" s="1464"/>
      <c r="N1609" s="1464"/>
      <c r="O1609" s="1464"/>
      <c r="P1609" s="1464"/>
      <c r="Q1609" s="1492"/>
      <c r="R1609" s="1633"/>
      <c r="S1609" s="1492"/>
      <c r="T1609" s="1492"/>
      <c r="U1609" s="1492"/>
      <c r="V1609" s="1539"/>
      <c r="W1609" s="1492"/>
      <c r="X1609" s="1199">
        <f t="shared" ref="X1609:Z1613" si="888">X1565</f>
        <v>0</v>
      </c>
      <c r="Y1609" s="1199">
        <f t="shared" si="888"/>
        <v>0</v>
      </c>
      <c r="Z1609" s="1199">
        <f t="shared" si="888"/>
        <v>0</v>
      </c>
      <c r="AA1609" s="241"/>
      <c r="AB1609" s="776"/>
      <c r="AC1609" s="241"/>
      <c r="AD1609" s="241"/>
      <c r="AE1609" s="241"/>
      <c r="AF1609" s="241"/>
      <c r="AG1609" s="241"/>
      <c r="AH1609" s="241"/>
      <c r="AI1609" s="241"/>
      <c r="AJ1609" s="241"/>
      <c r="AK1609" s="241"/>
      <c r="AL1609" s="241"/>
      <c r="AM1609" s="241"/>
      <c r="AN1609" s="241"/>
      <c r="AO1609" s="241"/>
      <c r="AP1609" s="241"/>
      <c r="AQ1609" s="241"/>
      <c r="AR1609" s="241"/>
      <c r="AS1609" s="241"/>
      <c r="AT1609" s="241"/>
      <c r="AU1609" s="241"/>
      <c r="AV1609" s="241"/>
      <c r="AW1609" s="241"/>
      <c r="AX1609" s="241"/>
      <c r="AY1609" s="241"/>
      <c r="AZ1609" s="241"/>
      <c r="BA1609" s="241"/>
      <c r="BB1609" s="241"/>
      <c r="BC1609" s="241"/>
      <c r="BD1609" s="241"/>
      <c r="BE1609" s="241"/>
      <c r="BF1609" s="241"/>
      <c r="BG1609" s="241"/>
      <c r="BH1609" s="241"/>
      <c r="BI1609" s="241"/>
      <c r="BJ1609" s="241"/>
      <c r="BK1609" s="241"/>
      <c r="BL1609" s="241"/>
      <c r="BM1609" s="241"/>
      <c r="BN1609" s="241"/>
      <c r="BO1609" s="241"/>
      <c r="BP1609" s="241"/>
      <c r="BQ1609" s="241"/>
      <c r="BR1609" s="241"/>
      <c r="BS1609" s="241"/>
      <c r="BT1609" s="241"/>
      <c r="BU1609" s="241"/>
      <c r="BV1609" s="241"/>
      <c r="BW1609" s="241"/>
      <c r="BX1609" s="241"/>
      <c r="BY1609" s="241"/>
      <c r="BZ1609" s="241"/>
      <c r="CA1609" s="241"/>
      <c r="CB1609" s="241"/>
      <c r="CC1609" s="241"/>
      <c r="CD1609" s="241"/>
      <c r="CE1609" s="241"/>
      <c r="CF1609" s="241"/>
      <c r="CG1609" s="241"/>
      <c r="CH1609" s="241"/>
      <c r="CI1609" s="241"/>
      <c r="CJ1609" s="241"/>
      <c r="CK1609" s="241"/>
      <c r="CL1609" s="241"/>
      <c r="CM1609" s="241"/>
      <c r="CN1609" s="241"/>
      <c r="CO1609" s="241"/>
      <c r="CP1609" s="241"/>
      <c r="CQ1609" s="241"/>
      <c r="CR1609" s="241"/>
      <c r="CS1609" s="241"/>
      <c r="CT1609" s="241"/>
      <c r="CU1609" s="241"/>
      <c r="CV1609" s="241"/>
      <c r="CW1609" s="241"/>
      <c r="CX1609" s="241"/>
      <c r="CY1609" s="241"/>
      <c r="CZ1609" s="241"/>
      <c r="DA1609" s="241"/>
      <c r="DB1609" s="241"/>
      <c r="DC1609" s="241"/>
      <c r="DD1609" s="241"/>
      <c r="DE1609" s="241"/>
      <c r="DF1609" s="241"/>
      <c r="DG1609" s="241"/>
      <c r="DH1609" s="241"/>
      <c r="DI1609" s="241"/>
      <c r="DJ1609" s="241"/>
      <c r="DK1609" s="241"/>
      <c r="DL1609" s="241"/>
      <c r="DM1609" s="241"/>
      <c r="DN1609" s="241"/>
      <c r="DO1609" s="241"/>
      <c r="DP1609" s="241"/>
      <c r="DQ1609" s="241"/>
      <c r="DR1609" s="241"/>
      <c r="DS1609" s="241"/>
      <c r="DT1609" s="241"/>
      <c r="DU1609" s="241"/>
      <c r="DV1609" s="241"/>
      <c r="DW1609" s="241"/>
      <c r="DX1609" s="241"/>
      <c r="DY1609" s="241"/>
      <c r="DZ1609" s="241"/>
      <c r="EA1609" s="241"/>
      <c r="EB1609" s="241"/>
      <c r="EC1609" s="241"/>
      <c r="ED1609" s="241"/>
      <c r="EE1609" s="241"/>
      <c r="EF1609" s="241"/>
      <c r="EG1609" s="241"/>
      <c r="EH1609" s="241"/>
      <c r="EI1609" s="241"/>
      <c r="EJ1609" s="241"/>
      <c r="EK1609" s="241"/>
      <c r="EL1609" s="241"/>
      <c r="EM1609" s="241"/>
      <c r="EN1609" s="241"/>
      <c r="EO1609" s="241"/>
      <c r="EP1609" s="241"/>
      <c r="EQ1609" s="241"/>
      <c r="ER1609" s="241"/>
      <c r="ES1609" s="241"/>
      <c r="ET1609" s="241"/>
      <c r="EU1609" s="241"/>
      <c r="EV1609" s="241"/>
      <c r="EW1609" s="241"/>
      <c r="EX1609" s="241"/>
      <c r="EY1609" s="241"/>
      <c r="EZ1609" s="241"/>
      <c r="FA1609" s="241"/>
      <c r="FB1609" s="241"/>
      <c r="FC1609" s="241"/>
      <c r="FD1609" s="241"/>
      <c r="FE1609" s="241"/>
      <c r="FF1609" s="241"/>
      <c r="FG1609" s="241"/>
      <c r="FH1609" s="241"/>
      <c r="FI1609" s="241"/>
      <c r="FJ1609" s="241"/>
      <c r="FK1609" s="241"/>
      <c r="FL1609" s="241"/>
      <c r="FM1609" s="241"/>
      <c r="FN1609" s="241"/>
      <c r="FO1609" s="241"/>
      <c r="FP1609" s="241"/>
      <c r="FQ1609" s="241"/>
      <c r="FR1609" s="241"/>
      <c r="FS1609" s="241"/>
      <c r="FT1609" s="241"/>
      <c r="FU1609" s="241"/>
      <c r="FV1609" s="241"/>
      <c r="FW1609" s="241"/>
      <c r="FX1609" s="241"/>
      <c r="FY1609" s="241"/>
      <c r="FZ1609" s="241"/>
      <c r="GA1609" s="241"/>
      <c r="GB1609" s="241"/>
      <c r="GC1609" s="241"/>
      <c r="GD1609" s="241"/>
      <c r="GE1609" s="241"/>
      <c r="GF1609" s="241"/>
      <c r="GG1609" s="241"/>
      <c r="GH1609" s="241"/>
      <c r="GI1609" s="241"/>
      <c r="GJ1609" s="241"/>
      <c r="GK1609" s="241"/>
      <c r="GL1609" s="241"/>
      <c r="GM1609" s="241"/>
      <c r="GN1609" s="241"/>
      <c r="GO1609" s="241"/>
      <c r="GP1609" s="241"/>
      <c r="GQ1609" s="241"/>
      <c r="GR1609" s="241"/>
      <c r="GS1609" s="241"/>
      <c r="GT1609" s="241"/>
      <c r="GU1609" s="241"/>
      <c r="GV1609" s="241"/>
      <c r="GW1609" s="241"/>
      <c r="GX1609" s="241"/>
      <c r="GY1609" s="241"/>
      <c r="GZ1609" s="241"/>
      <c r="HA1609" s="241"/>
      <c r="HB1609" s="241"/>
      <c r="HC1609" s="241"/>
      <c r="HD1609" s="241"/>
      <c r="HE1609" s="241"/>
      <c r="HF1609" s="241"/>
      <c r="HG1609" s="241"/>
      <c r="HH1609" s="241"/>
      <c r="HI1609" s="241"/>
      <c r="HJ1609" s="241"/>
      <c r="HK1609" s="241"/>
      <c r="HL1609" s="241"/>
      <c r="HM1609" s="241"/>
      <c r="HN1609" s="241"/>
      <c r="HO1609" s="241"/>
      <c r="HP1609" s="241"/>
      <c r="HQ1609" s="241"/>
      <c r="HR1609" s="241"/>
      <c r="HS1609" s="241"/>
      <c r="HT1609" s="241"/>
      <c r="HU1609" s="241"/>
      <c r="HV1609" s="241"/>
      <c r="HW1609" s="241"/>
      <c r="HX1609" s="241"/>
      <c r="HY1609" s="241"/>
      <c r="HZ1609" s="241"/>
      <c r="IA1609" s="241"/>
      <c r="IB1609" s="241"/>
      <c r="IC1609" s="241"/>
      <c r="ID1609" s="241"/>
      <c r="IE1609" s="241"/>
      <c r="IF1609" s="241"/>
      <c r="IG1609" s="241"/>
      <c r="IH1609" s="241"/>
      <c r="II1609" s="241"/>
      <c r="IJ1609" s="241"/>
      <c r="IK1609" s="241"/>
      <c r="IL1609" s="241"/>
      <c r="IM1609" s="241"/>
      <c r="IN1609" s="241"/>
      <c r="IO1609" s="241"/>
      <c r="IP1609" s="241"/>
      <c r="IQ1609" s="241"/>
      <c r="IR1609" s="241"/>
      <c r="IS1609" s="241"/>
      <c r="IT1609" s="241"/>
      <c r="IU1609" s="241"/>
      <c r="IV1609" s="241"/>
      <c r="IW1609" s="241"/>
      <c r="IX1609" s="241"/>
      <c r="IY1609" s="241"/>
      <c r="IZ1609" s="241"/>
      <c r="JA1609" s="241"/>
      <c r="JB1609" s="241"/>
      <c r="JC1609" s="241"/>
    </row>
    <row r="1610" spans="1:263" s="800" customFormat="1" ht="38.1" customHeight="1" x14ac:dyDescent="0.25">
      <c r="A1610" s="747"/>
      <c r="B1610" s="1761">
        <v>1</v>
      </c>
      <c r="C1610" s="1198" t="s">
        <v>304</v>
      </c>
      <c r="D1610" s="1198"/>
      <c r="E1610" s="2319">
        <f t="shared" si="885"/>
        <v>300</v>
      </c>
      <c r="F1610" s="1199">
        <f t="shared" si="887"/>
        <v>25</v>
      </c>
      <c r="G1610" s="1199">
        <f t="shared" si="887"/>
        <v>43</v>
      </c>
      <c r="H1610" s="1199">
        <f t="shared" si="887"/>
        <v>172</v>
      </c>
      <c r="I1610" s="1463"/>
      <c r="J1610" s="1463"/>
      <c r="K1610" s="1464"/>
      <c r="L1610" s="1464"/>
      <c r="M1610" s="1464"/>
      <c r="N1610" s="1464"/>
      <c r="O1610" s="1464"/>
      <c r="P1610" s="1464"/>
      <c r="Q1610" s="1492"/>
      <c r="R1610" s="1633"/>
      <c r="S1610" s="1492"/>
      <c r="T1610" s="1492"/>
      <c r="U1610" s="1492"/>
      <c r="V1610" s="1539"/>
      <c r="W1610" s="1492"/>
      <c r="X1610" s="1199">
        <f t="shared" si="888"/>
        <v>0</v>
      </c>
      <c r="Y1610" s="1199">
        <f t="shared" si="888"/>
        <v>0</v>
      </c>
      <c r="Z1610" s="1199">
        <f t="shared" si="888"/>
        <v>0</v>
      </c>
      <c r="AA1610" s="241"/>
      <c r="AB1610" s="776"/>
      <c r="AC1610" s="241"/>
      <c r="AD1610" s="241"/>
      <c r="AE1610" s="241"/>
      <c r="AF1610" s="241"/>
      <c r="AG1610" s="241"/>
      <c r="AH1610" s="241"/>
      <c r="AI1610" s="241"/>
      <c r="AJ1610" s="241"/>
      <c r="AK1610" s="241"/>
      <c r="AL1610" s="241"/>
      <c r="AM1610" s="241"/>
      <c r="AN1610" s="241"/>
      <c r="AO1610" s="241"/>
      <c r="AP1610" s="241"/>
      <c r="AQ1610" s="241"/>
      <c r="AR1610" s="241"/>
      <c r="AS1610" s="241"/>
      <c r="AT1610" s="241"/>
      <c r="AU1610" s="241"/>
      <c r="AV1610" s="241"/>
      <c r="AW1610" s="241"/>
      <c r="AX1610" s="241"/>
      <c r="AY1610" s="241"/>
      <c r="AZ1610" s="241"/>
      <c r="BA1610" s="241"/>
      <c r="BB1610" s="241"/>
      <c r="BC1610" s="241"/>
      <c r="BD1610" s="241"/>
      <c r="BE1610" s="241"/>
      <c r="BF1610" s="241"/>
      <c r="BG1610" s="241"/>
      <c r="BH1610" s="241"/>
      <c r="BI1610" s="241"/>
      <c r="BJ1610" s="241"/>
      <c r="BK1610" s="241"/>
      <c r="BL1610" s="241"/>
      <c r="BM1610" s="241"/>
      <c r="BN1610" s="241"/>
      <c r="BO1610" s="241"/>
      <c r="BP1610" s="241"/>
      <c r="BQ1610" s="241"/>
      <c r="BR1610" s="241"/>
      <c r="BS1610" s="241"/>
      <c r="BT1610" s="241"/>
      <c r="BU1610" s="241"/>
      <c r="BV1610" s="241"/>
      <c r="BW1610" s="241"/>
      <c r="BX1610" s="241"/>
      <c r="BY1610" s="241"/>
      <c r="BZ1610" s="241"/>
      <c r="CA1610" s="241"/>
      <c r="CB1610" s="241"/>
      <c r="CC1610" s="241"/>
      <c r="CD1610" s="241"/>
      <c r="CE1610" s="241"/>
      <c r="CF1610" s="241"/>
      <c r="CG1610" s="241"/>
      <c r="CH1610" s="241"/>
      <c r="CI1610" s="241"/>
      <c r="CJ1610" s="241"/>
      <c r="CK1610" s="241"/>
      <c r="CL1610" s="241"/>
      <c r="CM1610" s="241"/>
      <c r="CN1610" s="241"/>
      <c r="CO1610" s="241"/>
      <c r="CP1610" s="241"/>
      <c r="CQ1610" s="241"/>
      <c r="CR1610" s="241"/>
      <c r="CS1610" s="241"/>
      <c r="CT1610" s="241"/>
      <c r="CU1610" s="241"/>
      <c r="CV1610" s="241"/>
      <c r="CW1610" s="241"/>
      <c r="CX1610" s="241"/>
      <c r="CY1610" s="241"/>
      <c r="CZ1610" s="241"/>
      <c r="DA1610" s="241"/>
      <c r="DB1610" s="241"/>
      <c r="DC1610" s="241"/>
      <c r="DD1610" s="241"/>
      <c r="DE1610" s="241"/>
      <c r="DF1610" s="241"/>
      <c r="DG1610" s="241"/>
      <c r="DH1610" s="241"/>
      <c r="DI1610" s="241"/>
      <c r="DJ1610" s="241"/>
      <c r="DK1610" s="241"/>
      <c r="DL1610" s="241"/>
      <c r="DM1610" s="241"/>
      <c r="DN1610" s="241"/>
      <c r="DO1610" s="241"/>
      <c r="DP1610" s="241"/>
      <c r="DQ1610" s="241"/>
      <c r="DR1610" s="241"/>
      <c r="DS1610" s="241"/>
      <c r="DT1610" s="241"/>
      <c r="DU1610" s="241"/>
      <c r="DV1610" s="241"/>
      <c r="DW1610" s="241"/>
      <c r="DX1610" s="241"/>
      <c r="DY1610" s="241"/>
      <c r="DZ1610" s="241"/>
      <c r="EA1610" s="241"/>
      <c r="EB1610" s="241"/>
      <c r="EC1610" s="241"/>
      <c r="ED1610" s="241"/>
      <c r="EE1610" s="241"/>
      <c r="EF1610" s="241"/>
      <c r="EG1610" s="241"/>
      <c r="EH1610" s="241"/>
      <c r="EI1610" s="241"/>
      <c r="EJ1610" s="241"/>
      <c r="EK1610" s="241"/>
      <c r="EL1610" s="241"/>
      <c r="EM1610" s="241"/>
      <c r="EN1610" s="241"/>
      <c r="EO1610" s="241"/>
      <c r="EP1610" s="241"/>
      <c r="EQ1610" s="241"/>
      <c r="ER1610" s="241"/>
      <c r="ES1610" s="241"/>
      <c r="ET1610" s="241"/>
      <c r="EU1610" s="241"/>
      <c r="EV1610" s="241"/>
      <c r="EW1610" s="241"/>
      <c r="EX1610" s="241"/>
      <c r="EY1610" s="241"/>
      <c r="EZ1610" s="241"/>
      <c r="FA1610" s="241"/>
      <c r="FB1610" s="241"/>
      <c r="FC1610" s="241"/>
      <c r="FD1610" s="241"/>
      <c r="FE1610" s="241"/>
      <c r="FF1610" s="241"/>
      <c r="FG1610" s="241"/>
      <c r="FH1610" s="241"/>
      <c r="FI1610" s="241"/>
      <c r="FJ1610" s="241"/>
      <c r="FK1610" s="241"/>
      <c r="FL1610" s="241"/>
      <c r="FM1610" s="241"/>
      <c r="FN1610" s="241"/>
      <c r="FO1610" s="241"/>
      <c r="FP1610" s="241"/>
      <c r="FQ1610" s="241"/>
      <c r="FR1610" s="241"/>
      <c r="FS1610" s="241"/>
      <c r="FT1610" s="241"/>
      <c r="FU1610" s="241"/>
      <c r="FV1610" s="241"/>
      <c r="FW1610" s="241"/>
      <c r="FX1610" s="241"/>
      <c r="FY1610" s="241"/>
      <c r="FZ1610" s="241"/>
      <c r="GA1610" s="241"/>
      <c r="GB1610" s="241"/>
      <c r="GC1610" s="241"/>
      <c r="GD1610" s="241"/>
      <c r="GE1610" s="241"/>
      <c r="GF1610" s="241"/>
      <c r="GG1610" s="241"/>
      <c r="GH1610" s="241"/>
      <c r="GI1610" s="241"/>
      <c r="GJ1610" s="241"/>
      <c r="GK1610" s="241"/>
      <c r="GL1610" s="241"/>
      <c r="GM1610" s="241"/>
      <c r="GN1610" s="241"/>
      <c r="GO1610" s="241"/>
      <c r="GP1610" s="241"/>
      <c r="GQ1610" s="241"/>
      <c r="GR1610" s="241"/>
      <c r="GS1610" s="241"/>
      <c r="GT1610" s="241"/>
      <c r="GU1610" s="241"/>
      <c r="GV1610" s="241"/>
      <c r="GW1610" s="241"/>
      <c r="GX1610" s="241"/>
      <c r="GY1610" s="241"/>
      <c r="GZ1610" s="241"/>
      <c r="HA1610" s="241"/>
      <c r="HB1610" s="241"/>
      <c r="HC1610" s="241"/>
      <c r="HD1610" s="241"/>
      <c r="HE1610" s="241"/>
      <c r="HF1610" s="241"/>
      <c r="HG1610" s="241"/>
      <c r="HH1610" s="241"/>
      <c r="HI1610" s="241"/>
      <c r="HJ1610" s="241"/>
      <c r="HK1610" s="241"/>
      <c r="HL1610" s="241"/>
      <c r="HM1610" s="241"/>
      <c r="HN1610" s="241"/>
      <c r="HO1610" s="241"/>
      <c r="HP1610" s="241"/>
      <c r="HQ1610" s="241"/>
      <c r="HR1610" s="241"/>
      <c r="HS1610" s="241"/>
      <c r="HT1610" s="241"/>
      <c r="HU1610" s="241"/>
      <c r="HV1610" s="241"/>
      <c r="HW1610" s="241"/>
      <c r="HX1610" s="241"/>
      <c r="HY1610" s="241"/>
      <c r="HZ1610" s="241"/>
      <c r="IA1610" s="241"/>
      <c r="IB1610" s="241"/>
      <c r="IC1610" s="241"/>
      <c r="ID1610" s="241"/>
      <c r="IE1610" s="241"/>
      <c r="IF1610" s="241"/>
      <c r="IG1610" s="241"/>
      <c r="IH1610" s="241"/>
      <c r="II1610" s="241"/>
      <c r="IJ1610" s="241"/>
      <c r="IK1610" s="241"/>
      <c r="IL1610" s="241"/>
      <c r="IM1610" s="241"/>
      <c r="IN1610" s="241"/>
      <c r="IO1610" s="241"/>
      <c r="IP1610" s="241"/>
      <c r="IQ1610" s="241"/>
      <c r="IR1610" s="241"/>
      <c r="IS1610" s="241"/>
      <c r="IT1610" s="241"/>
      <c r="IU1610" s="241"/>
      <c r="IV1610" s="241"/>
      <c r="IW1610" s="241"/>
      <c r="IX1610" s="241"/>
      <c r="IY1610" s="241"/>
      <c r="IZ1610" s="241"/>
      <c r="JA1610" s="241"/>
      <c r="JB1610" s="241"/>
      <c r="JC1610" s="241"/>
    </row>
    <row r="1611" spans="1:263" s="800" customFormat="1" ht="38.1" customHeight="1" x14ac:dyDescent="0.25">
      <c r="A1611" s="747"/>
      <c r="B1611" s="1761">
        <v>1</v>
      </c>
      <c r="C1611" s="1198" t="s">
        <v>305</v>
      </c>
      <c r="D1611" s="1198"/>
      <c r="E1611" s="2319">
        <f t="shared" si="885"/>
        <v>40</v>
      </c>
      <c r="F1611" s="1199">
        <f t="shared" si="887"/>
        <v>3</v>
      </c>
      <c r="G1611" s="1199">
        <f t="shared" si="887"/>
        <v>0</v>
      </c>
      <c r="H1611" s="1199">
        <f t="shared" si="887"/>
        <v>0</v>
      </c>
      <c r="I1611" s="1463"/>
      <c r="J1611" s="1463"/>
      <c r="K1611" s="1464"/>
      <c r="L1611" s="1464"/>
      <c r="M1611" s="1464"/>
      <c r="N1611" s="1464"/>
      <c r="O1611" s="1464"/>
      <c r="P1611" s="1464"/>
      <c r="Q1611" s="1492"/>
      <c r="R1611" s="1633"/>
      <c r="S1611" s="1492"/>
      <c r="T1611" s="1492"/>
      <c r="U1611" s="1492"/>
      <c r="V1611" s="1539"/>
      <c r="W1611" s="1492"/>
      <c r="X1611" s="1199">
        <f t="shared" si="888"/>
        <v>0</v>
      </c>
      <c r="Y1611" s="1199">
        <f t="shared" si="888"/>
        <v>0</v>
      </c>
      <c r="Z1611" s="1199">
        <f t="shared" si="888"/>
        <v>0</v>
      </c>
      <c r="AA1611" s="241"/>
      <c r="AB1611" s="776"/>
      <c r="AC1611" s="241"/>
      <c r="AD1611" s="241"/>
      <c r="AE1611" s="241"/>
      <c r="AF1611" s="241"/>
      <c r="AG1611" s="241"/>
      <c r="AH1611" s="241"/>
      <c r="AI1611" s="241"/>
      <c r="AJ1611" s="241"/>
      <c r="AK1611" s="241"/>
      <c r="AL1611" s="241"/>
      <c r="AM1611" s="241"/>
      <c r="AN1611" s="241"/>
      <c r="AO1611" s="241"/>
      <c r="AP1611" s="241"/>
      <c r="AQ1611" s="241"/>
      <c r="AR1611" s="241"/>
      <c r="AS1611" s="241"/>
      <c r="AT1611" s="241"/>
      <c r="AU1611" s="241"/>
      <c r="AV1611" s="241"/>
      <c r="AW1611" s="241"/>
      <c r="AX1611" s="241"/>
      <c r="AY1611" s="241"/>
      <c r="AZ1611" s="241"/>
      <c r="BA1611" s="241"/>
      <c r="BB1611" s="241"/>
      <c r="BC1611" s="241"/>
      <c r="BD1611" s="241"/>
      <c r="BE1611" s="241"/>
      <c r="BF1611" s="241"/>
      <c r="BG1611" s="241"/>
      <c r="BH1611" s="241"/>
      <c r="BI1611" s="241"/>
      <c r="BJ1611" s="241"/>
      <c r="BK1611" s="241"/>
      <c r="BL1611" s="241"/>
      <c r="BM1611" s="241"/>
      <c r="BN1611" s="241"/>
      <c r="BO1611" s="241"/>
      <c r="BP1611" s="241"/>
      <c r="BQ1611" s="241"/>
      <c r="BR1611" s="241"/>
      <c r="BS1611" s="241"/>
      <c r="BT1611" s="241"/>
      <c r="BU1611" s="241"/>
      <c r="BV1611" s="241"/>
      <c r="BW1611" s="241"/>
      <c r="BX1611" s="241"/>
      <c r="BY1611" s="241"/>
      <c r="BZ1611" s="241"/>
      <c r="CA1611" s="241"/>
      <c r="CB1611" s="241"/>
      <c r="CC1611" s="241"/>
      <c r="CD1611" s="241"/>
      <c r="CE1611" s="241"/>
      <c r="CF1611" s="241"/>
      <c r="CG1611" s="241"/>
      <c r="CH1611" s="241"/>
      <c r="CI1611" s="241"/>
      <c r="CJ1611" s="241"/>
      <c r="CK1611" s="241"/>
      <c r="CL1611" s="241"/>
      <c r="CM1611" s="241"/>
      <c r="CN1611" s="241"/>
      <c r="CO1611" s="241"/>
      <c r="CP1611" s="241"/>
      <c r="CQ1611" s="241"/>
      <c r="CR1611" s="241"/>
      <c r="CS1611" s="241"/>
      <c r="CT1611" s="241"/>
      <c r="CU1611" s="241"/>
      <c r="CV1611" s="241"/>
      <c r="CW1611" s="241"/>
      <c r="CX1611" s="241"/>
      <c r="CY1611" s="241"/>
      <c r="CZ1611" s="241"/>
      <c r="DA1611" s="241"/>
      <c r="DB1611" s="241"/>
      <c r="DC1611" s="241"/>
      <c r="DD1611" s="241"/>
      <c r="DE1611" s="241"/>
      <c r="DF1611" s="241"/>
      <c r="DG1611" s="241"/>
      <c r="DH1611" s="241"/>
      <c r="DI1611" s="241"/>
      <c r="DJ1611" s="241"/>
      <c r="DK1611" s="241"/>
      <c r="DL1611" s="241"/>
      <c r="DM1611" s="241"/>
      <c r="DN1611" s="241"/>
      <c r="DO1611" s="241"/>
      <c r="DP1611" s="241"/>
      <c r="DQ1611" s="241"/>
      <c r="DR1611" s="241"/>
      <c r="DS1611" s="241"/>
      <c r="DT1611" s="241"/>
      <c r="DU1611" s="241"/>
      <c r="DV1611" s="241"/>
      <c r="DW1611" s="241"/>
      <c r="DX1611" s="241"/>
      <c r="DY1611" s="241"/>
      <c r="DZ1611" s="241"/>
      <c r="EA1611" s="241"/>
      <c r="EB1611" s="241"/>
      <c r="EC1611" s="241"/>
      <c r="ED1611" s="241"/>
      <c r="EE1611" s="241"/>
      <c r="EF1611" s="241"/>
      <c r="EG1611" s="241"/>
      <c r="EH1611" s="241"/>
      <c r="EI1611" s="241"/>
      <c r="EJ1611" s="241"/>
      <c r="EK1611" s="241"/>
      <c r="EL1611" s="241"/>
      <c r="EM1611" s="241"/>
      <c r="EN1611" s="241"/>
      <c r="EO1611" s="241"/>
      <c r="EP1611" s="241"/>
      <c r="EQ1611" s="241"/>
      <c r="ER1611" s="241"/>
      <c r="ES1611" s="241"/>
      <c r="ET1611" s="241"/>
      <c r="EU1611" s="241"/>
      <c r="EV1611" s="241"/>
      <c r="EW1611" s="241"/>
      <c r="EX1611" s="241"/>
      <c r="EY1611" s="241"/>
      <c r="EZ1611" s="241"/>
      <c r="FA1611" s="241"/>
      <c r="FB1611" s="241"/>
      <c r="FC1611" s="241"/>
      <c r="FD1611" s="241"/>
      <c r="FE1611" s="241"/>
      <c r="FF1611" s="241"/>
      <c r="FG1611" s="241"/>
      <c r="FH1611" s="241"/>
      <c r="FI1611" s="241"/>
      <c r="FJ1611" s="241"/>
      <c r="FK1611" s="241"/>
      <c r="FL1611" s="241"/>
      <c r="FM1611" s="241"/>
      <c r="FN1611" s="241"/>
      <c r="FO1611" s="241"/>
      <c r="FP1611" s="241"/>
      <c r="FQ1611" s="241"/>
      <c r="FR1611" s="241"/>
      <c r="FS1611" s="241"/>
      <c r="FT1611" s="241"/>
      <c r="FU1611" s="241"/>
      <c r="FV1611" s="241"/>
      <c r="FW1611" s="241"/>
      <c r="FX1611" s="241"/>
      <c r="FY1611" s="241"/>
      <c r="FZ1611" s="241"/>
      <c r="GA1611" s="241"/>
      <c r="GB1611" s="241"/>
      <c r="GC1611" s="241"/>
      <c r="GD1611" s="241"/>
      <c r="GE1611" s="241"/>
      <c r="GF1611" s="241"/>
      <c r="GG1611" s="241"/>
      <c r="GH1611" s="241"/>
      <c r="GI1611" s="241"/>
      <c r="GJ1611" s="241"/>
      <c r="GK1611" s="241"/>
      <c r="GL1611" s="241"/>
      <c r="GM1611" s="241"/>
      <c r="GN1611" s="241"/>
      <c r="GO1611" s="241"/>
      <c r="GP1611" s="241"/>
      <c r="GQ1611" s="241"/>
      <c r="GR1611" s="241"/>
      <c r="GS1611" s="241"/>
      <c r="GT1611" s="241"/>
      <c r="GU1611" s="241"/>
      <c r="GV1611" s="241"/>
      <c r="GW1611" s="241"/>
      <c r="GX1611" s="241"/>
      <c r="GY1611" s="241"/>
      <c r="GZ1611" s="241"/>
      <c r="HA1611" s="241"/>
      <c r="HB1611" s="241"/>
      <c r="HC1611" s="241"/>
      <c r="HD1611" s="241"/>
      <c r="HE1611" s="241"/>
      <c r="HF1611" s="241"/>
      <c r="HG1611" s="241"/>
      <c r="HH1611" s="241"/>
      <c r="HI1611" s="241"/>
      <c r="HJ1611" s="241"/>
      <c r="HK1611" s="241"/>
      <c r="HL1611" s="241"/>
      <c r="HM1611" s="241"/>
      <c r="HN1611" s="241"/>
      <c r="HO1611" s="241"/>
      <c r="HP1611" s="241"/>
      <c r="HQ1611" s="241"/>
      <c r="HR1611" s="241"/>
      <c r="HS1611" s="241"/>
      <c r="HT1611" s="241"/>
      <c r="HU1611" s="241"/>
      <c r="HV1611" s="241"/>
      <c r="HW1611" s="241"/>
      <c r="HX1611" s="241"/>
      <c r="HY1611" s="241"/>
      <c r="HZ1611" s="241"/>
      <c r="IA1611" s="241"/>
      <c r="IB1611" s="241"/>
      <c r="IC1611" s="241"/>
      <c r="ID1611" s="241"/>
      <c r="IE1611" s="241"/>
      <c r="IF1611" s="241"/>
      <c r="IG1611" s="241"/>
      <c r="IH1611" s="241"/>
      <c r="II1611" s="241"/>
      <c r="IJ1611" s="241"/>
      <c r="IK1611" s="241"/>
      <c r="IL1611" s="241"/>
      <c r="IM1611" s="241"/>
      <c r="IN1611" s="241"/>
      <c r="IO1611" s="241"/>
      <c r="IP1611" s="241"/>
      <c r="IQ1611" s="241"/>
      <c r="IR1611" s="241"/>
      <c r="IS1611" s="241"/>
      <c r="IT1611" s="241"/>
      <c r="IU1611" s="241"/>
      <c r="IV1611" s="241"/>
      <c r="IW1611" s="241"/>
      <c r="IX1611" s="241"/>
      <c r="IY1611" s="241"/>
      <c r="IZ1611" s="241"/>
      <c r="JA1611" s="241"/>
      <c r="JB1611" s="241"/>
      <c r="JC1611" s="241"/>
    </row>
    <row r="1612" spans="1:263" s="800" customFormat="1" ht="38.1" customHeight="1" x14ac:dyDescent="0.25">
      <c r="A1612" s="747"/>
      <c r="B1612" s="1761">
        <v>1</v>
      </c>
      <c r="C1612" s="1198" t="s">
        <v>306</v>
      </c>
      <c r="D1612" s="1198"/>
      <c r="E1612" s="2319">
        <f t="shared" si="885"/>
        <v>500</v>
      </c>
      <c r="F1612" s="1199">
        <f t="shared" si="887"/>
        <v>42</v>
      </c>
      <c r="G1612" s="1199">
        <f t="shared" si="887"/>
        <v>102</v>
      </c>
      <c r="H1612" s="1199">
        <f t="shared" si="887"/>
        <v>242.85714285714283</v>
      </c>
      <c r="I1612" s="1463"/>
      <c r="J1612" s="1463"/>
      <c r="K1612" s="1464"/>
      <c r="L1612" s="1464"/>
      <c r="M1612" s="1464"/>
      <c r="N1612" s="1464"/>
      <c r="O1612" s="1464"/>
      <c r="P1612" s="1464"/>
      <c r="Q1612" s="1492"/>
      <c r="R1612" s="1633"/>
      <c r="S1612" s="1492"/>
      <c r="T1612" s="1492"/>
      <c r="U1612" s="1492"/>
      <c r="V1612" s="1539"/>
      <c r="W1612" s="1492"/>
      <c r="X1612" s="1199">
        <f t="shared" si="888"/>
        <v>0</v>
      </c>
      <c r="Y1612" s="1199">
        <f t="shared" si="888"/>
        <v>0</v>
      </c>
      <c r="Z1612" s="1199">
        <f t="shared" si="888"/>
        <v>0</v>
      </c>
      <c r="AA1612" s="241"/>
      <c r="AB1612" s="776"/>
      <c r="AC1612" s="241"/>
      <c r="AD1612" s="241"/>
      <c r="AE1612" s="241"/>
      <c r="AF1612" s="241"/>
      <c r="AG1612" s="241"/>
      <c r="AH1612" s="241"/>
      <c r="AI1612" s="241"/>
      <c r="AJ1612" s="241"/>
      <c r="AK1612" s="241"/>
      <c r="AL1612" s="241"/>
      <c r="AM1612" s="241"/>
      <c r="AN1612" s="241"/>
      <c r="AO1612" s="241"/>
      <c r="AP1612" s="241"/>
      <c r="AQ1612" s="241"/>
      <c r="AR1612" s="241"/>
      <c r="AS1612" s="241"/>
      <c r="AT1612" s="241"/>
      <c r="AU1612" s="241"/>
      <c r="AV1612" s="241"/>
      <c r="AW1612" s="241"/>
      <c r="AX1612" s="241"/>
      <c r="AY1612" s="241"/>
      <c r="AZ1612" s="241"/>
      <c r="BA1612" s="241"/>
      <c r="BB1612" s="241"/>
      <c r="BC1612" s="241"/>
      <c r="BD1612" s="241"/>
      <c r="BE1612" s="241"/>
      <c r="BF1612" s="241"/>
      <c r="BG1612" s="241"/>
      <c r="BH1612" s="241"/>
      <c r="BI1612" s="241"/>
      <c r="BJ1612" s="241"/>
      <c r="BK1612" s="241"/>
      <c r="BL1612" s="241"/>
      <c r="BM1612" s="241"/>
      <c r="BN1612" s="241"/>
      <c r="BO1612" s="241"/>
      <c r="BP1612" s="241"/>
      <c r="BQ1612" s="241"/>
      <c r="BR1612" s="241"/>
      <c r="BS1612" s="241"/>
      <c r="BT1612" s="241"/>
      <c r="BU1612" s="241"/>
      <c r="BV1612" s="241"/>
      <c r="BW1612" s="241"/>
      <c r="BX1612" s="241"/>
      <c r="BY1612" s="241"/>
      <c r="BZ1612" s="241"/>
      <c r="CA1612" s="241"/>
      <c r="CB1612" s="241"/>
      <c r="CC1612" s="241"/>
      <c r="CD1612" s="241"/>
      <c r="CE1612" s="241"/>
      <c r="CF1612" s="241"/>
      <c r="CG1612" s="241"/>
      <c r="CH1612" s="241"/>
      <c r="CI1612" s="241"/>
      <c r="CJ1612" s="241"/>
      <c r="CK1612" s="241"/>
      <c r="CL1612" s="241"/>
      <c r="CM1612" s="241"/>
      <c r="CN1612" s="241"/>
      <c r="CO1612" s="241"/>
      <c r="CP1612" s="241"/>
      <c r="CQ1612" s="241"/>
      <c r="CR1612" s="241"/>
      <c r="CS1612" s="241"/>
      <c r="CT1612" s="241"/>
      <c r="CU1612" s="241"/>
      <c r="CV1612" s="241"/>
      <c r="CW1612" s="241"/>
      <c r="CX1612" s="241"/>
      <c r="CY1612" s="241"/>
      <c r="CZ1612" s="241"/>
      <c r="DA1612" s="241"/>
      <c r="DB1612" s="241"/>
      <c r="DC1612" s="241"/>
      <c r="DD1612" s="241"/>
      <c r="DE1612" s="241"/>
      <c r="DF1612" s="241"/>
      <c r="DG1612" s="241"/>
      <c r="DH1612" s="241"/>
      <c r="DI1612" s="241"/>
      <c r="DJ1612" s="241"/>
      <c r="DK1612" s="241"/>
      <c r="DL1612" s="241"/>
      <c r="DM1612" s="241"/>
      <c r="DN1612" s="241"/>
      <c r="DO1612" s="241"/>
      <c r="DP1612" s="241"/>
      <c r="DQ1612" s="241"/>
      <c r="DR1612" s="241"/>
      <c r="DS1612" s="241"/>
      <c r="DT1612" s="241"/>
      <c r="DU1612" s="241"/>
      <c r="DV1612" s="241"/>
      <c r="DW1612" s="241"/>
      <c r="DX1612" s="241"/>
      <c r="DY1612" s="241"/>
      <c r="DZ1612" s="241"/>
      <c r="EA1612" s="241"/>
      <c r="EB1612" s="241"/>
      <c r="EC1612" s="241"/>
      <c r="ED1612" s="241"/>
      <c r="EE1612" s="241"/>
      <c r="EF1612" s="241"/>
      <c r="EG1612" s="241"/>
      <c r="EH1612" s="241"/>
      <c r="EI1612" s="241"/>
      <c r="EJ1612" s="241"/>
      <c r="EK1612" s="241"/>
      <c r="EL1612" s="241"/>
      <c r="EM1612" s="241"/>
      <c r="EN1612" s="241"/>
      <c r="EO1612" s="241"/>
      <c r="EP1612" s="241"/>
      <c r="EQ1612" s="241"/>
      <c r="ER1612" s="241"/>
      <c r="ES1612" s="241"/>
      <c r="ET1612" s="241"/>
      <c r="EU1612" s="241"/>
      <c r="EV1612" s="241"/>
      <c r="EW1612" s="241"/>
      <c r="EX1612" s="241"/>
      <c r="EY1612" s="241"/>
      <c r="EZ1612" s="241"/>
      <c r="FA1612" s="241"/>
      <c r="FB1612" s="241"/>
      <c r="FC1612" s="241"/>
      <c r="FD1612" s="241"/>
      <c r="FE1612" s="241"/>
      <c r="FF1612" s="241"/>
      <c r="FG1612" s="241"/>
      <c r="FH1612" s="241"/>
      <c r="FI1612" s="241"/>
      <c r="FJ1612" s="241"/>
      <c r="FK1612" s="241"/>
      <c r="FL1612" s="241"/>
      <c r="FM1612" s="241"/>
      <c r="FN1612" s="241"/>
      <c r="FO1612" s="241"/>
      <c r="FP1612" s="241"/>
      <c r="FQ1612" s="241"/>
      <c r="FR1612" s="241"/>
      <c r="FS1612" s="241"/>
      <c r="FT1612" s="241"/>
      <c r="FU1612" s="241"/>
      <c r="FV1612" s="241"/>
      <c r="FW1612" s="241"/>
      <c r="FX1612" s="241"/>
      <c r="FY1612" s="241"/>
      <c r="FZ1612" s="241"/>
      <c r="GA1612" s="241"/>
      <c r="GB1612" s="241"/>
      <c r="GC1612" s="241"/>
      <c r="GD1612" s="241"/>
      <c r="GE1612" s="241"/>
      <c r="GF1612" s="241"/>
      <c r="GG1612" s="241"/>
      <c r="GH1612" s="241"/>
      <c r="GI1612" s="241"/>
      <c r="GJ1612" s="241"/>
      <c r="GK1612" s="241"/>
      <c r="GL1612" s="241"/>
      <c r="GM1612" s="241"/>
      <c r="GN1612" s="241"/>
      <c r="GO1612" s="241"/>
      <c r="GP1612" s="241"/>
      <c r="GQ1612" s="241"/>
      <c r="GR1612" s="241"/>
      <c r="GS1612" s="241"/>
      <c r="GT1612" s="241"/>
      <c r="GU1612" s="241"/>
      <c r="GV1612" s="241"/>
      <c r="GW1612" s="241"/>
      <c r="GX1612" s="241"/>
      <c r="GY1612" s="241"/>
      <c r="GZ1612" s="241"/>
      <c r="HA1612" s="241"/>
      <c r="HB1612" s="241"/>
      <c r="HC1612" s="241"/>
      <c r="HD1612" s="241"/>
      <c r="HE1612" s="241"/>
      <c r="HF1612" s="241"/>
      <c r="HG1612" s="241"/>
      <c r="HH1612" s="241"/>
      <c r="HI1612" s="241"/>
      <c r="HJ1612" s="241"/>
      <c r="HK1612" s="241"/>
      <c r="HL1612" s="241"/>
      <c r="HM1612" s="241"/>
      <c r="HN1612" s="241"/>
      <c r="HO1612" s="241"/>
      <c r="HP1612" s="241"/>
      <c r="HQ1612" s="241"/>
      <c r="HR1612" s="241"/>
      <c r="HS1612" s="241"/>
      <c r="HT1612" s="241"/>
      <c r="HU1612" s="241"/>
      <c r="HV1612" s="241"/>
      <c r="HW1612" s="241"/>
      <c r="HX1612" s="241"/>
      <c r="HY1612" s="241"/>
      <c r="HZ1612" s="241"/>
      <c r="IA1612" s="241"/>
      <c r="IB1612" s="241"/>
      <c r="IC1612" s="241"/>
      <c r="ID1612" s="241"/>
      <c r="IE1612" s="241"/>
      <c r="IF1612" s="241"/>
      <c r="IG1612" s="241"/>
      <c r="IH1612" s="241"/>
      <c r="II1612" s="241"/>
      <c r="IJ1612" s="241"/>
      <c r="IK1612" s="241"/>
      <c r="IL1612" s="241"/>
      <c r="IM1612" s="241"/>
      <c r="IN1612" s="241"/>
      <c r="IO1612" s="241"/>
      <c r="IP1612" s="241"/>
      <c r="IQ1612" s="241"/>
      <c r="IR1612" s="241"/>
      <c r="IS1612" s="241"/>
      <c r="IT1612" s="241"/>
      <c r="IU1612" s="241"/>
      <c r="IV1612" s="241"/>
      <c r="IW1612" s="241"/>
      <c r="IX1612" s="241"/>
      <c r="IY1612" s="241"/>
      <c r="IZ1612" s="241"/>
      <c r="JA1612" s="241"/>
      <c r="JB1612" s="241"/>
      <c r="JC1612" s="241"/>
    </row>
    <row r="1613" spans="1:263" s="800" customFormat="1" ht="38.1" customHeight="1" x14ac:dyDescent="0.25">
      <c r="A1613" s="747"/>
      <c r="B1613" s="1761">
        <v>1</v>
      </c>
      <c r="C1613" s="1198" t="s">
        <v>157</v>
      </c>
      <c r="D1613" s="1198"/>
      <c r="E1613" s="2319">
        <f t="shared" si="885"/>
        <v>3129.4117647058824</v>
      </c>
      <c r="F1613" s="1199">
        <f t="shared" si="887"/>
        <v>260.76470588235293</v>
      </c>
      <c r="G1613" s="1199">
        <f t="shared" si="887"/>
        <v>113.34705882352941</v>
      </c>
      <c r="H1613" s="1199">
        <f t="shared" si="887"/>
        <v>43.467177983307018</v>
      </c>
      <c r="I1613" s="1463"/>
      <c r="J1613" s="1463"/>
      <c r="K1613" s="1464"/>
      <c r="L1613" s="1464"/>
      <c r="M1613" s="1464"/>
      <c r="N1613" s="1464"/>
      <c r="O1613" s="1464"/>
      <c r="P1613" s="1464"/>
      <c r="Q1613" s="1492"/>
      <c r="R1613" s="1633"/>
      <c r="S1613" s="1492"/>
      <c r="T1613" s="1492"/>
      <c r="U1613" s="1492"/>
      <c r="V1613" s="1539"/>
      <c r="W1613" s="1492"/>
      <c r="X1613" s="1199">
        <f t="shared" si="888"/>
        <v>0</v>
      </c>
      <c r="Y1613" s="1199">
        <f t="shared" si="888"/>
        <v>0</v>
      </c>
      <c r="Z1613" s="1199">
        <f t="shared" si="888"/>
        <v>0</v>
      </c>
      <c r="AA1613" s="241"/>
      <c r="AB1613" s="776"/>
      <c r="AC1613" s="241"/>
      <c r="AD1613" s="241"/>
      <c r="AE1613" s="241"/>
      <c r="AF1613" s="241"/>
      <c r="AG1613" s="241"/>
      <c r="AH1613" s="241"/>
      <c r="AI1613" s="241"/>
      <c r="AJ1613" s="241"/>
      <c r="AK1613" s="241"/>
      <c r="AL1613" s="241"/>
      <c r="AM1613" s="241"/>
      <c r="AN1613" s="241"/>
      <c r="AO1613" s="241"/>
      <c r="AP1613" s="241"/>
      <c r="AQ1613" s="241"/>
      <c r="AR1613" s="241"/>
      <c r="AS1613" s="241"/>
      <c r="AT1613" s="241"/>
      <c r="AU1613" s="241"/>
      <c r="AV1613" s="241"/>
      <c r="AW1613" s="241"/>
      <c r="AX1613" s="241"/>
      <c r="AY1613" s="241"/>
      <c r="AZ1613" s="241"/>
      <c r="BA1613" s="241"/>
      <c r="BB1613" s="241"/>
      <c r="BC1613" s="241"/>
      <c r="BD1613" s="241"/>
      <c r="BE1613" s="241"/>
      <c r="BF1613" s="241"/>
      <c r="BG1613" s="241"/>
      <c r="BH1613" s="241"/>
      <c r="BI1613" s="241"/>
      <c r="BJ1613" s="241"/>
      <c r="BK1613" s="241"/>
      <c r="BL1613" s="241"/>
      <c r="BM1613" s="241"/>
      <c r="BN1613" s="241"/>
      <c r="BO1613" s="241"/>
      <c r="BP1613" s="241"/>
      <c r="BQ1613" s="241"/>
      <c r="BR1613" s="241"/>
      <c r="BS1613" s="241"/>
      <c r="BT1613" s="241"/>
      <c r="BU1613" s="241"/>
      <c r="BV1613" s="241"/>
      <c r="BW1613" s="241"/>
      <c r="BX1613" s="241"/>
      <c r="BY1613" s="241"/>
      <c r="BZ1613" s="241"/>
      <c r="CA1613" s="241"/>
      <c r="CB1613" s="241"/>
      <c r="CC1613" s="241"/>
      <c r="CD1613" s="241"/>
      <c r="CE1613" s="241"/>
      <c r="CF1613" s="241"/>
      <c r="CG1613" s="241"/>
      <c r="CH1613" s="241"/>
      <c r="CI1613" s="241"/>
      <c r="CJ1613" s="241"/>
      <c r="CK1613" s="241"/>
      <c r="CL1613" s="241"/>
      <c r="CM1613" s="241"/>
      <c r="CN1613" s="241"/>
      <c r="CO1613" s="241"/>
      <c r="CP1613" s="241"/>
      <c r="CQ1613" s="241"/>
      <c r="CR1613" s="241"/>
      <c r="CS1613" s="241"/>
      <c r="CT1613" s="241"/>
      <c r="CU1613" s="241"/>
      <c r="CV1613" s="241"/>
      <c r="CW1613" s="241"/>
      <c r="CX1613" s="241"/>
      <c r="CY1613" s="241"/>
      <c r="CZ1613" s="241"/>
      <c r="DA1613" s="241"/>
      <c r="DB1613" s="241"/>
      <c r="DC1613" s="241"/>
      <c r="DD1613" s="241"/>
      <c r="DE1613" s="241"/>
      <c r="DF1613" s="241"/>
      <c r="DG1613" s="241"/>
      <c r="DH1613" s="241"/>
      <c r="DI1613" s="241"/>
      <c r="DJ1613" s="241"/>
      <c r="DK1613" s="241"/>
      <c r="DL1613" s="241"/>
      <c r="DM1613" s="241"/>
      <c r="DN1613" s="241"/>
      <c r="DO1613" s="241"/>
      <c r="DP1613" s="241"/>
      <c r="DQ1613" s="241"/>
      <c r="DR1613" s="241"/>
      <c r="DS1613" s="241"/>
      <c r="DT1613" s="241"/>
      <c r="DU1613" s="241"/>
      <c r="DV1613" s="241"/>
      <c r="DW1613" s="241"/>
      <c r="DX1613" s="241"/>
      <c r="DY1613" s="241"/>
      <c r="DZ1613" s="241"/>
      <c r="EA1613" s="241"/>
      <c r="EB1613" s="241"/>
      <c r="EC1613" s="241"/>
      <c r="ED1613" s="241"/>
      <c r="EE1613" s="241"/>
      <c r="EF1613" s="241"/>
      <c r="EG1613" s="241"/>
      <c r="EH1613" s="241"/>
      <c r="EI1613" s="241"/>
      <c r="EJ1613" s="241"/>
      <c r="EK1613" s="241"/>
      <c r="EL1613" s="241"/>
      <c r="EM1613" s="241"/>
      <c r="EN1613" s="241"/>
      <c r="EO1613" s="241"/>
      <c r="EP1613" s="241"/>
      <c r="EQ1613" s="241"/>
      <c r="ER1613" s="241"/>
      <c r="ES1613" s="241"/>
      <c r="ET1613" s="241"/>
      <c r="EU1613" s="241"/>
      <c r="EV1613" s="241"/>
      <c r="EW1613" s="241"/>
      <c r="EX1613" s="241"/>
      <c r="EY1613" s="241"/>
      <c r="EZ1613" s="241"/>
      <c r="FA1613" s="241"/>
      <c r="FB1613" s="241"/>
      <c r="FC1613" s="241"/>
      <c r="FD1613" s="241"/>
      <c r="FE1613" s="241"/>
      <c r="FF1613" s="241"/>
      <c r="FG1613" s="241"/>
      <c r="FH1613" s="241"/>
      <c r="FI1613" s="241"/>
      <c r="FJ1613" s="241"/>
      <c r="FK1613" s="241"/>
      <c r="FL1613" s="241"/>
      <c r="FM1613" s="241"/>
      <c r="FN1613" s="241"/>
      <c r="FO1613" s="241"/>
      <c r="FP1613" s="241"/>
      <c r="FQ1613" s="241"/>
      <c r="FR1613" s="241"/>
      <c r="FS1613" s="241"/>
      <c r="FT1613" s="241"/>
      <c r="FU1613" s="241"/>
      <c r="FV1613" s="241"/>
      <c r="FW1613" s="241"/>
      <c r="FX1613" s="241"/>
      <c r="FY1613" s="241"/>
      <c r="FZ1613" s="241"/>
      <c r="GA1613" s="241"/>
      <c r="GB1613" s="241"/>
      <c r="GC1613" s="241"/>
      <c r="GD1613" s="241"/>
      <c r="GE1613" s="241"/>
      <c r="GF1613" s="241"/>
      <c r="GG1613" s="241"/>
      <c r="GH1613" s="241"/>
      <c r="GI1613" s="241"/>
      <c r="GJ1613" s="241"/>
      <c r="GK1613" s="241"/>
      <c r="GL1613" s="241"/>
      <c r="GM1613" s="241"/>
      <c r="GN1613" s="241"/>
      <c r="GO1613" s="241"/>
      <c r="GP1613" s="241"/>
      <c r="GQ1613" s="241"/>
      <c r="GR1613" s="241"/>
      <c r="GS1613" s="241"/>
      <c r="GT1613" s="241"/>
      <c r="GU1613" s="241"/>
      <c r="GV1613" s="241"/>
      <c r="GW1613" s="241"/>
      <c r="GX1613" s="241"/>
      <c r="GY1613" s="241"/>
      <c r="GZ1613" s="241"/>
      <c r="HA1613" s="241"/>
      <c r="HB1613" s="241"/>
      <c r="HC1613" s="241"/>
      <c r="HD1613" s="241"/>
      <c r="HE1613" s="241"/>
      <c r="HF1613" s="241"/>
      <c r="HG1613" s="241"/>
      <c r="HH1613" s="241"/>
      <c r="HI1613" s="241"/>
      <c r="HJ1613" s="241"/>
      <c r="HK1613" s="241"/>
      <c r="HL1613" s="241"/>
      <c r="HM1613" s="241"/>
      <c r="HN1613" s="241"/>
      <c r="HO1613" s="241"/>
      <c r="HP1613" s="241"/>
      <c r="HQ1613" s="241"/>
      <c r="HR1613" s="241"/>
      <c r="HS1613" s="241"/>
      <c r="HT1613" s="241"/>
      <c r="HU1613" s="241"/>
      <c r="HV1613" s="241"/>
      <c r="HW1613" s="241"/>
      <c r="HX1613" s="241"/>
      <c r="HY1613" s="241"/>
      <c r="HZ1613" s="241"/>
      <c r="IA1613" s="241"/>
      <c r="IB1613" s="241"/>
      <c r="IC1613" s="241"/>
      <c r="ID1613" s="241"/>
      <c r="IE1613" s="241"/>
      <c r="IF1613" s="241"/>
      <c r="IG1613" s="241"/>
      <c r="IH1613" s="241"/>
      <c r="II1613" s="241"/>
      <c r="IJ1613" s="241"/>
      <c r="IK1613" s="241"/>
      <c r="IL1613" s="241"/>
      <c r="IM1613" s="241"/>
      <c r="IN1613" s="241"/>
      <c r="IO1613" s="241"/>
      <c r="IP1613" s="241"/>
      <c r="IQ1613" s="241"/>
      <c r="IR1613" s="241"/>
      <c r="IS1613" s="241"/>
      <c r="IT1613" s="241"/>
      <c r="IU1613" s="241"/>
      <c r="IV1613" s="241"/>
      <c r="IW1613" s="241"/>
      <c r="IX1613" s="241"/>
      <c r="IY1613" s="241"/>
      <c r="IZ1613" s="241"/>
      <c r="JA1613" s="241"/>
      <c r="JB1613" s="241"/>
      <c r="JC1613" s="241"/>
    </row>
    <row r="1614" spans="1:263" s="800" customFormat="1" ht="38.1" customHeight="1" x14ac:dyDescent="0.25">
      <c r="A1614" s="747"/>
      <c r="B1614" s="1761"/>
      <c r="C1614" s="1198" t="s">
        <v>458</v>
      </c>
      <c r="D1614" s="1198"/>
      <c r="E1614" s="2319">
        <f t="shared" si="885"/>
        <v>2700</v>
      </c>
      <c r="F1614" s="1199">
        <f t="shared" si="887"/>
        <v>225</v>
      </c>
      <c r="G1614" s="1199">
        <f t="shared" si="887"/>
        <v>109</v>
      </c>
      <c r="H1614" s="1199">
        <f t="shared" si="887"/>
        <v>48.444444444444443</v>
      </c>
      <c r="I1614" s="1463"/>
      <c r="J1614" s="1463"/>
      <c r="K1614" s="1464"/>
      <c r="L1614" s="1464"/>
      <c r="M1614" s="1464"/>
      <c r="N1614" s="1464"/>
      <c r="O1614" s="1464"/>
      <c r="P1614" s="1464"/>
      <c r="Q1614" s="1492"/>
      <c r="R1614" s="1633"/>
      <c r="S1614" s="1492"/>
      <c r="T1614" s="1492"/>
      <c r="U1614" s="1492"/>
      <c r="V1614" s="1539"/>
      <c r="W1614" s="1492"/>
      <c r="X1614" s="1199"/>
      <c r="Y1614" s="1199"/>
      <c r="Z1614" s="1199"/>
      <c r="AA1614" s="241"/>
      <c r="AB1614" s="776"/>
      <c r="AC1614" s="241"/>
      <c r="AD1614" s="241"/>
      <c r="AE1614" s="241"/>
      <c r="AF1614" s="241"/>
      <c r="AG1614" s="241"/>
      <c r="AH1614" s="241"/>
      <c r="AI1614" s="241"/>
      <c r="AJ1614" s="241"/>
      <c r="AK1614" s="241"/>
      <c r="AL1614" s="241"/>
      <c r="AM1614" s="241"/>
      <c r="AN1614" s="241"/>
      <c r="AO1614" s="241"/>
      <c r="AP1614" s="241"/>
      <c r="AQ1614" s="241"/>
      <c r="AR1614" s="241"/>
      <c r="AS1614" s="241"/>
      <c r="AT1614" s="241"/>
      <c r="AU1614" s="241"/>
      <c r="AV1614" s="241"/>
      <c r="AW1614" s="241"/>
      <c r="AX1614" s="241"/>
      <c r="AY1614" s="241"/>
      <c r="AZ1614" s="241"/>
      <c r="BA1614" s="241"/>
      <c r="BB1614" s="241"/>
      <c r="BC1614" s="241"/>
      <c r="BD1614" s="241"/>
      <c r="BE1614" s="241"/>
      <c r="BF1614" s="241"/>
      <c r="BG1614" s="241"/>
      <c r="BH1614" s="241"/>
      <c r="BI1614" s="241"/>
      <c r="BJ1614" s="241"/>
      <c r="BK1614" s="241"/>
      <c r="BL1614" s="241"/>
      <c r="BM1614" s="241"/>
      <c r="BN1614" s="241"/>
      <c r="BO1614" s="241"/>
      <c r="BP1614" s="241"/>
      <c r="BQ1614" s="241"/>
      <c r="BR1614" s="241"/>
      <c r="BS1614" s="241"/>
      <c r="BT1614" s="241"/>
      <c r="BU1614" s="241"/>
      <c r="BV1614" s="241"/>
      <c r="BW1614" s="241"/>
      <c r="BX1614" s="241"/>
      <c r="BY1614" s="241"/>
      <c r="BZ1614" s="241"/>
      <c r="CA1614" s="241"/>
      <c r="CB1614" s="241"/>
      <c r="CC1614" s="241"/>
      <c r="CD1614" s="241"/>
      <c r="CE1614" s="241"/>
      <c r="CF1614" s="241"/>
      <c r="CG1614" s="241"/>
      <c r="CH1614" s="241"/>
      <c r="CI1614" s="241"/>
      <c r="CJ1614" s="241"/>
      <c r="CK1614" s="241"/>
      <c r="CL1614" s="241"/>
      <c r="CM1614" s="241"/>
      <c r="CN1614" s="241"/>
      <c r="CO1614" s="241"/>
      <c r="CP1614" s="241"/>
      <c r="CQ1614" s="241"/>
      <c r="CR1614" s="241"/>
      <c r="CS1614" s="241"/>
      <c r="CT1614" s="241"/>
      <c r="CU1614" s="241"/>
      <c r="CV1614" s="241"/>
      <c r="CW1614" s="241"/>
      <c r="CX1614" s="241"/>
      <c r="CY1614" s="241"/>
      <c r="CZ1614" s="241"/>
      <c r="DA1614" s="241"/>
      <c r="DB1614" s="241"/>
      <c r="DC1614" s="241"/>
      <c r="DD1614" s="241"/>
      <c r="DE1614" s="241"/>
      <c r="DF1614" s="241"/>
      <c r="DG1614" s="241"/>
      <c r="DH1614" s="241"/>
      <c r="DI1614" s="241"/>
      <c r="DJ1614" s="241"/>
      <c r="DK1614" s="241"/>
      <c r="DL1614" s="241"/>
      <c r="DM1614" s="241"/>
      <c r="DN1614" s="241"/>
      <c r="DO1614" s="241"/>
      <c r="DP1614" s="241"/>
      <c r="DQ1614" s="241"/>
      <c r="DR1614" s="241"/>
      <c r="DS1614" s="241"/>
      <c r="DT1614" s="241"/>
      <c r="DU1614" s="241"/>
      <c r="DV1614" s="241"/>
      <c r="DW1614" s="241"/>
      <c r="DX1614" s="241"/>
      <c r="DY1614" s="241"/>
      <c r="DZ1614" s="241"/>
      <c r="EA1614" s="241"/>
      <c r="EB1614" s="241"/>
      <c r="EC1614" s="241"/>
      <c r="ED1614" s="241"/>
      <c r="EE1614" s="241"/>
      <c r="EF1614" s="241"/>
      <c r="EG1614" s="241"/>
      <c r="EH1614" s="241"/>
      <c r="EI1614" s="241"/>
      <c r="EJ1614" s="241"/>
      <c r="EK1614" s="241"/>
      <c r="EL1614" s="241"/>
      <c r="EM1614" s="241"/>
      <c r="EN1614" s="241"/>
      <c r="EO1614" s="241"/>
      <c r="EP1614" s="241"/>
      <c r="EQ1614" s="241"/>
      <c r="ER1614" s="241"/>
      <c r="ES1614" s="241"/>
      <c r="ET1614" s="241"/>
      <c r="EU1614" s="241"/>
      <c r="EV1614" s="241"/>
      <c r="EW1614" s="241"/>
      <c r="EX1614" s="241"/>
      <c r="EY1614" s="241"/>
      <c r="EZ1614" s="241"/>
      <c r="FA1614" s="241"/>
      <c r="FB1614" s="241"/>
      <c r="FC1614" s="241"/>
      <c r="FD1614" s="241"/>
      <c r="FE1614" s="241"/>
      <c r="FF1614" s="241"/>
      <c r="FG1614" s="241"/>
      <c r="FH1614" s="241"/>
      <c r="FI1614" s="241"/>
      <c r="FJ1614" s="241"/>
      <c r="FK1614" s="241"/>
      <c r="FL1614" s="241"/>
      <c r="FM1614" s="241"/>
      <c r="FN1614" s="241"/>
      <c r="FO1614" s="241"/>
      <c r="FP1614" s="241"/>
      <c r="FQ1614" s="241"/>
      <c r="FR1614" s="241"/>
      <c r="FS1614" s="241"/>
      <c r="FT1614" s="241"/>
      <c r="FU1614" s="241"/>
      <c r="FV1614" s="241"/>
      <c r="FW1614" s="241"/>
      <c r="FX1614" s="241"/>
      <c r="FY1614" s="241"/>
      <c r="FZ1614" s="241"/>
      <c r="GA1614" s="241"/>
      <c r="GB1614" s="241"/>
      <c r="GC1614" s="241"/>
      <c r="GD1614" s="241"/>
      <c r="GE1614" s="241"/>
      <c r="GF1614" s="241"/>
      <c r="GG1614" s="241"/>
      <c r="GH1614" s="241"/>
      <c r="GI1614" s="241"/>
      <c r="GJ1614" s="241"/>
      <c r="GK1614" s="241"/>
      <c r="GL1614" s="241"/>
      <c r="GM1614" s="241"/>
      <c r="GN1614" s="241"/>
      <c r="GO1614" s="241"/>
      <c r="GP1614" s="241"/>
      <c r="GQ1614" s="241"/>
      <c r="GR1614" s="241"/>
      <c r="GS1614" s="241"/>
      <c r="GT1614" s="241"/>
      <c r="GU1614" s="241"/>
      <c r="GV1614" s="241"/>
      <c r="GW1614" s="241"/>
      <c r="GX1614" s="241"/>
      <c r="GY1614" s="241"/>
      <c r="GZ1614" s="241"/>
      <c r="HA1614" s="241"/>
      <c r="HB1614" s="241"/>
      <c r="HC1614" s="241"/>
      <c r="HD1614" s="241"/>
      <c r="HE1614" s="241"/>
      <c r="HF1614" s="241"/>
      <c r="HG1614" s="241"/>
      <c r="HH1614" s="241"/>
      <c r="HI1614" s="241"/>
      <c r="HJ1614" s="241"/>
      <c r="HK1614" s="241"/>
      <c r="HL1614" s="241"/>
      <c r="HM1614" s="241"/>
      <c r="HN1614" s="241"/>
      <c r="HO1614" s="241"/>
      <c r="HP1614" s="241"/>
      <c r="HQ1614" s="241"/>
      <c r="HR1614" s="241"/>
      <c r="HS1614" s="241"/>
      <c r="HT1614" s="241"/>
      <c r="HU1614" s="241"/>
      <c r="HV1614" s="241"/>
      <c r="HW1614" s="241"/>
      <c r="HX1614" s="241"/>
      <c r="HY1614" s="241"/>
      <c r="HZ1614" s="241"/>
      <c r="IA1614" s="241"/>
      <c r="IB1614" s="241"/>
      <c r="IC1614" s="241"/>
      <c r="ID1614" s="241"/>
      <c r="IE1614" s="241"/>
      <c r="IF1614" s="241"/>
      <c r="IG1614" s="241"/>
      <c r="IH1614" s="241"/>
      <c r="II1614" s="241"/>
      <c r="IJ1614" s="241"/>
      <c r="IK1614" s="241"/>
      <c r="IL1614" s="241"/>
      <c r="IM1614" s="241"/>
      <c r="IN1614" s="241"/>
      <c r="IO1614" s="241"/>
      <c r="IP1614" s="241"/>
      <c r="IQ1614" s="241"/>
      <c r="IR1614" s="241"/>
      <c r="IS1614" s="241"/>
      <c r="IT1614" s="241"/>
      <c r="IU1614" s="241"/>
      <c r="IV1614" s="241"/>
      <c r="IW1614" s="241"/>
      <c r="IX1614" s="241"/>
      <c r="IY1614" s="241"/>
      <c r="IZ1614" s="241"/>
      <c r="JA1614" s="241"/>
      <c r="JB1614" s="241"/>
      <c r="JC1614" s="241"/>
    </row>
    <row r="1615" spans="1:263" s="800" customFormat="1" ht="38.1" customHeight="1" x14ac:dyDescent="0.25">
      <c r="A1615" s="747"/>
      <c r="B1615" s="1761">
        <v>1</v>
      </c>
      <c r="C1615" s="1198" t="s">
        <v>462</v>
      </c>
      <c r="D1615" s="1198"/>
      <c r="E1615" s="2319">
        <f t="shared" si="885"/>
        <v>3650</v>
      </c>
      <c r="F1615" s="1199">
        <f t="shared" si="887"/>
        <v>304</v>
      </c>
      <c r="G1615" s="1199">
        <f t="shared" si="887"/>
        <v>36.950000000000003</v>
      </c>
      <c r="H1615" s="1199">
        <f t="shared" si="887"/>
        <v>12.154605263157896</v>
      </c>
      <c r="I1615" s="1463"/>
      <c r="J1615" s="1463"/>
      <c r="K1615" s="1464"/>
      <c r="L1615" s="1464"/>
      <c r="M1615" s="1464"/>
      <c r="N1615" s="1464"/>
      <c r="O1615" s="1464"/>
      <c r="P1615" s="1464"/>
      <c r="Q1615" s="1492"/>
      <c r="R1615" s="1633"/>
      <c r="S1615" s="1492"/>
      <c r="T1615" s="1492"/>
      <c r="U1615" s="1492"/>
      <c r="V1615" s="1539"/>
      <c r="W1615" s="1492"/>
      <c r="X1615" s="1199">
        <f t="shared" ref="X1615:Z1616" si="889">X1571</f>
        <v>0</v>
      </c>
      <c r="Y1615" s="1199">
        <f t="shared" si="889"/>
        <v>0</v>
      </c>
      <c r="Z1615" s="1199">
        <f t="shared" si="889"/>
        <v>0</v>
      </c>
      <c r="AA1615" s="241"/>
      <c r="AB1615" s="776"/>
      <c r="AC1615" s="241"/>
      <c r="AD1615" s="241"/>
      <c r="AE1615" s="241"/>
      <c r="AF1615" s="241"/>
      <c r="AG1615" s="241"/>
      <c r="AH1615" s="241"/>
      <c r="AI1615" s="241"/>
      <c r="AJ1615" s="241"/>
      <c r="AK1615" s="241"/>
      <c r="AL1615" s="241"/>
      <c r="AM1615" s="241"/>
      <c r="AN1615" s="241"/>
      <c r="AO1615" s="241"/>
      <c r="AP1615" s="241"/>
      <c r="AQ1615" s="241"/>
      <c r="AR1615" s="241"/>
      <c r="AS1615" s="241"/>
      <c r="AT1615" s="241"/>
      <c r="AU1615" s="241"/>
      <c r="AV1615" s="241"/>
      <c r="AW1615" s="241"/>
      <c r="AX1615" s="241"/>
      <c r="AY1615" s="241"/>
      <c r="AZ1615" s="241"/>
      <c r="BA1615" s="241"/>
      <c r="BB1615" s="241"/>
      <c r="BC1615" s="241"/>
      <c r="BD1615" s="241"/>
      <c r="BE1615" s="241"/>
      <c r="BF1615" s="241"/>
      <c r="BG1615" s="241"/>
      <c r="BH1615" s="241"/>
      <c r="BI1615" s="241"/>
      <c r="BJ1615" s="241"/>
      <c r="BK1615" s="241"/>
      <c r="BL1615" s="241"/>
      <c r="BM1615" s="241"/>
      <c r="BN1615" s="241"/>
      <c r="BO1615" s="241"/>
      <c r="BP1615" s="241"/>
      <c r="BQ1615" s="241"/>
      <c r="BR1615" s="241"/>
      <c r="BS1615" s="241"/>
      <c r="BT1615" s="241"/>
      <c r="BU1615" s="241"/>
      <c r="BV1615" s="241"/>
      <c r="BW1615" s="241"/>
      <c r="BX1615" s="241"/>
      <c r="BY1615" s="241"/>
      <c r="BZ1615" s="241"/>
      <c r="CA1615" s="241"/>
      <c r="CB1615" s="241"/>
      <c r="CC1615" s="241"/>
      <c r="CD1615" s="241"/>
      <c r="CE1615" s="241"/>
      <c r="CF1615" s="241"/>
      <c r="CG1615" s="241"/>
      <c r="CH1615" s="241"/>
      <c r="CI1615" s="241"/>
      <c r="CJ1615" s="241"/>
      <c r="CK1615" s="241"/>
      <c r="CL1615" s="241"/>
      <c r="CM1615" s="241"/>
      <c r="CN1615" s="241"/>
      <c r="CO1615" s="241"/>
      <c r="CP1615" s="241"/>
      <c r="CQ1615" s="241"/>
      <c r="CR1615" s="241"/>
      <c r="CS1615" s="241"/>
      <c r="CT1615" s="241"/>
      <c r="CU1615" s="241"/>
      <c r="CV1615" s="241"/>
      <c r="CW1615" s="241"/>
      <c r="CX1615" s="241"/>
      <c r="CY1615" s="241"/>
      <c r="CZ1615" s="241"/>
      <c r="DA1615" s="241"/>
      <c r="DB1615" s="241"/>
      <c r="DC1615" s="241"/>
      <c r="DD1615" s="241"/>
      <c r="DE1615" s="241"/>
      <c r="DF1615" s="241"/>
      <c r="DG1615" s="241"/>
      <c r="DH1615" s="241"/>
      <c r="DI1615" s="241"/>
      <c r="DJ1615" s="241"/>
      <c r="DK1615" s="241"/>
      <c r="DL1615" s="241"/>
      <c r="DM1615" s="241"/>
      <c r="DN1615" s="241"/>
      <c r="DO1615" s="241"/>
      <c r="DP1615" s="241"/>
      <c r="DQ1615" s="241"/>
      <c r="DR1615" s="241"/>
      <c r="DS1615" s="241"/>
      <c r="DT1615" s="241"/>
      <c r="DU1615" s="241"/>
      <c r="DV1615" s="241"/>
      <c r="DW1615" s="241"/>
      <c r="DX1615" s="241"/>
      <c r="DY1615" s="241"/>
      <c r="DZ1615" s="241"/>
      <c r="EA1615" s="241"/>
      <c r="EB1615" s="241"/>
      <c r="EC1615" s="241"/>
      <c r="ED1615" s="241"/>
      <c r="EE1615" s="241"/>
      <c r="EF1615" s="241"/>
      <c r="EG1615" s="241"/>
      <c r="EH1615" s="241"/>
      <c r="EI1615" s="241"/>
      <c r="EJ1615" s="241"/>
      <c r="EK1615" s="241"/>
      <c r="EL1615" s="241"/>
      <c r="EM1615" s="241"/>
      <c r="EN1615" s="241"/>
      <c r="EO1615" s="241"/>
      <c r="EP1615" s="241"/>
      <c r="EQ1615" s="241"/>
      <c r="ER1615" s="241"/>
      <c r="ES1615" s="241"/>
      <c r="ET1615" s="241"/>
      <c r="EU1615" s="241"/>
      <c r="EV1615" s="241"/>
      <c r="EW1615" s="241"/>
      <c r="EX1615" s="241"/>
      <c r="EY1615" s="241"/>
      <c r="EZ1615" s="241"/>
      <c r="FA1615" s="241"/>
      <c r="FB1615" s="241"/>
      <c r="FC1615" s="241"/>
      <c r="FD1615" s="241"/>
      <c r="FE1615" s="241"/>
      <c r="FF1615" s="241"/>
      <c r="FG1615" s="241"/>
      <c r="FH1615" s="241"/>
      <c r="FI1615" s="241"/>
      <c r="FJ1615" s="241"/>
      <c r="FK1615" s="241"/>
      <c r="FL1615" s="241"/>
      <c r="FM1615" s="241"/>
      <c r="FN1615" s="241"/>
      <c r="FO1615" s="241"/>
      <c r="FP1615" s="241"/>
      <c r="FQ1615" s="241"/>
      <c r="FR1615" s="241"/>
      <c r="FS1615" s="241"/>
      <c r="FT1615" s="241"/>
      <c r="FU1615" s="241"/>
      <c r="FV1615" s="241"/>
      <c r="FW1615" s="241"/>
      <c r="FX1615" s="241"/>
      <c r="FY1615" s="241"/>
      <c r="FZ1615" s="241"/>
      <c r="GA1615" s="241"/>
      <c r="GB1615" s="241"/>
      <c r="GC1615" s="241"/>
      <c r="GD1615" s="241"/>
      <c r="GE1615" s="241"/>
      <c r="GF1615" s="241"/>
      <c r="GG1615" s="241"/>
      <c r="GH1615" s="241"/>
      <c r="GI1615" s="241"/>
      <c r="GJ1615" s="241"/>
      <c r="GK1615" s="241"/>
      <c r="GL1615" s="241"/>
      <c r="GM1615" s="241"/>
      <c r="GN1615" s="241"/>
      <c r="GO1615" s="241"/>
      <c r="GP1615" s="241"/>
      <c r="GQ1615" s="241"/>
      <c r="GR1615" s="241"/>
      <c r="GS1615" s="241"/>
      <c r="GT1615" s="241"/>
      <c r="GU1615" s="241"/>
      <c r="GV1615" s="241"/>
      <c r="GW1615" s="241"/>
      <c r="GX1615" s="241"/>
      <c r="GY1615" s="241"/>
      <c r="GZ1615" s="241"/>
      <c r="HA1615" s="241"/>
      <c r="HB1615" s="241"/>
      <c r="HC1615" s="241"/>
      <c r="HD1615" s="241"/>
      <c r="HE1615" s="241"/>
      <c r="HF1615" s="241"/>
      <c r="HG1615" s="241"/>
      <c r="HH1615" s="241"/>
      <c r="HI1615" s="241"/>
      <c r="HJ1615" s="241"/>
      <c r="HK1615" s="241"/>
      <c r="HL1615" s="241"/>
      <c r="HM1615" s="241"/>
      <c r="HN1615" s="241"/>
      <c r="HO1615" s="241"/>
      <c r="HP1615" s="241"/>
      <c r="HQ1615" s="241"/>
      <c r="HR1615" s="241"/>
      <c r="HS1615" s="241"/>
      <c r="HT1615" s="241"/>
      <c r="HU1615" s="241"/>
      <c r="HV1615" s="241"/>
      <c r="HW1615" s="241"/>
      <c r="HX1615" s="241"/>
      <c r="HY1615" s="241"/>
      <c r="HZ1615" s="241"/>
      <c r="IA1615" s="241"/>
      <c r="IB1615" s="241"/>
      <c r="IC1615" s="241"/>
      <c r="ID1615" s="241"/>
      <c r="IE1615" s="241"/>
      <c r="IF1615" s="241"/>
      <c r="IG1615" s="241"/>
      <c r="IH1615" s="241"/>
      <c r="II1615" s="241"/>
      <c r="IJ1615" s="241"/>
      <c r="IK1615" s="241"/>
      <c r="IL1615" s="241"/>
      <c r="IM1615" s="241"/>
      <c r="IN1615" s="241"/>
      <c r="IO1615" s="241"/>
      <c r="IP1615" s="241"/>
      <c r="IQ1615" s="241"/>
      <c r="IR1615" s="241"/>
      <c r="IS1615" s="241"/>
      <c r="IT1615" s="241"/>
      <c r="IU1615" s="241"/>
      <c r="IV1615" s="241"/>
      <c r="IW1615" s="241"/>
      <c r="IX1615" s="241"/>
      <c r="IY1615" s="241"/>
      <c r="IZ1615" s="241"/>
      <c r="JA1615" s="241"/>
      <c r="JB1615" s="241"/>
      <c r="JC1615" s="241"/>
    </row>
    <row r="1616" spans="1:263" s="800" customFormat="1" ht="38.1" customHeight="1" x14ac:dyDescent="0.25">
      <c r="A1616" s="747"/>
      <c r="B1616" s="1761">
        <v>1</v>
      </c>
      <c r="C1616" s="1210" t="s">
        <v>168</v>
      </c>
      <c r="D1616" s="1306"/>
      <c r="E1616" s="1493">
        <f t="shared" si="885"/>
        <v>10415.897435897436</v>
      </c>
      <c r="F1616" s="1307">
        <f t="shared" si="887"/>
        <v>867.94871794871801</v>
      </c>
      <c r="G1616" s="1307">
        <f t="shared" si="887"/>
        <v>505.20028490028488</v>
      </c>
      <c r="H1616" s="1307">
        <f t="shared" si="887"/>
        <v>58.206236665025436</v>
      </c>
      <c r="I1616" s="1463"/>
      <c r="J1616" s="1463"/>
      <c r="K1616" s="1464"/>
      <c r="L1616" s="1464"/>
      <c r="M1616" s="1464"/>
      <c r="N1616" s="1464"/>
      <c r="O1616" s="1464"/>
      <c r="P1616" s="1464"/>
      <c r="Q1616" s="1492">
        <f t="shared" ref="Q1616:W1616" si="890">Q1572</f>
        <v>36332.748399999997</v>
      </c>
      <c r="R1616" s="1492">
        <f t="shared" si="890"/>
        <v>3027.7290333333331</v>
      </c>
      <c r="S1616" s="1492">
        <f t="shared" si="890"/>
        <v>3027.72903</v>
      </c>
      <c r="T1616" s="1492">
        <f t="shared" si="890"/>
        <v>0</v>
      </c>
      <c r="U1616" s="1492">
        <f t="shared" si="890"/>
        <v>-3.3333330975438002E-6</v>
      </c>
      <c r="V1616" s="1492">
        <f t="shared" si="890"/>
        <v>0</v>
      </c>
      <c r="W1616" s="1492">
        <f t="shared" si="890"/>
        <v>3027.72903</v>
      </c>
      <c r="X1616" s="1307">
        <f t="shared" si="889"/>
        <v>0</v>
      </c>
      <c r="Y1616" s="1307">
        <f t="shared" si="889"/>
        <v>0</v>
      </c>
      <c r="Z1616" s="1307">
        <f t="shared" si="889"/>
        <v>0</v>
      </c>
      <c r="AA1616" s="241"/>
      <c r="AB1616" s="776"/>
      <c r="AC1616" s="241"/>
      <c r="AD1616" s="241"/>
      <c r="AE1616" s="241"/>
      <c r="AF1616" s="241"/>
      <c r="AG1616" s="241"/>
      <c r="AH1616" s="241"/>
      <c r="AI1616" s="241"/>
      <c r="AJ1616" s="241"/>
      <c r="AK1616" s="241"/>
      <c r="AL1616" s="241"/>
      <c r="AM1616" s="241"/>
      <c r="AN1616" s="241"/>
      <c r="AO1616" s="241"/>
      <c r="AP1616" s="241"/>
      <c r="AQ1616" s="241"/>
      <c r="AR1616" s="241"/>
      <c r="AS1616" s="241"/>
      <c r="AT1616" s="241"/>
      <c r="AU1616" s="241"/>
      <c r="AV1616" s="241"/>
      <c r="AW1616" s="241"/>
      <c r="AX1616" s="241"/>
      <c r="AY1616" s="241"/>
      <c r="AZ1616" s="241"/>
      <c r="BA1616" s="241"/>
      <c r="BB1616" s="241"/>
      <c r="BC1616" s="241"/>
      <c r="BD1616" s="241"/>
      <c r="BE1616" s="241"/>
      <c r="BF1616" s="241"/>
      <c r="BG1616" s="241"/>
      <c r="BH1616" s="241"/>
      <c r="BI1616" s="241"/>
      <c r="BJ1616" s="241"/>
      <c r="BK1616" s="241"/>
      <c r="BL1616" s="241"/>
      <c r="BM1616" s="241"/>
      <c r="BN1616" s="241"/>
      <c r="BO1616" s="241"/>
      <c r="BP1616" s="241"/>
      <c r="BQ1616" s="241"/>
      <c r="BR1616" s="241"/>
      <c r="BS1616" s="241"/>
      <c r="BT1616" s="241"/>
      <c r="BU1616" s="241"/>
      <c r="BV1616" s="241"/>
      <c r="BW1616" s="241"/>
      <c r="BX1616" s="241"/>
      <c r="BY1616" s="241"/>
      <c r="BZ1616" s="241"/>
      <c r="CA1616" s="241"/>
      <c r="CB1616" s="241"/>
      <c r="CC1616" s="241"/>
      <c r="CD1616" s="241"/>
      <c r="CE1616" s="241"/>
      <c r="CF1616" s="241"/>
      <c r="CG1616" s="241"/>
      <c r="CH1616" s="241"/>
      <c r="CI1616" s="241"/>
      <c r="CJ1616" s="241"/>
      <c r="CK1616" s="241"/>
      <c r="CL1616" s="241"/>
      <c r="CM1616" s="241"/>
      <c r="CN1616" s="241"/>
      <c r="CO1616" s="241"/>
      <c r="CP1616" s="241"/>
      <c r="CQ1616" s="241"/>
      <c r="CR1616" s="241"/>
      <c r="CS1616" s="241"/>
      <c r="CT1616" s="241"/>
      <c r="CU1616" s="241"/>
      <c r="CV1616" s="241"/>
      <c r="CW1616" s="241"/>
      <c r="CX1616" s="241"/>
      <c r="CY1616" s="241"/>
      <c r="CZ1616" s="241"/>
      <c r="DA1616" s="241"/>
      <c r="DB1616" s="241"/>
      <c r="DC1616" s="241"/>
      <c r="DD1616" s="241"/>
      <c r="DE1616" s="241"/>
      <c r="DF1616" s="241"/>
      <c r="DG1616" s="241"/>
      <c r="DH1616" s="241"/>
      <c r="DI1616" s="241"/>
      <c r="DJ1616" s="241"/>
      <c r="DK1616" s="241"/>
      <c r="DL1616" s="241"/>
      <c r="DM1616" s="241"/>
      <c r="DN1616" s="241"/>
      <c r="DO1616" s="241"/>
      <c r="DP1616" s="241"/>
      <c r="DQ1616" s="241"/>
      <c r="DR1616" s="241"/>
      <c r="DS1616" s="241"/>
      <c r="DT1616" s="241"/>
      <c r="DU1616" s="241"/>
      <c r="DV1616" s="241"/>
      <c r="DW1616" s="241"/>
      <c r="DX1616" s="241"/>
      <c r="DY1616" s="241"/>
      <c r="DZ1616" s="241"/>
      <c r="EA1616" s="241"/>
      <c r="EB1616" s="241"/>
      <c r="EC1616" s="241"/>
      <c r="ED1616" s="241"/>
      <c r="EE1616" s="241"/>
      <c r="EF1616" s="241"/>
      <c r="EG1616" s="241"/>
      <c r="EH1616" s="241"/>
      <c r="EI1616" s="241"/>
      <c r="EJ1616" s="241"/>
      <c r="EK1616" s="241"/>
      <c r="EL1616" s="241"/>
      <c r="EM1616" s="241"/>
      <c r="EN1616" s="241"/>
      <c r="EO1616" s="241"/>
      <c r="EP1616" s="241"/>
      <c r="EQ1616" s="241"/>
      <c r="ER1616" s="241"/>
      <c r="ES1616" s="241"/>
      <c r="ET1616" s="241"/>
      <c r="EU1616" s="241"/>
      <c r="EV1616" s="241"/>
      <c r="EW1616" s="241"/>
      <c r="EX1616" s="241"/>
      <c r="EY1616" s="241"/>
      <c r="EZ1616" s="241"/>
      <c r="FA1616" s="241"/>
      <c r="FB1616" s="241"/>
      <c r="FC1616" s="241"/>
      <c r="FD1616" s="241"/>
      <c r="FE1616" s="241"/>
      <c r="FF1616" s="241"/>
      <c r="FG1616" s="241"/>
      <c r="FH1616" s="241"/>
      <c r="FI1616" s="241"/>
      <c r="FJ1616" s="241"/>
      <c r="FK1616" s="241"/>
      <c r="FL1616" s="241"/>
      <c r="FM1616" s="241"/>
      <c r="FN1616" s="241"/>
      <c r="FO1616" s="241"/>
      <c r="FP1616" s="241"/>
      <c r="FQ1616" s="241"/>
      <c r="FR1616" s="241"/>
      <c r="FS1616" s="241"/>
      <c r="FT1616" s="241"/>
      <c r="FU1616" s="241"/>
      <c r="FV1616" s="241"/>
      <c r="FW1616" s="241"/>
      <c r="FX1616" s="241"/>
      <c r="FY1616" s="241"/>
      <c r="FZ1616" s="241"/>
      <c r="GA1616" s="241"/>
      <c r="GB1616" s="241"/>
      <c r="GC1616" s="241"/>
      <c r="GD1616" s="241"/>
      <c r="GE1616" s="241"/>
      <c r="GF1616" s="241"/>
      <c r="GG1616" s="241"/>
      <c r="GH1616" s="241"/>
      <c r="GI1616" s="241"/>
      <c r="GJ1616" s="241"/>
      <c r="GK1616" s="241"/>
      <c r="GL1616" s="241"/>
      <c r="GM1616" s="241"/>
      <c r="GN1616" s="241"/>
      <c r="GO1616" s="241"/>
      <c r="GP1616" s="241"/>
      <c r="GQ1616" s="241"/>
      <c r="GR1616" s="241"/>
      <c r="GS1616" s="241"/>
      <c r="GT1616" s="241"/>
      <c r="GU1616" s="241"/>
      <c r="GV1616" s="241"/>
      <c r="GW1616" s="241"/>
      <c r="GX1616" s="241"/>
      <c r="GY1616" s="241"/>
      <c r="GZ1616" s="241"/>
      <c r="HA1616" s="241"/>
      <c r="HB1616" s="241"/>
      <c r="HC1616" s="241"/>
      <c r="HD1616" s="241"/>
      <c r="HE1616" s="241"/>
      <c r="HF1616" s="241"/>
      <c r="HG1616" s="241"/>
      <c r="HH1616" s="241"/>
      <c r="HI1616" s="241"/>
      <c r="HJ1616" s="241"/>
      <c r="HK1616" s="241"/>
      <c r="HL1616" s="241"/>
      <c r="HM1616" s="241"/>
      <c r="HN1616" s="241"/>
      <c r="HO1616" s="241"/>
      <c r="HP1616" s="241"/>
      <c r="HQ1616" s="241"/>
      <c r="HR1616" s="241"/>
      <c r="HS1616" s="241"/>
      <c r="HT1616" s="241"/>
      <c r="HU1616" s="241"/>
      <c r="HV1616" s="241"/>
      <c r="HW1616" s="241"/>
      <c r="HX1616" s="241"/>
      <c r="HY1616" s="241"/>
      <c r="HZ1616" s="241"/>
      <c r="IA1616" s="241"/>
      <c r="IB1616" s="241"/>
      <c r="IC1616" s="241"/>
      <c r="ID1616" s="241"/>
      <c r="IE1616" s="241"/>
      <c r="IF1616" s="241"/>
      <c r="IG1616" s="241"/>
      <c r="IH1616" s="241"/>
      <c r="II1616" s="241"/>
      <c r="IJ1616" s="241"/>
      <c r="IK1616" s="241"/>
      <c r="IL1616" s="241"/>
      <c r="IM1616" s="241"/>
      <c r="IN1616" s="241"/>
      <c r="IO1616" s="241"/>
      <c r="IP1616" s="241"/>
      <c r="IQ1616" s="241"/>
      <c r="IR1616" s="241"/>
      <c r="IS1616" s="241"/>
      <c r="IT1616" s="241"/>
      <c r="IU1616" s="241"/>
      <c r="IV1616" s="241"/>
      <c r="IW1616" s="241"/>
      <c r="IX1616" s="241"/>
      <c r="IY1616" s="241"/>
      <c r="IZ1616" s="241"/>
      <c r="JA1616" s="241"/>
      <c r="JB1616" s="241"/>
      <c r="JC1616" s="241"/>
    </row>
    <row r="1617" spans="1:263" s="800" customFormat="1" ht="38.1" customHeight="1" x14ac:dyDescent="0.25">
      <c r="A1617" s="747"/>
      <c r="B1617" s="1761">
        <v>1</v>
      </c>
      <c r="C1617" s="1360" t="s">
        <v>307</v>
      </c>
      <c r="D1617" s="1198"/>
      <c r="E1617" s="2319"/>
      <c r="F1617" s="1199"/>
      <c r="G1617" s="1199"/>
      <c r="H1617" s="1550"/>
      <c r="I1617" s="1463"/>
      <c r="J1617" s="1463"/>
      <c r="K1617" s="1464"/>
      <c r="L1617" s="1464"/>
      <c r="M1617" s="1464"/>
      <c r="N1617" s="1464"/>
      <c r="O1617" s="1464"/>
      <c r="P1617" s="1464"/>
      <c r="Q1617" s="1492"/>
      <c r="R1617" s="1633"/>
      <c r="S1617" s="1492"/>
      <c r="T1617" s="1492"/>
      <c r="U1617" s="1492"/>
      <c r="V1617" s="1539"/>
      <c r="W1617" s="1492"/>
      <c r="X1617" s="1199"/>
      <c r="Y1617" s="1199"/>
      <c r="Z1617" s="1199"/>
      <c r="AA1617" s="241"/>
      <c r="AB1617" s="776"/>
      <c r="AC1617" s="241"/>
      <c r="AD1617" s="241"/>
      <c r="AE1617" s="241"/>
      <c r="AF1617" s="241"/>
      <c r="AG1617" s="241"/>
      <c r="AH1617" s="241"/>
      <c r="AI1617" s="241"/>
      <c r="AJ1617" s="241"/>
      <c r="AK1617" s="241"/>
      <c r="AL1617" s="241"/>
      <c r="AM1617" s="241"/>
      <c r="AN1617" s="241"/>
      <c r="AO1617" s="241"/>
      <c r="AP1617" s="241"/>
      <c r="AQ1617" s="241"/>
      <c r="AR1617" s="241"/>
      <c r="AS1617" s="241"/>
      <c r="AT1617" s="241"/>
      <c r="AU1617" s="241"/>
      <c r="AV1617" s="241"/>
      <c r="AW1617" s="241"/>
      <c r="AX1617" s="241"/>
      <c r="AY1617" s="241"/>
      <c r="AZ1617" s="241"/>
      <c r="BA1617" s="241"/>
      <c r="BB1617" s="241"/>
      <c r="BC1617" s="241"/>
      <c r="BD1617" s="241"/>
      <c r="BE1617" s="241"/>
      <c r="BF1617" s="241"/>
      <c r="BG1617" s="241"/>
      <c r="BH1617" s="241"/>
      <c r="BI1617" s="241"/>
      <c r="BJ1617" s="241"/>
      <c r="BK1617" s="241"/>
      <c r="BL1617" s="241"/>
      <c r="BM1617" s="241"/>
      <c r="BN1617" s="241"/>
      <c r="BO1617" s="241"/>
      <c r="BP1617" s="241"/>
      <c r="BQ1617" s="241"/>
      <c r="BR1617" s="241"/>
      <c r="BS1617" s="241"/>
      <c r="BT1617" s="241"/>
      <c r="BU1617" s="241"/>
      <c r="BV1617" s="241"/>
      <c r="BW1617" s="241"/>
      <c r="BX1617" s="241"/>
      <c r="BY1617" s="241"/>
      <c r="BZ1617" s="241"/>
      <c r="CA1617" s="241"/>
      <c r="CB1617" s="241"/>
      <c r="CC1617" s="241"/>
      <c r="CD1617" s="241"/>
      <c r="CE1617" s="241"/>
      <c r="CF1617" s="241"/>
      <c r="CG1617" s="241"/>
      <c r="CH1617" s="241"/>
      <c r="CI1617" s="241"/>
      <c r="CJ1617" s="241"/>
      <c r="CK1617" s="241"/>
      <c r="CL1617" s="241"/>
      <c r="CM1617" s="241"/>
      <c r="CN1617" s="241"/>
      <c r="CO1617" s="241"/>
      <c r="CP1617" s="241"/>
      <c r="CQ1617" s="241"/>
      <c r="CR1617" s="241"/>
      <c r="CS1617" s="241"/>
      <c r="CT1617" s="241"/>
      <c r="CU1617" s="241"/>
      <c r="CV1617" s="241"/>
      <c r="CW1617" s="241"/>
      <c r="CX1617" s="241"/>
      <c r="CY1617" s="241"/>
      <c r="CZ1617" s="241"/>
      <c r="DA1617" s="241"/>
      <c r="DB1617" s="241"/>
      <c r="DC1617" s="241"/>
      <c r="DD1617" s="241"/>
      <c r="DE1617" s="241"/>
      <c r="DF1617" s="241"/>
      <c r="DG1617" s="241"/>
      <c r="DH1617" s="241"/>
      <c r="DI1617" s="241"/>
      <c r="DJ1617" s="241"/>
      <c r="DK1617" s="241"/>
      <c r="DL1617" s="241"/>
      <c r="DM1617" s="241"/>
      <c r="DN1617" s="241"/>
      <c r="DO1617" s="241"/>
      <c r="DP1617" s="241"/>
      <c r="DQ1617" s="241"/>
      <c r="DR1617" s="241"/>
      <c r="DS1617" s="241"/>
      <c r="DT1617" s="241"/>
      <c r="DU1617" s="241"/>
      <c r="DV1617" s="241"/>
      <c r="DW1617" s="241"/>
      <c r="DX1617" s="241"/>
      <c r="DY1617" s="241"/>
      <c r="DZ1617" s="241"/>
      <c r="EA1617" s="241"/>
      <c r="EB1617" s="241"/>
      <c r="EC1617" s="241"/>
      <c r="ED1617" s="241"/>
      <c r="EE1617" s="241"/>
      <c r="EF1617" s="241"/>
      <c r="EG1617" s="241"/>
      <c r="EH1617" s="241"/>
      <c r="EI1617" s="241"/>
      <c r="EJ1617" s="241"/>
      <c r="EK1617" s="241"/>
      <c r="EL1617" s="241"/>
      <c r="EM1617" s="241"/>
      <c r="EN1617" s="241"/>
      <c r="EO1617" s="241"/>
      <c r="EP1617" s="241"/>
      <c r="EQ1617" s="241"/>
      <c r="ER1617" s="241"/>
      <c r="ES1617" s="241"/>
      <c r="ET1617" s="241"/>
      <c r="EU1617" s="241"/>
      <c r="EV1617" s="241"/>
      <c r="EW1617" s="241"/>
      <c r="EX1617" s="241"/>
      <c r="EY1617" s="241"/>
      <c r="EZ1617" s="241"/>
      <c r="FA1617" s="241"/>
      <c r="FB1617" s="241"/>
      <c r="FC1617" s="241"/>
      <c r="FD1617" s="241"/>
      <c r="FE1617" s="241"/>
      <c r="FF1617" s="241"/>
      <c r="FG1617" s="241"/>
      <c r="FH1617" s="241"/>
      <c r="FI1617" s="241"/>
      <c r="FJ1617" s="241"/>
      <c r="FK1617" s="241"/>
      <c r="FL1617" s="241"/>
      <c r="FM1617" s="241"/>
      <c r="FN1617" s="241"/>
      <c r="FO1617" s="241"/>
      <c r="FP1617" s="241"/>
      <c r="FQ1617" s="241"/>
      <c r="FR1617" s="241"/>
      <c r="FS1617" s="241"/>
      <c r="FT1617" s="241"/>
      <c r="FU1617" s="241"/>
      <c r="FV1617" s="241"/>
      <c r="FW1617" s="241"/>
      <c r="FX1617" s="241"/>
      <c r="FY1617" s="241"/>
      <c r="FZ1617" s="241"/>
      <c r="GA1617" s="241"/>
      <c r="GB1617" s="241"/>
      <c r="GC1617" s="241"/>
      <c r="GD1617" s="241"/>
      <c r="GE1617" s="241"/>
      <c r="GF1617" s="241"/>
      <c r="GG1617" s="241"/>
      <c r="GH1617" s="241"/>
      <c r="GI1617" s="241"/>
      <c r="GJ1617" s="241"/>
      <c r="GK1617" s="241"/>
      <c r="GL1617" s="241"/>
      <c r="GM1617" s="241"/>
      <c r="GN1617" s="241"/>
      <c r="GO1617" s="241"/>
      <c r="GP1617" s="241"/>
      <c r="GQ1617" s="241"/>
      <c r="GR1617" s="241"/>
      <c r="GS1617" s="241"/>
      <c r="GT1617" s="241"/>
      <c r="GU1617" s="241"/>
      <c r="GV1617" s="241"/>
      <c r="GW1617" s="241"/>
      <c r="GX1617" s="241"/>
      <c r="GY1617" s="241"/>
      <c r="GZ1617" s="241"/>
      <c r="HA1617" s="241"/>
      <c r="HB1617" s="241"/>
      <c r="HC1617" s="241"/>
      <c r="HD1617" s="241"/>
      <c r="HE1617" s="241"/>
      <c r="HF1617" s="241"/>
      <c r="HG1617" s="241"/>
      <c r="HH1617" s="241"/>
      <c r="HI1617" s="241"/>
      <c r="HJ1617" s="241"/>
      <c r="HK1617" s="241"/>
      <c r="HL1617" s="241"/>
      <c r="HM1617" s="241"/>
      <c r="HN1617" s="241"/>
      <c r="HO1617" s="241"/>
      <c r="HP1617" s="241"/>
      <c r="HQ1617" s="241"/>
      <c r="HR1617" s="241"/>
      <c r="HS1617" s="241"/>
      <c r="HT1617" s="241"/>
      <c r="HU1617" s="241"/>
      <c r="HV1617" s="241"/>
      <c r="HW1617" s="241"/>
      <c r="HX1617" s="241"/>
      <c r="HY1617" s="241"/>
      <c r="HZ1617" s="241"/>
      <c r="IA1617" s="241"/>
      <c r="IB1617" s="241"/>
      <c r="IC1617" s="241"/>
      <c r="ID1617" s="241"/>
      <c r="IE1617" s="241"/>
      <c r="IF1617" s="241"/>
      <c r="IG1617" s="241"/>
      <c r="IH1617" s="241"/>
      <c r="II1617" s="241"/>
      <c r="IJ1617" s="241"/>
      <c r="IK1617" s="241"/>
      <c r="IL1617" s="241"/>
      <c r="IM1617" s="241"/>
      <c r="IN1617" s="241"/>
      <c r="IO1617" s="241"/>
      <c r="IP1617" s="241"/>
      <c r="IQ1617" s="241"/>
      <c r="IR1617" s="241"/>
      <c r="IS1617" s="241"/>
      <c r="IT1617" s="241"/>
      <c r="IU1617" s="241"/>
      <c r="IV1617" s="241"/>
      <c r="IW1617" s="241"/>
      <c r="IX1617" s="241"/>
      <c r="IY1617" s="241"/>
      <c r="IZ1617" s="241"/>
      <c r="JA1617" s="241"/>
      <c r="JB1617" s="241"/>
      <c r="JC1617" s="241"/>
    </row>
    <row r="1618" spans="1:263" s="800" customFormat="1" ht="38.1" customHeight="1" x14ac:dyDescent="0.25">
      <c r="A1618" s="747"/>
      <c r="B1618" s="1761">
        <v>1</v>
      </c>
      <c r="C1618" s="1198" t="s">
        <v>198</v>
      </c>
      <c r="D1618" s="1198"/>
      <c r="E1618" s="2319">
        <f t="shared" ref="E1618:H1632" si="891">E1574</f>
        <v>2416</v>
      </c>
      <c r="F1618" s="1199">
        <f t="shared" si="891"/>
        <v>202</v>
      </c>
      <c r="G1618" s="1199">
        <f t="shared" si="891"/>
        <v>27</v>
      </c>
      <c r="H1618" s="1199">
        <f t="shared" si="891"/>
        <v>13.366336633663368</v>
      </c>
      <c r="I1618" s="1463"/>
      <c r="J1618" s="1463"/>
      <c r="K1618" s="1464"/>
      <c r="L1618" s="1464"/>
      <c r="M1618" s="1464"/>
      <c r="N1618" s="1464"/>
      <c r="O1618" s="1464"/>
      <c r="P1618" s="1464"/>
      <c r="Q1618" s="1492"/>
      <c r="R1618" s="1633"/>
      <c r="S1618" s="1492"/>
      <c r="T1618" s="1492"/>
      <c r="U1618" s="1492"/>
      <c r="V1618" s="1539"/>
      <c r="W1618" s="1492"/>
      <c r="X1618" s="1199">
        <f t="shared" ref="X1618:Z1632" si="892">X1574</f>
        <v>0</v>
      </c>
      <c r="Y1618" s="1199">
        <f t="shared" si="892"/>
        <v>0</v>
      </c>
      <c r="Z1618" s="1199">
        <f t="shared" si="892"/>
        <v>0</v>
      </c>
      <c r="AA1618" s="241"/>
      <c r="AB1618" s="776"/>
      <c r="AC1618" s="241"/>
      <c r="AD1618" s="241"/>
      <c r="AE1618" s="241"/>
      <c r="AF1618" s="241"/>
      <c r="AG1618" s="241"/>
      <c r="AH1618" s="241"/>
      <c r="AI1618" s="241"/>
      <c r="AJ1618" s="241"/>
      <c r="AK1618" s="241"/>
      <c r="AL1618" s="241"/>
      <c r="AM1618" s="241"/>
      <c r="AN1618" s="241"/>
      <c r="AO1618" s="241"/>
      <c r="AP1618" s="241"/>
      <c r="AQ1618" s="241"/>
      <c r="AR1618" s="241"/>
      <c r="AS1618" s="241"/>
      <c r="AT1618" s="241"/>
      <c r="AU1618" s="241"/>
      <c r="AV1618" s="241"/>
      <c r="AW1618" s="241"/>
      <c r="AX1618" s="241"/>
      <c r="AY1618" s="241"/>
      <c r="AZ1618" s="241"/>
      <c r="BA1618" s="241"/>
      <c r="BB1618" s="241"/>
      <c r="BC1618" s="241"/>
      <c r="BD1618" s="241"/>
      <c r="BE1618" s="241"/>
      <c r="BF1618" s="241"/>
      <c r="BG1618" s="241"/>
      <c r="BH1618" s="241"/>
      <c r="BI1618" s="241"/>
      <c r="BJ1618" s="241"/>
      <c r="BK1618" s="241"/>
      <c r="BL1618" s="241"/>
      <c r="BM1618" s="241"/>
      <c r="BN1618" s="241"/>
      <c r="BO1618" s="241"/>
      <c r="BP1618" s="241"/>
      <c r="BQ1618" s="241"/>
      <c r="BR1618" s="241"/>
      <c r="BS1618" s="241"/>
      <c r="BT1618" s="241"/>
      <c r="BU1618" s="241"/>
      <c r="BV1618" s="241"/>
      <c r="BW1618" s="241"/>
      <c r="BX1618" s="241"/>
      <c r="BY1618" s="241"/>
      <c r="BZ1618" s="241"/>
      <c r="CA1618" s="241"/>
      <c r="CB1618" s="241"/>
      <c r="CC1618" s="241"/>
      <c r="CD1618" s="241"/>
      <c r="CE1618" s="241"/>
      <c r="CF1618" s="241"/>
      <c r="CG1618" s="241"/>
      <c r="CH1618" s="241"/>
      <c r="CI1618" s="241"/>
      <c r="CJ1618" s="241"/>
      <c r="CK1618" s="241"/>
      <c r="CL1618" s="241"/>
      <c r="CM1618" s="241"/>
      <c r="CN1618" s="241"/>
      <c r="CO1618" s="241"/>
      <c r="CP1618" s="241"/>
      <c r="CQ1618" s="241"/>
      <c r="CR1618" s="241"/>
      <c r="CS1618" s="241"/>
      <c r="CT1618" s="241"/>
      <c r="CU1618" s="241"/>
      <c r="CV1618" s="241"/>
      <c r="CW1618" s="241"/>
      <c r="CX1618" s="241"/>
      <c r="CY1618" s="241"/>
      <c r="CZ1618" s="241"/>
      <c r="DA1618" s="241"/>
      <c r="DB1618" s="241"/>
      <c r="DC1618" s="241"/>
      <c r="DD1618" s="241"/>
      <c r="DE1618" s="241"/>
      <c r="DF1618" s="241"/>
      <c r="DG1618" s="241"/>
      <c r="DH1618" s="241"/>
      <c r="DI1618" s="241"/>
      <c r="DJ1618" s="241"/>
      <c r="DK1618" s="241"/>
      <c r="DL1618" s="241"/>
      <c r="DM1618" s="241"/>
      <c r="DN1618" s="241"/>
      <c r="DO1618" s="241"/>
      <c r="DP1618" s="241"/>
      <c r="DQ1618" s="241"/>
      <c r="DR1618" s="241"/>
      <c r="DS1618" s="241"/>
      <c r="DT1618" s="241"/>
      <c r="DU1618" s="241"/>
      <c r="DV1618" s="241"/>
      <c r="DW1618" s="241"/>
      <c r="DX1618" s="241"/>
      <c r="DY1618" s="241"/>
      <c r="DZ1618" s="241"/>
      <c r="EA1618" s="241"/>
      <c r="EB1618" s="241"/>
      <c r="EC1618" s="241"/>
      <c r="ED1618" s="241"/>
      <c r="EE1618" s="241"/>
      <c r="EF1618" s="241"/>
      <c r="EG1618" s="241"/>
      <c r="EH1618" s="241"/>
      <c r="EI1618" s="241"/>
      <c r="EJ1618" s="241"/>
      <c r="EK1618" s="241"/>
      <c r="EL1618" s="241"/>
      <c r="EM1618" s="241"/>
      <c r="EN1618" s="241"/>
      <c r="EO1618" s="241"/>
      <c r="EP1618" s="241"/>
      <c r="EQ1618" s="241"/>
      <c r="ER1618" s="241"/>
      <c r="ES1618" s="241"/>
      <c r="ET1618" s="241"/>
      <c r="EU1618" s="241"/>
      <c r="EV1618" s="241"/>
      <c r="EW1618" s="241"/>
      <c r="EX1618" s="241"/>
      <c r="EY1618" s="241"/>
      <c r="EZ1618" s="241"/>
      <c r="FA1618" s="241"/>
      <c r="FB1618" s="241"/>
      <c r="FC1618" s="241"/>
      <c r="FD1618" s="241"/>
      <c r="FE1618" s="241"/>
      <c r="FF1618" s="241"/>
      <c r="FG1618" s="241"/>
      <c r="FH1618" s="241"/>
      <c r="FI1618" s="241"/>
      <c r="FJ1618" s="241"/>
      <c r="FK1618" s="241"/>
      <c r="FL1618" s="241"/>
      <c r="FM1618" s="241"/>
      <c r="FN1618" s="241"/>
      <c r="FO1618" s="241"/>
      <c r="FP1618" s="241"/>
      <c r="FQ1618" s="241"/>
      <c r="FR1618" s="241"/>
      <c r="FS1618" s="241"/>
      <c r="FT1618" s="241"/>
      <c r="FU1618" s="241"/>
      <c r="FV1618" s="241"/>
      <c r="FW1618" s="241"/>
      <c r="FX1618" s="241"/>
      <c r="FY1618" s="241"/>
      <c r="FZ1618" s="241"/>
      <c r="GA1618" s="241"/>
      <c r="GB1618" s="241"/>
      <c r="GC1618" s="241"/>
      <c r="GD1618" s="241"/>
      <c r="GE1618" s="241"/>
      <c r="GF1618" s="241"/>
      <c r="GG1618" s="241"/>
      <c r="GH1618" s="241"/>
      <c r="GI1618" s="241"/>
      <c r="GJ1618" s="241"/>
      <c r="GK1618" s="241"/>
      <c r="GL1618" s="241"/>
      <c r="GM1618" s="241"/>
      <c r="GN1618" s="241"/>
      <c r="GO1618" s="241"/>
      <c r="GP1618" s="241"/>
      <c r="GQ1618" s="241"/>
      <c r="GR1618" s="241"/>
      <c r="GS1618" s="241"/>
      <c r="GT1618" s="241"/>
      <c r="GU1618" s="241"/>
      <c r="GV1618" s="241"/>
      <c r="GW1618" s="241"/>
      <c r="GX1618" s="241"/>
      <c r="GY1618" s="241"/>
      <c r="GZ1618" s="241"/>
      <c r="HA1618" s="241"/>
      <c r="HB1618" s="241"/>
      <c r="HC1618" s="241"/>
      <c r="HD1618" s="241"/>
      <c r="HE1618" s="241"/>
      <c r="HF1618" s="241"/>
      <c r="HG1618" s="241"/>
      <c r="HH1618" s="241"/>
      <c r="HI1618" s="241"/>
      <c r="HJ1618" s="241"/>
      <c r="HK1618" s="241"/>
      <c r="HL1618" s="241"/>
      <c r="HM1618" s="241"/>
      <c r="HN1618" s="241"/>
      <c r="HO1618" s="241"/>
      <c r="HP1618" s="241"/>
      <c r="HQ1618" s="241"/>
      <c r="HR1618" s="241"/>
      <c r="HS1618" s="241"/>
      <c r="HT1618" s="241"/>
      <c r="HU1618" s="241"/>
      <c r="HV1618" s="241"/>
      <c r="HW1618" s="241"/>
      <c r="HX1618" s="241"/>
      <c r="HY1618" s="241"/>
      <c r="HZ1618" s="241"/>
      <c r="IA1618" s="241"/>
      <c r="IB1618" s="241"/>
      <c r="IC1618" s="241"/>
      <c r="ID1618" s="241"/>
      <c r="IE1618" s="241"/>
      <c r="IF1618" s="241"/>
      <c r="IG1618" s="241"/>
      <c r="IH1618" s="241"/>
      <c r="II1618" s="241"/>
      <c r="IJ1618" s="241"/>
      <c r="IK1618" s="241"/>
      <c r="IL1618" s="241"/>
      <c r="IM1618" s="241"/>
      <c r="IN1618" s="241"/>
      <c r="IO1618" s="241"/>
      <c r="IP1618" s="241"/>
      <c r="IQ1618" s="241"/>
      <c r="IR1618" s="241"/>
      <c r="IS1618" s="241"/>
      <c r="IT1618" s="241"/>
      <c r="IU1618" s="241"/>
      <c r="IV1618" s="241"/>
      <c r="IW1618" s="241"/>
      <c r="IX1618" s="241"/>
      <c r="IY1618" s="241"/>
      <c r="IZ1618" s="241"/>
      <c r="JA1618" s="241"/>
      <c r="JB1618" s="241"/>
      <c r="JC1618" s="241"/>
    </row>
    <row r="1619" spans="1:263" s="800" customFormat="1" ht="38.1" customHeight="1" x14ac:dyDescent="0.25">
      <c r="A1619" s="747"/>
      <c r="B1619" s="1761">
        <v>1</v>
      </c>
      <c r="C1619" s="1198" t="s">
        <v>303</v>
      </c>
      <c r="D1619" s="1198"/>
      <c r="E1619" s="2319">
        <f t="shared" si="891"/>
        <v>0</v>
      </c>
      <c r="F1619" s="1199">
        <f t="shared" si="891"/>
        <v>0</v>
      </c>
      <c r="G1619" s="1199">
        <f t="shared" si="891"/>
        <v>0</v>
      </c>
      <c r="H1619" s="1199">
        <f t="shared" si="891"/>
        <v>0</v>
      </c>
      <c r="I1619" s="1463"/>
      <c r="J1619" s="1463"/>
      <c r="K1619" s="1464"/>
      <c r="L1619" s="1464"/>
      <c r="M1619" s="1464"/>
      <c r="N1619" s="1464"/>
      <c r="O1619" s="1464"/>
      <c r="P1619" s="1464"/>
      <c r="Q1619" s="1492"/>
      <c r="R1619" s="1633"/>
      <c r="S1619" s="1492"/>
      <c r="T1619" s="1492"/>
      <c r="U1619" s="1492"/>
      <c r="V1619" s="1539"/>
      <c r="W1619" s="1492"/>
      <c r="X1619" s="1199">
        <f t="shared" si="892"/>
        <v>0</v>
      </c>
      <c r="Y1619" s="1199">
        <f t="shared" si="892"/>
        <v>0</v>
      </c>
      <c r="Z1619" s="1199">
        <f t="shared" si="892"/>
        <v>0</v>
      </c>
      <c r="AA1619" s="241"/>
      <c r="AB1619" s="776"/>
      <c r="AC1619" s="241"/>
      <c r="AD1619" s="241"/>
      <c r="AE1619" s="241"/>
      <c r="AF1619" s="241"/>
      <c r="AG1619" s="241"/>
      <c r="AH1619" s="241"/>
      <c r="AI1619" s="241"/>
      <c r="AJ1619" s="241"/>
      <c r="AK1619" s="241"/>
      <c r="AL1619" s="241"/>
      <c r="AM1619" s="241"/>
      <c r="AN1619" s="241"/>
      <c r="AO1619" s="241"/>
      <c r="AP1619" s="241"/>
      <c r="AQ1619" s="241"/>
      <c r="AR1619" s="241"/>
      <c r="AS1619" s="241"/>
      <c r="AT1619" s="241"/>
      <c r="AU1619" s="241"/>
      <c r="AV1619" s="241"/>
      <c r="AW1619" s="241"/>
      <c r="AX1619" s="241"/>
      <c r="AY1619" s="241"/>
      <c r="AZ1619" s="241"/>
      <c r="BA1619" s="241"/>
      <c r="BB1619" s="241"/>
      <c r="BC1619" s="241"/>
      <c r="BD1619" s="241"/>
      <c r="BE1619" s="241"/>
      <c r="BF1619" s="241"/>
      <c r="BG1619" s="241"/>
      <c r="BH1619" s="241"/>
      <c r="BI1619" s="241"/>
      <c r="BJ1619" s="241"/>
      <c r="BK1619" s="241"/>
      <c r="BL1619" s="241"/>
      <c r="BM1619" s="241"/>
      <c r="BN1619" s="241"/>
      <c r="BO1619" s="241"/>
      <c r="BP1619" s="241"/>
      <c r="BQ1619" s="241"/>
      <c r="BR1619" s="241"/>
      <c r="BS1619" s="241"/>
      <c r="BT1619" s="241"/>
      <c r="BU1619" s="241"/>
      <c r="BV1619" s="241"/>
      <c r="BW1619" s="241"/>
      <c r="BX1619" s="241"/>
      <c r="BY1619" s="241"/>
      <c r="BZ1619" s="241"/>
      <c r="CA1619" s="241"/>
      <c r="CB1619" s="241"/>
      <c r="CC1619" s="241"/>
      <c r="CD1619" s="241"/>
      <c r="CE1619" s="241"/>
      <c r="CF1619" s="241"/>
      <c r="CG1619" s="241"/>
      <c r="CH1619" s="241"/>
      <c r="CI1619" s="241"/>
      <c r="CJ1619" s="241"/>
      <c r="CK1619" s="241"/>
      <c r="CL1619" s="241"/>
      <c r="CM1619" s="241"/>
      <c r="CN1619" s="241"/>
      <c r="CO1619" s="241"/>
      <c r="CP1619" s="241"/>
      <c r="CQ1619" s="241"/>
      <c r="CR1619" s="241"/>
      <c r="CS1619" s="241"/>
      <c r="CT1619" s="241"/>
      <c r="CU1619" s="241"/>
      <c r="CV1619" s="241"/>
      <c r="CW1619" s="241"/>
      <c r="CX1619" s="241"/>
      <c r="CY1619" s="241"/>
      <c r="CZ1619" s="241"/>
      <c r="DA1619" s="241"/>
      <c r="DB1619" s="241"/>
      <c r="DC1619" s="241"/>
      <c r="DD1619" s="241"/>
      <c r="DE1619" s="241"/>
      <c r="DF1619" s="241"/>
      <c r="DG1619" s="241"/>
      <c r="DH1619" s="241"/>
      <c r="DI1619" s="241"/>
      <c r="DJ1619" s="241"/>
      <c r="DK1619" s="241"/>
      <c r="DL1619" s="241"/>
      <c r="DM1619" s="241"/>
      <c r="DN1619" s="241"/>
      <c r="DO1619" s="241"/>
      <c r="DP1619" s="241"/>
      <c r="DQ1619" s="241"/>
      <c r="DR1619" s="241"/>
      <c r="DS1619" s="241"/>
      <c r="DT1619" s="241"/>
      <c r="DU1619" s="241"/>
      <c r="DV1619" s="241"/>
      <c r="DW1619" s="241"/>
      <c r="DX1619" s="241"/>
      <c r="DY1619" s="241"/>
      <c r="DZ1619" s="241"/>
      <c r="EA1619" s="241"/>
      <c r="EB1619" s="241"/>
      <c r="EC1619" s="241"/>
      <c r="ED1619" s="241"/>
      <c r="EE1619" s="241"/>
      <c r="EF1619" s="241"/>
      <c r="EG1619" s="241"/>
      <c r="EH1619" s="241"/>
      <c r="EI1619" s="241"/>
      <c r="EJ1619" s="241"/>
      <c r="EK1619" s="241"/>
      <c r="EL1619" s="241"/>
      <c r="EM1619" s="241"/>
      <c r="EN1619" s="241"/>
      <c r="EO1619" s="241"/>
      <c r="EP1619" s="241"/>
      <c r="EQ1619" s="241"/>
      <c r="ER1619" s="241"/>
      <c r="ES1619" s="241"/>
      <c r="ET1619" s="241"/>
      <c r="EU1619" s="241"/>
      <c r="EV1619" s="241"/>
      <c r="EW1619" s="241"/>
      <c r="EX1619" s="241"/>
      <c r="EY1619" s="241"/>
      <c r="EZ1619" s="241"/>
      <c r="FA1619" s="241"/>
      <c r="FB1619" s="241"/>
      <c r="FC1619" s="241"/>
      <c r="FD1619" s="241"/>
      <c r="FE1619" s="241"/>
      <c r="FF1619" s="241"/>
      <c r="FG1619" s="241"/>
      <c r="FH1619" s="241"/>
      <c r="FI1619" s="241"/>
      <c r="FJ1619" s="241"/>
      <c r="FK1619" s="241"/>
      <c r="FL1619" s="241"/>
      <c r="FM1619" s="241"/>
      <c r="FN1619" s="241"/>
      <c r="FO1619" s="241"/>
      <c r="FP1619" s="241"/>
      <c r="FQ1619" s="241"/>
      <c r="FR1619" s="241"/>
      <c r="FS1619" s="241"/>
      <c r="FT1619" s="241"/>
      <c r="FU1619" s="241"/>
      <c r="FV1619" s="241"/>
      <c r="FW1619" s="241"/>
      <c r="FX1619" s="241"/>
      <c r="FY1619" s="241"/>
      <c r="FZ1619" s="241"/>
      <c r="GA1619" s="241"/>
      <c r="GB1619" s="241"/>
      <c r="GC1619" s="241"/>
      <c r="GD1619" s="241"/>
      <c r="GE1619" s="241"/>
      <c r="GF1619" s="241"/>
      <c r="GG1619" s="241"/>
      <c r="GH1619" s="241"/>
      <c r="GI1619" s="241"/>
      <c r="GJ1619" s="241"/>
      <c r="GK1619" s="241"/>
      <c r="GL1619" s="241"/>
      <c r="GM1619" s="241"/>
      <c r="GN1619" s="241"/>
      <c r="GO1619" s="241"/>
      <c r="GP1619" s="241"/>
      <c r="GQ1619" s="241"/>
      <c r="GR1619" s="241"/>
      <c r="GS1619" s="241"/>
      <c r="GT1619" s="241"/>
      <c r="GU1619" s="241"/>
      <c r="GV1619" s="241"/>
      <c r="GW1619" s="241"/>
      <c r="GX1619" s="241"/>
      <c r="GY1619" s="241"/>
      <c r="GZ1619" s="241"/>
      <c r="HA1619" s="241"/>
      <c r="HB1619" s="241"/>
      <c r="HC1619" s="241"/>
      <c r="HD1619" s="241"/>
      <c r="HE1619" s="241"/>
      <c r="HF1619" s="241"/>
      <c r="HG1619" s="241"/>
      <c r="HH1619" s="241"/>
      <c r="HI1619" s="241"/>
      <c r="HJ1619" s="241"/>
      <c r="HK1619" s="241"/>
      <c r="HL1619" s="241"/>
      <c r="HM1619" s="241"/>
      <c r="HN1619" s="241"/>
      <c r="HO1619" s="241"/>
      <c r="HP1619" s="241"/>
      <c r="HQ1619" s="241"/>
      <c r="HR1619" s="241"/>
      <c r="HS1619" s="241"/>
      <c r="HT1619" s="241"/>
      <c r="HU1619" s="241"/>
      <c r="HV1619" s="241"/>
      <c r="HW1619" s="241"/>
      <c r="HX1619" s="241"/>
      <c r="HY1619" s="241"/>
      <c r="HZ1619" s="241"/>
      <c r="IA1619" s="241"/>
      <c r="IB1619" s="241"/>
      <c r="IC1619" s="241"/>
      <c r="ID1619" s="241"/>
      <c r="IE1619" s="241"/>
      <c r="IF1619" s="241"/>
      <c r="IG1619" s="241"/>
      <c r="IH1619" s="241"/>
      <c r="II1619" s="241"/>
      <c r="IJ1619" s="241"/>
      <c r="IK1619" s="241"/>
      <c r="IL1619" s="241"/>
      <c r="IM1619" s="241"/>
      <c r="IN1619" s="241"/>
      <c r="IO1619" s="241"/>
      <c r="IP1619" s="241"/>
      <c r="IQ1619" s="241"/>
      <c r="IR1619" s="241"/>
      <c r="IS1619" s="241"/>
      <c r="IT1619" s="241"/>
      <c r="IU1619" s="241"/>
      <c r="IV1619" s="241"/>
      <c r="IW1619" s="241"/>
      <c r="IX1619" s="241"/>
      <c r="IY1619" s="241"/>
      <c r="IZ1619" s="241"/>
      <c r="JA1619" s="241"/>
      <c r="JB1619" s="241"/>
      <c r="JC1619" s="241"/>
    </row>
    <row r="1620" spans="1:263" s="800" customFormat="1" ht="38.1" customHeight="1" x14ac:dyDescent="0.25">
      <c r="A1620" s="747"/>
      <c r="B1620" s="1761">
        <v>1</v>
      </c>
      <c r="C1620" s="1198" t="s">
        <v>308</v>
      </c>
      <c r="D1620" s="1198"/>
      <c r="E1620" s="2319">
        <f t="shared" si="891"/>
        <v>698</v>
      </c>
      <c r="F1620" s="1199">
        <f t="shared" si="891"/>
        <v>58</v>
      </c>
      <c r="G1620" s="1199">
        <f t="shared" si="891"/>
        <v>27</v>
      </c>
      <c r="H1620" s="1199">
        <f t="shared" si="891"/>
        <v>46.551724137931032</v>
      </c>
      <c r="I1620" s="1463"/>
      <c r="J1620" s="1463"/>
      <c r="K1620" s="1464"/>
      <c r="L1620" s="1464"/>
      <c r="M1620" s="1464"/>
      <c r="N1620" s="1464"/>
      <c r="O1620" s="1464"/>
      <c r="P1620" s="1464"/>
      <c r="Q1620" s="1492"/>
      <c r="R1620" s="1633"/>
      <c r="S1620" s="1492"/>
      <c r="T1620" s="1492"/>
      <c r="U1620" s="1492"/>
      <c r="V1620" s="1539"/>
      <c r="W1620" s="1492"/>
      <c r="X1620" s="1199">
        <f t="shared" si="892"/>
        <v>0</v>
      </c>
      <c r="Y1620" s="1199">
        <f t="shared" si="892"/>
        <v>0</v>
      </c>
      <c r="Z1620" s="1199">
        <f t="shared" si="892"/>
        <v>0</v>
      </c>
      <c r="AA1620" s="241"/>
      <c r="AB1620" s="776"/>
      <c r="AC1620" s="241"/>
      <c r="AD1620" s="241"/>
      <c r="AE1620" s="241"/>
      <c r="AF1620" s="241"/>
      <c r="AG1620" s="241"/>
      <c r="AH1620" s="241"/>
      <c r="AI1620" s="241"/>
      <c r="AJ1620" s="241"/>
      <c r="AK1620" s="241"/>
      <c r="AL1620" s="241"/>
      <c r="AM1620" s="241"/>
      <c r="AN1620" s="241"/>
      <c r="AO1620" s="241"/>
      <c r="AP1620" s="241"/>
      <c r="AQ1620" s="241"/>
      <c r="AR1620" s="241"/>
      <c r="AS1620" s="241"/>
      <c r="AT1620" s="241"/>
      <c r="AU1620" s="241"/>
      <c r="AV1620" s="241"/>
      <c r="AW1620" s="241"/>
      <c r="AX1620" s="241"/>
      <c r="AY1620" s="241"/>
      <c r="AZ1620" s="241"/>
      <c r="BA1620" s="241"/>
      <c r="BB1620" s="241"/>
      <c r="BC1620" s="241"/>
      <c r="BD1620" s="241"/>
      <c r="BE1620" s="241"/>
      <c r="BF1620" s="241"/>
      <c r="BG1620" s="241"/>
      <c r="BH1620" s="241"/>
      <c r="BI1620" s="241"/>
      <c r="BJ1620" s="241"/>
      <c r="BK1620" s="241"/>
      <c r="BL1620" s="241"/>
      <c r="BM1620" s="241"/>
      <c r="BN1620" s="241"/>
      <c r="BO1620" s="241"/>
      <c r="BP1620" s="241"/>
      <c r="BQ1620" s="241"/>
      <c r="BR1620" s="241"/>
      <c r="BS1620" s="241"/>
      <c r="BT1620" s="241"/>
      <c r="BU1620" s="241"/>
      <c r="BV1620" s="241"/>
      <c r="BW1620" s="241"/>
      <c r="BX1620" s="241"/>
      <c r="BY1620" s="241"/>
      <c r="BZ1620" s="241"/>
      <c r="CA1620" s="241"/>
      <c r="CB1620" s="241"/>
      <c r="CC1620" s="241"/>
      <c r="CD1620" s="241"/>
      <c r="CE1620" s="241"/>
      <c r="CF1620" s="241"/>
      <c r="CG1620" s="241"/>
      <c r="CH1620" s="241"/>
      <c r="CI1620" s="241"/>
      <c r="CJ1620" s="241"/>
      <c r="CK1620" s="241"/>
      <c r="CL1620" s="241"/>
      <c r="CM1620" s="241"/>
      <c r="CN1620" s="241"/>
      <c r="CO1620" s="241"/>
      <c r="CP1620" s="241"/>
      <c r="CQ1620" s="241"/>
      <c r="CR1620" s="241"/>
      <c r="CS1620" s="241"/>
      <c r="CT1620" s="241"/>
      <c r="CU1620" s="241"/>
      <c r="CV1620" s="241"/>
      <c r="CW1620" s="241"/>
      <c r="CX1620" s="241"/>
      <c r="CY1620" s="241"/>
      <c r="CZ1620" s="241"/>
      <c r="DA1620" s="241"/>
      <c r="DB1620" s="241"/>
      <c r="DC1620" s="241"/>
      <c r="DD1620" s="241"/>
      <c r="DE1620" s="241"/>
      <c r="DF1620" s="241"/>
      <c r="DG1620" s="241"/>
      <c r="DH1620" s="241"/>
      <c r="DI1620" s="241"/>
      <c r="DJ1620" s="241"/>
      <c r="DK1620" s="241"/>
      <c r="DL1620" s="241"/>
      <c r="DM1620" s="241"/>
      <c r="DN1620" s="241"/>
      <c r="DO1620" s="241"/>
      <c r="DP1620" s="241"/>
      <c r="DQ1620" s="241"/>
      <c r="DR1620" s="241"/>
      <c r="DS1620" s="241"/>
      <c r="DT1620" s="241"/>
      <c r="DU1620" s="241"/>
      <c r="DV1620" s="241"/>
      <c r="DW1620" s="241"/>
      <c r="DX1620" s="241"/>
      <c r="DY1620" s="241"/>
      <c r="DZ1620" s="241"/>
      <c r="EA1620" s="241"/>
      <c r="EB1620" s="241"/>
      <c r="EC1620" s="241"/>
      <c r="ED1620" s="241"/>
      <c r="EE1620" s="241"/>
      <c r="EF1620" s="241"/>
      <c r="EG1620" s="241"/>
      <c r="EH1620" s="241"/>
      <c r="EI1620" s="241"/>
      <c r="EJ1620" s="241"/>
      <c r="EK1620" s="241"/>
      <c r="EL1620" s="241"/>
      <c r="EM1620" s="241"/>
      <c r="EN1620" s="241"/>
      <c r="EO1620" s="241"/>
      <c r="EP1620" s="241"/>
      <c r="EQ1620" s="241"/>
      <c r="ER1620" s="241"/>
      <c r="ES1620" s="241"/>
      <c r="ET1620" s="241"/>
      <c r="EU1620" s="241"/>
      <c r="EV1620" s="241"/>
      <c r="EW1620" s="241"/>
      <c r="EX1620" s="241"/>
      <c r="EY1620" s="241"/>
      <c r="EZ1620" s="241"/>
      <c r="FA1620" s="241"/>
      <c r="FB1620" s="241"/>
      <c r="FC1620" s="241"/>
      <c r="FD1620" s="241"/>
      <c r="FE1620" s="241"/>
      <c r="FF1620" s="241"/>
      <c r="FG1620" s="241"/>
      <c r="FH1620" s="241"/>
      <c r="FI1620" s="241"/>
      <c r="FJ1620" s="241"/>
      <c r="FK1620" s="241"/>
      <c r="FL1620" s="241"/>
      <c r="FM1620" s="241"/>
      <c r="FN1620" s="241"/>
      <c r="FO1620" s="241"/>
      <c r="FP1620" s="241"/>
      <c r="FQ1620" s="241"/>
      <c r="FR1620" s="241"/>
      <c r="FS1620" s="241"/>
      <c r="FT1620" s="241"/>
      <c r="FU1620" s="241"/>
      <c r="FV1620" s="241"/>
      <c r="FW1620" s="241"/>
      <c r="FX1620" s="241"/>
      <c r="FY1620" s="241"/>
      <c r="FZ1620" s="241"/>
      <c r="GA1620" s="241"/>
      <c r="GB1620" s="241"/>
      <c r="GC1620" s="241"/>
      <c r="GD1620" s="241"/>
      <c r="GE1620" s="241"/>
      <c r="GF1620" s="241"/>
      <c r="GG1620" s="241"/>
      <c r="GH1620" s="241"/>
      <c r="GI1620" s="241"/>
      <c r="GJ1620" s="241"/>
      <c r="GK1620" s="241"/>
      <c r="GL1620" s="241"/>
      <c r="GM1620" s="241"/>
      <c r="GN1620" s="241"/>
      <c r="GO1620" s="241"/>
      <c r="GP1620" s="241"/>
      <c r="GQ1620" s="241"/>
      <c r="GR1620" s="241"/>
      <c r="GS1620" s="241"/>
      <c r="GT1620" s="241"/>
      <c r="GU1620" s="241"/>
      <c r="GV1620" s="241"/>
      <c r="GW1620" s="241"/>
      <c r="GX1620" s="241"/>
      <c r="GY1620" s="241"/>
      <c r="GZ1620" s="241"/>
      <c r="HA1620" s="241"/>
      <c r="HB1620" s="241"/>
      <c r="HC1620" s="241"/>
      <c r="HD1620" s="241"/>
      <c r="HE1620" s="241"/>
      <c r="HF1620" s="241"/>
      <c r="HG1620" s="241"/>
      <c r="HH1620" s="241"/>
      <c r="HI1620" s="241"/>
      <c r="HJ1620" s="241"/>
      <c r="HK1620" s="241"/>
      <c r="HL1620" s="241"/>
      <c r="HM1620" s="241"/>
      <c r="HN1620" s="241"/>
      <c r="HO1620" s="241"/>
      <c r="HP1620" s="241"/>
      <c r="HQ1620" s="241"/>
      <c r="HR1620" s="241"/>
      <c r="HS1620" s="241"/>
      <c r="HT1620" s="241"/>
      <c r="HU1620" s="241"/>
      <c r="HV1620" s="241"/>
      <c r="HW1620" s="241"/>
      <c r="HX1620" s="241"/>
      <c r="HY1620" s="241"/>
      <c r="HZ1620" s="241"/>
      <c r="IA1620" s="241"/>
      <c r="IB1620" s="241"/>
      <c r="IC1620" s="241"/>
      <c r="ID1620" s="241"/>
      <c r="IE1620" s="241"/>
      <c r="IF1620" s="241"/>
      <c r="IG1620" s="241"/>
      <c r="IH1620" s="241"/>
      <c r="II1620" s="241"/>
      <c r="IJ1620" s="241"/>
      <c r="IK1620" s="241"/>
      <c r="IL1620" s="241"/>
      <c r="IM1620" s="241"/>
      <c r="IN1620" s="241"/>
      <c r="IO1620" s="241"/>
      <c r="IP1620" s="241"/>
      <c r="IQ1620" s="241"/>
      <c r="IR1620" s="241"/>
      <c r="IS1620" s="241"/>
      <c r="IT1620" s="241"/>
      <c r="IU1620" s="241"/>
      <c r="IV1620" s="241"/>
      <c r="IW1620" s="241"/>
      <c r="IX1620" s="241"/>
      <c r="IY1620" s="241"/>
      <c r="IZ1620" s="241"/>
      <c r="JA1620" s="241"/>
      <c r="JB1620" s="241"/>
      <c r="JC1620" s="241"/>
    </row>
    <row r="1621" spans="1:263" s="800" customFormat="1" ht="38.1" customHeight="1" x14ac:dyDescent="0.25">
      <c r="A1621" s="747"/>
      <c r="B1621" s="1761">
        <v>1</v>
      </c>
      <c r="C1621" s="1198" t="s">
        <v>309</v>
      </c>
      <c r="D1621" s="1198"/>
      <c r="E1621" s="2319">
        <f t="shared" si="891"/>
        <v>278</v>
      </c>
      <c r="F1621" s="1199">
        <f t="shared" si="891"/>
        <v>23</v>
      </c>
      <c r="G1621" s="1199">
        <f t="shared" si="891"/>
        <v>27</v>
      </c>
      <c r="H1621" s="1199">
        <f t="shared" si="891"/>
        <v>117.39130434782609</v>
      </c>
      <c r="I1621" s="1463"/>
      <c r="J1621" s="1463"/>
      <c r="K1621" s="1464"/>
      <c r="L1621" s="1464"/>
      <c r="M1621" s="1464"/>
      <c r="N1621" s="1464"/>
      <c r="O1621" s="1464"/>
      <c r="P1621" s="1464"/>
      <c r="Q1621" s="1492"/>
      <c r="R1621" s="1633"/>
      <c r="S1621" s="1492"/>
      <c r="T1621" s="1492"/>
      <c r="U1621" s="1492"/>
      <c r="V1621" s="1539"/>
      <c r="W1621" s="1492"/>
      <c r="X1621" s="1199">
        <f t="shared" si="892"/>
        <v>0</v>
      </c>
      <c r="Y1621" s="1199">
        <f t="shared" si="892"/>
        <v>0</v>
      </c>
      <c r="Z1621" s="1199">
        <f t="shared" si="892"/>
        <v>0</v>
      </c>
      <c r="AA1621" s="241"/>
      <c r="AB1621" s="776"/>
      <c r="AC1621" s="241"/>
      <c r="AD1621" s="241"/>
      <c r="AE1621" s="241"/>
      <c r="AF1621" s="241"/>
      <c r="AG1621" s="241"/>
      <c r="AH1621" s="241"/>
      <c r="AI1621" s="241"/>
      <c r="AJ1621" s="241"/>
      <c r="AK1621" s="241"/>
      <c r="AL1621" s="241"/>
      <c r="AM1621" s="241"/>
      <c r="AN1621" s="241"/>
      <c r="AO1621" s="241"/>
      <c r="AP1621" s="241"/>
      <c r="AQ1621" s="241"/>
      <c r="AR1621" s="241"/>
      <c r="AS1621" s="241"/>
      <c r="AT1621" s="241"/>
      <c r="AU1621" s="241"/>
      <c r="AV1621" s="241"/>
      <c r="AW1621" s="241"/>
      <c r="AX1621" s="241"/>
      <c r="AY1621" s="241"/>
      <c r="AZ1621" s="241"/>
      <c r="BA1621" s="241"/>
      <c r="BB1621" s="241"/>
      <c r="BC1621" s="241"/>
      <c r="BD1621" s="241"/>
      <c r="BE1621" s="241"/>
      <c r="BF1621" s="241"/>
      <c r="BG1621" s="241"/>
      <c r="BH1621" s="241"/>
      <c r="BI1621" s="241"/>
      <c r="BJ1621" s="241"/>
      <c r="BK1621" s="241"/>
      <c r="BL1621" s="241"/>
      <c r="BM1621" s="241"/>
      <c r="BN1621" s="241"/>
      <c r="BO1621" s="241"/>
      <c r="BP1621" s="241"/>
      <c r="BQ1621" s="241"/>
      <c r="BR1621" s="241"/>
      <c r="BS1621" s="241"/>
      <c r="BT1621" s="241"/>
      <c r="BU1621" s="241"/>
      <c r="BV1621" s="241"/>
      <c r="BW1621" s="241"/>
      <c r="BX1621" s="241"/>
      <c r="BY1621" s="241"/>
      <c r="BZ1621" s="241"/>
      <c r="CA1621" s="241"/>
      <c r="CB1621" s="241"/>
      <c r="CC1621" s="241"/>
      <c r="CD1621" s="241"/>
      <c r="CE1621" s="241"/>
      <c r="CF1621" s="241"/>
      <c r="CG1621" s="241"/>
      <c r="CH1621" s="241"/>
      <c r="CI1621" s="241"/>
      <c r="CJ1621" s="241"/>
      <c r="CK1621" s="241"/>
      <c r="CL1621" s="241"/>
      <c r="CM1621" s="241"/>
      <c r="CN1621" s="241"/>
      <c r="CO1621" s="241"/>
      <c r="CP1621" s="241"/>
      <c r="CQ1621" s="241"/>
      <c r="CR1621" s="241"/>
      <c r="CS1621" s="241"/>
      <c r="CT1621" s="241"/>
      <c r="CU1621" s="241"/>
      <c r="CV1621" s="241"/>
      <c r="CW1621" s="241"/>
      <c r="CX1621" s="241"/>
      <c r="CY1621" s="241"/>
      <c r="CZ1621" s="241"/>
      <c r="DA1621" s="241"/>
      <c r="DB1621" s="241"/>
      <c r="DC1621" s="241"/>
      <c r="DD1621" s="241"/>
      <c r="DE1621" s="241"/>
      <c r="DF1621" s="241"/>
      <c r="DG1621" s="241"/>
      <c r="DH1621" s="241"/>
      <c r="DI1621" s="241"/>
      <c r="DJ1621" s="241"/>
      <c r="DK1621" s="241"/>
      <c r="DL1621" s="241"/>
      <c r="DM1621" s="241"/>
      <c r="DN1621" s="241"/>
      <c r="DO1621" s="241"/>
      <c r="DP1621" s="241"/>
      <c r="DQ1621" s="241"/>
      <c r="DR1621" s="241"/>
      <c r="DS1621" s="241"/>
      <c r="DT1621" s="241"/>
      <c r="DU1621" s="241"/>
      <c r="DV1621" s="241"/>
      <c r="DW1621" s="241"/>
      <c r="DX1621" s="241"/>
      <c r="DY1621" s="241"/>
      <c r="DZ1621" s="241"/>
      <c r="EA1621" s="241"/>
      <c r="EB1621" s="241"/>
      <c r="EC1621" s="241"/>
      <c r="ED1621" s="241"/>
      <c r="EE1621" s="241"/>
      <c r="EF1621" s="241"/>
      <c r="EG1621" s="241"/>
      <c r="EH1621" s="241"/>
      <c r="EI1621" s="241"/>
      <c r="EJ1621" s="241"/>
      <c r="EK1621" s="241"/>
      <c r="EL1621" s="241"/>
      <c r="EM1621" s="241"/>
      <c r="EN1621" s="241"/>
      <c r="EO1621" s="241"/>
      <c r="EP1621" s="241"/>
      <c r="EQ1621" s="241"/>
      <c r="ER1621" s="241"/>
      <c r="ES1621" s="241"/>
      <c r="ET1621" s="241"/>
      <c r="EU1621" s="241"/>
      <c r="EV1621" s="241"/>
      <c r="EW1621" s="241"/>
      <c r="EX1621" s="241"/>
      <c r="EY1621" s="241"/>
      <c r="EZ1621" s="241"/>
      <c r="FA1621" s="241"/>
      <c r="FB1621" s="241"/>
      <c r="FC1621" s="241"/>
      <c r="FD1621" s="241"/>
      <c r="FE1621" s="241"/>
      <c r="FF1621" s="241"/>
      <c r="FG1621" s="241"/>
      <c r="FH1621" s="241"/>
      <c r="FI1621" s="241"/>
      <c r="FJ1621" s="241"/>
      <c r="FK1621" s="241"/>
      <c r="FL1621" s="241"/>
      <c r="FM1621" s="241"/>
      <c r="FN1621" s="241"/>
      <c r="FO1621" s="241"/>
      <c r="FP1621" s="241"/>
      <c r="FQ1621" s="241"/>
      <c r="FR1621" s="241"/>
      <c r="FS1621" s="241"/>
      <c r="FT1621" s="241"/>
      <c r="FU1621" s="241"/>
      <c r="FV1621" s="241"/>
      <c r="FW1621" s="241"/>
      <c r="FX1621" s="241"/>
      <c r="FY1621" s="241"/>
      <c r="FZ1621" s="241"/>
      <c r="GA1621" s="241"/>
      <c r="GB1621" s="241"/>
      <c r="GC1621" s="241"/>
      <c r="GD1621" s="241"/>
      <c r="GE1621" s="241"/>
      <c r="GF1621" s="241"/>
      <c r="GG1621" s="241"/>
      <c r="GH1621" s="241"/>
      <c r="GI1621" s="241"/>
      <c r="GJ1621" s="241"/>
      <c r="GK1621" s="241"/>
      <c r="GL1621" s="241"/>
      <c r="GM1621" s="241"/>
      <c r="GN1621" s="241"/>
      <c r="GO1621" s="241"/>
      <c r="GP1621" s="241"/>
      <c r="GQ1621" s="241"/>
      <c r="GR1621" s="241"/>
      <c r="GS1621" s="241"/>
      <c r="GT1621" s="241"/>
      <c r="GU1621" s="241"/>
      <c r="GV1621" s="241"/>
      <c r="GW1621" s="241"/>
      <c r="GX1621" s="241"/>
      <c r="GY1621" s="241"/>
      <c r="GZ1621" s="241"/>
      <c r="HA1621" s="241"/>
      <c r="HB1621" s="241"/>
      <c r="HC1621" s="241"/>
      <c r="HD1621" s="241"/>
      <c r="HE1621" s="241"/>
      <c r="HF1621" s="241"/>
      <c r="HG1621" s="241"/>
      <c r="HH1621" s="241"/>
      <c r="HI1621" s="241"/>
      <c r="HJ1621" s="241"/>
      <c r="HK1621" s="241"/>
      <c r="HL1621" s="241"/>
      <c r="HM1621" s="241"/>
      <c r="HN1621" s="241"/>
      <c r="HO1621" s="241"/>
      <c r="HP1621" s="241"/>
      <c r="HQ1621" s="241"/>
      <c r="HR1621" s="241"/>
      <c r="HS1621" s="241"/>
      <c r="HT1621" s="241"/>
      <c r="HU1621" s="241"/>
      <c r="HV1621" s="241"/>
      <c r="HW1621" s="241"/>
      <c r="HX1621" s="241"/>
      <c r="HY1621" s="241"/>
      <c r="HZ1621" s="241"/>
      <c r="IA1621" s="241"/>
      <c r="IB1621" s="241"/>
      <c r="IC1621" s="241"/>
      <c r="ID1621" s="241"/>
      <c r="IE1621" s="241"/>
      <c r="IF1621" s="241"/>
      <c r="IG1621" s="241"/>
      <c r="IH1621" s="241"/>
      <c r="II1621" s="241"/>
      <c r="IJ1621" s="241"/>
      <c r="IK1621" s="241"/>
      <c r="IL1621" s="241"/>
      <c r="IM1621" s="241"/>
      <c r="IN1621" s="241"/>
      <c r="IO1621" s="241"/>
      <c r="IP1621" s="241"/>
      <c r="IQ1621" s="241"/>
      <c r="IR1621" s="241"/>
      <c r="IS1621" s="241"/>
      <c r="IT1621" s="241"/>
      <c r="IU1621" s="241"/>
      <c r="IV1621" s="241"/>
      <c r="IW1621" s="241"/>
      <c r="IX1621" s="241"/>
      <c r="IY1621" s="241"/>
      <c r="IZ1621" s="241"/>
      <c r="JA1621" s="241"/>
      <c r="JB1621" s="241"/>
      <c r="JC1621" s="241"/>
    </row>
    <row r="1622" spans="1:263" s="800" customFormat="1" ht="38.1" customHeight="1" x14ac:dyDescent="0.25">
      <c r="A1622" s="747"/>
      <c r="B1622" s="1761">
        <v>1</v>
      </c>
      <c r="C1622" s="1198" t="s">
        <v>310</v>
      </c>
      <c r="D1622" s="1198"/>
      <c r="E1622" s="2319">
        <f t="shared" si="891"/>
        <v>83</v>
      </c>
      <c r="F1622" s="1199">
        <f t="shared" si="891"/>
        <v>7</v>
      </c>
      <c r="G1622" s="1199">
        <f t="shared" si="891"/>
        <v>0</v>
      </c>
      <c r="H1622" s="1199">
        <f t="shared" si="891"/>
        <v>0</v>
      </c>
      <c r="I1622" s="1463"/>
      <c r="J1622" s="1463"/>
      <c r="K1622" s="1464"/>
      <c r="L1622" s="1464"/>
      <c r="M1622" s="1464"/>
      <c r="N1622" s="1464"/>
      <c r="O1622" s="1464"/>
      <c r="P1622" s="1464"/>
      <c r="Q1622" s="1492"/>
      <c r="R1622" s="1633"/>
      <c r="S1622" s="1492"/>
      <c r="T1622" s="1492"/>
      <c r="U1622" s="1492"/>
      <c r="V1622" s="1539"/>
      <c r="W1622" s="1492"/>
      <c r="X1622" s="1199">
        <f t="shared" si="892"/>
        <v>0</v>
      </c>
      <c r="Y1622" s="1199">
        <f t="shared" si="892"/>
        <v>0</v>
      </c>
      <c r="Z1622" s="1199">
        <f t="shared" si="892"/>
        <v>0</v>
      </c>
      <c r="AA1622" s="241"/>
      <c r="AB1622" s="776"/>
      <c r="AC1622" s="241"/>
      <c r="AD1622" s="241"/>
      <c r="AE1622" s="241"/>
      <c r="AF1622" s="241"/>
      <c r="AG1622" s="241"/>
      <c r="AH1622" s="241"/>
      <c r="AI1622" s="241"/>
      <c r="AJ1622" s="241"/>
      <c r="AK1622" s="241"/>
      <c r="AL1622" s="241"/>
      <c r="AM1622" s="241"/>
      <c r="AN1622" s="241"/>
      <c r="AO1622" s="241"/>
      <c r="AP1622" s="241"/>
      <c r="AQ1622" s="241"/>
      <c r="AR1622" s="241"/>
      <c r="AS1622" s="241"/>
      <c r="AT1622" s="241"/>
      <c r="AU1622" s="241"/>
      <c r="AV1622" s="241"/>
      <c r="AW1622" s="241"/>
      <c r="AX1622" s="241"/>
      <c r="AY1622" s="241"/>
      <c r="AZ1622" s="241"/>
      <c r="BA1622" s="241"/>
      <c r="BB1622" s="241"/>
      <c r="BC1622" s="241"/>
      <c r="BD1622" s="241"/>
      <c r="BE1622" s="241"/>
      <c r="BF1622" s="241"/>
      <c r="BG1622" s="241"/>
      <c r="BH1622" s="241"/>
      <c r="BI1622" s="241"/>
      <c r="BJ1622" s="241"/>
      <c r="BK1622" s="241"/>
      <c r="BL1622" s="241"/>
      <c r="BM1622" s="241"/>
      <c r="BN1622" s="241"/>
      <c r="BO1622" s="241"/>
      <c r="BP1622" s="241"/>
      <c r="BQ1622" s="241"/>
      <c r="BR1622" s="241"/>
      <c r="BS1622" s="241"/>
      <c r="BT1622" s="241"/>
      <c r="BU1622" s="241"/>
      <c r="BV1622" s="241"/>
      <c r="BW1622" s="241"/>
      <c r="BX1622" s="241"/>
      <c r="BY1622" s="241"/>
      <c r="BZ1622" s="241"/>
      <c r="CA1622" s="241"/>
      <c r="CB1622" s="241"/>
      <c r="CC1622" s="241"/>
      <c r="CD1622" s="241"/>
      <c r="CE1622" s="241"/>
      <c r="CF1622" s="241"/>
      <c r="CG1622" s="241"/>
      <c r="CH1622" s="241"/>
      <c r="CI1622" s="241"/>
      <c r="CJ1622" s="241"/>
      <c r="CK1622" s="241"/>
      <c r="CL1622" s="241"/>
      <c r="CM1622" s="241"/>
      <c r="CN1622" s="241"/>
      <c r="CO1622" s="241"/>
      <c r="CP1622" s="241"/>
      <c r="CQ1622" s="241"/>
      <c r="CR1622" s="241"/>
      <c r="CS1622" s="241"/>
      <c r="CT1622" s="241"/>
      <c r="CU1622" s="241"/>
      <c r="CV1622" s="241"/>
      <c r="CW1622" s="241"/>
      <c r="CX1622" s="241"/>
      <c r="CY1622" s="241"/>
      <c r="CZ1622" s="241"/>
      <c r="DA1622" s="241"/>
      <c r="DB1622" s="241"/>
      <c r="DC1622" s="241"/>
      <c r="DD1622" s="241"/>
      <c r="DE1622" s="241"/>
      <c r="DF1622" s="241"/>
      <c r="DG1622" s="241"/>
      <c r="DH1622" s="241"/>
      <c r="DI1622" s="241"/>
      <c r="DJ1622" s="241"/>
      <c r="DK1622" s="241"/>
      <c r="DL1622" s="241"/>
      <c r="DM1622" s="241"/>
      <c r="DN1622" s="241"/>
      <c r="DO1622" s="241"/>
      <c r="DP1622" s="241"/>
      <c r="DQ1622" s="241"/>
      <c r="DR1622" s="241"/>
      <c r="DS1622" s="241"/>
      <c r="DT1622" s="241"/>
      <c r="DU1622" s="241"/>
      <c r="DV1622" s="241"/>
      <c r="DW1622" s="241"/>
      <c r="DX1622" s="241"/>
      <c r="DY1622" s="241"/>
      <c r="DZ1622" s="241"/>
      <c r="EA1622" s="241"/>
      <c r="EB1622" s="241"/>
      <c r="EC1622" s="241"/>
      <c r="ED1622" s="241"/>
      <c r="EE1622" s="241"/>
      <c r="EF1622" s="241"/>
      <c r="EG1622" s="241"/>
      <c r="EH1622" s="241"/>
      <c r="EI1622" s="241"/>
      <c r="EJ1622" s="241"/>
      <c r="EK1622" s="241"/>
      <c r="EL1622" s="241"/>
      <c r="EM1622" s="241"/>
      <c r="EN1622" s="241"/>
      <c r="EO1622" s="241"/>
      <c r="EP1622" s="241"/>
      <c r="EQ1622" s="241"/>
      <c r="ER1622" s="241"/>
      <c r="ES1622" s="241"/>
      <c r="ET1622" s="241"/>
      <c r="EU1622" s="241"/>
      <c r="EV1622" s="241"/>
      <c r="EW1622" s="241"/>
      <c r="EX1622" s="241"/>
      <c r="EY1622" s="241"/>
      <c r="EZ1622" s="241"/>
      <c r="FA1622" s="241"/>
      <c r="FB1622" s="241"/>
      <c r="FC1622" s="241"/>
      <c r="FD1622" s="241"/>
      <c r="FE1622" s="241"/>
      <c r="FF1622" s="241"/>
      <c r="FG1622" s="241"/>
      <c r="FH1622" s="241"/>
      <c r="FI1622" s="241"/>
      <c r="FJ1622" s="241"/>
      <c r="FK1622" s="241"/>
      <c r="FL1622" s="241"/>
      <c r="FM1622" s="241"/>
      <c r="FN1622" s="241"/>
      <c r="FO1622" s="241"/>
      <c r="FP1622" s="241"/>
      <c r="FQ1622" s="241"/>
      <c r="FR1622" s="241"/>
      <c r="FS1622" s="241"/>
      <c r="FT1622" s="241"/>
      <c r="FU1622" s="241"/>
      <c r="FV1622" s="241"/>
      <c r="FW1622" s="241"/>
      <c r="FX1622" s="241"/>
      <c r="FY1622" s="241"/>
      <c r="FZ1622" s="241"/>
      <c r="GA1622" s="241"/>
      <c r="GB1622" s="241"/>
      <c r="GC1622" s="241"/>
      <c r="GD1622" s="241"/>
      <c r="GE1622" s="241"/>
      <c r="GF1622" s="241"/>
      <c r="GG1622" s="241"/>
      <c r="GH1622" s="241"/>
      <c r="GI1622" s="241"/>
      <c r="GJ1622" s="241"/>
      <c r="GK1622" s="241"/>
      <c r="GL1622" s="241"/>
      <c r="GM1622" s="241"/>
      <c r="GN1622" s="241"/>
      <c r="GO1622" s="241"/>
      <c r="GP1622" s="241"/>
      <c r="GQ1622" s="241"/>
      <c r="GR1622" s="241"/>
      <c r="GS1622" s="241"/>
      <c r="GT1622" s="241"/>
      <c r="GU1622" s="241"/>
      <c r="GV1622" s="241"/>
      <c r="GW1622" s="241"/>
      <c r="GX1622" s="241"/>
      <c r="GY1622" s="241"/>
      <c r="GZ1622" s="241"/>
      <c r="HA1622" s="241"/>
      <c r="HB1622" s="241"/>
      <c r="HC1622" s="241"/>
      <c r="HD1622" s="241"/>
      <c r="HE1622" s="241"/>
      <c r="HF1622" s="241"/>
      <c r="HG1622" s="241"/>
      <c r="HH1622" s="241"/>
      <c r="HI1622" s="241"/>
      <c r="HJ1622" s="241"/>
      <c r="HK1622" s="241"/>
      <c r="HL1622" s="241"/>
      <c r="HM1622" s="241"/>
      <c r="HN1622" s="241"/>
      <c r="HO1622" s="241"/>
      <c r="HP1622" s="241"/>
      <c r="HQ1622" s="241"/>
      <c r="HR1622" s="241"/>
      <c r="HS1622" s="241"/>
      <c r="HT1622" s="241"/>
      <c r="HU1622" s="241"/>
      <c r="HV1622" s="241"/>
      <c r="HW1622" s="241"/>
      <c r="HX1622" s="241"/>
      <c r="HY1622" s="241"/>
      <c r="HZ1622" s="241"/>
      <c r="IA1622" s="241"/>
      <c r="IB1622" s="241"/>
      <c r="IC1622" s="241"/>
      <c r="ID1622" s="241"/>
      <c r="IE1622" s="241"/>
      <c r="IF1622" s="241"/>
      <c r="IG1622" s="241"/>
      <c r="IH1622" s="241"/>
      <c r="II1622" s="241"/>
      <c r="IJ1622" s="241"/>
      <c r="IK1622" s="241"/>
      <c r="IL1622" s="241"/>
      <c r="IM1622" s="241"/>
      <c r="IN1622" s="241"/>
      <c r="IO1622" s="241"/>
      <c r="IP1622" s="241"/>
      <c r="IQ1622" s="241"/>
      <c r="IR1622" s="241"/>
      <c r="IS1622" s="241"/>
      <c r="IT1622" s="241"/>
      <c r="IU1622" s="241"/>
      <c r="IV1622" s="241"/>
      <c r="IW1622" s="241"/>
      <c r="IX1622" s="241"/>
      <c r="IY1622" s="241"/>
      <c r="IZ1622" s="241"/>
      <c r="JA1622" s="241"/>
      <c r="JB1622" s="241"/>
      <c r="JC1622" s="241"/>
    </row>
    <row r="1623" spans="1:263" s="800" customFormat="1" ht="38.1" customHeight="1" x14ac:dyDescent="0.25">
      <c r="A1623" s="747">
        <v>1</v>
      </c>
      <c r="B1623" s="1761">
        <v>1</v>
      </c>
      <c r="C1623" s="1198" t="s">
        <v>354</v>
      </c>
      <c r="D1623" s="1198"/>
      <c r="E1623" s="2319">
        <f t="shared" si="891"/>
        <v>0</v>
      </c>
      <c r="F1623" s="1199">
        <f t="shared" si="891"/>
        <v>0</v>
      </c>
      <c r="G1623" s="1199">
        <f t="shared" si="891"/>
        <v>0</v>
      </c>
      <c r="H1623" s="1199">
        <f t="shared" si="891"/>
        <v>0</v>
      </c>
      <c r="I1623" s="1463"/>
      <c r="J1623" s="1463"/>
      <c r="K1623" s="1464"/>
      <c r="L1623" s="1464"/>
      <c r="M1623" s="1464"/>
      <c r="N1623" s="1464"/>
      <c r="O1623" s="1464"/>
      <c r="P1623" s="1464"/>
      <c r="Q1623" s="1492"/>
      <c r="R1623" s="1633"/>
      <c r="S1623" s="1492"/>
      <c r="T1623" s="1492"/>
      <c r="U1623" s="1492"/>
      <c r="V1623" s="1539"/>
      <c r="W1623" s="1492"/>
      <c r="X1623" s="1199">
        <f t="shared" si="892"/>
        <v>0</v>
      </c>
      <c r="Y1623" s="1199">
        <f t="shared" si="892"/>
        <v>0</v>
      </c>
      <c r="Z1623" s="1199">
        <f t="shared" si="892"/>
        <v>0</v>
      </c>
      <c r="AA1623" s="241"/>
      <c r="AB1623" s="776"/>
      <c r="AC1623" s="241"/>
      <c r="AD1623" s="241"/>
      <c r="AE1623" s="241"/>
      <c r="AF1623" s="241"/>
      <c r="AG1623" s="241"/>
      <c r="AH1623" s="241"/>
      <c r="AI1623" s="241"/>
      <c r="AJ1623" s="241"/>
      <c r="AK1623" s="241"/>
      <c r="AL1623" s="241"/>
      <c r="AM1623" s="241"/>
      <c r="AN1623" s="241"/>
      <c r="AO1623" s="241"/>
      <c r="AP1623" s="241"/>
      <c r="AQ1623" s="241"/>
      <c r="AR1623" s="241"/>
      <c r="AS1623" s="241"/>
      <c r="AT1623" s="241"/>
      <c r="AU1623" s="241"/>
      <c r="AV1623" s="241"/>
      <c r="AW1623" s="241"/>
      <c r="AX1623" s="241"/>
      <c r="AY1623" s="241"/>
      <c r="AZ1623" s="241"/>
      <c r="BA1623" s="241"/>
      <c r="BB1623" s="241"/>
      <c r="BC1623" s="241"/>
      <c r="BD1623" s="241"/>
      <c r="BE1623" s="241"/>
      <c r="BF1623" s="241"/>
      <c r="BG1623" s="241"/>
      <c r="BH1623" s="241"/>
      <c r="BI1623" s="241"/>
      <c r="BJ1623" s="241"/>
      <c r="BK1623" s="241"/>
      <c r="BL1623" s="241"/>
      <c r="BM1623" s="241"/>
      <c r="BN1623" s="241"/>
      <c r="BO1623" s="241"/>
      <c r="BP1623" s="241"/>
      <c r="BQ1623" s="241"/>
      <c r="BR1623" s="241"/>
      <c r="BS1623" s="241"/>
      <c r="BT1623" s="241"/>
      <c r="BU1623" s="241"/>
      <c r="BV1623" s="241"/>
      <c r="BW1623" s="241"/>
      <c r="BX1623" s="241"/>
      <c r="BY1623" s="241"/>
      <c r="BZ1623" s="241"/>
      <c r="CA1623" s="241"/>
      <c r="CB1623" s="241"/>
      <c r="CC1623" s="241"/>
      <c r="CD1623" s="241"/>
      <c r="CE1623" s="241"/>
      <c r="CF1623" s="241"/>
      <c r="CG1623" s="241"/>
      <c r="CH1623" s="241"/>
      <c r="CI1623" s="241"/>
      <c r="CJ1623" s="241"/>
      <c r="CK1623" s="241"/>
      <c r="CL1623" s="241"/>
      <c r="CM1623" s="241"/>
      <c r="CN1623" s="241"/>
      <c r="CO1623" s="241"/>
      <c r="CP1623" s="241"/>
      <c r="CQ1623" s="241"/>
      <c r="CR1623" s="241"/>
      <c r="CS1623" s="241"/>
      <c r="CT1623" s="241"/>
      <c r="CU1623" s="241"/>
      <c r="CV1623" s="241"/>
      <c r="CW1623" s="241"/>
      <c r="CX1623" s="241"/>
      <c r="CY1623" s="241"/>
      <c r="CZ1623" s="241"/>
      <c r="DA1623" s="241"/>
      <c r="DB1623" s="241"/>
      <c r="DC1623" s="241"/>
      <c r="DD1623" s="241"/>
      <c r="DE1623" s="241"/>
      <c r="DF1623" s="241"/>
      <c r="DG1623" s="241"/>
      <c r="DH1623" s="241"/>
      <c r="DI1623" s="241"/>
      <c r="DJ1623" s="241"/>
      <c r="DK1623" s="241"/>
      <c r="DL1623" s="241"/>
      <c r="DM1623" s="241"/>
      <c r="DN1623" s="241"/>
      <c r="DO1623" s="241"/>
      <c r="DP1623" s="241"/>
      <c r="DQ1623" s="241"/>
      <c r="DR1623" s="241"/>
      <c r="DS1623" s="241"/>
      <c r="DT1623" s="241"/>
      <c r="DU1623" s="241"/>
      <c r="DV1623" s="241"/>
      <c r="DW1623" s="241"/>
      <c r="DX1623" s="241"/>
      <c r="DY1623" s="241"/>
      <c r="DZ1623" s="241"/>
      <c r="EA1623" s="241"/>
      <c r="EB1623" s="241"/>
      <c r="EC1623" s="241"/>
      <c r="ED1623" s="241"/>
      <c r="EE1623" s="241"/>
      <c r="EF1623" s="241"/>
      <c r="EG1623" s="241"/>
      <c r="EH1623" s="241"/>
      <c r="EI1623" s="241"/>
      <c r="EJ1623" s="241"/>
      <c r="EK1623" s="241"/>
      <c r="EL1623" s="241"/>
      <c r="EM1623" s="241"/>
      <c r="EN1623" s="241"/>
      <c r="EO1623" s="241"/>
      <c r="EP1623" s="241"/>
      <c r="EQ1623" s="241"/>
      <c r="ER1623" s="241"/>
      <c r="ES1623" s="241"/>
      <c r="ET1623" s="241"/>
      <c r="EU1623" s="241"/>
      <c r="EV1623" s="241"/>
      <c r="EW1623" s="241"/>
      <c r="EX1623" s="241"/>
      <c r="EY1623" s="241"/>
      <c r="EZ1623" s="241"/>
      <c r="FA1623" s="241"/>
      <c r="FB1623" s="241"/>
      <c r="FC1623" s="241"/>
      <c r="FD1623" s="241"/>
      <c r="FE1623" s="241"/>
      <c r="FF1623" s="241"/>
      <c r="FG1623" s="241"/>
      <c r="FH1623" s="241"/>
      <c r="FI1623" s="241"/>
      <c r="FJ1623" s="241"/>
      <c r="FK1623" s="241"/>
      <c r="FL1623" s="241"/>
      <c r="FM1623" s="241"/>
      <c r="FN1623" s="241"/>
      <c r="FO1623" s="241"/>
      <c r="FP1623" s="241"/>
      <c r="FQ1623" s="241"/>
      <c r="FR1623" s="241"/>
      <c r="FS1623" s="241"/>
      <c r="FT1623" s="241"/>
      <c r="FU1623" s="241"/>
      <c r="FV1623" s="241"/>
      <c r="FW1623" s="241"/>
      <c r="FX1623" s="241"/>
      <c r="FY1623" s="241"/>
      <c r="FZ1623" s="241"/>
      <c r="GA1623" s="241"/>
      <c r="GB1623" s="241"/>
      <c r="GC1623" s="241"/>
      <c r="GD1623" s="241"/>
      <c r="GE1623" s="241"/>
      <c r="GF1623" s="241"/>
      <c r="GG1623" s="241"/>
      <c r="GH1623" s="241"/>
      <c r="GI1623" s="241"/>
      <c r="GJ1623" s="241"/>
      <c r="GK1623" s="241"/>
      <c r="GL1623" s="241"/>
      <c r="GM1623" s="241"/>
      <c r="GN1623" s="241"/>
      <c r="GO1623" s="241"/>
      <c r="GP1623" s="241"/>
      <c r="GQ1623" s="241"/>
      <c r="GR1623" s="241"/>
      <c r="GS1623" s="241"/>
      <c r="GT1623" s="241"/>
      <c r="GU1623" s="241"/>
      <c r="GV1623" s="241"/>
      <c r="GW1623" s="241"/>
      <c r="GX1623" s="241"/>
      <c r="GY1623" s="241"/>
      <c r="GZ1623" s="241"/>
      <c r="HA1623" s="241"/>
      <c r="HB1623" s="241"/>
      <c r="HC1623" s="241"/>
      <c r="HD1623" s="241"/>
      <c r="HE1623" s="241"/>
      <c r="HF1623" s="241"/>
      <c r="HG1623" s="241"/>
      <c r="HH1623" s="241"/>
      <c r="HI1623" s="241"/>
      <c r="HJ1623" s="241"/>
      <c r="HK1623" s="241"/>
      <c r="HL1623" s="241"/>
      <c r="HM1623" s="241"/>
      <c r="HN1623" s="241"/>
      <c r="HO1623" s="241"/>
      <c r="HP1623" s="241"/>
      <c r="HQ1623" s="241"/>
      <c r="HR1623" s="241"/>
      <c r="HS1623" s="241"/>
      <c r="HT1623" s="241"/>
      <c r="HU1623" s="241"/>
      <c r="HV1623" s="241"/>
      <c r="HW1623" s="241"/>
      <c r="HX1623" s="241"/>
      <c r="HY1623" s="241"/>
      <c r="HZ1623" s="241"/>
      <c r="IA1623" s="241"/>
      <c r="IB1623" s="241"/>
      <c r="IC1623" s="241"/>
      <c r="ID1623" s="241"/>
      <c r="IE1623" s="241"/>
      <c r="IF1623" s="241"/>
      <c r="IG1623" s="241"/>
      <c r="IH1623" s="241"/>
      <c r="II1623" s="241"/>
      <c r="IJ1623" s="241"/>
      <c r="IK1623" s="241"/>
      <c r="IL1623" s="241"/>
      <c r="IM1623" s="241"/>
      <c r="IN1623" s="241"/>
      <c r="IO1623" s="241"/>
      <c r="IP1623" s="241"/>
      <c r="IQ1623" s="241"/>
      <c r="IR1623" s="241"/>
      <c r="IS1623" s="241"/>
      <c r="IT1623" s="241"/>
      <c r="IU1623" s="241"/>
      <c r="IV1623" s="241"/>
      <c r="IW1623" s="241"/>
      <c r="IX1623" s="241"/>
      <c r="IY1623" s="241"/>
      <c r="IZ1623" s="241"/>
      <c r="JA1623" s="241"/>
      <c r="JB1623" s="241"/>
      <c r="JC1623" s="241"/>
    </row>
    <row r="1624" spans="1:263" s="800" customFormat="1" ht="48" customHeight="1" x14ac:dyDescent="0.25">
      <c r="A1624" s="747">
        <v>1</v>
      </c>
      <c r="B1624" s="1761">
        <v>1</v>
      </c>
      <c r="C1624" s="1198" t="s">
        <v>355</v>
      </c>
      <c r="D1624" s="1198"/>
      <c r="E1624" s="2319">
        <f t="shared" si="891"/>
        <v>337</v>
      </c>
      <c r="F1624" s="1199">
        <f t="shared" si="891"/>
        <v>28</v>
      </c>
      <c r="G1624" s="1199">
        <f t="shared" si="891"/>
        <v>0</v>
      </c>
      <c r="H1624" s="1199">
        <f t="shared" si="891"/>
        <v>0</v>
      </c>
      <c r="I1624" s="1463"/>
      <c r="J1624" s="1463"/>
      <c r="K1624" s="1464"/>
      <c r="L1624" s="1464"/>
      <c r="M1624" s="1464"/>
      <c r="N1624" s="1464"/>
      <c r="O1624" s="1464"/>
      <c r="P1624" s="1464"/>
      <c r="Q1624" s="1492"/>
      <c r="R1624" s="1633"/>
      <c r="S1624" s="1492"/>
      <c r="T1624" s="1492"/>
      <c r="U1624" s="1492"/>
      <c r="V1624" s="1539"/>
      <c r="W1624" s="1492"/>
      <c r="X1624" s="1199">
        <f t="shared" si="892"/>
        <v>0</v>
      </c>
      <c r="Y1624" s="1199">
        <f t="shared" si="892"/>
        <v>0</v>
      </c>
      <c r="Z1624" s="1199">
        <f t="shared" si="892"/>
        <v>0</v>
      </c>
      <c r="AA1624" s="241"/>
      <c r="AB1624" s="776"/>
      <c r="AC1624" s="241"/>
      <c r="AD1624" s="241"/>
      <c r="AE1624" s="241"/>
      <c r="AF1624" s="241"/>
      <c r="AG1624" s="241"/>
      <c r="AH1624" s="241"/>
      <c r="AI1624" s="241"/>
      <c r="AJ1624" s="241"/>
      <c r="AK1624" s="241"/>
      <c r="AL1624" s="241"/>
      <c r="AM1624" s="241"/>
      <c r="AN1624" s="241"/>
      <c r="AO1624" s="241"/>
      <c r="AP1624" s="241"/>
      <c r="AQ1624" s="241"/>
      <c r="AR1624" s="241"/>
      <c r="AS1624" s="241"/>
      <c r="AT1624" s="241"/>
      <c r="AU1624" s="241"/>
      <c r="AV1624" s="241"/>
      <c r="AW1624" s="241"/>
      <c r="AX1624" s="241"/>
      <c r="AY1624" s="241"/>
      <c r="AZ1624" s="241"/>
      <c r="BA1624" s="241"/>
      <c r="BB1624" s="241"/>
      <c r="BC1624" s="241"/>
      <c r="BD1624" s="241"/>
      <c r="BE1624" s="241"/>
      <c r="BF1624" s="241"/>
      <c r="BG1624" s="241"/>
      <c r="BH1624" s="241"/>
      <c r="BI1624" s="241"/>
      <c r="BJ1624" s="241"/>
      <c r="BK1624" s="241"/>
      <c r="BL1624" s="241"/>
      <c r="BM1624" s="241"/>
      <c r="BN1624" s="241"/>
      <c r="BO1624" s="241"/>
      <c r="BP1624" s="241"/>
      <c r="BQ1624" s="241"/>
      <c r="BR1624" s="241"/>
      <c r="BS1624" s="241"/>
      <c r="BT1624" s="241"/>
      <c r="BU1624" s="241"/>
      <c r="BV1624" s="241"/>
      <c r="BW1624" s="241"/>
      <c r="BX1624" s="241"/>
      <c r="BY1624" s="241"/>
      <c r="BZ1624" s="241"/>
      <c r="CA1624" s="241"/>
      <c r="CB1624" s="241"/>
      <c r="CC1624" s="241"/>
      <c r="CD1624" s="241"/>
      <c r="CE1624" s="241"/>
      <c r="CF1624" s="241"/>
      <c r="CG1624" s="241"/>
      <c r="CH1624" s="241"/>
      <c r="CI1624" s="241"/>
      <c r="CJ1624" s="241"/>
      <c r="CK1624" s="241"/>
      <c r="CL1624" s="241"/>
      <c r="CM1624" s="241"/>
      <c r="CN1624" s="241"/>
      <c r="CO1624" s="241"/>
      <c r="CP1624" s="241"/>
      <c r="CQ1624" s="241"/>
      <c r="CR1624" s="241"/>
      <c r="CS1624" s="241"/>
      <c r="CT1624" s="241"/>
      <c r="CU1624" s="241"/>
      <c r="CV1624" s="241"/>
      <c r="CW1624" s="241"/>
      <c r="CX1624" s="241"/>
      <c r="CY1624" s="241"/>
      <c r="CZ1624" s="241"/>
      <c r="DA1624" s="241"/>
      <c r="DB1624" s="241"/>
      <c r="DC1624" s="241"/>
      <c r="DD1624" s="241"/>
      <c r="DE1624" s="241"/>
      <c r="DF1624" s="241"/>
      <c r="DG1624" s="241"/>
      <c r="DH1624" s="241"/>
      <c r="DI1624" s="241"/>
      <c r="DJ1624" s="241"/>
      <c r="DK1624" s="241"/>
      <c r="DL1624" s="241"/>
      <c r="DM1624" s="241"/>
      <c r="DN1624" s="241"/>
      <c r="DO1624" s="241"/>
      <c r="DP1624" s="241"/>
      <c r="DQ1624" s="241"/>
      <c r="DR1624" s="241"/>
      <c r="DS1624" s="241"/>
      <c r="DT1624" s="241"/>
      <c r="DU1624" s="241"/>
      <c r="DV1624" s="241"/>
      <c r="DW1624" s="241"/>
      <c r="DX1624" s="241"/>
      <c r="DY1624" s="241"/>
      <c r="DZ1624" s="241"/>
      <c r="EA1624" s="241"/>
      <c r="EB1624" s="241"/>
      <c r="EC1624" s="241"/>
      <c r="ED1624" s="241"/>
      <c r="EE1624" s="241"/>
      <c r="EF1624" s="241"/>
      <c r="EG1624" s="241"/>
      <c r="EH1624" s="241"/>
      <c r="EI1624" s="241"/>
      <c r="EJ1624" s="241"/>
      <c r="EK1624" s="241"/>
      <c r="EL1624" s="241"/>
      <c r="EM1624" s="241"/>
      <c r="EN1624" s="241"/>
      <c r="EO1624" s="241"/>
      <c r="EP1624" s="241"/>
      <c r="EQ1624" s="241"/>
      <c r="ER1624" s="241"/>
      <c r="ES1624" s="241"/>
      <c r="ET1624" s="241"/>
      <c r="EU1624" s="241"/>
      <c r="EV1624" s="241"/>
      <c r="EW1624" s="241"/>
      <c r="EX1624" s="241"/>
      <c r="EY1624" s="241"/>
      <c r="EZ1624" s="241"/>
      <c r="FA1624" s="241"/>
      <c r="FB1624" s="241"/>
      <c r="FC1624" s="241"/>
      <c r="FD1624" s="241"/>
      <c r="FE1624" s="241"/>
      <c r="FF1624" s="241"/>
      <c r="FG1624" s="241"/>
      <c r="FH1624" s="241"/>
      <c r="FI1624" s="241"/>
      <c r="FJ1624" s="241"/>
      <c r="FK1624" s="241"/>
      <c r="FL1624" s="241"/>
      <c r="FM1624" s="241"/>
      <c r="FN1624" s="241"/>
      <c r="FO1624" s="241"/>
      <c r="FP1624" s="241"/>
      <c r="FQ1624" s="241"/>
      <c r="FR1624" s="241"/>
      <c r="FS1624" s="241"/>
      <c r="FT1624" s="241"/>
      <c r="FU1624" s="241"/>
      <c r="FV1624" s="241"/>
      <c r="FW1624" s="241"/>
      <c r="FX1624" s="241"/>
      <c r="FY1624" s="241"/>
      <c r="FZ1624" s="241"/>
      <c r="GA1624" s="241"/>
      <c r="GB1624" s="241"/>
      <c r="GC1624" s="241"/>
      <c r="GD1624" s="241"/>
      <c r="GE1624" s="241"/>
      <c r="GF1624" s="241"/>
      <c r="GG1624" s="241"/>
      <c r="GH1624" s="241"/>
      <c r="GI1624" s="241"/>
      <c r="GJ1624" s="241"/>
      <c r="GK1624" s="241"/>
      <c r="GL1624" s="241"/>
      <c r="GM1624" s="241"/>
      <c r="GN1624" s="241"/>
      <c r="GO1624" s="241"/>
      <c r="GP1624" s="241"/>
      <c r="GQ1624" s="241"/>
      <c r="GR1624" s="241"/>
      <c r="GS1624" s="241"/>
      <c r="GT1624" s="241"/>
      <c r="GU1624" s="241"/>
      <c r="GV1624" s="241"/>
      <c r="GW1624" s="241"/>
      <c r="GX1624" s="241"/>
      <c r="GY1624" s="241"/>
      <c r="GZ1624" s="241"/>
      <c r="HA1624" s="241"/>
      <c r="HB1624" s="241"/>
      <c r="HC1624" s="241"/>
      <c r="HD1624" s="241"/>
      <c r="HE1624" s="241"/>
      <c r="HF1624" s="241"/>
      <c r="HG1624" s="241"/>
      <c r="HH1624" s="241"/>
      <c r="HI1624" s="241"/>
      <c r="HJ1624" s="241"/>
      <c r="HK1624" s="241"/>
      <c r="HL1624" s="241"/>
      <c r="HM1624" s="241"/>
      <c r="HN1624" s="241"/>
      <c r="HO1624" s="241"/>
      <c r="HP1624" s="241"/>
      <c r="HQ1624" s="241"/>
      <c r="HR1624" s="241"/>
      <c r="HS1624" s="241"/>
      <c r="HT1624" s="241"/>
      <c r="HU1624" s="241"/>
      <c r="HV1624" s="241"/>
      <c r="HW1624" s="241"/>
      <c r="HX1624" s="241"/>
      <c r="HY1624" s="241"/>
      <c r="HZ1624" s="241"/>
      <c r="IA1624" s="241"/>
      <c r="IB1624" s="241"/>
      <c r="IC1624" s="241"/>
      <c r="ID1624" s="241"/>
      <c r="IE1624" s="241"/>
      <c r="IF1624" s="241"/>
      <c r="IG1624" s="241"/>
      <c r="IH1624" s="241"/>
      <c r="II1624" s="241"/>
      <c r="IJ1624" s="241"/>
      <c r="IK1624" s="241"/>
      <c r="IL1624" s="241"/>
      <c r="IM1624" s="241"/>
      <c r="IN1624" s="241"/>
      <c r="IO1624" s="241"/>
      <c r="IP1624" s="241"/>
      <c r="IQ1624" s="241"/>
      <c r="IR1624" s="241"/>
      <c r="IS1624" s="241"/>
      <c r="IT1624" s="241"/>
      <c r="IU1624" s="241"/>
      <c r="IV1624" s="241"/>
      <c r="IW1624" s="241"/>
      <c r="IX1624" s="241"/>
      <c r="IY1624" s="241"/>
      <c r="IZ1624" s="241"/>
      <c r="JA1624" s="241"/>
      <c r="JB1624" s="241"/>
      <c r="JC1624" s="241"/>
    </row>
    <row r="1625" spans="1:263" s="800" customFormat="1" ht="62.25" customHeight="1" x14ac:dyDescent="0.25">
      <c r="A1625" s="747">
        <v>1</v>
      </c>
      <c r="B1625" s="1761">
        <v>1</v>
      </c>
      <c r="C1625" s="1198" t="s">
        <v>311</v>
      </c>
      <c r="D1625" s="1198"/>
      <c r="E1625" s="2319">
        <f t="shared" si="891"/>
        <v>1718</v>
      </c>
      <c r="F1625" s="1199">
        <f t="shared" si="891"/>
        <v>144</v>
      </c>
      <c r="G1625" s="1199">
        <f t="shared" si="891"/>
        <v>0</v>
      </c>
      <c r="H1625" s="1199">
        <f t="shared" si="891"/>
        <v>0</v>
      </c>
      <c r="I1625" s="1463"/>
      <c r="J1625" s="1463"/>
      <c r="K1625" s="1464"/>
      <c r="L1625" s="1464"/>
      <c r="M1625" s="1464"/>
      <c r="N1625" s="1464"/>
      <c r="O1625" s="1464"/>
      <c r="P1625" s="1464"/>
      <c r="Q1625" s="1492"/>
      <c r="R1625" s="1633"/>
      <c r="S1625" s="1492"/>
      <c r="T1625" s="1492"/>
      <c r="U1625" s="1492"/>
      <c r="V1625" s="1539"/>
      <c r="W1625" s="1492"/>
      <c r="X1625" s="1199">
        <f t="shared" si="892"/>
        <v>0</v>
      </c>
      <c r="Y1625" s="1199">
        <f t="shared" si="892"/>
        <v>0</v>
      </c>
      <c r="Z1625" s="1199">
        <f t="shared" si="892"/>
        <v>0</v>
      </c>
      <c r="AA1625" s="241"/>
      <c r="AB1625" s="776"/>
      <c r="AC1625" s="241"/>
      <c r="AD1625" s="241"/>
      <c r="AE1625" s="241"/>
      <c r="AF1625" s="241"/>
      <c r="AG1625" s="241"/>
      <c r="AH1625" s="241"/>
      <c r="AI1625" s="241"/>
      <c r="AJ1625" s="241"/>
      <c r="AK1625" s="241"/>
      <c r="AL1625" s="241"/>
      <c r="AM1625" s="241"/>
      <c r="AN1625" s="241"/>
      <c r="AO1625" s="241"/>
      <c r="AP1625" s="241"/>
      <c r="AQ1625" s="241"/>
      <c r="AR1625" s="241"/>
      <c r="AS1625" s="241"/>
      <c r="AT1625" s="241"/>
      <c r="AU1625" s="241"/>
      <c r="AV1625" s="241"/>
      <c r="AW1625" s="241"/>
      <c r="AX1625" s="241"/>
      <c r="AY1625" s="241"/>
      <c r="AZ1625" s="241"/>
      <c r="BA1625" s="241"/>
      <c r="BB1625" s="241"/>
      <c r="BC1625" s="241"/>
      <c r="BD1625" s="241"/>
      <c r="BE1625" s="241"/>
      <c r="BF1625" s="241"/>
      <c r="BG1625" s="241"/>
      <c r="BH1625" s="241"/>
      <c r="BI1625" s="241"/>
      <c r="BJ1625" s="241"/>
      <c r="BK1625" s="241"/>
      <c r="BL1625" s="241"/>
      <c r="BM1625" s="241"/>
      <c r="BN1625" s="241"/>
      <c r="BO1625" s="241"/>
      <c r="BP1625" s="241"/>
      <c r="BQ1625" s="241"/>
      <c r="BR1625" s="241"/>
      <c r="BS1625" s="241"/>
      <c r="BT1625" s="241"/>
      <c r="BU1625" s="241"/>
      <c r="BV1625" s="241"/>
      <c r="BW1625" s="241"/>
      <c r="BX1625" s="241"/>
      <c r="BY1625" s="241"/>
      <c r="BZ1625" s="241"/>
      <c r="CA1625" s="241"/>
      <c r="CB1625" s="241"/>
      <c r="CC1625" s="241"/>
      <c r="CD1625" s="241"/>
      <c r="CE1625" s="241"/>
      <c r="CF1625" s="241"/>
      <c r="CG1625" s="241"/>
      <c r="CH1625" s="241"/>
      <c r="CI1625" s="241"/>
      <c r="CJ1625" s="241"/>
      <c r="CK1625" s="241"/>
      <c r="CL1625" s="241"/>
      <c r="CM1625" s="241"/>
      <c r="CN1625" s="241"/>
      <c r="CO1625" s="241"/>
      <c r="CP1625" s="241"/>
      <c r="CQ1625" s="241"/>
      <c r="CR1625" s="241"/>
      <c r="CS1625" s="241"/>
      <c r="CT1625" s="241"/>
      <c r="CU1625" s="241"/>
      <c r="CV1625" s="241"/>
      <c r="CW1625" s="241"/>
      <c r="CX1625" s="241"/>
      <c r="CY1625" s="241"/>
      <c r="CZ1625" s="241"/>
      <c r="DA1625" s="241"/>
      <c r="DB1625" s="241"/>
      <c r="DC1625" s="241"/>
      <c r="DD1625" s="241"/>
      <c r="DE1625" s="241"/>
      <c r="DF1625" s="241"/>
      <c r="DG1625" s="241"/>
      <c r="DH1625" s="241"/>
      <c r="DI1625" s="241"/>
      <c r="DJ1625" s="241"/>
      <c r="DK1625" s="241"/>
      <c r="DL1625" s="241"/>
      <c r="DM1625" s="241"/>
      <c r="DN1625" s="241"/>
      <c r="DO1625" s="241"/>
      <c r="DP1625" s="241"/>
      <c r="DQ1625" s="241"/>
      <c r="DR1625" s="241"/>
      <c r="DS1625" s="241"/>
      <c r="DT1625" s="241"/>
      <c r="DU1625" s="241"/>
      <c r="DV1625" s="241"/>
      <c r="DW1625" s="241"/>
      <c r="DX1625" s="241"/>
      <c r="DY1625" s="241"/>
      <c r="DZ1625" s="241"/>
      <c r="EA1625" s="241"/>
      <c r="EB1625" s="241"/>
      <c r="EC1625" s="241"/>
      <c r="ED1625" s="241"/>
      <c r="EE1625" s="241"/>
      <c r="EF1625" s="241"/>
      <c r="EG1625" s="241"/>
      <c r="EH1625" s="241"/>
      <c r="EI1625" s="241"/>
      <c r="EJ1625" s="241"/>
      <c r="EK1625" s="241"/>
      <c r="EL1625" s="241"/>
      <c r="EM1625" s="241"/>
      <c r="EN1625" s="241"/>
      <c r="EO1625" s="241"/>
      <c r="EP1625" s="241"/>
      <c r="EQ1625" s="241"/>
      <c r="ER1625" s="241"/>
      <c r="ES1625" s="241"/>
      <c r="ET1625" s="241"/>
      <c r="EU1625" s="241"/>
      <c r="EV1625" s="241"/>
      <c r="EW1625" s="241"/>
      <c r="EX1625" s="241"/>
      <c r="EY1625" s="241"/>
      <c r="EZ1625" s="241"/>
      <c r="FA1625" s="241"/>
      <c r="FB1625" s="241"/>
      <c r="FC1625" s="241"/>
      <c r="FD1625" s="241"/>
      <c r="FE1625" s="241"/>
      <c r="FF1625" s="241"/>
      <c r="FG1625" s="241"/>
      <c r="FH1625" s="241"/>
      <c r="FI1625" s="241"/>
      <c r="FJ1625" s="241"/>
      <c r="FK1625" s="241"/>
      <c r="FL1625" s="241"/>
      <c r="FM1625" s="241"/>
      <c r="FN1625" s="241"/>
      <c r="FO1625" s="241"/>
      <c r="FP1625" s="241"/>
      <c r="FQ1625" s="241"/>
      <c r="FR1625" s="241"/>
      <c r="FS1625" s="241"/>
      <c r="FT1625" s="241"/>
      <c r="FU1625" s="241"/>
      <c r="FV1625" s="241"/>
      <c r="FW1625" s="241"/>
      <c r="FX1625" s="241"/>
      <c r="FY1625" s="241"/>
      <c r="FZ1625" s="241"/>
      <c r="GA1625" s="241"/>
      <c r="GB1625" s="241"/>
      <c r="GC1625" s="241"/>
      <c r="GD1625" s="241"/>
      <c r="GE1625" s="241"/>
      <c r="GF1625" s="241"/>
      <c r="GG1625" s="241"/>
      <c r="GH1625" s="241"/>
      <c r="GI1625" s="241"/>
      <c r="GJ1625" s="241"/>
      <c r="GK1625" s="241"/>
      <c r="GL1625" s="241"/>
      <c r="GM1625" s="241"/>
      <c r="GN1625" s="241"/>
      <c r="GO1625" s="241"/>
      <c r="GP1625" s="241"/>
      <c r="GQ1625" s="241"/>
      <c r="GR1625" s="241"/>
      <c r="GS1625" s="241"/>
      <c r="GT1625" s="241"/>
      <c r="GU1625" s="241"/>
      <c r="GV1625" s="241"/>
      <c r="GW1625" s="241"/>
      <c r="GX1625" s="241"/>
      <c r="GY1625" s="241"/>
      <c r="GZ1625" s="241"/>
      <c r="HA1625" s="241"/>
      <c r="HB1625" s="241"/>
      <c r="HC1625" s="241"/>
      <c r="HD1625" s="241"/>
      <c r="HE1625" s="241"/>
      <c r="HF1625" s="241"/>
      <c r="HG1625" s="241"/>
      <c r="HH1625" s="241"/>
      <c r="HI1625" s="241"/>
      <c r="HJ1625" s="241"/>
      <c r="HK1625" s="241"/>
      <c r="HL1625" s="241"/>
      <c r="HM1625" s="241"/>
      <c r="HN1625" s="241"/>
      <c r="HO1625" s="241"/>
      <c r="HP1625" s="241"/>
      <c r="HQ1625" s="241"/>
      <c r="HR1625" s="241"/>
      <c r="HS1625" s="241"/>
      <c r="HT1625" s="241"/>
      <c r="HU1625" s="241"/>
      <c r="HV1625" s="241"/>
      <c r="HW1625" s="241"/>
      <c r="HX1625" s="241"/>
      <c r="HY1625" s="241"/>
      <c r="HZ1625" s="241"/>
      <c r="IA1625" s="241"/>
      <c r="IB1625" s="241"/>
      <c r="IC1625" s="241"/>
      <c r="ID1625" s="241"/>
      <c r="IE1625" s="241"/>
      <c r="IF1625" s="241"/>
      <c r="IG1625" s="241"/>
      <c r="IH1625" s="241"/>
      <c r="II1625" s="241"/>
      <c r="IJ1625" s="241"/>
      <c r="IK1625" s="241"/>
      <c r="IL1625" s="241"/>
      <c r="IM1625" s="241"/>
      <c r="IN1625" s="241"/>
      <c r="IO1625" s="241"/>
      <c r="IP1625" s="241"/>
      <c r="IQ1625" s="241"/>
      <c r="IR1625" s="241"/>
      <c r="IS1625" s="241"/>
      <c r="IT1625" s="241"/>
      <c r="IU1625" s="241"/>
      <c r="IV1625" s="241"/>
      <c r="IW1625" s="241"/>
      <c r="IX1625" s="241"/>
      <c r="IY1625" s="241"/>
      <c r="IZ1625" s="241"/>
      <c r="JA1625" s="241"/>
      <c r="JB1625" s="241"/>
      <c r="JC1625" s="241"/>
    </row>
    <row r="1626" spans="1:263" s="800" customFormat="1" ht="54" customHeight="1" x14ac:dyDescent="0.25">
      <c r="A1626" s="747">
        <v>1</v>
      </c>
      <c r="B1626" s="1761">
        <v>1</v>
      </c>
      <c r="C1626" s="1198" t="s">
        <v>312</v>
      </c>
      <c r="D1626" s="1198"/>
      <c r="E1626" s="2319">
        <f t="shared" si="891"/>
        <v>20</v>
      </c>
      <c r="F1626" s="1199">
        <f t="shared" si="891"/>
        <v>2</v>
      </c>
      <c r="G1626" s="1199">
        <f t="shared" si="891"/>
        <v>0</v>
      </c>
      <c r="H1626" s="1199">
        <f t="shared" si="891"/>
        <v>0</v>
      </c>
      <c r="I1626" s="1463"/>
      <c r="J1626" s="1463"/>
      <c r="K1626" s="1464"/>
      <c r="L1626" s="1464"/>
      <c r="M1626" s="1464"/>
      <c r="N1626" s="1464"/>
      <c r="O1626" s="1464"/>
      <c r="P1626" s="1464"/>
      <c r="Q1626" s="1492"/>
      <c r="R1626" s="1633"/>
      <c r="S1626" s="1492"/>
      <c r="T1626" s="1492"/>
      <c r="U1626" s="1492"/>
      <c r="V1626" s="1539"/>
      <c r="W1626" s="1492"/>
      <c r="X1626" s="1199">
        <f t="shared" si="892"/>
        <v>0</v>
      </c>
      <c r="Y1626" s="1199">
        <f t="shared" si="892"/>
        <v>0</v>
      </c>
      <c r="Z1626" s="1199">
        <f t="shared" si="892"/>
        <v>0</v>
      </c>
      <c r="AA1626" s="241"/>
      <c r="AB1626" s="776"/>
      <c r="AC1626" s="241"/>
      <c r="AD1626" s="241"/>
      <c r="AE1626" s="241"/>
      <c r="AF1626" s="241"/>
      <c r="AG1626" s="241"/>
      <c r="AH1626" s="241"/>
      <c r="AI1626" s="241"/>
      <c r="AJ1626" s="241"/>
      <c r="AK1626" s="241"/>
      <c r="AL1626" s="241"/>
      <c r="AM1626" s="241"/>
      <c r="AN1626" s="241"/>
      <c r="AO1626" s="241"/>
      <c r="AP1626" s="241"/>
      <c r="AQ1626" s="241"/>
      <c r="AR1626" s="241"/>
      <c r="AS1626" s="241"/>
      <c r="AT1626" s="241"/>
      <c r="AU1626" s="241"/>
      <c r="AV1626" s="241"/>
      <c r="AW1626" s="241"/>
      <c r="AX1626" s="241"/>
      <c r="AY1626" s="241"/>
      <c r="AZ1626" s="241"/>
      <c r="BA1626" s="241"/>
      <c r="BB1626" s="241"/>
      <c r="BC1626" s="241"/>
      <c r="BD1626" s="241"/>
      <c r="BE1626" s="241"/>
      <c r="BF1626" s="241"/>
      <c r="BG1626" s="241"/>
      <c r="BH1626" s="241"/>
      <c r="BI1626" s="241"/>
      <c r="BJ1626" s="241"/>
      <c r="BK1626" s="241"/>
      <c r="BL1626" s="241"/>
      <c r="BM1626" s="241"/>
      <c r="BN1626" s="241"/>
      <c r="BO1626" s="241"/>
      <c r="BP1626" s="241"/>
      <c r="BQ1626" s="241"/>
      <c r="BR1626" s="241"/>
      <c r="BS1626" s="241"/>
      <c r="BT1626" s="241"/>
      <c r="BU1626" s="241"/>
      <c r="BV1626" s="241"/>
      <c r="BW1626" s="241"/>
      <c r="BX1626" s="241"/>
      <c r="BY1626" s="241"/>
      <c r="BZ1626" s="241"/>
      <c r="CA1626" s="241"/>
      <c r="CB1626" s="241"/>
      <c r="CC1626" s="241"/>
      <c r="CD1626" s="241"/>
      <c r="CE1626" s="241"/>
      <c r="CF1626" s="241"/>
      <c r="CG1626" s="241"/>
      <c r="CH1626" s="241"/>
      <c r="CI1626" s="241"/>
      <c r="CJ1626" s="241"/>
      <c r="CK1626" s="241"/>
      <c r="CL1626" s="241"/>
      <c r="CM1626" s="241"/>
      <c r="CN1626" s="241"/>
      <c r="CO1626" s="241"/>
      <c r="CP1626" s="241"/>
      <c r="CQ1626" s="241"/>
      <c r="CR1626" s="241"/>
      <c r="CS1626" s="241"/>
      <c r="CT1626" s="241"/>
      <c r="CU1626" s="241"/>
      <c r="CV1626" s="241"/>
      <c r="CW1626" s="241"/>
      <c r="CX1626" s="241"/>
      <c r="CY1626" s="241"/>
      <c r="CZ1626" s="241"/>
      <c r="DA1626" s="241"/>
      <c r="DB1626" s="241"/>
      <c r="DC1626" s="241"/>
      <c r="DD1626" s="241"/>
      <c r="DE1626" s="241"/>
      <c r="DF1626" s="241"/>
      <c r="DG1626" s="241"/>
      <c r="DH1626" s="241"/>
      <c r="DI1626" s="241"/>
      <c r="DJ1626" s="241"/>
      <c r="DK1626" s="241"/>
      <c r="DL1626" s="241"/>
      <c r="DM1626" s="241"/>
      <c r="DN1626" s="241"/>
      <c r="DO1626" s="241"/>
      <c r="DP1626" s="241"/>
      <c r="DQ1626" s="241"/>
      <c r="DR1626" s="241"/>
      <c r="DS1626" s="241"/>
      <c r="DT1626" s="241"/>
      <c r="DU1626" s="241"/>
      <c r="DV1626" s="241"/>
      <c r="DW1626" s="241"/>
      <c r="DX1626" s="241"/>
      <c r="DY1626" s="241"/>
      <c r="DZ1626" s="241"/>
      <c r="EA1626" s="241"/>
      <c r="EB1626" s="241"/>
      <c r="EC1626" s="241"/>
      <c r="ED1626" s="241"/>
      <c r="EE1626" s="241"/>
      <c r="EF1626" s="241"/>
      <c r="EG1626" s="241"/>
      <c r="EH1626" s="241"/>
      <c r="EI1626" s="241"/>
      <c r="EJ1626" s="241"/>
      <c r="EK1626" s="241"/>
      <c r="EL1626" s="241"/>
      <c r="EM1626" s="241"/>
      <c r="EN1626" s="241"/>
      <c r="EO1626" s="241"/>
      <c r="EP1626" s="241"/>
      <c r="EQ1626" s="241"/>
      <c r="ER1626" s="241"/>
      <c r="ES1626" s="241"/>
      <c r="ET1626" s="241"/>
      <c r="EU1626" s="241"/>
      <c r="EV1626" s="241"/>
      <c r="EW1626" s="241"/>
      <c r="EX1626" s="241"/>
      <c r="EY1626" s="241"/>
      <c r="EZ1626" s="241"/>
      <c r="FA1626" s="241"/>
      <c r="FB1626" s="241"/>
      <c r="FC1626" s="241"/>
      <c r="FD1626" s="241"/>
      <c r="FE1626" s="241"/>
      <c r="FF1626" s="241"/>
      <c r="FG1626" s="241"/>
      <c r="FH1626" s="241"/>
      <c r="FI1626" s="241"/>
      <c r="FJ1626" s="241"/>
      <c r="FK1626" s="241"/>
      <c r="FL1626" s="241"/>
      <c r="FM1626" s="241"/>
      <c r="FN1626" s="241"/>
      <c r="FO1626" s="241"/>
      <c r="FP1626" s="241"/>
      <c r="FQ1626" s="241"/>
      <c r="FR1626" s="241"/>
      <c r="FS1626" s="241"/>
      <c r="FT1626" s="241"/>
      <c r="FU1626" s="241"/>
      <c r="FV1626" s="241"/>
      <c r="FW1626" s="241"/>
      <c r="FX1626" s="241"/>
      <c r="FY1626" s="241"/>
      <c r="FZ1626" s="241"/>
      <c r="GA1626" s="241"/>
      <c r="GB1626" s="241"/>
      <c r="GC1626" s="241"/>
      <c r="GD1626" s="241"/>
      <c r="GE1626" s="241"/>
      <c r="GF1626" s="241"/>
      <c r="GG1626" s="241"/>
      <c r="GH1626" s="241"/>
      <c r="GI1626" s="241"/>
      <c r="GJ1626" s="241"/>
      <c r="GK1626" s="241"/>
      <c r="GL1626" s="241"/>
      <c r="GM1626" s="241"/>
      <c r="GN1626" s="241"/>
      <c r="GO1626" s="241"/>
      <c r="GP1626" s="241"/>
      <c r="GQ1626" s="241"/>
      <c r="GR1626" s="241"/>
      <c r="GS1626" s="241"/>
      <c r="GT1626" s="241"/>
      <c r="GU1626" s="241"/>
      <c r="GV1626" s="241"/>
      <c r="GW1626" s="241"/>
      <c r="GX1626" s="241"/>
      <c r="GY1626" s="241"/>
      <c r="GZ1626" s="241"/>
      <c r="HA1626" s="241"/>
      <c r="HB1626" s="241"/>
      <c r="HC1626" s="241"/>
      <c r="HD1626" s="241"/>
      <c r="HE1626" s="241"/>
      <c r="HF1626" s="241"/>
      <c r="HG1626" s="241"/>
      <c r="HH1626" s="241"/>
      <c r="HI1626" s="241"/>
      <c r="HJ1626" s="241"/>
      <c r="HK1626" s="241"/>
      <c r="HL1626" s="241"/>
      <c r="HM1626" s="241"/>
      <c r="HN1626" s="241"/>
      <c r="HO1626" s="241"/>
      <c r="HP1626" s="241"/>
      <c r="HQ1626" s="241"/>
      <c r="HR1626" s="241"/>
      <c r="HS1626" s="241"/>
      <c r="HT1626" s="241"/>
      <c r="HU1626" s="241"/>
      <c r="HV1626" s="241"/>
      <c r="HW1626" s="241"/>
      <c r="HX1626" s="241"/>
      <c r="HY1626" s="241"/>
      <c r="HZ1626" s="241"/>
      <c r="IA1626" s="241"/>
      <c r="IB1626" s="241"/>
      <c r="IC1626" s="241"/>
      <c r="ID1626" s="241"/>
      <c r="IE1626" s="241"/>
      <c r="IF1626" s="241"/>
      <c r="IG1626" s="241"/>
      <c r="IH1626" s="241"/>
      <c r="II1626" s="241"/>
      <c r="IJ1626" s="241"/>
      <c r="IK1626" s="241"/>
      <c r="IL1626" s="241"/>
      <c r="IM1626" s="241"/>
      <c r="IN1626" s="241"/>
      <c r="IO1626" s="241"/>
      <c r="IP1626" s="241"/>
      <c r="IQ1626" s="241"/>
      <c r="IR1626" s="241"/>
      <c r="IS1626" s="241"/>
      <c r="IT1626" s="241"/>
      <c r="IU1626" s="241"/>
      <c r="IV1626" s="241"/>
      <c r="IW1626" s="241"/>
      <c r="IX1626" s="241"/>
      <c r="IY1626" s="241"/>
      <c r="IZ1626" s="241"/>
      <c r="JA1626" s="241"/>
      <c r="JB1626" s="241"/>
      <c r="JC1626" s="241"/>
    </row>
    <row r="1627" spans="1:263" s="800" customFormat="1" ht="66" customHeight="1" x14ac:dyDescent="0.25">
      <c r="A1627" s="747">
        <v>1</v>
      </c>
      <c r="B1627" s="1761">
        <v>1</v>
      </c>
      <c r="C1627" s="1198" t="s">
        <v>321</v>
      </c>
      <c r="D1627" s="1198"/>
      <c r="E1627" s="2319">
        <f t="shared" si="891"/>
        <v>1248</v>
      </c>
      <c r="F1627" s="1199">
        <f t="shared" si="891"/>
        <v>104</v>
      </c>
      <c r="G1627" s="1199">
        <f t="shared" si="891"/>
        <v>0</v>
      </c>
      <c r="H1627" s="1199">
        <f t="shared" si="891"/>
        <v>0</v>
      </c>
      <c r="I1627" s="1463"/>
      <c r="J1627" s="1463"/>
      <c r="K1627" s="1464"/>
      <c r="L1627" s="1464"/>
      <c r="M1627" s="1464"/>
      <c r="N1627" s="1464"/>
      <c r="O1627" s="1464"/>
      <c r="P1627" s="1464"/>
      <c r="Q1627" s="1492"/>
      <c r="R1627" s="1633"/>
      <c r="S1627" s="1492"/>
      <c r="T1627" s="1492"/>
      <c r="U1627" s="1492"/>
      <c r="V1627" s="1539"/>
      <c r="W1627" s="1492"/>
      <c r="X1627" s="1199">
        <f t="shared" si="892"/>
        <v>0</v>
      </c>
      <c r="Y1627" s="1199">
        <f t="shared" si="892"/>
        <v>0</v>
      </c>
      <c r="Z1627" s="1199">
        <f t="shared" si="892"/>
        <v>0</v>
      </c>
      <c r="AA1627" s="241"/>
      <c r="AB1627" s="776"/>
      <c r="AC1627" s="241"/>
      <c r="AD1627" s="241"/>
      <c r="AE1627" s="241"/>
      <c r="AF1627" s="241"/>
      <c r="AG1627" s="241"/>
      <c r="AH1627" s="241"/>
      <c r="AI1627" s="241"/>
      <c r="AJ1627" s="241"/>
      <c r="AK1627" s="241"/>
      <c r="AL1627" s="241"/>
      <c r="AM1627" s="241"/>
      <c r="AN1627" s="241"/>
      <c r="AO1627" s="241"/>
      <c r="AP1627" s="241"/>
      <c r="AQ1627" s="241"/>
      <c r="AR1627" s="241"/>
      <c r="AS1627" s="241"/>
      <c r="AT1627" s="241"/>
      <c r="AU1627" s="241"/>
      <c r="AV1627" s="241"/>
      <c r="AW1627" s="241"/>
      <c r="AX1627" s="241"/>
      <c r="AY1627" s="241"/>
      <c r="AZ1627" s="241"/>
      <c r="BA1627" s="241"/>
      <c r="BB1627" s="241"/>
      <c r="BC1627" s="241"/>
      <c r="BD1627" s="241"/>
      <c r="BE1627" s="241"/>
      <c r="BF1627" s="241"/>
      <c r="BG1627" s="241"/>
      <c r="BH1627" s="241"/>
      <c r="BI1627" s="241"/>
      <c r="BJ1627" s="241"/>
      <c r="BK1627" s="241"/>
      <c r="BL1627" s="241"/>
      <c r="BM1627" s="241"/>
      <c r="BN1627" s="241"/>
      <c r="BO1627" s="241"/>
      <c r="BP1627" s="241"/>
      <c r="BQ1627" s="241"/>
      <c r="BR1627" s="241"/>
      <c r="BS1627" s="241"/>
      <c r="BT1627" s="241"/>
      <c r="BU1627" s="241"/>
      <c r="BV1627" s="241"/>
      <c r="BW1627" s="241"/>
      <c r="BX1627" s="241"/>
      <c r="BY1627" s="241"/>
      <c r="BZ1627" s="241"/>
      <c r="CA1627" s="241"/>
      <c r="CB1627" s="241"/>
      <c r="CC1627" s="241"/>
      <c r="CD1627" s="241"/>
      <c r="CE1627" s="241"/>
      <c r="CF1627" s="241"/>
      <c r="CG1627" s="241"/>
      <c r="CH1627" s="241"/>
      <c r="CI1627" s="241"/>
      <c r="CJ1627" s="241"/>
      <c r="CK1627" s="241"/>
      <c r="CL1627" s="241"/>
      <c r="CM1627" s="241"/>
      <c r="CN1627" s="241"/>
      <c r="CO1627" s="241"/>
      <c r="CP1627" s="241"/>
      <c r="CQ1627" s="241"/>
      <c r="CR1627" s="241"/>
      <c r="CS1627" s="241"/>
      <c r="CT1627" s="241"/>
      <c r="CU1627" s="241"/>
      <c r="CV1627" s="241"/>
      <c r="CW1627" s="241"/>
      <c r="CX1627" s="241"/>
      <c r="CY1627" s="241"/>
      <c r="CZ1627" s="241"/>
      <c r="DA1627" s="241"/>
      <c r="DB1627" s="241"/>
      <c r="DC1627" s="241"/>
      <c r="DD1627" s="241"/>
      <c r="DE1627" s="241"/>
      <c r="DF1627" s="241"/>
      <c r="DG1627" s="241"/>
      <c r="DH1627" s="241"/>
      <c r="DI1627" s="241"/>
      <c r="DJ1627" s="241"/>
      <c r="DK1627" s="241"/>
      <c r="DL1627" s="241"/>
      <c r="DM1627" s="241"/>
      <c r="DN1627" s="241"/>
      <c r="DO1627" s="241"/>
      <c r="DP1627" s="241"/>
      <c r="DQ1627" s="241"/>
      <c r="DR1627" s="241"/>
      <c r="DS1627" s="241"/>
      <c r="DT1627" s="241"/>
      <c r="DU1627" s="241"/>
      <c r="DV1627" s="241"/>
      <c r="DW1627" s="241"/>
      <c r="DX1627" s="241"/>
      <c r="DY1627" s="241"/>
      <c r="DZ1627" s="241"/>
      <c r="EA1627" s="241"/>
      <c r="EB1627" s="241"/>
      <c r="EC1627" s="241"/>
      <c r="ED1627" s="241"/>
      <c r="EE1627" s="241"/>
      <c r="EF1627" s="241"/>
      <c r="EG1627" s="241"/>
      <c r="EH1627" s="241"/>
      <c r="EI1627" s="241"/>
      <c r="EJ1627" s="241"/>
      <c r="EK1627" s="241"/>
      <c r="EL1627" s="241"/>
      <c r="EM1627" s="241"/>
      <c r="EN1627" s="241"/>
      <c r="EO1627" s="241"/>
      <c r="EP1627" s="241"/>
      <c r="EQ1627" s="241"/>
      <c r="ER1627" s="241"/>
      <c r="ES1627" s="241"/>
      <c r="ET1627" s="241"/>
      <c r="EU1627" s="241"/>
      <c r="EV1627" s="241"/>
      <c r="EW1627" s="241"/>
      <c r="EX1627" s="241"/>
      <c r="EY1627" s="241"/>
      <c r="EZ1627" s="241"/>
      <c r="FA1627" s="241"/>
      <c r="FB1627" s="241"/>
      <c r="FC1627" s="241"/>
      <c r="FD1627" s="241"/>
      <c r="FE1627" s="241"/>
      <c r="FF1627" s="241"/>
      <c r="FG1627" s="241"/>
      <c r="FH1627" s="241"/>
      <c r="FI1627" s="241"/>
      <c r="FJ1627" s="241"/>
      <c r="FK1627" s="241"/>
      <c r="FL1627" s="241"/>
      <c r="FM1627" s="241"/>
      <c r="FN1627" s="241"/>
      <c r="FO1627" s="241"/>
      <c r="FP1627" s="241"/>
      <c r="FQ1627" s="241"/>
      <c r="FR1627" s="241"/>
      <c r="FS1627" s="241"/>
      <c r="FT1627" s="241"/>
      <c r="FU1627" s="241"/>
      <c r="FV1627" s="241"/>
      <c r="FW1627" s="241"/>
      <c r="FX1627" s="241"/>
      <c r="FY1627" s="241"/>
      <c r="FZ1627" s="241"/>
      <c r="GA1627" s="241"/>
      <c r="GB1627" s="241"/>
      <c r="GC1627" s="241"/>
      <c r="GD1627" s="241"/>
      <c r="GE1627" s="241"/>
      <c r="GF1627" s="241"/>
      <c r="GG1627" s="241"/>
      <c r="GH1627" s="241"/>
      <c r="GI1627" s="241"/>
      <c r="GJ1627" s="241"/>
      <c r="GK1627" s="241"/>
      <c r="GL1627" s="241"/>
      <c r="GM1627" s="241"/>
      <c r="GN1627" s="241"/>
      <c r="GO1627" s="241"/>
      <c r="GP1627" s="241"/>
      <c r="GQ1627" s="241"/>
      <c r="GR1627" s="241"/>
      <c r="GS1627" s="241"/>
      <c r="GT1627" s="241"/>
      <c r="GU1627" s="241"/>
      <c r="GV1627" s="241"/>
      <c r="GW1627" s="241"/>
      <c r="GX1627" s="241"/>
      <c r="GY1627" s="241"/>
      <c r="GZ1627" s="241"/>
      <c r="HA1627" s="241"/>
      <c r="HB1627" s="241"/>
      <c r="HC1627" s="241"/>
      <c r="HD1627" s="241"/>
      <c r="HE1627" s="241"/>
      <c r="HF1627" s="241"/>
      <c r="HG1627" s="241"/>
      <c r="HH1627" s="241"/>
      <c r="HI1627" s="241"/>
      <c r="HJ1627" s="241"/>
      <c r="HK1627" s="241"/>
      <c r="HL1627" s="241"/>
      <c r="HM1627" s="241"/>
      <c r="HN1627" s="241"/>
      <c r="HO1627" s="241"/>
      <c r="HP1627" s="241"/>
      <c r="HQ1627" s="241"/>
      <c r="HR1627" s="241"/>
      <c r="HS1627" s="241"/>
      <c r="HT1627" s="241"/>
      <c r="HU1627" s="241"/>
      <c r="HV1627" s="241"/>
      <c r="HW1627" s="241"/>
      <c r="HX1627" s="241"/>
      <c r="HY1627" s="241"/>
      <c r="HZ1627" s="241"/>
      <c r="IA1627" s="241"/>
      <c r="IB1627" s="241"/>
      <c r="IC1627" s="241"/>
      <c r="ID1627" s="241"/>
      <c r="IE1627" s="241"/>
      <c r="IF1627" s="241"/>
      <c r="IG1627" s="241"/>
      <c r="IH1627" s="241"/>
      <c r="II1627" s="241"/>
      <c r="IJ1627" s="241"/>
      <c r="IK1627" s="241"/>
      <c r="IL1627" s="241"/>
      <c r="IM1627" s="241"/>
      <c r="IN1627" s="241"/>
      <c r="IO1627" s="241"/>
      <c r="IP1627" s="241"/>
      <c r="IQ1627" s="241"/>
      <c r="IR1627" s="241"/>
      <c r="IS1627" s="241"/>
      <c r="IT1627" s="241"/>
      <c r="IU1627" s="241"/>
      <c r="IV1627" s="241"/>
      <c r="IW1627" s="241"/>
      <c r="IX1627" s="241"/>
      <c r="IY1627" s="241"/>
      <c r="IZ1627" s="241"/>
      <c r="JA1627" s="241"/>
      <c r="JB1627" s="241"/>
      <c r="JC1627" s="241"/>
    </row>
    <row r="1628" spans="1:263" s="800" customFormat="1" ht="54" customHeight="1" x14ac:dyDescent="0.25">
      <c r="A1628" s="747">
        <v>1</v>
      </c>
      <c r="B1628" s="1761">
        <v>1</v>
      </c>
      <c r="C1628" s="1198" t="s">
        <v>322</v>
      </c>
      <c r="D1628" s="1198"/>
      <c r="E1628" s="2319">
        <f t="shared" si="891"/>
        <v>450</v>
      </c>
      <c r="F1628" s="1199">
        <f t="shared" si="891"/>
        <v>38</v>
      </c>
      <c r="G1628" s="1199">
        <f t="shared" si="891"/>
        <v>0</v>
      </c>
      <c r="H1628" s="1199">
        <f t="shared" si="891"/>
        <v>0</v>
      </c>
      <c r="I1628" s="1463"/>
      <c r="J1628" s="1463"/>
      <c r="K1628" s="1464"/>
      <c r="L1628" s="1464"/>
      <c r="M1628" s="1464"/>
      <c r="N1628" s="1464"/>
      <c r="O1628" s="1464"/>
      <c r="P1628" s="1464"/>
      <c r="Q1628" s="1492"/>
      <c r="R1628" s="1633"/>
      <c r="S1628" s="1492"/>
      <c r="T1628" s="1492"/>
      <c r="U1628" s="1492"/>
      <c r="V1628" s="1539"/>
      <c r="W1628" s="1492"/>
      <c r="X1628" s="1199">
        <f t="shared" si="892"/>
        <v>0</v>
      </c>
      <c r="Y1628" s="1199">
        <f t="shared" si="892"/>
        <v>0</v>
      </c>
      <c r="Z1628" s="1199">
        <f t="shared" si="892"/>
        <v>0</v>
      </c>
      <c r="AA1628" s="241"/>
      <c r="AB1628" s="776"/>
      <c r="AC1628" s="241"/>
      <c r="AD1628" s="241"/>
      <c r="AE1628" s="241"/>
      <c r="AF1628" s="241"/>
      <c r="AG1628" s="241"/>
      <c r="AH1628" s="241"/>
      <c r="AI1628" s="241"/>
      <c r="AJ1628" s="241"/>
      <c r="AK1628" s="241"/>
      <c r="AL1628" s="241"/>
      <c r="AM1628" s="241"/>
      <c r="AN1628" s="241"/>
      <c r="AO1628" s="241"/>
      <c r="AP1628" s="241"/>
      <c r="AQ1628" s="241"/>
      <c r="AR1628" s="241"/>
      <c r="AS1628" s="241"/>
      <c r="AT1628" s="241"/>
      <c r="AU1628" s="241"/>
      <c r="AV1628" s="241"/>
      <c r="AW1628" s="241"/>
      <c r="AX1628" s="241"/>
      <c r="AY1628" s="241"/>
      <c r="AZ1628" s="241"/>
      <c r="BA1628" s="241"/>
      <c r="BB1628" s="241"/>
      <c r="BC1628" s="241"/>
      <c r="BD1628" s="241"/>
      <c r="BE1628" s="241"/>
      <c r="BF1628" s="241"/>
      <c r="BG1628" s="241"/>
      <c r="BH1628" s="241"/>
      <c r="BI1628" s="241"/>
      <c r="BJ1628" s="241"/>
      <c r="BK1628" s="241"/>
      <c r="BL1628" s="241"/>
      <c r="BM1628" s="241"/>
      <c r="BN1628" s="241"/>
      <c r="BO1628" s="241"/>
      <c r="BP1628" s="241"/>
      <c r="BQ1628" s="241"/>
      <c r="BR1628" s="241"/>
      <c r="BS1628" s="241"/>
      <c r="BT1628" s="241"/>
      <c r="BU1628" s="241"/>
      <c r="BV1628" s="241"/>
      <c r="BW1628" s="241"/>
      <c r="BX1628" s="241"/>
      <c r="BY1628" s="241"/>
      <c r="BZ1628" s="241"/>
      <c r="CA1628" s="241"/>
      <c r="CB1628" s="241"/>
      <c r="CC1628" s="241"/>
      <c r="CD1628" s="241"/>
      <c r="CE1628" s="241"/>
      <c r="CF1628" s="241"/>
      <c r="CG1628" s="241"/>
      <c r="CH1628" s="241"/>
      <c r="CI1628" s="241"/>
      <c r="CJ1628" s="241"/>
      <c r="CK1628" s="241"/>
      <c r="CL1628" s="241"/>
      <c r="CM1628" s="241"/>
      <c r="CN1628" s="241"/>
      <c r="CO1628" s="241"/>
      <c r="CP1628" s="241"/>
      <c r="CQ1628" s="241"/>
      <c r="CR1628" s="241"/>
      <c r="CS1628" s="241"/>
      <c r="CT1628" s="241"/>
      <c r="CU1628" s="241"/>
      <c r="CV1628" s="241"/>
      <c r="CW1628" s="241"/>
      <c r="CX1628" s="241"/>
      <c r="CY1628" s="241"/>
      <c r="CZ1628" s="241"/>
      <c r="DA1628" s="241"/>
      <c r="DB1628" s="241"/>
      <c r="DC1628" s="241"/>
      <c r="DD1628" s="241"/>
      <c r="DE1628" s="241"/>
      <c r="DF1628" s="241"/>
      <c r="DG1628" s="241"/>
      <c r="DH1628" s="241"/>
      <c r="DI1628" s="241"/>
      <c r="DJ1628" s="241"/>
      <c r="DK1628" s="241"/>
      <c r="DL1628" s="241"/>
      <c r="DM1628" s="241"/>
      <c r="DN1628" s="241"/>
      <c r="DO1628" s="241"/>
      <c r="DP1628" s="241"/>
      <c r="DQ1628" s="241"/>
      <c r="DR1628" s="241"/>
      <c r="DS1628" s="241"/>
      <c r="DT1628" s="241"/>
      <c r="DU1628" s="241"/>
      <c r="DV1628" s="241"/>
      <c r="DW1628" s="241"/>
      <c r="DX1628" s="241"/>
      <c r="DY1628" s="241"/>
      <c r="DZ1628" s="241"/>
      <c r="EA1628" s="241"/>
      <c r="EB1628" s="241"/>
      <c r="EC1628" s="241"/>
      <c r="ED1628" s="241"/>
      <c r="EE1628" s="241"/>
      <c r="EF1628" s="241"/>
      <c r="EG1628" s="241"/>
      <c r="EH1628" s="241"/>
      <c r="EI1628" s="241"/>
      <c r="EJ1628" s="241"/>
      <c r="EK1628" s="241"/>
      <c r="EL1628" s="241"/>
      <c r="EM1628" s="241"/>
      <c r="EN1628" s="241"/>
      <c r="EO1628" s="241"/>
      <c r="EP1628" s="241"/>
      <c r="EQ1628" s="241"/>
      <c r="ER1628" s="241"/>
      <c r="ES1628" s="241"/>
      <c r="ET1628" s="241"/>
      <c r="EU1628" s="241"/>
      <c r="EV1628" s="241"/>
      <c r="EW1628" s="241"/>
      <c r="EX1628" s="241"/>
      <c r="EY1628" s="241"/>
      <c r="EZ1628" s="241"/>
      <c r="FA1628" s="241"/>
      <c r="FB1628" s="241"/>
      <c r="FC1628" s="241"/>
      <c r="FD1628" s="241"/>
      <c r="FE1628" s="241"/>
      <c r="FF1628" s="241"/>
      <c r="FG1628" s="241"/>
      <c r="FH1628" s="241"/>
      <c r="FI1628" s="241"/>
      <c r="FJ1628" s="241"/>
      <c r="FK1628" s="241"/>
      <c r="FL1628" s="241"/>
      <c r="FM1628" s="241"/>
      <c r="FN1628" s="241"/>
      <c r="FO1628" s="241"/>
      <c r="FP1628" s="241"/>
      <c r="FQ1628" s="241"/>
      <c r="FR1628" s="241"/>
      <c r="FS1628" s="241"/>
      <c r="FT1628" s="241"/>
      <c r="FU1628" s="241"/>
      <c r="FV1628" s="241"/>
      <c r="FW1628" s="241"/>
      <c r="FX1628" s="241"/>
      <c r="FY1628" s="241"/>
      <c r="FZ1628" s="241"/>
      <c r="GA1628" s="241"/>
      <c r="GB1628" s="241"/>
      <c r="GC1628" s="241"/>
      <c r="GD1628" s="241"/>
      <c r="GE1628" s="241"/>
      <c r="GF1628" s="241"/>
      <c r="GG1628" s="241"/>
      <c r="GH1628" s="241"/>
      <c r="GI1628" s="241"/>
      <c r="GJ1628" s="241"/>
      <c r="GK1628" s="241"/>
      <c r="GL1628" s="241"/>
      <c r="GM1628" s="241"/>
      <c r="GN1628" s="241"/>
      <c r="GO1628" s="241"/>
      <c r="GP1628" s="241"/>
      <c r="GQ1628" s="241"/>
      <c r="GR1628" s="241"/>
      <c r="GS1628" s="241"/>
      <c r="GT1628" s="241"/>
      <c r="GU1628" s="241"/>
      <c r="GV1628" s="241"/>
      <c r="GW1628" s="241"/>
      <c r="GX1628" s="241"/>
      <c r="GY1628" s="241"/>
      <c r="GZ1628" s="241"/>
      <c r="HA1628" s="241"/>
      <c r="HB1628" s="241"/>
      <c r="HC1628" s="241"/>
      <c r="HD1628" s="241"/>
      <c r="HE1628" s="241"/>
      <c r="HF1628" s="241"/>
      <c r="HG1628" s="241"/>
      <c r="HH1628" s="241"/>
      <c r="HI1628" s="241"/>
      <c r="HJ1628" s="241"/>
      <c r="HK1628" s="241"/>
      <c r="HL1628" s="241"/>
      <c r="HM1628" s="241"/>
      <c r="HN1628" s="241"/>
      <c r="HO1628" s="241"/>
      <c r="HP1628" s="241"/>
      <c r="HQ1628" s="241"/>
      <c r="HR1628" s="241"/>
      <c r="HS1628" s="241"/>
      <c r="HT1628" s="241"/>
      <c r="HU1628" s="241"/>
      <c r="HV1628" s="241"/>
      <c r="HW1628" s="241"/>
      <c r="HX1628" s="241"/>
      <c r="HY1628" s="241"/>
      <c r="HZ1628" s="241"/>
      <c r="IA1628" s="241"/>
      <c r="IB1628" s="241"/>
      <c r="IC1628" s="241"/>
      <c r="ID1628" s="241"/>
      <c r="IE1628" s="241"/>
      <c r="IF1628" s="241"/>
      <c r="IG1628" s="241"/>
      <c r="IH1628" s="241"/>
      <c r="II1628" s="241"/>
      <c r="IJ1628" s="241"/>
      <c r="IK1628" s="241"/>
      <c r="IL1628" s="241"/>
      <c r="IM1628" s="241"/>
      <c r="IN1628" s="241"/>
      <c r="IO1628" s="241"/>
      <c r="IP1628" s="241"/>
      <c r="IQ1628" s="241"/>
      <c r="IR1628" s="241"/>
      <c r="IS1628" s="241"/>
      <c r="IT1628" s="241"/>
      <c r="IU1628" s="241"/>
      <c r="IV1628" s="241"/>
      <c r="IW1628" s="241"/>
      <c r="IX1628" s="241"/>
      <c r="IY1628" s="241"/>
      <c r="IZ1628" s="241"/>
      <c r="JA1628" s="241"/>
      <c r="JB1628" s="241"/>
      <c r="JC1628" s="241"/>
    </row>
    <row r="1629" spans="1:263" s="800" customFormat="1" ht="35.25" customHeight="1" x14ac:dyDescent="0.25">
      <c r="A1629" s="747">
        <v>1</v>
      </c>
      <c r="B1629" s="1761">
        <v>1</v>
      </c>
      <c r="C1629" s="1198" t="s">
        <v>157</v>
      </c>
      <c r="D1629" s="1198"/>
      <c r="E1629" s="2319">
        <f t="shared" si="891"/>
        <v>0</v>
      </c>
      <c r="F1629" s="1199">
        <f t="shared" si="891"/>
        <v>0</v>
      </c>
      <c r="G1629" s="1199">
        <f t="shared" si="891"/>
        <v>0</v>
      </c>
      <c r="H1629" s="1199">
        <f t="shared" si="891"/>
        <v>0</v>
      </c>
      <c r="I1629" s="1463"/>
      <c r="J1629" s="1463"/>
      <c r="K1629" s="1464"/>
      <c r="L1629" s="1464"/>
      <c r="M1629" s="1464"/>
      <c r="N1629" s="1464"/>
      <c r="O1629" s="1464"/>
      <c r="P1629" s="1464"/>
      <c r="Q1629" s="1492"/>
      <c r="R1629" s="1633"/>
      <c r="S1629" s="1492"/>
      <c r="T1629" s="1492"/>
      <c r="U1629" s="1492"/>
      <c r="V1629" s="1539"/>
      <c r="W1629" s="1492"/>
      <c r="X1629" s="1199">
        <f t="shared" si="892"/>
        <v>0</v>
      </c>
      <c r="Y1629" s="1199">
        <f t="shared" si="892"/>
        <v>0</v>
      </c>
      <c r="Z1629" s="1199">
        <f t="shared" si="892"/>
        <v>0</v>
      </c>
      <c r="AA1629" s="241"/>
      <c r="AB1629" s="776"/>
      <c r="AC1629" s="241"/>
      <c r="AD1629" s="241"/>
      <c r="AE1629" s="241"/>
      <c r="AF1629" s="241"/>
      <c r="AG1629" s="241"/>
      <c r="AH1629" s="241"/>
      <c r="AI1629" s="241"/>
      <c r="AJ1629" s="241"/>
      <c r="AK1629" s="241"/>
      <c r="AL1629" s="241"/>
      <c r="AM1629" s="241"/>
      <c r="AN1629" s="241"/>
      <c r="AO1629" s="241"/>
      <c r="AP1629" s="241"/>
      <c r="AQ1629" s="241"/>
      <c r="AR1629" s="241"/>
      <c r="AS1629" s="241"/>
      <c r="AT1629" s="241"/>
      <c r="AU1629" s="241"/>
      <c r="AV1629" s="241"/>
      <c r="AW1629" s="241"/>
      <c r="AX1629" s="241"/>
      <c r="AY1629" s="241"/>
      <c r="AZ1629" s="241"/>
      <c r="BA1629" s="241"/>
      <c r="BB1629" s="241"/>
      <c r="BC1629" s="241"/>
      <c r="BD1629" s="241"/>
      <c r="BE1629" s="241"/>
      <c r="BF1629" s="241"/>
      <c r="BG1629" s="241"/>
      <c r="BH1629" s="241"/>
      <c r="BI1629" s="241"/>
      <c r="BJ1629" s="241"/>
      <c r="BK1629" s="241"/>
      <c r="BL1629" s="241"/>
      <c r="BM1629" s="241"/>
      <c r="BN1629" s="241"/>
      <c r="BO1629" s="241"/>
      <c r="BP1629" s="241"/>
      <c r="BQ1629" s="241"/>
      <c r="BR1629" s="241"/>
      <c r="BS1629" s="241"/>
      <c r="BT1629" s="241"/>
      <c r="BU1629" s="241"/>
      <c r="BV1629" s="241"/>
      <c r="BW1629" s="241"/>
      <c r="BX1629" s="241"/>
      <c r="BY1629" s="241"/>
      <c r="BZ1629" s="241"/>
      <c r="CA1629" s="241"/>
      <c r="CB1629" s="241"/>
      <c r="CC1629" s="241"/>
      <c r="CD1629" s="241"/>
      <c r="CE1629" s="241"/>
      <c r="CF1629" s="241"/>
      <c r="CG1629" s="241"/>
      <c r="CH1629" s="241"/>
      <c r="CI1629" s="241"/>
      <c r="CJ1629" s="241"/>
      <c r="CK1629" s="241"/>
      <c r="CL1629" s="241"/>
      <c r="CM1629" s="241"/>
      <c r="CN1629" s="241"/>
      <c r="CO1629" s="241"/>
      <c r="CP1629" s="241"/>
      <c r="CQ1629" s="241"/>
      <c r="CR1629" s="241"/>
      <c r="CS1629" s="241"/>
      <c r="CT1629" s="241"/>
      <c r="CU1629" s="241"/>
      <c r="CV1629" s="241"/>
      <c r="CW1629" s="241"/>
      <c r="CX1629" s="241"/>
      <c r="CY1629" s="241"/>
      <c r="CZ1629" s="241"/>
      <c r="DA1629" s="241"/>
      <c r="DB1629" s="241"/>
      <c r="DC1629" s="241"/>
      <c r="DD1629" s="241"/>
      <c r="DE1629" s="241"/>
      <c r="DF1629" s="241"/>
      <c r="DG1629" s="241"/>
      <c r="DH1629" s="241"/>
      <c r="DI1629" s="241"/>
      <c r="DJ1629" s="241"/>
      <c r="DK1629" s="241"/>
      <c r="DL1629" s="241"/>
      <c r="DM1629" s="241"/>
      <c r="DN1629" s="241"/>
      <c r="DO1629" s="241"/>
      <c r="DP1629" s="241"/>
      <c r="DQ1629" s="241"/>
      <c r="DR1629" s="241"/>
      <c r="DS1629" s="241"/>
      <c r="DT1629" s="241"/>
      <c r="DU1629" s="241"/>
      <c r="DV1629" s="241"/>
      <c r="DW1629" s="241"/>
      <c r="DX1629" s="241"/>
      <c r="DY1629" s="241"/>
      <c r="DZ1629" s="241"/>
      <c r="EA1629" s="241"/>
      <c r="EB1629" s="241"/>
      <c r="EC1629" s="241"/>
      <c r="ED1629" s="241"/>
      <c r="EE1629" s="241"/>
      <c r="EF1629" s="241"/>
      <c r="EG1629" s="241"/>
      <c r="EH1629" s="241"/>
      <c r="EI1629" s="241"/>
      <c r="EJ1629" s="241"/>
      <c r="EK1629" s="241"/>
      <c r="EL1629" s="241"/>
      <c r="EM1629" s="241"/>
      <c r="EN1629" s="241"/>
      <c r="EO1629" s="241"/>
      <c r="EP1629" s="241"/>
      <c r="EQ1629" s="241"/>
      <c r="ER1629" s="241"/>
      <c r="ES1629" s="241"/>
      <c r="ET1629" s="241"/>
      <c r="EU1629" s="241"/>
      <c r="EV1629" s="241"/>
      <c r="EW1629" s="241"/>
      <c r="EX1629" s="241"/>
      <c r="EY1629" s="241"/>
      <c r="EZ1629" s="241"/>
      <c r="FA1629" s="241"/>
      <c r="FB1629" s="241"/>
      <c r="FC1629" s="241"/>
      <c r="FD1629" s="241"/>
      <c r="FE1629" s="241"/>
      <c r="FF1629" s="241"/>
      <c r="FG1629" s="241"/>
      <c r="FH1629" s="241"/>
      <c r="FI1629" s="241"/>
      <c r="FJ1629" s="241"/>
      <c r="FK1629" s="241"/>
      <c r="FL1629" s="241"/>
      <c r="FM1629" s="241"/>
      <c r="FN1629" s="241"/>
      <c r="FO1629" s="241"/>
      <c r="FP1629" s="241"/>
      <c r="FQ1629" s="241"/>
      <c r="FR1629" s="241"/>
      <c r="FS1629" s="241"/>
      <c r="FT1629" s="241"/>
      <c r="FU1629" s="241"/>
      <c r="FV1629" s="241"/>
      <c r="FW1629" s="241"/>
      <c r="FX1629" s="241"/>
      <c r="FY1629" s="241"/>
      <c r="FZ1629" s="241"/>
      <c r="GA1629" s="241"/>
      <c r="GB1629" s="241"/>
      <c r="GC1629" s="241"/>
      <c r="GD1629" s="241"/>
      <c r="GE1629" s="241"/>
      <c r="GF1629" s="241"/>
      <c r="GG1629" s="241"/>
      <c r="GH1629" s="241"/>
      <c r="GI1629" s="241"/>
      <c r="GJ1629" s="241"/>
      <c r="GK1629" s="241"/>
      <c r="GL1629" s="241"/>
      <c r="GM1629" s="241"/>
      <c r="GN1629" s="241"/>
      <c r="GO1629" s="241"/>
      <c r="GP1629" s="241"/>
      <c r="GQ1629" s="241"/>
      <c r="GR1629" s="241"/>
      <c r="GS1629" s="241"/>
      <c r="GT1629" s="241"/>
      <c r="GU1629" s="241"/>
      <c r="GV1629" s="241"/>
      <c r="GW1629" s="241"/>
      <c r="GX1629" s="241"/>
      <c r="GY1629" s="241"/>
      <c r="GZ1629" s="241"/>
      <c r="HA1629" s="241"/>
      <c r="HB1629" s="241"/>
      <c r="HC1629" s="241"/>
      <c r="HD1629" s="241"/>
      <c r="HE1629" s="241"/>
      <c r="HF1629" s="241"/>
      <c r="HG1629" s="241"/>
      <c r="HH1629" s="241"/>
      <c r="HI1629" s="241"/>
      <c r="HJ1629" s="241"/>
      <c r="HK1629" s="241"/>
      <c r="HL1629" s="241"/>
      <c r="HM1629" s="241"/>
      <c r="HN1629" s="241"/>
      <c r="HO1629" s="241"/>
      <c r="HP1629" s="241"/>
      <c r="HQ1629" s="241"/>
      <c r="HR1629" s="241"/>
      <c r="HS1629" s="241"/>
      <c r="HT1629" s="241"/>
      <c r="HU1629" s="241"/>
      <c r="HV1629" s="241"/>
      <c r="HW1629" s="241"/>
      <c r="HX1629" s="241"/>
      <c r="HY1629" s="241"/>
      <c r="HZ1629" s="241"/>
      <c r="IA1629" s="241"/>
      <c r="IB1629" s="241"/>
      <c r="IC1629" s="241"/>
      <c r="ID1629" s="241"/>
      <c r="IE1629" s="241"/>
      <c r="IF1629" s="241"/>
      <c r="IG1629" s="241"/>
      <c r="IH1629" s="241"/>
      <c r="II1629" s="241"/>
      <c r="IJ1629" s="241"/>
      <c r="IK1629" s="241"/>
      <c r="IL1629" s="241"/>
      <c r="IM1629" s="241"/>
      <c r="IN1629" s="241"/>
      <c r="IO1629" s="241"/>
      <c r="IP1629" s="241"/>
      <c r="IQ1629" s="241"/>
      <c r="IR1629" s="241"/>
      <c r="IS1629" s="241"/>
      <c r="IT1629" s="241"/>
      <c r="IU1629" s="241"/>
      <c r="IV1629" s="241"/>
      <c r="IW1629" s="241"/>
      <c r="IX1629" s="241"/>
      <c r="IY1629" s="241"/>
      <c r="IZ1629" s="241"/>
      <c r="JA1629" s="241"/>
      <c r="JB1629" s="241"/>
      <c r="JC1629" s="241"/>
    </row>
    <row r="1630" spans="1:263" s="800" customFormat="1" ht="50.25" customHeight="1" x14ac:dyDescent="0.25">
      <c r="A1630" s="747">
        <v>1</v>
      </c>
      <c r="B1630" s="1761">
        <v>1</v>
      </c>
      <c r="C1630" s="1198" t="s">
        <v>158</v>
      </c>
      <c r="D1630" s="1198"/>
      <c r="E1630" s="2319">
        <f t="shared" si="891"/>
        <v>990</v>
      </c>
      <c r="F1630" s="1199">
        <f t="shared" si="891"/>
        <v>83</v>
      </c>
      <c r="G1630" s="1199">
        <f t="shared" si="891"/>
        <v>43</v>
      </c>
      <c r="H1630" s="1199">
        <f t="shared" si="891"/>
        <v>51.807228915662648</v>
      </c>
      <c r="I1630" s="1463"/>
      <c r="J1630" s="1463"/>
      <c r="K1630" s="1464"/>
      <c r="L1630" s="1464"/>
      <c r="M1630" s="1464"/>
      <c r="N1630" s="1464"/>
      <c r="O1630" s="1464"/>
      <c r="P1630" s="1464"/>
      <c r="Q1630" s="1492"/>
      <c r="R1630" s="1633"/>
      <c r="S1630" s="1492"/>
      <c r="T1630" s="1492"/>
      <c r="U1630" s="1492"/>
      <c r="V1630" s="1539"/>
      <c r="W1630" s="1492"/>
      <c r="X1630" s="1199">
        <f t="shared" si="892"/>
        <v>0</v>
      </c>
      <c r="Y1630" s="1199">
        <f t="shared" si="892"/>
        <v>0</v>
      </c>
      <c r="Z1630" s="1199">
        <f t="shared" si="892"/>
        <v>0</v>
      </c>
      <c r="AA1630" s="241"/>
      <c r="AB1630" s="776"/>
      <c r="AC1630" s="241"/>
      <c r="AD1630" s="241"/>
      <c r="AE1630" s="241"/>
      <c r="AF1630" s="241"/>
      <c r="AG1630" s="241"/>
      <c r="AH1630" s="241"/>
      <c r="AI1630" s="241"/>
      <c r="AJ1630" s="241"/>
      <c r="AK1630" s="241"/>
      <c r="AL1630" s="241"/>
      <c r="AM1630" s="241"/>
      <c r="AN1630" s="241"/>
      <c r="AO1630" s="241"/>
      <c r="AP1630" s="241"/>
      <c r="AQ1630" s="241"/>
      <c r="AR1630" s="241"/>
      <c r="AS1630" s="241"/>
      <c r="AT1630" s="241"/>
      <c r="AU1630" s="241"/>
      <c r="AV1630" s="241"/>
      <c r="AW1630" s="241"/>
      <c r="AX1630" s="241"/>
      <c r="AY1630" s="241"/>
      <c r="AZ1630" s="241"/>
      <c r="BA1630" s="241"/>
      <c r="BB1630" s="241"/>
      <c r="BC1630" s="241"/>
      <c r="BD1630" s="241"/>
      <c r="BE1630" s="241"/>
      <c r="BF1630" s="241"/>
      <c r="BG1630" s="241"/>
      <c r="BH1630" s="241"/>
      <c r="BI1630" s="241"/>
      <c r="BJ1630" s="241"/>
      <c r="BK1630" s="241"/>
      <c r="BL1630" s="241"/>
      <c r="BM1630" s="241"/>
      <c r="BN1630" s="241"/>
      <c r="BO1630" s="241"/>
      <c r="BP1630" s="241"/>
      <c r="BQ1630" s="241"/>
      <c r="BR1630" s="241"/>
      <c r="BS1630" s="241"/>
      <c r="BT1630" s="241"/>
      <c r="BU1630" s="241"/>
      <c r="BV1630" s="241"/>
      <c r="BW1630" s="241"/>
      <c r="BX1630" s="241"/>
      <c r="BY1630" s="241"/>
      <c r="BZ1630" s="241"/>
      <c r="CA1630" s="241"/>
      <c r="CB1630" s="241"/>
      <c r="CC1630" s="241"/>
      <c r="CD1630" s="241"/>
      <c r="CE1630" s="241"/>
      <c r="CF1630" s="241"/>
      <c r="CG1630" s="241"/>
      <c r="CH1630" s="241"/>
      <c r="CI1630" s="241"/>
      <c r="CJ1630" s="241"/>
      <c r="CK1630" s="241"/>
      <c r="CL1630" s="241"/>
      <c r="CM1630" s="241"/>
      <c r="CN1630" s="241"/>
      <c r="CO1630" s="241"/>
      <c r="CP1630" s="241"/>
      <c r="CQ1630" s="241"/>
      <c r="CR1630" s="241"/>
      <c r="CS1630" s="241"/>
      <c r="CT1630" s="241"/>
      <c r="CU1630" s="241"/>
      <c r="CV1630" s="241"/>
      <c r="CW1630" s="241"/>
      <c r="CX1630" s="241"/>
      <c r="CY1630" s="241"/>
      <c r="CZ1630" s="241"/>
      <c r="DA1630" s="241"/>
      <c r="DB1630" s="241"/>
      <c r="DC1630" s="241"/>
      <c r="DD1630" s="241"/>
      <c r="DE1630" s="241"/>
      <c r="DF1630" s="241"/>
      <c r="DG1630" s="241"/>
      <c r="DH1630" s="241"/>
      <c r="DI1630" s="241"/>
      <c r="DJ1630" s="241"/>
      <c r="DK1630" s="241"/>
      <c r="DL1630" s="241"/>
      <c r="DM1630" s="241"/>
      <c r="DN1630" s="241"/>
      <c r="DO1630" s="241"/>
      <c r="DP1630" s="241"/>
      <c r="DQ1630" s="241"/>
      <c r="DR1630" s="241"/>
      <c r="DS1630" s="241"/>
      <c r="DT1630" s="241"/>
      <c r="DU1630" s="241"/>
      <c r="DV1630" s="241"/>
      <c r="DW1630" s="241"/>
      <c r="DX1630" s="241"/>
      <c r="DY1630" s="241"/>
      <c r="DZ1630" s="241"/>
      <c r="EA1630" s="241"/>
      <c r="EB1630" s="241"/>
      <c r="EC1630" s="241"/>
      <c r="ED1630" s="241"/>
      <c r="EE1630" s="241"/>
      <c r="EF1630" s="241"/>
      <c r="EG1630" s="241"/>
      <c r="EH1630" s="241"/>
      <c r="EI1630" s="241"/>
      <c r="EJ1630" s="241"/>
      <c r="EK1630" s="241"/>
      <c r="EL1630" s="241"/>
      <c r="EM1630" s="241"/>
      <c r="EN1630" s="241"/>
      <c r="EO1630" s="241"/>
      <c r="EP1630" s="241"/>
      <c r="EQ1630" s="241"/>
      <c r="ER1630" s="241"/>
      <c r="ES1630" s="241"/>
      <c r="ET1630" s="241"/>
      <c r="EU1630" s="241"/>
      <c r="EV1630" s="241"/>
      <c r="EW1630" s="241"/>
      <c r="EX1630" s="241"/>
      <c r="EY1630" s="241"/>
      <c r="EZ1630" s="241"/>
      <c r="FA1630" s="241"/>
      <c r="FB1630" s="241"/>
      <c r="FC1630" s="241"/>
      <c r="FD1630" s="241"/>
      <c r="FE1630" s="241"/>
      <c r="FF1630" s="241"/>
      <c r="FG1630" s="241"/>
      <c r="FH1630" s="241"/>
      <c r="FI1630" s="241"/>
      <c r="FJ1630" s="241"/>
      <c r="FK1630" s="241"/>
      <c r="FL1630" s="241"/>
      <c r="FM1630" s="241"/>
      <c r="FN1630" s="241"/>
      <c r="FO1630" s="241"/>
      <c r="FP1630" s="241"/>
      <c r="FQ1630" s="241"/>
      <c r="FR1630" s="241"/>
      <c r="FS1630" s="241"/>
      <c r="FT1630" s="241"/>
      <c r="FU1630" s="241"/>
      <c r="FV1630" s="241"/>
      <c r="FW1630" s="241"/>
      <c r="FX1630" s="241"/>
      <c r="FY1630" s="241"/>
      <c r="FZ1630" s="241"/>
      <c r="GA1630" s="241"/>
      <c r="GB1630" s="241"/>
      <c r="GC1630" s="241"/>
      <c r="GD1630" s="241"/>
      <c r="GE1630" s="241"/>
      <c r="GF1630" s="241"/>
      <c r="GG1630" s="241"/>
      <c r="GH1630" s="241"/>
      <c r="GI1630" s="241"/>
      <c r="GJ1630" s="241"/>
      <c r="GK1630" s="241"/>
      <c r="GL1630" s="241"/>
      <c r="GM1630" s="241"/>
      <c r="GN1630" s="241"/>
      <c r="GO1630" s="241"/>
      <c r="GP1630" s="241"/>
      <c r="GQ1630" s="241"/>
      <c r="GR1630" s="241"/>
      <c r="GS1630" s="241"/>
      <c r="GT1630" s="241"/>
      <c r="GU1630" s="241"/>
      <c r="GV1630" s="241"/>
      <c r="GW1630" s="241"/>
      <c r="GX1630" s="241"/>
      <c r="GY1630" s="241"/>
      <c r="GZ1630" s="241"/>
      <c r="HA1630" s="241"/>
      <c r="HB1630" s="241"/>
      <c r="HC1630" s="241"/>
      <c r="HD1630" s="241"/>
      <c r="HE1630" s="241"/>
      <c r="HF1630" s="241"/>
      <c r="HG1630" s="241"/>
      <c r="HH1630" s="241"/>
      <c r="HI1630" s="241"/>
      <c r="HJ1630" s="241"/>
      <c r="HK1630" s="241"/>
      <c r="HL1630" s="241"/>
      <c r="HM1630" s="241"/>
      <c r="HN1630" s="241"/>
      <c r="HO1630" s="241"/>
      <c r="HP1630" s="241"/>
      <c r="HQ1630" s="241"/>
      <c r="HR1630" s="241"/>
      <c r="HS1630" s="241"/>
      <c r="HT1630" s="241"/>
      <c r="HU1630" s="241"/>
      <c r="HV1630" s="241"/>
      <c r="HW1630" s="241"/>
      <c r="HX1630" s="241"/>
      <c r="HY1630" s="241"/>
      <c r="HZ1630" s="241"/>
      <c r="IA1630" s="241"/>
      <c r="IB1630" s="241"/>
      <c r="IC1630" s="241"/>
      <c r="ID1630" s="241"/>
      <c r="IE1630" s="241"/>
      <c r="IF1630" s="241"/>
      <c r="IG1630" s="241"/>
      <c r="IH1630" s="241"/>
      <c r="II1630" s="241"/>
      <c r="IJ1630" s="241"/>
      <c r="IK1630" s="241"/>
      <c r="IL1630" s="241"/>
      <c r="IM1630" s="241"/>
      <c r="IN1630" s="241"/>
      <c r="IO1630" s="241"/>
      <c r="IP1630" s="241"/>
      <c r="IQ1630" s="241"/>
      <c r="IR1630" s="241"/>
      <c r="IS1630" s="241"/>
      <c r="IT1630" s="241"/>
      <c r="IU1630" s="241"/>
      <c r="IV1630" s="241"/>
      <c r="IW1630" s="241"/>
      <c r="IX1630" s="241"/>
      <c r="IY1630" s="241"/>
      <c r="IZ1630" s="241"/>
      <c r="JA1630" s="241"/>
      <c r="JB1630" s="241"/>
      <c r="JC1630" s="241"/>
    </row>
    <row r="1631" spans="1:263" s="800" customFormat="1" ht="38.1" customHeight="1" x14ac:dyDescent="0.25">
      <c r="A1631" s="747">
        <v>1</v>
      </c>
      <c r="B1631" s="1761">
        <v>1</v>
      </c>
      <c r="C1631" s="1198" t="s">
        <v>320</v>
      </c>
      <c r="D1631" s="1198"/>
      <c r="E1631" s="2319">
        <f t="shared" si="891"/>
        <v>0</v>
      </c>
      <c r="F1631" s="1199">
        <f t="shared" si="891"/>
        <v>0</v>
      </c>
      <c r="G1631" s="1199">
        <f t="shared" si="891"/>
        <v>0</v>
      </c>
      <c r="H1631" s="1199">
        <f t="shared" si="891"/>
        <v>0</v>
      </c>
      <c r="I1631" s="1463"/>
      <c r="J1631" s="1463"/>
      <c r="K1631" s="1464"/>
      <c r="L1631" s="1464"/>
      <c r="M1631" s="1464"/>
      <c r="N1631" s="1464"/>
      <c r="O1631" s="1464"/>
      <c r="P1631" s="1464"/>
      <c r="Q1631" s="1492"/>
      <c r="R1631" s="1633"/>
      <c r="S1631" s="1492"/>
      <c r="T1631" s="1492"/>
      <c r="U1631" s="1492"/>
      <c r="V1631" s="1539"/>
      <c r="W1631" s="1492"/>
      <c r="X1631" s="1199">
        <f t="shared" si="892"/>
        <v>0</v>
      </c>
      <c r="Y1631" s="1199">
        <f t="shared" si="892"/>
        <v>0</v>
      </c>
      <c r="Z1631" s="1199">
        <f t="shared" si="892"/>
        <v>0</v>
      </c>
      <c r="AA1631" s="241"/>
      <c r="AB1631" s="776"/>
      <c r="AC1631" s="241"/>
      <c r="AD1631" s="241"/>
      <c r="AE1631" s="241"/>
      <c r="AF1631" s="241"/>
      <c r="AG1631" s="241"/>
      <c r="AH1631" s="241"/>
      <c r="AI1631" s="241"/>
      <c r="AJ1631" s="241"/>
      <c r="AK1631" s="241"/>
      <c r="AL1631" s="241"/>
      <c r="AM1631" s="241"/>
      <c r="AN1631" s="241"/>
      <c r="AO1631" s="241"/>
      <c r="AP1631" s="241"/>
      <c r="AQ1631" s="241"/>
      <c r="AR1631" s="241"/>
      <c r="AS1631" s="241"/>
      <c r="AT1631" s="241"/>
      <c r="AU1631" s="241"/>
      <c r="AV1631" s="241"/>
      <c r="AW1631" s="241"/>
      <c r="AX1631" s="241"/>
      <c r="AY1631" s="241"/>
      <c r="AZ1631" s="241"/>
      <c r="BA1631" s="241"/>
      <c r="BB1631" s="241"/>
      <c r="BC1631" s="241"/>
      <c r="BD1631" s="241"/>
      <c r="BE1631" s="241"/>
      <c r="BF1631" s="241"/>
      <c r="BG1631" s="241"/>
      <c r="BH1631" s="241"/>
      <c r="BI1631" s="241"/>
      <c r="BJ1631" s="241"/>
      <c r="BK1631" s="241"/>
      <c r="BL1631" s="241"/>
      <c r="BM1631" s="241"/>
      <c r="BN1631" s="241"/>
      <c r="BO1631" s="241"/>
      <c r="BP1631" s="241"/>
      <c r="BQ1631" s="241"/>
      <c r="BR1631" s="241"/>
      <c r="BS1631" s="241"/>
      <c r="BT1631" s="241"/>
      <c r="BU1631" s="241"/>
      <c r="BV1631" s="241"/>
      <c r="BW1631" s="241"/>
      <c r="BX1631" s="241"/>
      <c r="BY1631" s="241"/>
      <c r="BZ1631" s="241"/>
      <c r="CA1631" s="241"/>
      <c r="CB1631" s="241"/>
      <c r="CC1631" s="241"/>
      <c r="CD1631" s="241"/>
      <c r="CE1631" s="241"/>
      <c r="CF1631" s="241"/>
      <c r="CG1631" s="241"/>
      <c r="CH1631" s="241"/>
      <c r="CI1631" s="241"/>
      <c r="CJ1631" s="241"/>
      <c r="CK1631" s="241"/>
      <c r="CL1631" s="241"/>
      <c r="CM1631" s="241"/>
      <c r="CN1631" s="241"/>
      <c r="CO1631" s="241"/>
      <c r="CP1631" s="241"/>
      <c r="CQ1631" s="241"/>
      <c r="CR1631" s="241"/>
      <c r="CS1631" s="241"/>
      <c r="CT1631" s="241"/>
      <c r="CU1631" s="241"/>
      <c r="CV1631" s="241"/>
      <c r="CW1631" s="241"/>
      <c r="CX1631" s="241"/>
      <c r="CY1631" s="241"/>
      <c r="CZ1631" s="241"/>
      <c r="DA1631" s="241"/>
      <c r="DB1631" s="241"/>
      <c r="DC1631" s="241"/>
      <c r="DD1631" s="241"/>
      <c r="DE1631" s="241"/>
      <c r="DF1631" s="241"/>
      <c r="DG1631" s="241"/>
      <c r="DH1631" s="241"/>
      <c r="DI1631" s="241"/>
      <c r="DJ1631" s="241"/>
      <c r="DK1631" s="241"/>
      <c r="DL1631" s="241"/>
      <c r="DM1631" s="241"/>
      <c r="DN1631" s="241"/>
      <c r="DO1631" s="241"/>
      <c r="DP1631" s="241"/>
      <c r="DQ1631" s="241"/>
      <c r="DR1631" s="241"/>
      <c r="DS1631" s="241"/>
      <c r="DT1631" s="241"/>
      <c r="DU1631" s="241"/>
      <c r="DV1631" s="241"/>
      <c r="DW1631" s="241"/>
      <c r="DX1631" s="241"/>
      <c r="DY1631" s="241"/>
      <c r="DZ1631" s="241"/>
      <c r="EA1631" s="241"/>
      <c r="EB1631" s="241"/>
      <c r="EC1631" s="241"/>
      <c r="ED1631" s="241"/>
      <c r="EE1631" s="241"/>
      <c r="EF1631" s="241"/>
      <c r="EG1631" s="241"/>
      <c r="EH1631" s="241"/>
      <c r="EI1631" s="241"/>
      <c r="EJ1631" s="241"/>
      <c r="EK1631" s="241"/>
      <c r="EL1631" s="241"/>
      <c r="EM1631" s="241"/>
      <c r="EN1631" s="241"/>
      <c r="EO1631" s="241"/>
      <c r="EP1631" s="241"/>
      <c r="EQ1631" s="241"/>
      <c r="ER1631" s="241"/>
      <c r="ES1631" s="241"/>
      <c r="ET1631" s="241"/>
      <c r="EU1631" s="241"/>
      <c r="EV1631" s="241"/>
      <c r="EW1631" s="241"/>
      <c r="EX1631" s="241"/>
      <c r="EY1631" s="241"/>
      <c r="EZ1631" s="241"/>
      <c r="FA1631" s="241"/>
      <c r="FB1631" s="241"/>
      <c r="FC1631" s="241"/>
      <c r="FD1631" s="241"/>
      <c r="FE1631" s="241"/>
      <c r="FF1631" s="241"/>
      <c r="FG1631" s="241"/>
      <c r="FH1631" s="241"/>
      <c r="FI1631" s="241"/>
      <c r="FJ1631" s="241"/>
      <c r="FK1631" s="241"/>
      <c r="FL1631" s="241"/>
      <c r="FM1631" s="241"/>
      <c r="FN1631" s="241"/>
      <c r="FO1631" s="241"/>
      <c r="FP1631" s="241"/>
      <c r="FQ1631" s="241"/>
      <c r="FR1631" s="241"/>
      <c r="FS1631" s="241"/>
      <c r="FT1631" s="241"/>
      <c r="FU1631" s="241"/>
      <c r="FV1631" s="241"/>
      <c r="FW1631" s="241"/>
      <c r="FX1631" s="241"/>
      <c r="FY1631" s="241"/>
      <c r="FZ1631" s="241"/>
      <c r="GA1631" s="241"/>
      <c r="GB1631" s="241"/>
      <c r="GC1631" s="241"/>
      <c r="GD1631" s="241"/>
      <c r="GE1631" s="241"/>
      <c r="GF1631" s="241"/>
      <c r="GG1631" s="241"/>
      <c r="GH1631" s="241"/>
      <c r="GI1631" s="241"/>
      <c r="GJ1631" s="241"/>
      <c r="GK1631" s="241"/>
      <c r="GL1631" s="241"/>
      <c r="GM1631" s="241"/>
      <c r="GN1631" s="241"/>
      <c r="GO1631" s="241"/>
      <c r="GP1631" s="241"/>
      <c r="GQ1631" s="241"/>
      <c r="GR1631" s="241"/>
      <c r="GS1631" s="241"/>
      <c r="GT1631" s="241"/>
      <c r="GU1631" s="241"/>
      <c r="GV1631" s="241"/>
      <c r="GW1631" s="241"/>
      <c r="GX1631" s="241"/>
      <c r="GY1631" s="241"/>
      <c r="GZ1631" s="241"/>
      <c r="HA1631" s="241"/>
      <c r="HB1631" s="241"/>
      <c r="HC1631" s="241"/>
      <c r="HD1631" s="241"/>
      <c r="HE1631" s="241"/>
      <c r="HF1631" s="241"/>
      <c r="HG1631" s="241"/>
      <c r="HH1631" s="241"/>
      <c r="HI1631" s="241"/>
      <c r="HJ1631" s="241"/>
      <c r="HK1631" s="241"/>
      <c r="HL1631" s="241"/>
      <c r="HM1631" s="241"/>
      <c r="HN1631" s="241"/>
      <c r="HO1631" s="241"/>
      <c r="HP1631" s="241"/>
      <c r="HQ1631" s="241"/>
      <c r="HR1631" s="241"/>
      <c r="HS1631" s="241"/>
      <c r="HT1631" s="241"/>
      <c r="HU1631" s="241"/>
      <c r="HV1631" s="241"/>
      <c r="HW1631" s="241"/>
      <c r="HX1631" s="241"/>
      <c r="HY1631" s="241"/>
      <c r="HZ1631" s="241"/>
      <c r="IA1631" s="241"/>
      <c r="IB1631" s="241"/>
      <c r="IC1631" s="241"/>
      <c r="ID1631" s="241"/>
      <c r="IE1631" s="241"/>
      <c r="IF1631" s="241"/>
      <c r="IG1631" s="241"/>
      <c r="IH1631" s="241"/>
      <c r="II1631" s="241"/>
      <c r="IJ1631" s="241"/>
      <c r="IK1631" s="241"/>
      <c r="IL1631" s="241"/>
      <c r="IM1631" s="241"/>
      <c r="IN1631" s="241"/>
      <c r="IO1631" s="241"/>
      <c r="IP1631" s="241"/>
      <c r="IQ1631" s="241"/>
      <c r="IR1631" s="241"/>
      <c r="IS1631" s="241"/>
      <c r="IT1631" s="241"/>
      <c r="IU1631" s="241"/>
      <c r="IV1631" s="241"/>
      <c r="IW1631" s="241"/>
      <c r="IX1631" s="241"/>
      <c r="IY1631" s="241"/>
      <c r="IZ1631" s="241"/>
      <c r="JA1631" s="241"/>
      <c r="JB1631" s="241"/>
      <c r="JC1631" s="241"/>
    </row>
    <row r="1632" spans="1:263" s="800" customFormat="1" ht="38.1" customHeight="1" x14ac:dyDescent="0.25">
      <c r="A1632" s="747">
        <v>1</v>
      </c>
      <c r="B1632" s="1761">
        <v>1</v>
      </c>
      <c r="C1632" s="1373" t="s">
        <v>165</v>
      </c>
      <c r="D1632" s="1306"/>
      <c r="E1632" s="1493">
        <f t="shared" si="891"/>
        <v>3406</v>
      </c>
      <c r="F1632" s="1307">
        <f t="shared" si="891"/>
        <v>285</v>
      </c>
      <c r="G1632" s="1307">
        <f t="shared" si="891"/>
        <v>70</v>
      </c>
      <c r="H1632" s="1307">
        <f t="shared" si="891"/>
        <v>24.561403508771928</v>
      </c>
      <c r="I1632" s="1463"/>
      <c r="J1632" s="1463"/>
      <c r="K1632" s="1464"/>
      <c r="L1632" s="1464"/>
      <c r="M1632" s="1464"/>
      <c r="N1632" s="1464"/>
      <c r="O1632" s="1464"/>
      <c r="P1632" s="1464"/>
      <c r="Q1632" s="1492">
        <f t="shared" ref="Q1632:W1632" si="893">Q1588</f>
        <v>3243.4449100000002</v>
      </c>
      <c r="R1632" s="1492">
        <f t="shared" si="893"/>
        <v>270.28707583333335</v>
      </c>
      <c r="S1632" s="1492">
        <f t="shared" si="893"/>
        <v>87.240379999999988</v>
      </c>
      <c r="T1632" s="1492">
        <f t="shared" si="893"/>
        <v>0</v>
      </c>
      <c r="U1632" s="1492">
        <f t="shared" si="893"/>
        <v>-183.04669583333336</v>
      </c>
      <c r="V1632" s="1492">
        <f t="shared" si="893"/>
        <v>-1.6181800000000002</v>
      </c>
      <c r="W1632" s="1492">
        <f t="shared" si="893"/>
        <v>85.622199999999992</v>
      </c>
      <c r="X1632" s="1307">
        <f t="shared" si="892"/>
        <v>0</v>
      </c>
      <c r="Y1632" s="1307">
        <f t="shared" si="892"/>
        <v>0</v>
      </c>
      <c r="Z1632" s="1307">
        <f t="shared" si="892"/>
        <v>0</v>
      </c>
      <c r="AA1632" s="241"/>
      <c r="AB1632" s="776"/>
      <c r="AC1632" s="241"/>
      <c r="AD1632" s="241"/>
      <c r="AE1632" s="241"/>
      <c r="AF1632" s="241"/>
      <c r="AG1632" s="241"/>
      <c r="AH1632" s="241"/>
      <c r="AI1632" s="241"/>
      <c r="AJ1632" s="241"/>
      <c r="AK1632" s="241"/>
      <c r="AL1632" s="241"/>
      <c r="AM1632" s="241"/>
      <c r="AN1632" s="241"/>
      <c r="AO1632" s="241"/>
      <c r="AP1632" s="241"/>
      <c r="AQ1632" s="241"/>
      <c r="AR1632" s="241"/>
      <c r="AS1632" s="241"/>
      <c r="AT1632" s="241"/>
      <c r="AU1632" s="241"/>
      <c r="AV1632" s="241"/>
      <c r="AW1632" s="241"/>
      <c r="AX1632" s="241"/>
      <c r="AY1632" s="241"/>
      <c r="AZ1632" s="241"/>
      <c r="BA1632" s="241"/>
      <c r="BB1632" s="241"/>
      <c r="BC1632" s="241"/>
      <c r="BD1632" s="241"/>
      <c r="BE1632" s="241"/>
      <c r="BF1632" s="241"/>
      <c r="BG1632" s="241"/>
      <c r="BH1632" s="241"/>
      <c r="BI1632" s="241"/>
      <c r="BJ1632" s="241"/>
      <c r="BK1632" s="241"/>
      <c r="BL1632" s="241"/>
      <c r="BM1632" s="241"/>
      <c r="BN1632" s="241"/>
      <c r="BO1632" s="241"/>
      <c r="BP1632" s="241"/>
      <c r="BQ1632" s="241"/>
      <c r="BR1632" s="241"/>
      <c r="BS1632" s="241"/>
      <c r="BT1632" s="241"/>
      <c r="BU1632" s="241"/>
      <c r="BV1632" s="241"/>
      <c r="BW1632" s="241"/>
      <c r="BX1632" s="241"/>
      <c r="BY1632" s="241"/>
      <c r="BZ1632" s="241"/>
      <c r="CA1632" s="241"/>
      <c r="CB1632" s="241"/>
      <c r="CC1632" s="241"/>
      <c r="CD1632" s="241"/>
      <c r="CE1632" s="241"/>
      <c r="CF1632" s="241"/>
      <c r="CG1632" s="241"/>
      <c r="CH1632" s="241"/>
      <c r="CI1632" s="241"/>
      <c r="CJ1632" s="241"/>
      <c r="CK1632" s="241"/>
      <c r="CL1632" s="241"/>
      <c r="CM1632" s="241"/>
      <c r="CN1632" s="241"/>
      <c r="CO1632" s="241"/>
      <c r="CP1632" s="241"/>
      <c r="CQ1632" s="241"/>
      <c r="CR1632" s="241"/>
      <c r="CS1632" s="241"/>
      <c r="CT1632" s="241"/>
      <c r="CU1632" s="241"/>
      <c r="CV1632" s="241"/>
      <c r="CW1632" s="241"/>
      <c r="CX1632" s="241"/>
      <c r="CY1632" s="241"/>
      <c r="CZ1632" s="241"/>
      <c r="DA1632" s="241"/>
      <c r="DB1632" s="241"/>
      <c r="DC1632" s="241"/>
      <c r="DD1632" s="241"/>
      <c r="DE1632" s="241"/>
      <c r="DF1632" s="241"/>
      <c r="DG1632" s="241"/>
      <c r="DH1632" s="241"/>
      <c r="DI1632" s="241"/>
      <c r="DJ1632" s="241"/>
      <c r="DK1632" s="241"/>
      <c r="DL1632" s="241"/>
      <c r="DM1632" s="241"/>
      <c r="DN1632" s="241"/>
      <c r="DO1632" s="241"/>
      <c r="DP1632" s="241"/>
      <c r="DQ1632" s="241"/>
      <c r="DR1632" s="241"/>
      <c r="DS1632" s="241"/>
      <c r="DT1632" s="241"/>
      <c r="DU1632" s="241"/>
      <c r="DV1632" s="241"/>
      <c r="DW1632" s="241"/>
      <c r="DX1632" s="241"/>
      <c r="DY1632" s="241"/>
      <c r="DZ1632" s="241"/>
      <c r="EA1632" s="241"/>
      <c r="EB1632" s="241"/>
      <c r="EC1632" s="241"/>
      <c r="ED1632" s="241"/>
      <c r="EE1632" s="241"/>
      <c r="EF1632" s="241"/>
      <c r="EG1632" s="241"/>
      <c r="EH1632" s="241"/>
      <c r="EI1632" s="241"/>
      <c r="EJ1632" s="241"/>
      <c r="EK1632" s="241"/>
      <c r="EL1632" s="241"/>
      <c r="EM1632" s="241"/>
      <c r="EN1632" s="241"/>
      <c r="EO1632" s="241"/>
      <c r="EP1632" s="241"/>
      <c r="EQ1632" s="241"/>
      <c r="ER1632" s="241"/>
      <c r="ES1632" s="241"/>
      <c r="ET1632" s="241"/>
      <c r="EU1632" s="241"/>
      <c r="EV1632" s="241"/>
      <c r="EW1632" s="241"/>
      <c r="EX1632" s="241"/>
      <c r="EY1632" s="241"/>
      <c r="EZ1632" s="241"/>
      <c r="FA1632" s="241"/>
      <c r="FB1632" s="241"/>
      <c r="FC1632" s="241"/>
      <c r="FD1632" s="241"/>
      <c r="FE1632" s="241"/>
      <c r="FF1632" s="241"/>
      <c r="FG1632" s="241"/>
      <c r="FH1632" s="241"/>
      <c r="FI1632" s="241"/>
      <c r="FJ1632" s="241"/>
      <c r="FK1632" s="241"/>
      <c r="FL1632" s="241"/>
      <c r="FM1632" s="241"/>
      <c r="FN1632" s="241"/>
      <c r="FO1632" s="241"/>
      <c r="FP1632" s="241"/>
      <c r="FQ1632" s="241"/>
      <c r="FR1632" s="241"/>
      <c r="FS1632" s="241"/>
      <c r="FT1632" s="241"/>
      <c r="FU1632" s="241"/>
      <c r="FV1632" s="241"/>
      <c r="FW1632" s="241"/>
      <c r="FX1632" s="241"/>
      <c r="FY1632" s="241"/>
      <c r="FZ1632" s="241"/>
      <c r="GA1632" s="241"/>
      <c r="GB1632" s="241"/>
      <c r="GC1632" s="241"/>
      <c r="GD1632" s="241"/>
      <c r="GE1632" s="241"/>
      <c r="GF1632" s="241"/>
      <c r="GG1632" s="241"/>
      <c r="GH1632" s="241"/>
      <c r="GI1632" s="241"/>
      <c r="GJ1632" s="241"/>
      <c r="GK1632" s="241"/>
      <c r="GL1632" s="241"/>
      <c r="GM1632" s="241"/>
      <c r="GN1632" s="241"/>
      <c r="GO1632" s="241"/>
      <c r="GP1632" s="241"/>
      <c r="GQ1632" s="241"/>
      <c r="GR1632" s="241"/>
      <c r="GS1632" s="241"/>
      <c r="GT1632" s="241"/>
      <c r="GU1632" s="241"/>
      <c r="GV1632" s="241"/>
      <c r="GW1632" s="241"/>
      <c r="GX1632" s="241"/>
      <c r="GY1632" s="241"/>
      <c r="GZ1632" s="241"/>
      <c r="HA1632" s="241"/>
      <c r="HB1632" s="241"/>
      <c r="HC1632" s="241"/>
      <c r="HD1632" s="241"/>
      <c r="HE1632" s="241"/>
      <c r="HF1632" s="241"/>
      <c r="HG1632" s="241"/>
      <c r="HH1632" s="241"/>
      <c r="HI1632" s="241"/>
      <c r="HJ1632" s="241"/>
      <c r="HK1632" s="241"/>
      <c r="HL1632" s="241"/>
      <c r="HM1632" s="241"/>
      <c r="HN1632" s="241"/>
      <c r="HO1632" s="241"/>
      <c r="HP1632" s="241"/>
      <c r="HQ1632" s="241"/>
      <c r="HR1632" s="241"/>
      <c r="HS1632" s="241"/>
      <c r="HT1632" s="241"/>
      <c r="HU1632" s="241"/>
      <c r="HV1632" s="241"/>
      <c r="HW1632" s="241"/>
      <c r="HX1632" s="241"/>
      <c r="HY1632" s="241"/>
      <c r="HZ1632" s="241"/>
      <c r="IA1632" s="241"/>
      <c r="IB1632" s="241"/>
      <c r="IC1632" s="241"/>
      <c r="ID1632" s="241"/>
      <c r="IE1632" s="241"/>
      <c r="IF1632" s="241"/>
      <c r="IG1632" s="241"/>
      <c r="IH1632" s="241"/>
      <c r="II1632" s="241"/>
      <c r="IJ1632" s="241"/>
      <c r="IK1632" s="241"/>
      <c r="IL1632" s="241"/>
      <c r="IM1632" s="241"/>
      <c r="IN1632" s="241"/>
      <c r="IO1632" s="241"/>
      <c r="IP1632" s="241"/>
      <c r="IQ1632" s="241"/>
      <c r="IR1632" s="241"/>
      <c r="IS1632" s="241"/>
      <c r="IT1632" s="241"/>
      <c r="IU1632" s="241"/>
      <c r="IV1632" s="241"/>
      <c r="IW1632" s="241"/>
      <c r="IX1632" s="241"/>
      <c r="IY1632" s="241"/>
      <c r="IZ1632" s="241"/>
      <c r="JA1632" s="241"/>
      <c r="JB1632" s="241"/>
      <c r="JC1632" s="241"/>
    </row>
    <row r="1633" spans="1:263" s="800" customFormat="1" ht="38.1" customHeight="1" x14ac:dyDescent="0.25">
      <c r="A1633" s="747">
        <v>1</v>
      </c>
      <c r="B1633" s="1761">
        <v>1</v>
      </c>
      <c r="C1633" s="1463" t="s">
        <v>14</v>
      </c>
      <c r="D1633" s="1198"/>
      <c r="E1633" s="2319"/>
      <c r="F1633" s="1199"/>
      <c r="G1633" s="1199"/>
      <c r="H1633" s="1550"/>
      <c r="I1633" s="1463"/>
      <c r="J1633" s="1463"/>
      <c r="K1633" s="1464"/>
      <c r="L1633" s="1464"/>
      <c r="M1633" s="1464"/>
      <c r="N1633" s="1464"/>
      <c r="O1633" s="1464"/>
      <c r="P1633" s="1464"/>
      <c r="Q1633" s="1492"/>
      <c r="R1633" s="1633"/>
      <c r="S1633" s="1492"/>
      <c r="T1633" s="1492"/>
      <c r="U1633" s="1492"/>
      <c r="V1633" s="1539"/>
      <c r="W1633" s="1492"/>
      <c r="X1633" s="1199"/>
      <c r="Y1633" s="1199"/>
      <c r="Z1633" s="1199"/>
      <c r="AA1633" s="241"/>
      <c r="AB1633" s="776"/>
      <c r="AC1633" s="241"/>
      <c r="AD1633" s="241"/>
      <c r="AE1633" s="241"/>
      <c r="AF1633" s="241"/>
      <c r="AG1633" s="241"/>
      <c r="AH1633" s="241"/>
      <c r="AI1633" s="241"/>
      <c r="AJ1633" s="241"/>
      <c r="AK1633" s="241"/>
      <c r="AL1633" s="241"/>
      <c r="AM1633" s="241"/>
      <c r="AN1633" s="241"/>
      <c r="AO1633" s="241"/>
      <c r="AP1633" s="241"/>
      <c r="AQ1633" s="241"/>
      <c r="AR1633" s="241"/>
      <c r="AS1633" s="241"/>
      <c r="AT1633" s="241"/>
      <c r="AU1633" s="241"/>
      <c r="AV1633" s="241"/>
      <c r="AW1633" s="241"/>
      <c r="AX1633" s="241"/>
      <c r="AY1633" s="241"/>
      <c r="AZ1633" s="241"/>
      <c r="BA1633" s="241"/>
      <c r="BB1633" s="241"/>
      <c r="BC1633" s="241"/>
      <c r="BD1633" s="241"/>
      <c r="BE1633" s="241"/>
      <c r="BF1633" s="241"/>
      <c r="BG1633" s="241"/>
      <c r="BH1633" s="241"/>
      <c r="BI1633" s="241"/>
      <c r="BJ1633" s="241"/>
      <c r="BK1633" s="241"/>
      <c r="BL1633" s="241"/>
      <c r="BM1633" s="241"/>
      <c r="BN1633" s="241"/>
      <c r="BO1633" s="241"/>
      <c r="BP1633" s="241"/>
      <c r="BQ1633" s="241"/>
      <c r="BR1633" s="241"/>
      <c r="BS1633" s="241"/>
      <c r="BT1633" s="241"/>
      <c r="BU1633" s="241"/>
      <c r="BV1633" s="241"/>
      <c r="BW1633" s="241"/>
      <c r="BX1633" s="241"/>
      <c r="BY1633" s="241"/>
      <c r="BZ1633" s="241"/>
      <c r="CA1633" s="241"/>
      <c r="CB1633" s="241"/>
      <c r="CC1633" s="241"/>
      <c r="CD1633" s="241"/>
      <c r="CE1633" s="241"/>
      <c r="CF1633" s="241"/>
      <c r="CG1633" s="241"/>
      <c r="CH1633" s="241"/>
      <c r="CI1633" s="241"/>
      <c r="CJ1633" s="241"/>
      <c r="CK1633" s="241"/>
      <c r="CL1633" s="241"/>
      <c r="CM1633" s="241"/>
      <c r="CN1633" s="241"/>
      <c r="CO1633" s="241"/>
      <c r="CP1633" s="241"/>
      <c r="CQ1633" s="241"/>
      <c r="CR1633" s="241"/>
      <c r="CS1633" s="241"/>
      <c r="CT1633" s="241"/>
      <c r="CU1633" s="241"/>
      <c r="CV1633" s="241"/>
      <c r="CW1633" s="241"/>
      <c r="CX1633" s="241"/>
      <c r="CY1633" s="241"/>
      <c r="CZ1633" s="241"/>
      <c r="DA1633" s="241"/>
      <c r="DB1633" s="241"/>
      <c r="DC1633" s="241"/>
      <c r="DD1633" s="241"/>
      <c r="DE1633" s="241"/>
      <c r="DF1633" s="241"/>
      <c r="DG1633" s="241"/>
      <c r="DH1633" s="241"/>
      <c r="DI1633" s="241"/>
      <c r="DJ1633" s="241"/>
      <c r="DK1633" s="241"/>
      <c r="DL1633" s="241"/>
      <c r="DM1633" s="241"/>
      <c r="DN1633" s="241"/>
      <c r="DO1633" s="241"/>
      <c r="DP1633" s="241"/>
      <c r="DQ1633" s="241"/>
      <c r="DR1633" s="241"/>
      <c r="DS1633" s="241"/>
      <c r="DT1633" s="241"/>
      <c r="DU1633" s="241"/>
      <c r="DV1633" s="241"/>
      <c r="DW1633" s="241"/>
      <c r="DX1633" s="241"/>
      <c r="DY1633" s="241"/>
      <c r="DZ1633" s="241"/>
      <c r="EA1633" s="241"/>
      <c r="EB1633" s="241"/>
      <c r="EC1633" s="241"/>
      <c r="ED1633" s="241"/>
      <c r="EE1633" s="241"/>
      <c r="EF1633" s="241"/>
      <c r="EG1633" s="241"/>
      <c r="EH1633" s="241"/>
      <c r="EI1633" s="241"/>
      <c r="EJ1633" s="241"/>
      <c r="EK1633" s="241"/>
      <c r="EL1633" s="241"/>
      <c r="EM1633" s="241"/>
      <c r="EN1633" s="241"/>
      <c r="EO1633" s="241"/>
      <c r="EP1633" s="241"/>
      <c r="EQ1633" s="241"/>
      <c r="ER1633" s="241"/>
      <c r="ES1633" s="241"/>
      <c r="ET1633" s="241"/>
      <c r="EU1633" s="241"/>
      <c r="EV1633" s="241"/>
      <c r="EW1633" s="241"/>
      <c r="EX1633" s="241"/>
      <c r="EY1633" s="241"/>
      <c r="EZ1633" s="241"/>
      <c r="FA1633" s="241"/>
      <c r="FB1633" s="241"/>
      <c r="FC1633" s="241"/>
      <c r="FD1633" s="241"/>
      <c r="FE1633" s="241"/>
      <c r="FF1633" s="241"/>
      <c r="FG1633" s="241"/>
      <c r="FH1633" s="241"/>
      <c r="FI1633" s="241"/>
      <c r="FJ1633" s="241"/>
      <c r="FK1633" s="241"/>
      <c r="FL1633" s="241"/>
      <c r="FM1633" s="241"/>
      <c r="FN1633" s="241"/>
      <c r="FO1633" s="241"/>
      <c r="FP1633" s="241"/>
      <c r="FQ1633" s="241"/>
      <c r="FR1633" s="241"/>
      <c r="FS1633" s="241"/>
      <c r="FT1633" s="241"/>
      <c r="FU1633" s="241"/>
      <c r="FV1633" s="241"/>
      <c r="FW1633" s="241"/>
      <c r="FX1633" s="241"/>
      <c r="FY1633" s="241"/>
      <c r="FZ1633" s="241"/>
      <c r="GA1633" s="241"/>
      <c r="GB1633" s="241"/>
      <c r="GC1633" s="241"/>
      <c r="GD1633" s="241"/>
      <c r="GE1633" s="241"/>
      <c r="GF1633" s="241"/>
      <c r="GG1633" s="241"/>
      <c r="GH1633" s="241"/>
      <c r="GI1633" s="241"/>
      <c r="GJ1633" s="241"/>
      <c r="GK1633" s="241"/>
      <c r="GL1633" s="241"/>
      <c r="GM1633" s="241"/>
      <c r="GN1633" s="241"/>
      <c r="GO1633" s="241"/>
      <c r="GP1633" s="241"/>
      <c r="GQ1633" s="241"/>
      <c r="GR1633" s="241"/>
      <c r="GS1633" s="241"/>
      <c r="GT1633" s="241"/>
      <c r="GU1633" s="241"/>
      <c r="GV1633" s="241"/>
      <c r="GW1633" s="241"/>
      <c r="GX1633" s="241"/>
      <c r="GY1633" s="241"/>
      <c r="GZ1633" s="241"/>
      <c r="HA1633" s="241"/>
      <c r="HB1633" s="241"/>
      <c r="HC1633" s="241"/>
      <c r="HD1633" s="241"/>
      <c r="HE1633" s="241"/>
      <c r="HF1633" s="241"/>
      <c r="HG1633" s="241"/>
      <c r="HH1633" s="241"/>
      <c r="HI1633" s="241"/>
      <c r="HJ1633" s="241"/>
      <c r="HK1633" s="241"/>
      <c r="HL1633" s="241"/>
      <c r="HM1633" s="241"/>
      <c r="HN1633" s="241"/>
      <c r="HO1633" s="241"/>
      <c r="HP1633" s="241"/>
      <c r="HQ1633" s="241"/>
      <c r="HR1633" s="241"/>
      <c r="HS1633" s="241"/>
      <c r="HT1633" s="241"/>
      <c r="HU1633" s="241"/>
      <c r="HV1633" s="241"/>
      <c r="HW1633" s="241"/>
      <c r="HX1633" s="241"/>
      <c r="HY1633" s="241"/>
      <c r="HZ1633" s="241"/>
      <c r="IA1633" s="241"/>
      <c r="IB1633" s="241"/>
      <c r="IC1633" s="241"/>
      <c r="ID1633" s="241"/>
      <c r="IE1633" s="241"/>
      <c r="IF1633" s="241"/>
      <c r="IG1633" s="241"/>
      <c r="IH1633" s="241"/>
      <c r="II1633" s="241"/>
      <c r="IJ1633" s="241"/>
      <c r="IK1633" s="241"/>
      <c r="IL1633" s="241"/>
      <c r="IM1633" s="241"/>
      <c r="IN1633" s="241"/>
      <c r="IO1633" s="241"/>
      <c r="IP1633" s="241"/>
      <c r="IQ1633" s="241"/>
      <c r="IR1633" s="241"/>
      <c r="IS1633" s="241"/>
      <c r="IT1633" s="241"/>
      <c r="IU1633" s="241"/>
      <c r="IV1633" s="241"/>
      <c r="IW1633" s="241"/>
      <c r="IX1633" s="241"/>
      <c r="IY1633" s="241"/>
      <c r="IZ1633" s="241"/>
      <c r="JA1633" s="241"/>
      <c r="JB1633" s="241"/>
      <c r="JC1633" s="241"/>
    </row>
    <row r="1634" spans="1:263" s="800" customFormat="1" ht="38.1" customHeight="1" x14ac:dyDescent="0.25">
      <c r="A1634" s="747">
        <v>1</v>
      </c>
      <c r="B1634" s="1761">
        <v>1</v>
      </c>
      <c r="C1634" s="1463" t="s">
        <v>198</v>
      </c>
      <c r="D1634" s="1198"/>
      <c r="E1634" s="2319">
        <f>E1574+E1563</f>
        <v>3256</v>
      </c>
      <c r="F1634" s="1199">
        <f>F1574+F1563</f>
        <v>272</v>
      </c>
      <c r="G1634" s="1199">
        <f>G1574+G1563</f>
        <v>173.92592592592592</v>
      </c>
      <c r="H1634" s="1550">
        <f t="shared" ref="H1634:H1645" si="894">G1634/F1634*100</f>
        <v>63.943355119825704</v>
      </c>
      <c r="I1634" s="1463"/>
      <c r="J1634" s="1463"/>
      <c r="K1634" s="1464"/>
      <c r="L1634" s="1464"/>
      <c r="M1634" s="1464"/>
      <c r="N1634" s="1464"/>
      <c r="O1634" s="1464"/>
      <c r="P1634" s="1464"/>
      <c r="Q1634" s="1492"/>
      <c r="R1634" s="1633"/>
      <c r="S1634" s="1492"/>
      <c r="T1634" s="1492"/>
      <c r="U1634" s="1492"/>
      <c r="V1634" s="1539"/>
      <c r="W1634" s="1492"/>
      <c r="X1634" s="1199">
        <f>X1574+X1563</f>
        <v>0</v>
      </c>
      <c r="Y1634" s="1199">
        <f>Y1574+Y1563</f>
        <v>0</v>
      </c>
      <c r="Z1634" s="1199">
        <f>Z1574+Z1563</f>
        <v>0</v>
      </c>
      <c r="AA1634" s="241"/>
      <c r="AB1634" s="776"/>
      <c r="AC1634" s="241"/>
      <c r="AD1634" s="241"/>
      <c r="AE1634" s="241"/>
      <c r="AF1634" s="241"/>
      <c r="AG1634" s="241"/>
      <c r="AH1634" s="241"/>
      <c r="AI1634" s="241"/>
      <c r="AJ1634" s="241"/>
      <c r="AK1634" s="241"/>
      <c r="AL1634" s="241"/>
      <c r="AM1634" s="241"/>
      <c r="AN1634" s="241"/>
      <c r="AO1634" s="241"/>
      <c r="AP1634" s="241"/>
      <c r="AQ1634" s="241"/>
      <c r="AR1634" s="241"/>
      <c r="AS1634" s="241"/>
      <c r="AT1634" s="241"/>
      <c r="AU1634" s="241"/>
      <c r="AV1634" s="241"/>
      <c r="AW1634" s="241"/>
      <c r="AX1634" s="241"/>
      <c r="AY1634" s="241"/>
      <c r="AZ1634" s="241"/>
      <c r="BA1634" s="241"/>
      <c r="BB1634" s="241"/>
      <c r="BC1634" s="241"/>
      <c r="BD1634" s="241"/>
      <c r="BE1634" s="241"/>
      <c r="BF1634" s="241"/>
      <c r="BG1634" s="241"/>
      <c r="BH1634" s="241"/>
      <c r="BI1634" s="241"/>
      <c r="BJ1634" s="241"/>
      <c r="BK1634" s="241"/>
      <c r="BL1634" s="241"/>
      <c r="BM1634" s="241"/>
      <c r="BN1634" s="241"/>
      <c r="BO1634" s="241"/>
      <c r="BP1634" s="241"/>
      <c r="BQ1634" s="241"/>
      <c r="BR1634" s="241"/>
      <c r="BS1634" s="241"/>
      <c r="BT1634" s="241"/>
      <c r="BU1634" s="241"/>
      <c r="BV1634" s="241"/>
      <c r="BW1634" s="241"/>
      <c r="BX1634" s="241"/>
      <c r="BY1634" s="241"/>
      <c r="BZ1634" s="241"/>
      <c r="CA1634" s="241"/>
      <c r="CB1634" s="241"/>
      <c r="CC1634" s="241"/>
      <c r="CD1634" s="241"/>
      <c r="CE1634" s="241"/>
      <c r="CF1634" s="241"/>
      <c r="CG1634" s="241"/>
      <c r="CH1634" s="241"/>
      <c r="CI1634" s="241"/>
      <c r="CJ1634" s="241"/>
      <c r="CK1634" s="241"/>
      <c r="CL1634" s="241"/>
      <c r="CM1634" s="241"/>
      <c r="CN1634" s="241"/>
      <c r="CO1634" s="241"/>
      <c r="CP1634" s="241"/>
      <c r="CQ1634" s="241"/>
      <c r="CR1634" s="241"/>
      <c r="CS1634" s="241"/>
      <c r="CT1634" s="241"/>
      <c r="CU1634" s="241"/>
      <c r="CV1634" s="241"/>
      <c r="CW1634" s="241"/>
      <c r="CX1634" s="241"/>
      <c r="CY1634" s="241"/>
      <c r="CZ1634" s="241"/>
      <c r="DA1634" s="241"/>
      <c r="DB1634" s="241"/>
      <c r="DC1634" s="241"/>
      <c r="DD1634" s="241"/>
      <c r="DE1634" s="241"/>
      <c r="DF1634" s="241"/>
      <c r="DG1634" s="241"/>
      <c r="DH1634" s="241"/>
      <c r="DI1634" s="241"/>
      <c r="DJ1634" s="241"/>
      <c r="DK1634" s="241"/>
      <c r="DL1634" s="241"/>
      <c r="DM1634" s="241"/>
      <c r="DN1634" s="241"/>
      <c r="DO1634" s="241"/>
      <c r="DP1634" s="241"/>
      <c r="DQ1634" s="241"/>
      <c r="DR1634" s="241"/>
      <c r="DS1634" s="241"/>
      <c r="DT1634" s="241"/>
      <c r="DU1634" s="241"/>
      <c r="DV1634" s="241"/>
      <c r="DW1634" s="241"/>
      <c r="DX1634" s="241"/>
      <c r="DY1634" s="241"/>
      <c r="DZ1634" s="241"/>
      <c r="EA1634" s="241"/>
      <c r="EB1634" s="241"/>
      <c r="EC1634" s="241"/>
      <c r="ED1634" s="241"/>
      <c r="EE1634" s="241"/>
      <c r="EF1634" s="241"/>
      <c r="EG1634" s="241"/>
      <c r="EH1634" s="241"/>
      <c r="EI1634" s="241"/>
      <c r="EJ1634" s="241"/>
      <c r="EK1634" s="241"/>
      <c r="EL1634" s="241"/>
      <c r="EM1634" s="241"/>
      <c r="EN1634" s="241"/>
      <c r="EO1634" s="241"/>
      <c r="EP1634" s="241"/>
      <c r="EQ1634" s="241"/>
      <c r="ER1634" s="241"/>
      <c r="ES1634" s="241"/>
      <c r="ET1634" s="241"/>
      <c r="EU1634" s="241"/>
      <c r="EV1634" s="241"/>
      <c r="EW1634" s="241"/>
      <c r="EX1634" s="241"/>
      <c r="EY1634" s="241"/>
      <c r="EZ1634" s="241"/>
      <c r="FA1634" s="241"/>
      <c r="FB1634" s="241"/>
      <c r="FC1634" s="241"/>
      <c r="FD1634" s="241"/>
      <c r="FE1634" s="241"/>
      <c r="FF1634" s="241"/>
      <c r="FG1634" s="241"/>
      <c r="FH1634" s="241"/>
      <c r="FI1634" s="241"/>
      <c r="FJ1634" s="241"/>
      <c r="FK1634" s="241"/>
      <c r="FL1634" s="241"/>
      <c r="FM1634" s="241"/>
      <c r="FN1634" s="241"/>
      <c r="FO1634" s="241"/>
      <c r="FP1634" s="241"/>
      <c r="FQ1634" s="241"/>
      <c r="FR1634" s="241"/>
      <c r="FS1634" s="241"/>
      <c r="FT1634" s="241"/>
      <c r="FU1634" s="241"/>
      <c r="FV1634" s="241"/>
      <c r="FW1634" s="241"/>
      <c r="FX1634" s="241"/>
      <c r="FY1634" s="241"/>
      <c r="FZ1634" s="241"/>
      <c r="GA1634" s="241"/>
      <c r="GB1634" s="241"/>
      <c r="GC1634" s="241"/>
      <c r="GD1634" s="241"/>
      <c r="GE1634" s="241"/>
      <c r="GF1634" s="241"/>
      <c r="GG1634" s="241"/>
      <c r="GH1634" s="241"/>
      <c r="GI1634" s="241"/>
      <c r="GJ1634" s="241"/>
      <c r="GK1634" s="241"/>
      <c r="GL1634" s="241"/>
      <c r="GM1634" s="241"/>
      <c r="GN1634" s="241"/>
      <c r="GO1634" s="241"/>
      <c r="GP1634" s="241"/>
      <c r="GQ1634" s="241"/>
      <c r="GR1634" s="241"/>
      <c r="GS1634" s="241"/>
      <c r="GT1634" s="241"/>
      <c r="GU1634" s="241"/>
      <c r="GV1634" s="241"/>
      <c r="GW1634" s="241"/>
      <c r="GX1634" s="241"/>
      <c r="GY1634" s="241"/>
      <c r="GZ1634" s="241"/>
      <c r="HA1634" s="241"/>
      <c r="HB1634" s="241"/>
      <c r="HC1634" s="241"/>
      <c r="HD1634" s="241"/>
      <c r="HE1634" s="241"/>
      <c r="HF1634" s="241"/>
      <c r="HG1634" s="241"/>
      <c r="HH1634" s="241"/>
      <c r="HI1634" s="241"/>
      <c r="HJ1634" s="241"/>
      <c r="HK1634" s="241"/>
      <c r="HL1634" s="241"/>
      <c r="HM1634" s="241"/>
      <c r="HN1634" s="241"/>
      <c r="HO1634" s="241"/>
      <c r="HP1634" s="241"/>
      <c r="HQ1634" s="241"/>
      <c r="HR1634" s="241"/>
      <c r="HS1634" s="241"/>
      <c r="HT1634" s="241"/>
      <c r="HU1634" s="241"/>
      <c r="HV1634" s="241"/>
      <c r="HW1634" s="241"/>
      <c r="HX1634" s="241"/>
      <c r="HY1634" s="241"/>
      <c r="HZ1634" s="241"/>
      <c r="IA1634" s="241"/>
      <c r="IB1634" s="241"/>
      <c r="IC1634" s="241"/>
      <c r="ID1634" s="241"/>
      <c r="IE1634" s="241"/>
      <c r="IF1634" s="241"/>
      <c r="IG1634" s="241"/>
      <c r="IH1634" s="241"/>
      <c r="II1634" s="241"/>
      <c r="IJ1634" s="241"/>
      <c r="IK1634" s="241"/>
      <c r="IL1634" s="241"/>
      <c r="IM1634" s="241"/>
      <c r="IN1634" s="241"/>
      <c r="IO1634" s="241"/>
      <c r="IP1634" s="241"/>
      <c r="IQ1634" s="241"/>
      <c r="IR1634" s="241"/>
      <c r="IS1634" s="241"/>
      <c r="IT1634" s="241"/>
      <c r="IU1634" s="241"/>
      <c r="IV1634" s="241"/>
      <c r="IW1634" s="241"/>
      <c r="IX1634" s="241"/>
      <c r="IY1634" s="241"/>
      <c r="IZ1634" s="241"/>
      <c r="JA1634" s="241"/>
      <c r="JB1634" s="241"/>
      <c r="JC1634" s="241"/>
    </row>
    <row r="1635" spans="1:263" s="800" customFormat="1" ht="38.1" customHeight="1" x14ac:dyDescent="0.25">
      <c r="A1635" s="747">
        <v>1</v>
      </c>
      <c r="B1635" s="1761">
        <v>1</v>
      </c>
      <c r="C1635" s="1463" t="s">
        <v>157</v>
      </c>
      <c r="D1635" s="1198"/>
      <c r="E1635" s="2319">
        <f>E1613</f>
        <v>3129.4117647058824</v>
      </c>
      <c r="F1635" s="1199">
        <f t="shared" ref="F1635:G1635" si="895">F1613</f>
        <v>260.76470588235293</v>
      </c>
      <c r="G1635" s="1199">
        <f t="shared" si="895"/>
        <v>113.34705882352941</v>
      </c>
      <c r="H1635" s="1550">
        <f t="shared" si="894"/>
        <v>43.467177983307018</v>
      </c>
      <c r="I1635" s="1463"/>
      <c r="J1635" s="1463"/>
      <c r="K1635" s="1464"/>
      <c r="L1635" s="1464"/>
      <c r="M1635" s="1464"/>
      <c r="N1635" s="1464"/>
      <c r="O1635" s="1464"/>
      <c r="P1635" s="1464"/>
      <c r="Q1635" s="1492"/>
      <c r="R1635" s="1633"/>
      <c r="S1635" s="1492"/>
      <c r="T1635" s="1492"/>
      <c r="U1635" s="1492"/>
      <c r="V1635" s="1539"/>
      <c r="W1635" s="1492"/>
      <c r="X1635" s="1199">
        <f t="shared" ref="X1635:Z1635" si="896">X1613</f>
        <v>0</v>
      </c>
      <c r="Y1635" s="1199">
        <f t="shared" si="896"/>
        <v>0</v>
      </c>
      <c r="Z1635" s="1199">
        <f t="shared" si="896"/>
        <v>0</v>
      </c>
      <c r="AA1635" s="241"/>
      <c r="AB1635" s="776"/>
      <c r="AC1635" s="241"/>
      <c r="AD1635" s="241"/>
      <c r="AE1635" s="241"/>
      <c r="AF1635" s="241"/>
      <c r="AG1635" s="241"/>
      <c r="AH1635" s="241"/>
      <c r="AI1635" s="241"/>
      <c r="AJ1635" s="241"/>
      <c r="AK1635" s="241"/>
      <c r="AL1635" s="241"/>
      <c r="AM1635" s="241"/>
      <c r="AN1635" s="241"/>
      <c r="AO1635" s="241"/>
      <c r="AP1635" s="241"/>
      <c r="AQ1635" s="241"/>
      <c r="AR1635" s="241"/>
      <c r="AS1635" s="241"/>
      <c r="AT1635" s="241"/>
      <c r="AU1635" s="241"/>
      <c r="AV1635" s="241"/>
      <c r="AW1635" s="241"/>
      <c r="AX1635" s="241"/>
      <c r="AY1635" s="241"/>
      <c r="AZ1635" s="241"/>
      <c r="BA1635" s="241"/>
      <c r="BB1635" s="241"/>
      <c r="BC1635" s="241"/>
      <c r="BD1635" s="241"/>
      <c r="BE1635" s="241"/>
      <c r="BF1635" s="241"/>
      <c r="BG1635" s="241"/>
      <c r="BH1635" s="241"/>
      <c r="BI1635" s="241"/>
      <c r="BJ1635" s="241"/>
      <c r="BK1635" s="241"/>
      <c r="BL1635" s="241"/>
      <c r="BM1635" s="241"/>
      <c r="BN1635" s="241"/>
      <c r="BO1635" s="241"/>
      <c r="BP1635" s="241"/>
      <c r="BQ1635" s="241"/>
      <c r="BR1635" s="241"/>
      <c r="BS1635" s="241"/>
      <c r="BT1635" s="241"/>
      <c r="BU1635" s="241"/>
      <c r="BV1635" s="241"/>
      <c r="BW1635" s="241"/>
      <c r="BX1635" s="241"/>
      <c r="BY1635" s="241"/>
      <c r="BZ1635" s="241"/>
      <c r="CA1635" s="241"/>
      <c r="CB1635" s="241"/>
      <c r="CC1635" s="241"/>
      <c r="CD1635" s="241"/>
      <c r="CE1635" s="241"/>
      <c r="CF1635" s="241"/>
      <c r="CG1635" s="241"/>
      <c r="CH1635" s="241"/>
      <c r="CI1635" s="241"/>
      <c r="CJ1635" s="241"/>
      <c r="CK1635" s="241"/>
      <c r="CL1635" s="241"/>
      <c r="CM1635" s="241"/>
      <c r="CN1635" s="241"/>
      <c r="CO1635" s="241"/>
      <c r="CP1635" s="241"/>
      <c r="CQ1635" s="241"/>
      <c r="CR1635" s="241"/>
      <c r="CS1635" s="241"/>
      <c r="CT1635" s="241"/>
      <c r="CU1635" s="241"/>
      <c r="CV1635" s="241"/>
      <c r="CW1635" s="241"/>
      <c r="CX1635" s="241"/>
      <c r="CY1635" s="241"/>
      <c r="CZ1635" s="241"/>
      <c r="DA1635" s="241"/>
      <c r="DB1635" s="241"/>
      <c r="DC1635" s="241"/>
      <c r="DD1635" s="241"/>
      <c r="DE1635" s="241"/>
      <c r="DF1635" s="241"/>
      <c r="DG1635" s="241"/>
      <c r="DH1635" s="241"/>
      <c r="DI1635" s="241"/>
      <c r="DJ1635" s="241"/>
      <c r="DK1635" s="241"/>
      <c r="DL1635" s="241"/>
      <c r="DM1635" s="241"/>
      <c r="DN1635" s="241"/>
      <c r="DO1635" s="241"/>
      <c r="DP1635" s="241"/>
      <c r="DQ1635" s="241"/>
      <c r="DR1635" s="241"/>
      <c r="DS1635" s="241"/>
      <c r="DT1635" s="241"/>
      <c r="DU1635" s="241"/>
      <c r="DV1635" s="241"/>
      <c r="DW1635" s="241"/>
      <c r="DX1635" s="241"/>
      <c r="DY1635" s="241"/>
      <c r="DZ1635" s="241"/>
      <c r="EA1635" s="241"/>
      <c r="EB1635" s="241"/>
      <c r="EC1635" s="241"/>
      <c r="ED1635" s="241"/>
      <c r="EE1635" s="241"/>
      <c r="EF1635" s="241"/>
      <c r="EG1635" s="241"/>
      <c r="EH1635" s="241"/>
      <c r="EI1635" s="241"/>
      <c r="EJ1635" s="241"/>
      <c r="EK1635" s="241"/>
      <c r="EL1635" s="241"/>
      <c r="EM1635" s="241"/>
      <c r="EN1635" s="241"/>
      <c r="EO1635" s="241"/>
      <c r="EP1635" s="241"/>
      <c r="EQ1635" s="241"/>
      <c r="ER1635" s="241"/>
      <c r="ES1635" s="241"/>
      <c r="ET1635" s="241"/>
      <c r="EU1635" s="241"/>
      <c r="EV1635" s="241"/>
      <c r="EW1635" s="241"/>
      <c r="EX1635" s="241"/>
      <c r="EY1635" s="241"/>
      <c r="EZ1635" s="241"/>
      <c r="FA1635" s="241"/>
      <c r="FB1635" s="241"/>
      <c r="FC1635" s="241"/>
      <c r="FD1635" s="241"/>
      <c r="FE1635" s="241"/>
      <c r="FF1635" s="241"/>
      <c r="FG1635" s="241"/>
      <c r="FH1635" s="241"/>
      <c r="FI1635" s="241"/>
      <c r="FJ1635" s="241"/>
      <c r="FK1635" s="241"/>
      <c r="FL1635" s="241"/>
      <c r="FM1635" s="241"/>
      <c r="FN1635" s="241"/>
      <c r="FO1635" s="241"/>
      <c r="FP1635" s="241"/>
      <c r="FQ1635" s="241"/>
      <c r="FR1635" s="241"/>
      <c r="FS1635" s="241"/>
      <c r="FT1635" s="241"/>
      <c r="FU1635" s="241"/>
      <c r="FV1635" s="241"/>
      <c r="FW1635" s="241"/>
      <c r="FX1635" s="241"/>
      <c r="FY1635" s="241"/>
      <c r="FZ1635" s="241"/>
      <c r="GA1635" s="241"/>
      <c r="GB1635" s="241"/>
      <c r="GC1635" s="241"/>
      <c r="GD1635" s="241"/>
      <c r="GE1635" s="241"/>
      <c r="GF1635" s="241"/>
      <c r="GG1635" s="241"/>
      <c r="GH1635" s="241"/>
      <c r="GI1635" s="241"/>
      <c r="GJ1635" s="241"/>
      <c r="GK1635" s="241"/>
      <c r="GL1635" s="241"/>
      <c r="GM1635" s="241"/>
      <c r="GN1635" s="241"/>
      <c r="GO1635" s="241"/>
      <c r="GP1635" s="241"/>
      <c r="GQ1635" s="241"/>
      <c r="GR1635" s="241"/>
      <c r="GS1635" s="241"/>
      <c r="GT1635" s="241"/>
      <c r="GU1635" s="241"/>
      <c r="GV1635" s="241"/>
      <c r="GW1635" s="241"/>
      <c r="GX1635" s="241"/>
      <c r="GY1635" s="241"/>
      <c r="GZ1635" s="241"/>
      <c r="HA1635" s="241"/>
      <c r="HB1635" s="241"/>
      <c r="HC1635" s="241"/>
      <c r="HD1635" s="241"/>
      <c r="HE1635" s="241"/>
      <c r="HF1635" s="241"/>
      <c r="HG1635" s="241"/>
      <c r="HH1635" s="241"/>
      <c r="HI1635" s="241"/>
      <c r="HJ1635" s="241"/>
      <c r="HK1635" s="241"/>
      <c r="HL1635" s="241"/>
      <c r="HM1635" s="241"/>
      <c r="HN1635" s="241"/>
      <c r="HO1635" s="241"/>
      <c r="HP1635" s="241"/>
      <c r="HQ1635" s="241"/>
      <c r="HR1635" s="241"/>
      <c r="HS1635" s="241"/>
      <c r="HT1635" s="241"/>
      <c r="HU1635" s="241"/>
      <c r="HV1635" s="241"/>
      <c r="HW1635" s="241"/>
      <c r="HX1635" s="241"/>
      <c r="HY1635" s="241"/>
      <c r="HZ1635" s="241"/>
      <c r="IA1635" s="241"/>
      <c r="IB1635" s="241"/>
      <c r="IC1635" s="241"/>
      <c r="ID1635" s="241"/>
      <c r="IE1635" s="241"/>
      <c r="IF1635" s="241"/>
      <c r="IG1635" s="241"/>
      <c r="IH1635" s="241"/>
      <c r="II1635" s="241"/>
      <c r="IJ1635" s="241"/>
      <c r="IK1635" s="241"/>
      <c r="IL1635" s="241"/>
      <c r="IM1635" s="241"/>
      <c r="IN1635" s="241"/>
      <c r="IO1635" s="241"/>
      <c r="IP1635" s="241"/>
      <c r="IQ1635" s="241"/>
      <c r="IR1635" s="241"/>
      <c r="IS1635" s="241"/>
      <c r="IT1635" s="241"/>
      <c r="IU1635" s="241"/>
      <c r="IV1635" s="241"/>
      <c r="IW1635" s="241"/>
      <c r="IX1635" s="241"/>
      <c r="IY1635" s="241"/>
      <c r="IZ1635" s="241"/>
      <c r="JA1635" s="241"/>
      <c r="JB1635" s="241"/>
      <c r="JC1635" s="241"/>
    </row>
    <row r="1636" spans="1:263" s="800" customFormat="1" ht="38.1" customHeight="1" x14ac:dyDescent="0.25">
      <c r="A1636" s="747">
        <v>1</v>
      </c>
      <c r="B1636" s="1761">
        <v>1</v>
      </c>
      <c r="C1636" s="1560" t="s">
        <v>158</v>
      </c>
      <c r="D1636" s="1198"/>
      <c r="E1636" s="2319">
        <f>E1586</f>
        <v>990</v>
      </c>
      <c r="F1636" s="1199">
        <f>F1586</f>
        <v>83</v>
      </c>
      <c r="G1636" s="1199">
        <f>G1586</f>
        <v>43</v>
      </c>
      <c r="H1636" s="1550">
        <f t="shared" si="894"/>
        <v>51.807228915662648</v>
      </c>
      <c r="I1636" s="1463"/>
      <c r="J1636" s="1463"/>
      <c r="K1636" s="1464"/>
      <c r="L1636" s="1464"/>
      <c r="M1636" s="1464"/>
      <c r="N1636" s="1464"/>
      <c r="O1636" s="1464"/>
      <c r="P1636" s="1464"/>
      <c r="Q1636" s="1492"/>
      <c r="R1636" s="1633"/>
      <c r="S1636" s="1492"/>
      <c r="T1636" s="1492"/>
      <c r="U1636" s="1492"/>
      <c r="V1636" s="1539"/>
      <c r="W1636" s="1492"/>
      <c r="X1636" s="1199">
        <f>X1586</f>
        <v>0</v>
      </c>
      <c r="Y1636" s="1199">
        <f>Y1586</f>
        <v>0</v>
      </c>
      <c r="Z1636" s="1199">
        <f>Z1586</f>
        <v>0</v>
      </c>
      <c r="AA1636" s="241"/>
      <c r="AB1636" s="776"/>
      <c r="AC1636" s="241"/>
      <c r="AD1636" s="241"/>
      <c r="AE1636" s="241"/>
      <c r="AF1636" s="241"/>
      <c r="AG1636" s="241"/>
      <c r="AH1636" s="241"/>
      <c r="AI1636" s="241"/>
      <c r="AJ1636" s="241"/>
      <c r="AK1636" s="241"/>
      <c r="AL1636" s="241"/>
      <c r="AM1636" s="241"/>
      <c r="AN1636" s="241"/>
      <c r="AO1636" s="241"/>
      <c r="AP1636" s="241"/>
      <c r="AQ1636" s="241"/>
      <c r="AR1636" s="241"/>
      <c r="AS1636" s="241"/>
      <c r="AT1636" s="241"/>
      <c r="AU1636" s="241"/>
      <c r="AV1636" s="241"/>
      <c r="AW1636" s="241"/>
      <c r="AX1636" s="241"/>
      <c r="AY1636" s="241"/>
      <c r="AZ1636" s="241"/>
      <c r="BA1636" s="241"/>
      <c r="BB1636" s="241"/>
      <c r="BC1636" s="241"/>
      <c r="BD1636" s="241"/>
      <c r="BE1636" s="241"/>
      <c r="BF1636" s="241"/>
      <c r="BG1636" s="241"/>
      <c r="BH1636" s="241"/>
      <c r="BI1636" s="241"/>
      <c r="BJ1636" s="241"/>
      <c r="BK1636" s="241"/>
      <c r="BL1636" s="241"/>
      <c r="BM1636" s="241"/>
      <c r="BN1636" s="241"/>
      <c r="BO1636" s="241"/>
      <c r="BP1636" s="241"/>
      <c r="BQ1636" s="241"/>
      <c r="BR1636" s="241"/>
      <c r="BS1636" s="241"/>
      <c r="BT1636" s="241"/>
      <c r="BU1636" s="241"/>
      <c r="BV1636" s="241"/>
      <c r="BW1636" s="241"/>
      <c r="BX1636" s="241"/>
      <c r="BY1636" s="241"/>
      <c r="BZ1636" s="241"/>
      <c r="CA1636" s="241"/>
      <c r="CB1636" s="241"/>
      <c r="CC1636" s="241"/>
      <c r="CD1636" s="241"/>
      <c r="CE1636" s="241"/>
      <c r="CF1636" s="241"/>
      <c r="CG1636" s="241"/>
      <c r="CH1636" s="241"/>
      <c r="CI1636" s="241"/>
      <c r="CJ1636" s="241"/>
      <c r="CK1636" s="241"/>
      <c r="CL1636" s="241"/>
      <c r="CM1636" s="241"/>
      <c r="CN1636" s="241"/>
      <c r="CO1636" s="241"/>
      <c r="CP1636" s="241"/>
      <c r="CQ1636" s="241"/>
      <c r="CR1636" s="241"/>
      <c r="CS1636" s="241"/>
      <c r="CT1636" s="241"/>
      <c r="CU1636" s="241"/>
      <c r="CV1636" s="241"/>
      <c r="CW1636" s="241"/>
      <c r="CX1636" s="241"/>
      <c r="CY1636" s="241"/>
      <c r="CZ1636" s="241"/>
      <c r="DA1636" s="241"/>
      <c r="DB1636" s="241"/>
      <c r="DC1636" s="241"/>
      <c r="DD1636" s="241"/>
      <c r="DE1636" s="241"/>
      <c r="DF1636" s="241"/>
      <c r="DG1636" s="241"/>
      <c r="DH1636" s="241"/>
      <c r="DI1636" s="241"/>
      <c r="DJ1636" s="241"/>
      <c r="DK1636" s="241"/>
      <c r="DL1636" s="241"/>
      <c r="DM1636" s="241"/>
      <c r="DN1636" s="241"/>
      <c r="DO1636" s="241"/>
      <c r="DP1636" s="241"/>
      <c r="DQ1636" s="241"/>
      <c r="DR1636" s="241"/>
      <c r="DS1636" s="241"/>
      <c r="DT1636" s="241"/>
      <c r="DU1636" s="241"/>
      <c r="DV1636" s="241"/>
      <c r="DW1636" s="241"/>
      <c r="DX1636" s="241"/>
      <c r="DY1636" s="241"/>
      <c r="DZ1636" s="241"/>
      <c r="EA1636" s="241"/>
      <c r="EB1636" s="241"/>
      <c r="EC1636" s="241"/>
      <c r="ED1636" s="241"/>
      <c r="EE1636" s="241"/>
      <c r="EF1636" s="241"/>
      <c r="EG1636" s="241"/>
      <c r="EH1636" s="241"/>
      <c r="EI1636" s="241"/>
      <c r="EJ1636" s="241"/>
      <c r="EK1636" s="241"/>
      <c r="EL1636" s="241"/>
      <c r="EM1636" s="241"/>
      <c r="EN1636" s="241"/>
      <c r="EO1636" s="241"/>
      <c r="EP1636" s="241"/>
      <c r="EQ1636" s="241"/>
      <c r="ER1636" s="241"/>
      <c r="ES1636" s="241"/>
      <c r="ET1636" s="241"/>
      <c r="EU1636" s="241"/>
      <c r="EV1636" s="241"/>
      <c r="EW1636" s="241"/>
      <c r="EX1636" s="241"/>
      <c r="EY1636" s="241"/>
      <c r="EZ1636" s="241"/>
      <c r="FA1636" s="241"/>
      <c r="FB1636" s="241"/>
      <c r="FC1636" s="241"/>
      <c r="FD1636" s="241"/>
      <c r="FE1636" s="241"/>
      <c r="FF1636" s="241"/>
      <c r="FG1636" s="241"/>
      <c r="FH1636" s="241"/>
      <c r="FI1636" s="241"/>
      <c r="FJ1636" s="241"/>
      <c r="FK1636" s="241"/>
      <c r="FL1636" s="241"/>
      <c r="FM1636" s="241"/>
      <c r="FN1636" s="241"/>
      <c r="FO1636" s="241"/>
      <c r="FP1636" s="241"/>
      <c r="FQ1636" s="241"/>
      <c r="FR1636" s="241"/>
      <c r="FS1636" s="241"/>
      <c r="FT1636" s="241"/>
      <c r="FU1636" s="241"/>
      <c r="FV1636" s="241"/>
      <c r="FW1636" s="241"/>
      <c r="FX1636" s="241"/>
      <c r="FY1636" s="241"/>
      <c r="FZ1636" s="241"/>
      <c r="GA1636" s="241"/>
      <c r="GB1636" s="241"/>
      <c r="GC1636" s="241"/>
      <c r="GD1636" s="241"/>
      <c r="GE1636" s="241"/>
      <c r="GF1636" s="241"/>
      <c r="GG1636" s="241"/>
      <c r="GH1636" s="241"/>
      <c r="GI1636" s="241"/>
      <c r="GJ1636" s="241"/>
      <c r="GK1636" s="241"/>
      <c r="GL1636" s="241"/>
      <c r="GM1636" s="241"/>
      <c r="GN1636" s="241"/>
      <c r="GO1636" s="241"/>
      <c r="GP1636" s="241"/>
      <c r="GQ1636" s="241"/>
      <c r="GR1636" s="241"/>
      <c r="GS1636" s="241"/>
      <c r="GT1636" s="241"/>
      <c r="GU1636" s="241"/>
      <c r="GV1636" s="241"/>
      <c r="GW1636" s="241"/>
      <c r="GX1636" s="241"/>
      <c r="GY1636" s="241"/>
      <c r="GZ1636" s="241"/>
      <c r="HA1636" s="241"/>
      <c r="HB1636" s="241"/>
      <c r="HC1636" s="241"/>
      <c r="HD1636" s="241"/>
      <c r="HE1636" s="241"/>
      <c r="HF1636" s="241"/>
      <c r="HG1636" s="241"/>
      <c r="HH1636" s="241"/>
      <c r="HI1636" s="241"/>
      <c r="HJ1636" s="241"/>
      <c r="HK1636" s="241"/>
      <c r="HL1636" s="241"/>
      <c r="HM1636" s="241"/>
      <c r="HN1636" s="241"/>
      <c r="HO1636" s="241"/>
      <c r="HP1636" s="241"/>
      <c r="HQ1636" s="241"/>
      <c r="HR1636" s="241"/>
      <c r="HS1636" s="241"/>
      <c r="HT1636" s="241"/>
      <c r="HU1636" s="241"/>
      <c r="HV1636" s="241"/>
      <c r="HW1636" s="241"/>
      <c r="HX1636" s="241"/>
      <c r="HY1636" s="241"/>
      <c r="HZ1636" s="241"/>
      <c r="IA1636" s="241"/>
      <c r="IB1636" s="241"/>
      <c r="IC1636" s="241"/>
      <c r="ID1636" s="241"/>
      <c r="IE1636" s="241"/>
      <c r="IF1636" s="241"/>
      <c r="IG1636" s="241"/>
      <c r="IH1636" s="241"/>
      <c r="II1636" s="241"/>
      <c r="IJ1636" s="241"/>
      <c r="IK1636" s="241"/>
      <c r="IL1636" s="241"/>
      <c r="IM1636" s="241"/>
      <c r="IN1636" s="241"/>
      <c r="IO1636" s="241"/>
      <c r="IP1636" s="241"/>
      <c r="IQ1636" s="241"/>
      <c r="IR1636" s="241"/>
      <c r="IS1636" s="241"/>
      <c r="IT1636" s="241"/>
      <c r="IU1636" s="241"/>
      <c r="IV1636" s="241"/>
      <c r="IW1636" s="241"/>
      <c r="IX1636" s="241"/>
      <c r="IY1636" s="241"/>
      <c r="IZ1636" s="241"/>
      <c r="JA1636" s="241"/>
      <c r="JB1636" s="241"/>
      <c r="JC1636" s="241"/>
    </row>
    <row r="1637" spans="1:263" x14ac:dyDescent="0.25">
      <c r="A1637" s="747">
        <v>1</v>
      </c>
      <c r="B1637" s="1761">
        <v>1</v>
      </c>
      <c r="C1637" s="1440" t="s">
        <v>88</v>
      </c>
      <c r="D1637" s="1440"/>
      <c r="E1637" s="2259">
        <f>E1572+E1588</f>
        <v>13821.897435897436</v>
      </c>
      <c r="F1637" s="1552">
        <f>F1572+F1588</f>
        <v>1152.948717948718</v>
      </c>
      <c r="G1637" s="1552">
        <f>G1572+G1588</f>
        <v>575.20028490028494</v>
      </c>
      <c r="H1637" s="1552">
        <f t="shared" si="894"/>
        <v>49.889494298034279</v>
      </c>
      <c r="I1637" s="1542"/>
      <c r="J1637" s="1542"/>
      <c r="K1637" s="1542"/>
      <c r="L1637" s="1542"/>
      <c r="M1637" s="1542"/>
      <c r="N1637" s="1542"/>
      <c r="O1637" s="1542"/>
      <c r="P1637" s="1542"/>
      <c r="Q1637" s="1552">
        <f>Q1589</f>
        <v>39576.193309999995</v>
      </c>
      <c r="R1637" s="1709">
        <f t="shared" ref="R1637:W1637" si="897">R1589</f>
        <v>3298.0161091666664</v>
      </c>
      <c r="S1637" s="1552">
        <f t="shared" si="897"/>
        <v>3114.9694100000002</v>
      </c>
      <c r="T1637" s="1552">
        <f t="shared" si="897"/>
        <v>0</v>
      </c>
      <c r="U1637" s="1552">
        <f t="shared" si="897"/>
        <v>-183.04669916666646</v>
      </c>
      <c r="V1637" s="1552">
        <f t="shared" si="897"/>
        <v>-1.6181800000000002</v>
      </c>
      <c r="W1637" s="1552">
        <f t="shared" si="897"/>
        <v>3113.3512299999998</v>
      </c>
      <c r="X1637" s="1552">
        <f>X1572+X1588</f>
        <v>0</v>
      </c>
      <c r="Y1637" s="1552">
        <f>Y1572+Y1588</f>
        <v>0</v>
      </c>
      <c r="Z1637" s="1552">
        <f>Z1572+Z1588</f>
        <v>0</v>
      </c>
    </row>
    <row r="1638" spans="1:263" x14ac:dyDescent="0.25">
      <c r="A1638" s="747">
        <v>1</v>
      </c>
      <c r="B1638" s="1761">
        <v>1</v>
      </c>
      <c r="C1638" s="1553" t="s">
        <v>79</v>
      </c>
      <c r="D1638" s="1553"/>
      <c r="E1638" s="2347">
        <f>SUM(E1592)</f>
        <v>100</v>
      </c>
      <c r="F1638" s="1554">
        <f>SUM(F1592)</f>
        <v>8</v>
      </c>
      <c r="G1638" s="1554">
        <f>SUM(G1592)</f>
        <v>5</v>
      </c>
      <c r="H1638" s="1554">
        <f t="shared" si="894"/>
        <v>62.5</v>
      </c>
      <c r="I1638" s="1555">
        <f>L1638/F1638</f>
        <v>9.375</v>
      </c>
      <c r="J1638" s="1555">
        <f t="shared" ref="J1638:J1640" si="898">M1638/G1638</f>
        <v>9.1999999999999993</v>
      </c>
      <c r="K1638" s="1554">
        <f>SUM(K1592)</f>
        <v>900</v>
      </c>
      <c r="L1638" s="1554">
        <f>SUM(L1592)</f>
        <v>75</v>
      </c>
      <c r="M1638" s="1554">
        <f>SUM(M1592)</f>
        <v>46</v>
      </c>
      <c r="N1638" s="1194">
        <f>M1638/L1638*100</f>
        <v>61.333333333333329</v>
      </c>
      <c r="O1638" s="1554">
        <f>SUM(O1592)</f>
        <v>3</v>
      </c>
      <c r="P1638" s="1194">
        <f>M1638/$C$3*12/O1638</f>
        <v>184</v>
      </c>
      <c r="Q1638" s="1554"/>
      <c r="R1638" s="1710"/>
      <c r="S1638" s="1554"/>
      <c r="T1638" s="1554"/>
      <c r="U1638" s="1554"/>
      <c r="V1638" s="1554"/>
      <c r="W1638" s="1554"/>
      <c r="X1638" s="1554">
        <f>SUM(X1592)</f>
        <v>0</v>
      </c>
      <c r="Y1638" s="1554">
        <f>SUM(Y1592)</f>
        <v>0</v>
      </c>
      <c r="Z1638" s="1554">
        <f>SUM(Z1592)</f>
        <v>0</v>
      </c>
    </row>
    <row r="1639" spans="1:263" ht="15" customHeight="1" x14ac:dyDescent="0.25">
      <c r="A1639" s="747">
        <v>1</v>
      </c>
      <c r="B1639" s="1761">
        <v>1</v>
      </c>
      <c r="C1639" s="1561" t="s">
        <v>16</v>
      </c>
      <c r="D1639" s="1561"/>
      <c r="E1639" s="2278">
        <f t="shared" ref="E1639:G1640" si="899">SUM(E1595)</f>
        <v>85</v>
      </c>
      <c r="F1639" s="1341">
        <f t="shared" si="899"/>
        <v>7</v>
      </c>
      <c r="G1639" s="1341">
        <f t="shared" si="899"/>
        <v>0</v>
      </c>
      <c r="H1639" s="1341">
        <f t="shared" si="894"/>
        <v>0</v>
      </c>
      <c r="I1639" s="1354">
        <f>L1639/F1639</f>
        <v>8.1428571428571423</v>
      </c>
      <c r="J1639" s="1354" t="e">
        <f t="shared" si="898"/>
        <v>#DIV/0!</v>
      </c>
      <c r="K1639" s="1341">
        <f t="shared" ref="K1639:M1640" si="900">SUM(K1595)</f>
        <v>680</v>
      </c>
      <c r="L1639" s="1341">
        <f t="shared" si="900"/>
        <v>57</v>
      </c>
      <c r="M1639" s="1341">
        <f t="shared" si="900"/>
        <v>0</v>
      </c>
      <c r="N1639" s="1228">
        <f>M1639/L1639*100</f>
        <v>0</v>
      </c>
      <c r="O1639" s="1341">
        <f>SUM(O1595)</f>
        <v>2.8333333333333335</v>
      </c>
      <c r="P1639" s="1228">
        <f>M1639/$C$3*12/O1639</f>
        <v>0</v>
      </c>
      <c r="Q1639" s="1341"/>
      <c r="R1639" s="1692"/>
      <c r="S1639" s="1341"/>
      <c r="T1639" s="1341"/>
      <c r="U1639" s="1341"/>
      <c r="V1639" s="1341"/>
      <c r="W1639" s="1341"/>
      <c r="X1639" s="1341">
        <f t="shared" ref="X1639:Z1640" si="901">SUM(X1595)</f>
        <v>0</v>
      </c>
      <c r="Y1639" s="1341">
        <f t="shared" si="901"/>
        <v>0</v>
      </c>
      <c r="Z1639" s="1341">
        <f t="shared" si="901"/>
        <v>0</v>
      </c>
    </row>
    <row r="1640" spans="1:263" ht="29.25" x14ac:dyDescent="0.25">
      <c r="A1640" s="747">
        <v>1</v>
      </c>
      <c r="B1640" s="1761">
        <v>1</v>
      </c>
      <c r="C1640" s="1563" t="s">
        <v>173</v>
      </c>
      <c r="D1640" s="1564"/>
      <c r="E1640" s="2261">
        <f t="shared" si="899"/>
        <v>185</v>
      </c>
      <c r="F1640" s="1322">
        <f t="shared" si="899"/>
        <v>15</v>
      </c>
      <c r="G1640" s="1322">
        <f t="shared" si="899"/>
        <v>5</v>
      </c>
      <c r="H1640" s="1322">
        <f t="shared" si="894"/>
        <v>33.333333333333329</v>
      </c>
      <c r="I1640" s="1565">
        <f>L1640/F1640</f>
        <v>8.8000000000000007</v>
      </c>
      <c r="J1640" s="1565">
        <f t="shared" si="898"/>
        <v>9.1999999999999993</v>
      </c>
      <c r="K1640" s="1322">
        <f t="shared" si="900"/>
        <v>1580</v>
      </c>
      <c r="L1640" s="1322">
        <f t="shared" si="900"/>
        <v>132</v>
      </c>
      <c r="M1640" s="1322">
        <f t="shared" si="900"/>
        <v>46</v>
      </c>
      <c r="N1640" s="1186">
        <f>M1640/L1640*100</f>
        <v>34.848484848484851</v>
      </c>
      <c r="O1640" s="1322">
        <f>SUM(O1596)</f>
        <v>5.8333333333333339</v>
      </c>
      <c r="P1640" s="1186">
        <f>M1640/$C$3*12/O1640</f>
        <v>94.628571428571419</v>
      </c>
      <c r="Q1640" s="1322">
        <f>SUM(Q1596)</f>
        <v>3294.0785471999998</v>
      </c>
      <c r="R1640" s="1711">
        <f>SUM(R1596)</f>
        <v>274.50654559999998</v>
      </c>
      <c r="S1640" s="1322">
        <f>SUM(S1596)</f>
        <v>84.821579999999997</v>
      </c>
      <c r="T1640" s="1322"/>
      <c r="U1640" s="1322">
        <f>SUM(U1596)</f>
        <v>-189.6849656</v>
      </c>
      <c r="V1640" s="1322">
        <f>SUM(V1596)</f>
        <v>-9.5247499999999992</v>
      </c>
      <c r="W1640" s="1566">
        <f>SUM(W1596)</f>
        <v>75.29683</v>
      </c>
      <c r="X1640" s="1322">
        <f t="shared" si="901"/>
        <v>0</v>
      </c>
      <c r="Y1640" s="1322">
        <f t="shared" si="901"/>
        <v>0</v>
      </c>
      <c r="Z1640" s="1322">
        <f t="shared" si="901"/>
        <v>0</v>
      </c>
    </row>
    <row r="1641" spans="1:263" x14ac:dyDescent="0.25">
      <c r="A1641" s="747">
        <v>1</v>
      </c>
      <c r="B1641" s="1761">
        <v>1</v>
      </c>
      <c r="C1641" s="1229" t="s">
        <v>326</v>
      </c>
      <c r="D1641" s="1403"/>
      <c r="E1641" s="2346">
        <f>E1597</f>
        <v>1000</v>
      </c>
      <c r="F1641" s="1569">
        <f t="shared" ref="F1641:G1641" si="902">F1597</f>
        <v>83</v>
      </c>
      <c r="G1641" s="1551">
        <f t="shared" si="902"/>
        <v>57</v>
      </c>
      <c r="H1641" s="1223">
        <f t="shared" si="894"/>
        <v>68.674698795180717</v>
      </c>
      <c r="I1641" s="1354"/>
      <c r="J1641" s="1354"/>
      <c r="K1641" s="1224"/>
      <c r="L1641" s="1231"/>
      <c r="M1641" s="1231"/>
      <c r="N1641" s="1385"/>
      <c r="O1641" s="1231"/>
      <c r="P1641" s="2190"/>
      <c r="Q1641" s="2186"/>
      <c r="R1641" s="1676"/>
      <c r="S1641" s="2185"/>
      <c r="T1641" s="1231"/>
      <c r="U1641" s="1231"/>
      <c r="V1641" s="1231"/>
      <c r="W1641" s="2185"/>
      <c r="X1641" s="1569">
        <f t="shared" ref="X1641:Z1643" si="903">X1597</f>
        <v>0</v>
      </c>
      <c r="Y1641" s="1569">
        <f t="shared" si="903"/>
        <v>0</v>
      </c>
      <c r="Z1641" s="1569">
        <f t="shared" si="903"/>
        <v>0</v>
      </c>
    </row>
    <row r="1642" spans="1:263" x14ac:dyDescent="0.25">
      <c r="A1642" s="747">
        <v>1</v>
      </c>
      <c r="B1642" s="1761">
        <v>1</v>
      </c>
      <c r="C1642" s="1316" t="s">
        <v>327</v>
      </c>
      <c r="D1642" s="1403"/>
      <c r="E1642" s="2347">
        <f t="shared" ref="E1642:G1642" si="904">E1598</f>
        <v>1000</v>
      </c>
      <c r="F1642" s="1570">
        <f t="shared" si="904"/>
        <v>83</v>
      </c>
      <c r="G1642" s="1555">
        <f t="shared" si="904"/>
        <v>57</v>
      </c>
      <c r="H1642" s="1509">
        <f t="shared" si="894"/>
        <v>68.674698795180717</v>
      </c>
      <c r="I1642" s="1556"/>
      <c r="J1642" s="1556"/>
      <c r="K1642" s="1511"/>
      <c r="L1642" s="1509"/>
      <c r="M1642" s="1509"/>
      <c r="N1642" s="1194"/>
      <c r="O1642" s="1511"/>
      <c r="P1642" s="1228"/>
      <c r="Q1642" s="2184"/>
      <c r="R1642" s="1677"/>
      <c r="S1642" s="1557"/>
      <c r="T1642" s="1509"/>
      <c r="U1642" s="1509"/>
      <c r="V1642" s="1511"/>
      <c r="W1642" s="1557"/>
      <c r="X1642" s="1570">
        <f t="shared" si="903"/>
        <v>0</v>
      </c>
      <c r="Y1642" s="1570">
        <f t="shared" si="903"/>
        <v>0</v>
      </c>
      <c r="Z1642" s="1570">
        <f t="shared" si="903"/>
        <v>0</v>
      </c>
    </row>
    <row r="1643" spans="1:263" x14ac:dyDescent="0.25">
      <c r="A1643" s="747">
        <v>1</v>
      </c>
      <c r="B1643" s="1761">
        <v>1</v>
      </c>
      <c r="C1643" s="1229" t="s">
        <v>328</v>
      </c>
      <c r="D1643" s="1403"/>
      <c r="E1643" s="2346">
        <f t="shared" ref="E1643:G1643" si="905">E1599</f>
        <v>2</v>
      </c>
      <c r="F1643" s="1569">
        <f t="shared" si="905"/>
        <v>0</v>
      </c>
      <c r="G1643" s="1551">
        <f t="shared" si="905"/>
        <v>0</v>
      </c>
      <c r="H1643" s="1223" t="e">
        <f t="shared" si="894"/>
        <v>#DIV/0!</v>
      </c>
      <c r="I1643" s="1354"/>
      <c r="J1643" s="1354"/>
      <c r="K1643" s="1224"/>
      <c r="L1643" s="1224"/>
      <c r="M1643" s="1223"/>
      <c r="N1643" s="1194"/>
      <c r="O1643" s="1224"/>
      <c r="P1643" s="1194"/>
      <c r="Q1643" s="2187"/>
      <c r="R1643" s="1678"/>
      <c r="S1643" s="1223"/>
      <c r="T1643" s="1231"/>
      <c r="U1643" s="1223"/>
      <c r="V1643" s="1223"/>
      <c r="W1643" s="1223"/>
      <c r="X1643" s="1569">
        <f t="shared" si="903"/>
        <v>0</v>
      </c>
      <c r="Y1643" s="1569">
        <f t="shared" si="903"/>
        <v>0</v>
      </c>
      <c r="Z1643" s="1569">
        <f t="shared" si="903"/>
        <v>0</v>
      </c>
    </row>
    <row r="1644" spans="1:263" ht="29.25" x14ac:dyDescent="0.25">
      <c r="B1644" s="1761"/>
      <c r="C1644" s="1229" t="s">
        <v>329</v>
      </c>
      <c r="D1644" s="1561"/>
      <c r="E1644" s="2348">
        <f t="shared" ref="E1644:G1644" si="906">E1600</f>
        <v>2</v>
      </c>
      <c r="F1644" s="2183">
        <f t="shared" si="906"/>
        <v>0</v>
      </c>
      <c r="G1644" s="1354">
        <f t="shared" si="906"/>
        <v>0</v>
      </c>
      <c r="H1644" s="1224"/>
      <c r="I1644" s="1354"/>
      <c r="J1644" s="1354"/>
      <c r="K1644" s="1224"/>
      <c r="L1644" s="1224"/>
      <c r="M1644" s="1223"/>
      <c r="N1644" s="1194"/>
      <c r="O1644" s="1223"/>
      <c r="P1644" s="1194"/>
      <c r="Q1644" s="2188"/>
      <c r="R1644" s="1652"/>
      <c r="S1644" s="1223"/>
      <c r="T1644" s="1223"/>
      <c r="U1644" s="1562"/>
      <c r="V1644" s="1223"/>
      <c r="W1644" s="1231"/>
      <c r="X1644" s="2183"/>
      <c r="Y1644" s="2183"/>
      <c r="Z1644" s="2183"/>
    </row>
    <row r="1645" spans="1:263" ht="21.75" customHeight="1" thickBot="1" x14ac:dyDescent="0.3">
      <c r="A1645" s="747">
        <v>1</v>
      </c>
      <c r="B1645" s="1761">
        <v>1</v>
      </c>
      <c r="C1645" s="1336" t="s">
        <v>344</v>
      </c>
      <c r="D1645" s="1558"/>
      <c r="E1645" s="2349">
        <f t="shared" ref="E1645:G1645" si="907">E1601</f>
        <v>1002</v>
      </c>
      <c r="F1645" s="1571">
        <f t="shared" si="907"/>
        <v>83</v>
      </c>
      <c r="G1645" s="1567">
        <f t="shared" si="907"/>
        <v>57</v>
      </c>
      <c r="H1645" s="1514">
        <f t="shared" si="894"/>
        <v>68.674698795180717</v>
      </c>
      <c r="I1645" s="1567"/>
      <c r="J1645" s="1567"/>
      <c r="K1645" s="1514"/>
      <c r="L1645" s="1514"/>
      <c r="M1645" s="1568"/>
      <c r="N1645" s="1559"/>
      <c r="O1645" s="1568"/>
      <c r="P1645" s="1559"/>
      <c r="Q1645" s="2189">
        <f t="shared" ref="Q1645:W1645" si="908">Q1601</f>
        <v>2072.87626</v>
      </c>
      <c r="R1645" s="1712">
        <f t="shared" si="908"/>
        <v>172.73968833333333</v>
      </c>
      <c r="S1645" s="1568">
        <f t="shared" si="908"/>
        <v>163.78346999999999</v>
      </c>
      <c r="T1645" s="1568">
        <f t="shared" si="908"/>
        <v>0</v>
      </c>
      <c r="U1645" s="1568">
        <f t="shared" si="908"/>
        <v>-8.9562183333333394</v>
      </c>
      <c r="V1645" s="1514">
        <f t="shared" si="908"/>
        <v>-2.5279499999999997</v>
      </c>
      <c r="W1645" s="1514">
        <f t="shared" si="908"/>
        <v>161.25551999999999</v>
      </c>
      <c r="X1645" s="1571">
        <f>X1600</f>
        <v>0</v>
      </c>
      <c r="Y1645" s="1571">
        <f>Y1600</f>
        <v>0</v>
      </c>
      <c r="Z1645" s="1571">
        <f>Z1600</f>
        <v>0</v>
      </c>
    </row>
  </sheetData>
  <autoFilter ref="A8:JC1645"/>
  <mergeCells count="15">
    <mergeCell ref="X5:Z5"/>
    <mergeCell ref="C1:W2"/>
    <mergeCell ref="E5:H6"/>
    <mergeCell ref="I5:J6"/>
    <mergeCell ref="K5:N6"/>
    <mergeCell ref="O5:O7"/>
    <mergeCell ref="D5:D7"/>
    <mergeCell ref="P5:P7"/>
    <mergeCell ref="R5:R7"/>
    <mergeCell ref="S5:S7"/>
    <mergeCell ref="U5:U7"/>
    <mergeCell ref="V5:V7"/>
    <mergeCell ref="T5:T7"/>
    <mergeCell ref="W5:W7"/>
    <mergeCell ref="Q5:Q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Y102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25" sqref="E25"/>
    </sheetView>
  </sheetViews>
  <sheetFormatPr defaultColWidth="9.140625" defaultRowHeight="15" x14ac:dyDescent="0.25"/>
  <cols>
    <col min="1" max="1" width="42" style="747" customWidth="1"/>
    <col min="2" max="2" width="9.140625" style="747" customWidth="1"/>
    <col min="3" max="3" width="10.42578125" style="747" customWidth="1"/>
    <col min="4" max="4" width="12.28515625" style="747" customWidth="1"/>
    <col min="5" max="5" width="12.140625" style="747" customWidth="1"/>
    <col min="6" max="6" width="10.42578125" style="747" customWidth="1"/>
    <col min="7" max="7" width="10" style="747" customWidth="1" collapsed="1"/>
    <col min="8" max="8" width="11.42578125" style="747" customWidth="1"/>
    <col min="9" max="9" width="11.85546875" style="747" customWidth="1"/>
    <col min="10" max="10" width="12.28515625" style="747" customWidth="1"/>
    <col min="11" max="14" width="11.85546875" style="747" customWidth="1"/>
    <col min="15" max="15" width="16.85546875" style="747" customWidth="1"/>
    <col min="16" max="16" width="15" style="747" customWidth="1"/>
    <col min="17" max="21" width="11.85546875" style="747" customWidth="1"/>
    <col min="22" max="22" width="0" style="747" hidden="1" customWidth="1"/>
    <col min="23" max="23" width="11.7109375" style="747" hidden="1" customWidth="1"/>
    <col min="24" max="24" width="0" style="747" hidden="1" customWidth="1"/>
    <col min="25" max="25" width="12.42578125" style="747" bestFit="1" customWidth="1"/>
    <col min="26" max="16384" width="9.140625" style="747"/>
  </cols>
  <sheetData>
    <row r="1" spans="1:24" s="879" customFormat="1" ht="19.5" customHeight="1" x14ac:dyDescent="0.2">
      <c r="A1" s="2601" t="str">
        <f>'1 уровень'!C2</f>
        <v>Информация о выполнении объемов медицинской помощи лицам, застрахованным в Хабаровском крае, в рамках ТП ОМС,  за январь 2018</v>
      </c>
      <c r="B1" s="2601"/>
      <c r="C1" s="2601"/>
      <c r="D1" s="2601"/>
      <c r="E1" s="2601"/>
      <c r="F1" s="2601"/>
      <c r="G1" s="2601"/>
      <c r="H1" s="2601"/>
      <c r="I1" s="2601"/>
      <c r="J1" s="2601"/>
      <c r="K1" s="2601"/>
      <c r="L1" s="2601"/>
      <c r="M1" s="2601"/>
      <c r="N1" s="2601"/>
      <c r="O1" s="2601"/>
      <c r="P1" s="2601"/>
      <c r="Q1" s="2601"/>
      <c r="R1" s="2601"/>
      <c r="S1" s="2601"/>
      <c r="T1" s="2601"/>
      <c r="U1" s="2601"/>
    </row>
    <row r="2" spans="1:24" ht="15" hidden="1" customHeight="1" x14ac:dyDescent="0.25">
      <c r="A2" s="775">
        <v>1</v>
      </c>
    </row>
    <row r="3" spans="1:24" ht="15.75" thickBot="1" x14ac:dyDescent="0.3">
      <c r="A3" s="775"/>
    </row>
    <row r="4" spans="1:24" ht="30" customHeight="1" thickBot="1" x14ac:dyDescent="0.3">
      <c r="A4" s="73" t="s">
        <v>3</v>
      </c>
      <c r="B4" s="2573" t="s">
        <v>180</v>
      </c>
      <c r="C4" s="2558" t="s">
        <v>176</v>
      </c>
      <c r="D4" s="2559"/>
      <c r="E4" s="2559"/>
      <c r="F4" s="2560"/>
      <c r="G4" s="2564" t="s">
        <v>452</v>
      </c>
      <c r="H4" s="2565"/>
      <c r="I4" s="2564" t="s">
        <v>454</v>
      </c>
      <c r="J4" s="2568"/>
      <c r="K4" s="2568"/>
      <c r="L4" s="2565"/>
      <c r="M4" s="2570" t="s">
        <v>181</v>
      </c>
      <c r="N4" s="2570" t="s">
        <v>182</v>
      </c>
      <c r="O4" s="2584" t="s">
        <v>457</v>
      </c>
      <c r="P4" s="2581" t="s">
        <v>456</v>
      </c>
      <c r="Q4" s="2584" t="s">
        <v>174</v>
      </c>
      <c r="R4" s="2592" t="s">
        <v>395</v>
      </c>
      <c r="S4" s="2584" t="s">
        <v>51</v>
      </c>
      <c r="T4" s="2584" t="s">
        <v>175</v>
      </c>
      <c r="U4" s="2584" t="s">
        <v>396</v>
      </c>
      <c r="V4" s="2576" t="s">
        <v>443</v>
      </c>
      <c r="W4" s="2577"/>
      <c r="X4" s="2578"/>
    </row>
    <row r="5" spans="1:24" ht="18.75" customHeight="1" thickBot="1" x14ac:dyDescent="0.3">
      <c r="A5" s="74"/>
      <c r="B5" s="2574"/>
      <c r="C5" s="2561"/>
      <c r="D5" s="2562"/>
      <c r="E5" s="2562"/>
      <c r="F5" s="2563"/>
      <c r="G5" s="2566"/>
      <c r="H5" s="2567"/>
      <c r="I5" s="2566"/>
      <c r="J5" s="2569"/>
      <c r="K5" s="2569"/>
      <c r="L5" s="2567"/>
      <c r="M5" s="2571"/>
      <c r="N5" s="2590"/>
      <c r="O5" s="2585"/>
      <c r="P5" s="2582"/>
      <c r="Q5" s="2585"/>
      <c r="R5" s="2593"/>
      <c r="S5" s="2585"/>
      <c r="T5" s="2585"/>
      <c r="U5" s="2585"/>
      <c r="V5" s="2595" t="s">
        <v>444</v>
      </c>
      <c r="W5" s="2597" t="s">
        <v>445</v>
      </c>
      <c r="X5" s="2599" t="s">
        <v>446</v>
      </c>
    </row>
    <row r="6" spans="1:24" ht="39.75" customHeight="1" thickBot="1" x14ac:dyDescent="0.3">
      <c r="A6" s="75" t="s">
        <v>4</v>
      </c>
      <c r="B6" s="2575"/>
      <c r="C6" s="76" t="s">
        <v>453</v>
      </c>
      <c r="D6" s="77" t="str">
        <f>'1 уровень'!F8</f>
        <v>План 1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453</v>
      </c>
      <c r="J6" s="77" t="str">
        <f>'1 уровень'!L8</f>
        <v>План 1 мес.. 2018 г.</v>
      </c>
      <c r="K6" s="76" t="s">
        <v>177</v>
      </c>
      <c r="L6" s="76" t="s">
        <v>178</v>
      </c>
      <c r="M6" s="2572"/>
      <c r="N6" s="2591"/>
      <c r="O6" s="2586"/>
      <c r="P6" s="2583"/>
      <c r="Q6" s="2586"/>
      <c r="R6" s="2594"/>
      <c r="S6" s="2586"/>
      <c r="T6" s="2586"/>
      <c r="U6" s="2586"/>
      <c r="V6" s="2596"/>
      <c r="W6" s="2598"/>
      <c r="X6" s="2600"/>
    </row>
    <row r="7" spans="1:24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1047">
        <v>15</v>
      </c>
      <c r="Q7" s="82">
        <v>16</v>
      </c>
      <c r="R7" s="82">
        <v>17</v>
      </c>
      <c r="S7" s="82">
        <v>18</v>
      </c>
      <c r="T7" s="82">
        <v>19</v>
      </c>
      <c r="U7" s="82">
        <v>20</v>
      </c>
      <c r="V7" s="82"/>
      <c r="W7" s="1861"/>
      <c r="X7" s="1862"/>
    </row>
    <row r="8" spans="1:24" ht="17.25" customHeight="1" thickBot="1" x14ac:dyDescent="0.3">
      <c r="A8" s="903"/>
      <c r="B8" s="615"/>
      <c r="C8" s="615"/>
      <c r="D8" s="615"/>
      <c r="E8" s="615"/>
      <c r="F8" s="615"/>
      <c r="G8" s="615"/>
      <c r="H8" s="615"/>
      <c r="I8" s="766"/>
      <c r="J8" s="766"/>
      <c r="K8" s="766"/>
      <c r="L8" s="766"/>
      <c r="M8" s="766"/>
      <c r="N8" s="766"/>
      <c r="O8" s="615"/>
      <c r="P8" s="1713"/>
      <c r="Q8" s="615"/>
      <c r="R8" s="615"/>
      <c r="S8" s="615"/>
      <c r="T8" s="615"/>
      <c r="U8" s="615"/>
      <c r="V8" s="615"/>
      <c r="W8" s="615"/>
      <c r="X8" s="615"/>
    </row>
    <row r="9" spans="1:24" ht="43.5" customHeight="1" x14ac:dyDescent="0.25">
      <c r="A9" s="863" t="s">
        <v>242</v>
      </c>
      <c r="B9" s="701"/>
      <c r="C9" s="701"/>
      <c r="D9" s="701"/>
      <c r="E9" s="701"/>
      <c r="F9" s="701"/>
      <c r="G9" s="701"/>
      <c r="H9" s="701"/>
      <c r="I9" s="63"/>
      <c r="J9" s="63"/>
      <c r="K9" s="63"/>
      <c r="L9" s="63"/>
      <c r="M9" s="63"/>
      <c r="N9" s="63"/>
      <c r="O9" s="701"/>
      <c r="P9" s="1617"/>
      <c r="Q9" s="701"/>
      <c r="R9" s="701"/>
      <c r="S9" s="701"/>
      <c r="T9" s="701"/>
      <c r="U9" s="701"/>
      <c r="V9" s="701"/>
      <c r="W9" s="701"/>
      <c r="X9" s="701"/>
    </row>
    <row r="10" spans="1:24" s="70" customFormat="1" ht="15" customHeight="1" x14ac:dyDescent="0.25">
      <c r="A10" s="663" t="s">
        <v>5</v>
      </c>
      <c r="B10" s="663"/>
      <c r="C10" s="230"/>
      <c r="D10" s="230"/>
      <c r="E10" s="230"/>
      <c r="F10" s="230"/>
      <c r="G10" s="230"/>
      <c r="H10" s="230"/>
      <c r="I10" s="664"/>
      <c r="J10" s="664"/>
      <c r="K10" s="664"/>
      <c r="L10" s="664"/>
      <c r="M10" s="664"/>
      <c r="N10" s="664"/>
      <c r="O10" s="230"/>
      <c r="P10" s="1650"/>
      <c r="Q10" s="230"/>
      <c r="R10" s="230"/>
      <c r="S10" s="230"/>
      <c r="T10" s="230"/>
      <c r="U10" s="230"/>
      <c r="V10" s="230"/>
      <c r="W10" s="230"/>
      <c r="X10" s="230"/>
    </row>
    <row r="11" spans="1:24" s="70" customFormat="1" ht="15" customHeight="1" x14ac:dyDescent="0.25">
      <c r="A11" s="124" t="s">
        <v>10</v>
      </c>
      <c r="B11" s="368">
        <v>340</v>
      </c>
      <c r="C11" s="726">
        <v>305</v>
      </c>
      <c r="D11" s="92">
        <f>ROUND(C11/12*$A$2,0)</f>
        <v>25</v>
      </c>
      <c r="E11" s="92">
        <v>26</v>
      </c>
      <c r="F11" s="838">
        <f t="shared" ref="F11:F16" si="0">E11/D11*100</f>
        <v>104</v>
      </c>
      <c r="G11" s="668">
        <v>11</v>
      </c>
      <c r="H11" s="93">
        <f t="shared" ref="H11:H16" si="1">K11/E11</f>
        <v>9.6538461538461533</v>
      </c>
      <c r="I11" s="94">
        <f>ROUND(C11*G11,0)</f>
        <v>3355</v>
      </c>
      <c r="J11" s="94">
        <f t="shared" ref="J11:J15" si="2">ROUND(I11/12*$A$2,0)</f>
        <v>280</v>
      </c>
      <c r="K11" s="664">
        <v>251</v>
      </c>
      <c r="L11" s="94">
        <f t="shared" ref="L11:L16" si="3">K11/J11*100</f>
        <v>89.642857142857153</v>
      </c>
      <c r="M11" s="94">
        <f>ROUND(I11/B11,0)</f>
        <v>10</v>
      </c>
      <c r="N11" s="94">
        <f t="shared" ref="N11:N16" si="4">K11/$A$2*12/M11</f>
        <v>301.2</v>
      </c>
      <c r="O11" s="230"/>
      <c r="P11" s="1650"/>
      <c r="Q11" s="230"/>
      <c r="R11" s="230"/>
      <c r="S11" s="230"/>
      <c r="T11" s="230"/>
      <c r="U11" s="230"/>
      <c r="V11" s="230"/>
      <c r="W11" s="230"/>
      <c r="X11" s="230"/>
    </row>
    <row r="12" spans="1:24" s="70" customFormat="1" ht="15" customHeight="1" x14ac:dyDescent="0.25">
      <c r="A12" s="124" t="s">
        <v>6</v>
      </c>
      <c r="B12" s="368">
        <v>340</v>
      </c>
      <c r="C12" s="726">
        <v>175</v>
      </c>
      <c r="D12" s="92">
        <f>ROUND(C12/12*$A$2,0)</f>
        <v>15</v>
      </c>
      <c r="E12" s="92">
        <v>10</v>
      </c>
      <c r="F12" s="838">
        <f t="shared" si="0"/>
        <v>66.666666666666657</v>
      </c>
      <c r="G12" s="668">
        <v>11</v>
      </c>
      <c r="H12" s="93">
        <f t="shared" si="1"/>
        <v>9</v>
      </c>
      <c r="I12" s="94">
        <f>ROUND(C12*G12,0)</f>
        <v>1925</v>
      </c>
      <c r="J12" s="94">
        <f t="shared" si="2"/>
        <v>160</v>
      </c>
      <c r="K12" s="664">
        <v>90</v>
      </c>
      <c r="L12" s="94">
        <f t="shared" si="3"/>
        <v>56.25</v>
      </c>
      <c r="M12" s="94">
        <f>ROUND(I12/B12,0)</f>
        <v>6</v>
      </c>
      <c r="N12" s="94">
        <f t="shared" si="4"/>
        <v>180</v>
      </c>
      <c r="O12" s="230"/>
      <c r="P12" s="1650"/>
      <c r="Q12" s="230"/>
      <c r="R12" s="230"/>
      <c r="S12" s="230"/>
      <c r="T12" s="230"/>
      <c r="U12" s="230"/>
      <c r="V12" s="230"/>
      <c r="W12" s="230"/>
      <c r="X12" s="230"/>
    </row>
    <row r="13" spans="1:24" s="70" customFormat="1" ht="15" customHeight="1" x14ac:dyDescent="0.25">
      <c r="A13" s="124" t="s">
        <v>77</v>
      </c>
      <c r="B13" s="368">
        <v>320</v>
      </c>
      <c r="C13" s="726">
        <v>180</v>
      </c>
      <c r="D13" s="92">
        <f>ROUND(C13/12*$A$2,0)</f>
        <v>15</v>
      </c>
      <c r="E13" s="92">
        <v>10</v>
      </c>
      <c r="F13" s="838">
        <f t="shared" si="0"/>
        <v>66.666666666666657</v>
      </c>
      <c r="G13" s="668">
        <v>10</v>
      </c>
      <c r="H13" s="93">
        <f t="shared" si="1"/>
        <v>9.8000000000000007</v>
      </c>
      <c r="I13" s="94">
        <f>ROUND(C13*G13,0)</f>
        <v>1800</v>
      </c>
      <c r="J13" s="94">
        <f t="shared" si="2"/>
        <v>150</v>
      </c>
      <c r="K13" s="664">
        <v>98</v>
      </c>
      <c r="L13" s="94">
        <f t="shared" si="3"/>
        <v>65.333333333333329</v>
      </c>
      <c r="M13" s="94">
        <f>ROUND(I13/B13,0)</f>
        <v>6</v>
      </c>
      <c r="N13" s="94">
        <f t="shared" si="4"/>
        <v>196</v>
      </c>
      <c r="O13" s="230"/>
      <c r="P13" s="1650"/>
      <c r="Q13" s="230"/>
      <c r="R13" s="230"/>
      <c r="S13" s="230"/>
      <c r="T13" s="230"/>
      <c r="U13" s="230"/>
      <c r="V13" s="230"/>
      <c r="W13" s="230"/>
      <c r="X13" s="230"/>
    </row>
    <row r="14" spans="1:24" s="70" customFormat="1" ht="15" customHeight="1" x14ac:dyDescent="0.25">
      <c r="A14" s="124" t="s">
        <v>27</v>
      </c>
      <c r="B14" s="368">
        <v>300</v>
      </c>
      <c r="C14" s="726">
        <v>30</v>
      </c>
      <c r="D14" s="92">
        <f>ROUND(C14/12*$A$2,0)</f>
        <v>3</v>
      </c>
      <c r="E14" s="92">
        <v>2</v>
      </c>
      <c r="F14" s="838">
        <f t="shared" si="0"/>
        <v>66.666666666666657</v>
      </c>
      <c r="G14" s="668">
        <v>6</v>
      </c>
      <c r="H14" s="93">
        <f t="shared" si="1"/>
        <v>9.5</v>
      </c>
      <c r="I14" s="94">
        <f>ROUND(C14*G14,0)</f>
        <v>180</v>
      </c>
      <c r="J14" s="94">
        <f t="shared" si="2"/>
        <v>15</v>
      </c>
      <c r="K14" s="664">
        <v>19</v>
      </c>
      <c r="L14" s="94">
        <f t="shared" si="3"/>
        <v>126.66666666666666</v>
      </c>
      <c r="M14" s="94">
        <f>ROUND(I14/B14,0)</f>
        <v>1</v>
      </c>
      <c r="N14" s="94">
        <f t="shared" si="4"/>
        <v>228</v>
      </c>
      <c r="O14" s="230"/>
      <c r="P14" s="1650"/>
      <c r="Q14" s="230"/>
      <c r="R14" s="230"/>
      <c r="S14" s="230"/>
      <c r="T14" s="230"/>
      <c r="U14" s="230"/>
      <c r="V14" s="230"/>
      <c r="W14" s="230"/>
      <c r="X14" s="230"/>
    </row>
    <row r="15" spans="1:24" s="70" customFormat="1" ht="15" customHeight="1" x14ac:dyDescent="0.25">
      <c r="A15" s="124" t="s">
        <v>26</v>
      </c>
      <c r="B15" s="368">
        <v>340</v>
      </c>
      <c r="C15" s="726">
        <v>60</v>
      </c>
      <c r="D15" s="92">
        <f>ROUND(C15/12*$A$2,0)</f>
        <v>5</v>
      </c>
      <c r="E15" s="92">
        <v>7</v>
      </c>
      <c r="F15" s="838">
        <f t="shared" si="0"/>
        <v>140</v>
      </c>
      <c r="G15" s="668">
        <v>7</v>
      </c>
      <c r="H15" s="93">
        <f t="shared" si="1"/>
        <v>9.4285714285714288</v>
      </c>
      <c r="I15" s="94">
        <f>ROUND(C15*G15,0)</f>
        <v>420</v>
      </c>
      <c r="J15" s="94">
        <f t="shared" si="2"/>
        <v>35</v>
      </c>
      <c r="K15" s="664">
        <v>66</v>
      </c>
      <c r="L15" s="94">
        <f t="shared" si="3"/>
        <v>188.57142857142856</v>
      </c>
      <c r="M15" s="94">
        <f>ROUND(I15/B15,0)</f>
        <v>1</v>
      </c>
      <c r="N15" s="94">
        <f t="shared" si="4"/>
        <v>792</v>
      </c>
      <c r="O15" s="230"/>
      <c r="P15" s="1714"/>
      <c r="Q15" s="230"/>
      <c r="R15" s="230"/>
      <c r="S15" s="230"/>
      <c r="T15" s="230"/>
      <c r="U15" s="230"/>
      <c r="V15" s="230"/>
      <c r="W15" s="230"/>
      <c r="X15" s="230"/>
    </row>
    <row r="16" spans="1:24" s="96" customFormat="1" ht="15" customHeight="1" x14ac:dyDescent="0.2">
      <c r="A16" s="285" t="s">
        <v>7</v>
      </c>
      <c r="B16" s="285"/>
      <c r="C16" s="682">
        <f>SUM(C11:C15)</f>
        <v>750</v>
      </c>
      <c r="D16" s="682">
        <f>SUM(D11:D15)</f>
        <v>63</v>
      </c>
      <c r="E16" s="682">
        <f>SUM(E11:E15)</f>
        <v>55</v>
      </c>
      <c r="F16" s="840">
        <f t="shared" si="0"/>
        <v>87.301587301587304</v>
      </c>
      <c r="G16" s="687">
        <f>IF(C16=0,0,I16/C16)</f>
        <v>10.24</v>
      </c>
      <c r="H16" s="117">
        <f t="shared" si="1"/>
        <v>9.5272727272727273</v>
      </c>
      <c r="I16" s="682">
        <f>SUM(I11:I15)</f>
        <v>7680</v>
      </c>
      <c r="J16" s="682">
        <f>SUM(J11:J15)</f>
        <v>640</v>
      </c>
      <c r="K16" s="682">
        <f>SUM(K11:K15)</f>
        <v>524</v>
      </c>
      <c r="L16" s="118">
        <f t="shared" si="3"/>
        <v>81.875</v>
      </c>
      <c r="M16" s="682">
        <f>SUM(M11:M15)</f>
        <v>24</v>
      </c>
      <c r="N16" s="118">
        <f t="shared" si="4"/>
        <v>262</v>
      </c>
      <c r="O16" s="682">
        <v>33370.037552000002</v>
      </c>
      <c r="P16" s="1049">
        <f>O16/12*$A$2</f>
        <v>2780.8364626666666</v>
      </c>
      <c r="Q16" s="682">
        <f>U16-T16-R16</f>
        <v>2690.7202400000001</v>
      </c>
      <c r="R16" s="682"/>
      <c r="S16" s="682">
        <f>Q16-P16</f>
        <v>-90.116222666666545</v>
      </c>
      <c r="T16" s="682">
        <v>-16.011579999999999</v>
      </c>
      <c r="U16" s="682">
        <v>2674.7086600000002</v>
      </c>
      <c r="V16" s="682"/>
      <c r="W16" s="682"/>
      <c r="X16" s="682"/>
    </row>
    <row r="17" spans="1:24" s="70" customFormat="1" ht="15" customHeight="1" x14ac:dyDescent="0.25">
      <c r="A17" s="645" t="s">
        <v>14</v>
      </c>
      <c r="B17" s="839"/>
      <c r="C17" s="682"/>
      <c r="D17" s="682"/>
      <c r="E17" s="682"/>
      <c r="F17" s="682"/>
      <c r="G17" s="683"/>
      <c r="H17" s="683"/>
      <c r="I17" s="682"/>
      <c r="J17" s="682"/>
      <c r="K17" s="682"/>
      <c r="L17" s="682"/>
      <c r="M17" s="682"/>
      <c r="N17" s="682"/>
      <c r="O17" s="230"/>
      <c r="P17" s="1675"/>
      <c r="Q17" s="230"/>
      <c r="R17" s="230"/>
      <c r="S17" s="230"/>
      <c r="T17" s="230"/>
      <c r="U17" s="230"/>
      <c r="V17" s="230"/>
      <c r="W17" s="230"/>
      <c r="X17" s="230"/>
    </row>
    <row r="18" spans="1:24" s="70" customFormat="1" ht="16.5" customHeight="1" x14ac:dyDescent="0.25">
      <c r="A18" s="514" t="s">
        <v>302</v>
      </c>
      <c r="B18" s="527"/>
      <c r="C18" s="116"/>
      <c r="D18" s="116"/>
      <c r="E18" s="116"/>
      <c r="F18" s="116"/>
      <c r="G18" s="370"/>
      <c r="H18" s="370"/>
      <c r="I18" s="372"/>
      <c r="J18" s="372"/>
      <c r="K18" s="372"/>
      <c r="L18" s="372"/>
      <c r="M18" s="372"/>
      <c r="N18" s="372"/>
      <c r="O18" s="447"/>
      <c r="P18" s="1621"/>
      <c r="Q18" s="447"/>
      <c r="R18" s="447"/>
      <c r="S18" s="447"/>
      <c r="T18" s="447"/>
      <c r="U18" s="447"/>
      <c r="V18" s="447"/>
      <c r="W18" s="447"/>
      <c r="X18" s="447"/>
    </row>
    <row r="19" spans="1:24" s="70" customFormat="1" ht="15" customHeight="1" x14ac:dyDescent="0.25">
      <c r="A19" s="414" t="s">
        <v>198</v>
      </c>
      <c r="B19" s="414"/>
      <c r="C19" s="2545">
        <f t="shared" ref="C19:D19" si="5">SUM(C23,C24)+C22/2.7</f>
        <v>1117</v>
      </c>
      <c r="D19" s="2545">
        <f t="shared" si="5"/>
        <v>94</v>
      </c>
      <c r="E19" s="2545">
        <f>SUM(E23,E24)+E22/2.7</f>
        <v>256.02222222222224</v>
      </c>
      <c r="F19" s="447">
        <f>E19/D19*100</f>
        <v>272.36406619385343</v>
      </c>
      <c r="G19" s="125"/>
      <c r="H19" s="125"/>
      <c r="I19" s="471"/>
      <c r="J19" s="471"/>
      <c r="K19" s="471"/>
      <c r="L19" s="471"/>
      <c r="M19" s="471"/>
      <c r="N19" s="471"/>
      <c r="O19" s="720"/>
      <c r="P19" s="1618"/>
      <c r="Q19" s="720"/>
      <c r="R19" s="720"/>
      <c r="S19" s="720"/>
      <c r="T19" s="720"/>
      <c r="U19" s="720"/>
      <c r="V19" s="720"/>
      <c r="W19" s="720"/>
      <c r="X19" s="720"/>
    </row>
    <row r="20" spans="1:24" s="70" customFormat="1" ht="38.1" hidden="1" customHeight="1" x14ac:dyDescent="0.25">
      <c r="A20" s="414" t="s">
        <v>303</v>
      </c>
      <c r="B20" s="414"/>
      <c r="C20" s="447"/>
      <c r="D20" s="92">
        <f t="shared" ref="D20:D27" si="6">ROUND(C20/12*$A$2,0)</f>
        <v>0</v>
      </c>
      <c r="E20" s="447"/>
      <c r="F20" s="447"/>
      <c r="G20" s="125"/>
      <c r="H20" s="125"/>
      <c r="I20" s="471"/>
      <c r="J20" s="471"/>
      <c r="K20" s="471"/>
      <c r="L20" s="471"/>
      <c r="M20" s="471"/>
      <c r="N20" s="471"/>
      <c r="O20" s="720"/>
      <c r="P20" s="1618"/>
      <c r="Q20" s="720"/>
      <c r="R20" s="720"/>
      <c r="S20" s="720"/>
      <c r="T20" s="720"/>
      <c r="U20" s="720"/>
      <c r="V20" s="720"/>
      <c r="W20" s="720"/>
      <c r="X20" s="720"/>
    </row>
    <row r="21" spans="1:24" s="70" customFormat="1" ht="38.1" hidden="1" customHeight="1" x14ac:dyDescent="0.25">
      <c r="A21" s="414" t="s">
        <v>304</v>
      </c>
      <c r="B21" s="414"/>
      <c r="C21" s="447"/>
      <c r="D21" s="92">
        <f t="shared" si="6"/>
        <v>0</v>
      </c>
      <c r="E21" s="447"/>
      <c r="F21" s="447"/>
      <c r="G21" s="125"/>
      <c r="H21" s="125"/>
      <c r="I21" s="471"/>
      <c r="J21" s="471"/>
      <c r="K21" s="471"/>
      <c r="L21" s="471"/>
      <c r="M21" s="471"/>
      <c r="N21" s="471"/>
      <c r="O21" s="720"/>
      <c r="P21" s="1618"/>
      <c r="Q21" s="720"/>
      <c r="R21" s="720"/>
      <c r="S21" s="720"/>
      <c r="T21" s="720"/>
      <c r="U21" s="720"/>
      <c r="V21" s="720"/>
      <c r="W21" s="720"/>
      <c r="X21" s="720"/>
    </row>
    <row r="22" spans="1:24" s="70" customFormat="1" ht="25.5" customHeight="1" x14ac:dyDescent="0.25">
      <c r="A22" s="414" t="s">
        <v>478</v>
      </c>
      <c r="B22" s="414"/>
      <c r="C22" s="447"/>
      <c r="D22" s="92"/>
      <c r="E22" s="447">
        <v>62.16</v>
      </c>
      <c r="F22" s="447"/>
      <c r="G22" s="125"/>
      <c r="H22" s="125"/>
      <c r="I22" s="471"/>
      <c r="J22" s="471"/>
      <c r="K22" s="471"/>
      <c r="L22" s="471"/>
      <c r="M22" s="471"/>
      <c r="N22" s="471"/>
      <c r="O22" s="720"/>
      <c r="P22" s="1618"/>
      <c r="Q22" s="720"/>
      <c r="R22" s="720"/>
      <c r="S22" s="720"/>
      <c r="T22" s="720"/>
      <c r="U22" s="720"/>
      <c r="V22" s="720"/>
      <c r="W22" s="720"/>
      <c r="X22" s="720"/>
    </row>
    <row r="23" spans="1:24" s="70" customFormat="1" ht="38.1" customHeight="1" x14ac:dyDescent="0.25">
      <c r="A23" s="414" t="s">
        <v>305</v>
      </c>
      <c r="B23" s="414"/>
      <c r="C23" s="447">
        <v>30</v>
      </c>
      <c r="D23" s="92">
        <f t="shared" si="6"/>
        <v>3</v>
      </c>
      <c r="E23" s="447">
        <v>3</v>
      </c>
      <c r="F23" s="447">
        <f t="shared" ref="F23:F28" si="7">E23/D23*100</f>
        <v>100</v>
      </c>
      <c r="G23" s="125"/>
      <c r="H23" s="125"/>
      <c r="I23" s="471"/>
      <c r="J23" s="471"/>
      <c r="K23" s="471"/>
      <c r="L23" s="471"/>
      <c r="M23" s="471"/>
      <c r="N23" s="471"/>
      <c r="O23" s="720"/>
      <c r="P23" s="1618"/>
      <c r="Q23" s="720"/>
      <c r="R23" s="720"/>
      <c r="S23" s="720"/>
      <c r="T23" s="720"/>
      <c r="U23" s="720"/>
      <c r="V23" s="720"/>
      <c r="W23" s="720"/>
      <c r="X23" s="720"/>
    </row>
    <row r="24" spans="1:24" s="70" customFormat="1" ht="23.25" customHeight="1" x14ac:dyDescent="0.25">
      <c r="A24" s="414" t="s">
        <v>306</v>
      </c>
      <c r="B24" s="414"/>
      <c r="C24" s="447">
        <v>1087</v>
      </c>
      <c r="D24" s="92">
        <f t="shared" si="6"/>
        <v>91</v>
      </c>
      <c r="E24" s="447">
        <v>230</v>
      </c>
      <c r="F24" s="447">
        <f t="shared" si="7"/>
        <v>252.74725274725273</v>
      </c>
      <c r="G24" s="125"/>
      <c r="H24" s="125"/>
      <c r="I24" s="471"/>
      <c r="J24" s="471"/>
      <c r="K24" s="471"/>
      <c r="L24" s="471"/>
      <c r="M24" s="471"/>
      <c r="N24" s="471"/>
      <c r="O24" s="720"/>
      <c r="P24" s="1618"/>
      <c r="Q24" s="720"/>
      <c r="R24" s="720"/>
      <c r="S24" s="720"/>
      <c r="T24" s="720"/>
      <c r="U24" s="720"/>
      <c r="V24" s="720"/>
      <c r="W24" s="720"/>
      <c r="X24" s="720"/>
    </row>
    <row r="25" spans="1:24" s="70" customFormat="1" ht="16.5" customHeight="1" x14ac:dyDescent="0.25">
      <c r="A25" s="414" t="s">
        <v>157</v>
      </c>
      <c r="B25" s="414"/>
      <c r="C25" s="447">
        <f>C26+C27/8.5</f>
        <v>5212.8823529411766</v>
      </c>
      <c r="D25" s="92">
        <f t="shared" ref="D25:E25" si="8">D26+D27/8.5</f>
        <v>434.8235294117647</v>
      </c>
      <c r="E25" s="92">
        <f t="shared" si="8"/>
        <v>479.35647058823531</v>
      </c>
      <c r="F25" s="447">
        <f t="shared" si="7"/>
        <v>110.24161255411255</v>
      </c>
      <c r="G25" s="125"/>
      <c r="H25" s="125"/>
      <c r="I25" s="471"/>
      <c r="J25" s="471"/>
      <c r="K25" s="471"/>
      <c r="L25" s="471"/>
      <c r="M25" s="471"/>
      <c r="N25" s="471"/>
      <c r="O25" s="720"/>
      <c r="P25" s="1618"/>
      <c r="Q25" s="720"/>
      <c r="R25" s="720"/>
      <c r="S25" s="720"/>
      <c r="T25" s="720"/>
      <c r="U25" s="720"/>
      <c r="V25" s="720"/>
      <c r="W25" s="720"/>
      <c r="X25" s="720"/>
    </row>
    <row r="26" spans="1:24" s="70" customFormat="1" ht="16.5" customHeight="1" x14ac:dyDescent="0.25">
      <c r="A26" s="414" t="s">
        <v>458</v>
      </c>
      <c r="B26" s="414"/>
      <c r="C26" s="447">
        <v>4507</v>
      </c>
      <c r="D26" s="92">
        <f t="shared" si="6"/>
        <v>376</v>
      </c>
      <c r="E26" s="92">
        <v>383</v>
      </c>
      <c r="F26" s="447">
        <f t="shared" si="7"/>
        <v>101.86170212765957</v>
      </c>
      <c r="G26" s="125"/>
      <c r="H26" s="125"/>
      <c r="I26" s="471"/>
      <c r="J26" s="471"/>
      <c r="K26" s="471"/>
      <c r="L26" s="471"/>
      <c r="M26" s="471"/>
      <c r="N26" s="471"/>
      <c r="O26" s="720"/>
      <c r="P26" s="1618"/>
      <c r="Q26" s="720"/>
      <c r="R26" s="720"/>
      <c r="S26" s="720"/>
      <c r="T26" s="720"/>
      <c r="U26" s="720"/>
      <c r="V26" s="720"/>
      <c r="W26" s="720"/>
      <c r="X26" s="720"/>
    </row>
    <row r="27" spans="1:24" s="70" customFormat="1" ht="22.5" customHeight="1" x14ac:dyDescent="0.25">
      <c r="A27" s="414" t="s">
        <v>462</v>
      </c>
      <c r="B27" s="414"/>
      <c r="C27" s="447">
        <v>6000</v>
      </c>
      <c r="D27" s="92">
        <f t="shared" si="6"/>
        <v>500</v>
      </c>
      <c r="E27" s="92">
        <v>819.03</v>
      </c>
      <c r="F27" s="447">
        <f t="shared" si="7"/>
        <v>163.80599999999998</v>
      </c>
      <c r="G27" s="125"/>
      <c r="H27" s="125"/>
      <c r="I27" s="471"/>
      <c r="J27" s="471"/>
      <c r="K27" s="471"/>
      <c r="L27" s="471"/>
      <c r="M27" s="471"/>
      <c r="N27" s="471"/>
      <c r="O27" s="720"/>
      <c r="P27" s="1618"/>
      <c r="Q27" s="720"/>
      <c r="R27" s="720"/>
      <c r="S27" s="720"/>
      <c r="T27" s="720"/>
      <c r="U27" s="720"/>
      <c r="V27" s="720"/>
      <c r="W27" s="720"/>
      <c r="X27" s="720"/>
    </row>
    <row r="28" spans="1:24" s="70" customFormat="1" ht="15" customHeight="1" x14ac:dyDescent="0.25">
      <c r="A28" s="214" t="s">
        <v>168</v>
      </c>
      <c r="B28" s="414"/>
      <c r="C28" s="395">
        <f>C19+C26*3.2+C27/3.9</f>
        <v>17077.86153846154</v>
      </c>
      <c r="D28" s="395">
        <f t="shared" ref="D28:E28" si="9">D19+D26*3.2+D27/3.9</f>
        <v>1425.4051282051282</v>
      </c>
      <c r="E28" s="395">
        <f t="shared" si="9"/>
        <v>1691.6299145299145</v>
      </c>
      <c r="F28" s="395">
        <f t="shared" si="7"/>
        <v>118.67713122794899</v>
      </c>
      <c r="G28" s="125"/>
      <c r="H28" s="125"/>
      <c r="I28" s="471"/>
      <c r="J28" s="471"/>
      <c r="K28" s="471"/>
      <c r="L28" s="471"/>
      <c r="M28" s="471"/>
      <c r="N28" s="471"/>
      <c r="O28" s="751">
        <v>34474.169599999994</v>
      </c>
      <c r="P28" s="1717">
        <f>O28/12*$A$2</f>
        <v>2872.8474666666662</v>
      </c>
      <c r="Q28" s="751">
        <f>U28-T28</f>
        <v>2872.8474700000002</v>
      </c>
      <c r="R28" s="751"/>
      <c r="S28" s="1738">
        <f>Q28-P28</f>
        <v>3.333334007038502E-6</v>
      </c>
      <c r="T28" s="751">
        <v>0</v>
      </c>
      <c r="U28" s="751">
        <v>2872.8474700000002</v>
      </c>
      <c r="V28" s="751"/>
      <c r="W28" s="751"/>
      <c r="X28" s="751"/>
    </row>
    <row r="29" spans="1:24" s="70" customFormat="1" ht="15" customHeight="1" x14ac:dyDescent="0.25">
      <c r="A29" s="514" t="s">
        <v>307</v>
      </c>
      <c r="B29" s="414"/>
      <c r="C29" s="447"/>
      <c r="D29" s="447"/>
      <c r="E29" s="447"/>
      <c r="F29" s="395"/>
      <c r="G29" s="125"/>
      <c r="H29" s="125"/>
      <c r="I29" s="471"/>
      <c r="J29" s="471"/>
      <c r="K29" s="471"/>
      <c r="L29" s="471"/>
      <c r="M29" s="471"/>
      <c r="N29" s="471"/>
      <c r="O29" s="720"/>
      <c r="P29" s="1618"/>
      <c r="Q29" s="720"/>
      <c r="R29" s="720"/>
      <c r="S29" s="720"/>
      <c r="T29" s="720"/>
      <c r="U29" s="720"/>
      <c r="V29" s="720"/>
      <c r="W29" s="720"/>
      <c r="X29" s="720"/>
    </row>
    <row r="30" spans="1:24" s="70" customFormat="1" ht="21.6" customHeight="1" x14ac:dyDescent="0.25">
      <c r="A30" s="414" t="s">
        <v>198</v>
      </c>
      <c r="B30" s="414"/>
      <c r="C30" s="447">
        <f>SUM(C32,C37)</f>
        <v>3503</v>
      </c>
      <c r="D30" s="447">
        <f>SUM(D32,D37)</f>
        <v>292</v>
      </c>
      <c r="E30" s="447">
        <f>SUM(E32,E37)</f>
        <v>46</v>
      </c>
      <c r="F30" s="395">
        <f>E30/D30*100</f>
        <v>15.753424657534246</v>
      </c>
      <c r="G30" s="125"/>
      <c r="H30" s="125"/>
      <c r="I30" s="471"/>
      <c r="J30" s="471"/>
      <c r="K30" s="471"/>
      <c r="L30" s="471"/>
      <c r="M30" s="471"/>
      <c r="N30" s="471"/>
      <c r="O30" s="720"/>
      <c r="P30" s="1618"/>
      <c r="Q30" s="720"/>
      <c r="R30" s="720"/>
      <c r="S30" s="720"/>
      <c r="T30" s="720"/>
      <c r="U30" s="720"/>
      <c r="V30" s="720"/>
      <c r="W30" s="720"/>
      <c r="X30" s="720"/>
    </row>
    <row r="31" spans="1:24" s="70" customFormat="1" ht="38.1" customHeight="1" x14ac:dyDescent="0.25">
      <c r="A31" s="414" t="s">
        <v>303</v>
      </c>
      <c r="B31" s="414"/>
      <c r="C31" s="447"/>
      <c r="D31" s="92">
        <f>ROUND(C31/12*$B$3,0)</f>
        <v>0</v>
      </c>
      <c r="E31" s="447"/>
      <c r="F31" s="395"/>
      <c r="G31" s="125"/>
      <c r="H31" s="125"/>
      <c r="I31" s="471"/>
      <c r="J31" s="471"/>
      <c r="K31" s="471"/>
      <c r="L31" s="471"/>
      <c r="M31" s="471"/>
      <c r="N31" s="471"/>
      <c r="O31" s="720"/>
      <c r="P31" s="1618"/>
      <c r="Q31" s="720"/>
      <c r="R31" s="720"/>
      <c r="S31" s="720"/>
      <c r="T31" s="720"/>
      <c r="U31" s="720"/>
      <c r="V31" s="720"/>
      <c r="W31" s="720"/>
      <c r="X31" s="720"/>
    </row>
    <row r="32" spans="1:24" s="70" customFormat="1" ht="55.5" customHeight="1" x14ac:dyDescent="0.25">
      <c r="A32" s="414" t="s">
        <v>308</v>
      </c>
      <c r="B32" s="414"/>
      <c r="C32" s="447">
        <f>SUM(C33:C36)</f>
        <v>801</v>
      </c>
      <c r="D32" s="447">
        <f>SUM(D33:D36)</f>
        <v>67</v>
      </c>
      <c r="E32" s="447">
        <f>SUM(E33:E36)</f>
        <v>28</v>
      </c>
      <c r="F32" s="395">
        <f>E32/D32*100</f>
        <v>41.791044776119399</v>
      </c>
      <c r="G32" s="125"/>
      <c r="H32" s="125"/>
      <c r="I32" s="471"/>
      <c r="J32" s="471"/>
      <c r="K32" s="471"/>
      <c r="L32" s="471"/>
      <c r="M32" s="471"/>
      <c r="N32" s="471"/>
      <c r="O32" s="720"/>
      <c r="P32" s="1618"/>
      <c r="Q32" s="720"/>
      <c r="R32" s="720"/>
      <c r="S32" s="720"/>
      <c r="T32" s="720"/>
      <c r="U32" s="720"/>
      <c r="V32" s="720"/>
      <c r="W32" s="720"/>
      <c r="X32" s="720"/>
    </row>
    <row r="33" spans="1:25" s="70" customFormat="1" ht="38.1" customHeight="1" x14ac:dyDescent="0.25">
      <c r="A33" s="414" t="s">
        <v>309</v>
      </c>
      <c r="B33" s="414"/>
      <c r="C33" s="447">
        <v>323</v>
      </c>
      <c r="D33" s="92">
        <f>ROUND(C33/12*$A$2,0)</f>
        <v>27</v>
      </c>
      <c r="E33" s="447">
        <v>18</v>
      </c>
      <c r="F33" s="395">
        <f>E33/D33*100</f>
        <v>66.666666666666657</v>
      </c>
      <c r="G33" s="125"/>
      <c r="H33" s="125"/>
      <c r="I33" s="471"/>
      <c r="J33" s="471"/>
      <c r="K33" s="471"/>
      <c r="L33" s="471"/>
      <c r="M33" s="471"/>
      <c r="N33" s="471"/>
      <c r="O33" s="720"/>
      <c r="P33" s="1618"/>
      <c r="Q33" s="720"/>
      <c r="R33" s="720"/>
      <c r="S33" s="720"/>
      <c r="T33" s="720"/>
      <c r="U33" s="720"/>
      <c r="V33" s="720"/>
      <c r="W33" s="720"/>
      <c r="X33" s="720"/>
    </row>
    <row r="34" spans="1:25" s="70" customFormat="1" ht="38.1" customHeight="1" x14ac:dyDescent="0.25">
      <c r="A34" s="414" t="s">
        <v>310</v>
      </c>
      <c r="B34" s="414"/>
      <c r="C34" s="447">
        <v>131</v>
      </c>
      <c r="D34" s="92">
        <f>ROUND(C34/12*$A$2,0)</f>
        <v>11</v>
      </c>
      <c r="E34" s="447">
        <v>10</v>
      </c>
      <c r="F34" s="395">
        <f>E34/D34*100</f>
        <v>90.909090909090907</v>
      </c>
      <c r="G34" s="125"/>
      <c r="H34" s="125"/>
      <c r="I34" s="471"/>
      <c r="J34" s="471"/>
      <c r="K34" s="471"/>
      <c r="L34" s="471"/>
      <c r="M34" s="471"/>
      <c r="N34" s="471"/>
      <c r="O34" s="720"/>
      <c r="P34" s="1618"/>
      <c r="Q34" s="720"/>
      <c r="R34" s="720"/>
      <c r="S34" s="720"/>
      <c r="T34" s="720"/>
      <c r="U34" s="720"/>
      <c r="V34" s="720"/>
      <c r="W34" s="720"/>
      <c r="X34" s="720"/>
    </row>
    <row r="35" spans="1:25" s="70" customFormat="1" ht="43.5" customHeight="1" x14ac:dyDescent="0.25">
      <c r="A35" s="414" t="s">
        <v>354</v>
      </c>
      <c r="B35" s="414"/>
      <c r="C35" s="447">
        <v>89</v>
      </c>
      <c r="D35" s="92">
        <f>ROUND(C35/12*$A$2,0)</f>
        <v>7</v>
      </c>
      <c r="E35" s="447"/>
      <c r="F35" s="395">
        <f>E35/D35*100</f>
        <v>0</v>
      </c>
      <c r="G35" s="125"/>
      <c r="H35" s="125"/>
      <c r="I35" s="471"/>
      <c r="J35" s="471"/>
      <c r="K35" s="471"/>
      <c r="L35" s="471"/>
      <c r="M35" s="471"/>
      <c r="N35" s="471"/>
      <c r="O35" s="720"/>
      <c r="P35" s="1618"/>
      <c r="Q35" s="720"/>
      <c r="R35" s="720"/>
      <c r="S35" s="720"/>
      <c r="T35" s="720"/>
      <c r="U35" s="720"/>
      <c r="V35" s="720"/>
      <c r="W35" s="720"/>
      <c r="X35" s="720"/>
    </row>
    <row r="36" spans="1:25" s="70" customFormat="1" ht="51.75" customHeight="1" x14ac:dyDescent="0.25">
      <c r="A36" s="414" t="s">
        <v>355</v>
      </c>
      <c r="B36" s="414"/>
      <c r="C36" s="447">
        <v>258</v>
      </c>
      <c r="D36" s="92">
        <f>ROUND(C36/12*$A$2,0)</f>
        <v>22</v>
      </c>
      <c r="E36" s="447"/>
      <c r="F36" s="395">
        <f>E36/D36*100</f>
        <v>0</v>
      </c>
      <c r="G36" s="125"/>
      <c r="H36" s="125"/>
      <c r="I36" s="471"/>
      <c r="J36" s="471"/>
      <c r="K36" s="471"/>
      <c r="L36" s="471"/>
      <c r="M36" s="471"/>
      <c r="N36" s="471"/>
      <c r="O36" s="720"/>
      <c r="P36" s="1618"/>
      <c r="Q36" s="720"/>
      <c r="R36" s="720"/>
      <c r="S36" s="720"/>
      <c r="T36" s="720"/>
      <c r="U36" s="720"/>
      <c r="V36" s="720"/>
      <c r="W36" s="720"/>
      <c r="X36" s="720"/>
    </row>
    <row r="37" spans="1:25" s="70" customFormat="1" ht="48.75" customHeight="1" x14ac:dyDescent="0.25">
      <c r="A37" s="414" t="s">
        <v>311</v>
      </c>
      <c r="B37" s="414"/>
      <c r="C37" s="447">
        <f>SUM(C38:C40)</f>
        <v>2702</v>
      </c>
      <c r="D37" s="447">
        <f>SUM(D38:D40)</f>
        <v>225</v>
      </c>
      <c r="E37" s="447">
        <f>SUM(E38:E40)</f>
        <v>18</v>
      </c>
      <c r="F37" s="395">
        <f t="shared" ref="F37:F40" si="10">E37/D37*100</f>
        <v>8</v>
      </c>
      <c r="G37" s="125"/>
      <c r="H37" s="125"/>
      <c r="I37" s="471"/>
      <c r="J37" s="471"/>
      <c r="K37" s="471"/>
      <c r="L37" s="471"/>
      <c r="M37" s="471"/>
      <c r="N37" s="471"/>
      <c r="O37" s="720"/>
      <c r="P37" s="1618"/>
      <c r="Q37" s="720"/>
      <c r="R37" s="720"/>
      <c r="S37" s="720"/>
      <c r="T37" s="720"/>
      <c r="U37" s="720"/>
      <c r="V37" s="720"/>
      <c r="W37" s="720"/>
      <c r="X37" s="720"/>
    </row>
    <row r="38" spans="1:25" s="70" customFormat="1" ht="38.1" customHeight="1" x14ac:dyDescent="0.25">
      <c r="A38" s="414" t="s">
        <v>312</v>
      </c>
      <c r="B38" s="414"/>
      <c r="C38" s="447">
        <v>200</v>
      </c>
      <c r="D38" s="92">
        <f t="shared" ref="D38:D43" si="11">ROUND(C38/12*$A$2,0)</f>
        <v>17</v>
      </c>
      <c r="E38" s="447">
        <v>4</v>
      </c>
      <c r="F38" s="395">
        <f t="shared" si="10"/>
        <v>23.52941176470588</v>
      </c>
      <c r="G38" s="125"/>
      <c r="H38" s="125"/>
      <c r="I38" s="471"/>
      <c r="J38" s="471"/>
      <c r="K38" s="471"/>
      <c r="L38" s="471"/>
      <c r="M38" s="471"/>
      <c r="N38" s="471"/>
      <c r="O38" s="720"/>
      <c r="P38" s="1618"/>
      <c r="Q38" s="720"/>
      <c r="R38" s="720"/>
      <c r="S38" s="720"/>
      <c r="T38" s="720"/>
      <c r="U38" s="720"/>
      <c r="V38" s="720"/>
      <c r="W38" s="720"/>
      <c r="X38" s="720"/>
    </row>
    <row r="39" spans="1:25" s="70" customFormat="1" ht="65.25" customHeight="1" x14ac:dyDescent="0.25">
      <c r="A39" s="414" t="s">
        <v>400</v>
      </c>
      <c r="B39" s="414"/>
      <c r="C39" s="447">
        <v>2102</v>
      </c>
      <c r="D39" s="92">
        <f t="shared" si="11"/>
        <v>175</v>
      </c>
      <c r="E39" s="447">
        <v>5</v>
      </c>
      <c r="F39" s="395">
        <f t="shared" si="10"/>
        <v>2.8571428571428572</v>
      </c>
      <c r="G39" s="125"/>
      <c r="H39" s="125"/>
      <c r="I39" s="471"/>
      <c r="J39" s="471"/>
      <c r="K39" s="471"/>
      <c r="L39" s="471"/>
      <c r="M39" s="471"/>
      <c r="N39" s="471"/>
      <c r="O39" s="720"/>
      <c r="P39" s="1618"/>
      <c r="Q39" s="720"/>
      <c r="R39" s="720"/>
      <c r="S39" s="720"/>
      <c r="T39" s="720"/>
      <c r="U39" s="720"/>
      <c r="V39" s="720"/>
      <c r="W39" s="720"/>
      <c r="X39" s="720"/>
    </row>
    <row r="40" spans="1:25" s="70" customFormat="1" ht="51.75" customHeight="1" x14ac:dyDescent="0.25">
      <c r="A40" s="414" t="s">
        <v>322</v>
      </c>
      <c r="B40" s="414"/>
      <c r="C40" s="447">
        <v>400</v>
      </c>
      <c r="D40" s="92">
        <f t="shared" si="11"/>
        <v>33</v>
      </c>
      <c r="E40" s="447">
        <v>9</v>
      </c>
      <c r="F40" s="395">
        <f t="shared" si="10"/>
        <v>27.27272727272727</v>
      </c>
      <c r="G40" s="125"/>
      <c r="H40" s="125"/>
      <c r="I40" s="471"/>
      <c r="J40" s="471"/>
      <c r="K40" s="471"/>
      <c r="L40" s="471"/>
      <c r="M40" s="471"/>
      <c r="N40" s="471"/>
      <c r="O40" s="720"/>
      <c r="P40" s="1618"/>
      <c r="Q40" s="720"/>
      <c r="R40" s="720"/>
      <c r="S40" s="720"/>
      <c r="T40" s="720"/>
      <c r="U40" s="720"/>
      <c r="V40" s="720"/>
      <c r="W40" s="720"/>
      <c r="X40" s="720"/>
    </row>
    <row r="41" spans="1:25" s="70" customFormat="1" ht="38.1" customHeight="1" x14ac:dyDescent="0.25">
      <c r="A41" s="414" t="s">
        <v>157</v>
      </c>
      <c r="B41" s="414"/>
      <c r="C41" s="447"/>
      <c r="D41" s="92">
        <f t="shared" si="11"/>
        <v>0</v>
      </c>
      <c r="E41" s="447"/>
      <c r="F41" s="395"/>
      <c r="G41" s="125"/>
      <c r="H41" s="125"/>
      <c r="I41" s="471"/>
      <c r="J41" s="471"/>
      <c r="K41" s="471"/>
      <c r="L41" s="471"/>
      <c r="M41" s="471"/>
      <c r="N41" s="471"/>
      <c r="O41" s="720"/>
      <c r="P41" s="1618"/>
      <c r="Q41" s="720"/>
      <c r="R41" s="720"/>
      <c r="S41" s="720"/>
      <c r="T41" s="720"/>
      <c r="U41" s="720"/>
      <c r="V41" s="720"/>
      <c r="W41" s="720"/>
      <c r="X41" s="720"/>
    </row>
    <row r="42" spans="1:25" s="70" customFormat="1" ht="38.1" customHeight="1" x14ac:dyDescent="0.25">
      <c r="A42" s="414" t="s">
        <v>158</v>
      </c>
      <c r="B42" s="414"/>
      <c r="C42" s="447">
        <v>2800</v>
      </c>
      <c r="D42" s="92">
        <f t="shared" si="11"/>
        <v>233</v>
      </c>
      <c r="E42" s="92">
        <v>247</v>
      </c>
      <c r="F42" s="395">
        <f>E42/D42*100</f>
        <v>106.00858369098714</v>
      </c>
      <c r="G42" s="125"/>
      <c r="H42" s="125"/>
      <c r="I42" s="471"/>
      <c r="J42" s="471"/>
      <c r="K42" s="471"/>
      <c r="L42" s="471"/>
      <c r="M42" s="471"/>
      <c r="N42" s="471"/>
      <c r="O42" s="720"/>
      <c r="P42" s="1618"/>
      <c r="Q42" s="720"/>
      <c r="R42" s="720"/>
      <c r="S42" s="720"/>
      <c r="T42" s="720"/>
      <c r="U42" s="720"/>
      <c r="V42" s="720"/>
      <c r="W42" s="720"/>
      <c r="X42" s="720">
        <f>W42/1000</f>
        <v>0</v>
      </c>
    </row>
    <row r="43" spans="1:25" s="70" customFormat="1" ht="38.1" customHeight="1" x14ac:dyDescent="0.25">
      <c r="A43" s="414" t="s">
        <v>320</v>
      </c>
      <c r="B43" s="414"/>
      <c r="C43" s="447"/>
      <c r="D43" s="92">
        <f t="shared" si="11"/>
        <v>0</v>
      </c>
      <c r="E43" s="92"/>
      <c r="F43" s="395"/>
      <c r="G43" s="125"/>
      <c r="H43" s="125"/>
      <c r="I43" s="471"/>
      <c r="J43" s="471"/>
      <c r="K43" s="471"/>
      <c r="L43" s="471"/>
      <c r="M43" s="471"/>
      <c r="N43" s="471"/>
      <c r="O43" s="720"/>
      <c r="P43" s="1618"/>
      <c r="Q43" s="720"/>
      <c r="R43" s="720"/>
      <c r="S43" s="720"/>
      <c r="T43" s="720"/>
      <c r="U43" s="720"/>
      <c r="V43" s="720"/>
      <c r="W43" s="720"/>
      <c r="X43" s="720"/>
    </row>
    <row r="44" spans="1:25" s="70" customFormat="1" ht="15" customHeight="1" x14ac:dyDescent="0.25">
      <c r="A44" s="214" t="s">
        <v>165</v>
      </c>
      <c r="B44" s="515"/>
      <c r="C44" s="395">
        <f>C30+C42</f>
        <v>6303</v>
      </c>
      <c r="D44" s="395">
        <f>D30+D42</f>
        <v>525</v>
      </c>
      <c r="E44" s="395">
        <f>E30+E42</f>
        <v>293</v>
      </c>
      <c r="F44" s="395">
        <f>E44/D44*100</f>
        <v>55.80952380952381</v>
      </c>
      <c r="G44" s="125"/>
      <c r="H44" s="125"/>
      <c r="I44" s="471"/>
      <c r="J44" s="471"/>
      <c r="K44" s="471"/>
      <c r="L44" s="471"/>
      <c r="M44" s="471"/>
      <c r="N44" s="471"/>
      <c r="O44" s="751">
        <v>7684.95406</v>
      </c>
      <c r="P44" s="1049">
        <f>O44/12*$A$2</f>
        <v>640.4128383333333</v>
      </c>
      <c r="Q44" s="751">
        <f>U44-T44</f>
        <v>403.22653000000003</v>
      </c>
      <c r="R44" s="751"/>
      <c r="S44" s="751">
        <f>Q44-P44</f>
        <v>-237.18630833333327</v>
      </c>
      <c r="T44" s="751">
        <v>-2.3627399999999996</v>
      </c>
      <c r="U44" s="751">
        <v>400.86379000000005</v>
      </c>
      <c r="V44" s="751">
        <f>V42</f>
        <v>0</v>
      </c>
      <c r="W44" s="751">
        <f t="shared" ref="W44:X44" si="12">W42</f>
        <v>0</v>
      </c>
      <c r="X44" s="751">
        <f t="shared" si="12"/>
        <v>0</v>
      </c>
      <c r="Y44" s="1939"/>
    </row>
    <row r="45" spans="1:25" s="241" customFormat="1" ht="15" customHeight="1" x14ac:dyDescent="0.2">
      <c r="A45" s="681" t="s">
        <v>343</v>
      </c>
      <c r="B45" s="681"/>
      <c r="C45" s="840">
        <f>SUM(C44,C28)</f>
        <v>23380.86153846154</v>
      </c>
      <c r="D45" s="840">
        <f>SUM(D44,D28)</f>
        <v>1950.4051282051282</v>
      </c>
      <c r="E45" s="840">
        <f>SUM(E44,E28)</f>
        <v>1984.6299145299145</v>
      </c>
      <c r="F45" s="840">
        <f>E45/D45*100</f>
        <v>101.75475268342234</v>
      </c>
      <c r="G45" s="904"/>
      <c r="H45" s="904"/>
      <c r="I45" s="840"/>
      <c r="J45" s="840"/>
      <c r="K45" s="840"/>
      <c r="L45" s="840"/>
      <c r="M45" s="840"/>
      <c r="N45" s="840"/>
      <c r="O45" s="751">
        <f t="shared" ref="O45" si="13">SUM(O44,O28)</f>
        <v>42159.123659999997</v>
      </c>
      <c r="P45" s="751">
        <f t="shared" ref="P45:U45" si="14">SUM(P44,P28)</f>
        <v>3513.2603049999993</v>
      </c>
      <c r="Q45" s="751">
        <f t="shared" si="14"/>
        <v>3276.0740000000001</v>
      </c>
      <c r="R45" s="751">
        <f t="shared" si="14"/>
        <v>0</v>
      </c>
      <c r="S45" s="751">
        <f t="shared" si="14"/>
        <v>-237.18630499999927</v>
      </c>
      <c r="T45" s="751">
        <f t="shared" si="14"/>
        <v>-2.3627399999999996</v>
      </c>
      <c r="U45" s="751">
        <f t="shared" si="14"/>
        <v>3273.71126</v>
      </c>
      <c r="V45" s="751">
        <f>V44</f>
        <v>0</v>
      </c>
      <c r="W45" s="751">
        <f t="shared" ref="W45:X45" si="15">W44</f>
        <v>0</v>
      </c>
      <c r="X45" s="751">
        <f t="shared" si="15"/>
        <v>0</v>
      </c>
    </row>
    <row r="46" spans="1:25" s="70" customFormat="1" ht="15" customHeight="1" x14ac:dyDescent="0.25">
      <c r="A46" s="218" t="s">
        <v>31</v>
      </c>
      <c r="B46" s="218"/>
      <c r="C46" s="684"/>
      <c r="D46" s="684"/>
      <c r="E46" s="684"/>
      <c r="F46" s="684"/>
      <c r="G46" s="683"/>
      <c r="H46" s="683"/>
      <c r="I46" s="682"/>
      <c r="J46" s="682"/>
      <c r="K46" s="682"/>
      <c r="L46" s="682"/>
      <c r="M46" s="682"/>
      <c r="N46" s="682"/>
      <c r="O46" s="63"/>
      <c r="P46" s="1615"/>
      <c r="Q46" s="63"/>
      <c r="R46" s="63"/>
      <c r="S46" s="63"/>
      <c r="T46" s="63"/>
      <c r="U46" s="63"/>
      <c r="V46" s="63"/>
      <c r="W46" s="63"/>
      <c r="X46" s="63"/>
    </row>
    <row r="47" spans="1:25" s="70" customFormat="1" ht="15" customHeight="1" x14ac:dyDescent="0.25">
      <c r="A47" s="124" t="s">
        <v>10</v>
      </c>
      <c r="B47" s="842">
        <v>300</v>
      </c>
      <c r="C47" s="686">
        <v>445</v>
      </c>
      <c r="D47" s="92">
        <f>ROUND(C47/12*$A$2,0)</f>
        <v>37</v>
      </c>
      <c r="E47" s="92">
        <v>34</v>
      </c>
      <c r="F47" s="92">
        <f>E47/D47*100</f>
        <v>91.891891891891902</v>
      </c>
      <c r="G47" s="370">
        <v>11</v>
      </c>
      <c r="H47" s="93">
        <f>K47/E47</f>
        <v>11</v>
      </c>
      <c r="I47" s="94">
        <f>ROUND(C47*G47,0)</f>
        <v>4895</v>
      </c>
      <c r="J47" s="94">
        <f t="shared" ref="J47:J48" si="16">ROUND(I47/12*$A$2,0)</f>
        <v>408</v>
      </c>
      <c r="K47" s="94">
        <v>374</v>
      </c>
      <c r="L47" s="94">
        <f>K47/J47*100</f>
        <v>91.666666666666657</v>
      </c>
      <c r="M47" s="94">
        <f>I47/B47</f>
        <v>16.316666666666666</v>
      </c>
      <c r="N47" s="94">
        <f t="shared" ref="N47:N52" si="17">K47/$A$2*12/M47</f>
        <v>275.0561797752809</v>
      </c>
      <c r="O47" s="720"/>
      <c r="P47" s="1618"/>
      <c r="Q47" s="720"/>
      <c r="R47" s="720"/>
      <c r="S47" s="720"/>
      <c r="T47" s="720"/>
      <c r="U47" s="720"/>
      <c r="V47" s="720"/>
      <c r="W47" s="720"/>
      <c r="X47" s="720"/>
    </row>
    <row r="48" spans="1:25" s="70" customFormat="1" ht="15" customHeight="1" x14ac:dyDescent="0.25">
      <c r="A48" s="124" t="s">
        <v>6</v>
      </c>
      <c r="B48" s="842">
        <v>300</v>
      </c>
      <c r="C48" s="686">
        <v>140</v>
      </c>
      <c r="D48" s="92">
        <f>ROUND(C48/12*$A$2,0)</f>
        <v>12</v>
      </c>
      <c r="E48" s="92">
        <v>6</v>
      </c>
      <c r="F48" s="92">
        <f>E48/D48*100</f>
        <v>50</v>
      </c>
      <c r="G48" s="370">
        <v>9</v>
      </c>
      <c r="H48" s="93">
        <f>K48/E48</f>
        <v>8.6666666666666661</v>
      </c>
      <c r="I48" s="94">
        <f>ROUND(C48*G48,0)</f>
        <v>1260</v>
      </c>
      <c r="J48" s="94">
        <f t="shared" si="16"/>
        <v>105</v>
      </c>
      <c r="K48" s="94">
        <v>52</v>
      </c>
      <c r="L48" s="94">
        <f>K48/J48*100</f>
        <v>49.523809523809526</v>
      </c>
      <c r="M48" s="94">
        <f>I48/B48</f>
        <v>4.2</v>
      </c>
      <c r="N48" s="94">
        <f t="shared" si="17"/>
        <v>148.57142857142856</v>
      </c>
      <c r="O48" s="720"/>
      <c r="P48" s="1618"/>
      <c r="Q48" s="720"/>
      <c r="R48" s="720"/>
      <c r="S48" s="720"/>
      <c r="T48" s="720"/>
      <c r="U48" s="720"/>
      <c r="V48" s="720"/>
      <c r="W48" s="720"/>
      <c r="X48" s="720"/>
    </row>
    <row r="49" spans="1:24" s="70" customFormat="1" ht="15" customHeight="1" x14ac:dyDescent="0.25">
      <c r="A49" s="515" t="s">
        <v>13</v>
      </c>
      <c r="B49" s="515"/>
      <c r="C49" s="419">
        <f>SUM(C47:C48)</f>
        <v>585</v>
      </c>
      <c r="D49" s="419">
        <f>SUM(D47:D48)</f>
        <v>49</v>
      </c>
      <c r="E49" s="419">
        <f>SUM(E47:E48)</f>
        <v>40</v>
      </c>
      <c r="F49" s="419">
        <f>E49/D49*100</f>
        <v>81.632653061224488</v>
      </c>
      <c r="G49" s="687">
        <f>IF(C49=0,0,I49/C49)</f>
        <v>10.521367521367521</v>
      </c>
      <c r="H49" s="117">
        <f>K49/E49</f>
        <v>10.65</v>
      </c>
      <c r="I49" s="419">
        <f>SUM(I47:I48)</f>
        <v>6155</v>
      </c>
      <c r="J49" s="419">
        <f>SUM(J47:J48)</f>
        <v>513</v>
      </c>
      <c r="K49" s="419">
        <f>SUM(K47:K48)</f>
        <v>426</v>
      </c>
      <c r="L49" s="94">
        <f>K49/J49*100</f>
        <v>83.040935672514621</v>
      </c>
      <c r="M49" s="286">
        <f>SUM(M47:M48)</f>
        <v>20.516666666666666</v>
      </c>
      <c r="N49" s="94">
        <f t="shared" si="17"/>
        <v>249.16328188464664</v>
      </c>
      <c r="O49" s="419"/>
      <c r="P49" s="1632"/>
      <c r="Q49" s="419"/>
      <c r="R49" s="419"/>
      <c r="S49" s="419"/>
      <c r="T49" s="419"/>
      <c r="U49" s="419"/>
      <c r="V49" s="419"/>
      <c r="W49" s="419"/>
      <c r="X49" s="419"/>
    </row>
    <row r="50" spans="1:24" s="70" customFormat="1" ht="15" customHeight="1" x14ac:dyDescent="0.25">
      <c r="A50" s="218" t="s">
        <v>148</v>
      </c>
      <c r="B50" s="515"/>
      <c r="C50" s="419"/>
      <c r="D50" s="419"/>
      <c r="E50" s="419"/>
      <c r="F50" s="419"/>
      <c r="G50" s="687"/>
      <c r="H50" s="117"/>
      <c r="I50" s="419"/>
      <c r="J50" s="419"/>
      <c r="K50" s="419"/>
      <c r="L50" s="94"/>
      <c r="M50" s="94"/>
      <c r="N50" s="94"/>
      <c r="O50" s="419"/>
      <c r="P50" s="1632"/>
      <c r="Q50" s="419"/>
      <c r="R50" s="419"/>
      <c r="S50" s="419"/>
      <c r="T50" s="419"/>
      <c r="U50" s="419"/>
      <c r="V50" s="419"/>
      <c r="W50" s="419"/>
      <c r="X50" s="419"/>
    </row>
    <row r="51" spans="1:24" s="70" customFormat="1" ht="15" customHeight="1" x14ac:dyDescent="0.25">
      <c r="A51" s="150" t="s">
        <v>184</v>
      </c>
      <c r="B51" s="665">
        <v>240</v>
      </c>
      <c r="C51" s="726">
        <v>15</v>
      </c>
      <c r="D51" s="92">
        <f>ROUND(C51/12*$A$2,0)</f>
        <v>1</v>
      </c>
      <c r="E51" s="92"/>
      <c r="F51" s="92">
        <f t="shared" ref="F51:F57" si="18">E51/D51*100</f>
        <v>0</v>
      </c>
      <c r="G51" s="508">
        <v>8</v>
      </c>
      <c r="H51" s="93" t="e">
        <f>K51/E51</f>
        <v>#DIV/0!</v>
      </c>
      <c r="I51" s="94">
        <f>ROUND(C51*G51,0)</f>
        <v>120</v>
      </c>
      <c r="J51" s="94">
        <f>ROUND(I51/12*$A$2,0)</f>
        <v>10</v>
      </c>
      <c r="K51" s="94"/>
      <c r="L51" s="94">
        <f>K51/J51*100</f>
        <v>0</v>
      </c>
      <c r="M51" s="94">
        <f>I51/B51</f>
        <v>0.5</v>
      </c>
      <c r="N51" s="94">
        <f t="shared" si="17"/>
        <v>0</v>
      </c>
      <c r="O51" s="720"/>
      <c r="P51" s="1632"/>
      <c r="Q51" s="419"/>
      <c r="R51" s="419"/>
      <c r="S51" s="419"/>
      <c r="T51" s="720"/>
      <c r="U51" s="720"/>
      <c r="V51" s="720"/>
      <c r="W51" s="720"/>
      <c r="X51" s="720"/>
    </row>
    <row r="52" spans="1:24" s="96" customFormat="1" ht="15" customHeight="1" x14ac:dyDescent="0.25">
      <c r="A52" s="285" t="s">
        <v>187</v>
      </c>
      <c r="B52" s="688"/>
      <c r="C52" s="419">
        <f>SUM(C51)</f>
        <v>15</v>
      </c>
      <c r="D52" s="116">
        <f>SUM(D51)</f>
        <v>1</v>
      </c>
      <c r="E52" s="116">
        <f>SUM(E51)</f>
        <v>0</v>
      </c>
      <c r="F52" s="116">
        <f t="shared" si="18"/>
        <v>0</v>
      </c>
      <c r="G52" s="810">
        <f>I52/C52</f>
        <v>8</v>
      </c>
      <c r="H52" s="804" t="e">
        <f>K52/E52</f>
        <v>#DIV/0!</v>
      </c>
      <c r="I52" s="118">
        <f>SUM(I51)</f>
        <v>120</v>
      </c>
      <c r="J52" s="118">
        <f>SUM(J51)</f>
        <v>10</v>
      </c>
      <c r="K52" s="118">
        <f>SUM(K51)</f>
        <v>0</v>
      </c>
      <c r="L52" s="118">
        <f>K52/J52*100</f>
        <v>0</v>
      </c>
      <c r="M52" s="118">
        <f>SUM(M51)</f>
        <v>0.5</v>
      </c>
      <c r="N52" s="94">
        <f t="shared" si="17"/>
        <v>0</v>
      </c>
      <c r="O52" s="721"/>
      <c r="P52" s="1632"/>
      <c r="Q52" s="419"/>
      <c r="R52" s="419"/>
      <c r="S52" s="419"/>
      <c r="T52" s="118"/>
      <c r="U52" s="118"/>
      <c r="V52" s="118"/>
      <c r="W52" s="118"/>
      <c r="X52" s="118"/>
    </row>
    <row r="53" spans="1:24" s="96" customFormat="1" ht="29.25" customHeight="1" x14ac:dyDescent="0.2">
      <c r="A53" s="599" t="s">
        <v>172</v>
      </c>
      <c r="B53" s="599"/>
      <c r="C53" s="653">
        <f>SUM(C52,C49)</f>
        <v>600</v>
      </c>
      <c r="D53" s="653">
        <f>SUM(D52,D49)</f>
        <v>50</v>
      </c>
      <c r="E53" s="653">
        <f>SUM(E52,E49)</f>
        <v>40</v>
      </c>
      <c r="F53" s="653">
        <f t="shared" si="18"/>
        <v>80</v>
      </c>
      <c r="G53" s="810">
        <f>I53/C53</f>
        <v>10.458333333333334</v>
      </c>
      <c r="H53" s="804">
        <f>K53/E53</f>
        <v>10.65</v>
      </c>
      <c r="I53" s="653">
        <f>SUM(I52,I49)</f>
        <v>6275</v>
      </c>
      <c r="J53" s="653">
        <f>SUM(J52,J49)</f>
        <v>523</v>
      </c>
      <c r="K53" s="653">
        <f>SUM(K52,K49)</f>
        <v>426</v>
      </c>
      <c r="L53" s="118">
        <f>K53/J53*100</f>
        <v>81.453154875717019</v>
      </c>
      <c r="M53" s="653">
        <f>SUM(M52,M49)</f>
        <v>21.016666666666666</v>
      </c>
      <c r="N53" s="118">
        <f>K53/$A$2*12/M53</f>
        <v>243.23552735923872</v>
      </c>
      <c r="O53" s="653">
        <v>13720.995187199998</v>
      </c>
      <c r="P53" s="1049">
        <f>O53/12*$A$2</f>
        <v>1143.4162655999999</v>
      </c>
      <c r="Q53" s="419">
        <f>U53-T53-R53</f>
        <v>945.47406000000001</v>
      </c>
      <c r="R53" s="419"/>
      <c r="S53" s="419">
        <f>Q53-P53</f>
        <v>-197.94220559999985</v>
      </c>
      <c r="T53" s="653">
        <v>0</v>
      </c>
      <c r="U53" s="653">
        <v>945.47406000000001</v>
      </c>
      <c r="V53" s="653"/>
      <c r="W53" s="653"/>
      <c r="X53" s="653"/>
    </row>
    <row r="54" spans="1:24" s="70" customFormat="1" ht="29.25" customHeight="1" x14ac:dyDescent="0.25">
      <c r="A54" s="599" t="s">
        <v>326</v>
      </c>
      <c r="B54" s="599"/>
      <c r="C54" s="654">
        <f>C55</f>
        <v>1878</v>
      </c>
      <c r="D54" s="653">
        <f>D55</f>
        <v>157</v>
      </c>
      <c r="E54" s="653">
        <f>E55</f>
        <v>169</v>
      </c>
      <c r="F54" s="653">
        <f t="shared" si="18"/>
        <v>107.64331210191082</v>
      </c>
      <c r="G54" s="689"/>
      <c r="H54" s="844"/>
      <c r="I54" s="654"/>
      <c r="J54" s="654"/>
      <c r="K54" s="654"/>
      <c r="L54" s="100"/>
      <c r="M54" s="654"/>
      <c r="N54" s="100"/>
      <c r="O54" s="654"/>
      <c r="P54" s="1623"/>
      <c r="Q54" s="439"/>
      <c r="R54" s="439"/>
      <c r="S54" s="439"/>
      <c r="T54" s="654"/>
      <c r="U54" s="654"/>
      <c r="V54" s="654"/>
      <c r="W54" s="654"/>
      <c r="X54" s="654"/>
    </row>
    <row r="55" spans="1:24" s="70" customFormat="1" ht="29.25" customHeight="1" x14ac:dyDescent="0.25">
      <c r="A55" s="696" t="s">
        <v>327</v>
      </c>
      <c r="B55" s="696"/>
      <c r="C55" s="697">
        <v>1878</v>
      </c>
      <c r="D55" s="92">
        <f>ROUND(C55/12*$A$2,0)</f>
        <v>157</v>
      </c>
      <c r="E55" s="765">
        <f>E58-E56</f>
        <v>169</v>
      </c>
      <c r="F55" s="765">
        <f t="shared" si="18"/>
        <v>107.64331210191082</v>
      </c>
      <c r="G55" s="689"/>
      <c r="H55" s="844"/>
      <c r="I55" s="654"/>
      <c r="J55" s="654"/>
      <c r="K55" s="654"/>
      <c r="L55" s="100"/>
      <c r="M55" s="654"/>
      <c r="N55" s="100"/>
      <c r="O55" s="654"/>
      <c r="P55" s="1623"/>
      <c r="Q55" s="439"/>
      <c r="R55" s="439"/>
      <c r="S55" s="439"/>
      <c r="T55" s="654"/>
      <c r="U55" s="654"/>
      <c r="V55" s="654"/>
      <c r="W55" s="654"/>
      <c r="X55" s="654"/>
    </row>
    <row r="56" spans="1:24" s="70" customFormat="1" ht="29.25" customHeight="1" x14ac:dyDescent="0.25">
      <c r="A56" s="599" t="s">
        <v>328</v>
      </c>
      <c r="B56" s="599"/>
      <c r="C56" s="654">
        <f>C57</f>
        <v>2</v>
      </c>
      <c r="D56" s="654">
        <f t="shared" ref="D56:E56" si="19">D57</f>
        <v>0</v>
      </c>
      <c r="E56" s="654">
        <f t="shared" si="19"/>
        <v>0</v>
      </c>
      <c r="F56" s="653" t="e">
        <f t="shared" si="18"/>
        <v>#DIV/0!</v>
      </c>
      <c r="G56" s="689"/>
      <c r="H56" s="844"/>
      <c r="I56" s="654"/>
      <c r="J56" s="654"/>
      <c r="K56" s="654"/>
      <c r="L56" s="100"/>
      <c r="M56" s="654"/>
      <c r="N56" s="100"/>
      <c r="O56" s="654"/>
      <c r="P56" s="1623"/>
      <c r="Q56" s="439"/>
      <c r="R56" s="439"/>
      <c r="S56" s="439"/>
      <c r="T56" s="654"/>
      <c r="U56" s="654"/>
      <c r="V56" s="654"/>
      <c r="W56" s="654"/>
      <c r="X56" s="654"/>
    </row>
    <row r="57" spans="1:24" s="70" customFormat="1" ht="29.25" customHeight="1" x14ac:dyDescent="0.25">
      <c r="A57" s="696" t="s">
        <v>329</v>
      </c>
      <c r="B57" s="696"/>
      <c r="C57" s="697">
        <v>2</v>
      </c>
      <c r="D57" s="92">
        <f>ROUND(C57/12*$A$2,0)</f>
        <v>0</v>
      </c>
      <c r="E57" s="765"/>
      <c r="F57" s="765" t="e">
        <f t="shared" si="18"/>
        <v>#DIV/0!</v>
      </c>
      <c r="G57" s="810"/>
      <c r="H57" s="230"/>
      <c r="I57" s="654"/>
      <c r="J57" s="654"/>
      <c r="K57" s="653"/>
      <c r="L57" s="100"/>
      <c r="M57" s="653"/>
      <c r="N57" s="94"/>
      <c r="O57" s="653"/>
      <c r="P57" s="1623"/>
      <c r="Q57" s="419"/>
      <c r="R57" s="419"/>
      <c r="S57" s="439"/>
      <c r="T57" s="653"/>
      <c r="U57" s="654"/>
      <c r="V57" s="654"/>
      <c r="W57" s="654"/>
      <c r="X57" s="654"/>
    </row>
    <row r="58" spans="1:24" s="70" customFormat="1" ht="29.25" customHeight="1" x14ac:dyDescent="0.25">
      <c r="A58" s="599" t="s">
        <v>344</v>
      </c>
      <c r="B58" s="2194"/>
      <c r="C58" s="2195">
        <f>SUM(C57,C54)</f>
        <v>1880</v>
      </c>
      <c r="D58" s="170">
        <f>SUM(D57,D54)</f>
        <v>157</v>
      </c>
      <c r="E58" s="2134">
        <v>169</v>
      </c>
      <c r="F58" s="2134"/>
      <c r="G58" s="2192"/>
      <c r="H58" s="232"/>
      <c r="I58" s="2140"/>
      <c r="J58" s="2140"/>
      <c r="K58" s="2127"/>
      <c r="L58" s="328"/>
      <c r="M58" s="2127"/>
      <c r="N58" s="172"/>
      <c r="O58" s="2127">
        <v>3210.5924400000004</v>
      </c>
      <c r="P58" s="2128">
        <f>O58/12*$A$2</f>
        <v>267.54937000000001</v>
      </c>
      <c r="Q58" s="423">
        <f>U58-T58-R58</f>
        <v>258.53226000000001</v>
      </c>
      <c r="R58" s="423"/>
      <c r="S58" s="2141">
        <f>Q58-P58</f>
        <v>-9.0171100000000024</v>
      </c>
      <c r="T58" s="2127">
        <v>-9.679310000000001</v>
      </c>
      <c r="U58" s="2140">
        <v>248.85295000000002</v>
      </c>
      <c r="V58" s="2127"/>
      <c r="W58" s="2127"/>
      <c r="X58" s="2127"/>
    </row>
    <row r="59" spans="1:24" s="70" customFormat="1" ht="15" customHeight="1" thickBot="1" x14ac:dyDescent="0.3">
      <c r="A59" s="859" t="s">
        <v>17</v>
      </c>
      <c r="B59" s="860"/>
      <c r="C59" s="2133"/>
      <c r="D59" s="2133"/>
      <c r="E59" s="861"/>
      <c r="F59" s="861"/>
      <c r="G59" s="756"/>
      <c r="H59" s="756"/>
      <c r="I59" s="846"/>
      <c r="J59" s="846"/>
      <c r="K59" s="846">
        <f>SUM(K53,K16)</f>
        <v>950</v>
      </c>
      <c r="L59" s="846"/>
      <c r="M59" s="846"/>
      <c r="N59" s="846"/>
      <c r="O59" s="846">
        <f>SUM(O58,O53,O45,O16)</f>
        <v>92460.748839200009</v>
      </c>
      <c r="P59" s="1697">
        <f t="shared" ref="P59:U59" si="20">SUM(P58,P53,P45,P16)</f>
        <v>7705.0624032666656</v>
      </c>
      <c r="Q59" s="846">
        <f t="shared" si="20"/>
        <v>7170.8005599999997</v>
      </c>
      <c r="R59" s="846">
        <f t="shared" si="20"/>
        <v>0</v>
      </c>
      <c r="S59" s="846">
        <f t="shared" si="20"/>
        <v>-534.26184326666566</v>
      </c>
      <c r="T59" s="846">
        <f t="shared" si="20"/>
        <v>-28.053629999999998</v>
      </c>
      <c r="U59" s="846">
        <f t="shared" si="20"/>
        <v>7142.7469300000002</v>
      </c>
      <c r="V59" s="846" t="e">
        <f>SUM(#REF!,V53,V45,V16)</f>
        <v>#REF!</v>
      </c>
      <c r="W59" s="846" t="e">
        <f>SUM(#REF!,W53,W45,W16)</f>
        <v>#REF!</v>
      </c>
      <c r="X59" s="846" t="e">
        <f>SUM(#REF!,X53,X45,X16)</f>
        <v>#REF!</v>
      </c>
    </row>
    <row r="60" spans="1:24" x14ac:dyDescent="0.25">
      <c r="A60" s="1501" t="s">
        <v>87</v>
      </c>
      <c r="B60" s="1459"/>
      <c r="C60" s="1459"/>
      <c r="D60" s="1459"/>
      <c r="E60" s="1459"/>
      <c r="F60" s="1459"/>
      <c r="G60" s="2193"/>
      <c r="H60" s="1459"/>
      <c r="I60" s="1461"/>
      <c r="J60" s="1461"/>
      <c r="K60" s="1461"/>
      <c r="L60" s="1461"/>
      <c r="M60" s="1461"/>
      <c r="N60" s="1461"/>
      <c r="O60" s="1459">
        <f t="shared" ref="O60" si="21">SUM(O59)</f>
        <v>92460.748839200009</v>
      </c>
      <c r="P60" s="1459">
        <f t="shared" ref="P60:U60" si="22">SUM(P59)</f>
        <v>7705.0624032666656</v>
      </c>
      <c r="Q60" s="1459">
        <f t="shared" si="22"/>
        <v>7170.8005599999997</v>
      </c>
      <c r="R60" s="1459"/>
      <c r="S60" s="1459">
        <f t="shared" si="22"/>
        <v>-534.26184326666566</v>
      </c>
      <c r="T60" s="1459">
        <f t="shared" si="22"/>
        <v>-28.053629999999998</v>
      </c>
      <c r="U60" s="1459">
        <f t="shared" si="22"/>
        <v>7142.7469300000002</v>
      </c>
      <c r="V60" s="1459" t="e">
        <f t="shared" ref="V60:X60" si="23">SUM(V59)</f>
        <v>#REF!</v>
      </c>
      <c r="W60" s="1459" t="e">
        <f t="shared" si="23"/>
        <v>#REF!</v>
      </c>
      <c r="X60" s="1459" t="e">
        <f t="shared" si="23"/>
        <v>#REF!</v>
      </c>
    </row>
    <row r="61" spans="1:24" x14ac:dyDescent="0.25">
      <c r="A61" s="1409" t="s">
        <v>93</v>
      </c>
      <c r="B61" s="1312"/>
      <c r="C61" s="1312">
        <f>SUM(C16)</f>
        <v>750</v>
      </c>
      <c r="D61" s="1312">
        <f>SUM(D16)</f>
        <v>63</v>
      </c>
      <c r="E61" s="1312">
        <f>SUM(E16)</f>
        <v>55</v>
      </c>
      <c r="F61" s="1312">
        <f t="shared" ref="F61:F96" si="24">E61/D61*100</f>
        <v>87.301587301587304</v>
      </c>
      <c r="G61" s="1462">
        <f>IF(C61=0,0,I61/C61)</f>
        <v>10.24</v>
      </c>
      <c r="H61" s="1572">
        <f>K61/E61</f>
        <v>9.5272727272727273</v>
      </c>
      <c r="I61" s="1312">
        <f>SUM(I16)</f>
        <v>7680</v>
      </c>
      <c r="J61" s="1312">
        <f>SUM(J16)</f>
        <v>640</v>
      </c>
      <c r="K61" s="1312">
        <f>SUM(K16)</f>
        <v>524</v>
      </c>
      <c r="L61" s="1194">
        <f>K61/J61*100</f>
        <v>81.875</v>
      </c>
      <c r="M61" s="1312">
        <f>SUM(M16)</f>
        <v>24</v>
      </c>
      <c r="N61" s="1194">
        <f>K61/$A$2*12/M61</f>
        <v>262</v>
      </c>
      <c r="O61" s="1312">
        <f>SUM(O16)</f>
        <v>33370.037552000002</v>
      </c>
      <c r="P61" s="1312">
        <f>SUM(P16)</f>
        <v>2780.8364626666666</v>
      </c>
      <c r="Q61" s="1312">
        <f>SUM(Q16)</f>
        <v>2690.7202400000001</v>
      </c>
      <c r="R61" s="1312"/>
      <c r="S61" s="1312">
        <f t="shared" ref="S61:X61" si="25">SUM(S16)</f>
        <v>-90.116222666666545</v>
      </c>
      <c r="T61" s="1312">
        <f t="shared" si="25"/>
        <v>-16.011579999999999</v>
      </c>
      <c r="U61" s="1312">
        <f t="shared" si="25"/>
        <v>2674.7086600000002</v>
      </c>
      <c r="V61" s="1312">
        <f t="shared" si="25"/>
        <v>0</v>
      </c>
      <c r="W61" s="1312">
        <f t="shared" si="25"/>
        <v>0</v>
      </c>
      <c r="X61" s="1312">
        <f t="shared" si="25"/>
        <v>0</v>
      </c>
    </row>
    <row r="62" spans="1:24" s="800" customFormat="1" x14ac:dyDescent="0.25">
      <c r="A62" s="1360" t="s">
        <v>302</v>
      </c>
      <c r="B62" s="1464"/>
      <c r="C62" s="1199"/>
      <c r="D62" s="1199"/>
      <c r="E62" s="1199">
        <f>SUM(E19)</f>
        <v>256.02222222222224</v>
      </c>
      <c r="F62" s="1199"/>
      <c r="G62" s="1464"/>
      <c r="H62" s="1464"/>
      <c r="I62" s="1492"/>
      <c r="J62" s="1492"/>
      <c r="K62" s="1492"/>
      <c r="L62" s="1492"/>
      <c r="M62" s="1492"/>
      <c r="N62" s="1492"/>
      <c r="O62" s="1221"/>
      <c r="P62" s="1221"/>
      <c r="Q62" s="1221"/>
      <c r="R62" s="1221"/>
      <c r="S62" s="1221"/>
      <c r="T62" s="1221"/>
      <c r="U62" s="1221"/>
      <c r="V62" s="1199"/>
      <c r="W62" s="1199"/>
      <c r="X62" s="1199"/>
    </row>
    <row r="63" spans="1:24" s="800" customFormat="1" ht="30" x14ac:dyDescent="0.25">
      <c r="A63" s="1198" t="s">
        <v>198</v>
      </c>
      <c r="B63" s="1464"/>
      <c r="C63" s="1199">
        <f>C19</f>
        <v>1117</v>
      </c>
      <c r="D63" s="1199">
        <f>D19</f>
        <v>94</v>
      </c>
      <c r="E63" s="1199">
        <f>E19</f>
        <v>256.02222222222224</v>
      </c>
      <c r="F63" s="1312">
        <f t="shared" si="24"/>
        <v>272.36406619385343</v>
      </c>
      <c r="G63" s="1464"/>
      <c r="H63" s="1464"/>
      <c r="I63" s="1492"/>
      <c r="J63" s="1492"/>
      <c r="K63" s="1492"/>
      <c r="L63" s="1492"/>
      <c r="M63" s="1492"/>
      <c r="N63" s="1492"/>
      <c r="O63" s="1221"/>
      <c r="P63" s="1221"/>
      <c r="Q63" s="1221"/>
      <c r="R63" s="1221"/>
      <c r="S63" s="1221"/>
      <c r="T63" s="1221"/>
      <c r="U63" s="1221"/>
      <c r="V63" s="1199">
        <f>V19</f>
        <v>0</v>
      </c>
      <c r="W63" s="1199">
        <f>W19</f>
        <v>0</v>
      </c>
      <c r="X63" s="1199">
        <f>X19</f>
        <v>0</v>
      </c>
    </row>
    <row r="64" spans="1:24" s="800" customFormat="1" x14ac:dyDescent="0.25">
      <c r="A64" s="1198" t="s">
        <v>478</v>
      </c>
      <c r="B64" s="1464"/>
      <c r="C64" s="1199">
        <f>C22</f>
        <v>0</v>
      </c>
      <c r="D64" s="1199">
        <f t="shared" ref="D64:E64" si="26">D22</f>
        <v>0</v>
      </c>
      <c r="E64" s="1199">
        <f t="shared" si="26"/>
        <v>62.16</v>
      </c>
      <c r="F64" s="1312"/>
      <c r="G64" s="1464"/>
      <c r="H64" s="1464"/>
      <c r="I64" s="1492"/>
      <c r="J64" s="1492"/>
      <c r="K64" s="1492"/>
      <c r="L64" s="1492"/>
      <c r="M64" s="1492"/>
      <c r="N64" s="1492"/>
      <c r="O64" s="1221"/>
      <c r="P64" s="1221"/>
      <c r="Q64" s="1221"/>
      <c r="R64" s="1221"/>
      <c r="S64" s="1221"/>
      <c r="T64" s="1221"/>
      <c r="U64" s="1221"/>
      <c r="V64" s="1199"/>
      <c r="W64" s="1199"/>
      <c r="X64" s="1199"/>
    </row>
    <row r="65" spans="1:24" s="800" customFormat="1" ht="30" x14ac:dyDescent="0.25">
      <c r="A65" s="1198" t="s">
        <v>303</v>
      </c>
      <c r="B65" s="1464"/>
      <c r="C65" s="1199">
        <f t="shared" ref="C65:E66" si="27">C20</f>
        <v>0</v>
      </c>
      <c r="D65" s="1199">
        <f t="shared" si="27"/>
        <v>0</v>
      </c>
      <c r="E65" s="1199">
        <f t="shared" si="27"/>
        <v>0</v>
      </c>
      <c r="F65" s="1312"/>
      <c r="G65" s="1464"/>
      <c r="H65" s="1464"/>
      <c r="I65" s="1492"/>
      <c r="J65" s="1492"/>
      <c r="K65" s="1492"/>
      <c r="L65" s="1492"/>
      <c r="M65" s="1492"/>
      <c r="N65" s="1492"/>
      <c r="O65" s="1221"/>
      <c r="P65" s="1221"/>
      <c r="Q65" s="1221"/>
      <c r="R65" s="1221"/>
      <c r="S65" s="1221"/>
      <c r="T65" s="1221"/>
      <c r="U65" s="1221"/>
      <c r="V65" s="1199">
        <f t="shared" ref="V65:X66" si="28">V20</f>
        <v>0</v>
      </c>
      <c r="W65" s="1199">
        <f t="shared" si="28"/>
        <v>0</v>
      </c>
      <c r="X65" s="1199">
        <f t="shared" si="28"/>
        <v>0</v>
      </c>
    </row>
    <row r="66" spans="1:24" s="800" customFormat="1" ht="30" x14ac:dyDescent="0.25">
      <c r="A66" s="1198" t="s">
        <v>304</v>
      </c>
      <c r="B66" s="1464"/>
      <c r="C66" s="1199">
        <f t="shared" si="27"/>
        <v>0</v>
      </c>
      <c r="D66" s="1199">
        <f t="shared" si="27"/>
        <v>0</v>
      </c>
      <c r="E66" s="1199">
        <f t="shared" si="27"/>
        <v>0</v>
      </c>
      <c r="F66" s="1312"/>
      <c r="G66" s="1464"/>
      <c r="H66" s="1464"/>
      <c r="I66" s="1492"/>
      <c r="J66" s="1492"/>
      <c r="K66" s="1492"/>
      <c r="L66" s="1492"/>
      <c r="M66" s="1492"/>
      <c r="N66" s="1492"/>
      <c r="O66" s="1221"/>
      <c r="P66" s="1221"/>
      <c r="Q66" s="1221"/>
      <c r="R66" s="1221"/>
      <c r="S66" s="1221"/>
      <c r="T66" s="1221"/>
      <c r="U66" s="1221"/>
      <c r="V66" s="1199">
        <f t="shared" si="28"/>
        <v>0</v>
      </c>
      <c r="W66" s="1199">
        <f t="shared" si="28"/>
        <v>0</v>
      </c>
      <c r="X66" s="1199">
        <f t="shared" si="28"/>
        <v>0</v>
      </c>
    </row>
    <row r="67" spans="1:24" s="800" customFormat="1" ht="30" x14ac:dyDescent="0.25">
      <c r="A67" s="1198" t="s">
        <v>305</v>
      </c>
      <c r="B67" s="1464"/>
      <c r="C67" s="1199">
        <f t="shared" ref="C67:E72" si="29">C23</f>
        <v>30</v>
      </c>
      <c r="D67" s="1199">
        <f t="shared" si="29"/>
        <v>3</v>
      </c>
      <c r="E67" s="1199">
        <f t="shared" si="29"/>
        <v>3</v>
      </c>
      <c r="F67" s="1312">
        <f t="shared" si="24"/>
        <v>100</v>
      </c>
      <c r="G67" s="1464"/>
      <c r="H67" s="1464"/>
      <c r="I67" s="1492"/>
      <c r="J67" s="1492"/>
      <c r="K67" s="1492"/>
      <c r="L67" s="1492"/>
      <c r="M67" s="1492"/>
      <c r="N67" s="1492"/>
      <c r="O67" s="1221"/>
      <c r="P67" s="1221"/>
      <c r="Q67" s="1221"/>
      <c r="R67" s="1221"/>
      <c r="S67" s="1221"/>
      <c r="T67" s="1221"/>
      <c r="U67" s="1221"/>
      <c r="V67" s="1199">
        <f t="shared" ref="V67:X69" si="30">V23</f>
        <v>0</v>
      </c>
      <c r="W67" s="1199">
        <f t="shared" si="30"/>
        <v>0</v>
      </c>
      <c r="X67" s="1199">
        <f t="shared" si="30"/>
        <v>0</v>
      </c>
    </row>
    <row r="68" spans="1:24" s="800" customFormat="1" x14ac:dyDescent="0.25">
      <c r="A68" s="1198" t="s">
        <v>306</v>
      </c>
      <c r="B68" s="1464"/>
      <c r="C68" s="1199">
        <f t="shared" si="29"/>
        <v>1087</v>
      </c>
      <c r="D68" s="1199">
        <f t="shared" si="29"/>
        <v>91</v>
      </c>
      <c r="E68" s="1199">
        <f t="shared" si="29"/>
        <v>230</v>
      </c>
      <c r="F68" s="1312">
        <f t="shared" si="24"/>
        <v>252.74725274725273</v>
      </c>
      <c r="G68" s="1464"/>
      <c r="H68" s="1464"/>
      <c r="I68" s="1492"/>
      <c r="J68" s="1492"/>
      <c r="K68" s="1492"/>
      <c r="L68" s="1492"/>
      <c r="M68" s="1492"/>
      <c r="N68" s="1492"/>
      <c r="O68" s="1221"/>
      <c r="P68" s="1221"/>
      <c r="Q68" s="1221"/>
      <c r="R68" s="1221"/>
      <c r="S68" s="1221"/>
      <c r="T68" s="1221"/>
      <c r="U68" s="1221"/>
      <c r="V68" s="1199">
        <f t="shared" si="30"/>
        <v>0</v>
      </c>
      <c r="W68" s="1199">
        <f t="shared" si="30"/>
        <v>0</v>
      </c>
      <c r="X68" s="1199">
        <f t="shared" si="30"/>
        <v>0</v>
      </c>
    </row>
    <row r="69" spans="1:24" s="800" customFormat="1" x14ac:dyDescent="0.25">
      <c r="A69" s="1198" t="s">
        <v>157</v>
      </c>
      <c r="B69" s="1464"/>
      <c r="C69" s="1199">
        <f t="shared" si="29"/>
        <v>5212.8823529411766</v>
      </c>
      <c r="D69" s="1199">
        <f t="shared" si="29"/>
        <v>434.8235294117647</v>
      </c>
      <c r="E69" s="1199">
        <f t="shared" si="29"/>
        <v>479.35647058823531</v>
      </c>
      <c r="F69" s="1312">
        <f t="shared" si="24"/>
        <v>110.24161255411255</v>
      </c>
      <c r="G69" s="1464"/>
      <c r="H69" s="1464"/>
      <c r="I69" s="1492"/>
      <c r="J69" s="1492"/>
      <c r="K69" s="1492"/>
      <c r="L69" s="1492"/>
      <c r="M69" s="1492"/>
      <c r="N69" s="1492"/>
      <c r="O69" s="1221"/>
      <c r="P69" s="1221"/>
      <c r="Q69" s="1221"/>
      <c r="R69" s="1221"/>
      <c r="S69" s="1221"/>
      <c r="T69" s="1221"/>
      <c r="U69" s="1221"/>
      <c r="V69" s="1199">
        <f t="shared" si="30"/>
        <v>0</v>
      </c>
      <c r="W69" s="1199">
        <f t="shared" si="30"/>
        <v>0</v>
      </c>
      <c r="X69" s="1199">
        <f t="shared" si="30"/>
        <v>0</v>
      </c>
    </row>
    <row r="70" spans="1:24" s="800" customFormat="1" x14ac:dyDescent="0.25">
      <c r="A70" s="1198" t="s">
        <v>458</v>
      </c>
      <c r="B70" s="1464"/>
      <c r="C70" s="1199">
        <f t="shared" si="29"/>
        <v>4507</v>
      </c>
      <c r="D70" s="1199">
        <f t="shared" si="29"/>
        <v>376</v>
      </c>
      <c r="E70" s="1199">
        <f t="shared" si="29"/>
        <v>383</v>
      </c>
      <c r="F70" s="1312">
        <f t="shared" si="24"/>
        <v>101.86170212765957</v>
      </c>
      <c r="G70" s="1464"/>
      <c r="H70" s="1464"/>
      <c r="I70" s="1492"/>
      <c r="J70" s="1492"/>
      <c r="K70" s="1492"/>
      <c r="L70" s="1492"/>
      <c r="M70" s="1492"/>
      <c r="N70" s="1492"/>
      <c r="O70" s="1221"/>
      <c r="P70" s="1221"/>
      <c r="Q70" s="1221"/>
      <c r="R70" s="1221"/>
      <c r="S70" s="1221"/>
      <c r="T70" s="1221"/>
      <c r="U70" s="1221"/>
      <c r="V70" s="1199"/>
      <c r="W70" s="1199"/>
      <c r="X70" s="1199"/>
    </row>
    <row r="71" spans="1:24" s="800" customFormat="1" x14ac:dyDescent="0.25">
      <c r="A71" s="1198" t="s">
        <v>462</v>
      </c>
      <c r="B71" s="1464"/>
      <c r="C71" s="1199">
        <f t="shared" si="29"/>
        <v>6000</v>
      </c>
      <c r="D71" s="1199">
        <f t="shared" si="29"/>
        <v>500</v>
      </c>
      <c r="E71" s="1199">
        <f t="shared" si="29"/>
        <v>819.03</v>
      </c>
      <c r="F71" s="1312">
        <f t="shared" si="24"/>
        <v>163.80599999999998</v>
      </c>
      <c r="G71" s="1464"/>
      <c r="H71" s="1464"/>
      <c r="I71" s="1492"/>
      <c r="J71" s="1492"/>
      <c r="K71" s="1492"/>
      <c r="L71" s="1492"/>
      <c r="M71" s="1492"/>
      <c r="N71" s="1492"/>
      <c r="O71" s="1221"/>
      <c r="P71" s="1221"/>
      <c r="Q71" s="1221"/>
      <c r="R71" s="1221"/>
      <c r="S71" s="1221"/>
      <c r="T71" s="1221"/>
      <c r="U71" s="1221"/>
      <c r="V71" s="1199">
        <f t="shared" ref="V71:X72" si="31">V27</f>
        <v>0</v>
      </c>
      <c r="W71" s="1199">
        <f t="shared" si="31"/>
        <v>0</v>
      </c>
      <c r="X71" s="1199">
        <f t="shared" si="31"/>
        <v>0</v>
      </c>
    </row>
    <row r="72" spans="1:24" s="800" customFormat="1" x14ac:dyDescent="0.25">
      <c r="A72" s="1210" t="s">
        <v>168</v>
      </c>
      <c r="B72" s="1464"/>
      <c r="C72" s="1199">
        <f t="shared" si="29"/>
        <v>17077.86153846154</v>
      </c>
      <c r="D72" s="1199">
        <f t="shared" si="29"/>
        <v>1425.4051282051282</v>
      </c>
      <c r="E72" s="1199">
        <f t="shared" si="29"/>
        <v>1691.6299145299145</v>
      </c>
      <c r="F72" s="1312">
        <f t="shared" si="24"/>
        <v>118.67713122794899</v>
      </c>
      <c r="G72" s="1464"/>
      <c r="H72" s="1464"/>
      <c r="I72" s="1492"/>
      <c r="J72" s="1492"/>
      <c r="K72" s="1492"/>
      <c r="L72" s="1492"/>
      <c r="M72" s="1492"/>
      <c r="N72" s="1492"/>
      <c r="O72" s="1221">
        <f t="shared" ref="O72:U72" si="32">O28</f>
        <v>34474.169599999994</v>
      </c>
      <c r="P72" s="1221">
        <f t="shared" si="32"/>
        <v>2872.8474666666662</v>
      </c>
      <c r="Q72" s="1221">
        <f t="shared" si="32"/>
        <v>2872.8474700000002</v>
      </c>
      <c r="R72" s="1221">
        <f t="shared" si="32"/>
        <v>0</v>
      </c>
      <c r="S72" s="1221">
        <f t="shared" si="32"/>
        <v>3.333334007038502E-6</v>
      </c>
      <c r="T72" s="1221">
        <f t="shared" si="32"/>
        <v>0</v>
      </c>
      <c r="U72" s="1221">
        <f t="shared" si="32"/>
        <v>2872.8474700000002</v>
      </c>
      <c r="V72" s="1199">
        <f t="shared" si="31"/>
        <v>0</v>
      </c>
      <c r="W72" s="1199">
        <f t="shared" si="31"/>
        <v>0</v>
      </c>
      <c r="X72" s="1199">
        <f t="shared" si="31"/>
        <v>0</v>
      </c>
    </row>
    <row r="73" spans="1:24" s="800" customFormat="1" x14ac:dyDescent="0.25">
      <c r="A73" s="1360" t="s">
        <v>307</v>
      </c>
      <c r="B73" s="1464"/>
      <c r="C73" s="1199"/>
      <c r="D73" s="1199"/>
      <c r="E73" s="1199"/>
      <c r="F73" s="1312"/>
      <c r="G73" s="1464"/>
      <c r="H73" s="1464"/>
      <c r="I73" s="1492"/>
      <c r="J73" s="1492"/>
      <c r="K73" s="1492"/>
      <c r="L73" s="1492"/>
      <c r="M73" s="1492"/>
      <c r="N73" s="1492"/>
      <c r="O73" s="1221"/>
      <c r="P73" s="1221"/>
      <c r="Q73" s="1221"/>
      <c r="R73" s="1221"/>
      <c r="S73" s="1221"/>
      <c r="T73" s="1221"/>
      <c r="U73" s="1221"/>
      <c r="V73" s="1199"/>
      <c r="W73" s="1199"/>
      <c r="X73" s="1199"/>
    </row>
    <row r="74" spans="1:24" s="800" customFormat="1" ht="30" x14ac:dyDescent="0.25">
      <c r="A74" s="1198" t="s">
        <v>198</v>
      </c>
      <c r="B74" s="1464"/>
      <c r="C74" s="1199">
        <f t="shared" ref="C74:E88" si="33">C30</f>
        <v>3503</v>
      </c>
      <c r="D74" s="1199">
        <f t="shared" si="33"/>
        <v>292</v>
      </c>
      <c r="E74" s="1199">
        <f t="shared" si="33"/>
        <v>46</v>
      </c>
      <c r="F74" s="1312">
        <f t="shared" si="24"/>
        <v>15.753424657534246</v>
      </c>
      <c r="G74" s="1464"/>
      <c r="H74" s="1464"/>
      <c r="I74" s="1492"/>
      <c r="J74" s="1492"/>
      <c r="K74" s="1492"/>
      <c r="L74" s="1492"/>
      <c r="M74" s="1492"/>
      <c r="N74" s="1492"/>
      <c r="O74" s="1221"/>
      <c r="P74" s="1221"/>
      <c r="Q74" s="1221"/>
      <c r="R74" s="1221"/>
      <c r="S74" s="1221"/>
      <c r="T74" s="1221"/>
      <c r="U74" s="1221"/>
      <c r="V74" s="1199">
        <f t="shared" ref="V74:X88" si="34">V30</f>
        <v>0</v>
      </c>
      <c r="W74" s="1199">
        <f t="shared" si="34"/>
        <v>0</v>
      </c>
      <c r="X74" s="1199">
        <f t="shared" si="34"/>
        <v>0</v>
      </c>
    </row>
    <row r="75" spans="1:24" s="800" customFormat="1" ht="30" x14ac:dyDescent="0.25">
      <c r="A75" s="1198" t="s">
        <v>303</v>
      </c>
      <c r="B75" s="1464"/>
      <c r="C75" s="1199">
        <f t="shared" si="33"/>
        <v>0</v>
      </c>
      <c r="D75" s="1199">
        <f t="shared" si="33"/>
        <v>0</v>
      </c>
      <c r="E75" s="1199">
        <f t="shared" si="33"/>
        <v>0</v>
      </c>
      <c r="F75" s="1312"/>
      <c r="G75" s="1464"/>
      <c r="H75" s="1464"/>
      <c r="I75" s="1492"/>
      <c r="J75" s="1492"/>
      <c r="K75" s="1492"/>
      <c r="L75" s="1492"/>
      <c r="M75" s="1492"/>
      <c r="N75" s="1492"/>
      <c r="O75" s="1221"/>
      <c r="P75" s="1221"/>
      <c r="Q75" s="1221"/>
      <c r="R75" s="1221"/>
      <c r="S75" s="1221"/>
      <c r="T75" s="1221"/>
      <c r="U75" s="1221"/>
      <c r="V75" s="1199">
        <f t="shared" si="34"/>
        <v>0</v>
      </c>
      <c r="W75" s="1199">
        <f t="shared" si="34"/>
        <v>0</v>
      </c>
      <c r="X75" s="1199">
        <f t="shared" si="34"/>
        <v>0</v>
      </c>
    </row>
    <row r="76" spans="1:24" s="800" customFormat="1" ht="45" x14ac:dyDescent="0.25">
      <c r="A76" s="1198" t="s">
        <v>308</v>
      </c>
      <c r="B76" s="1464"/>
      <c r="C76" s="1199">
        <f t="shared" si="33"/>
        <v>801</v>
      </c>
      <c r="D76" s="1199">
        <f t="shared" si="33"/>
        <v>67</v>
      </c>
      <c r="E76" s="1199">
        <f t="shared" si="33"/>
        <v>28</v>
      </c>
      <c r="F76" s="1312">
        <f t="shared" si="24"/>
        <v>41.791044776119399</v>
      </c>
      <c r="G76" s="1464"/>
      <c r="H76" s="1464"/>
      <c r="I76" s="1492"/>
      <c r="J76" s="1492"/>
      <c r="K76" s="1492"/>
      <c r="L76" s="1492"/>
      <c r="M76" s="1492"/>
      <c r="N76" s="1492"/>
      <c r="O76" s="1221"/>
      <c r="P76" s="1221"/>
      <c r="Q76" s="1221"/>
      <c r="R76" s="1221"/>
      <c r="S76" s="1221"/>
      <c r="T76" s="1221"/>
      <c r="U76" s="1221"/>
      <c r="V76" s="1199">
        <f t="shared" si="34"/>
        <v>0</v>
      </c>
      <c r="W76" s="1199">
        <f t="shared" si="34"/>
        <v>0</v>
      </c>
      <c r="X76" s="1199">
        <f t="shared" si="34"/>
        <v>0</v>
      </c>
    </row>
    <row r="77" spans="1:24" s="800" customFormat="1" ht="30" x14ac:dyDescent="0.25">
      <c r="A77" s="1198" t="s">
        <v>309</v>
      </c>
      <c r="B77" s="1464"/>
      <c r="C77" s="1199">
        <f t="shared" si="33"/>
        <v>323</v>
      </c>
      <c r="D77" s="1199">
        <f t="shared" si="33"/>
        <v>27</v>
      </c>
      <c r="E77" s="1199">
        <f t="shared" si="33"/>
        <v>18</v>
      </c>
      <c r="F77" s="1312">
        <f t="shared" si="24"/>
        <v>66.666666666666657</v>
      </c>
      <c r="G77" s="1464"/>
      <c r="H77" s="1464"/>
      <c r="I77" s="1492"/>
      <c r="J77" s="1492"/>
      <c r="K77" s="1492"/>
      <c r="L77" s="1492"/>
      <c r="M77" s="1492"/>
      <c r="N77" s="1492"/>
      <c r="O77" s="1221"/>
      <c r="P77" s="1221"/>
      <c r="Q77" s="1221"/>
      <c r="R77" s="1221"/>
      <c r="S77" s="1221"/>
      <c r="T77" s="1221"/>
      <c r="U77" s="1221"/>
      <c r="V77" s="1199">
        <f t="shared" si="34"/>
        <v>0</v>
      </c>
      <c r="W77" s="1199">
        <f t="shared" si="34"/>
        <v>0</v>
      </c>
      <c r="X77" s="1199">
        <f t="shared" si="34"/>
        <v>0</v>
      </c>
    </row>
    <row r="78" spans="1:24" s="800" customFormat="1" ht="30" x14ac:dyDescent="0.25">
      <c r="A78" s="1198" t="s">
        <v>310</v>
      </c>
      <c r="B78" s="1464"/>
      <c r="C78" s="1199">
        <f t="shared" si="33"/>
        <v>131</v>
      </c>
      <c r="D78" s="1199">
        <f t="shared" si="33"/>
        <v>11</v>
      </c>
      <c r="E78" s="1199">
        <f t="shared" si="33"/>
        <v>10</v>
      </c>
      <c r="F78" s="1312">
        <f t="shared" si="24"/>
        <v>90.909090909090907</v>
      </c>
      <c r="G78" s="1464"/>
      <c r="H78" s="1464"/>
      <c r="I78" s="1492"/>
      <c r="J78" s="1492"/>
      <c r="K78" s="1492"/>
      <c r="L78" s="1492"/>
      <c r="M78" s="1492"/>
      <c r="N78" s="1492"/>
      <c r="O78" s="1221"/>
      <c r="P78" s="1221"/>
      <c r="Q78" s="1221"/>
      <c r="R78" s="1221"/>
      <c r="S78" s="1221"/>
      <c r="T78" s="1221"/>
      <c r="U78" s="1221"/>
      <c r="V78" s="1199">
        <f t="shared" si="34"/>
        <v>0</v>
      </c>
      <c r="W78" s="1199">
        <f t="shared" si="34"/>
        <v>0</v>
      </c>
      <c r="X78" s="1199">
        <f t="shared" si="34"/>
        <v>0</v>
      </c>
    </row>
    <row r="79" spans="1:24" s="800" customFormat="1" ht="45" x14ac:dyDescent="0.25">
      <c r="A79" s="1198" t="s">
        <v>354</v>
      </c>
      <c r="B79" s="1464"/>
      <c r="C79" s="1199">
        <f t="shared" si="33"/>
        <v>89</v>
      </c>
      <c r="D79" s="1199">
        <f t="shared" si="33"/>
        <v>7</v>
      </c>
      <c r="E79" s="1199">
        <f t="shared" si="33"/>
        <v>0</v>
      </c>
      <c r="F79" s="1312"/>
      <c r="G79" s="1464"/>
      <c r="H79" s="1464"/>
      <c r="I79" s="1492"/>
      <c r="J79" s="1492"/>
      <c r="K79" s="1492"/>
      <c r="L79" s="1492"/>
      <c r="M79" s="1492"/>
      <c r="N79" s="1492"/>
      <c r="O79" s="1221"/>
      <c r="P79" s="1221"/>
      <c r="Q79" s="1221"/>
      <c r="R79" s="1221"/>
      <c r="S79" s="1221"/>
      <c r="T79" s="1221"/>
      <c r="U79" s="1221"/>
      <c r="V79" s="1199">
        <f t="shared" si="34"/>
        <v>0</v>
      </c>
      <c r="W79" s="1199">
        <f t="shared" si="34"/>
        <v>0</v>
      </c>
      <c r="X79" s="1199">
        <f t="shared" si="34"/>
        <v>0</v>
      </c>
    </row>
    <row r="80" spans="1:24" s="800" customFormat="1" ht="30" x14ac:dyDescent="0.25">
      <c r="A80" s="1198" t="s">
        <v>355</v>
      </c>
      <c r="B80" s="1464"/>
      <c r="C80" s="1199">
        <f t="shared" si="33"/>
        <v>258</v>
      </c>
      <c r="D80" s="1199">
        <f t="shared" si="33"/>
        <v>22</v>
      </c>
      <c r="E80" s="1199">
        <f t="shared" si="33"/>
        <v>0</v>
      </c>
      <c r="F80" s="1312">
        <f t="shared" si="24"/>
        <v>0</v>
      </c>
      <c r="G80" s="1464"/>
      <c r="H80" s="1464"/>
      <c r="I80" s="1492"/>
      <c r="J80" s="1492"/>
      <c r="K80" s="1492"/>
      <c r="L80" s="1492"/>
      <c r="M80" s="1492"/>
      <c r="N80" s="1492"/>
      <c r="O80" s="1221"/>
      <c r="P80" s="1221"/>
      <c r="Q80" s="1221"/>
      <c r="R80" s="1221"/>
      <c r="S80" s="1221"/>
      <c r="T80" s="1221"/>
      <c r="U80" s="1221"/>
      <c r="V80" s="1199">
        <f t="shared" si="34"/>
        <v>0</v>
      </c>
      <c r="W80" s="1199">
        <f t="shared" si="34"/>
        <v>0</v>
      </c>
      <c r="X80" s="1199">
        <f t="shared" si="34"/>
        <v>0</v>
      </c>
    </row>
    <row r="81" spans="1:24" s="800" customFormat="1" ht="45" x14ac:dyDescent="0.25">
      <c r="A81" s="1198" t="s">
        <v>311</v>
      </c>
      <c r="B81" s="1464"/>
      <c r="C81" s="1199">
        <f t="shared" si="33"/>
        <v>2702</v>
      </c>
      <c r="D81" s="1199">
        <f t="shared" si="33"/>
        <v>225</v>
      </c>
      <c r="E81" s="1199">
        <f t="shared" si="33"/>
        <v>18</v>
      </c>
      <c r="F81" s="1312">
        <f t="shared" si="24"/>
        <v>8</v>
      </c>
      <c r="G81" s="1464"/>
      <c r="H81" s="1464"/>
      <c r="I81" s="1492"/>
      <c r="J81" s="1492"/>
      <c r="K81" s="1492"/>
      <c r="L81" s="1492"/>
      <c r="M81" s="1492"/>
      <c r="N81" s="1492"/>
      <c r="O81" s="1221"/>
      <c r="P81" s="1221"/>
      <c r="Q81" s="1221"/>
      <c r="R81" s="1221"/>
      <c r="S81" s="1221"/>
      <c r="T81" s="1221"/>
      <c r="U81" s="1221"/>
      <c r="V81" s="1199">
        <f t="shared" si="34"/>
        <v>0</v>
      </c>
      <c r="W81" s="1199">
        <f t="shared" si="34"/>
        <v>0</v>
      </c>
      <c r="X81" s="1199">
        <f t="shared" si="34"/>
        <v>0</v>
      </c>
    </row>
    <row r="82" spans="1:24" s="800" customFormat="1" ht="30" x14ac:dyDescent="0.25">
      <c r="A82" s="1198" t="s">
        <v>312</v>
      </c>
      <c r="B82" s="1464"/>
      <c r="C82" s="1199">
        <f t="shared" si="33"/>
        <v>200</v>
      </c>
      <c r="D82" s="1199">
        <f t="shared" si="33"/>
        <v>17</v>
      </c>
      <c r="E82" s="1199">
        <f t="shared" si="33"/>
        <v>4</v>
      </c>
      <c r="F82" s="1312">
        <f t="shared" si="24"/>
        <v>23.52941176470588</v>
      </c>
      <c r="G82" s="1464"/>
      <c r="H82" s="1464"/>
      <c r="I82" s="1492"/>
      <c r="J82" s="1492"/>
      <c r="K82" s="1492"/>
      <c r="L82" s="1492"/>
      <c r="M82" s="1492"/>
      <c r="N82" s="1492"/>
      <c r="O82" s="1221"/>
      <c r="P82" s="1221"/>
      <c r="Q82" s="1221"/>
      <c r="R82" s="1221"/>
      <c r="S82" s="1221"/>
      <c r="T82" s="1221"/>
      <c r="U82" s="1221"/>
      <c r="V82" s="1199">
        <f t="shared" si="34"/>
        <v>0</v>
      </c>
      <c r="W82" s="1199">
        <f t="shared" si="34"/>
        <v>0</v>
      </c>
      <c r="X82" s="1199">
        <f t="shared" si="34"/>
        <v>0</v>
      </c>
    </row>
    <row r="83" spans="1:24" s="800" customFormat="1" ht="60" x14ac:dyDescent="0.25">
      <c r="A83" s="1198" t="s">
        <v>321</v>
      </c>
      <c r="B83" s="1464"/>
      <c r="C83" s="1199">
        <f t="shared" si="33"/>
        <v>2102</v>
      </c>
      <c r="D83" s="1199">
        <f t="shared" si="33"/>
        <v>175</v>
      </c>
      <c r="E83" s="1199">
        <f t="shared" si="33"/>
        <v>5</v>
      </c>
      <c r="F83" s="1312">
        <f t="shared" si="24"/>
        <v>2.8571428571428572</v>
      </c>
      <c r="G83" s="1464"/>
      <c r="H83" s="1464"/>
      <c r="I83" s="1492"/>
      <c r="J83" s="1492"/>
      <c r="K83" s="1492"/>
      <c r="L83" s="1492"/>
      <c r="M83" s="1492"/>
      <c r="N83" s="1492"/>
      <c r="O83" s="1221"/>
      <c r="P83" s="1221"/>
      <c r="Q83" s="1221"/>
      <c r="R83" s="1221"/>
      <c r="S83" s="1221"/>
      <c r="T83" s="1221"/>
      <c r="U83" s="1221"/>
      <c r="V83" s="1199">
        <f t="shared" si="34"/>
        <v>0</v>
      </c>
      <c r="W83" s="1199">
        <f t="shared" si="34"/>
        <v>0</v>
      </c>
      <c r="X83" s="1199">
        <f t="shared" si="34"/>
        <v>0</v>
      </c>
    </row>
    <row r="84" spans="1:24" s="800" customFormat="1" ht="45" x14ac:dyDescent="0.25">
      <c r="A84" s="1198" t="s">
        <v>322</v>
      </c>
      <c r="B84" s="1464"/>
      <c r="C84" s="1199">
        <f t="shared" si="33"/>
        <v>400</v>
      </c>
      <c r="D84" s="1199">
        <f t="shared" si="33"/>
        <v>33</v>
      </c>
      <c r="E84" s="1199">
        <f t="shared" si="33"/>
        <v>9</v>
      </c>
      <c r="F84" s="1312">
        <f t="shared" si="24"/>
        <v>27.27272727272727</v>
      </c>
      <c r="G84" s="1464"/>
      <c r="H84" s="1464"/>
      <c r="I84" s="1492"/>
      <c r="J84" s="1492"/>
      <c r="K84" s="1492"/>
      <c r="L84" s="1492"/>
      <c r="M84" s="1492"/>
      <c r="N84" s="1492"/>
      <c r="O84" s="1221"/>
      <c r="P84" s="1221"/>
      <c r="Q84" s="1221"/>
      <c r="R84" s="1221"/>
      <c r="S84" s="1221"/>
      <c r="T84" s="1221"/>
      <c r="U84" s="1221"/>
      <c r="V84" s="1199">
        <f t="shared" si="34"/>
        <v>0</v>
      </c>
      <c r="W84" s="1199">
        <f t="shared" si="34"/>
        <v>0</v>
      </c>
      <c r="X84" s="1199">
        <f t="shared" si="34"/>
        <v>0</v>
      </c>
    </row>
    <row r="85" spans="1:24" s="800" customFormat="1" x14ac:dyDescent="0.25">
      <c r="A85" s="1198" t="s">
        <v>157</v>
      </c>
      <c r="B85" s="1464"/>
      <c r="C85" s="1199">
        <f t="shared" si="33"/>
        <v>0</v>
      </c>
      <c r="D85" s="1199">
        <f t="shared" si="33"/>
        <v>0</v>
      </c>
      <c r="E85" s="1199">
        <f t="shared" si="33"/>
        <v>0</v>
      </c>
      <c r="F85" s="1312"/>
      <c r="G85" s="1464"/>
      <c r="H85" s="1464"/>
      <c r="I85" s="1492"/>
      <c r="J85" s="1492"/>
      <c r="K85" s="1492"/>
      <c r="L85" s="1492"/>
      <c r="M85" s="1492"/>
      <c r="N85" s="1492"/>
      <c r="O85" s="1221"/>
      <c r="P85" s="1221"/>
      <c r="Q85" s="1221"/>
      <c r="R85" s="1221"/>
      <c r="S85" s="1221"/>
      <c r="T85" s="1221"/>
      <c r="U85" s="1221"/>
      <c r="V85" s="1199">
        <f t="shared" si="34"/>
        <v>0</v>
      </c>
      <c r="W85" s="1199">
        <f t="shared" si="34"/>
        <v>0</v>
      </c>
      <c r="X85" s="1199">
        <f t="shared" si="34"/>
        <v>0</v>
      </c>
    </row>
    <row r="86" spans="1:24" s="800" customFormat="1" ht="30" x14ac:dyDescent="0.25">
      <c r="A86" s="1198" t="s">
        <v>158</v>
      </c>
      <c r="B86" s="1464"/>
      <c r="C86" s="1199">
        <f t="shared" si="33"/>
        <v>2800</v>
      </c>
      <c r="D86" s="1199">
        <f t="shared" si="33"/>
        <v>233</v>
      </c>
      <c r="E86" s="1199">
        <f t="shared" si="33"/>
        <v>247</v>
      </c>
      <c r="F86" s="1312">
        <f t="shared" si="24"/>
        <v>106.00858369098714</v>
      </c>
      <c r="G86" s="1464"/>
      <c r="H86" s="1464"/>
      <c r="I86" s="1492"/>
      <c r="J86" s="1492"/>
      <c r="K86" s="1492"/>
      <c r="L86" s="1492"/>
      <c r="M86" s="1492"/>
      <c r="N86" s="1492"/>
      <c r="O86" s="1221"/>
      <c r="P86" s="1221"/>
      <c r="Q86" s="1221"/>
      <c r="R86" s="1221"/>
      <c r="S86" s="1221"/>
      <c r="T86" s="1221"/>
      <c r="U86" s="1221"/>
      <c r="V86" s="1199">
        <f t="shared" si="34"/>
        <v>0</v>
      </c>
      <c r="W86" s="1199">
        <f t="shared" si="34"/>
        <v>0</v>
      </c>
      <c r="X86" s="1199">
        <f t="shared" si="34"/>
        <v>0</v>
      </c>
    </row>
    <row r="87" spans="1:24" s="800" customFormat="1" ht="30" x14ac:dyDescent="0.25">
      <c r="A87" s="1198" t="s">
        <v>320</v>
      </c>
      <c r="B87" s="1464"/>
      <c r="C87" s="1199">
        <f t="shared" si="33"/>
        <v>0</v>
      </c>
      <c r="D87" s="1199">
        <f t="shared" si="33"/>
        <v>0</v>
      </c>
      <c r="E87" s="1199">
        <f t="shared" si="33"/>
        <v>0</v>
      </c>
      <c r="F87" s="1312"/>
      <c r="G87" s="1464"/>
      <c r="H87" s="1464"/>
      <c r="I87" s="1492"/>
      <c r="J87" s="1492"/>
      <c r="K87" s="1492"/>
      <c r="L87" s="1492"/>
      <c r="M87" s="1492"/>
      <c r="N87" s="1492"/>
      <c r="O87" s="1221"/>
      <c r="P87" s="1221"/>
      <c r="Q87" s="1221"/>
      <c r="R87" s="1221"/>
      <c r="S87" s="1221"/>
      <c r="T87" s="1221"/>
      <c r="U87" s="1221"/>
      <c r="V87" s="1199">
        <f t="shared" si="34"/>
        <v>0</v>
      </c>
      <c r="W87" s="1199">
        <f t="shared" si="34"/>
        <v>0</v>
      </c>
      <c r="X87" s="1199">
        <f t="shared" si="34"/>
        <v>0</v>
      </c>
    </row>
    <row r="88" spans="1:24" s="800" customFormat="1" x14ac:dyDescent="0.25">
      <c r="A88" s="1210" t="s">
        <v>165</v>
      </c>
      <c r="B88" s="1464"/>
      <c r="C88" s="1307">
        <f t="shared" si="33"/>
        <v>6303</v>
      </c>
      <c r="D88" s="1307">
        <f t="shared" si="33"/>
        <v>525</v>
      </c>
      <c r="E88" s="1307">
        <f t="shared" si="33"/>
        <v>293</v>
      </c>
      <c r="F88" s="1312">
        <f t="shared" si="24"/>
        <v>55.80952380952381</v>
      </c>
      <c r="G88" s="1464"/>
      <c r="H88" s="1464"/>
      <c r="I88" s="1492"/>
      <c r="J88" s="1492"/>
      <c r="K88" s="1492"/>
      <c r="L88" s="1492"/>
      <c r="M88" s="1492"/>
      <c r="N88" s="1492"/>
      <c r="O88" s="1221">
        <f t="shared" ref="O88:U88" si="35">O44</f>
        <v>7684.95406</v>
      </c>
      <c r="P88" s="1221">
        <f t="shared" si="35"/>
        <v>640.4128383333333</v>
      </c>
      <c r="Q88" s="1221">
        <f t="shared" si="35"/>
        <v>403.22653000000003</v>
      </c>
      <c r="R88" s="1221">
        <f t="shared" si="35"/>
        <v>0</v>
      </c>
      <c r="S88" s="1221">
        <f t="shared" si="35"/>
        <v>-237.18630833333327</v>
      </c>
      <c r="T88" s="1221">
        <f t="shared" si="35"/>
        <v>-2.3627399999999996</v>
      </c>
      <c r="U88" s="1221">
        <f t="shared" si="35"/>
        <v>400.86379000000005</v>
      </c>
      <c r="V88" s="1307">
        <f t="shared" si="34"/>
        <v>0</v>
      </c>
      <c r="W88" s="1307">
        <f t="shared" si="34"/>
        <v>0</v>
      </c>
      <c r="X88" s="1307">
        <f t="shared" si="34"/>
        <v>0</v>
      </c>
    </row>
    <row r="89" spans="1:24" s="800" customFormat="1" x14ac:dyDescent="0.25">
      <c r="A89" s="1463" t="s">
        <v>14</v>
      </c>
      <c r="B89" s="1464"/>
      <c r="C89" s="1199"/>
      <c r="D89" s="1199"/>
      <c r="E89" s="1199"/>
      <c r="F89" s="1312"/>
      <c r="G89" s="1464"/>
      <c r="H89" s="1464"/>
      <c r="I89" s="1492"/>
      <c r="J89" s="1492"/>
      <c r="K89" s="1492"/>
      <c r="L89" s="1492"/>
      <c r="M89" s="1492"/>
      <c r="N89" s="1492"/>
      <c r="O89" s="1221"/>
      <c r="P89" s="1221"/>
      <c r="Q89" s="1221"/>
      <c r="R89" s="1221"/>
      <c r="S89" s="1221"/>
      <c r="T89" s="1221"/>
      <c r="U89" s="1221"/>
      <c r="V89" s="1199"/>
      <c r="W89" s="1199"/>
      <c r="X89" s="1199"/>
    </row>
    <row r="90" spans="1:24" s="800" customFormat="1" x14ac:dyDescent="0.25">
      <c r="A90" s="1463" t="s">
        <v>198</v>
      </c>
      <c r="B90" s="1464"/>
      <c r="C90" s="1199">
        <f>C30+C19</f>
        <v>4620</v>
      </c>
      <c r="D90" s="1199">
        <f>D30+D19</f>
        <v>386</v>
      </c>
      <c r="E90" s="1199">
        <f>E30+E19</f>
        <v>302.02222222222224</v>
      </c>
      <c r="F90" s="1312">
        <f t="shared" si="24"/>
        <v>78.244099021301096</v>
      </c>
      <c r="G90" s="1464"/>
      <c r="H90" s="1464"/>
      <c r="I90" s="1492"/>
      <c r="J90" s="1492"/>
      <c r="K90" s="1492"/>
      <c r="L90" s="1492"/>
      <c r="M90" s="1492"/>
      <c r="N90" s="1492"/>
      <c r="O90" s="1221"/>
      <c r="P90" s="1221"/>
      <c r="Q90" s="1221"/>
      <c r="R90" s="1221"/>
      <c r="S90" s="1221"/>
      <c r="T90" s="1221"/>
      <c r="U90" s="1221"/>
      <c r="V90" s="1199">
        <f>V30+V19</f>
        <v>0</v>
      </c>
      <c r="W90" s="1199">
        <f>W30+W19</f>
        <v>0</v>
      </c>
      <c r="X90" s="1199">
        <f>X30+X19</f>
        <v>0</v>
      </c>
    </row>
    <row r="91" spans="1:24" s="800" customFormat="1" x14ac:dyDescent="0.25">
      <c r="A91" s="1463" t="s">
        <v>157</v>
      </c>
      <c r="B91" s="1464"/>
      <c r="C91" s="1199">
        <f>C25</f>
        <v>5212.8823529411766</v>
      </c>
      <c r="D91" s="1199">
        <f>D25</f>
        <v>434.8235294117647</v>
      </c>
      <c r="E91" s="1199">
        <f>E25</f>
        <v>479.35647058823531</v>
      </c>
      <c r="F91" s="1312">
        <f t="shared" si="24"/>
        <v>110.24161255411255</v>
      </c>
      <c r="G91" s="1464"/>
      <c r="H91" s="1464"/>
      <c r="I91" s="1492"/>
      <c r="J91" s="1492"/>
      <c r="K91" s="1492"/>
      <c r="L91" s="1492"/>
      <c r="M91" s="1492"/>
      <c r="N91" s="1492"/>
      <c r="O91" s="1221"/>
      <c r="P91" s="1221"/>
      <c r="Q91" s="1221"/>
      <c r="R91" s="1221"/>
      <c r="S91" s="1221"/>
      <c r="T91" s="1221"/>
      <c r="U91" s="1221"/>
      <c r="V91" s="1199">
        <f>V25</f>
        <v>0</v>
      </c>
      <c r="W91" s="1199">
        <f>W25</f>
        <v>0</v>
      </c>
      <c r="X91" s="1199">
        <f>X25</f>
        <v>0</v>
      </c>
    </row>
    <row r="92" spans="1:24" s="800" customFormat="1" ht="29.25" x14ac:dyDescent="0.25">
      <c r="A92" s="1560" t="s">
        <v>158</v>
      </c>
      <c r="B92" s="1464"/>
      <c r="C92" s="1199">
        <f>C42</f>
        <v>2800</v>
      </c>
      <c r="D92" s="1199">
        <f>D42</f>
        <v>233</v>
      </c>
      <c r="E92" s="1199">
        <f>E42</f>
        <v>247</v>
      </c>
      <c r="F92" s="1312">
        <f t="shared" si="24"/>
        <v>106.00858369098714</v>
      </c>
      <c r="G92" s="1464"/>
      <c r="H92" s="1464"/>
      <c r="I92" s="1492"/>
      <c r="J92" s="1492"/>
      <c r="K92" s="1492"/>
      <c r="L92" s="1492"/>
      <c r="M92" s="1492"/>
      <c r="N92" s="1492"/>
      <c r="O92" s="1221"/>
      <c r="P92" s="1221"/>
      <c r="Q92" s="1221"/>
      <c r="R92" s="1221"/>
      <c r="S92" s="1221"/>
      <c r="T92" s="1221"/>
      <c r="U92" s="1221"/>
      <c r="V92" s="1199">
        <f>V42</f>
        <v>0</v>
      </c>
      <c r="W92" s="1199">
        <f>W42</f>
        <v>0</v>
      </c>
      <c r="X92" s="1199">
        <f>X42</f>
        <v>0</v>
      </c>
    </row>
    <row r="93" spans="1:24" x14ac:dyDescent="0.25">
      <c r="A93" s="1440" t="s">
        <v>88</v>
      </c>
      <c r="B93" s="1504"/>
      <c r="C93" s="1573">
        <f>C44+C28</f>
        <v>23380.86153846154</v>
      </c>
      <c r="D93" s="1573">
        <f>D44+D28</f>
        <v>1950.4051282051282</v>
      </c>
      <c r="E93" s="1573">
        <f>E44+E28</f>
        <v>1984.6299145299145</v>
      </c>
      <c r="F93" s="1573">
        <f t="shared" si="24"/>
        <v>101.75475268342234</v>
      </c>
      <c r="G93" s="1542"/>
      <c r="H93" s="1542"/>
      <c r="I93" s="1542"/>
      <c r="J93" s="1542"/>
      <c r="K93" s="1542"/>
      <c r="L93" s="1542"/>
      <c r="M93" s="1542"/>
      <c r="N93" s="1542"/>
      <c r="O93" s="1573">
        <f>SUM(O45)</f>
        <v>42159.123659999997</v>
      </c>
      <c r="P93" s="1573">
        <f>SUM(P45)</f>
        <v>3513.2603049999993</v>
      </c>
      <c r="Q93" s="1573">
        <f>SUM(Q45)</f>
        <v>3276.0740000000001</v>
      </c>
      <c r="R93" s="1573"/>
      <c r="S93" s="1573">
        <f>SUM(S45)</f>
        <v>-237.18630499999927</v>
      </c>
      <c r="T93" s="1573">
        <f>SUM(T45)</f>
        <v>-2.3627399999999996</v>
      </c>
      <c r="U93" s="1573">
        <f>SUM(U45)</f>
        <v>3273.71126</v>
      </c>
      <c r="V93" s="1573">
        <f>V44+V28</f>
        <v>0</v>
      </c>
      <c r="W93" s="1573">
        <f>W44+W28</f>
        <v>0</v>
      </c>
      <c r="X93" s="1573">
        <f>X44+X28</f>
        <v>0</v>
      </c>
    </row>
    <row r="94" spans="1:24" x14ac:dyDescent="0.25">
      <c r="A94" s="1356" t="s">
        <v>92</v>
      </c>
      <c r="B94" s="1504"/>
      <c r="C94" s="1573">
        <f>SUM(C49)</f>
        <v>585</v>
      </c>
      <c r="D94" s="1573">
        <f>SUM(D49)</f>
        <v>49</v>
      </c>
      <c r="E94" s="1573">
        <f>SUM(E49)</f>
        <v>40</v>
      </c>
      <c r="F94" s="1573">
        <f t="shared" si="24"/>
        <v>81.632653061224488</v>
      </c>
      <c r="G94" s="1462">
        <f>IF(C94=0,0,I94/C94)</f>
        <v>10.521367521367521</v>
      </c>
      <c r="H94" s="1572">
        <f>K94/E94</f>
        <v>10.65</v>
      </c>
      <c r="I94" s="1573">
        <f>SUM(I49)</f>
        <v>6155</v>
      </c>
      <c r="J94" s="1573">
        <f>SUM(J49)</f>
        <v>513</v>
      </c>
      <c r="K94" s="1573">
        <f>SUM(K49)</f>
        <v>426</v>
      </c>
      <c r="L94" s="1194">
        <f>K94/J94*100</f>
        <v>83.040935672514621</v>
      </c>
      <c r="M94" s="1573">
        <f>SUM(M49)</f>
        <v>20.516666666666666</v>
      </c>
      <c r="N94" s="1194">
        <f>K94/$A$2*12/M94</f>
        <v>249.16328188464664</v>
      </c>
      <c r="O94" s="1573"/>
      <c r="P94" s="1573"/>
      <c r="Q94" s="1573"/>
      <c r="R94" s="1573"/>
      <c r="S94" s="1573"/>
      <c r="T94" s="1573"/>
      <c r="U94" s="1573"/>
      <c r="V94" s="1573">
        <f>SUM(V49)</f>
        <v>0</v>
      </c>
      <c r="W94" s="1573">
        <f>SUM(W49)</f>
        <v>0</v>
      </c>
      <c r="X94" s="1573">
        <f>SUM(X49)</f>
        <v>0</v>
      </c>
    </row>
    <row r="95" spans="1:24" x14ac:dyDescent="0.25">
      <c r="A95" s="1410" t="s">
        <v>16</v>
      </c>
      <c r="B95" s="1506"/>
      <c r="C95" s="1333">
        <f t="shared" ref="C95:E96" si="36">SUM(C52)</f>
        <v>15</v>
      </c>
      <c r="D95" s="1333">
        <f t="shared" si="36"/>
        <v>1</v>
      </c>
      <c r="E95" s="1333">
        <f t="shared" si="36"/>
        <v>0</v>
      </c>
      <c r="F95" s="1333">
        <f t="shared" si="24"/>
        <v>0</v>
      </c>
      <c r="G95" s="1462">
        <f>IF(C95=0,0,I95/C95)</f>
        <v>8</v>
      </c>
      <c r="H95" s="1572" t="e">
        <f>K95/E95</f>
        <v>#DIV/0!</v>
      </c>
      <c r="I95" s="1333">
        <f t="shared" ref="I95:K96" si="37">SUM(I52)</f>
        <v>120</v>
      </c>
      <c r="J95" s="1333">
        <f t="shared" si="37"/>
        <v>10</v>
      </c>
      <c r="K95" s="1333">
        <f t="shared" si="37"/>
        <v>0</v>
      </c>
      <c r="L95" s="1194">
        <f>K95/J95*100</f>
        <v>0</v>
      </c>
      <c r="M95" s="1333">
        <f>SUM(M52)</f>
        <v>0.5</v>
      </c>
      <c r="N95" s="1194">
        <f>K95/$A$2*12/M95</f>
        <v>0</v>
      </c>
      <c r="O95" s="1333"/>
      <c r="P95" s="1333"/>
      <c r="Q95" s="1333"/>
      <c r="R95" s="1333"/>
      <c r="S95" s="1333"/>
      <c r="T95" s="1333"/>
      <c r="U95" s="1333"/>
      <c r="V95" s="1333">
        <f t="shared" ref="V95:X96" si="38">SUM(V52)</f>
        <v>0</v>
      </c>
      <c r="W95" s="1333">
        <f t="shared" si="38"/>
        <v>0</v>
      </c>
      <c r="X95" s="1333">
        <f t="shared" si="38"/>
        <v>0</v>
      </c>
    </row>
    <row r="96" spans="1:24" ht="29.25" x14ac:dyDescent="0.25">
      <c r="A96" s="1222" t="s">
        <v>89</v>
      </c>
      <c r="B96" s="1191"/>
      <c r="C96" s="1466">
        <f t="shared" si="36"/>
        <v>600</v>
      </c>
      <c r="D96" s="1466">
        <f t="shared" si="36"/>
        <v>50</v>
      </c>
      <c r="E96" s="1466">
        <f t="shared" si="36"/>
        <v>40</v>
      </c>
      <c r="F96" s="1466">
        <f t="shared" si="24"/>
        <v>80</v>
      </c>
      <c r="G96" s="1462">
        <f>IF(C96=0,0,I96/C96)</f>
        <v>10.458333333333334</v>
      </c>
      <c r="H96" s="1572">
        <f>K96/E96</f>
        <v>10.65</v>
      </c>
      <c r="I96" s="1466">
        <f t="shared" si="37"/>
        <v>6275</v>
      </c>
      <c r="J96" s="1466">
        <f t="shared" si="37"/>
        <v>523</v>
      </c>
      <c r="K96" s="1466">
        <f t="shared" si="37"/>
        <v>426</v>
      </c>
      <c r="L96" s="1194">
        <f>K96/J96*100</f>
        <v>81.453154875717019</v>
      </c>
      <c r="M96" s="1466">
        <f>SUM(M53)</f>
        <v>21.016666666666666</v>
      </c>
      <c r="N96" s="1194">
        <f>K96/$A$2*12/M96</f>
        <v>243.23552735923872</v>
      </c>
      <c r="O96" s="1466">
        <f>SUM(O53)</f>
        <v>13720.995187199998</v>
      </c>
      <c r="P96" s="1466">
        <f>SUM(P53)</f>
        <v>1143.4162655999999</v>
      </c>
      <c r="Q96" s="1466">
        <f>SUM(Q53)</f>
        <v>945.47406000000001</v>
      </c>
      <c r="R96" s="1466"/>
      <c r="S96" s="1466">
        <f>SUM(S53)</f>
        <v>-197.94220559999985</v>
      </c>
      <c r="T96" s="1466">
        <f>SUM(T53)</f>
        <v>0</v>
      </c>
      <c r="U96" s="1466">
        <f>SUM(U53)</f>
        <v>945.47406000000001</v>
      </c>
      <c r="V96" s="1466">
        <f t="shared" si="38"/>
        <v>0</v>
      </c>
      <c r="W96" s="1466">
        <f t="shared" si="38"/>
        <v>0</v>
      </c>
      <c r="X96" s="1466">
        <f t="shared" si="38"/>
        <v>0</v>
      </c>
    </row>
    <row r="97" spans="1:24" x14ac:dyDescent="0.25">
      <c r="A97" s="1574" t="s">
        <v>326</v>
      </c>
      <c r="B97" s="1575"/>
      <c r="C97" s="1576">
        <f>C54</f>
        <v>1878</v>
      </c>
      <c r="D97" s="1576">
        <f t="shared" ref="D97:F97" si="39">D54</f>
        <v>157</v>
      </c>
      <c r="E97" s="1576">
        <f t="shared" si="39"/>
        <v>169</v>
      </c>
      <c r="F97" s="1577">
        <f t="shared" si="39"/>
        <v>107.64331210191082</v>
      </c>
      <c r="G97" s="1510"/>
      <c r="H97" s="1578"/>
      <c r="I97" s="1576"/>
      <c r="J97" s="1576"/>
      <c r="K97" s="1576"/>
      <c r="L97" s="1385"/>
      <c r="M97" s="1576"/>
      <c r="N97" s="1385"/>
      <c r="O97" s="1576"/>
      <c r="P97" s="1576"/>
      <c r="Q97" s="1576"/>
      <c r="R97" s="1576"/>
      <c r="S97" s="1576"/>
      <c r="T97" s="1576"/>
      <c r="U97" s="1576"/>
      <c r="V97" s="1576">
        <f t="shared" ref="V97:X99" si="40">V54</f>
        <v>0</v>
      </c>
      <c r="W97" s="1576">
        <f t="shared" si="40"/>
        <v>0</v>
      </c>
      <c r="X97" s="1576">
        <f t="shared" si="40"/>
        <v>0</v>
      </c>
    </row>
    <row r="98" spans="1:24" x14ac:dyDescent="0.25">
      <c r="A98" s="1587" t="s">
        <v>327</v>
      </c>
      <c r="B98" s="1579"/>
      <c r="C98" s="1335">
        <f t="shared" ref="C98:F98" si="41">C55</f>
        <v>1878</v>
      </c>
      <c r="D98" s="1335">
        <f t="shared" si="41"/>
        <v>157</v>
      </c>
      <c r="E98" s="1335">
        <f t="shared" si="41"/>
        <v>169</v>
      </c>
      <c r="F98" s="1466">
        <f t="shared" si="41"/>
        <v>107.64331210191082</v>
      </c>
      <c r="G98" s="1513"/>
      <c r="H98" s="1580"/>
      <c r="I98" s="1581"/>
      <c r="J98" s="1581"/>
      <c r="K98" s="1581"/>
      <c r="L98" s="1228"/>
      <c r="M98" s="1581"/>
      <c r="N98" s="1228"/>
      <c r="O98" s="1581"/>
      <c r="P98" s="1581"/>
      <c r="Q98" s="1581"/>
      <c r="R98" s="1581"/>
      <c r="S98" s="1581"/>
      <c r="T98" s="1581"/>
      <c r="U98" s="1581"/>
      <c r="V98" s="1335">
        <f t="shared" si="40"/>
        <v>0</v>
      </c>
      <c r="W98" s="1335">
        <f t="shared" si="40"/>
        <v>0</v>
      </c>
      <c r="X98" s="1335">
        <f t="shared" si="40"/>
        <v>0</v>
      </c>
    </row>
    <row r="99" spans="1:24" x14ac:dyDescent="0.25">
      <c r="A99" s="1582" t="s">
        <v>328</v>
      </c>
      <c r="B99" s="1579"/>
      <c r="C99" s="1581">
        <f t="shared" ref="C99:F99" si="42">C56</f>
        <v>2</v>
      </c>
      <c r="D99" s="1581">
        <f t="shared" si="42"/>
        <v>0</v>
      </c>
      <c r="E99" s="1581">
        <f t="shared" si="42"/>
        <v>0</v>
      </c>
      <c r="F99" s="1466" t="e">
        <f t="shared" si="42"/>
        <v>#DIV/0!</v>
      </c>
      <c r="G99" s="1513"/>
      <c r="H99" s="1580"/>
      <c r="I99" s="1581"/>
      <c r="J99" s="1581"/>
      <c r="K99" s="1581"/>
      <c r="L99" s="1228"/>
      <c r="M99" s="1581"/>
      <c r="N99" s="1228"/>
      <c r="O99" s="1581"/>
      <c r="P99" s="1581"/>
      <c r="Q99" s="1581"/>
      <c r="R99" s="1581"/>
      <c r="S99" s="1581"/>
      <c r="T99" s="1581"/>
      <c r="U99" s="1581"/>
      <c r="V99" s="1581">
        <f t="shared" si="40"/>
        <v>0</v>
      </c>
      <c r="W99" s="1581">
        <f t="shared" si="40"/>
        <v>0</v>
      </c>
      <c r="X99" s="1581">
        <f t="shared" si="40"/>
        <v>0</v>
      </c>
    </row>
    <row r="100" spans="1:24" x14ac:dyDescent="0.25">
      <c r="A100" s="2196" t="s">
        <v>329</v>
      </c>
      <c r="B100" s="1579"/>
      <c r="C100" s="1581">
        <f t="shared" ref="C100:F100" si="43">C57</f>
        <v>2</v>
      </c>
      <c r="D100" s="1581">
        <f t="shared" si="43"/>
        <v>0</v>
      </c>
      <c r="E100" s="1581">
        <f t="shared" si="43"/>
        <v>0</v>
      </c>
      <c r="F100" s="1581" t="e">
        <f t="shared" si="43"/>
        <v>#DIV/0!</v>
      </c>
      <c r="G100" s="1513"/>
      <c r="H100" s="1580"/>
      <c r="I100" s="1581"/>
      <c r="J100" s="1581"/>
      <c r="K100" s="1581"/>
      <c r="L100" s="1228"/>
      <c r="M100" s="1581"/>
      <c r="N100" s="1228"/>
      <c r="O100" s="1581"/>
      <c r="P100" s="1581"/>
      <c r="Q100" s="1581"/>
      <c r="R100" s="1581"/>
      <c r="S100" s="1581"/>
      <c r="T100" s="1581"/>
      <c r="U100" s="1581"/>
      <c r="V100" s="1581"/>
      <c r="W100" s="1581"/>
      <c r="X100" s="1581"/>
    </row>
    <row r="101" spans="1:24" ht="29.25" thickBot="1" x14ac:dyDescent="0.3">
      <c r="A101" s="2090" t="s">
        <v>344</v>
      </c>
      <c r="B101" s="1583"/>
      <c r="C101" s="1337">
        <f t="shared" ref="C101:F101" si="44">C58</f>
        <v>1880</v>
      </c>
      <c r="D101" s="1337">
        <f t="shared" si="44"/>
        <v>157</v>
      </c>
      <c r="E101" s="1337">
        <f t="shared" si="44"/>
        <v>169</v>
      </c>
      <c r="F101" s="1584">
        <f t="shared" si="44"/>
        <v>0</v>
      </c>
      <c r="G101" s="1585"/>
      <c r="H101" s="1586"/>
      <c r="I101" s="1584"/>
      <c r="J101" s="1584"/>
      <c r="K101" s="1584"/>
      <c r="L101" s="1238"/>
      <c r="M101" s="1584"/>
      <c r="N101" s="1238"/>
      <c r="O101" s="1584">
        <f>O58</f>
        <v>3210.5924400000004</v>
      </c>
      <c r="P101" s="1584">
        <f t="shared" ref="P101:U101" si="45">P58</f>
        <v>267.54937000000001</v>
      </c>
      <c r="Q101" s="1584">
        <f t="shared" si="45"/>
        <v>258.53226000000001</v>
      </c>
      <c r="R101" s="1584">
        <f t="shared" si="45"/>
        <v>0</v>
      </c>
      <c r="S101" s="1584">
        <f t="shared" si="45"/>
        <v>-9.0171100000000024</v>
      </c>
      <c r="T101" s="1584">
        <f t="shared" si="45"/>
        <v>-9.679310000000001</v>
      </c>
      <c r="U101" s="1584">
        <f t="shared" si="45"/>
        <v>248.85295000000002</v>
      </c>
      <c r="V101" s="1337">
        <f>V57</f>
        <v>0</v>
      </c>
      <c r="W101" s="1337">
        <f>W57</f>
        <v>0</v>
      </c>
      <c r="X101" s="1337">
        <f>X57</f>
        <v>0</v>
      </c>
    </row>
    <row r="102" spans="1:24" ht="15" customHeight="1" x14ac:dyDescent="0.25"/>
  </sheetData>
  <mergeCells count="18">
    <mergeCell ref="A1:U1"/>
    <mergeCell ref="Q4:Q6"/>
    <mergeCell ref="S4:S6"/>
    <mergeCell ref="T4:T6"/>
    <mergeCell ref="U4:U6"/>
    <mergeCell ref="M4:M6"/>
    <mergeCell ref="B4:B6"/>
    <mergeCell ref="N4:N6"/>
    <mergeCell ref="C4:F5"/>
    <mergeCell ref="P4:P6"/>
    <mergeCell ref="G4:H5"/>
    <mergeCell ref="I4:L5"/>
    <mergeCell ref="R4:R6"/>
    <mergeCell ref="O4:O6"/>
    <mergeCell ref="V4:X4"/>
    <mergeCell ref="V5:V6"/>
    <mergeCell ref="W5:W6"/>
    <mergeCell ref="X5:X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G106"/>
  <sheetViews>
    <sheetView zoomScaleNormal="10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C23" sqref="C23"/>
    </sheetView>
  </sheetViews>
  <sheetFormatPr defaultColWidth="11.42578125" defaultRowHeight="15" x14ac:dyDescent="0.25"/>
  <cols>
    <col min="1" max="1" width="42.7109375" style="747" customWidth="1"/>
    <col min="2" max="2" width="11.140625" style="747" customWidth="1"/>
    <col min="3" max="3" width="11.28515625" style="747" customWidth="1"/>
    <col min="4" max="4" width="12.85546875" style="747" customWidth="1"/>
    <col min="5" max="5" width="13.28515625" style="747" customWidth="1"/>
    <col min="6" max="6" width="11.28515625" style="747" customWidth="1"/>
    <col min="7" max="8" width="12.7109375" style="747" customWidth="1"/>
    <col min="9" max="14" width="12.140625" style="747" customWidth="1"/>
    <col min="15" max="15" width="15.5703125" style="747" customWidth="1"/>
    <col min="16" max="16" width="15.85546875" style="747" customWidth="1"/>
    <col min="17" max="21" width="12.140625" style="747" customWidth="1"/>
    <col min="22" max="24" width="11.42578125" style="747" hidden="1" customWidth="1"/>
    <col min="25" max="39" width="11.42578125" style="747" customWidth="1"/>
    <col min="40" max="16384" width="11.42578125" style="747"/>
  </cols>
  <sheetData>
    <row r="1" spans="1:24" ht="42" customHeight="1" x14ac:dyDescent="0.25">
      <c r="A1" s="2602" t="str">
        <f>'1 уровень'!C2</f>
        <v>Информация о выполнении объемов медицинской помощи лицам, застрахованным в Хабаровском крае, в рамках ТП ОМС,  за январь 2018</v>
      </c>
      <c r="B1" s="2602"/>
      <c r="C1" s="2602"/>
      <c r="D1" s="2602"/>
      <c r="E1" s="2602"/>
      <c r="F1" s="2602"/>
      <c r="G1" s="2602"/>
      <c r="H1" s="2602"/>
      <c r="I1" s="2602"/>
      <c r="J1" s="2602"/>
      <c r="K1" s="2602"/>
      <c r="L1" s="2602"/>
      <c r="M1" s="2602"/>
      <c r="N1" s="2602"/>
      <c r="O1" s="2602"/>
      <c r="P1" s="2602"/>
      <c r="Q1" s="2602"/>
      <c r="R1" s="2602"/>
      <c r="S1" s="2602"/>
      <c r="T1" s="2602"/>
      <c r="U1" s="2602"/>
    </row>
    <row r="2" spans="1:24" ht="15" customHeight="1" x14ac:dyDescent="0.25">
      <c r="A2" s="775">
        <v>1</v>
      </c>
    </row>
    <row r="3" spans="1:24" ht="15.75" thickBot="1" x14ac:dyDescent="0.3">
      <c r="A3" s="775"/>
    </row>
    <row r="4" spans="1:24" ht="29.45" customHeight="1" thickBot="1" x14ac:dyDescent="0.3">
      <c r="A4" s="73" t="s">
        <v>3</v>
      </c>
      <c r="B4" s="2573" t="s">
        <v>180</v>
      </c>
      <c r="C4" s="2558" t="s">
        <v>176</v>
      </c>
      <c r="D4" s="2559"/>
      <c r="E4" s="2559"/>
      <c r="F4" s="2560"/>
      <c r="G4" s="2564" t="s">
        <v>452</v>
      </c>
      <c r="H4" s="2565"/>
      <c r="I4" s="2564" t="s">
        <v>454</v>
      </c>
      <c r="J4" s="2568"/>
      <c r="K4" s="2568"/>
      <c r="L4" s="2565"/>
      <c r="M4" s="2570" t="s">
        <v>181</v>
      </c>
      <c r="N4" s="2570" t="s">
        <v>182</v>
      </c>
      <c r="O4" s="2584" t="s">
        <v>457</v>
      </c>
      <c r="P4" s="2581" t="s">
        <v>456</v>
      </c>
      <c r="Q4" s="2584" t="s">
        <v>174</v>
      </c>
      <c r="R4" s="2592" t="s">
        <v>395</v>
      </c>
      <c r="S4" s="2584" t="s">
        <v>51</v>
      </c>
      <c r="T4" s="2584" t="s">
        <v>175</v>
      </c>
      <c r="U4" s="2584" t="s">
        <v>396</v>
      </c>
      <c r="V4" s="2576" t="s">
        <v>443</v>
      </c>
      <c r="W4" s="2577"/>
      <c r="X4" s="2578"/>
    </row>
    <row r="5" spans="1:24" ht="18.75" customHeight="1" thickBot="1" x14ac:dyDescent="0.3">
      <c r="A5" s="74"/>
      <c r="B5" s="2574"/>
      <c r="C5" s="2561"/>
      <c r="D5" s="2562"/>
      <c r="E5" s="2562"/>
      <c r="F5" s="2563"/>
      <c r="G5" s="2566"/>
      <c r="H5" s="2567"/>
      <c r="I5" s="2566"/>
      <c r="J5" s="2569"/>
      <c r="K5" s="2569"/>
      <c r="L5" s="2567"/>
      <c r="M5" s="2571"/>
      <c r="N5" s="2590"/>
      <c r="O5" s="2585"/>
      <c r="P5" s="2582"/>
      <c r="Q5" s="2585"/>
      <c r="R5" s="2593"/>
      <c r="S5" s="2585"/>
      <c r="T5" s="2585"/>
      <c r="U5" s="2585"/>
      <c r="V5" s="2595" t="s">
        <v>444</v>
      </c>
      <c r="W5" s="2597" t="s">
        <v>445</v>
      </c>
      <c r="X5" s="2599" t="s">
        <v>446</v>
      </c>
    </row>
    <row r="6" spans="1:24" ht="40.5" customHeight="1" thickBot="1" x14ac:dyDescent="0.3">
      <c r="A6" s="75" t="s">
        <v>4</v>
      </c>
      <c r="B6" s="2575"/>
      <c r="C6" s="76" t="s">
        <v>453</v>
      </c>
      <c r="D6" s="77" t="str">
        <f>'1 уровень'!F8</f>
        <v>План 1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453</v>
      </c>
      <c r="J6" s="77" t="str">
        <f>'1 уровень'!L8</f>
        <v>План 1 мес.. 2018 г.</v>
      </c>
      <c r="K6" s="76" t="s">
        <v>177</v>
      </c>
      <c r="L6" s="76" t="s">
        <v>178</v>
      </c>
      <c r="M6" s="2572"/>
      <c r="N6" s="2591"/>
      <c r="O6" s="2586"/>
      <c r="P6" s="2583"/>
      <c r="Q6" s="2586"/>
      <c r="R6" s="2594"/>
      <c r="S6" s="2586"/>
      <c r="T6" s="2586"/>
      <c r="U6" s="2586"/>
      <c r="V6" s="2596"/>
      <c r="W6" s="2598"/>
      <c r="X6" s="2600"/>
    </row>
    <row r="7" spans="1:24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1047">
        <v>15</v>
      </c>
      <c r="Q7" s="82">
        <v>16</v>
      </c>
      <c r="R7" s="82">
        <v>17</v>
      </c>
      <c r="S7" s="82">
        <v>18</v>
      </c>
      <c r="T7" s="82">
        <v>19</v>
      </c>
      <c r="U7" s="82">
        <v>20</v>
      </c>
      <c r="V7" s="82"/>
      <c r="W7" s="82"/>
      <c r="X7" s="82"/>
    </row>
    <row r="8" spans="1:24" s="79" customFormat="1" ht="13.9" hidden="1" customHeight="1" x14ac:dyDescent="0.25">
      <c r="A8" s="905"/>
      <c r="B8" s="905"/>
      <c r="C8" s="777"/>
      <c r="D8" s="777"/>
      <c r="E8" s="777"/>
      <c r="F8" s="777"/>
      <c r="G8" s="777"/>
      <c r="H8" s="777"/>
      <c r="I8" s="777"/>
      <c r="J8" s="83"/>
      <c r="K8" s="83"/>
      <c r="L8" s="83"/>
      <c r="M8" s="83"/>
      <c r="N8" s="83"/>
      <c r="O8" s="615"/>
      <c r="P8" s="1713"/>
      <c r="Q8" s="615"/>
      <c r="R8" s="615"/>
      <c r="S8" s="615"/>
      <c r="T8" s="615"/>
      <c r="U8" s="615"/>
      <c r="V8" s="615"/>
      <c r="W8" s="615"/>
      <c r="X8" s="615"/>
    </row>
    <row r="9" spans="1:24" ht="42.6" customHeight="1" x14ac:dyDescent="0.25">
      <c r="A9" s="552" t="s">
        <v>240</v>
      </c>
      <c r="B9" s="444"/>
      <c r="C9" s="701"/>
      <c r="D9" s="701"/>
      <c r="E9" s="701"/>
      <c r="F9" s="701"/>
      <c r="G9" s="701"/>
      <c r="H9" s="701"/>
      <c r="I9" s="701"/>
      <c r="J9" s="701"/>
      <c r="K9" s="701"/>
      <c r="L9" s="701"/>
      <c r="M9" s="701"/>
      <c r="N9" s="701"/>
      <c r="O9" s="701"/>
      <c r="P9" s="1617"/>
      <c r="Q9" s="701"/>
      <c r="R9" s="701"/>
      <c r="S9" s="701"/>
      <c r="T9" s="701"/>
      <c r="U9" s="701"/>
      <c r="V9" s="701"/>
      <c r="W9" s="701"/>
      <c r="X9" s="701"/>
    </row>
    <row r="10" spans="1:24" s="70" customFormat="1" ht="15" customHeight="1" x14ac:dyDescent="0.25">
      <c r="A10" s="663" t="s">
        <v>5</v>
      </c>
      <c r="B10" s="663"/>
      <c r="C10" s="230"/>
      <c r="D10" s="230"/>
      <c r="E10" s="230"/>
      <c r="F10" s="230"/>
      <c r="G10" s="230"/>
      <c r="H10" s="230"/>
      <c r="I10" s="664"/>
      <c r="J10" s="664"/>
      <c r="K10" s="664"/>
      <c r="L10" s="664"/>
      <c r="M10" s="664"/>
      <c r="N10" s="664"/>
      <c r="O10" s="230"/>
      <c r="P10" s="1650"/>
      <c r="Q10" s="230"/>
      <c r="R10" s="230"/>
      <c r="S10" s="230"/>
      <c r="T10" s="230"/>
      <c r="U10" s="230"/>
      <c r="V10" s="230"/>
      <c r="W10" s="230"/>
      <c r="X10" s="230"/>
    </row>
    <row r="11" spans="1:24" s="70" customFormat="1" ht="15" customHeight="1" x14ac:dyDescent="0.25">
      <c r="A11" s="124" t="s">
        <v>10</v>
      </c>
      <c r="B11" s="368">
        <v>340</v>
      </c>
      <c r="C11" s="726">
        <v>400</v>
      </c>
      <c r="D11" s="92">
        <f t="shared" ref="D11:D16" si="0">ROUND(C11/12*$A$2,0)</f>
        <v>33</v>
      </c>
      <c r="E11" s="92">
        <v>43</v>
      </c>
      <c r="F11" s="838">
        <f t="shared" ref="F11:F16" si="1">E11/D11*100</f>
        <v>130.30303030303031</v>
      </c>
      <c r="G11" s="874">
        <v>11</v>
      </c>
      <c r="H11" s="93">
        <f t="shared" ref="H11:H17" si="2">K11/E11</f>
        <v>10.488372093023257</v>
      </c>
      <c r="I11" s="94">
        <f t="shared" ref="I11:I16" si="3">ROUND(C11*G11,0)</f>
        <v>4400</v>
      </c>
      <c r="J11" s="94">
        <f t="shared" ref="J11:J16" si="4">ROUND(I11/12*$A$2,0)</f>
        <v>367</v>
      </c>
      <c r="K11" s="664">
        <v>451</v>
      </c>
      <c r="L11" s="94">
        <f t="shared" ref="L11:L17" si="5">K11/J11*100</f>
        <v>122.88828337874659</v>
      </c>
      <c r="M11" s="94">
        <f t="shared" ref="M11:M16" si="6">ROUND(I11/B11,0)</f>
        <v>13</v>
      </c>
      <c r="N11" s="94">
        <f>K11/$A$2*12/M11</f>
        <v>416.30769230769232</v>
      </c>
      <c r="O11" s="230"/>
      <c r="P11" s="1650"/>
      <c r="Q11" s="230"/>
      <c r="R11" s="230"/>
      <c r="S11" s="230"/>
      <c r="T11" s="230"/>
      <c r="U11" s="230"/>
      <c r="V11" s="230"/>
      <c r="W11" s="230"/>
      <c r="X11" s="230"/>
    </row>
    <row r="12" spans="1:24" s="70" customFormat="1" ht="15" customHeight="1" x14ac:dyDescent="0.25">
      <c r="A12" s="124" t="s">
        <v>6</v>
      </c>
      <c r="B12" s="368">
        <v>340</v>
      </c>
      <c r="C12" s="726">
        <v>595</v>
      </c>
      <c r="D12" s="92">
        <f t="shared" si="0"/>
        <v>50</v>
      </c>
      <c r="E12" s="92">
        <v>37</v>
      </c>
      <c r="F12" s="838">
        <f t="shared" si="1"/>
        <v>74</v>
      </c>
      <c r="G12" s="874">
        <v>8.4</v>
      </c>
      <c r="H12" s="93">
        <f t="shared" si="2"/>
        <v>7.7837837837837842</v>
      </c>
      <c r="I12" s="94">
        <f t="shared" si="3"/>
        <v>4998</v>
      </c>
      <c r="J12" s="94">
        <f t="shared" si="4"/>
        <v>417</v>
      </c>
      <c r="K12" s="664">
        <v>288</v>
      </c>
      <c r="L12" s="94">
        <f t="shared" si="5"/>
        <v>69.064748201438846</v>
      </c>
      <c r="M12" s="94">
        <f t="shared" si="6"/>
        <v>15</v>
      </c>
      <c r="N12" s="94">
        <f t="shared" ref="N12:N17" si="7">K12/$A$2*12/M12</f>
        <v>230.4</v>
      </c>
      <c r="O12" s="230"/>
      <c r="P12" s="1650"/>
      <c r="Q12" s="230"/>
      <c r="R12" s="230"/>
      <c r="S12" s="230"/>
      <c r="T12" s="230"/>
      <c r="U12" s="230"/>
      <c r="V12" s="230"/>
      <c r="W12" s="230"/>
      <c r="X12" s="230"/>
    </row>
    <row r="13" spans="1:24" s="70" customFormat="1" ht="15" customHeight="1" x14ac:dyDescent="0.25">
      <c r="A13" s="124" t="s">
        <v>213</v>
      </c>
      <c r="B13" s="368">
        <v>270</v>
      </c>
      <c r="C13" s="726">
        <v>320</v>
      </c>
      <c r="D13" s="92">
        <f t="shared" si="0"/>
        <v>27</v>
      </c>
      <c r="E13" s="92">
        <v>24</v>
      </c>
      <c r="F13" s="838">
        <f t="shared" si="1"/>
        <v>88.888888888888886</v>
      </c>
      <c r="G13" s="874">
        <v>7</v>
      </c>
      <c r="H13" s="93">
        <f t="shared" si="2"/>
        <v>6.958333333333333</v>
      </c>
      <c r="I13" s="94">
        <f t="shared" si="3"/>
        <v>2240</v>
      </c>
      <c r="J13" s="94">
        <f t="shared" si="4"/>
        <v>187</v>
      </c>
      <c r="K13" s="664">
        <v>167</v>
      </c>
      <c r="L13" s="94">
        <f t="shared" si="5"/>
        <v>89.304812834224606</v>
      </c>
      <c r="M13" s="94">
        <f t="shared" si="6"/>
        <v>8</v>
      </c>
      <c r="N13" s="94">
        <f t="shared" si="7"/>
        <v>250.5</v>
      </c>
      <c r="O13" s="230"/>
      <c r="P13" s="1650"/>
      <c r="Q13" s="230"/>
      <c r="R13" s="230"/>
      <c r="S13" s="230"/>
      <c r="T13" s="230"/>
      <c r="U13" s="230"/>
      <c r="V13" s="230"/>
      <c r="W13" s="230"/>
      <c r="X13" s="230"/>
    </row>
    <row r="14" spans="1:24" s="70" customFormat="1" ht="15" customHeight="1" x14ac:dyDescent="0.25">
      <c r="A14" s="124" t="s">
        <v>28</v>
      </c>
      <c r="B14" s="368">
        <v>340</v>
      </c>
      <c r="C14" s="726">
        <v>65</v>
      </c>
      <c r="D14" s="92">
        <f t="shared" si="0"/>
        <v>5</v>
      </c>
      <c r="E14" s="92">
        <v>2</v>
      </c>
      <c r="F14" s="838">
        <f t="shared" si="1"/>
        <v>40</v>
      </c>
      <c r="G14" s="874">
        <v>8</v>
      </c>
      <c r="H14" s="93">
        <f t="shared" si="2"/>
        <v>8.5</v>
      </c>
      <c r="I14" s="94">
        <f t="shared" si="3"/>
        <v>520</v>
      </c>
      <c r="J14" s="94">
        <f t="shared" si="4"/>
        <v>43</v>
      </c>
      <c r="K14" s="664">
        <v>17</v>
      </c>
      <c r="L14" s="94">
        <f t="shared" si="5"/>
        <v>39.534883720930232</v>
      </c>
      <c r="M14" s="94">
        <f t="shared" si="6"/>
        <v>2</v>
      </c>
      <c r="N14" s="94">
        <f t="shared" si="7"/>
        <v>102</v>
      </c>
      <c r="O14" s="230"/>
      <c r="P14" s="1650"/>
      <c r="Q14" s="230"/>
      <c r="R14" s="230"/>
      <c r="S14" s="230"/>
      <c r="T14" s="230"/>
      <c r="U14" s="230"/>
      <c r="V14" s="230"/>
      <c r="W14" s="230"/>
      <c r="X14" s="230"/>
    </row>
    <row r="15" spans="1:24" s="70" customFormat="1" ht="15" customHeight="1" x14ac:dyDescent="0.25">
      <c r="A15" s="124" t="s">
        <v>27</v>
      </c>
      <c r="B15" s="368">
        <v>300</v>
      </c>
      <c r="C15" s="726">
        <v>50</v>
      </c>
      <c r="D15" s="92">
        <f t="shared" si="0"/>
        <v>4</v>
      </c>
      <c r="E15" s="92">
        <v>9</v>
      </c>
      <c r="F15" s="838">
        <f t="shared" si="1"/>
        <v>225</v>
      </c>
      <c r="G15" s="874">
        <v>5.2</v>
      </c>
      <c r="H15" s="93">
        <f t="shared" si="2"/>
        <v>8.8888888888888893</v>
      </c>
      <c r="I15" s="94">
        <f t="shared" si="3"/>
        <v>260</v>
      </c>
      <c r="J15" s="94">
        <f t="shared" si="4"/>
        <v>22</v>
      </c>
      <c r="K15" s="664">
        <v>80</v>
      </c>
      <c r="L15" s="94">
        <f t="shared" si="5"/>
        <v>363.63636363636363</v>
      </c>
      <c r="M15" s="94">
        <f t="shared" si="6"/>
        <v>1</v>
      </c>
      <c r="N15" s="94">
        <f t="shared" si="7"/>
        <v>960</v>
      </c>
      <c r="O15" s="230"/>
      <c r="P15" s="1650"/>
      <c r="Q15" s="230"/>
      <c r="R15" s="230"/>
      <c r="S15" s="230"/>
      <c r="T15" s="230"/>
      <c r="U15" s="230"/>
      <c r="V15" s="230"/>
      <c r="W15" s="230"/>
      <c r="X15" s="230"/>
    </row>
    <row r="16" spans="1:24" s="70" customFormat="1" ht="15" customHeight="1" x14ac:dyDescent="0.25">
      <c r="A16" s="124" t="s">
        <v>77</v>
      </c>
      <c r="B16" s="368">
        <v>320</v>
      </c>
      <c r="C16" s="726">
        <v>180</v>
      </c>
      <c r="D16" s="92">
        <f t="shared" si="0"/>
        <v>15</v>
      </c>
      <c r="E16" s="92">
        <v>6</v>
      </c>
      <c r="F16" s="838">
        <f t="shared" si="1"/>
        <v>40</v>
      </c>
      <c r="G16" s="874">
        <v>10</v>
      </c>
      <c r="H16" s="93">
        <f t="shared" si="2"/>
        <v>9.8333333333333339</v>
      </c>
      <c r="I16" s="94">
        <f t="shared" si="3"/>
        <v>1800</v>
      </c>
      <c r="J16" s="94">
        <f t="shared" si="4"/>
        <v>150</v>
      </c>
      <c r="K16" s="664">
        <v>59</v>
      </c>
      <c r="L16" s="94">
        <f t="shared" si="5"/>
        <v>39.333333333333329</v>
      </c>
      <c r="M16" s="94">
        <f t="shared" si="6"/>
        <v>6</v>
      </c>
      <c r="N16" s="94">
        <f t="shared" si="7"/>
        <v>118</v>
      </c>
      <c r="O16" s="230"/>
      <c r="P16" s="1714"/>
      <c r="Q16" s="230"/>
      <c r="R16" s="230"/>
      <c r="S16" s="230"/>
      <c r="T16" s="230"/>
      <c r="U16" s="230"/>
      <c r="V16" s="230"/>
      <c r="W16" s="230"/>
      <c r="X16" s="230"/>
    </row>
    <row r="17" spans="1:24" s="70" customFormat="1" ht="15" customHeight="1" x14ac:dyDescent="0.25">
      <c r="A17" s="285" t="s">
        <v>7</v>
      </c>
      <c r="B17" s="285"/>
      <c r="C17" s="682">
        <f>SUM(C11:C16)</f>
        <v>1610</v>
      </c>
      <c r="D17" s="682">
        <f>SUM(D11:D16)</f>
        <v>134</v>
      </c>
      <c r="E17" s="682">
        <f>SUM(E11:E16)</f>
        <v>121</v>
      </c>
      <c r="F17" s="682">
        <f>E17/D17*100</f>
        <v>90.298507462686572</v>
      </c>
      <c r="G17" s="687">
        <f>IF(C17=0,0,I17/C17)</f>
        <v>8.8310559006211182</v>
      </c>
      <c r="H17" s="117">
        <f t="shared" si="2"/>
        <v>8.776859504132231</v>
      </c>
      <c r="I17" s="682">
        <f>SUM(I11:I16)</f>
        <v>14218</v>
      </c>
      <c r="J17" s="682">
        <f>SUM(J11:J16)</f>
        <v>1186</v>
      </c>
      <c r="K17" s="682">
        <f>SUM(K11:K16)</f>
        <v>1062</v>
      </c>
      <c r="L17" s="94">
        <f t="shared" si="5"/>
        <v>89.544688026981447</v>
      </c>
      <c r="M17" s="682">
        <f>SUM(M11:M16)</f>
        <v>45</v>
      </c>
      <c r="N17" s="94">
        <f t="shared" si="7"/>
        <v>283.2</v>
      </c>
      <c r="O17" s="682">
        <v>90189.750673999995</v>
      </c>
      <c r="P17" s="1049">
        <f>O17/12*$A$2</f>
        <v>7515.8125561666666</v>
      </c>
      <c r="Q17" s="682">
        <f>U17-T17-R17</f>
        <v>6167.4412199999997</v>
      </c>
      <c r="R17" s="682"/>
      <c r="S17" s="682">
        <f>Q17-P17</f>
        <v>-1348.3713361666669</v>
      </c>
      <c r="T17" s="682">
        <v>-113.58283999999999</v>
      </c>
      <c r="U17" s="682">
        <v>6053.8583799999997</v>
      </c>
      <c r="V17" s="682"/>
      <c r="W17" s="682"/>
      <c r="X17" s="682"/>
    </row>
    <row r="18" spans="1:24" s="70" customFormat="1" ht="15" customHeight="1" x14ac:dyDescent="0.25">
      <c r="A18" s="645" t="s">
        <v>14</v>
      </c>
      <c r="B18" s="839"/>
      <c r="C18" s="682"/>
      <c r="D18" s="682"/>
      <c r="E18" s="682"/>
      <c r="F18" s="682"/>
      <c r="G18" s="683"/>
      <c r="H18" s="683"/>
      <c r="I18" s="682"/>
      <c r="J18" s="682"/>
      <c r="K18" s="682"/>
      <c r="L18" s="682"/>
      <c r="M18" s="682"/>
      <c r="N18" s="682"/>
      <c r="O18" s="230"/>
      <c r="P18" s="1650"/>
      <c r="Q18" s="230"/>
      <c r="R18" s="230"/>
      <c r="S18" s="230"/>
      <c r="T18" s="230"/>
      <c r="U18" s="230"/>
      <c r="V18" s="230"/>
      <c r="W18" s="230"/>
      <c r="X18" s="230"/>
    </row>
    <row r="19" spans="1:24" s="70" customFormat="1" ht="16.5" customHeight="1" x14ac:dyDescent="0.25">
      <c r="A19" s="514" t="s">
        <v>302</v>
      </c>
      <c r="B19" s="527"/>
      <c r="C19" s="116"/>
      <c r="D19" s="116"/>
      <c r="E19" s="116"/>
      <c r="F19" s="116"/>
      <c r="G19" s="370"/>
      <c r="H19" s="370"/>
      <c r="I19" s="372"/>
      <c r="J19" s="372"/>
      <c r="K19" s="372"/>
      <c r="L19" s="372"/>
      <c r="M19" s="372"/>
      <c r="N19" s="372"/>
      <c r="O19" s="447"/>
      <c r="P19" s="1621"/>
      <c r="Q19" s="447"/>
      <c r="R19" s="447"/>
      <c r="S19" s="447"/>
      <c r="T19" s="447"/>
      <c r="U19" s="447"/>
      <c r="V19" s="447"/>
      <c r="W19" s="447"/>
      <c r="X19" s="447"/>
    </row>
    <row r="20" spans="1:24" s="70" customFormat="1" ht="15" customHeight="1" x14ac:dyDescent="0.25">
      <c r="A20" s="414" t="s">
        <v>198</v>
      </c>
      <c r="B20" s="414"/>
      <c r="C20" s="2545">
        <f t="shared" ref="C20:D20" si="8">SUM(C22:C25)+C21/2.7</f>
        <v>15080</v>
      </c>
      <c r="D20" s="2543">
        <f t="shared" si="8"/>
        <v>1257</v>
      </c>
      <c r="E20" s="2545">
        <f>SUM(E22:E25)+E21/2.7</f>
        <v>1581.3407407407408</v>
      </c>
      <c r="F20" s="447">
        <f>E20/D20*100</f>
        <v>125.80276378207962</v>
      </c>
      <c r="G20" s="125"/>
      <c r="H20" s="125"/>
      <c r="I20" s="471"/>
      <c r="J20" s="471"/>
      <c r="K20" s="471"/>
      <c r="L20" s="471"/>
      <c r="M20" s="471"/>
      <c r="N20" s="471"/>
      <c r="O20" s="720"/>
      <c r="P20" s="1618"/>
      <c r="Q20" s="720"/>
      <c r="R20" s="720"/>
      <c r="S20" s="720"/>
      <c r="T20" s="720"/>
      <c r="U20" s="720"/>
      <c r="V20" s="720"/>
      <c r="W20" s="720"/>
      <c r="X20" s="720"/>
    </row>
    <row r="21" spans="1:24" s="70" customFormat="1" ht="15" customHeight="1" x14ac:dyDescent="0.25">
      <c r="A21" s="414" t="s">
        <v>478</v>
      </c>
      <c r="B21" s="414"/>
      <c r="C21" s="447"/>
      <c r="D21" s="92"/>
      <c r="E21" s="447">
        <v>49.52</v>
      </c>
      <c r="F21" s="447"/>
      <c r="G21" s="125"/>
      <c r="H21" s="125"/>
      <c r="I21" s="471"/>
      <c r="J21" s="471"/>
      <c r="K21" s="471"/>
      <c r="L21" s="471"/>
      <c r="M21" s="471"/>
      <c r="N21" s="471"/>
      <c r="O21" s="720"/>
      <c r="P21" s="1618"/>
      <c r="Q21" s="720"/>
      <c r="R21" s="720"/>
      <c r="S21" s="720"/>
      <c r="T21" s="720"/>
      <c r="U21" s="720"/>
      <c r="V21" s="720"/>
      <c r="W21" s="720"/>
      <c r="X21" s="720"/>
    </row>
    <row r="22" spans="1:24" s="70" customFormat="1" ht="15" customHeight="1" x14ac:dyDescent="0.25">
      <c r="A22" s="414" t="s">
        <v>303</v>
      </c>
      <c r="B22" s="414"/>
      <c r="C22" s="447"/>
      <c r="D22" s="447">
        <f t="shared" ref="D22:D28" si="9">ROUND(C22/12*$A$2,0)</f>
        <v>0</v>
      </c>
      <c r="E22" s="447"/>
      <c r="F22" s="447"/>
      <c r="G22" s="125"/>
      <c r="H22" s="125"/>
      <c r="I22" s="471"/>
      <c r="J22" s="471"/>
      <c r="K22" s="471"/>
      <c r="L22" s="471"/>
      <c r="M22" s="471"/>
      <c r="N22" s="471"/>
      <c r="O22" s="720"/>
      <c r="P22" s="1618"/>
      <c r="Q22" s="720"/>
      <c r="R22" s="720"/>
      <c r="S22" s="720"/>
      <c r="T22" s="720"/>
      <c r="U22" s="720"/>
      <c r="V22" s="720"/>
      <c r="W22" s="720"/>
      <c r="X22" s="720"/>
    </row>
    <row r="23" spans="1:24" s="70" customFormat="1" ht="38.1" customHeight="1" x14ac:dyDescent="0.25">
      <c r="A23" s="414" t="s">
        <v>304</v>
      </c>
      <c r="B23" s="414"/>
      <c r="C23" s="447">
        <v>6000</v>
      </c>
      <c r="D23" s="447">
        <f t="shared" si="9"/>
        <v>500</v>
      </c>
      <c r="E23" s="447">
        <v>644</v>
      </c>
      <c r="F23" s="447">
        <f t="shared" ref="F23:F29" si="10">E23/D23*100</f>
        <v>128.80000000000001</v>
      </c>
      <c r="G23" s="125"/>
      <c r="H23" s="125"/>
      <c r="I23" s="471"/>
      <c r="J23" s="471"/>
      <c r="K23" s="471"/>
      <c r="L23" s="471"/>
      <c r="M23" s="471"/>
      <c r="N23" s="471"/>
      <c r="O23" s="720"/>
      <c r="P23" s="1618"/>
      <c r="Q23" s="720"/>
      <c r="R23" s="720"/>
      <c r="S23" s="720"/>
      <c r="T23" s="720"/>
      <c r="U23" s="720"/>
      <c r="V23" s="720"/>
      <c r="W23" s="720"/>
      <c r="X23" s="720"/>
    </row>
    <row r="24" spans="1:24" s="70" customFormat="1" ht="38.1" customHeight="1" x14ac:dyDescent="0.25">
      <c r="A24" s="414" t="s">
        <v>305</v>
      </c>
      <c r="B24" s="414"/>
      <c r="C24" s="447">
        <v>80</v>
      </c>
      <c r="D24" s="447">
        <f t="shared" si="9"/>
        <v>7</v>
      </c>
      <c r="E24" s="447"/>
      <c r="F24" s="447">
        <f t="shared" si="10"/>
        <v>0</v>
      </c>
      <c r="G24" s="125"/>
      <c r="H24" s="125"/>
      <c r="I24" s="471"/>
      <c r="J24" s="471"/>
      <c r="K24" s="471"/>
      <c r="L24" s="471"/>
      <c r="M24" s="471"/>
      <c r="N24" s="471"/>
      <c r="O24" s="720"/>
      <c r="P24" s="1618"/>
      <c r="Q24" s="720"/>
      <c r="R24" s="720"/>
      <c r="S24" s="720"/>
      <c r="T24" s="720"/>
      <c r="U24" s="720"/>
      <c r="V24" s="720"/>
      <c r="W24" s="720"/>
      <c r="X24" s="720"/>
    </row>
    <row r="25" spans="1:24" s="70" customFormat="1" ht="18" customHeight="1" x14ac:dyDescent="0.25">
      <c r="A25" s="414" t="s">
        <v>306</v>
      </c>
      <c r="B25" s="414"/>
      <c r="C25" s="447">
        <v>9000</v>
      </c>
      <c r="D25" s="447">
        <f t="shared" si="9"/>
        <v>750</v>
      </c>
      <c r="E25" s="447">
        <v>919</v>
      </c>
      <c r="F25" s="447">
        <f t="shared" si="10"/>
        <v>122.53333333333333</v>
      </c>
      <c r="G25" s="125"/>
      <c r="H25" s="125"/>
      <c r="I25" s="471"/>
      <c r="J25" s="471"/>
      <c r="K25" s="471"/>
      <c r="L25" s="471"/>
      <c r="M25" s="471"/>
      <c r="N25" s="471"/>
      <c r="O25" s="720"/>
      <c r="P25" s="1618"/>
      <c r="Q25" s="720"/>
      <c r="R25" s="720"/>
      <c r="S25" s="720"/>
      <c r="T25" s="720"/>
      <c r="U25" s="720"/>
      <c r="V25" s="720"/>
      <c r="W25" s="720"/>
      <c r="X25" s="720"/>
    </row>
    <row r="26" spans="1:24" s="70" customFormat="1" ht="19.5" customHeight="1" x14ac:dyDescent="0.25">
      <c r="A26" s="414" t="s">
        <v>157</v>
      </c>
      <c r="B26" s="414"/>
      <c r="C26" s="447">
        <f>C27+C28/8.5</f>
        <v>16601.411764705881</v>
      </c>
      <c r="D26" s="447">
        <f t="shared" ref="D26:E26" si="11">D27+D28/8.5</f>
        <v>1383.1176470588234</v>
      </c>
      <c r="E26" s="447">
        <f t="shared" si="11"/>
        <v>1114.0717647058823</v>
      </c>
      <c r="F26" s="447">
        <f t="shared" si="10"/>
        <v>80.547867137328282</v>
      </c>
      <c r="G26" s="125"/>
      <c r="H26" s="125"/>
      <c r="I26" s="471"/>
      <c r="J26" s="471"/>
      <c r="K26" s="471"/>
      <c r="L26" s="471"/>
      <c r="M26" s="471"/>
      <c r="N26" s="471"/>
      <c r="O26" s="720"/>
      <c r="P26" s="1618"/>
      <c r="Q26" s="720"/>
      <c r="R26" s="720"/>
      <c r="S26" s="720"/>
      <c r="T26" s="720"/>
      <c r="U26" s="720"/>
      <c r="V26" s="720"/>
      <c r="W26" s="720"/>
      <c r="X26" s="720"/>
    </row>
    <row r="27" spans="1:24" s="70" customFormat="1" ht="19.5" customHeight="1" x14ac:dyDescent="0.25">
      <c r="A27" s="414" t="s">
        <v>458</v>
      </c>
      <c r="B27" s="414"/>
      <c r="C27" s="447">
        <v>14272</v>
      </c>
      <c r="D27" s="447">
        <f t="shared" si="9"/>
        <v>1189</v>
      </c>
      <c r="E27" s="447">
        <v>921</v>
      </c>
      <c r="F27" s="447">
        <f t="shared" si="10"/>
        <v>77.460050462573591</v>
      </c>
      <c r="G27" s="125"/>
      <c r="H27" s="125"/>
      <c r="I27" s="471"/>
      <c r="J27" s="471"/>
      <c r="K27" s="471"/>
      <c r="L27" s="471"/>
      <c r="M27" s="471"/>
      <c r="N27" s="471"/>
      <c r="O27" s="720"/>
      <c r="P27" s="1618"/>
      <c r="Q27" s="720"/>
      <c r="R27" s="720"/>
      <c r="S27" s="720"/>
      <c r="T27" s="720"/>
      <c r="U27" s="720"/>
      <c r="V27" s="720"/>
      <c r="W27" s="720"/>
      <c r="X27" s="720"/>
    </row>
    <row r="28" spans="1:24" s="70" customFormat="1" ht="24.75" customHeight="1" x14ac:dyDescent="0.25">
      <c r="A28" s="414" t="s">
        <v>462</v>
      </c>
      <c r="B28" s="414"/>
      <c r="C28" s="447">
        <v>19800</v>
      </c>
      <c r="D28" s="447">
        <f t="shared" si="9"/>
        <v>1650</v>
      </c>
      <c r="E28" s="447">
        <v>1641.11</v>
      </c>
      <c r="F28" s="447">
        <f t="shared" si="10"/>
        <v>99.461212121212114</v>
      </c>
      <c r="G28" s="125"/>
      <c r="H28" s="125"/>
      <c r="I28" s="471"/>
      <c r="J28" s="471"/>
      <c r="K28" s="471"/>
      <c r="L28" s="471"/>
      <c r="M28" s="471"/>
      <c r="N28" s="471"/>
      <c r="O28" s="720"/>
      <c r="P28" s="1618"/>
      <c r="Q28" s="720"/>
      <c r="R28" s="720"/>
      <c r="S28" s="720"/>
      <c r="T28" s="720"/>
      <c r="U28" s="720"/>
      <c r="V28" s="720"/>
      <c r="W28" s="720"/>
      <c r="X28" s="720"/>
    </row>
    <row r="29" spans="1:24" s="241" customFormat="1" ht="15" customHeight="1" x14ac:dyDescent="0.2">
      <c r="A29" s="214" t="s">
        <v>168</v>
      </c>
      <c r="B29" s="515"/>
      <c r="C29" s="395">
        <f>C20+C27*3.2+C28/3.9</f>
        <v>65827.323076923072</v>
      </c>
      <c r="D29" s="395">
        <f t="shared" ref="D29:E29" si="12">D20+D27*3.2+D28/3.9</f>
        <v>5484.876923076923</v>
      </c>
      <c r="E29" s="395">
        <f t="shared" si="12"/>
        <v>4949.3381766381772</v>
      </c>
      <c r="F29" s="395">
        <f t="shared" si="10"/>
        <v>90.236084529344055</v>
      </c>
      <c r="G29" s="125"/>
      <c r="H29" s="125"/>
      <c r="I29" s="471"/>
      <c r="J29" s="471"/>
      <c r="K29" s="471"/>
      <c r="L29" s="471"/>
      <c r="M29" s="471"/>
      <c r="N29" s="471"/>
      <c r="O29" s="653">
        <v>122880.0196</v>
      </c>
      <c r="P29" s="1717">
        <f>O29/12*$A$2</f>
        <v>10240.001633333333</v>
      </c>
      <c r="Q29" s="653">
        <f>U29-T29</f>
        <v>10240.001630000001</v>
      </c>
      <c r="R29" s="653"/>
      <c r="S29" s="653">
        <f>Q29-P29</f>
        <v>-3.3333326427964494E-6</v>
      </c>
      <c r="T29" s="653"/>
      <c r="U29" s="653">
        <v>10240.001630000001</v>
      </c>
      <c r="V29" s="653"/>
      <c r="W29" s="653"/>
      <c r="X29" s="653"/>
    </row>
    <row r="30" spans="1:24" s="70" customFormat="1" ht="15" customHeight="1" x14ac:dyDescent="0.25">
      <c r="A30" s="514" t="s">
        <v>307</v>
      </c>
      <c r="B30" s="414"/>
      <c r="C30" s="447"/>
      <c r="D30" s="447"/>
      <c r="E30" s="447"/>
      <c r="F30" s="447"/>
      <c r="G30" s="125"/>
      <c r="H30" s="125"/>
      <c r="I30" s="471"/>
      <c r="J30" s="471"/>
      <c r="K30" s="471"/>
      <c r="L30" s="471"/>
      <c r="M30" s="471"/>
      <c r="N30" s="471"/>
      <c r="O30" s="720"/>
      <c r="P30" s="1618"/>
      <c r="Q30" s="720"/>
      <c r="R30" s="720"/>
      <c r="S30" s="720"/>
      <c r="T30" s="720"/>
      <c r="U30" s="720"/>
      <c r="V30" s="720"/>
      <c r="W30" s="720"/>
      <c r="X30" s="720"/>
    </row>
    <row r="31" spans="1:24" s="70" customFormat="1" ht="15" customHeight="1" x14ac:dyDescent="0.25">
      <c r="A31" s="414" t="s">
        <v>198</v>
      </c>
      <c r="B31" s="414"/>
      <c r="C31" s="447">
        <f>SUM(C33,C38)</f>
        <v>8620</v>
      </c>
      <c r="D31" s="447">
        <f>SUM(D33,D38)</f>
        <v>719</v>
      </c>
      <c r="E31" s="447">
        <f>SUM(E33,E38)</f>
        <v>8</v>
      </c>
      <c r="F31" s="447">
        <f>E31/D31*100</f>
        <v>1.1126564673157162</v>
      </c>
      <c r="G31" s="125"/>
      <c r="H31" s="125"/>
      <c r="I31" s="471"/>
      <c r="J31" s="471"/>
      <c r="K31" s="471"/>
      <c r="L31" s="471"/>
      <c r="M31" s="471"/>
      <c r="N31" s="471"/>
      <c r="O31" s="720"/>
      <c r="P31" s="1618"/>
      <c r="Q31" s="720"/>
      <c r="R31" s="720"/>
      <c r="S31" s="720"/>
      <c r="T31" s="720"/>
      <c r="U31" s="720"/>
      <c r="V31" s="720">
        <f>V32+V33+V38</f>
        <v>0</v>
      </c>
      <c r="W31" s="720">
        <f t="shared" ref="W31:X31" si="13">W32+W33+W38</f>
        <v>0</v>
      </c>
      <c r="X31" s="720">
        <f t="shared" si="13"/>
        <v>0</v>
      </c>
    </row>
    <row r="32" spans="1:24" s="70" customFormat="1" ht="38.1" customHeight="1" x14ac:dyDescent="0.25">
      <c r="A32" s="414" t="s">
        <v>303</v>
      </c>
      <c r="B32" s="414"/>
      <c r="C32" s="447"/>
      <c r="D32" s="447">
        <f>ROUND(C32/12*$B$3,0)</f>
        <v>0</v>
      </c>
      <c r="E32" s="447"/>
      <c r="F32" s="447"/>
      <c r="G32" s="125"/>
      <c r="H32" s="125"/>
      <c r="I32" s="471"/>
      <c r="J32" s="471"/>
      <c r="K32" s="471"/>
      <c r="L32" s="471"/>
      <c r="M32" s="471"/>
      <c r="N32" s="471"/>
      <c r="O32" s="720"/>
      <c r="P32" s="1618"/>
      <c r="Q32" s="720"/>
      <c r="R32" s="720"/>
      <c r="S32" s="720"/>
      <c r="T32" s="720"/>
      <c r="U32" s="720"/>
      <c r="V32" s="720"/>
      <c r="W32" s="720"/>
      <c r="X32" s="720"/>
    </row>
    <row r="33" spans="1:24" s="70" customFormat="1" ht="38.1" customHeight="1" x14ac:dyDescent="0.25">
      <c r="A33" s="414" t="s">
        <v>308</v>
      </c>
      <c r="B33" s="414"/>
      <c r="C33" s="447">
        <f>SUM(C34:C37)</f>
        <v>1690</v>
      </c>
      <c r="D33" s="447">
        <f>SUM(D34:D37)</f>
        <v>142</v>
      </c>
      <c r="E33" s="447">
        <f>SUM(E34:E37)</f>
        <v>0</v>
      </c>
      <c r="F33" s="447">
        <f>E33/D33*100</f>
        <v>0</v>
      </c>
      <c r="G33" s="125"/>
      <c r="H33" s="125"/>
      <c r="I33" s="471"/>
      <c r="J33" s="471"/>
      <c r="K33" s="471"/>
      <c r="L33" s="471"/>
      <c r="M33" s="471"/>
      <c r="N33" s="471"/>
      <c r="O33" s="720"/>
      <c r="P33" s="1618"/>
      <c r="Q33" s="720"/>
      <c r="R33" s="720"/>
      <c r="S33" s="720"/>
      <c r="T33" s="720"/>
      <c r="U33" s="720"/>
      <c r="V33" s="720">
        <f>V34+V35</f>
        <v>0</v>
      </c>
      <c r="W33" s="720">
        <f t="shared" ref="W33:X33" si="14">W34+W35</f>
        <v>0</v>
      </c>
      <c r="X33" s="720">
        <f t="shared" si="14"/>
        <v>0</v>
      </c>
    </row>
    <row r="34" spans="1:24" s="70" customFormat="1" ht="38.1" customHeight="1" x14ac:dyDescent="0.25">
      <c r="A34" s="414" t="s">
        <v>309</v>
      </c>
      <c r="B34" s="414"/>
      <c r="C34" s="447">
        <v>900</v>
      </c>
      <c r="D34" s="447">
        <f>ROUND(C34/12*$A$2,0)</f>
        <v>75</v>
      </c>
      <c r="E34" s="447"/>
      <c r="F34" s="447">
        <f>E34/D34*100</f>
        <v>0</v>
      </c>
      <c r="G34" s="125"/>
      <c r="H34" s="125"/>
      <c r="I34" s="471"/>
      <c r="J34" s="471"/>
      <c r="K34" s="471"/>
      <c r="L34" s="471"/>
      <c r="M34" s="471"/>
      <c r="N34" s="471"/>
      <c r="O34" s="720"/>
      <c r="P34" s="1618"/>
      <c r="Q34" s="720"/>
      <c r="R34" s="720"/>
      <c r="S34" s="720"/>
      <c r="T34" s="720"/>
      <c r="U34" s="720"/>
      <c r="V34" s="720"/>
      <c r="W34" s="720"/>
      <c r="X34" s="720">
        <f>W34/1000</f>
        <v>0</v>
      </c>
    </row>
    <row r="35" spans="1:24" s="70" customFormat="1" ht="38.1" customHeight="1" x14ac:dyDescent="0.25">
      <c r="A35" s="414" t="s">
        <v>310</v>
      </c>
      <c r="B35" s="414"/>
      <c r="C35" s="447">
        <v>270</v>
      </c>
      <c r="D35" s="447">
        <f>ROUND(C35/12*$A$2,0)</f>
        <v>23</v>
      </c>
      <c r="E35" s="447"/>
      <c r="F35" s="447">
        <f>E35/D35*100</f>
        <v>0</v>
      </c>
      <c r="G35" s="125"/>
      <c r="H35" s="125"/>
      <c r="I35" s="471"/>
      <c r="J35" s="471"/>
      <c r="K35" s="471"/>
      <c r="L35" s="471"/>
      <c r="M35" s="471"/>
      <c r="N35" s="471"/>
      <c r="O35" s="720"/>
      <c r="P35" s="1618"/>
      <c r="Q35" s="720"/>
      <c r="R35" s="720"/>
      <c r="S35" s="720"/>
      <c r="T35" s="720"/>
      <c r="U35" s="720"/>
      <c r="V35" s="720"/>
      <c r="W35" s="720"/>
      <c r="X35" s="720">
        <f>W35/1000</f>
        <v>0</v>
      </c>
    </row>
    <row r="36" spans="1:24" s="70" customFormat="1" ht="44.25" customHeight="1" x14ac:dyDescent="0.25">
      <c r="A36" s="414" t="s">
        <v>354</v>
      </c>
      <c r="B36" s="414"/>
      <c r="C36" s="447">
        <v>150</v>
      </c>
      <c r="D36" s="447">
        <f>ROUND(C36/12*$A$2,0)</f>
        <v>13</v>
      </c>
      <c r="E36" s="447"/>
      <c r="F36" s="447">
        <f>E36/D36*100</f>
        <v>0</v>
      </c>
      <c r="G36" s="125"/>
      <c r="H36" s="125"/>
      <c r="I36" s="471"/>
      <c r="J36" s="471"/>
      <c r="K36" s="471"/>
      <c r="L36" s="471"/>
      <c r="M36" s="471"/>
      <c r="N36" s="471"/>
      <c r="O36" s="720"/>
      <c r="P36" s="1618"/>
      <c r="Q36" s="720"/>
      <c r="R36" s="720"/>
      <c r="S36" s="720"/>
      <c r="T36" s="720"/>
      <c r="U36" s="720"/>
      <c r="V36" s="720"/>
      <c r="W36" s="720"/>
      <c r="X36" s="720"/>
    </row>
    <row r="37" spans="1:24" s="70" customFormat="1" ht="38.1" customHeight="1" x14ac:dyDescent="0.25">
      <c r="A37" s="414" t="s">
        <v>355</v>
      </c>
      <c r="B37" s="414"/>
      <c r="C37" s="447">
        <v>370</v>
      </c>
      <c r="D37" s="447">
        <f>ROUND(C37/12*$A$2,0)</f>
        <v>31</v>
      </c>
      <c r="E37" s="447"/>
      <c r="F37" s="447">
        <f>E37/D37*100</f>
        <v>0</v>
      </c>
      <c r="G37" s="125"/>
      <c r="H37" s="125"/>
      <c r="I37" s="471"/>
      <c r="J37" s="471"/>
      <c r="K37" s="471"/>
      <c r="L37" s="471"/>
      <c r="M37" s="471"/>
      <c r="N37" s="471"/>
      <c r="O37" s="720"/>
      <c r="P37" s="1618"/>
      <c r="Q37" s="720"/>
      <c r="R37" s="720"/>
      <c r="S37" s="720"/>
      <c r="T37" s="720"/>
      <c r="U37" s="720"/>
      <c r="V37" s="720"/>
      <c r="W37" s="720"/>
      <c r="X37" s="720"/>
    </row>
    <row r="38" spans="1:24" s="70" customFormat="1" ht="52.5" customHeight="1" x14ac:dyDescent="0.25">
      <c r="A38" s="414" t="s">
        <v>311</v>
      </c>
      <c r="B38" s="414"/>
      <c r="C38" s="447">
        <f>SUM(C39:C41)</f>
        <v>6930</v>
      </c>
      <c r="D38" s="447">
        <f>SUM(D39:D41)</f>
        <v>577</v>
      </c>
      <c r="E38" s="447">
        <f>SUM(E39:E41)</f>
        <v>8</v>
      </c>
      <c r="F38" s="447">
        <f t="shared" ref="F38:F41" si="15">E38/D38*100</f>
        <v>1.386481802426343</v>
      </c>
      <c r="G38" s="125"/>
      <c r="H38" s="125"/>
      <c r="I38" s="471"/>
      <c r="J38" s="471"/>
      <c r="K38" s="471"/>
      <c r="L38" s="471"/>
      <c r="M38" s="471"/>
      <c r="N38" s="471"/>
      <c r="O38" s="720"/>
      <c r="P38" s="1618"/>
      <c r="Q38" s="720"/>
      <c r="R38" s="720"/>
      <c r="S38" s="720"/>
      <c r="T38" s="720"/>
      <c r="U38" s="720"/>
      <c r="V38" s="720">
        <f>V39</f>
        <v>0</v>
      </c>
      <c r="W38" s="720">
        <f t="shared" ref="W38:X38" si="16">W39</f>
        <v>0</v>
      </c>
      <c r="X38" s="720">
        <f t="shared" si="16"/>
        <v>0</v>
      </c>
    </row>
    <row r="39" spans="1:24" s="70" customFormat="1" ht="38.1" customHeight="1" x14ac:dyDescent="0.25">
      <c r="A39" s="414" t="s">
        <v>312</v>
      </c>
      <c r="B39" s="414"/>
      <c r="C39" s="447">
        <v>100</v>
      </c>
      <c r="D39" s="447">
        <f t="shared" ref="D39:D44" si="17">ROUND(C39/12*$A$2,0)</f>
        <v>8</v>
      </c>
      <c r="E39" s="447"/>
      <c r="F39" s="447">
        <f t="shared" si="15"/>
        <v>0</v>
      </c>
      <c r="G39" s="125"/>
      <c r="H39" s="125"/>
      <c r="I39" s="471"/>
      <c r="J39" s="471"/>
      <c r="K39" s="471"/>
      <c r="L39" s="471"/>
      <c r="M39" s="471"/>
      <c r="N39" s="471"/>
      <c r="O39" s="720"/>
      <c r="P39" s="1618"/>
      <c r="Q39" s="720"/>
      <c r="R39" s="720"/>
      <c r="S39" s="720"/>
      <c r="T39" s="720"/>
      <c r="U39" s="720"/>
      <c r="V39" s="720"/>
      <c r="W39" s="720"/>
      <c r="X39" s="720">
        <f>W39/1000</f>
        <v>0</v>
      </c>
    </row>
    <row r="40" spans="1:24" s="70" customFormat="1" ht="66.75" customHeight="1" x14ac:dyDescent="0.25">
      <c r="A40" s="414" t="s">
        <v>376</v>
      </c>
      <c r="B40" s="414"/>
      <c r="C40" s="447">
        <v>6640</v>
      </c>
      <c r="D40" s="447">
        <f t="shared" si="17"/>
        <v>553</v>
      </c>
      <c r="E40" s="447">
        <v>8</v>
      </c>
      <c r="F40" s="447">
        <f t="shared" si="15"/>
        <v>1.4466546112115732</v>
      </c>
      <c r="G40" s="125"/>
      <c r="H40" s="125"/>
      <c r="I40" s="471"/>
      <c r="J40" s="471"/>
      <c r="K40" s="471"/>
      <c r="L40" s="471"/>
      <c r="M40" s="471"/>
      <c r="N40" s="471"/>
      <c r="O40" s="720"/>
      <c r="P40" s="1618"/>
      <c r="Q40" s="720"/>
      <c r="R40" s="720"/>
      <c r="S40" s="720"/>
      <c r="T40" s="720"/>
      <c r="U40" s="720"/>
      <c r="V40" s="720"/>
      <c r="W40" s="720"/>
      <c r="X40" s="720"/>
    </row>
    <row r="41" spans="1:24" s="70" customFormat="1" ht="54" customHeight="1" x14ac:dyDescent="0.25">
      <c r="A41" s="414" t="s">
        <v>322</v>
      </c>
      <c r="B41" s="414"/>
      <c r="C41" s="447">
        <v>190</v>
      </c>
      <c r="D41" s="447">
        <f t="shared" si="17"/>
        <v>16</v>
      </c>
      <c r="E41" s="447"/>
      <c r="F41" s="447">
        <f t="shared" si="15"/>
        <v>0</v>
      </c>
      <c r="G41" s="125"/>
      <c r="H41" s="125"/>
      <c r="I41" s="471"/>
      <c r="J41" s="471"/>
      <c r="K41" s="471"/>
      <c r="L41" s="471"/>
      <c r="M41" s="471"/>
      <c r="N41" s="471"/>
      <c r="O41" s="720"/>
      <c r="P41" s="1618"/>
      <c r="Q41" s="720"/>
      <c r="R41" s="720"/>
      <c r="S41" s="720"/>
      <c r="T41" s="720"/>
      <c r="U41" s="720"/>
      <c r="V41" s="720"/>
      <c r="W41" s="720"/>
      <c r="X41" s="720"/>
    </row>
    <row r="42" spans="1:24" s="70" customFormat="1" ht="38.1" customHeight="1" x14ac:dyDescent="0.25">
      <c r="A42" s="414" t="s">
        <v>157</v>
      </c>
      <c r="B42" s="414"/>
      <c r="C42" s="447"/>
      <c r="D42" s="447">
        <f t="shared" si="17"/>
        <v>0</v>
      </c>
      <c r="E42" s="447"/>
      <c r="F42" s="447"/>
      <c r="G42" s="125"/>
      <c r="H42" s="125"/>
      <c r="I42" s="471"/>
      <c r="J42" s="471"/>
      <c r="K42" s="471"/>
      <c r="L42" s="471"/>
      <c r="M42" s="471"/>
      <c r="N42" s="471"/>
      <c r="O42" s="720"/>
      <c r="P42" s="1618"/>
      <c r="Q42" s="720"/>
      <c r="R42" s="720"/>
      <c r="S42" s="720"/>
      <c r="T42" s="720"/>
      <c r="U42" s="720"/>
      <c r="V42" s="720"/>
      <c r="W42" s="720"/>
      <c r="X42" s="720"/>
    </row>
    <row r="43" spans="1:24" s="70" customFormat="1" ht="38.1" customHeight="1" x14ac:dyDescent="0.25">
      <c r="A43" s="414" t="s">
        <v>158</v>
      </c>
      <c r="B43" s="414"/>
      <c r="C43" s="447">
        <v>5565</v>
      </c>
      <c r="D43" s="447">
        <f t="shared" si="17"/>
        <v>464</v>
      </c>
      <c r="E43" s="447">
        <v>385</v>
      </c>
      <c r="F43" s="447">
        <f>E43/D43*100</f>
        <v>82.974137931034491</v>
      </c>
      <c r="G43" s="125"/>
      <c r="H43" s="125"/>
      <c r="I43" s="471"/>
      <c r="J43" s="471"/>
      <c r="K43" s="471"/>
      <c r="L43" s="471"/>
      <c r="M43" s="471"/>
      <c r="N43" s="471"/>
      <c r="O43" s="720"/>
      <c r="P43" s="1618"/>
      <c r="Q43" s="720"/>
      <c r="R43" s="720"/>
      <c r="S43" s="720"/>
      <c r="T43" s="720"/>
      <c r="U43" s="720"/>
      <c r="V43" s="720"/>
      <c r="W43" s="720"/>
      <c r="X43" s="720">
        <f>W43/1000</f>
        <v>0</v>
      </c>
    </row>
    <row r="44" spans="1:24" s="70" customFormat="1" ht="38.1" customHeight="1" x14ac:dyDescent="0.25">
      <c r="A44" s="414" t="s">
        <v>320</v>
      </c>
      <c r="B44" s="414"/>
      <c r="C44" s="447"/>
      <c r="D44" s="447">
        <f t="shared" si="17"/>
        <v>0</v>
      </c>
      <c r="E44" s="447"/>
      <c r="F44" s="447"/>
      <c r="G44" s="125"/>
      <c r="H44" s="125"/>
      <c r="I44" s="471"/>
      <c r="J44" s="471"/>
      <c r="K44" s="471"/>
      <c r="L44" s="471"/>
      <c r="M44" s="471"/>
      <c r="N44" s="471"/>
      <c r="O44" s="720"/>
      <c r="P44" s="1618"/>
      <c r="Q44" s="720"/>
      <c r="R44" s="720"/>
      <c r="S44" s="720"/>
      <c r="T44" s="720"/>
      <c r="U44" s="720"/>
      <c r="V44" s="720"/>
      <c r="W44" s="720"/>
      <c r="X44" s="720"/>
    </row>
    <row r="45" spans="1:24" s="241" customFormat="1" ht="24.75" customHeight="1" x14ac:dyDescent="0.2">
      <c r="A45" s="214" t="s">
        <v>165</v>
      </c>
      <c r="B45" s="515"/>
      <c r="C45" s="395">
        <f>C31+C43</f>
        <v>14185</v>
      </c>
      <c r="D45" s="395">
        <f>D31+D43</f>
        <v>1183</v>
      </c>
      <c r="E45" s="395">
        <f>E31+E43</f>
        <v>393</v>
      </c>
      <c r="F45" s="395">
        <f>E45/D45*100</f>
        <v>33.220625528317839</v>
      </c>
      <c r="G45" s="125"/>
      <c r="H45" s="125"/>
      <c r="I45" s="471"/>
      <c r="J45" s="471"/>
      <c r="K45" s="471"/>
      <c r="L45" s="471"/>
      <c r="M45" s="471"/>
      <c r="N45" s="471"/>
      <c r="O45" s="653">
        <v>16929.04477</v>
      </c>
      <c r="P45" s="1049">
        <f>O45/12*$A$2</f>
        <v>1410.7537308333333</v>
      </c>
      <c r="Q45" s="653">
        <f>U45-T45</f>
        <v>571.4</v>
      </c>
      <c r="R45" s="653"/>
      <c r="S45" s="653">
        <f>Q45-P45</f>
        <v>-839.35373083333332</v>
      </c>
      <c r="T45" s="653"/>
      <c r="U45" s="653">
        <v>571.4</v>
      </c>
      <c r="V45" s="653">
        <f>V43+V31</f>
        <v>0</v>
      </c>
      <c r="W45" s="653">
        <f t="shared" ref="W45:X45" si="18">W43+W31</f>
        <v>0</v>
      </c>
      <c r="X45" s="653">
        <f t="shared" si="18"/>
        <v>0</v>
      </c>
    </row>
    <row r="46" spans="1:24" s="70" customFormat="1" ht="22.5" customHeight="1" x14ac:dyDescent="0.25">
      <c r="A46" s="681" t="s">
        <v>343</v>
      </c>
      <c r="B46" s="681"/>
      <c r="C46" s="682">
        <f>C45+C29</f>
        <v>80012.323076923072</v>
      </c>
      <c r="D46" s="682">
        <f>D45+D29</f>
        <v>6667.876923076923</v>
      </c>
      <c r="E46" s="682">
        <f>E45+E29</f>
        <v>5342.3381766381772</v>
      </c>
      <c r="F46" s="682">
        <f>E46/D46*100</f>
        <v>80.120527692237758</v>
      </c>
      <c r="G46" s="683"/>
      <c r="H46" s="683"/>
      <c r="I46" s="682"/>
      <c r="J46" s="682"/>
      <c r="K46" s="682"/>
      <c r="L46" s="682"/>
      <c r="M46" s="682"/>
      <c r="N46" s="682"/>
      <c r="O46" s="653">
        <f t="shared" ref="O46" si="19">SUM(O45,O29)</f>
        <v>139809.06437000001</v>
      </c>
      <c r="P46" s="653">
        <f>SUM(P45,P29)</f>
        <v>11650.755364166667</v>
      </c>
      <c r="Q46" s="653">
        <f t="shared" ref="Q46:U46" si="20">SUM(Q45,Q29)</f>
        <v>10811.40163</v>
      </c>
      <c r="R46" s="653">
        <f t="shared" si="20"/>
        <v>0</v>
      </c>
      <c r="S46" s="653">
        <f t="shared" si="20"/>
        <v>-839.35373416666596</v>
      </c>
      <c r="T46" s="653">
        <f t="shared" si="20"/>
        <v>0</v>
      </c>
      <c r="U46" s="653">
        <f t="shared" si="20"/>
        <v>10811.40163</v>
      </c>
      <c r="V46" s="653">
        <f>V45</f>
        <v>0</v>
      </c>
      <c r="W46" s="653">
        <f t="shared" ref="W46:X46" si="21">W45</f>
        <v>0</v>
      </c>
      <c r="X46" s="653">
        <f t="shared" si="21"/>
        <v>0</v>
      </c>
    </row>
    <row r="47" spans="1:24" s="70" customFormat="1" ht="15" customHeight="1" x14ac:dyDescent="0.25">
      <c r="A47" s="218" t="s">
        <v>31</v>
      </c>
      <c r="B47" s="218"/>
      <c r="C47" s="684"/>
      <c r="D47" s="684"/>
      <c r="E47" s="684"/>
      <c r="F47" s="684"/>
      <c r="G47" s="683"/>
      <c r="H47" s="683"/>
      <c r="I47" s="682"/>
      <c r="J47" s="682"/>
      <c r="K47" s="682"/>
      <c r="L47" s="682"/>
      <c r="M47" s="682"/>
      <c r="N47" s="682"/>
      <c r="O47" s="63"/>
      <c r="P47" s="1654"/>
      <c r="Q47" s="63"/>
      <c r="R47" s="63"/>
      <c r="S47" s="63"/>
      <c r="T47" s="63"/>
      <c r="U47" s="63"/>
      <c r="V47" s="63"/>
      <c r="W47" s="63"/>
      <c r="X47" s="63"/>
    </row>
    <row r="48" spans="1:24" s="70" customFormat="1" ht="15" customHeight="1" x14ac:dyDescent="0.25">
      <c r="A48" s="144" t="s">
        <v>10</v>
      </c>
      <c r="B48" s="842">
        <v>300</v>
      </c>
      <c r="C48" s="686">
        <v>100</v>
      </c>
      <c r="D48" s="1064">
        <f t="shared" ref="D48:D51" si="22">ROUND(C48/12*$A$2,0)</f>
        <v>8</v>
      </c>
      <c r="E48" s="92">
        <v>16</v>
      </c>
      <c r="F48" s="92">
        <f>E48/D48*100</f>
        <v>200</v>
      </c>
      <c r="G48" s="370">
        <v>11</v>
      </c>
      <c r="H48" s="93">
        <f>K48/E48</f>
        <v>10.3125</v>
      </c>
      <c r="I48" s="94">
        <f>ROUND(C48*G48,0)</f>
        <v>1100</v>
      </c>
      <c r="J48" s="94">
        <f t="shared" ref="J48:J51" si="23">ROUND(I48/12*$A$2,0)</f>
        <v>92</v>
      </c>
      <c r="K48" s="94">
        <v>165</v>
      </c>
      <c r="L48" s="94">
        <f>K48/J48*100</f>
        <v>179.34782608695653</v>
      </c>
      <c r="M48" s="94">
        <f>ROUND(I48/B48,0)</f>
        <v>4</v>
      </c>
      <c r="N48" s="94">
        <f t="shared" ref="N48:N56" si="24">K48/$A$2*12/M48</f>
        <v>495</v>
      </c>
      <c r="O48" s="720"/>
      <c r="P48" s="1618"/>
      <c r="Q48" s="720"/>
      <c r="R48" s="720"/>
      <c r="S48" s="720"/>
      <c r="T48" s="720"/>
      <c r="U48" s="720"/>
      <c r="V48" s="720"/>
      <c r="W48" s="720"/>
      <c r="X48" s="720"/>
    </row>
    <row r="49" spans="1:215" s="70" customFormat="1" ht="15" customHeight="1" x14ac:dyDescent="0.25">
      <c r="A49" s="144" t="s">
        <v>26</v>
      </c>
      <c r="B49" s="842">
        <v>300</v>
      </c>
      <c r="C49" s="686">
        <v>70</v>
      </c>
      <c r="D49" s="1064">
        <f t="shared" si="22"/>
        <v>6</v>
      </c>
      <c r="E49" s="92"/>
      <c r="F49" s="92">
        <f>E49/D49*100</f>
        <v>0</v>
      </c>
      <c r="G49" s="370">
        <v>6.1</v>
      </c>
      <c r="H49" s="93" t="e">
        <f>K49/E49</f>
        <v>#DIV/0!</v>
      </c>
      <c r="I49" s="94">
        <f>ROUND(C49*G49,0)</f>
        <v>427</v>
      </c>
      <c r="J49" s="94">
        <f t="shared" si="23"/>
        <v>36</v>
      </c>
      <c r="K49" s="94"/>
      <c r="L49" s="94">
        <f>K49/J49*100</f>
        <v>0</v>
      </c>
      <c r="M49" s="94">
        <f>ROUND(I49/B49,0)</f>
        <v>1</v>
      </c>
      <c r="N49" s="94">
        <f t="shared" si="24"/>
        <v>0</v>
      </c>
      <c r="O49" s="720"/>
      <c r="P49" s="1618"/>
      <c r="Q49" s="720"/>
      <c r="R49" s="720"/>
      <c r="S49" s="720"/>
      <c r="T49" s="720"/>
      <c r="U49" s="720"/>
      <c r="V49" s="720"/>
      <c r="W49" s="720"/>
      <c r="X49" s="720"/>
    </row>
    <row r="50" spans="1:215" s="70" customFormat="1" ht="15" customHeight="1" x14ac:dyDescent="0.25">
      <c r="A50" s="144" t="s">
        <v>77</v>
      </c>
      <c r="B50" s="842">
        <v>300</v>
      </c>
      <c r="C50" s="686">
        <v>70</v>
      </c>
      <c r="D50" s="1064">
        <f t="shared" si="22"/>
        <v>6</v>
      </c>
      <c r="E50" s="92"/>
      <c r="F50" s="92">
        <f>E50/D50*100</f>
        <v>0</v>
      </c>
      <c r="G50" s="370">
        <v>10</v>
      </c>
      <c r="H50" s="93" t="e">
        <f>K50/E50</f>
        <v>#DIV/0!</v>
      </c>
      <c r="I50" s="94">
        <f>ROUND(C50*G50,0)</f>
        <v>700</v>
      </c>
      <c r="J50" s="94">
        <f t="shared" si="23"/>
        <v>58</v>
      </c>
      <c r="K50" s="94"/>
      <c r="L50" s="94">
        <f>K50/J50*100</f>
        <v>0</v>
      </c>
      <c r="M50" s="94">
        <f>ROUND(I50/B50,0)</f>
        <v>2</v>
      </c>
      <c r="N50" s="94">
        <f t="shared" si="24"/>
        <v>0</v>
      </c>
      <c r="O50" s="720"/>
      <c r="P50" s="1618"/>
      <c r="Q50" s="720"/>
      <c r="R50" s="720"/>
      <c r="S50" s="720"/>
      <c r="T50" s="720"/>
      <c r="U50" s="720"/>
      <c r="V50" s="720"/>
      <c r="W50" s="720"/>
      <c r="X50" s="720"/>
    </row>
    <row r="51" spans="1:215" s="70" customFormat="1" ht="15" customHeight="1" x14ac:dyDescent="0.25">
      <c r="A51" s="144" t="s">
        <v>6</v>
      </c>
      <c r="B51" s="842">
        <v>300</v>
      </c>
      <c r="C51" s="686">
        <v>100</v>
      </c>
      <c r="D51" s="1064">
        <f t="shared" si="22"/>
        <v>8</v>
      </c>
      <c r="E51" s="92">
        <v>3</v>
      </c>
      <c r="F51" s="92">
        <f>E51/D51*100</f>
        <v>37.5</v>
      </c>
      <c r="G51" s="370">
        <v>9</v>
      </c>
      <c r="H51" s="93">
        <f>K51/E51</f>
        <v>7.333333333333333</v>
      </c>
      <c r="I51" s="94">
        <f>ROUND(C51*G51,0)</f>
        <v>900</v>
      </c>
      <c r="J51" s="94">
        <f t="shared" si="23"/>
        <v>75</v>
      </c>
      <c r="K51" s="94">
        <v>22</v>
      </c>
      <c r="L51" s="94">
        <f>K51/J51*100</f>
        <v>29.333333333333332</v>
      </c>
      <c r="M51" s="94">
        <f>ROUND(I51/B51,0)</f>
        <v>3</v>
      </c>
      <c r="N51" s="94">
        <f t="shared" si="24"/>
        <v>88</v>
      </c>
      <c r="O51" s="720"/>
      <c r="P51" s="1618"/>
      <c r="Q51" s="720"/>
      <c r="R51" s="720"/>
      <c r="S51" s="720"/>
      <c r="T51" s="720"/>
      <c r="U51" s="720"/>
      <c r="V51" s="720"/>
      <c r="W51" s="720"/>
      <c r="X51" s="720"/>
    </row>
    <row r="52" spans="1:215" s="70" customFormat="1" ht="15" customHeight="1" x14ac:dyDescent="0.25">
      <c r="A52" s="515" t="s">
        <v>13</v>
      </c>
      <c r="B52" s="515"/>
      <c r="C52" s="419">
        <f>SUM(C48:C51)</f>
        <v>340</v>
      </c>
      <c r="D52" s="419">
        <f>SUM(D48:D51)</f>
        <v>28</v>
      </c>
      <c r="E52" s="419">
        <f>SUM(E48:E51)</f>
        <v>19</v>
      </c>
      <c r="F52" s="419">
        <f>E52/D52*100</f>
        <v>67.857142857142861</v>
      </c>
      <c r="G52" s="687">
        <f>IF(C52=0,0,I52/C52)</f>
        <v>9.197058823529412</v>
      </c>
      <c r="H52" s="117">
        <f>K52/E52</f>
        <v>9.8421052631578956</v>
      </c>
      <c r="I52" s="419">
        <f>SUM(I48:I51)</f>
        <v>3127</v>
      </c>
      <c r="J52" s="419">
        <f>SUM(J48:J51)</f>
        <v>261</v>
      </c>
      <c r="K52" s="419">
        <f>SUM(K48:K51)</f>
        <v>187</v>
      </c>
      <c r="L52" s="94">
        <f>K52/J52*100</f>
        <v>71.64750957854406</v>
      </c>
      <c r="M52" s="286">
        <f>SUM(M48:M51)</f>
        <v>10</v>
      </c>
      <c r="N52" s="94">
        <f t="shared" si="24"/>
        <v>224.4</v>
      </c>
      <c r="O52" s="419"/>
      <c r="P52" s="1632"/>
      <c r="Q52" s="419"/>
      <c r="R52" s="419"/>
      <c r="S52" s="419"/>
      <c r="T52" s="419"/>
      <c r="U52" s="419"/>
      <c r="V52" s="419"/>
      <c r="W52" s="419"/>
      <c r="X52" s="419"/>
    </row>
    <row r="53" spans="1:215" s="70" customFormat="1" ht="15" customHeight="1" x14ac:dyDescent="0.25">
      <c r="A53" s="218" t="s">
        <v>148</v>
      </c>
      <c r="B53" s="515"/>
      <c r="C53" s="419"/>
      <c r="D53" s="419"/>
      <c r="E53" s="419"/>
      <c r="F53" s="419"/>
      <c r="G53" s="687"/>
      <c r="H53" s="117"/>
      <c r="I53" s="419"/>
      <c r="J53" s="419"/>
      <c r="K53" s="419"/>
      <c r="L53" s="94"/>
      <c r="M53" s="94"/>
      <c r="N53" s="94"/>
      <c r="O53" s="419"/>
      <c r="P53" s="1632"/>
      <c r="Q53" s="419"/>
      <c r="R53" s="419"/>
      <c r="S53" s="419"/>
      <c r="T53" s="419"/>
      <c r="U53" s="419"/>
      <c r="V53" s="419"/>
      <c r="W53" s="419"/>
      <c r="X53" s="419"/>
    </row>
    <row r="54" spans="1:215" s="70" customFormat="1" ht="15" customHeight="1" x14ac:dyDescent="0.25">
      <c r="A54" s="150" t="s">
        <v>184</v>
      </c>
      <c r="B54" s="665">
        <v>240</v>
      </c>
      <c r="C54" s="726">
        <v>200</v>
      </c>
      <c r="D54" s="92">
        <f t="shared" ref="D54" si="25">ROUND(C54/12*$A$2,0)</f>
        <v>17</v>
      </c>
      <c r="E54" s="92">
        <v>13</v>
      </c>
      <c r="F54" s="92">
        <f t="shared" ref="F54:F60" si="26">E54/D54*100</f>
        <v>76.470588235294116</v>
      </c>
      <c r="G54" s="508">
        <v>8</v>
      </c>
      <c r="H54" s="93">
        <f>K54/E54</f>
        <v>8</v>
      </c>
      <c r="I54" s="94">
        <f>ROUND(C54*G54,0)</f>
        <v>1600</v>
      </c>
      <c r="J54" s="94">
        <f t="shared" ref="J54" si="27">ROUND(I54/12*$A$2,0)</f>
        <v>133</v>
      </c>
      <c r="K54" s="94">
        <v>104</v>
      </c>
      <c r="L54" s="94">
        <f>K54/J54*100</f>
        <v>78.195488721804509</v>
      </c>
      <c r="M54" s="94">
        <f>I54/B54</f>
        <v>6.666666666666667</v>
      </c>
      <c r="N54" s="94">
        <f t="shared" si="24"/>
        <v>187.2</v>
      </c>
      <c r="O54" s="720"/>
      <c r="P54" s="1632"/>
      <c r="Q54" s="419"/>
      <c r="R54" s="419"/>
      <c r="S54" s="419"/>
      <c r="T54" s="720"/>
      <c r="U54" s="720"/>
      <c r="V54" s="720"/>
      <c r="W54" s="720"/>
      <c r="X54" s="720"/>
    </row>
    <row r="55" spans="1:215" s="96" customFormat="1" ht="15" customHeight="1" x14ac:dyDescent="0.25">
      <c r="A55" s="285" t="s">
        <v>187</v>
      </c>
      <c r="B55" s="688"/>
      <c r="C55" s="419">
        <f>SUM(C54)</f>
        <v>200</v>
      </c>
      <c r="D55" s="116">
        <f>SUM(D54)</f>
        <v>17</v>
      </c>
      <c r="E55" s="116">
        <f>SUM(E54)</f>
        <v>13</v>
      </c>
      <c r="F55" s="116">
        <f t="shared" si="26"/>
        <v>76.470588235294116</v>
      </c>
      <c r="G55" s="810">
        <f>I55/C55</f>
        <v>8</v>
      </c>
      <c r="H55" s="93">
        <f>K55/E55</f>
        <v>8</v>
      </c>
      <c r="I55" s="118">
        <f>SUM(I54)</f>
        <v>1600</v>
      </c>
      <c r="J55" s="118">
        <f>SUM(J54)</f>
        <v>133</v>
      </c>
      <c r="K55" s="118">
        <f>SUM(K54)</f>
        <v>104</v>
      </c>
      <c r="L55" s="118">
        <f>K55/J55*100</f>
        <v>78.195488721804509</v>
      </c>
      <c r="M55" s="118">
        <f>SUM(M54)</f>
        <v>6.666666666666667</v>
      </c>
      <c r="N55" s="94">
        <f t="shared" si="24"/>
        <v>187.2</v>
      </c>
      <c r="O55" s="721"/>
      <c r="P55" s="1638"/>
      <c r="Q55" s="419"/>
      <c r="R55" s="419"/>
      <c r="S55" s="419"/>
      <c r="T55" s="118"/>
      <c r="U55" s="118"/>
      <c r="V55" s="118"/>
      <c r="W55" s="118"/>
      <c r="X55" s="118"/>
    </row>
    <row r="56" spans="1:215" s="70" customFormat="1" ht="29.25" customHeight="1" x14ac:dyDescent="0.25">
      <c r="A56" s="599" t="s">
        <v>172</v>
      </c>
      <c r="B56" s="599"/>
      <c r="C56" s="653">
        <f>SUM(C55,C52)</f>
        <v>540</v>
      </c>
      <c r="D56" s="653">
        <f>SUM(D55,D52)</f>
        <v>45</v>
      </c>
      <c r="E56" s="653">
        <f>SUM(E55,E52)</f>
        <v>32</v>
      </c>
      <c r="F56" s="653">
        <f t="shared" si="26"/>
        <v>71.111111111111114</v>
      </c>
      <c r="G56" s="810">
        <f>I56/C56</f>
        <v>8.7537037037037031</v>
      </c>
      <c r="H56" s="93">
        <f>K56/E56</f>
        <v>9.09375</v>
      </c>
      <c r="I56" s="653">
        <f>SUM(I55,I52)</f>
        <v>4727</v>
      </c>
      <c r="J56" s="653">
        <f>SUM(J55,J52)</f>
        <v>394</v>
      </c>
      <c r="K56" s="653">
        <f>SUM(K55,K52)</f>
        <v>291</v>
      </c>
      <c r="L56" s="94">
        <f>K56/J56*100</f>
        <v>73.857868020304579</v>
      </c>
      <c r="M56" s="653">
        <f>SUM(M55,M52)</f>
        <v>16.666666666666668</v>
      </c>
      <c r="N56" s="94">
        <f t="shared" si="24"/>
        <v>209.51999999999998</v>
      </c>
      <c r="O56" s="653">
        <v>13995.681739200001</v>
      </c>
      <c r="P56" s="1717">
        <f>O56/12*$A$2</f>
        <v>1166.3068116000002</v>
      </c>
      <c r="Q56" s="419">
        <f>U56-T56</f>
        <v>809.87</v>
      </c>
      <c r="R56" s="419"/>
      <c r="S56" s="419">
        <f>Q56-P56</f>
        <v>-356.43681160000017</v>
      </c>
      <c r="T56" s="653"/>
      <c r="U56" s="653">
        <v>809.87</v>
      </c>
      <c r="V56" s="653"/>
      <c r="W56" s="653"/>
      <c r="X56" s="653"/>
    </row>
    <row r="57" spans="1:215" s="70" customFormat="1" ht="29.25" customHeight="1" x14ac:dyDescent="0.25">
      <c r="A57" s="599" t="s">
        <v>326</v>
      </c>
      <c r="B57" s="599"/>
      <c r="C57" s="654">
        <f>C58</f>
        <v>2198</v>
      </c>
      <c r="D57" s="653">
        <f>D58</f>
        <v>183</v>
      </c>
      <c r="E57" s="653">
        <f>E58</f>
        <v>166</v>
      </c>
      <c r="F57" s="653">
        <f t="shared" si="26"/>
        <v>90.710382513661202</v>
      </c>
      <c r="G57" s="689"/>
      <c r="H57" s="844"/>
      <c r="I57" s="654"/>
      <c r="J57" s="654"/>
      <c r="K57" s="654"/>
      <c r="L57" s="100"/>
      <c r="M57" s="654"/>
      <c r="N57" s="100"/>
      <c r="O57" s="654"/>
      <c r="P57" s="1623"/>
      <c r="Q57" s="439"/>
      <c r="R57" s="439"/>
      <c r="S57" s="439"/>
      <c r="T57" s="654"/>
      <c r="U57" s="654"/>
      <c r="V57" s="654"/>
      <c r="W57" s="654"/>
      <c r="X57" s="654"/>
    </row>
    <row r="58" spans="1:215" s="70" customFormat="1" ht="29.25" customHeight="1" x14ac:dyDescent="0.25">
      <c r="A58" s="696" t="s">
        <v>327</v>
      </c>
      <c r="B58" s="696"/>
      <c r="C58" s="697">
        <v>2198</v>
      </c>
      <c r="D58" s="92">
        <f>ROUND(C58/12*$A$2,0)</f>
        <v>183</v>
      </c>
      <c r="E58" s="765">
        <f>E61-E59</f>
        <v>166</v>
      </c>
      <c r="F58" s="765">
        <f t="shared" si="26"/>
        <v>90.710382513661202</v>
      </c>
      <c r="G58" s="689"/>
      <c r="H58" s="844"/>
      <c r="I58" s="654"/>
      <c r="J58" s="654"/>
      <c r="K58" s="654"/>
      <c r="L58" s="100"/>
      <c r="M58" s="654"/>
      <c r="N58" s="100"/>
      <c r="O58" s="654"/>
      <c r="P58" s="1623"/>
      <c r="Q58" s="439"/>
      <c r="R58" s="439"/>
      <c r="S58" s="439"/>
      <c r="T58" s="654"/>
      <c r="U58" s="654"/>
      <c r="V58" s="654"/>
      <c r="W58" s="654"/>
      <c r="X58" s="654"/>
    </row>
    <row r="59" spans="1:215" s="70" customFormat="1" ht="29.25" customHeight="1" x14ac:dyDescent="0.25">
      <c r="A59" s="599" t="s">
        <v>328</v>
      </c>
      <c r="B59" s="599"/>
      <c r="C59" s="654">
        <f>C60</f>
        <v>2</v>
      </c>
      <c r="D59" s="654">
        <f t="shared" ref="D59:E59" si="28">D60</f>
        <v>0</v>
      </c>
      <c r="E59" s="654">
        <f t="shared" si="28"/>
        <v>0</v>
      </c>
      <c r="F59" s="653" t="e">
        <f t="shared" si="26"/>
        <v>#DIV/0!</v>
      </c>
      <c r="G59" s="689"/>
      <c r="H59" s="844"/>
      <c r="I59" s="654"/>
      <c r="J59" s="654"/>
      <c r="K59" s="654"/>
      <c r="L59" s="100"/>
      <c r="M59" s="654"/>
      <c r="N59" s="100"/>
      <c r="O59" s="654"/>
      <c r="P59" s="1623"/>
      <c r="Q59" s="439"/>
      <c r="R59" s="439"/>
      <c r="S59" s="439"/>
      <c r="T59" s="654"/>
      <c r="U59" s="654"/>
      <c r="V59" s="654"/>
      <c r="W59" s="654"/>
      <c r="X59" s="654"/>
    </row>
    <row r="60" spans="1:215" s="70" customFormat="1" ht="29.25" customHeight="1" x14ac:dyDescent="0.25">
      <c r="A60" s="696" t="s">
        <v>329</v>
      </c>
      <c r="B60" s="696"/>
      <c r="C60" s="697">
        <v>2</v>
      </c>
      <c r="D60" s="92">
        <f>ROUND(C60/12*$A$2,0)</f>
        <v>0</v>
      </c>
      <c r="E60" s="765"/>
      <c r="F60" s="765" t="e">
        <f t="shared" si="26"/>
        <v>#DIV/0!</v>
      </c>
      <c r="G60" s="810"/>
      <c r="H60" s="230"/>
      <c r="I60" s="653"/>
      <c r="J60" s="653"/>
      <c r="K60" s="653"/>
      <c r="L60" s="100"/>
      <c r="M60" s="654"/>
      <c r="N60" s="94"/>
      <c r="O60" s="653"/>
      <c r="P60" s="1623"/>
      <c r="Q60" s="439"/>
      <c r="R60" s="419"/>
      <c r="S60" s="419"/>
      <c r="T60" s="653"/>
      <c r="U60" s="653"/>
      <c r="V60" s="654"/>
      <c r="W60" s="654"/>
      <c r="X60" s="654"/>
    </row>
    <row r="61" spans="1:215" s="70" customFormat="1" ht="29.25" customHeight="1" x14ac:dyDescent="0.25">
      <c r="A61" s="599" t="s">
        <v>344</v>
      </c>
      <c r="B61" s="599"/>
      <c r="C61" s="654">
        <f>SUM(C59,C57)</f>
        <v>2200</v>
      </c>
      <c r="D61" s="653">
        <f>SUM(D59,D57)</f>
        <v>183</v>
      </c>
      <c r="E61" s="653">
        <v>166</v>
      </c>
      <c r="F61" s="653">
        <f t="shared" ref="F61" si="29">E61/D61*100</f>
        <v>90.710382513661202</v>
      </c>
      <c r="G61" s="2192"/>
      <c r="H61" s="232"/>
      <c r="I61" s="2127"/>
      <c r="J61" s="2127"/>
      <c r="K61" s="2127"/>
      <c r="L61" s="328"/>
      <c r="M61" s="2140"/>
      <c r="N61" s="172"/>
      <c r="O61" s="2127">
        <v>12208.855939999999</v>
      </c>
      <c r="P61" s="2128">
        <f>O61/12*$A$2</f>
        <v>1017.4046616666666</v>
      </c>
      <c r="Q61" s="2141">
        <f>U61-T61</f>
        <v>1008.2833000000001</v>
      </c>
      <c r="R61" s="423"/>
      <c r="S61" s="423">
        <f>Q61-P61</f>
        <v>-9.1213616666665303</v>
      </c>
      <c r="T61" s="2127"/>
      <c r="U61" s="2127">
        <v>1008.2833000000001</v>
      </c>
      <c r="V61" s="2127"/>
      <c r="W61" s="2127"/>
      <c r="X61" s="2127"/>
    </row>
    <row r="62" spans="1:215" s="70" customFormat="1" ht="15" customHeight="1" thickBot="1" x14ac:dyDescent="0.3">
      <c r="A62" s="859" t="s">
        <v>17</v>
      </c>
      <c r="B62" s="894"/>
      <c r="C62" s="895"/>
      <c r="D62" s="895"/>
      <c r="E62" s="895"/>
      <c r="F62" s="895"/>
      <c r="G62" s="756"/>
      <c r="H62" s="756"/>
      <c r="I62" s="846"/>
      <c r="J62" s="846"/>
      <c r="K62" s="846">
        <f>SUM(K56,K17)</f>
        <v>1353</v>
      </c>
      <c r="L62" s="846"/>
      <c r="M62" s="846"/>
      <c r="N62" s="846"/>
      <c r="O62" s="846">
        <f>SUM(O61,O56,O46,O17)</f>
        <v>256203.35272319999</v>
      </c>
      <c r="P62" s="1697">
        <f t="shared" ref="P62:U62" si="30">SUM(P61,P56,P46,P17)</f>
        <v>21350.279393600002</v>
      </c>
      <c r="Q62" s="846">
        <f t="shared" si="30"/>
        <v>18796.996149999999</v>
      </c>
      <c r="R62" s="846">
        <f t="shared" si="30"/>
        <v>0</v>
      </c>
      <c r="S62" s="846">
        <f t="shared" si="30"/>
        <v>-2553.2832435999994</v>
      </c>
      <c r="T62" s="846">
        <f t="shared" si="30"/>
        <v>-113.58283999999999</v>
      </c>
      <c r="U62" s="846">
        <f t="shared" si="30"/>
        <v>18683.41331</v>
      </c>
      <c r="V62" s="846" t="e">
        <f>#REF!+V56+V46+V17</f>
        <v>#REF!</v>
      </c>
      <c r="W62" s="846" t="e">
        <f>#REF!+W56+W46+W17</f>
        <v>#REF!</v>
      </c>
      <c r="X62" s="846" t="e">
        <f>#REF!+X56+X46+X17</f>
        <v>#REF!</v>
      </c>
    </row>
    <row r="63" spans="1:215" x14ac:dyDescent="0.25">
      <c r="A63" s="1501" t="s">
        <v>87</v>
      </c>
      <c r="B63" s="1501"/>
      <c r="C63" s="1502"/>
      <c r="D63" s="1502"/>
      <c r="E63" s="1502"/>
      <c r="F63" s="1502"/>
      <c r="G63" s="1502"/>
      <c r="H63" s="1502"/>
      <c r="I63" s="1526"/>
      <c r="J63" s="1526"/>
      <c r="K63" s="1526"/>
      <c r="L63" s="1526"/>
      <c r="M63" s="1526"/>
      <c r="N63" s="1526"/>
      <c r="O63" s="1526">
        <f t="shared" ref="O63" si="31">SUM(O62)</f>
        <v>256203.35272319999</v>
      </c>
      <c r="P63" s="1526">
        <f t="shared" ref="P63:U63" si="32">SUM(P62)</f>
        <v>21350.279393600002</v>
      </c>
      <c r="Q63" s="1526">
        <f t="shared" si="32"/>
        <v>18796.996149999999</v>
      </c>
      <c r="R63" s="1526"/>
      <c r="S63" s="1526">
        <f t="shared" si="32"/>
        <v>-2553.2832435999994</v>
      </c>
      <c r="T63" s="1526">
        <f t="shared" si="32"/>
        <v>-113.58283999999999</v>
      </c>
      <c r="U63" s="1526">
        <f t="shared" si="32"/>
        <v>18683.41331</v>
      </c>
      <c r="V63" s="1526" t="e">
        <f t="shared" ref="V63:X63" si="33">SUM(V62)</f>
        <v>#REF!</v>
      </c>
      <c r="W63" s="1526" t="e">
        <f t="shared" si="33"/>
        <v>#REF!</v>
      </c>
      <c r="X63" s="1526" t="e">
        <f t="shared" si="33"/>
        <v>#REF!</v>
      </c>
      <c r="Y63" s="800"/>
      <c r="Z63" s="800"/>
      <c r="AA63" s="800"/>
      <c r="AB63" s="800"/>
      <c r="AC63" s="800"/>
      <c r="AD63" s="800"/>
      <c r="AE63" s="800"/>
      <c r="AF63" s="800"/>
      <c r="AG63" s="800"/>
      <c r="AH63" s="800"/>
      <c r="AI63" s="800"/>
      <c r="AJ63" s="800"/>
      <c r="AK63" s="800"/>
      <c r="AL63" s="800"/>
      <c r="AM63" s="800"/>
      <c r="AN63" s="800"/>
      <c r="AO63" s="800"/>
      <c r="AP63" s="800"/>
      <c r="AQ63" s="800"/>
      <c r="AR63" s="800"/>
      <c r="AS63" s="800"/>
      <c r="AT63" s="800"/>
      <c r="AU63" s="800"/>
      <c r="AV63" s="800"/>
      <c r="AW63" s="800"/>
      <c r="AX63" s="800"/>
      <c r="AY63" s="800"/>
      <c r="AZ63" s="800"/>
      <c r="BA63" s="800"/>
      <c r="BB63" s="800"/>
      <c r="BC63" s="800"/>
      <c r="BD63" s="800"/>
      <c r="BE63" s="800"/>
      <c r="BF63" s="800"/>
      <c r="BG63" s="800"/>
      <c r="BH63" s="800"/>
      <c r="BI63" s="800"/>
      <c r="BJ63" s="800"/>
      <c r="BK63" s="800"/>
      <c r="BL63" s="800"/>
      <c r="BM63" s="800"/>
      <c r="BN63" s="800"/>
      <c r="BO63" s="800"/>
      <c r="BP63" s="800"/>
      <c r="BQ63" s="800"/>
      <c r="BR63" s="800"/>
      <c r="BS63" s="800"/>
      <c r="BT63" s="800"/>
      <c r="BU63" s="800"/>
      <c r="BV63" s="800"/>
      <c r="BW63" s="800"/>
      <c r="BX63" s="800"/>
      <c r="BY63" s="800"/>
      <c r="BZ63" s="800"/>
      <c r="CA63" s="800"/>
      <c r="CB63" s="800"/>
      <c r="CC63" s="800"/>
      <c r="CD63" s="800"/>
      <c r="CE63" s="800"/>
      <c r="CF63" s="800"/>
      <c r="CG63" s="800"/>
      <c r="CH63" s="800"/>
      <c r="CI63" s="800"/>
      <c r="CJ63" s="800"/>
      <c r="CK63" s="800"/>
      <c r="CL63" s="800"/>
      <c r="CM63" s="800"/>
      <c r="CN63" s="800"/>
      <c r="CO63" s="800"/>
      <c r="CP63" s="800"/>
      <c r="CQ63" s="800"/>
      <c r="CR63" s="800"/>
      <c r="CS63" s="800"/>
      <c r="CT63" s="800"/>
      <c r="CU63" s="800"/>
      <c r="CV63" s="800"/>
      <c r="CW63" s="800"/>
      <c r="CX63" s="800"/>
      <c r="CY63" s="800"/>
      <c r="CZ63" s="800"/>
      <c r="DA63" s="800"/>
      <c r="DB63" s="800"/>
      <c r="DC63" s="800"/>
      <c r="DD63" s="800"/>
      <c r="DE63" s="800"/>
      <c r="DF63" s="800"/>
      <c r="DG63" s="800"/>
      <c r="DH63" s="800"/>
      <c r="DI63" s="800"/>
      <c r="DJ63" s="800"/>
      <c r="DK63" s="800"/>
      <c r="DL63" s="800"/>
      <c r="DM63" s="800"/>
      <c r="DN63" s="800"/>
      <c r="DO63" s="800"/>
      <c r="DP63" s="800"/>
      <c r="DQ63" s="800"/>
      <c r="DR63" s="800"/>
      <c r="DS63" s="800"/>
      <c r="DT63" s="800"/>
      <c r="DU63" s="800"/>
      <c r="DV63" s="800"/>
      <c r="DW63" s="800"/>
      <c r="DX63" s="800"/>
      <c r="DY63" s="800"/>
      <c r="DZ63" s="800"/>
      <c r="EA63" s="800"/>
      <c r="EB63" s="800"/>
      <c r="EC63" s="800"/>
      <c r="ED63" s="800"/>
      <c r="EE63" s="800"/>
      <c r="EF63" s="800"/>
      <c r="EG63" s="800"/>
      <c r="EH63" s="800"/>
      <c r="EI63" s="800"/>
      <c r="EJ63" s="800"/>
      <c r="EK63" s="800"/>
      <c r="EL63" s="800"/>
      <c r="EM63" s="800"/>
      <c r="EN63" s="800"/>
      <c r="EO63" s="800"/>
      <c r="EP63" s="800"/>
      <c r="EQ63" s="800"/>
      <c r="ER63" s="800"/>
      <c r="ES63" s="800"/>
      <c r="ET63" s="800"/>
      <c r="EU63" s="800"/>
      <c r="EV63" s="800"/>
      <c r="EW63" s="800"/>
      <c r="EX63" s="800"/>
      <c r="EY63" s="800"/>
      <c r="EZ63" s="800"/>
      <c r="FA63" s="800"/>
      <c r="FB63" s="800"/>
      <c r="FC63" s="800"/>
      <c r="FD63" s="800"/>
      <c r="FE63" s="800"/>
      <c r="FF63" s="800"/>
      <c r="FG63" s="800"/>
      <c r="FH63" s="800"/>
      <c r="FI63" s="800"/>
      <c r="FJ63" s="800"/>
      <c r="FK63" s="800"/>
      <c r="FL63" s="800"/>
      <c r="FM63" s="800"/>
      <c r="FN63" s="800"/>
      <c r="FO63" s="800"/>
      <c r="FP63" s="800"/>
      <c r="FQ63" s="800"/>
      <c r="FR63" s="800"/>
      <c r="FS63" s="800"/>
      <c r="FT63" s="800"/>
      <c r="FU63" s="800"/>
      <c r="FV63" s="800"/>
      <c r="FW63" s="800"/>
      <c r="FX63" s="800"/>
      <c r="FY63" s="800"/>
      <c r="FZ63" s="800"/>
      <c r="GA63" s="800"/>
      <c r="GB63" s="800"/>
      <c r="GC63" s="800"/>
      <c r="GD63" s="800"/>
      <c r="GE63" s="800"/>
      <c r="GF63" s="800"/>
      <c r="GG63" s="800"/>
      <c r="GH63" s="800"/>
      <c r="GI63" s="800"/>
      <c r="GJ63" s="800"/>
      <c r="GK63" s="800"/>
      <c r="GL63" s="800"/>
      <c r="GM63" s="800"/>
      <c r="GN63" s="800"/>
      <c r="GO63" s="800"/>
      <c r="GP63" s="800"/>
      <c r="GQ63" s="800"/>
      <c r="GR63" s="800"/>
      <c r="GS63" s="800"/>
      <c r="GT63" s="800"/>
      <c r="GU63" s="800"/>
      <c r="GV63" s="800"/>
      <c r="GW63" s="800"/>
      <c r="GX63" s="800"/>
      <c r="GY63" s="800"/>
      <c r="GZ63" s="800"/>
      <c r="HA63" s="800"/>
      <c r="HB63" s="800"/>
      <c r="HC63" s="800"/>
      <c r="HD63" s="800"/>
      <c r="HE63" s="800"/>
      <c r="HF63" s="800"/>
      <c r="HG63" s="800"/>
    </row>
    <row r="64" spans="1:215" x14ac:dyDescent="0.25">
      <c r="A64" s="1409" t="s">
        <v>93</v>
      </c>
      <c r="B64" s="1409"/>
      <c r="C64" s="1370">
        <f>SUM(C17)</f>
        <v>1610</v>
      </c>
      <c r="D64" s="1370">
        <f>SUM(D17)</f>
        <v>134</v>
      </c>
      <c r="E64" s="1370">
        <f>SUM(E17)</f>
        <v>121</v>
      </c>
      <c r="F64" s="1370">
        <f t="shared" ref="F64:F105" si="34">E64/D64*100</f>
        <v>90.298507462686572</v>
      </c>
      <c r="G64" s="1197">
        <f>I64/C64</f>
        <v>8.8310559006211182</v>
      </c>
      <c r="H64" s="1197"/>
      <c r="I64" s="1370">
        <f>SUM(I17)</f>
        <v>14218</v>
      </c>
      <c r="J64" s="1370">
        <f>SUM(J17)</f>
        <v>1186</v>
      </c>
      <c r="K64" s="1370">
        <f>SUM(K17)</f>
        <v>1062</v>
      </c>
      <c r="L64" s="1370">
        <f>K64/J64*100</f>
        <v>89.544688026981447</v>
      </c>
      <c r="M64" s="1370">
        <f>SUM(M17)</f>
        <v>45</v>
      </c>
      <c r="N64" s="1194">
        <f>K64/$A$2*12/M64</f>
        <v>283.2</v>
      </c>
      <c r="O64" s="1370">
        <f>SUM(O17)</f>
        <v>90189.750673999995</v>
      </c>
      <c r="P64" s="1370">
        <f>SUM(P17)</f>
        <v>7515.8125561666666</v>
      </c>
      <c r="Q64" s="1370">
        <f>SUM(Q17)</f>
        <v>6167.4412199999997</v>
      </c>
      <c r="R64" s="1370"/>
      <c r="S64" s="1370">
        <f t="shared" ref="S64:X64" si="35">SUM(S17)</f>
        <v>-1348.3713361666669</v>
      </c>
      <c r="T64" s="1370">
        <f t="shared" si="35"/>
        <v>-113.58283999999999</v>
      </c>
      <c r="U64" s="1370">
        <f t="shared" si="35"/>
        <v>6053.8583799999997</v>
      </c>
      <c r="V64" s="1370">
        <f t="shared" si="35"/>
        <v>0</v>
      </c>
      <c r="W64" s="1370">
        <f t="shared" si="35"/>
        <v>0</v>
      </c>
      <c r="X64" s="1370">
        <f t="shared" si="35"/>
        <v>0</v>
      </c>
      <c r="Y64" s="800"/>
      <c r="Z64" s="800"/>
      <c r="AA64" s="800"/>
      <c r="AB64" s="800"/>
      <c r="AC64" s="800"/>
      <c r="AD64" s="800"/>
      <c r="AE64" s="800"/>
      <c r="AF64" s="800"/>
      <c r="AG64" s="800"/>
      <c r="AH64" s="800"/>
      <c r="AI64" s="800"/>
      <c r="AJ64" s="800"/>
      <c r="AK64" s="800"/>
      <c r="AL64" s="800"/>
      <c r="AM64" s="800"/>
      <c r="AN64" s="800"/>
      <c r="AO64" s="800"/>
      <c r="AP64" s="800"/>
      <c r="AQ64" s="800"/>
      <c r="AR64" s="800"/>
      <c r="AS64" s="800"/>
      <c r="AT64" s="800"/>
      <c r="AU64" s="800"/>
      <c r="AV64" s="800"/>
      <c r="AW64" s="800"/>
      <c r="AX64" s="800"/>
      <c r="AY64" s="800"/>
      <c r="AZ64" s="800"/>
      <c r="BA64" s="800"/>
      <c r="BB64" s="800"/>
      <c r="BC64" s="800"/>
      <c r="BD64" s="800"/>
      <c r="BE64" s="800"/>
      <c r="BF64" s="800"/>
      <c r="BG64" s="800"/>
      <c r="BH64" s="800"/>
      <c r="BI64" s="800"/>
      <c r="BJ64" s="800"/>
      <c r="BK64" s="800"/>
      <c r="BL64" s="800"/>
      <c r="BM64" s="800"/>
      <c r="BN64" s="800"/>
      <c r="BO64" s="800"/>
      <c r="BP64" s="800"/>
      <c r="BQ64" s="800"/>
      <c r="BR64" s="800"/>
      <c r="BS64" s="800"/>
      <c r="BT64" s="800"/>
      <c r="BU64" s="800"/>
      <c r="BV64" s="800"/>
      <c r="BW64" s="800"/>
      <c r="BX64" s="800"/>
      <c r="BY64" s="800"/>
      <c r="BZ64" s="800"/>
      <c r="CA64" s="800"/>
      <c r="CB64" s="800"/>
      <c r="CC64" s="800"/>
      <c r="CD64" s="800"/>
      <c r="CE64" s="800"/>
      <c r="CF64" s="800"/>
      <c r="CG64" s="800"/>
      <c r="CH64" s="800"/>
      <c r="CI64" s="800"/>
      <c r="CJ64" s="800"/>
      <c r="CK64" s="800"/>
      <c r="CL64" s="800"/>
      <c r="CM64" s="800"/>
      <c r="CN64" s="800"/>
      <c r="CO64" s="800"/>
      <c r="CP64" s="800"/>
      <c r="CQ64" s="800"/>
      <c r="CR64" s="800"/>
      <c r="CS64" s="800"/>
      <c r="CT64" s="800"/>
      <c r="CU64" s="800"/>
      <c r="CV64" s="800"/>
      <c r="CW64" s="800"/>
      <c r="CX64" s="800"/>
      <c r="CY64" s="800"/>
      <c r="CZ64" s="800"/>
      <c r="DA64" s="800"/>
      <c r="DB64" s="800"/>
      <c r="DC64" s="800"/>
      <c r="DD64" s="800"/>
      <c r="DE64" s="800"/>
      <c r="DF64" s="800"/>
      <c r="DG64" s="800"/>
      <c r="DH64" s="800"/>
      <c r="DI64" s="800"/>
      <c r="DJ64" s="800"/>
      <c r="DK64" s="800"/>
      <c r="DL64" s="800"/>
      <c r="DM64" s="800"/>
      <c r="DN64" s="800"/>
      <c r="DO64" s="800"/>
      <c r="DP64" s="800"/>
      <c r="DQ64" s="800"/>
      <c r="DR64" s="800"/>
      <c r="DS64" s="800"/>
      <c r="DT64" s="800"/>
      <c r="DU64" s="800"/>
      <c r="DV64" s="800"/>
      <c r="DW64" s="800"/>
      <c r="DX64" s="800"/>
      <c r="DY64" s="800"/>
      <c r="DZ64" s="800"/>
      <c r="EA64" s="800"/>
      <c r="EB64" s="800"/>
      <c r="EC64" s="800"/>
      <c r="ED64" s="800"/>
      <c r="EE64" s="800"/>
      <c r="EF64" s="800"/>
      <c r="EG64" s="800"/>
      <c r="EH64" s="800"/>
      <c r="EI64" s="800"/>
      <c r="EJ64" s="800"/>
      <c r="EK64" s="800"/>
      <c r="EL64" s="800"/>
      <c r="EM64" s="800"/>
      <c r="EN64" s="800"/>
      <c r="EO64" s="800"/>
      <c r="EP64" s="800"/>
      <c r="EQ64" s="800"/>
      <c r="ER64" s="800"/>
      <c r="ES64" s="800"/>
      <c r="ET64" s="800"/>
      <c r="EU64" s="800"/>
      <c r="EV64" s="800"/>
      <c r="EW64" s="800"/>
      <c r="EX64" s="800"/>
      <c r="EY64" s="800"/>
      <c r="EZ64" s="800"/>
      <c r="FA64" s="800"/>
      <c r="FB64" s="800"/>
      <c r="FC64" s="800"/>
      <c r="FD64" s="800"/>
      <c r="FE64" s="800"/>
      <c r="FF64" s="800"/>
      <c r="FG64" s="800"/>
      <c r="FH64" s="800"/>
      <c r="FI64" s="800"/>
      <c r="FJ64" s="800"/>
      <c r="FK64" s="800"/>
      <c r="FL64" s="800"/>
      <c r="FM64" s="800"/>
      <c r="FN64" s="800"/>
      <c r="FO64" s="800"/>
      <c r="FP64" s="800"/>
      <c r="FQ64" s="800"/>
      <c r="FR64" s="800"/>
      <c r="FS64" s="800"/>
      <c r="FT64" s="800"/>
      <c r="FU64" s="800"/>
      <c r="FV64" s="800"/>
      <c r="FW64" s="800"/>
      <c r="FX64" s="800"/>
      <c r="FY64" s="800"/>
      <c r="FZ64" s="800"/>
      <c r="GA64" s="800"/>
      <c r="GB64" s="800"/>
      <c r="GC64" s="800"/>
      <c r="GD64" s="800"/>
      <c r="GE64" s="800"/>
      <c r="GF64" s="800"/>
      <c r="GG64" s="800"/>
      <c r="GH64" s="800"/>
      <c r="GI64" s="800"/>
      <c r="GJ64" s="800"/>
      <c r="GK64" s="800"/>
      <c r="GL64" s="800"/>
      <c r="GM64" s="800"/>
      <c r="GN64" s="800"/>
      <c r="GO64" s="800"/>
      <c r="GP64" s="800"/>
      <c r="GQ64" s="800"/>
      <c r="GR64" s="800"/>
      <c r="GS64" s="800"/>
      <c r="GT64" s="800"/>
      <c r="GU64" s="800"/>
      <c r="GV64" s="800"/>
      <c r="GW64" s="800"/>
      <c r="GX64" s="800"/>
      <c r="GY64" s="800"/>
      <c r="GZ64" s="800"/>
      <c r="HA64" s="800"/>
      <c r="HB64" s="800"/>
      <c r="HC64" s="800"/>
      <c r="HD64" s="800"/>
      <c r="HE64" s="800"/>
      <c r="HF64" s="800"/>
      <c r="HG64" s="800"/>
    </row>
    <row r="65" spans="1:24" s="800" customFormat="1" x14ac:dyDescent="0.25">
      <c r="A65" s="1478" t="s">
        <v>14</v>
      </c>
      <c r="B65" s="1198"/>
      <c r="C65" s="1199"/>
      <c r="D65" s="1199"/>
      <c r="E65" s="1199"/>
      <c r="F65" s="1199"/>
      <c r="G65" s="1430"/>
      <c r="H65" s="1430"/>
      <c r="I65" s="1194"/>
      <c r="J65" s="1194"/>
      <c r="K65" s="1194"/>
      <c r="L65" s="1194"/>
      <c r="M65" s="1194"/>
      <c r="N65" s="1194"/>
      <c r="O65" s="1492"/>
      <c r="P65" s="1492"/>
      <c r="Q65" s="1492"/>
      <c r="R65" s="1492"/>
      <c r="S65" s="1492"/>
      <c r="T65" s="1492"/>
      <c r="U65" s="1492"/>
      <c r="V65" s="1199"/>
      <c r="W65" s="1199"/>
      <c r="X65" s="1199"/>
    </row>
    <row r="66" spans="1:24" s="800" customFormat="1" ht="38.1" customHeight="1" x14ac:dyDescent="0.25">
      <c r="A66" s="1360" t="s">
        <v>302</v>
      </c>
      <c r="B66" s="1198"/>
      <c r="C66" s="1199"/>
      <c r="D66" s="1199"/>
      <c r="E66" s="1199"/>
      <c r="F66" s="1370"/>
      <c r="G66" s="1430"/>
      <c r="H66" s="1430"/>
      <c r="I66" s="1194"/>
      <c r="J66" s="1194"/>
      <c r="K66" s="1194"/>
      <c r="L66" s="1194"/>
      <c r="M66" s="1194"/>
      <c r="N66" s="1194"/>
      <c r="O66" s="1492"/>
      <c r="P66" s="1492"/>
      <c r="Q66" s="1492"/>
      <c r="R66" s="1492"/>
      <c r="S66" s="1492"/>
      <c r="T66" s="1492"/>
      <c r="U66" s="1492"/>
      <c r="V66" s="1199"/>
      <c r="W66" s="1199"/>
      <c r="X66" s="1199"/>
    </row>
    <row r="67" spans="1:24" s="800" customFormat="1" ht="38.1" customHeight="1" x14ac:dyDescent="0.25">
      <c r="A67" s="1198" t="s">
        <v>198</v>
      </c>
      <c r="B67" s="1198"/>
      <c r="C67" s="1199">
        <f>C20</f>
        <v>15080</v>
      </c>
      <c r="D67" s="1199">
        <f>D20</f>
        <v>1257</v>
      </c>
      <c r="E67" s="1199">
        <f>E20</f>
        <v>1581.3407407407408</v>
      </c>
      <c r="F67" s="1370">
        <f t="shared" si="34"/>
        <v>125.80276378207962</v>
      </c>
      <c r="G67" s="1430"/>
      <c r="H67" s="1430"/>
      <c r="I67" s="1194"/>
      <c r="J67" s="1194"/>
      <c r="K67" s="1194"/>
      <c r="L67" s="1194"/>
      <c r="M67" s="1194"/>
      <c r="N67" s="1194"/>
      <c r="O67" s="1492"/>
      <c r="P67" s="1492"/>
      <c r="Q67" s="1492"/>
      <c r="R67" s="1492"/>
      <c r="S67" s="1492"/>
      <c r="T67" s="1492"/>
      <c r="U67" s="1492"/>
      <c r="V67" s="1199">
        <f>V20</f>
        <v>0</v>
      </c>
      <c r="W67" s="1199">
        <f>W20</f>
        <v>0</v>
      </c>
      <c r="X67" s="1199">
        <f>X20</f>
        <v>0</v>
      </c>
    </row>
    <row r="68" spans="1:24" s="800" customFormat="1" ht="38.1" customHeight="1" x14ac:dyDescent="0.25">
      <c r="A68" s="1198" t="s">
        <v>478</v>
      </c>
      <c r="B68" s="1198"/>
      <c r="C68" s="1199">
        <f>C21</f>
        <v>0</v>
      </c>
      <c r="D68" s="1199">
        <f t="shared" ref="D68:E68" si="36">D21</f>
        <v>0</v>
      </c>
      <c r="E68" s="1199">
        <f t="shared" si="36"/>
        <v>49.52</v>
      </c>
      <c r="F68" s="1370"/>
      <c r="G68" s="1430"/>
      <c r="H68" s="1430"/>
      <c r="I68" s="1194"/>
      <c r="J68" s="1194"/>
      <c r="K68" s="1194"/>
      <c r="L68" s="1194"/>
      <c r="M68" s="1194"/>
      <c r="N68" s="1194"/>
      <c r="O68" s="1492"/>
      <c r="P68" s="1492"/>
      <c r="Q68" s="1492"/>
      <c r="R68" s="1492"/>
      <c r="S68" s="1492"/>
      <c r="T68" s="1492"/>
      <c r="U68" s="1492"/>
      <c r="V68" s="1199"/>
      <c r="W68" s="1199"/>
      <c r="X68" s="1199"/>
    </row>
    <row r="69" spans="1:24" s="800" customFormat="1" ht="38.1" customHeight="1" x14ac:dyDescent="0.25">
      <c r="A69" s="1198" t="s">
        <v>303</v>
      </c>
      <c r="B69" s="1198"/>
      <c r="C69" s="1199">
        <f t="shared" ref="C69:E76" si="37">C22</f>
        <v>0</v>
      </c>
      <c r="D69" s="1199">
        <f t="shared" si="37"/>
        <v>0</v>
      </c>
      <c r="E69" s="1199">
        <f t="shared" si="37"/>
        <v>0</v>
      </c>
      <c r="F69" s="1370"/>
      <c r="G69" s="1430"/>
      <c r="H69" s="1430"/>
      <c r="I69" s="1194"/>
      <c r="J69" s="1194"/>
      <c r="K69" s="1194"/>
      <c r="L69" s="1194"/>
      <c r="M69" s="1194"/>
      <c r="N69" s="1194"/>
      <c r="O69" s="1492"/>
      <c r="P69" s="1492"/>
      <c r="Q69" s="1492"/>
      <c r="R69" s="1492"/>
      <c r="S69" s="1492"/>
      <c r="T69" s="1492"/>
      <c r="U69" s="1492"/>
      <c r="V69" s="1199">
        <f t="shared" ref="V69:X73" si="38">V22</f>
        <v>0</v>
      </c>
      <c r="W69" s="1199">
        <f t="shared" si="38"/>
        <v>0</v>
      </c>
      <c r="X69" s="1199">
        <f t="shared" si="38"/>
        <v>0</v>
      </c>
    </row>
    <row r="70" spans="1:24" s="800" customFormat="1" ht="38.1" customHeight="1" x14ac:dyDescent="0.25">
      <c r="A70" s="1198" t="s">
        <v>304</v>
      </c>
      <c r="B70" s="1198"/>
      <c r="C70" s="1199">
        <f t="shared" si="37"/>
        <v>6000</v>
      </c>
      <c r="D70" s="1199">
        <f t="shared" si="37"/>
        <v>500</v>
      </c>
      <c r="E70" s="1199">
        <f t="shared" si="37"/>
        <v>644</v>
      </c>
      <c r="F70" s="1370">
        <f t="shared" si="34"/>
        <v>128.80000000000001</v>
      </c>
      <c r="G70" s="1430"/>
      <c r="H70" s="1430"/>
      <c r="I70" s="1194"/>
      <c r="J70" s="1194"/>
      <c r="K70" s="1194"/>
      <c r="L70" s="1194"/>
      <c r="M70" s="1194"/>
      <c r="N70" s="1194"/>
      <c r="O70" s="1492"/>
      <c r="P70" s="1492"/>
      <c r="Q70" s="1492"/>
      <c r="R70" s="1492"/>
      <c r="S70" s="1492"/>
      <c r="T70" s="1492"/>
      <c r="U70" s="1492"/>
      <c r="V70" s="1199">
        <f t="shared" si="38"/>
        <v>0</v>
      </c>
      <c r="W70" s="1199">
        <f t="shared" si="38"/>
        <v>0</v>
      </c>
      <c r="X70" s="1199">
        <f t="shared" si="38"/>
        <v>0</v>
      </c>
    </row>
    <row r="71" spans="1:24" s="800" customFormat="1" ht="38.1" customHeight="1" x14ac:dyDescent="0.25">
      <c r="A71" s="1198" t="s">
        <v>305</v>
      </c>
      <c r="B71" s="1198"/>
      <c r="C71" s="1199">
        <f t="shared" si="37"/>
        <v>80</v>
      </c>
      <c r="D71" s="1199">
        <f t="shared" si="37"/>
        <v>7</v>
      </c>
      <c r="E71" s="1199">
        <f t="shared" si="37"/>
        <v>0</v>
      </c>
      <c r="F71" s="1370">
        <f t="shared" si="34"/>
        <v>0</v>
      </c>
      <c r="G71" s="1430"/>
      <c r="H71" s="1430"/>
      <c r="I71" s="1194"/>
      <c r="J71" s="1194"/>
      <c r="K71" s="1194"/>
      <c r="L71" s="1194"/>
      <c r="M71" s="1194"/>
      <c r="N71" s="1194"/>
      <c r="O71" s="1492"/>
      <c r="P71" s="1492"/>
      <c r="Q71" s="1492"/>
      <c r="R71" s="1492"/>
      <c r="S71" s="1492"/>
      <c r="T71" s="1492"/>
      <c r="U71" s="1492"/>
      <c r="V71" s="1199">
        <f t="shared" si="38"/>
        <v>0</v>
      </c>
      <c r="W71" s="1199">
        <f t="shared" si="38"/>
        <v>0</v>
      </c>
      <c r="X71" s="1199">
        <f t="shared" si="38"/>
        <v>0</v>
      </c>
    </row>
    <row r="72" spans="1:24" s="800" customFormat="1" ht="38.1" customHeight="1" x14ac:dyDescent="0.25">
      <c r="A72" s="1198" t="s">
        <v>306</v>
      </c>
      <c r="B72" s="1198"/>
      <c r="C72" s="1199">
        <f t="shared" si="37"/>
        <v>9000</v>
      </c>
      <c r="D72" s="1199">
        <f t="shared" si="37"/>
        <v>750</v>
      </c>
      <c r="E72" s="1199">
        <f t="shared" si="37"/>
        <v>919</v>
      </c>
      <c r="F72" s="1370">
        <f t="shared" si="34"/>
        <v>122.53333333333333</v>
      </c>
      <c r="G72" s="1430"/>
      <c r="H72" s="1430"/>
      <c r="I72" s="1194"/>
      <c r="J72" s="1194"/>
      <c r="K72" s="1194"/>
      <c r="L72" s="1194"/>
      <c r="M72" s="1194"/>
      <c r="N72" s="1194"/>
      <c r="O72" s="1492"/>
      <c r="P72" s="1492"/>
      <c r="Q72" s="1492"/>
      <c r="R72" s="1492"/>
      <c r="S72" s="1492"/>
      <c r="T72" s="1492"/>
      <c r="U72" s="1492"/>
      <c r="V72" s="1199">
        <f t="shared" si="38"/>
        <v>0</v>
      </c>
      <c r="W72" s="1199">
        <f t="shared" si="38"/>
        <v>0</v>
      </c>
      <c r="X72" s="1199">
        <f t="shared" si="38"/>
        <v>0</v>
      </c>
    </row>
    <row r="73" spans="1:24" s="800" customFormat="1" ht="38.1" customHeight="1" x14ac:dyDescent="0.25">
      <c r="A73" s="1198" t="s">
        <v>157</v>
      </c>
      <c r="B73" s="1198"/>
      <c r="C73" s="1199">
        <f t="shared" si="37"/>
        <v>16601.411764705881</v>
      </c>
      <c r="D73" s="1199">
        <f t="shared" si="37"/>
        <v>1383.1176470588234</v>
      </c>
      <c r="E73" s="1199">
        <f t="shared" si="37"/>
        <v>1114.0717647058823</v>
      </c>
      <c r="F73" s="1370">
        <f t="shared" si="34"/>
        <v>80.547867137328282</v>
      </c>
      <c r="G73" s="1430"/>
      <c r="H73" s="1430"/>
      <c r="I73" s="1194"/>
      <c r="J73" s="1194"/>
      <c r="K73" s="1194"/>
      <c r="L73" s="1194"/>
      <c r="M73" s="1194"/>
      <c r="N73" s="1194"/>
      <c r="O73" s="1492"/>
      <c r="P73" s="1492"/>
      <c r="Q73" s="1492"/>
      <c r="R73" s="1492"/>
      <c r="S73" s="1492"/>
      <c r="T73" s="1492"/>
      <c r="U73" s="1492"/>
      <c r="V73" s="1199">
        <f t="shared" si="38"/>
        <v>0</v>
      </c>
      <c r="W73" s="1199">
        <f t="shared" si="38"/>
        <v>0</v>
      </c>
      <c r="X73" s="1199">
        <f t="shared" si="38"/>
        <v>0</v>
      </c>
    </row>
    <row r="74" spans="1:24" s="800" customFormat="1" ht="38.1" customHeight="1" x14ac:dyDescent="0.25">
      <c r="A74" s="1198" t="s">
        <v>458</v>
      </c>
      <c r="B74" s="1198"/>
      <c r="C74" s="1199">
        <f t="shared" si="37"/>
        <v>14272</v>
      </c>
      <c r="D74" s="1199">
        <f t="shared" si="37"/>
        <v>1189</v>
      </c>
      <c r="E74" s="1199">
        <f t="shared" si="37"/>
        <v>921</v>
      </c>
      <c r="F74" s="1370">
        <f t="shared" si="34"/>
        <v>77.460050462573591</v>
      </c>
      <c r="G74" s="1430"/>
      <c r="H74" s="1430"/>
      <c r="I74" s="1194"/>
      <c r="J74" s="1194"/>
      <c r="K74" s="1194"/>
      <c r="L74" s="1194"/>
      <c r="M74" s="1194"/>
      <c r="N74" s="1194"/>
      <c r="O74" s="1492"/>
      <c r="P74" s="1492"/>
      <c r="Q74" s="1492"/>
      <c r="R74" s="1492"/>
      <c r="S74" s="1492"/>
      <c r="T74" s="1492"/>
      <c r="U74" s="1492"/>
      <c r="V74" s="1199"/>
      <c r="W74" s="1199"/>
      <c r="X74" s="1199"/>
    </row>
    <row r="75" spans="1:24" s="800" customFormat="1" ht="38.1" customHeight="1" x14ac:dyDescent="0.25">
      <c r="A75" s="1198" t="s">
        <v>462</v>
      </c>
      <c r="B75" s="1198"/>
      <c r="C75" s="1199">
        <f t="shared" si="37"/>
        <v>19800</v>
      </c>
      <c r="D75" s="1199">
        <f t="shared" si="37"/>
        <v>1650</v>
      </c>
      <c r="E75" s="1199">
        <f t="shared" si="37"/>
        <v>1641.11</v>
      </c>
      <c r="F75" s="1370">
        <f t="shared" si="34"/>
        <v>99.461212121212114</v>
      </c>
      <c r="G75" s="1430"/>
      <c r="H75" s="1430"/>
      <c r="I75" s="1194"/>
      <c r="J75" s="1194"/>
      <c r="K75" s="1194"/>
      <c r="L75" s="1194"/>
      <c r="M75" s="1194"/>
      <c r="N75" s="1194"/>
      <c r="O75" s="1492"/>
      <c r="P75" s="1492"/>
      <c r="Q75" s="1492"/>
      <c r="R75" s="1492"/>
      <c r="S75" s="1492"/>
      <c r="T75" s="1492"/>
      <c r="U75" s="1492"/>
      <c r="V75" s="1199">
        <f t="shared" ref="V75:X76" si="39">V28</f>
        <v>0</v>
      </c>
      <c r="W75" s="1199">
        <f t="shared" si="39"/>
        <v>0</v>
      </c>
      <c r="X75" s="1199">
        <f t="shared" si="39"/>
        <v>0</v>
      </c>
    </row>
    <row r="76" spans="1:24" s="800" customFormat="1" ht="38.1" customHeight="1" x14ac:dyDescent="0.25">
      <c r="A76" s="1210" t="s">
        <v>168</v>
      </c>
      <c r="B76" s="1198"/>
      <c r="C76" s="1199">
        <f t="shared" si="37"/>
        <v>65827.323076923072</v>
      </c>
      <c r="D76" s="1199">
        <f t="shared" si="37"/>
        <v>5484.876923076923</v>
      </c>
      <c r="E76" s="1199">
        <f t="shared" si="37"/>
        <v>4949.3381766381772</v>
      </c>
      <c r="F76" s="1370">
        <f t="shared" si="34"/>
        <v>90.236084529344055</v>
      </c>
      <c r="G76" s="1430"/>
      <c r="H76" s="1430"/>
      <c r="I76" s="1194"/>
      <c r="J76" s="1194"/>
      <c r="K76" s="1194"/>
      <c r="L76" s="1194"/>
      <c r="M76" s="1194"/>
      <c r="N76" s="1194"/>
      <c r="O76" s="1492">
        <f t="shared" ref="O76:U76" si="40">O29</f>
        <v>122880.0196</v>
      </c>
      <c r="P76" s="1492">
        <f t="shared" si="40"/>
        <v>10240.001633333333</v>
      </c>
      <c r="Q76" s="1492">
        <f t="shared" si="40"/>
        <v>10240.001630000001</v>
      </c>
      <c r="R76" s="1492">
        <f t="shared" si="40"/>
        <v>0</v>
      </c>
      <c r="S76" s="1492">
        <f t="shared" si="40"/>
        <v>-3.3333326427964494E-6</v>
      </c>
      <c r="T76" s="1492">
        <f t="shared" si="40"/>
        <v>0</v>
      </c>
      <c r="U76" s="1492">
        <f t="shared" si="40"/>
        <v>10240.001630000001</v>
      </c>
      <c r="V76" s="1199">
        <f t="shared" si="39"/>
        <v>0</v>
      </c>
      <c r="W76" s="1199">
        <f t="shared" si="39"/>
        <v>0</v>
      </c>
      <c r="X76" s="1199">
        <f t="shared" si="39"/>
        <v>0</v>
      </c>
    </row>
    <row r="77" spans="1:24" s="800" customFormat="1" ht="38.1" customHeight="1" x14ac:dyDescent="0.25">
      <c r="A77" s="1360" t="s">
        <v>307</v>
      </c>
      <c r="B77" s="1198"/>
      <c r="C77" s="1199"/>
      <c r="D77" s="1199"/>
      <c r="E77" s="1199"/>
      <c r="F77" s="1370"/>
      <c r="G77" s="1430"/>
      <c r="H77" s="1430"/>
      <c r="I77" s="1194"/>
      <c r="J77" s="1194"/>
      <c r="K77" s="1194"/>
      <c r="L77" s="1194"/>
      <c r="M77" s="1194"/>
      <c r="N77" s="1194"/>
      <c r="O77" s="1492"/>
      <c r="P77" s="1492"/>
      <c r="Q77" s="1492"/>
      <c r="R77" s="1492"/>
      <c r="S77" s="1492"/>
      <c r="T77" s="1492"/>
      <c r="U77" s="1492"/>
      <c r="V77" s="1199"/>
      <c r="W77" s="1199"/>
      <c r="X77" s="1199"/>
    </row>
    <row r="78" spans="1:24" s="800" customFormat="1" ht="38.1" customHeight="1" x14ac:dyDescent="0.25">
      <c r="A78" s="1198" t="s">
        <v>198</v>
      </c>
      <c r="B78" s="1198"/>
      <c r="C78" s="1199">
        <f t="shared" ref="C78:E92" si="41">C31</f>
        <v>8620</v>
      </c>
      <c r="D78" s="1199">
        <f t="shared" si="41"/>
        <v>719</v>
      </c>
      <c r="E78" s="1199">
        <f t="shared" si="41"/>
        <v>8</v>
      </c>
      <c r="F78" s="1370">
        <f t="shared" si="34"/>
        <v>1.1126564673157162</v>
      </c>
      <c r="G78" s="1430"/>
      <c r="H78" s="1430"/>
      <c r="I78" s="1194"/>
      <c r="J78" s="1194"/>
      <c r="K78" s="1194"/>
      <c r="L78" s="1194"/>
      <c r="M78" s="1194"/>
      <c r="N78" s="1194"/>
      <c r="O78" s="1492"/>
      <c r="P78" s="1492"/>
      <c r="Q78" s="1492"/>
      <c r="R78" s="1492"/>
      <c r="S78" s="1492"/>
      <c r="T78" s="1492"/>
      <c r="U78" s="1492"/>
      <c r="V78" s="1199">
        <f t="shared" ref="V78:X92" si="42">V31</f>
        <v>0</v>
      </c>
      <c r="W78" s="1199">
        <f t="shared" si="42"/>
        <v>0</v>
      </c>
      <c r="X78" s="1199">
        <f t="shared" si="42"/>
        <v>0</v>
      </c>
    </row>
    <row r="79" spans="1:24" s="800" customFormat="1" ht="38.1" customHeight="1" x14ac:dyDescent="0.25">
      <c r="A79" s="1198" t="s">
        <v>303</v>
      </c>
      <c r="B79" s="1198"/>
      <c r="C79" s="1199">
        <f t="shared" si="41"/>
        <v>0</v>
      </c>
      <c r="D79" s="1199">
        <f t="shared" si="41"/>
        <v>0</v>
      </c>
      <c r="E79" s="1199">
        <f t="shared" si="41"/>
        <v>0</v>
      </c>
      <c r="F79" s="1370"/>
      <c r="G79" s="1430"/>
      <c r="H79" s="1430"/>
      <c r="I79" s="1194"/>
      <c r="J79" s="1194"/>
      <c r="K79" s="1194"/>
      <c r="L79" s="1194"/>
      <c r="M79" s="1194"/>
      <c r="N79" s="1194"/>
      <c r="O79" s="1492"/>
      <c r="P79" s="1492"/>
      <c r="Q79" s="1492"/>
      <c r="R79" s="1492"/>
      <c r="S79" s="1492"/>
      <c r="T79" s="1492"/>
      <c r="U79" s="1492"/>
      <c r="V79" s="1199">
        <f t="shared" si="42"/>
        <v>0</v>
      </c>
      <c r="W79" s="1199">
        <f t="shared" si="42"/>
        <v>0</v>
      </c>
      <c r="X79" s="1199">
        <f t="shared" si="42"/>
        <v>0</v>
      </c>
    </row>
    <row r="80" spans="1:24" s="800" customFormat="1" ht="38.1" customHeight="1" x14ac:dyDescent="0.25">
      <c r="A80" s="1198" t="s">
        <v>308</v>
      </c>
      <c r="B80" s="1198"/>
      <c r="C80" s="1199">
        <f t="shared" si="41"/>
        <v>1690</v>
      </c>
      <c r="D80" s="1199">
        <f t="shared" si="41"/>
        <v>142</v>
      </c>
      <c r="E80" s="1199">
        <f t="shared" si="41"/>
        <v>0</v>
      </c>
      <c r="F80" s="1370">
        <f t="shared" si="34"/>
        <v>0</v>
      </c>
      <c r="G80" s="1430"/>
      <c r="H80" s="1430"/>
      <c r="I80" s="1194"/>
      <c r="J80" s="1194"/>
      <c r="K80" s="1194"/>
      <c r="L80" s="1194"/>
      <c r="M80" s="1194"/>
      <c r="N80" s="1194"/>
      <c r="O80" s="1492"/>
      <c r="P80" s="1492"/>
      <c r="Q80" s="1492"/>
      <c r="R80" s="1492"/>
      <c r="S80" s="1492"/>
      <c r="T80" s="1492"/>
      <c r="U80" s="1492"/>
      <c r="V80" s="1199">
        <f t="shared" si="42"/>
        <v>0</v>
      </c>
      <c r="W80" s="1199">
        <f t="shared" si="42"/>
        <v>0</v>
      </c>
      <c r="X80" s="1199">
        <f t="shared" si="42"/>
        <v>0</v>
      </c>
    </row>
    <row r="81" spans="1:24" s="800" customFormat="1" ht="38.1" customHeight="1" x14ac:dyDescent="0.25">
      <c r="A81" s="1198" t="s">
        <v>309</v>
      </c>
      <c r="B81" s="1198"/>
      <c r="C81" s="1199">
        <f t="shared" si="41"/>
        <v>900</v>
      </c>
      <c r="D81" s="1199">
        <f t="shared" si="41"/>
        <v>75</v>
      </c>
      <c r="E81" s="1199">
        <f t="shared" si="41"/>
        <v>0</v>
      </c>
      <c r="F81" s="1370">
        <f t="shared" si="34"/>
        <v>0</v>
      </c>
      <c r="G81" s="1430"/>
      <c r="H81" s="1430"/>
      <c r="I81" s="1194"/>
      <c r="J81" s="1194"/>
      <c r="K81" s="1194"/>
      <c r="L81" s="1194"/>
      <c r="M81" s="1194"/>
      <c r="N81" s="1194"/>
      <c r="O81" s="1492"/>
      <c r="P81" s="1492"/>
      <c r="Q81" s="1492"/>
      <c r="R81" s="1492"/>
      <c r="S81" s="1492"/>
      <c r="T81" s="1492"/>
      <c r="U81" s="1492"/>
      <c r="V81" s="1199">
        <f t="shared" si="42"/>
        <v>0</v>
      </c>
      <c r="W81" s="1199">
        <f t="shared" si="42"/>
        <v>0</v>
      </c>
      <c r="X81" s="1199">
        <f t="shared" si="42"/>
        <v>0</v>
      </c>
    </row>
    <row r="82" spans="1:24" s="800" customFormat="1" ht="38.1" customHeight="1" x14ac:dyDescent="0.25">
      <c r="A82" s="1198" t="s">
        <v>310</v>
      </c>
      <c r="B82" s="1198"/>
      <c r="C82" s="1199">
        <f t="shared" si="41"/>
        <v>270</v>
      </c>
      <c r="D82" s="1199">
        <f t="shared" si="41"/>
        <v>23</v>
      </c>
      <c r="E82" s="1199">
        <f t="shared" si="41"/>
        <v>0</v>
      </c>
      <c r="F82" s="1370">
        <f t="shared" si="34"/>
        <v>0</v>
      </c>
      <c r="G82" s="1430"/>
      <c r="H82" s="1430"/>
      <c r="I82" s="1194"/>
      <c r="J82" s="1194"/>
      <c r="K82" s="1194"/>
      <c r="L82" s="1194"/>
      <c r="M82" s="1194"/>
      <c r="N82" s="1194"/>
      <c r="O82" s="1492"/>
      <c r="P82" s="1492"/>
      <c r="Q82" s="1492"/>
      <c r="R82" s="1492"/>
      <c r="S82" s="1492"/>
      <c r="T82" s="1492"/>
      <c r="U82" s="1492"/>
      <c r="V82" s="1199">
        <f t="shared" si="42"/>
        <v>0</v>
      </c>
      <c r="W82" s="1199">
        <f t="shared" si="42"/>
        <v>0</v>
      </c>
      <c r="X82" s="1199">
        <f t="shared" si="42"/>
        <v>0</v>
      </c>
    </row>
    <row r="83" spans="1:24" s="800" customFormat="1" ht="38.1" customHeight="1" x14ac:dyDescent="0.25">
      <c r="A83" s="1198" t="s">
        <v>354</v>
      </c>
      <c r="B83" s="1198"/>
      <c r="C83" s="1199">
        <f t="shared" si="41"/>
        <v>150</v>
      </c>
      <c r="D83" s="1199">
        <f t="shared" si="41"/>
        <v>13</v>
      </c>
      <c r="E83" s="1199">
        <f t="shared" si="41"/>
        <v>0</v>
      </c>
      <c r="F83" s="1370">
        <f t="shared" si="34"/>
        <v>0</v>
      </c>
      <c r="G83" s="1430"/>
      <c r="H83" s="1430"/>
      <c r="I83" s="1194"/>
      <c r="J83" s="1194"/>
      <c r="K83" s="1194"/>
      <c r="L83" s="1194"/>
      <c r="M83" s="1194"/>
      <c r="N83" s="1194"/>
      <c r="O83" s="1492"/>
      <c r="P83" s="1492"/>
      <c r="Q83" s="1492"/>
      <c r="R83" s="1492"/>
      <c r="S83" s="1492"/>
      <c r="T83" s="1492"/>
      <c r="U83" s="1492"/>
      <c r="V83" s="1199">
        <f t="shared" si="42"/>
        <v>0</v>
      </c>
      <c r="W83" s="1199">
        <f t="shared" si="42"/>
        <v>0</v>
      </c>
      <c r="X83" s="1199">
        <f t="shared" si="42"/>
        <v>0</v>
      </c>
    </row>
    <row r="84" spans="1:24" s="800" customFormat="1" ht="60" customHeight="1" x14ac:dyDescent="0.25">
      <c r="A84" s="1198" t="s">
        <v>355</v>
      </c>
      <c r="B84" s="1198"/>
      <c r="C84" s="1199">
        <f t="shared" si="41"/>
        <v>370</v>
      </c>
      <c r="D84" s="1199">
        <f t="shared" si="41"/>
        <v>31</v>
      </c>
      <c r="E84" s="1199">
        <f t="shared" si="41"/>
        <v>0</v>
      </c>
      <c r="F84" s="1370">
        <f t="shared" si="34"/>
        <v>0</v>
      </c>
      <c r="G84" s="1430"/>
      <c r="H84" s="1430"/>
      <c r="I84" s="1194"/>
      <c r="J84" s="1194"/>
      <c r="K84" s="1194"/>
      <c r="L84" s="1194"/>
      <c r="M84" s="1194"/>
      <c r="N84" s="1194"/>
      <c r="O84" s="1492"/>
      <c r="P84" s="1492"/>
      <c r="Q84" s="1492"/>
      <c r="R84" s="1492"/>
      <c r="S84" s="1492"/>
      <c r="T84" s="1492"/>
      <c r="U84" s="1492"/>
      <c r="V84" s="1199">
        <f t="shared" si="42"/>
        <v>0</v>
      </c>
      <c r="W84" s="1199">
        <f t="shared" si="42"/>
        <v>0</v>
      </c>
      <c r="X84" s="1199">
        <f t="shared" si="42"/>
        <v>0</v>
      </c>
    </row>
    <row r="85" spans="1:24" s="800" customFormat="1" ht="38.1" customHeight="1" x14ac:dyDescent="0.25">
      <c r="A85" s="1198" t="s">
        <v>311</v>
      </c>
      <c r="B85" s="1198"/>
      <c r="C85" s="1199">
        <f t="shared" si="41"/>
        <v>6930</v>
      </c>
      <c r="D85" s="1199">
        <f t="shared" si="41"/>
        <v>577</v>
      </c>
      <c r="E85" s="1199">
        <f t="shared" si="41"/>
        <v>8</v>
      </c>
      <c r="F85" s="1370">
        <f t="shared" si="34"/>
        <v>1.386481802426343</v>
      </c>
      <c r="G85" s="1430"/>
      <c r="H85" s="1430"/>
      <c r="I85" s="1194"/>
      <c r="J85" s="1194"/>
      <c r="K85" s="1194"/>
      <c r="L85" s="1194"/>
      <c r="M85" s="1194"/>
      <c r="N85" s="1194"/>
      <c r="O85" s="1492"/>
      <c r="P85" s="1492"/>
      <c r="Q85" s="1492"/>
      <c r="R85" s="1492"/>
      <c r="S85" s="1492"/>
      <c r="T85" s="1492"/>
      <c r="U85" s="1492"/>
      <c r="V85" s="1199">
        <f t="shared" si="42"/>
        <v>0</v>
      </c>
      <c r="W85" s="1199">
        <f t="shared" si="42"/>
        <v>0</v>
      </c>
      <c r="X85" s="1199">
        <f t="shared" si="42"/>
        <v>0</v>
      </c>
    </row>
    <row r="86" spans="1:24" s="800" customFormat="1" ht="38.1" customHeight="1" x14ac:dyDescent="0.25">
      <c r="A86" s="1198" t="s">
        <v>312</v>
      </c>
      <c r="B86" s="1198"/>
      <c r="C86" s="1199">
        <f t="shared" si="41"/>
        <v>100</v>
      </c>
      <c r="D86" s="1199">
        <f t="shared" si="41"/>
        <v>8</v>
      </c>
      <c r="E86" s="1199">
        <f t="shared" si="41"/>
        <v>0</v>
      </c>
      <c r="F86" s="1370">
        <f t="shared" si="34"/>
        <v>0</v>
      </c>
      <c r="G86" s="1430"/>
      <c r="H86" s="1430"/>
      <c r="I86" s="1194"/>
      <c r="J86" s="1194"/>
      <c r="K86" s="1194"/>
      <c r="L86" s="1194"/>
      <c r="M86" s="1194"/>
      <c r="N86" s="1194"/>
      <c r="O86" s="1492"/>
      <c r="P86" s="1492"/>
      <c r="Q86" s="1492"/>
      <c r="R86" s="1492"/>
      <c r="S86" s="1492"/>
      <c r="T86" s="1492"/>
      <c r="U86" s="1492"/>
      <c r="V86" s="1199">
        <f t="shared" si="42"/>
        <v>0</v>
      </c>
      <c r="W86" s="1199">
        <f t="shared" si="42"/>
        <v>0</v>
      </c>
      <c r="X86" s="1199">
        <f t="shared" si="42"/>
        <v>0</v>
      </c>
    </row>
    <row r="87" spans="1:24" s="800" customFormat="1" ht="48" customHeight="1" x14ac:dyDescent="0.25">
      <c r="A87" s="1198" t="s">
        <v>321</v>
      </c>
      <c r="B87" s="1198"/>
      <c r="C87" s="1199">
        <f t="shared" si="41"/>
        <v>6640</v>
      </c>
      <c r="D87" s="1199">
        <f t="shared" si="41"/>
        <v>553</v>
      </c>
      <c r="E87" s="1199">
        <f t="shared" si="41"/>
        <v>8</v>
      </c>
      <c r="F87" s="1370">
        <f t="shared" si="34"/>
        <v>1.4466546112115732</v>
      </c>
      <c r="G87" s="1430"/>
      <c r="H87" s="1430"/>
      <c r="I87" s="1194"/>
      <c r="J87" s="1194"/>
      <c r="K87" s="1194"/>
      <c r="L87" s="1194"/>
      <c r="M87" s="1194"/>
      <c r="N87" s="1194"/>
      <c r="O87" s="1492"/>
      <c r="P87" s="1492"/>
      <c r="Q87" s="1492"/>
      <c r="R87" s="1492"/>
      <c r="S87" s="1492"/>
      <c r="T87" s="1492"/>
      <c r="U87" s="1492"/>
      <c r="V87" s="1199">
        <f t="shared" si="42"/>
        <v>0</v>
      </c>
      <c r="W87" s="1199">
        <f t="shared" si="42"/>
        <v>0</v>
      </c>
      <c r="X87" s="1199">
        <f t="shared" si="42"/>
        <v>0</v>
      </c>
    </row>
    <row r="88" spans="1:24" s="800" customFormat="1" ht="57.75" customHeight="1" x14ac:dyDescent="0.25">
      <c r="A88" s="1198" t="s">
        <v>322</v>
      </c>
      <c r="B88" s="1198"/>
      <c r="C88" s="1199">
        <f t="shared" si="41"/>
        <v>190</v>
      </c>
      <c r="D88" s="1199">
        <f t="shared" si="41"/>
        <v>16</v>
      </c>
      <c r="E88" s="1199">
        <f t="shared" si="41"/>
        <v>0</v>
      </c>
      <c r="F88" s="1370">
        <f t="shared" si="34"/>
        <v>0</v>
      </c>
      <c r="G88" s="1430"/>
      <c r="H88" s="1430"/>
      <c r="I88" s="1194"/>
      <c r="J88" s="1194"/>
      <c r="K88" s="1194"/>
      <c r="L88" s="1194"/>
      <c r="M88" s="1194"/>
      <c r="N88" s="1194"/>
      <c r="O88" s="1492"/>
      <c r="P88" s="1492"/>
      <c r="Q88" s="1492"/>
      <c r="R88" s="1492"/>
      <c r="S88" s="1492"/>
      <c r="T88" s="1492"/>
      <c r="U88" s="1492"/>
      <c r="V88" s="1199">
        <f t="shared" si="42"/>
        <v>0</v>
      </c>
      <c r="W88" s="1199">
        <f t="shared" si="42"/>
        <v>0</v>
      </c>
      <c r="X88" s="1199">
        <f t="shared" si="42"/>
        <v>0</v>
      </c>
    </row>
    <row r="89" spans="1:24" s="800" customFormat="1" ht="57" customHeight="1" x14ac:dyDescent="0.25">
      <c r="A89" s="1198" t="s">
        <v>157</v>
      </c>
      <c r="B89" s="1198"/>
      <c r="C89" s="1199">
        <f t="shared" si="41"/>
        <v>0</v>
      </c>
      <c r="D89" s="1199">
        <f t="shared" si="41"/>
        <v>0</v>
      </c>
      <c r="E89" s="1199">
        <f t="shared" si="41"/>
        <v>0</v>
      </c>
      <c r="F89" s="1370"/>
      <c r="G89" s="1430"/>
      <c r="H89" s="1430"/>
      <c r="I89" s="1194"/>
      <c r="J89" s="1194"/>
      <c r="K89" s="1194"/>
      <c r="L89" s="1194"/>
      <c r="M89" s="1194"/>
      <c r="N89" s="1194"/>
      <c r="O89" s="1492"/>
      <c r="P89" s="1492"/>
      <c r="Q89" s="1492"/>
      <c r="R89" s="1492"/>
      <c r="S89" s="1492"/>
      <c r="T89" s="1492"/>
      <c r="U89" s="1492"/>
      <c r="V89" s="1199">
        <f t="shared" si="42"/>
        <v>0</v>
      </c>
      <c r="W89" s="1199">
        <f t="shared" si="42"/>
        <v>0</v>
      </c>
      <c r="X89" s="1199">
        <f t="shared" si="42"/>
        <v>0</v>
      </c>
    </row>
    <row r="90" spans="1:24" s="800" customFormat="1" ht="38.1" customHeight="1" x14ac:dyDescent="0.25">
      <c r="A90" s="1198" t="s">
        <v>158</v>
      </c>
      <c r="B90" s="1198"/>
      <c r="C90" s="1199">
        <f t="shared" si="41"/>
        <v>5565</v>
      </c>
      <c r="D90" s="1199">
        <f t="shared" si="41"/>
        <v>464</v>
      </c>
      <c r="E90" s="1199">
        <f t="shared" si="41"/>
        <v>385</v>
      </c>
      <c r="F90" s="1370">
        <f t="shared" si="34"/>
        <v>82.974137931034491</v>
      </c>
      <c r="G90" s="1430"/>
      <c r="H90" s="1430"/>
      <c r="I90" s="1194"/>
      <c r="J90" s="1194"/>
      <c r="K90" s="1194"/>
      <c r="L90" s="1194"/>
      <c r="M90" s="1194"/>
      <c r="N90" s="1194"/>
      <c r="O90" s="1492"/>
      <c r="P90" s="1492"/>
      <c r="Q90" s="1492"/>
      <c r="R90" s="1492"/>
      <c r="S90" s="1492"/>
      <c r="T90" s="1492"/>
      <c r="U90" s="1492"/>
      <c r="V90" s="1199">
        <f t="shared" si="42"/>
        <v>0</v>
      </c>
      <c r="W90" s="1199">
        <f t="shared" si="42"/>
        <v>0</v>
      </c>
      <c r="X90" s="1199">
        <f t="shared" si="42"/>
        <v>0</v>
      </c>
    </row>
    <row r="91" spans="1:24" s="800" customFormat="1" ht="62.25" customHeight="1" x14ac:dyDescent="0.25">
      <c r="A91" s="1198" t="s">
        <v>320</v>
      </c>
      <c r="B91" s="1198"/>
      <c r="C91" s="1199">
        <f t="shared" si="41"/>
        <v>0</v>
      </c>
      <c r="D91" s="1199">
        <f t="shared" si="41"/>
        <v>0</v>
      </c>
      <c r="E91" s="1199">
        <f t="shared" si="41"/>
        <v>0</v>
      </c>
      <c r="F91" s="1370"/>
      <c r="G91" s="1430"/>
      <c r="H91" s="1430"/>
      <c r="I91" s="1194"/>
      <c r="J91" s="1194"/>
      <c r="K91" s="1194"/>
      <c r="L91" s="1194"/>
      <c r="M91" s="1194"/>
      <c r="N91" s="1194"/>
      <c r="O91" s="1492"/>
      <c r="P91" s="1492"/>
      <c r="Q91" s="1492"/>
      <c r="R91" s="1492"/>
      <c r="S91" s="1492"/>
      <c r="T91" s="1492"/>
      <c r="U91" s="1492"/>
      <c r="V91" s="1199">
        <f t="shared" si="42"/>
        <v>0</v>
      </c>
      <c r="W91" s="1199">
        <f t="shared" si="42"/>
        <v>0</v>
      </c>
      <c r="X91" s="1199">
        <f t="shared" si="42"/>
        <v>0</v>
      </c>
    </row>
    <row r="92" spans="1:24" s="800" customFormat="1" ht="52.5" customHeight="1" x14ac:dyDescent="0.25">
      <c r="A92" s="1210" t="s">
        <v>165</v>
      </c>
      <c r="B92" s="1306"/>
      <c r="C92" s="1307">
        <f t="shared" si="41"/>
        <v>14185</v>
      </c>
      <c r="D92" s="1307">
        <f t="shared" si="41"/>
        <v>1183</v>
      </c>
      <c r="E92" s="1307">
        <f t="shared" si="41"/>
        <v>393</v>
      </c>
      <c r="F92" s="1370">
        <f t="shared" si="34"/>
        <v>33.220625528317839</v>
      </c>
      <c r="G92" s="1430"/>
      <c r="H92" s="1430"/>
      <c r="I92" s="1194"/>
      <c r="J92" s="1194"/>
      <c r="K92" s="1194"/>
      <c r="L92" s="1194"/>
      <c r="M92" s="1194"/>
      <c r="N92" s="1194"/>
      <c r="O92" s="1492">
        <f t="shared" ref="O92:U92" si="43">O45</f>
        <v>16929.04477</v>
      </c>
      <c r="P92" s="1492">
        <f t="shared" si="43"/>
        <v>1410.7537308333333</v>
      </c>
      <c r="Q92" s="1492">
        <f t="shared" si="43"/>
        <v>571.4</v>
      </c>
      <c r="R92" s="1492">
        <f t="shared" si="43"/>
        <v>0</v>
      </c>
      <c r="S92" s="1492">
        <f t="shared" si="43"/>
        <v>-839.35373083333332</v>
      </c>
      <c r="T92" s="1492">
        <f t="shared" si="43"/>
        <v>0</v>
      </c>
      <c r="U92" s="1492">
        <f t="shared" si="43"/>
        <v>571.4</v>
      </c>
      <c r="V92" s="1307">
        <f t="shared" si="42"/>
        <v>0</v>
      </c>
      <c r="W92" s="1307">
        <f t="shared" si="42"/>
        <v>0</v>
      </c>
      <c r="X92" s="1307">
        <f t="shared" si="42"/>
        <v>0</v>
      </c>
    </row>
    <row r="93" spans="1:24" s="800" customFormat="1" ht="38.1" customHeight="1" x14ac:dyDescent="0.25">
      <c r="A93" s="1315" t="s">
        <v>14</v>
      </c>
      <c r="B93" s="1198"/>
      <c r="C93" s="1199"/>
      <c r="D93" s="1199"/>
      <c r="E93" s="1199"/>
      <c r="F93" s="1370"/>
      <c r="G93" s="1430"/>
      <c r="H93" s="1430"/>
      <c r="I93" s="1194"/>
      <c r="J93" s="1194"/>
      <c r="K93" s="1194"/>
      <c r="L93" s="1194"/>
      <c r="M93" s="1194"/>
      <c r="N93" s="1194"/>
      <c r="O93" s="1492"/>
      <c r="P93" s="1492"/>
      <c r="Q93" s="1492"/>
      <c r="R93" s="1492"/>
      <c r="S93" s="1492"/>
      <c r="T93" s="1492"/>
      <c r="U93" s="1492"/>
      <c r="V93" s="1199"/>
      <c r="W93" s="1199"/>
      <c r="X93" s="1199"/>
    </row>
    <row r="94" spans="1:24" s="800" customFormat="1" ht="38.1" customHeight="1" x14ac:dyDescent="0.25">
      <c r="A94" s="1430" t="s">
        <v>198</v>
      </c>
      <c r="B94" s="1198"/>
      <c r="C94" s="1199">
        <f>C31+C20</f>
        <v>23700</v>
      </c>
      <c r="D94" s="1199">
        <f>D31+D20</f>
        <v>1976</v>
      </c>
      <c r="E94" s="1199">
        <f>E31+E20</f>
        <v>1589.3407407407408</v>
      </c>
      <c r="F94" s="1370">
        <f t="shared" si="34"/>
        <v>80.432223721697397</v>
      </c>
      <c r="G94" s="1430"/>
      <c r="H94" s="1430"/>
      <c r="I94" s="1194"/>
      <c r="J94" s="1194"/>
      <c r="K94" s="1194"/>
      <c r="L94" s="1194"/>
      <c r="M94" s="1194"/>
      <c r="N94" s="1194"/>
      <c r="O94" s="1492"/>
      <c r="P94" s="1492"/>
      <c r="Q94" s="1492"/>
      <c r="R94" s="1492"/>
      <c r="S94" s="1492"/>
      <c r="T94" s="1492"/>
      <c r="U94" s="1492"/>
      <c r="V94" s="1199">
        <f>V31+V20</f>
        <v>0</v>
      </c>
      <c r="W94" s="1199">
        <f>W31+W20</f>
        <v>0</v>
      </c>
      <c r="X94" s="1199">
        <f>X31+X20</f>
        <v>0</v>
      </c>
    </row>
    <row r="95" spans="1:24" s="800" customFormat="1" ht="38.1" customHeight="1" x14ac:dyDescent="0.25">
      <c r="A95" s="1430" t="s">
        <v>157</v>
      </c>
      <c r="B95" s="1198"/>
      <c r="C95" s="1199">
        <f>C26</f>
        <v>16601.411764705881</v>
      </c>
      <c r="D95" s="1199">
        <f>D26</f>
        <v>1383.1176470588234</v>
      </c>
      <c r="E95" s="1199">
        <f>E26</f>
        <v>1114.0717647058823</v>
      </c>
      <c r="F95" s="1370">
        <f t="shared" si="34"/>
        <v>80.547867137328282</v>
      </c>
      <c r="G95" s="1430"/>
      <c r="H95" s="1430"/>
      <c r="I95" s="1194"/>
      <c r="J95" s="1194"/>
      <c r="K95" s="1194"/>
      <c r="L95" s="1194"/>
      <c r="M95" s="1194"/>
      <c r="N95" s="1194"/>
      <c r="O95" s="1492"/>
      <c r="P95" s="1492"/>
      <c r="Q95" s="1492"/>
      <c r="R95" s="1492"/>
      <c r="S95" s="1492"/>
      <c r="T95" s="1492"/>
      <c r="U95" s="1492"/>
      <c r="V95" s="1199">
        <f>V26</f>
        <v>0</v>
      </c>
      <c r="W95" s="1199">
        <f>W26</f>
        <v>0</v>
      </c>
      <c r="X95" s="1199">
        <f>X26</f>
        <v>0</v>
      </c>
    </row>
    <row r="96" spans="1:24" s="800" customFormat="1" ht="38.1" customHeight="1" x14ac:dyDescent="0.25">
      <c r="A96" s="1449" t="s">
        <v>158</v>
      </c>
      <c r="B96" s="1198"/>
      <c r="C96" s="1199">
        <f>C43</f>
        <v>5565</v>
      </c>
      <c r="D96" s="1199">
        <f>D43</f>
        <v>464</v>
      </c>
      <c r="E96" s="1199">
        <f>E43</f>
        <v>385</v>
      </c>
      <c r="F96" s="1370">
        <f t="shared" si="34"/>
        <v>82.974137931034491</v>
      </c>
      <c r="G96" s="1430"/>
      <c r="H96" s="1430"/>
      <c r="I96" s="1194"/>
      <c r="J96" s="1194"/>
      <c r="K96" s="1194"/>
      <c r="L96" s="1194"/>
      <c r="M96" s="1194"/>
      <c r="N96" s="1194"/>
      <c r="O96" s="1492"/>
      <c r="P96" s="1492"/>
      <c r="Q96" s="1492"/>
      <c r="R96" s="1492"/>
      <c r="S96" s="1492"/>
      <c r="T96" s="1492"/>
      <c r="U96" s="1492"/>
      <c r="V96" s="1199">
        <f>V43</f>
        <v>0</v>
      </c>
      <c r="W96" s="1199">
        <f>W43</f>
        <v>0</v>
      </c>
      <c r="X96" s="1199">
        <f>X43</f>
        <v>0</v>
      </c>
    </row>
    <row r="97" spans="1:215" x14ac:dyDescent="0.25">
      <c r="A97" s="1440" t="s">
        <v>88</v>
      </c>
      <c r="B97" s="1440"/>
      <c r="C97" s="1359">
        <f>C45+C29</f>
        <v>80012.323076923072</v>
      </c>
      <c r="D97" s="1359">
        <f>D45+D29</f>
        <v>6667.876923076923</v>
      </c>
      <c r="E97" s="1359">
        <f>E45+E29</f>
        <v>5342.3381766381772</v>
      </c>
      <c r="F97" s="1359">
        <f t="shared" si="34"/>
        <v>80.120527692237758</v>
      </c>
      <c r="G97" s="1542"/>
      <c r="H97" s="1542"/>
      <c r="I97" s="1542"/>
      <c r="J97" s="1542"/>
      <c r="K97" s="1542"/>
      <c r="L97" s="1542"/>
      <c r="M97" s="1542"/>
      <c r="N97" s="1542"/>
      <c r="O97" s="1359">
        <f>SUM(O46)</f>
        <v>139809.06437000001</v>
      </c>
      <c r="P97" s="1359">
        <f>SUM(P46)</f>
        <v>11650.755364166667</v>
      </c>
      <c r="Q97" s="1359">
        <f>SUM(Q46)</f>
        <v>10811.40163</v>
      </c>
      <c r="R97" s="1359"/>
      <c r="S97" s="1359">
        <f>SUM(S46)</f>
        <v>-839.35373416666596</v>
      </c>
      <c r="T97" s="1359">
        <f>SUM(T46)</f>
        <v>0</v>
      </c>
      <c r="U97" s="1359">
        <f>SUM(U46)</f>
        <v>10811.40163</v>
      </c>
      <c r="V97" s="1359">
        <f>V45+V29</f>
        <v>0</v>
      </c>
      <c r="W97" s="1359">
        <f>W45+W29</f>
        <v>0</v>
      </c>
      <c r="X97" s="1359">
        <f>X45+X29</f>
        <v>0</v>
      </c>
      <c r="Y97" s="800"/>
      <c r="Z97" s="800"/>
      <c r="AA97" s="800"/>
      <c r="AB97" s="800"/>
      <c r="AC97" s="800"/>
      <c r="AD97" s="800"/>
      <c r="AE97" s="800"/>
      <c r="AF97" s="800"/>
      <c r="AG97" s="800"/>
      <c r="AH97" s="800"/>
      <c r="AI97" s="800"/>
      <c r="AJ97" s="800"/>
      <c r="AK97" s="800"/>
      <c r="AL97" s="800"/>
      <c r="AM97" s="800"/>
      <c r="AN97" s="800"/>
      <c r="AO97" s="800"/>
      <c r="AP97" s="800"/>
      <c r="AQ97" s="800"/>
      <c r="AR97" s="800"/>
      <c r="AS97" s="800"/>
      <c r="AT97" s="800"/>
      <c r="AU97" s="800"/>
      <c r="AV97" s="800"/>
      <c r="AW97" s="800"/>
      <c r="AX97" s="800"/>
      <c r="AY97" s="800"/>
      <c r="AZ97" s="800"/>
      <c r="BA97" s="800"/>
      <c r="BB97" s="800"/>
      <c r="BC97" s="800"/>
      <c r="BD97" s="800"/>
      <c r="BE97" s="800"/>
      <c r="BF97" s="800"/>
      <c r="BG97" s="800"/>
      <c r="BH97" s="800"/>
      <c r="BI97" s="800"/>
      <c r="BJ97" s="800"/>
      <c r="BK97" s="800"/>
      <c r="BL97" s="800"/>
      <c r="BM97" s="800"/>
      <c r="BN97" s="800"/>
      <c r="BO97" s="800"/>
      <c r="BP97" s="800"/>
      <c r="BQ97" s="800"/>
      <c r="BR97" s="800"/>
      <c r="BS97" s="800"/>
      <c r="BT97" s="800"/>
      <c r="BU97" s="800"/>
      <c r="BV97" s="800"/>
      <c r="BW97" s="800"/>
      <c r="BX97" s="800"/>
      <c r="BY97" s="800"/>
      <c r="BZ97" s="800"/>
      <c r="CA97" s="800"/>
      <c r="CB97" s="800"/>
      <c r="CC97" s="800"/>
      <c r="CD97" s="800"/>
      <c r="CE97" s="800"/>
      <c r="CF97" s="800"/>
      <c r="CG97" s="800"/>
      <c r="CH97" s="800"/>
      <c r="CI97" s="800"/>
      <c r="CJ97" s="800"/>
      <c r="CK97" s="800"/>
      <c r="CL97" s="800"/>
      <c r="CM97" s="800"/>
      <c r="CN97" s="800"/>
      <c r="CO97" s="800"/>
      <c r="CP97" s="800"/>
      <c r="CQ97" s="800"/>
      <c r="CR97" s="800"/>
      <c r="CS97" s="800"/>
      <c r="CT97" s="800"/>
      <c r="CU97" s="800"/>
      <c r="CV97" s="800"/>
      <c r="CW97" s="800"/>
      <c r="CX97" s="800"/>
      <c r="CY97" s="800"/>
      <c r="CZ97" s="800"/>
      <c r="DA97" s="800"/>
      <c r="DB97" s="800"/>
      <c r="DC97" s="800"/>
      <c r="DD97" s="800"/>
      <c r="DE97" s="800"/>
      <c r="DF97" s="800"/>
      <c r="DG97" s="800"/>
      <c r="DH97" s="800"/>
      <c r="DI97" s="800"/>
      <c r="DJ97" s="800"/>
      <c r="DK97" s="800"/>
      <c r="DL97" s="800"/>
      <c r="DM97" s="800"/>
      <c r="DN97" s="800"/>
      <c r="DO97" s="800"/>
      <c r="DP97" s="800"/>
      <c r="DQ97" s="800"/>
      <c r="DR97" s="800"/>
      <c r="DS97" s="800"/>
      <c r="DT97" s="800"/>
      <c r="DU97" s="800"/>
      <c r="DV97" s="800"/>
      <c r="DW97" s="800"/>
      <c r="DX97" s="800"/>
      <c r="DY97" s="800"/>
      <c r="DZ97" s="800"/>
      <c r="EA97" s="800"/>
      <c r="EB97" s="800"/>
      <c r="EC97" s="800"/>
      <c r="ED97" s="800"/>
      <c r="EE97" s="800"/>
      <c r="EF97" s="800"/>
      <c r="EG97" s="800"/>
      <c r="EH97" s="800"/>
      <c r="EI97" s="800"/>
      <c r="EJ97" s="800"/>
      <c r="EK97" s="800"/>
      <c r="EL97" s="800"/>
      <c r="EM97" s="800"/>
      <c r="EN97" s="800"/>
      <c r="EO97" s="800"/>
      <c r="EP97" s="800"/>
      <c r="EQ97" s="800"/>
      <c r="ER97" s="800"/>
      <c r="ES97" s="800"/>
      <c r="ET97" s="800"/>
      <c r="EU97" s="800"/>
      <c r="EV97" s="800"/>
      <c r="EW97" s="800"/>
      <c r="EX97" s="800"/>
      <c r="EY97" s="800"/>
      <c r="EZ97" s="800"/>
      <c r="FA97" s="800"/>
      <c r="FB97" s="800"/>
      <c r="FC97" s="800"/>
      <c r="FD97" s="800"/>
      <c r="FE97" s="800"/>
      <c r="FF97" s="800"/>
      <c r="FG97" s="800"/>
      <c r="FH97" s="800"/>
      <c r="FI97" s="800"/>
      <c r="FJ97" s="800"/>
      <c r="FK97" s="800"/>
      <c r="FL97" s="800"/>
      <c r="FM97" s="800"/>
      <c r="FN97" s="800"/>
      <c r="FO97" s="800"/>
      <c r="FP97" s="800"/>
      <c r="FQ97" s="800"/>
      <c r="FR97" s="800"/>
      <c r="FS97" s="800"/>
      <c r="FT97" s="800"/>
      <c r="FU97" s="800"/>
      <c r="FV97" s="800"/>
      <c r="FW97" s="800"/>
      <c r="FX97" s="800"/>
      <c r="FY97" s="800"/>
      <c r="FZ97" s="800"/>
      <c r="GA97" s="800"/>
      <c r="GB97" s="800"/>
      <c r="GC97" s="800"/>
      <c r="GD97" s="800"/>
      <c r="GE97" s="800"/>
      <c r="GF97" s="800"/>
      <c r="GG97" s="800"/>
      <c r="GH97" s="800"/>
      <c r="GI97" s="800"/>
      <c r="GJ97" s="800"/>
      <c r="GK97" s="800"/>
      <c r="GL97" s="800"/>
      <c r="GM97" s="800"/>
      <c r="GN97" s="800"/>
      <c r="GO97" s="800"/>
      <c r="GP97" s="800"/>
      <c r="GQ97" s="800"/>
      <c r="GR97" s="800"/>
      <c r="GS97" s="800"/>
      <c r="GT97" s="800"/>
      <c r="GU97" s="800"/>
      <c r="GV97" s="800"/>
      <c r="GW97" s="800"/>
      <c r="GX97" s="800"/>
      <c r="GY97" s="800"/>
      <c r="GZ97" s="800"/>
      <c r="HA97" s="800"/>
      <c r="HB97" s="800"/>
      <c r="HC97" s="800"/>
      <c r="HD97" s="800"/>
      <c r="HE97" s="800"/>
      <c r="HF97" s="800"/>
      <c r="HG97" s="800"/>
    </row>
    <row r="98" spans="1:215" x14ac:dyDescent="0.25">
      <c r="A98" s="1409" t="s">
        <v>79</v>
      </c>
      <c r="B98" s="1409"/>
      <c r="C98" s="1370">
        <f t="shared" ref="C98:U98" si="44">C52</f>
        <v>340</v>
      </c>
      <c r="D98" s="1370">
        <f t="shared" si="44"/>
        <v>28</v>
      </c>
      <c r="E98" s="1370">
        <f t="shared" si="44"/>
        <v>19</v>
      </c>
      <c r="F98" s="1370">
        <f t="shared" si="44"/>
        <v>67.857142857142861</v>
      </c>
      <c r="G98" s="1197">
        <f t="shared" si="44"/>
        <v>9.197058823529412</v>
      </c>
      <c r="H98" s="1197">
        <f t="shared" si="44"/>
        <v>9.8421052631578956</v>
      </c>
      <c r="I98" s="1370">
        <f t="shared" si="44"/>
        <v>3127</v>
      </c>
      <c r="J98" s="1370">
        <f t="shared" si="44"/>
        <v>261</v>
      </c>
      <c r="K98" s="1370">
        <f t="shared" si="44"/>
        <v>187</v>
      </c>
      <c r="L98" s="1370">
        <f t="shared" si="44"/>
        <v>71.64750957854406</v>
      </c>
      <c r="M98" s="1370">
        <f t="shared" si="44"/>
        <v>10</v>
      </c>
      <c r="N98" s="1194">
        <f t="shared" si="44"/>
        <v>224.4</v>
      </c>
      <c r="O98" s="1370">
        <f t="shared" si="44"/>
        <v>0</v>
      </c>
      <c r="P98" s="1370">
        <f t="shared" si="44"/>
        <v>0</v>
      </c>
      <c r="Q98" s="1370">
        <f t="shared" si="44"/>
        <v>0</v>
      </c>
      <c r="R98" s="1370">
        <f t="shared" si="44"/>
        <v>0</v>
      </c>
      <c r="S98" s="1370">
        <f t="shared" si="44"/>
        <v>0</v>
      </c>
      <c r="T98" s="1370">
        <f t="shared" si="44"/>
        <v>0</v>
      </c>
      <c r="U98" s="1370">
        <f t="shared" si="44"/>
        <v>0</v>
      </c>
      <c r="V98" s="1370"/>
      <c r="W98" s="1370"/>
      <c r="X98" s="1370"/>
      <c r="Y98" s="800"/>
      <c r="Z98" s="800"/>
      <c r="AA98" s="800"/>
      <c r="AB98" s="800"/>
      <c r="AC98" s="800"/>
      <c r="AD98" s="800"/>
      <c r="AE98" s="800"/>
      <c r="AF98" s="800"/>
      <c r="AG98" s="800"/>
      <c r="AH98" s="800"/>
      <c r="AI98" s="800"/>
      <c r="AJ98" s="800"/>
      <c r="AK98" s="800"/>
      <c r="AL98" s="800"/>
      <c r="AM98" s="800"/>
      <c r="AN98" s="800"/>
      <c r="AO98" s="800"/>
      <c r="AP98" s="800"/>
      <c r="AQ98" s="800"/>
      <c r="AR98" s="800"/>
      <c r="AS98" s="800"/>
      <c r="AT98" s="800"/>
      <c r="AU98" s="800"/>
      <c r="AV98" s="800"/>
      <c r="AW98" s="800"/>
      <c r="AX98" s="800"/>
      <c r="AY98" s="800"/>
      <c r="AZ98" s="800"/>
      <c r="BA98" s="800"/>
      <c r="BB98" s="800"/>
      <c r="BC98" s="800"/>
      <c r="BD98" s="800"/>
      <c r="BE98" s="800"/>
      <c r="BF98" s="800"/>
      <c r="BG98" s="800"/>
      <c r="BH98" s="800"/>
      <c r="BI98" s="800"/>
      <c r="BJ98" s="800"/>
      <c r="BK98" s="800"/>
      <c r="BL98" s="800"/>
      <c r="BM98" s="800"/>
      <c r="BN98" s="800"/>
      <c r="BO98" s="800"/>
      <c r="BP98" s="800"/>
      <c r="BQ98" s="800"/>
      <c r="BR98" s="800"/>
      <c r="BS98" s="800"/>
      <c r="BT98" s="800"/>
      <c r="BU98" s="800"/>
      <c r="BV98" s="800"/>
      <c r="BW98" s="800"/>
      <c r="BX98" s="800"/>
      <c r="BY98" s="800"/>
      <c r="BZ98" s="800"/>
      <c r="CA98" s="800"/>
      <c r="CB98" s="800"/>
      <c r="CC98" s="800"/>
      <c r="CD98" s="800"/>
      <c r="CE98" s="800"/>
      <c r="CF98" s="800"/>
      <c r="CG98" s="800"/>
      <c r="CH98" s="800"/>
      <c r="CI98" s="800"/>
      <c r="CJ98" s="800"/>
      <c r="CK98" s="800"/>
      <c r="CL98" s="800"/>
      <c r="CM98" s="800"/>
      <c r="CN98" s="800"/>
      <c r="CO98" s="800"/>
      <c r="CP98" s="800"/>
      <c r="CQ98" s="800"/>
      <c r="CR98" s="800"/>
      <c r="CS98" s="800"/>
      <c r="CT98" s="800"/>
      <c r="CU98" s="800"/>
      <c r="CV98" s="800"/>
      <c r="CW98" s="800"/>
      <c r="CX98" s="800"/>
      <c r="CY98" s="800"/>
      <c r="CZ98" s="800"/>
      <c r="DA98" s="800"/>
      <c r="DB98" s="800"/>
      <c r="DC98" s="800"/>
      <c r="DD98" s="800"/>
      <c r="DE98" s="800"/>
      <c r="DF98" s="800"/>
      <c r="DG98" s="800"/>
      <c r="DH98" s="800"/>
      <c r="DI98" s="800"/>
      <c r="DJ98" s="800"/>
      <c r="DK98" s="800"/>
      <c r="DL98" s="800"/>
      <c r="DM98" s="800"/>
      <c r="DN98" s="800"/>
      <c r="DO98" s="800"/>
      <c r="DP98" s="800"/>
      <c r="DQ98" s="800"/>
      <c r="DR98" s="800"/>
      <c r="DS98" s="800"/>
      <c r="DT98" s="800"/>
      <c r="DU98" s="800"/>
      <c r="DV98" s="800"/>
      <c r="DW98" s="800"/>
      <c r="DX98" s="800"/>
      <c r="DY98" s="800"/>
      <c r="DZ98" s="800"/>
      <c r="EA98" s="800"/>
      <c r="EB98" s="800"/>
      <c r="EC98" s="800"/>
      <c r="ED98" s="800"/>
      <c r="EE98" s="800"/>
      <c r="EF98" s="800"/>
      <c r="EG98" s="800"/>
      <c r="EH98" s="800"/>
      <c r="EI98" s="800"/>
      <c r="EJ98" s="800"/>
      <c r="EK98" s="800"/>
      <c r="EL98" s="800"/>
      <c r="EM98" s="800"/>
      <c r="EN98" s="800"/>
      <c r="EO98" s="800"/>
      <c r="EP98" s="800"/>
      <c r="EQ98" s="800"/>
      <c r="ER98" s="800"/>
      <c r="ES98" s="800"/>
      <c r="ET98" s="800"/>
      <c r="EU98" s="800"/>
      <c r="EV98" s="800"/>
      <c r="EW98" s="800"/>
      <c r="EX98" s="800"/>
      <c r="EY98" s="800"/>
      <c r="EZ98" s="800"/>
      <c r="FA98" s="800"/>
      <c r="FB98" s="800"/>
      <c r="FC98" s="800"/>
      <c r="FD98" s="800"/>
      <c r="FE98" s="800"/>
      <c r="FF98" s="800"/>
      <c r="FG98" s="800"/>
      <c r="FH98" s="800"/>
      <c r="FI98" s="800"/>
      <c r="FJ98" s="800"/>
      <c r="FK98" s="800"/>
      <c r="FL98" s="800"/>
      <c r="FM98" s="800"/>
      <c r="FN98" s="800"/>
      <c r="FO98" s="800"/>
      <c r="FP98" s="800"/>
      <c r="FQ98" s="800"/>
      <c r="FR98" s="800"/>
      <c r="FS98" s="800"/>
      <c r="FT98" s="800"/>
      <c r="FU98" s="800"/>
      <c r="FV98" s="800"/>
      <c r="FW98" s="800"/>
      <c r="FX98" s="800"/>
      <c r="FY98" s="800"/>
      <c r="FZ98" s="800"/>
      <c r="GA98" s="800"/>
      <c r="GB98" s="800"/>
      <c r="GC98" s="800"/>
      <c r="GD98" s="800"/>
      <c r="GE98" s="800"/>
      <c r="GF98" s="800"/>
      <c r="GG98" s="800"/>
      <c r="GH98" s="800"/>
      <c r="GI98" s="800"/>
      <c r="GJ98" s="800"/>
      <c r="GK98" s="800"/>
      <c r="GL98" s="800"/>
      <c r="GM98" s="800"/>
      <c r="GN98" s="800"/>
      <c r="GO98" s="800"/>
      <c r="GP98" s="800"/>
      <c r="GQ98" s="800"/>
      <c r="GR98" s="800"/>
      <c r="GS98" s="800"/>
      <c r="GT98" s="800"/>
      <c r="GU98" s="800"/>
      <c r="GV98" s="800"/>
      <c r="GW98" s="800"/>
      <c r="GX98" s="800"/>
      <c r="GY98" s="800"/>
      <c r="GZ98" s="800"/>
      <c r="HA98" s="800"/>
      <c r="HB98" s="800"/>
      <c r="HC98" s="800"/>
      <c r="HD98" s="800"/>
      <c r="HE98" s="800"/>
      <c r="HF98" s="800"/>
      <c r="HG98" s="800"/>
    </row>
    <row r="99" spans="1:215" x14ac:dyDescent="0.25">
      <c r="A99" s="1410" t="s">
        <v>16</v>
      </c>
      <c r="B99" s="1410"/>
      <c r="C99" s="1218">
        <f t="shared" ref="C99:E100" si="45">SUM(C55)</f>
        <v>200</v>
      </c>
      <c r="D99" s="1218">
        <f t="shared" si="45"/>
        <v>17</v>
      </c>
      <c r="E99" s="1218">
        <f t="shared" si="45"/>
        <v>13</v>
      </c>
      <c r="F99" s="1218">
        <f t="shared" si="34"/>
        <v>76.470588235294116</v>
      </c>
      <c r="G99" s="1809">
        <f t="shared" ref="G99:K100" si="46">SUM(G55)</f>
        <v>8</v>
      </c>
      <c r="H99" s="1809">
        <f t="shared" si="46"/>
        <v>8</v>
      </c>
      <c r="I99" s="1218">
        <f t="shared" si="46"/>
        <v>1600</v>
      </c>
      <c r="J99" s="1218">
        <f t="shared" si="46"/>
        <v>133</v>
      </c>
      <c r="K99" s="1218">
        <f t="shared" si="46"/>
        <v>104</v>
      </c>
      <c r="L99" s="1218">
        <f>K99/J99*100</f>
        <v>78.195488721804509</v>
      </c>
      <c r="M99" s="1218">
        <f>SUM(M55)</f>
        <v>6.666666666666667</v>
      </c>
      <c r="N99" s="1194">
        <f>K99/$A$2*12/M99</f>
        <v>187.2</v>
      </c>
      <c r="O99" s="1218"/>
      <c r="P99" s="1218"/>
      <c r="Q99" s="1218"/>
      <c r="R99" s="1218"/>
      <c r="S99" s="1218"/>
      <c r="T99" s="1218"/>
      <c r="U99" s="1218"/>
      <c r="V99" s="1218">
        <f t="shared" ref="V99:X100" si="47">SUM(V55)</f>
        <v>0</v>
      </c>
      <c r="W99" s="1218">
        <f t="shared" si="47"/>
        <v>0</v>
      </c>
      <c r="X99" s="1218">
        <f t="shared" si="47"/>
        <v>0</v>
      </c>
      <c r="Y99" s="800"/>
      <c r="Z99" s="800"/>
      <c r="AA99" s="800"/>
      <c r="AB99" s="800"/>
      <c r="AC99" s="800"/>
      <c r="AD99" s="800"/>
      <c r="AE99" s="800"/>
      <c r="AF99" s="800"/>
      <c r="AG99" s="800"/>
      <c r="AH99" s="800"/>
      <c r="AI99" s="800"/>
      <c r="AJ99" s="800"/>
      <c r="AK99" s="800"/>
      <c r="AL99" s="800"/>
      <c r="AM99" s="800"/>
      <c r="AN99" s="800"/>
      <c r="AO99" s="800"/>
      <c r="AP99" s="800"/>
      <c r="AQ99" s="800"/>
      <c r="AR99" s="800"/>
      <c r="AS99" s="800"/>
      <c r="AT99" s="800"/>
      <c r="AU99" s="800"/>
      <c r="AV99" s="800"/>
      <c r="AW99" s="800"/>
      <c r="AX99" s="800"/>
      <c r="AY99" s="800"/>
      <c r="AZ99" s="800"/>
      <c r="BA99" s="800"/>
      <c r="BB99" s="800"/>
      <c r="BC99" s="800"/>
      <c r="BD99" s="800"/>
      <c r="BE99" s="800"/>
      <c r="BF99" s="800"/>
      <c r="BG99" s="800"/>
      <c r="BH99" s="800"/>
      <c r="BI99" s="800"/>
      <c r="BJ99" s="800"/>
      <c r="BK99" s="800"/>
      <c r="BL99" s="800"/>
      <c r="BM99" s="800"/>
      <c r="BN99" s="800"/>
      <c r="BO99" s="800"/>
      <c r="BP99" s="800"/>
      <c r="BQ99" s="800"/>
      <c r="BR99" s="800"/>
      <c r="BS99" s="800"/>
      <c r="BT99" s="800"/>
      <c r="BU99" s="800"/>
      <c r="BV99" s="800"/>
      <c r="BW99" s="800"/>
      <c r="BX99" s="800"/>
      <c r="BY99" s="800"/>
      <c r="BZ99" s="800"/>
      <c r="CA99" s="800"/>
      <c r="CB99" s="800"/>
      <c r="CC99" s="800"/>
      <c r="CD99" s="800"/>
      <c r="CE99" s="800"/>
      <c r="CF99" s="800"/>
      <c r="CG99" s="800"/>
      <c r="CH99" s="800"/>
      <c r="CI99" s="800"/>
      <c r="CJ99" s="800"/>
      <c r="CK99" s="800"/>
      <c r="CL99" s="800"/>
      <c r="CM99" s="800"/>
      <c r="CN99" s="800"/>
      <c r="CO99" s="800"/>
      <c r="CP99" s="800"/>
      <c r="CQ99" s="800"/>
      <c r="CR99" s="800"/>
      <c r="CS99" s="800"/>
      <c r="CT99" s="800"/>
      <c r="CU99" s="800"/>
      <c r="CV99" s="800"/>
      <c r="CW99" s="800"/>
      <c r="CX99" s="800"/>
      <c r="CY99" s="800"/>
      <c r="CZ99" s="800"/>
      <c r="DA99" s="800"/>
      <c r="DB99" s="800"/>
      <c r="DC99" s="800"/>
      <c r="DD99" s="800"/>
      <c r="DE99" s="800"/>
      <c r="DF99" s="800"/>
      <c r="DG99" s="800"/>
      <c r="DH99" s="800"/>
      <c r="DI99" s="800"/>
      <c r="DJ99" s="800"/>
      <c r="DK99" s="800"/>
      <c r="DL99" s="800"/>
      <c r="DM99" s="800"/>
      <c r="DN99" s="800"/>
      <c r="DO99" s="800"/>
      <c r="DP99" s="800"/>
      <c r="DQ99" s="800"/>
      <c r="DR99" s="800"/>
      <c r="DS99" s="800"/>
      <c r="DT99" s="800"/>
      <c r="DU99" s="800"/>
      <c r="DV99" s="800"/>
      <c r="DW99" s="800"/>
      <c r="DX99" s="800"/>
      <c r="DY99" s="800"/>
      <c r="DZ99" s="800"/>
      <c r="EA99" s="800"/>
      <c r="EB99" s="800"/>
      <c r="EC99" s="800"/>
      <c r="ED99" s="800"/>
      <c r="EE99" s="800"/>
      <c r="EF99" s="800"/>
      <c r="EG99" s="800"/>
      <c r="EH99" s="800"/>
      <c r="EI99" s="800"/>
      <c r="EJ99" s="800"/>
      <c r="EK99" s="800"/>
      <c r="EL99" s="800"/>
      <c r="EM99" s="800"/>
      <c r="EN99" s="800"/>
      <c r="EO99" s="800"/>
      <c r="EP99" s="800"/>
      <c r="EQ99" s="800"/>
      <c r="ER99" s="800"/>
      <c r="ES99" s="800"/>
      <c r="ET99" s="800"/>
      <c r="EU99" s="800"/>
      <c r="EV99" s="800"/>
      <c r="EW99" s="800"/>
      <c r="EX99" s="800"/>
      <c r="EY99" s="800"/>
      <c r="EZ99" s="800"/>
      <c r="FA99" s="800"/>
      <c r="FB99" s="800"/>
      <c r="FC99" s="800"/>
      <c r="FD99" s="800"/>
      <c r="FE99" s="800"/>
      <c r="FF99" s="800"/>
      <c r="FG99" s="800"/>
      <c r="FH99" s="800"/>
      <c r="FI99" s="800"/>
      <c r="FJ99" s="800"/>
      <c r="FK99" s="800"/>
      <c r="FL99" s="800"/>
      <c r="FM99" s="800"/>
      <c r="FN99" s="800"/>
      <c r="FO99" s="800"/>
      <c r="FP99" s="800"/>
      <c r="FQ99" s="800"/>
      <c r="FR99" s="800"/>
      <c r="FS99" s="800"/>
      <c r="FT99" s="800"/>
      <c r="FU99" s="800"/>
      <c r="FV99" s="800"/>
      <c r="FW99" s="800"/>
      <c r="FX99" s="800"/>
      <c r="FY99" s="800"/>
      <c r="FZ99" s="800"/>
      <c r="GA99" s="800"/>
      <c r="GB99" s="800"/>
      <c r="GC99" s="800"/>
      <c r="GD99" s="800"/>
      <c r="GE99" s="800"/>
      <c r="GF99" s="800"/>
      <c r="GG99" s="800"/>
      <c r="GH99" s="800"/>
      <c r="GI99" s="800"/>
      <c r="GJ99" s="800"/>
      <c r="GK99" s="800"/>
      <c r="GL99" s="800"/>
      <c r="GM99" s="800"/>
      <c r="GN99" s="800"/>
      <c r="GO99" s="800"/>
      <c r="GP99" s="800"/>
      <c r="GQ99" s="800"/>
      <c r="GR99" s="800"/>
      <c r="GS99" s="800"/>
      <c r="GT99" s="800"/>
      <c r="GU99" s="800"/>
      <c r="GV99" s="800"/>
      <c r="GW99" s="800"/>
      <c r="GX99" s="800"/>
      <c r="GY99" s="800"/>
      <c r="GZ99" s="800"/>
      <c r="HA99" s="800"/>
      <c r="HB99" s="800"/>
      <c r="HC99" s="800"/>
      <c r="HD99" s="800"/>
      <c r="HE99" s="800"/>
      <c r="HF99" s="800"/>
      <c r="HG99" s="800"/>
    </row>
    <row r="100" spans="1:215" ht="29.25" x14ac:dyDescent="0.25">
      <c r="A100" s="1222" t="s">
        <v>89</v>
      </c>
      <c r="B100" s="1222"/>
      <c r="C100" s="1370">
        <f t="shared" si="45"/>
        <v>540</v>
      </c>
      <c r="D100" s="1370">
        <f t="shared" si="45"/>
        <v>45</v>
      </c>
      <c r="E100" s="1370">
        <f t="shared" si="45"/>
        <v>32</v>
      </c>
      <c r="F100" s="1370">
        <f t="shared" si="34"/>
        <v>71.111111111111114</v>
      </c>
      <c r="G100" s="1809">
        <f t="shared" si="46"/>
        <v>8.7537037037037031</v>
      </c>
      <c r="H100" s="1809">
        <f t="shared" si="46"/>
        <v>9.09375</v>
      </c>
      <c r="I100" s="1370">
        <f t="shared" si="46"/>
        <v>4727</v>
      </c>
      <c r="J100" s="1370">
        <f t="shared" si="46"/>
        <v>394</v>
      </c>
      <c r="K100" s="1370">
        <f t="shared" si="46"/>
        <v>291</v>
      </c>
      <c r="L100" s="1370">
        <f>K100/J100*100</f>
        <v>73.857868020304579</v>
      </c>
      <c r="M100" s="1370">
        <f>SUM(M56)</f>
        <v>16.666666666666668</v>
      </c>
      <c r="N100" s="1194">
        <f>K100/$A$2*12/M100</f>
        <v>209.51999999999998</v>
      </c>
      <c r="O100" s="1370">
        <f>SUM(O56)</f>
        <v>13995.681739200001</v>
      </c>
      <c r="P100" s="1370">
        <f>SUM(P56)</f>
        <v>1166.3068116000002</v>
      </c>
      <c r="Q100" s="1370">
        <f>SUM(Q56)</f>
        <v>809.87</v>
      </c>
      <c r="R100" s="1370"/>
      <c r="S100" s="1370">
        <f>SUM(S56)</f>
        <v>-356.43681160000017</v>
      </c>
      <c r="T100" s="1370">
        <f>SUM(T56)</f>
        <v>0</v>
      </c>
      <c r="U100" s="1370">
        <f>SUM(U56)</f>
        <v>809.87</v>
      </c>
      <c r="V100" s="1370">
        <f t="shared" si="47"/>
        <v>0</v>
      </c>
      <c r="W100" s="1370">
        <f t="shared" si="47"/>
        <v>0</v>
      </c>
      <c r="X100" s="1370">
        <f t="shared" si="47"/>
        <v>0</v>
      </c>
    </row>
    <row r="101" spans="1:215" x14ac:dyDescent="0.25">
      <c r="A101" s="1222" t="s">
        <v>326</v>
      </c>
      <c r="B101" s="1222"/>
      <c r="C101" s="1370">
        <f>C57</f>
        <v>2198</v>
      </c>
      <c r="D101" s="1370">
        <f t="shared" ref="D101:E101" si="48">D57</f>
        <v>183</v>
      </c>
      <c r="E101" s="1370">
        <f t="shared" si="48"/>
        <v>166</v>
      </c>
      <c r="F101" s="1370">
        <f t="shared" si="34"/>
        <v>90.710382513661202</v>
      </c>
      <c r="G101" s="1542"/>
      <c r="H101" s="1218"/>
      <c r="I101" s="1370"/>
      <c r="J101" s="1370"/>
      <c r="K101" s="1370"/>
      <c r="L101" s="1370"/>
      <c r="M101" s="1370"/>
      <c r="N101" s="1194"/>
      <c r="O101" s="1370"/>
      <c r="P101" s="1370"/>
      <c r="Q101" s="1370"/>
      <c r="R101" s="1370"/>
      <c r="S101" s="1370"/>
      <c r="T101" s="1370"/>
      <c r="U101" s="1370"/>
      <c r="V101" s="1370" t="e">
        <f>#REF!</f>
        <v>#REF!</v>
      </c>
      <c r="W101" s="1370" t="e">
        <f>#REF!</f>
        <v>#REF!</v>
      </c>
      <c r="X101" s="1370" t="e">
        <f>#REF!</f>
        <v>#REF!</v>
      </c>
    </row>
    <row r="102" spans="1:215" x14ac:dyDescent="0.25">
      <c r="A102" s="1404" t="s">
        <v>327</v>
      </c>
      <c r="B102" s="1404"/>
      <c r="C102" s="1375">
        <f t="shared" ref="C102:E102" si="49">C58</f>
        <v>2198</v>
      </c>
      <c r="D102" s="1375">
        <f t="shared" si="49"/>
        <v>183</v>
      </c>
      <c r="E102" s="1375">
        <f t="shared" si="49"/>
        <v>166</v>
      </c>
      <c r="F102" s="1349">
        <f t="shared" si="34"/>
        <v>90.710382513661202</v>
      </c>
      <c r="G102" s="1589"/>
      <c r="H102" s="1589"/>
      <c r="I102" s="1375"/>
      <c r="J102" s="1375"/>
      <c r="K102" s="1375"/>
      <c r="L102" s="1375"/>
      <c r="M102" s="1375"/>
      <c r="N102" s="1385"/>
      <c r="O102" s="1375"/>
      <c r="P102" s="1375"/>
      <c r="Q102" s="1375"/>
      <c r="R102" s="1375"/>
      <c r="S102" s="1375"/>
      <c r="T102" s="1375"/>
      <c r="U102" s="1375"/>
      <c r="V102" s="1375">
        <f t="shared" ref="V102:X105" si="50">V57</f>
        <v>0</v>
      </c>
      <c r="W102" s="1375">
        <f t="shared" si="50"/>
        <v>0</v>
      </c>
      <c r="X102" s="1375">
        <f t="shared" si="50"/>
        <v>0</v>
      </c>
    </row>
    <row r="103" spans="1:215" x14ac:dyDescent="0.25">
      <c r="A103" s="1316" t="s">
        <v>328</v>
      </c>
      <c r="B103" s="1316"/>
      <c r="C103" s="1341">
        <f t="shared" ref="C103:E103" si="51">C59</f>
        <v>2</v>
      </c>
      <c r="D103" s="1341">
        <f t="shared" si="51"/>
        <v>0</v>
      </c>
      <c r="E103" s="1341">
        <f t="shared" si="51"/>
        <v>0</v>
      </c>
      <c r="F103" s="1370" t="e">
        <f t="shared" si="34"/>
        <v>#DIV/0!</v>
      </c>
      <c r="G103" s="1590"/>
      <c r="H103" s="1590"/>
      <c r="I103" s="1353"/>
      <c r="J103" s="1353"/>
      <c r="K103" s="1353"/>
      <c r="L103" s="1353"/>
      <c r="M103" s="1353"/>
      <c r="N103" s="1228"/>
      <c r="O103" s="1353"/>
      <c r="P103" s="1353"/>
      <c r="Q103" s="1353"/>
      <c r="R103" s="1353"/>
      <c r="S103" s="1353"/>
      <c r="T103" s="1353"/>
      <c r="U103" s="1353"/>
      <c r="V103" s="1341">
        <f t="shared" si="50"/>
        <v>0</v>
      </c>
      <c r="W103" s="1341">
        <f t="shared" si="50"/>
        <v>0</v>
      </c>
      <c r="X103" s="1341">
        <f t="shared" si="50"/>
        <v>0</v>
      </c>
    </row>
    <row r="104" spans="1:215" ht="29.25" x14ac:dyDescent="0.25">
      <c r="A104" s="1229" t="s">
        <v>329</v>
      </c>
      <c r="B104" s="1229"/>
      <c r="C104" s="1353">
        <f t="shared" ref="C104:E104" si="52">C60</f>
        <v>2</v>
      </c>
      <c r="D104" s="1353">
        <f t="shared" si="52"/>
        <v>0</v>
      </c>
      <c r="E104" s="1353">
        <f t="shared" si="52"/>
        <v>0</v>
      </c>
      <c r="F104" s="1370" t="e">
        <f t="shared" si="34"/>
        <v>#DIV/0!</v>
      </c>
      <c r="G104" s="1590"/>
      <c r="H104" s="1590"/>
      <c r="I104" s="1353"/>
      <c r="J104" s="1353"/>
      <c r="K104" s="1353"/>
      <c r="L104" s="1353"/>
      <c r="M104" s="1353"/>
      <c r="N104" s="1228"/>
      <c r="O104" s="1353"/>
      <c r="P104" s="1353"/>
      <c r="Q104" s="1353"/>
      <c r="R104" s="1353"/>
      <c r="S104" s="1353"/>
      <c r="T104" s="1353"/>
      <c r="U104" s="1353"/>
      <c r="V104" s="1353">
        <f t="shared" si="50"/>
        <v>0</v>
      </c>
      <c r="W104" s="1353">
        <f t="shared" si="50"/>
        <v>0</v>
      </c>
      <c r="X104" s="1353">
        <f t="shared" si="50"/>
        <v>0</v>
      </c>
    </row>
    <row r="105" spans="1:215" ht="15.75" thickBot="1" x14ac:dyDescent="0.3">
      <c r="A105" s="1336" t="s">
        <v>344</v>
      </c>
      <c r="B105" s="1336"/>
      <c r="C105" s="1419">
        <f t="shared" ref="C105:E105" si="53">C61</f>
        <v>2200</v>
      </c>
      <c r="D105" s="1419">
        <f t="shared" si="53"/>
        <v>183</v>
      </c>
      <c r="E105" s="1419">
        <f t="shared" si="53"/>
        <v>166</v>
      </c>
      <c r="F105" s="1371">
        <f t="shared" si="34"/>
        <v>90.710382513661202</v>
      </c>
      <c r="G105" s="1591"/>
      <c r="H105" s="1591"/>
      <c r="I105" s="1371"/>
      <c r="J105" s="1371"/>
      <c r="K105" s="1371"/>
      <c r="L105" s="1371"/>
      <c r="M105" s="1371"/>
      <c r="N105" s="1238"/>
      <c r="O105" s="1371">
        <f>O61</f>
        <v>12208.855939999999</v>
      </c>
      <c r="P105" s="1371">
        <f t="shared" ref="P105:T105" si="54">P61</f>
        <v>1017.4046616666666</v>
      </c>
      <c r="Q105" s="1371">
        <f t="shared" si="54"/>
        <v>1008.2833000000001</v>
      </c>
      <c r="R105" s="1371">
        <f t="shared" si="54"/>
        <v>0</v>
      </c>
      <c r="S105" s="1371">
        <f t="shared" si="54"/>
        <v>-9.1213616666665303</v>
      </c>
      <c r="T105" s="1371">
        <f t="shared" si="54"/>
        <v>0</v>
      </c>
      <c r="U105" s="1371">
        <f>U61</f>
        <v>1008.2833000000001</v>
      </c>
      <c r="V105" s="1419">
        <f t="shared" si="50"/>
        <v>0</v>
      </c>
      <c r="W105" s="1419">
        <f t="shared" si="50"/>
        <v>0</v>
      </c>
      <c r="X105" s="1419">
        <f t="shared" si="50"/>
        <v>0</v>
      </c>
    </row>
    <row r="106" spans="1:215" ht="17.25" customHeight="1" x14ac:dyDescent="0.25">
      <c r="V106" s="800"/>
      <c r="W106" s="800"/>
      <c r="X106" s="800"/>
      <c r="Y106" s="800"/>
      <c r="Z106" s="800"/>
      <c r="AA106" s="800"/>
      <c r="AB106" s="800"/>
      <c r="AC106" s="800"/>
      <c r="AD106" s="800"/>
      <c r="AE106" s="800"/>
      <c r="AF106" s="800"/>
      <c r="AG106" s="800"/>
      <c r="AH106" s="800"/>
      <c r="AI106" s="800"/>
      <c r="AJ106" s="800"/>
      <c r="AK106" s="800"/>
      <c r="AL106" s="800"/>
      <c r="AM106" s="800"/>
      <c r="AN106" s="800"/>
      <c r="AO106" s="800"/>
      <c r="AP106" s="800"/>
      <c r="AQ106" s="800"/>
      <c r="AR106" s="800"/>
      <c r="AS106" s="800"/>
      <c r="AT106" s="800"/>
      <c r="AU106" s="800"/>
      <c r="AV106" s="800"/>
      <c r="AW106" s="800"/>
      <c r="AX106" s="800"/>
      <c r="AY106" s="800"/>
      <c r="AZ106" s="800"/>
      <c r="BA106" s="800"/>
      <c r="BB106" s="800"/>
      <c r="BC106" s="800"/>
      <c r="BD106" s="800"/>
      <c r="BE106" s="800"/>
      <c r="BF106" s="800"/>
      <c r="BG106" s="800"/>
      <c r="BH106" s="800"/>
      <c r="BI106" s="800"/>
      <c r="BJ106" s="800"/>
      <c r="BK106" s="800"/>
      <c r="BL106" s="800"/>
      <c r="BM106" s="800"/>
      <c r="BN106" s="800"/>
      <c r="BO106" s="800"/>
      <c r="BP106" s="800"/>
      <c r="BQ106" s="800"/>
      <c r="BR106" s="800"/>
      <c r="BS106" s="800"/>
      <c r="BT106" s="800"/>
      <c r="BU106" s="800"/>
      <c r="BV106" s="800"/>
      <c r="BW106" s="800"/>
      <c r="BX106" s="800"/>
      <c r="BY106" s="800"/>
      <c r="BZ106" s="800"/>
      <c r="CA106" s="800"/>
      <c r="CB106" s="800"/>
      <c r="CC106" s="800"/>
      <c r="CD106" s="800"/>
      <c r="CE106" s="800"/>
      <c r="CF106" s="800"/>
      <c r="CG106" s="800"/>
      <c r="CH106" s="800"/>
      <c r="CI106" s="800"/>
      <c r="CJ106" s="800"/>
      <c r="CK106" s="800"/>
      <c r="CL106" s="800"/>
      <c r="CM106" s="800"/>
      <c r="CN106" s="800"/>
      <c r="CO106" s="800"/>
      <c r="CP106" s="800"/>
      <c r="CQ106" s="800"/>
      <c r="CR106" s="800"/>
      <c r="CS106" s="800"/>
      <c r="CT106" s="800"/>
      <c r="CU106" s="800"/>
      <c r="CV106" s="800"/>
      <c r="CW106" s="800"/>
      <c r="CX106" s="800"/>
      <c r="CY106" s="800"/>
      <c r="CZ106" s="800"/>
      <c r="DA106" s="800"/>
      <c r="DB106" s="800"/>
      <c r="DC106" s="800"/>
      <c r="DD106" s="800"/>
      <c r="DE106" s="800"/>
      <c r="DF106" s="800"/>
      <c r="DG106" s="800"/>
      <c r="DH106" s="800"/>
      <c r="DI106" s="800"/>
      <c r="DJ106" s="800"/>
      <c r="DK106" s="800"/>
      <c r="DL106" s="800"/>
      <c r="DM106" s="800"/>
      <c r="DN106" s="800"/>
      <c r="DO106" s="800"/>
      <c r="DP106" s="800"/>
      <c r="DQ106" s="800"/>
      <c r="DR106" s="800"/>
      <c r="DS106" s="800"/>
      <c r="DT106" s="800"/>
      <c r="DU106" s="800"/>
      <c r="DV106" s="800"/>
      <c r="DW106" s="800"/>
      <c r="DX106" s="800"/>
      <c r="DY106" s="800"/>
      <c r="DZ106" s="800"/>
      <c r="EA106" s="800"/>
      <c r="EB106" s="800"/>
      <c r="EC106" s="800"/>
      <c r="ED106" s="800"/>
      <c r="EE106" s="800"/>
      <c r="EF106" s="800"/>
      <c r="EG106" s="800"/>
      <c r="EH106" s="800"/>
      <c r="EI106" s="800"/>
      <c r="EJ106" s="800"/>
      <c r="EK106" s="800"/>
      <c r="EL106" s="800"/>
      <c r="EM106" s="800"/>
      <c r="EN106" s="800"/>
      <c r="EO106" s="800"/>
      <c r="EP106" s="800"/>
      <c r="EQ106" s="800"/>
      <c r="ER106" s="800"/>
      <c r="ES106" s="800"/>
      <c r="ET106" s="800"/>
      <c r="EU106" s="800"/>
      <c r="EV106" s="800"/>
      <c r="EW106" s="800"/>
      <c r="EX106" s="800"/>
      <c r="EY106" s="800"/>
      <c r="EZ106" s="800"/>
      <c r="FA106" s="800"/>
      <c r="FB106" s="800"/>
      <c r="FC106" s="800"/>
      <c r="FD106" s="800"/>
      <c r="FE106" s="800"/>
      <c r="FF106" s="800"/>
      <c r="FG106" s="800"/>
      <c r="FH106" s="800"/>
      <c r="FI106" s="800"/>
      <c r="FJ106" s="800"/>
      <c r="FK106" s="800"/>
      <c r="FL106" s="800"/>
      <c r="FM106" s="800"/>
      <c r="FN106" s="800"/>
      <c r="FO106" s="800"/>
      <c r="FP106" s="800"/>
      <c r="FQ106" s="800"/>
      <c r="FR106" s="800"/>
      <c r="FS106" s="800"/>
      <c r="FT106" s="800"/>
      <c r="FU106" s="800"/>
      <c r="FV106" s="800"/>
      <c r="FW106" s="800"/>
      <c r="FX106" s="800"/>
      <c r="FY106" s="800"/>
      <c r="FZ106" s="800"/>
      <c r="GA106" s="800"/>
      <c r="GB106" s="800"/>
      <c r="GC106" s="800"/>
      <c r="GD106" s="800"/>
      <c r="GE106" s="800"/>
      <c r="GF106" s="800"/>
      <c r="GG106" s="800"/>
      <c r="GH106" s="800"/>
      <c r="GI106" s="800"/>
      <c r="GJ106" s="800"/>
      <c r="GK106" s="800"/>
      <c r="GL106" s="800"/>
      <c r="GM106" s="800"/>
      <c r="GN106" s="800"/>
      <c r="GO106" s="800"/>
      <c r="GP106" s="800"/>
      <c r="GQ106" s="800"/>
      <c r="GR106" s="800"/>
      <c r="GS106" s="800"/>
      <c r="GT106" s="800"/>
      <c r="GU106" s="800"/>
      <c r="GV106" s="800"/>
      <c r="GW106" s="800"/>
      <c r="GX106" s="800"/>
      <c r="GY106" s="800"/>
      <c r="GZ106" s="800"/>
      <c r="HA106" s="800"/>
      <c r="HB106" s="800"/>
      <c r="HC106" s="800"/>
      <c r="HD106" s="800"/>
      <c r="HE106" s="800"/>
      <c r="HF106" s="800"/>
      <c r="HG106" s="800"/>
    </row>
  </sheetData>
  <mergeCells count="18">
    <mergeCell ref="A1:U1"/>
    <mergeCell ref="C4:F5"/>
    <mergeCell ref="G4:H5"/>
    <mergeCell ref="I4:L5"/>
    <mergeCell ref="M4:M6"/>
    <mergeCell ref="B4:B6"/>
    <mergeCell ref="N4:N6"/>
    <mergeCell ref="P4:P6"/>
    <mergeCell ref="Q4:Q6"/>
    <mergeCell ref="S4:S6"/>
    <mergeCell ref="T4:T6"/>
    <mergeCell ref="U4:U6"/>
    <mergeCell ref="R4:R6"/>
    <mergeCell ref="V4:X4"/>
    <mergeCell ref="V5:V6"/>
    <mergeCell ref="W5:W6"/>
    <mergeCell ref="X5:X6"/>
    <mergeCell ref="O4:O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977"/>
  <sheetViews>
    <sheetView showZeros="0" tabSelected="1" topLeftCell="B1" zoomScale="90" zoomScaleNormal="90" zoomScaleSheetLayoutView="80" workbookViewId="0">
      <pane xSplit="2" ySplit="7" topLeftCell="D904" activePane="bottomRight" state="frozen"/>
      <selection activeCell="B1" sqref="B1"/>
      <selection pane="topRight" activeCell="C1" sqref="C1"/>
      <selection pane="bottomLeft" activeCell="B8" sqref="B8"/>
      <selection pane="bottomRight" activeCell="P916" sqref="P916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907" customWidth="1"/>
    <col min="5" max="5" width="13.28515625" style="907" customWidth="1"/>
    <col min="6" max="6" width="13.42578125" style="907" customWidth="1"/>
    <col min="7" max="7" width="9" style="908" customWidth="1"/>
    <col min="8" max="8" width="15.570312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16" width="17" style="27" customWidth="1"/>
    <col min="17" max="17" width="16.5703125" style="27" customWidth="1"/>
    <col min="18" max="19" width="14.140625" style="27" customWidth="1"/>
    <col min="20" max="20" width="14.42578125" style="27" customWidth="1"/>
    <col min="21" max="21" width="12.5703125" style="27" customWidth="1"/>
    <col min="22" max="22" width="17" style="27" customWidth="1"/>
    <col min="23" max="23" width="8.5703125" style="27" customWidth="1"/>
    <col min="24" max="24" width="8.85546875" style="27" customWidth="1"/>
    <col min="25" max="27" width="17" style="27" hidden="1" customWidth="1"/>
    <col min="28" max="28" width="18.42578125" style="2227" bestFit="1" customWidth="1"/>
    <col min="29" max="29" width="18.7109375" style="27" customWidth="1"/>
    <col min="30" max="30" width="20.28515625" style="1927" customWidth="1"/>
    <col min="31" max="16384" width="9.140625" style="27"/>
  </cols>
  <sheetData>
    <row r="1" spans="1:30" ht="15" customHeight="1" x14ac:dyDescent="0.25">
      <c r="C1" s="2608" t="str">
        <f>'1 уровень'!C2</f>
        <v>Информация о выполнении объемов медицинской помощи лицам, застрахованным в Хабаровском крае, в рамках ТП ОМС,  за январь 2018</v>
      </c>
      <c r="D1" s="2608"/>
      <c r="E1" s="2608"/>
      <c r="F1" s="2608"/>
      <c r="G1" s="2608"/>
      <c r="H1" s="2608"/>
      <c r="I1" s="2608"/>
      <c r="J1" s="2608"/>
      <c r="K1" s="2608"/>
      <c r="L1" s="2608"/>
      <c r="M1" s="2608"/>
      <c r="N1" s="2608"/>
      <c r="O1" s="2608"/>
      <c r="P1" s="2608"/>
      <c r="Q1" s="2608"/>
      <c r="R1" s="2608"/>
      <c r="S1" s="2608"/>
      <c r="T1" s="2608"/>
      <c r="U1" s="2608"/>
      <c r="V1" s="2608"/>
      <c r="W1" s="2608"/>
      <c r="X1" s="2608"/>
      <c r="Y1" s="2608"/>
      <c r="Z1" s="2608"/>
      <c r="AA1" s="2608"/>
    </row>
    <row r="2" spans="1:30" ht="33.75" customHeight="1" thickBot="1" x14ac:dyDescent="0.3">
      <c r="C2" s="2608"/>
      <c r="D2" s="2608"/>
      <c r="E2" s="2608"/>
      <c r="F2" s="2608"/>
      <c r="G2" s="2608"/>
      <c r="H2" s="2608"/>
      <c r="I2" s="2608"/>
      <c r="J2" s="2608"/>
      <c r="K2" s="2608"/>
      <c r="L2" s="2608"/>
      <c r="M2" s="2608"/>
      <c r="N2" s="2608"/>
      <c r="O2" s="2608"/>
      <c r="P2" s="2608"/>
      <c r="Q2" s="2608"/>
      <c r="R2" s="2608"/>
      <c r="S2" s="2608"/>
      <c r="T2" s="2608"/>
      <c r="U2" s="2608"/>
      <c r="V2" s="2608"/>
      <c r="W2" s="2608"/>
      <c r="X2" s="2608"/>
      <c r="Y2" s="2608"/>
      <c r="Z2" s="2608"/>
      <c r="AA2" s="2608"/>
    </row>
    <row r="3" spans="1:30" ht="15" hidden="1" customHeight="1" thickBot="1" x14ac:dyDescent="0.3">
      <c r="C3" s="906">
        <v>1</v>
      </c>
    </row>
    <row r="4" spans="1:30" ht="30" customHeight="1" thickBot="1" x14ac:dyDescent="0.3">
      <c r="C4" s="909" t="s">
        <v>1</v>
      </c>
      <c r="D4" s="2620" t="s">
        <v>176</v>
      </c>
      <c r="E4" s="2621"/>
      <c r="F4" s="2621"/>
      <c r="G4" s="2622"/>
      <c r="H4" s="2626" t="s">
        <v>452</v>
      </c>
      <c r="I4" s="2627"/>
      <c r="J4" s="2626" t="s">
        <v>454</v>
      </c>
      <c r="K4" s="2630"/>
      <c r="L4" s="2630"/>
      <c r="M4" s="2627"/>
      <c r="N4" s="2603" t="s">
        <v>181</v>
      </c>
      <c r="O4" s="2603" t="s">
        <v>182</v>
      </c>
      <c r="P4" s="2587" t="s">
        <v>457</v>
      </c>
      <c r="Q4" s="2587" t="s">
        <v>456</v>
      </c>
      <c r="R4" s="2587" t="s">
        <v>174</v>
      </c>
      <c r="S4" s="2592" t="s">
        <v>395</v>
      </c>
      <c r="T4" s="2587" t="s">
        <v>51</v>
      </c>
      <c r="U4" s="2587" t="s">
        <v>175</v>
      </c>
      <c r="V4" s="2587" t="s">
        <v>396</v>
      </c>
      <c r="W4" s="2587" t="s">
        <v>368</v>
      </c>
      <c r="X4" s="2618" t="s">
        <v>369</v>
      </c>
      <c r="Y4" s="2611" t="s">
        <v>443</v>
      </c>
      <c r="Z4" s="2612"/>
      <c r="AA4" s="2613"/>
    </row>
    <row r="5" spans="1:30" ht="15" customHeight="1" thickBot="1" x14ac:dyDescent="0.3">
      <c r="C5" s="910"/>
      <c r="D5" s="2623"/>
      <c r="E5" s="2624"/>
      <c r="F5" s="2624"/>
      <c r="G5" s="2625"/>
      <c r="H5" s="2628"/>
      <c r="I5" s="2629"/>
      <c r="J5" s="2628"/>
      <c r="K5" s="2631"/>
      <c r="L5" s="2631"/>
      <c r="M5" s="2629"/>
      <c r="N5" s="2604"/>
      <c r="O5" s="2606"/>
      <c r="P5" s="2588"/>
      <c r="Q5" s="2588"/>
      <c r="R5" s="2588"/>
      <c r="S5" s="2593"/>
      <c r="T5" s="2588"/>
      <c r="U5" s="2588"/>
      <c r="V5" s="2588"/>
      <c r="W5" s="2588"/>
      <c r="X5" s="2619"/>
      <c r="Y5" s="2614" t="s">
        <v>444</v>
      </c>
      <c r="Z5" s="2616" t="s">
        <v>445</v>
      </c>
      <c r="AA5" s="2609" t="s">
        <v>446</v>
      </c>
    </row>
    <row r="6" spans="1:30" ht="111" customHeight="1" thickBot="1" x14ac:dyDescent="0.3">
      <c r="A6" s="27">
        <v>1</v>
      </c>
      <c r="C6" s="911" t="s">
        <v>2</v>
      </c>
      <c r="D6" s="2281" t="s">
        <v>453</v>
      </c>
      <c r="E6" s="1922" t="s">
        <v>451</v>
      </c>
      <c r="F6" s="1921" t="s">
        <v>177</v>
      </c>
      <c r="G6" s="1921" t="s">
        <v>178</v>
      </c>
      <c r="H6" s="1922" t="s">
        <v>179</v>
      </c>
      <c r="I6" s="1923" t="s">
        <v>177</v>
      </c>
      <c r="J6" s="1921" t="s">
        <v>453</v>
      </c>
      <c r="K6" s="1922" t="s">
        <v>451</v>
      </c>
      <c r="L6" s="1921" t="s">
        <v>177</v>
      </c>
      <c r="M6" s="1921" t="s">
        <v>178</v>
      </c>
      <c r="N6" s="2605"/>
      <c r="O6" s="2607"/>
      <c r="P6" s="2589"/>
      <c r="Q6" s="2589"/>
      <c r="R6" s="2589"/>
      <c r="S6" s="2594"/>
      <c r="T6" s="2589"/>
      <c r="U6" s="2589"/>
      <c r="V6" s="2589"/>
      <c r="W6" s="2589"/>
      <c r="X6" s="2619"/>
      <c r="Y6" s="2615"/>
      <c r="Z6" s="2617"/>
      <c r="AA6" s="2610"/>
    </row>
    <row r="7" spans="1:30" s="5" customFormat="1" ht="15.75" thickBot="1" x14ac:dyDescent="0.3">
      <c r="A7" s="27">
        <v>1</v>
      </c>
      <c r="B7" s="27"/>
      <c r="C7" s="21">
        <v>1</v>
      </c>
      <c r="D7" s="2282">
        <v>3</v>
      </c>
      <c r="E7" s="1924">
        <v>4</v>
      </c>
      <c r="F7" s="1924">
        <v>5</v>
      </c>
      <c r="G7" s="1924">
        <v>6</v>
      </c>
      <c r="H7" s="1923">
        <v>7</v>
      </c>
      <c r="I7" s="1923">
        <v>8</v>
      </c>
      <c r="J7" s="1923">
        <v>9</v>
      </c>
      <c r="K7" s="1923">
        <v>10</v>
      </c>
      <c r="L7" s="1923">
        <v>11</v>
      </c>
      <c r="M7" s="1923">
        <v>12</v>
      </c>
      <c r="N7" s="1923">
        <v>13</v>
      </c>
      <c r="O7" s="1923">
        <v>14</v>
      </c>
      <c r="P7" s="1925"/>
      <c r="Q7" s="1925">
        <v>15</v>
      </c>
      <c r="R7" s="1925">
        <v>16</v>
      </c>
      <c r="S7" s="1925">
        <v>17</v>
      </c>
      <c r="T7" s="1925">
        <v>18</v>
      </c>
      <c r="U7" s="1925">
        <v>19</v>
      </c>
      <c r="V7" s="1925">
        <v>20</v>
      </c>
      <c r="W7" s="748">
        <v>21</v>
      </c>
      <c r="X7" s="912">
        <v>22</v>
      </c>
      <c r="Y7" s="1925"/>
      <c r="Z7" s="912"/>
      <c r="AA7" s="1925"/>
      <c r="AB7" s="2228"/>
      <c r="AD7" s="1928"/>
    </row>
    <row r="8" spans="1:30" s="915" customFormat="1" ht="15" customHeight="1" x14ac:dyDescent="0.25">
      <c r="A8" s="27">
        <v>1</v>
      </c>
      <c r="B8" s="27">
        <v>1</v>
      </c>
      <c r="C8" s="1179" t="s">
        <v>131</v>
      </c>
      <c r="D8" s="50">
        <f>'1 уровень'!E1780</f>
        <v>0</v>
      </c>
      <c r="E8" s="50">
        <f>'1 уровень'!F1780</f>
        <v>0</v>
      </c>
      <c r="F8" s="50">
        <f>'1 уровень'!G1780</f>
        <v>0</v>
      </c>
      <c r="G8" s="913">
        <f>'1 уровень'!H1780</f>
        <v>0</v>
      </c>
      <c r="H8" s="1313">
        <f>'1 уровень'!I1780</f>
        <v>0</v>
      </c>
      <c r="I8" s="1313">
        <f>'1 уровень'!J1780</f>
        <v>0</v>
      </c>
      <c r="J8" s="1313">
        <f>'1 уровень'!K1780</f>
        <v>0</v>
      </c>
      <c r="K8" s="1313">
        <f>'1 уровень'!L1780</f>
        <v>0</v>
      </c>
      <c r="L8" s="1313">
        <f>'1 уровень'!M1780</f>
        <v>0</v>
      </c>
      <c r="M8" s="1313">
        <f>'1 уровень'!N1780</f>
        <v>0</v>
      </c>
      <c r="N8" s="1313">
        <f>'1 уровень'!O1780</f>
        <v>0</v>
      </c>
      <c r="O8" s="1313">
        <f>'1 уровень'!P1780</f>
        <v>0</v>
      </c>
      <c r="P8" s="28">
        <f>'1 уровень'!Q1780</f>
        <v>5911443.1069307001</v>
      </c>
      <c r="Q8" s="28">
        <f>'1 уровень'!R1780</f>
        <v>492620.25891089183</v>
      </c>
      <c r="R8" s="28">
        <f>'1 уровень'!S1780</f>
        <v>451074.64142999996</v>
      </c>
      <c r="S8" s="1740">
        <f>'1 уровень'!T1780</f>
        <v>42.264660000000006</v>
      </c>
      <c r="T8" s="28">
        <f>'1 уровень'!U1780</f>
        <v>-41545.617480891662</v>
      </c>
      <c r="U8" s="28">
        <f>'1 уровень'!V1780</f>
        <v>-1793.1196699999998</v>
      </c>
      <c r="V8" s="914">
        <f>'1 уровень'!W1780</f>
        <v>449323.78642000002</v>
      </c>
      <c r="W8" s="28">
        <f>R8/Q8*100</f>
        <v>91.566400948929129</v>
      </c>
      <c r="X8" s="28">
        <f>V8/Q8*100</f>
        <v>91.210984179454229</v>
      </c>
      <c r="Y8" s="914"/>
      <c r="Z8" s="914" t="e">
        <f>'1 уровень'!Y1780</f>
        <v>#REF!</v>
      </c>
      <c r="AA8" s="28" t="e">
        <f>'1 уровень'!Z1780</f>
        <v>#REF!</v>
      </c>
      <c r="AB8" s="1920"/>
      <c r="AD8" s="1929"/>
    </row>
    <row r="9" spans="1:30" s="915" customFormat="1" ht="15" customHeight="1" x14ac:dyDescent="0.25">
      <c r="A9" s="27">
        <v>1</v>
      </c>
      <c r="B9" s="27">
        <v>1</v>
      </c>
      <c r="C9" s="1183" t="s">
        <v>7</v>
      </c>
      <c r="D9" s="53">
        <f>'1 уровень'!E1781</f>
        <v>48128</v>
      </c>
      <c r="E9" s="45">
        <f>'1 уровень'!F1781</f>
        <v>4010.75</v>
      </c>
      <c r="F9" s="45">
        <f>'1 уровень'!G1781</f>
        <v>4070</v>
      </c>
      <c r="G9" s="917">
        <f>'1 уровень'!H1781</f>
        <v>101.47727981050924</v>
      </c>
      <c r="H9" s="36">
        <f>'1 уровень'!I1781</f>
        <v>9.0020569718880505</v>
      </c>
      <c r="I9" s="36">
        <f>'1 уровень'!J1781</f>
        <v>8.6474201474201475</v>
      </c>
      <c r="J9" s="36">
        <f>'1 уровень'!K1781</f>
        <v>433245</v>
      </c>
      <c r="K9" s="36">
        <f>'1 уровень'!L1781</f>
        <v>36105</v>
      </c>
      <c r="L9" s="36">
        <f>'1 уровень'!M1781</f>
        <v>35195</v>
      </c>
      <c r="M9" s="36">
        <f>'1 уровень'!N1781</f>
        <v>97.479573466278907</v>
      </c>
      <c r="N9" s="36">
        <f>'1 уровень'!O1781</f>
        <v>1315.7867647058824</v>
      </c>
      <c r="O9" s="36">
        <f>'1 уровень'!P1781</f>
        <v>320.97906083924289</v>
      </c>
      <c r="P9" s="29">
        <f>'1 уровень'!Q1781</f>
        <v>1729460.4725327</v>
      </c>
      <c r="Q9" s="29">
        <f>'1 уровень'!R1781</f>
        <v>144121.70604439164</v>
      </c>
      <c r="R9" s="29">
        <f>'1 уровень'!S1781</f>
        <v>135065.98715</v>
      </c>
      <c r="S9" s="29">
        <f>'1 уровень'!T1781</f>
        <v>0</v>
      </c>
      <c r="T9" s="29">
        <f>'1 уровень'!U1781</f>
        <v>-9055.7188943916663</v>
      </c>
      <c r="U9" s="29">
        <f>'1 уровень'!V1781</f>
        <v>-884.7437900000001</v>
      </c>
      <c r="V9" s="918">
        <f>'1 уровень'!W1781</f>
        <v>134181.24335999999</v>
      </c>
      <c r="W9" s="29">
        <f>R9/Q9*100</f>
        <v>93.716616918479758</v>
      </c>
      <c r="X9" s="29">
        <f>V9/Q9*100</f>
        <v>93.102730353934447</v>
      </c>
      <c r="Y9" s="918" t="e">
        <f>'1 уровень'!X1781</f>
        <v>#REF!</v>
      </c>
      <c r="Z9" s="918" t="e">
        <f>'1 уровень'!Y1781</f>
        <v>#REF!</v>
      </c>
      <c r="AA9" s="29" t="e">
        <f>'1 уровень'!Z1781</f>
        <v>#REF!</v>
      </c>
      <c r="AB9" s="1920"/>
      <c r="AD9" s="1929"/>
    </row>
    <row r="10" spans="1:30" s="915" customFormat="1" ht="50.25" customHeight="1" x14ac:dyDescent="0.25">
      <c r="A10" s="27">
        <v>1</v>
      </c>
      <c r="B10" s="27">
        <v>1</v>
      </c>
      <c r="C10" s="1188" t="s">
        <v>276</v>
      </c>
      <c r="D10" s="30">
        <f>'1 уровень'!E1782</f>
        <v>770</v>
      </c>
      <c r="E10" s="30">
        <f>'1 уровень'!F1782</f>
        <v>64.416666666666671</v>
      </c>
      <c r="F10" s="30">
        <f>'1 уровень'!G1782</f>
        <v>28</v>
      </c>
      <c r="G10" s="919">
        <f>'1 уровень'!H1782</f>
        <v>43.467011642949544</v>
      </c>
      <c r="H10" s="920">
        <f>'1 уровень'!I1782</f>
        <v>0</v>
      </c>
      <c r="I10" s="920">
        <f>'1 уровень'!J1782</f>
        <v>0</v>
      </c>
      <c r="J10" s="29">
        <f>'1 уровень'!K1782</f>
        <v>0</v>
      </c>
      <c r="K10" s="29">
        <f>'1 уровень'!L1782</f>
        <v>0</v>
      </c>
      <c r="L10" s="29">
        <f>'1 уровень'!M1782</f>
        <v>0</v>
      </c>
      <c r="M10" s="29">
        <f>'1 уровень'!N1782</f>
        <v>0</v>
      </c>
      <c r="N10" s="29">
        <f>'1 уровень'!O1782</f>
        <v>0</v>
      </c>
      <c r="O10" s="29">
        <f>'1 уровень'!P1782</f>
        <v>0</v>
      </c>
      <c r="P10" s="29">
        <f>'1 уровень'!Q1782</f>
        <v>125859.21288070001</v>
      </c>
      <c r="Q10" s="29">
        <f>'1 уровень'!R1782</f>
        <v>10488.267740058334</v>
      </c>
      <c r="R10" s="29">
        <f>'1 уровень'!S1782</f>
        <v>3806.7256899999998</v>
      </c>
      <c r="S10" s="29">
        <f>'1 уровень'!T1782</f>
        <v>0</v>
      </c>
      <c r="T10" s="29">
        <f>'1 уровень'!U1782</f>
        <v>-6681.5420500583341</v>
      </c>
      <c r="U10" s="29">
        <f>'1 уровень'!V1782</f>
        <v>0</v>
      </c>
      <c r="V10" s="918">
        <f>'1 уровень'!W1782</f>
        <v>3806.7256899999998</v>
      </c>
      <c r="W10" s="29">
        <f>R10/Q10*100</f>
        <v>36.295084987779184</v>
      </c>
      <c r="X10" s="29">
        <f>V10/Q10*100</f>
        <v>36.295084987779184</v>
      </c>
      <c r="Y10" s="918" t="e">
        <f>'1 уровень'!X1782</f>
        <v>#REF!</v>
      </c>
      <c r="Z10" s="918" t="e">
        <f>'1 уровень'!Y1782</f>
        <v>#REF!</v>
      </c>
      <c r="AA10" s="29" t="e">
        <f>'1 уровень'!Z1782</f>
        <v>#REF!</v>
      </c>
      <c r="AB10" s="1920"/>
      <c r="AD10" s="1929"/>
    </row>
    <row r="11" spans="1:30" s="915" customFormat="1" ht="42" customHeight="1" x14ac:dyDescent="0.25">
      <c r="A11" s="27">
        <v>1</v>
      </c>
      <c r="B11" s="27">
        <v>1</v>
      </c>
      <c r="C11" s="1191" t="s">
        <v>278</v>
      </c>
      <c r="D11" s="30">
        <f>'1 уровень'!E1783</f>
        <v>2600</v>
      </c>
      <c r="E11" s="30">
        <f>'1 уровень'!F1783</f>
        <v>216.66666666666666</v>
      </c>
      <c r="F11" s="30">
        <f>'1 уровень'!G1783</f>
        <v>215</v>
      </c>
      <c r="G11" s="919">
        <f>'1 уровень'!H1783</f>
        <v>99.230769230769226</v>
      </c>
      <c r="H11" s="30">
        <f>'1 уровень'!I1783</f>
        <v>13.001538461538463</v>
      </c>
      <c r="I11" s="30">
        <f>'1 уровень'!J1783</f>
        <v>13.302325581395349</v>
      </c>
      <c r="J11" s="30">
        <f>'1 уровень'!K1783</f>
        <v>33800</v>
      </c>
      <c r="K11" s="30">
        <f>'1 уровень'!L1783</f>
        <v>2817</v>
      </c>
      <c r="L11" s="30">
        <f>'1 уровень'!M1783</f>
        <v>2860</v>
      </c>
      <c r="M11" s="30">
        <f>'1 уровень'!N1783</f>
        <v>101.52644657436988</v>
      </c>
      <c r="N11" s="30">
        <f>'1 уровень'!O1783</f>
        <v>105.625</v>
      </c>
      <c r="O11" s="30">
        <f>'1 уровень'!P1783</f>
        <v>324.92307692307691</v>
      </c>
      <c r="P11" s="29">
        <f>'1 уровень'!Q1783</f>
        <v>85529.026799999992</v>
      </c>
      <c r="Q11" s="29">
        <f>'1 уровень'!R1783</f>
        <v>7127.4188999999997</v>
      </c>
      <c r="R11" s="30">
        <f>'1 уровень'!S1783</f>
        <v>7124.9182200000005</v>
      </c>
      <c r="S11" s="30">
        <f>'1 уровень'!T1783</f>
        <v>0</v>
      </c>
      <c r="T11" s="29">
        <f>'1 уровень'!U1783</f>
        <v>-2.5006799999991927</v>
      </c>
      <c r="U11" s="30">
        <f>'1 уровень'!V1783</f>
        <v>-229.20088000000001</v>
      </c>
      <c r="V11" s="921">
        <f>'1 уровень'!W1783</f>
        <v>6895.7173400000001</v>
      </c>
      <c r="W11" s="29">
        <f>R11/Q11*100</f>
        <v>99.964914648134425</v>
      </c>
      <c r="X11" s="30">
        <f>V11/Q11*100</f>
        <v>96.749151926512994</v>
      </c>
      <c r="Y11" s="921">
        <f>'1 уровень'!X1783</f>
        <v>2</v>
      </c>
      <c r="Z11" s="921">
        <f>'1 уровень'!Y1783</f>
        <v>80549.91</v>
      </c>
      <c r="AA11" s="30">
        <f>'1 уровень'!Z1783</f>
        <v>80.549909999999997</v>
      </c>
      <c r="AB11" s="1920"/>
      <c r="AD11" s="1929"/>
    </row>
    <row r="12" spans="1:30" s="915" customFormat="1" ht="15" customHeight="1" x14ac:dyDescent="0.25">
      <c r="A12" s="27">
        <v>1</v>
      </c>
      <c r="B12" s="27">
        <v>1</v>
      </c>
      <c r="C12" s="1196" t="s">
        <v>302</v>
      </c>
      <c r="D12" s="30">
        <f>'1 уровень'!E1784</f>
        <v>0</v>
      </c>
      <c r="E12" s="30">
        <f>'1 уровень'!F1784</f>
        <v>0</v>
      </c>
      <c r="F12" s="30">
        <f>'1 уровень'!G1784</f>
        <v>0</v>
      </c>
      <c r="G12" s="919">
        <f>'1 уровень'!H1784</f>
        <v>0</v>
      </c>
      <c r="H12" s="920">
        <f>'1 уровень'!I1784</f>
        <v>0</v>
      </c>
      <c r="I12" s="920">
        <f>'1 уровень'!J1784</f>
        <v>0</v>
      </c>
      <c r="J12" s="29">
        <f>'1 уровень'!K1784</f>
        <v>0</v>
      </c>
      <c r="K12" s="29">
        <f>'1 уровень'!L1784</f>
        <v>0</v>
      </c>
      <c r="L12" s="29">
        <f>'1 уровень'!M1784</f>
        <v>0</v>
      </c>
      <c r="M12" s="29">
        <f>'1 уровень'!N1784</f>
        <v>0</v>
      </c>
      <c r="N12" s="29">
        <f>'1 уровень'!O1784</f>
        <v>0</v>
      </c>
      <c r="O12" s="29">
        <f>'1 уровень'!P1784</f>
        <v>0</v>
      </c>
      <c r="P12" s="29">
        <f>'1 уровень'!Q1784</f>
        <v>0</v>
      </c>
      <c r="Q12" s="29">
        <f>'1 уровень'!R1784</f>
        <v>0</v>
      </c>
      <c r="R12" s="29">
        <f>'1 уровень'!S1784</f>
        <v>0</v>
      </c>
      <c r="S12" s="29">
        <f>'1 уровень'!T1784</f>
        <v>0</v>
      </c>
      <c r="T12" s="29">
        <f>'1 уровень'!U1784</f>
        <v>0</v>
      </c>
      <c r="U12" s="29">
        <f>'1 уровень'!V1784</f>
        <v>0</v>
      </c>
      <c r="V12" s="918">
        <f>'1 уровень'!W1784</f>
        <v>0</v>
      </c>
      <c r="W12" s="29"/>
      <c r="X12" s="29"/>
      <c r="Y12" s="918">
        <f>'1 уровень'!X1784</f>
        <v>0</v>
      </c>
      <c r="Z12" s="918">
        <f>'1 уровень'!Y1784</f>
        <v>0</v>
      </c>
      <c r="AA12" s="29">
        <f>'1 уровень'!Z1784</f>
        <v>0</v>
      </c>
      <c r="AB12" s="1920"/>
      <c r="AD12" s="1929"/>
    </row>
    <row r="13" spans="1:30" s="915" customFormat="1" ht="15" customHeight="1" x14ac:dyDescent="0.25">
      <c r="A13" s="27">
        <v>1</v>
      </c>
      <c r="B13" s="27">
        <v>1</v>
      </c>
      <c r="C13" s="1198" t="s">
        <v>361</v>
      </c>
      <c r="D13" s="52">
        <f>'1 уровень'!E1785</f>
        <v>359661</v>
      </c>
      <c r="E13" s="52">
        <f>'1 уровень'!F1785</f>
        <v>29972.5</v>
      </c>
      <c r="F13" s="52">
        <f>'1 уровень'!G1785</f>
        <v>32752.833333333336</v>
      </c>
      <c r="G13" s="919">
        <f>'1 уровень'!H1785</f>
        <v>109.27628103539358</v>
      </c>
      <c r="H13" s="920">
        <f>'1 уровень'!I1785</f>
        <v>0</v>
      </c>
      <c r="I13" s="920">
        <f>'1 уровень'!J1785</f>
        <v>0</v>
      </c>
      <c r="J13" s="29">
        <f>'1 уровень'!K1785</f>
        <v>0</v>
      </c>
      <c r="K13" s="29">
        <f>'1 уровень'!L1785</f>
        <v>0</v>
      </c>
      <c r="L13" s="29">
        <f>'1 уровень'!M1785</f>
        <v>0</v>
      </c>
      <c r="M13" s="29">
        <f>'1 уровень'!N1785</f>
        <v>0</v>
      </c>
      <c r="N13" s="29">
        <f>'1 уровень'!O1785</f>
        <v>0</v>
      </c>
      <c r="O13" s="29">
        <f>'1 уровень'!P1785</f>
        <v>0</v>
      </c>
      <c r="P13" s="29">
        <f>'1 уровень'!Q1785</f>
        <v>0</v>
      </c>
      <c r="Q13" s="29">
        <f>'1 уровень'!R1785</f>
        <v>0</v>
      </c>
      <c r="R13" s="29">
        <f>'1 уровень'!S1785</f>
        <v>0</v>
      </c>
      <c r="S13" s="29">
        <f>'1 уровень'!T1785</f>
        <v>0</v>
      </c>
      <c r="T13" s="29">
        <f>'1 уровень'!U1785</f>
        <v>0</v>
      </c>
      <c r="U13" s="29">
        <f>'1 уровень'!V1785</f>
        <v>0</v>
      </c>
      <c r="V13" s="918">
        <f>'1 уровень'!W1785</f>
        <v>0</v>
      </c>
      <c r="W13" s="29"/>
      <c r="X13" s="29"/>
      <c r="Y13" s="918" t="e">
        <f>'1 уровень'!X1785</f>
        <v>#REF!</v>
      </c>
      <c r="Z13" s="918" t="e">
        <f>'1 уровень'!Y1785</f>
        <v>#REF!</v>
      </c>
      <c r="AA13" s="29" t="e">
        <f>'1 уровень'!Z1785</f>
        <v>#REF!</v>
      </c>
      <c r="AB13" s="1920"/>
      <c r="AD13" s="1929"/>
    </row>
    <row r="14" spans="1:30" s="915" customFormat="1" ht="15" customHeight="1" x14ac:dyDescent="0.25">
      <c r="A14" s="27"/>
      <c r="B14" s="27"/>
      <c r="C14" s="1198" t="s">
        <v>478</v>
      </c>
      <c r="D14" s="52">
        <f>'1 уровень'!E1786</f>
        <v>0</v>
      </c>
      <c r="E14" s="52">
        <f>'1 уровень'!F1786</f>
        <v>0</v>
      </c>
      <c r="F14" s="52">
        <f>'1 уровень'!G1786</f>
        <v>291.15000000000003</v>
      </c>
      <c r="G14" s="919">
        <f>'1 уровень'!H1786</f>
        <v>0</v>
      </c>
      <c r="H14" s="920">
        <f>'1 уровень'!I1786</f>
        <v>0</v>
      </c>
      <c r="I14" s="920">
        <f>'1 уровень'!J1786</f>
        <v>0</v>
      </c>
      <c r="J14" s="29">
        <f>'1 уровень'!K1786</f>
        <v>0</v>
      </c>
      <c r="K14" s="29">
        <f>'1 уровень'!L1786</f>
        <v>0</v>
      </c>
      <c r="L14" s="29">
        <f>'1 уровень'!M1786</f>
        <v>0</v>
      </c>
      <c r="M14" s="29">
        <f>'1 уровень'!N1786</f>
        <v>0</v>
      </c>
      <c r="N14" s="29">
        <f>'1 уровень'!O1786</f>
        <v>0</v>
      </c>
      <c r="O14" s="29">
        <f>'1 уровень'!P1786</f>
        <v>0</v>
      </c>
      <c r="P14" s="29">
        <f>'1 уровень'!Q1786</f>
        <v>0</v>
      </c>
      <c r="Q14" s="29">
        <f>'1 уровень'!R1786</f>
        <v>0</v>
      </c>
      <c r="R14" s="29">
        <f>'1 уровень'!S1786</f>
        <v>0</v>
      </c>
      <c r="S14" s="29">
        <f>'1 уровень'!T1786</f>
        <v>0</v>
      </c>
      <c r="T14" s="29">
        <f>'1 уровень'!U1786</f>
        <v>0</v>
      </c>
      <c r="U14" s="29">
        <f>'1 уровень'!V1786</f>
        <v>0</v>
      </c>
      <c r="V14" s="918">
        <f>'1 уровень'!W1786</f>
        <v>0</v>
      </c>
      <c r="W14" s="29"/>
      <c r="X14" s="29"/>
      <c r="Y14" s="918"/>
      <c r="Z14" s="918"/>
      <c r="AA14" s="29"/>
      <c r="AB14" s="1920"/>
      <c r="AD14" s="1929"/>
    </row>
    <row r="15" spans="1:30" s="915" customFormat="1" ht="15" customHeight="1" x14ac:dyDescent="0.25">
      <c r="A15" s="27"/>
      <c r="B15" s="27"/>
      <c r="C15" s="1198" t="s">
        <v>384</v>
      </c>
      <c r="D15" s="52">
        <f>'1 уровень'!E1787</f>
        <v>18955</v>
      </c>
      <c r="E15" s="52">
        <f>'1 уровень'!F1787</f>
        <v>1579</v>
      </c>
      <c r="F15" s="52">
        <f>'1 уровень'!G1787</f>
        <v>1749</v>
      </c>
      <c r="G15" s="919">
        <f>'1 уровень'!H1787</f>
        <v>110.76630778974035</v>
      </c>
      <c r="H15" s="920">
        <f>'1 уровень'!I1787</f>
        <v>0</v>
      </c>
      <c r="I15" s="920">
        <f>'1 уровень'!J1787</f>
        <v>0</v>
      </c>
      <c r="J15" s="29">
        <f>'1 уровень'!K1787</f>
        <v>0</v>
      </c>
      <c r="K15" s="29">
        <f>'1 уровень'!L1787</f>
        <v>0</v>
      </c>
      <c r="L15" s="29">
        <f>'1 уровень'!M1787</f>
        <v>0</v>
      </c>
      <c r="M15" s="29">
        <f>'1 уровень'!N1787</f>
        <v>0</v>
      </c>
      <c r="N15" s="29">
        <f>'1 уровень'!O1787</f>
        <v>0</v>
      </c>
      <c r="O15" s="29">
        <f>'1 уровень'!P1787</f>
        <v>0</v>
      </c>
      <c r="P15" s="29">
        <f>'1 уровень'!Q1787</f>
        <v>0</v>
      </c>
      <c r="Q15" s="29">
        <f>'1 уровень'!R1787</f>
        <v>0</v>
      </c>
      <c r="R15" s="29">
        <f>'1 уровень'!S1787</f>
        <v>0</v>
      </c>
      <c r="S15" s="29">
        <f>'1 уровень'!T1787</f>
        <v>0</v>
      </c>
      <c r="T15" s="29">
        <f>'1 уровень'!U1787</f>
        <v>0</v>
      </c>
      <c r="U15" s="29">
        <f>'1 уровень'!V1787</f>
        <v>0</v>
      </c>
      <c r="V15" s="918">
        <f>'1 уровень'!W1787</f>
        <v>0</v>
      </c>
      <c r="W15" s="29"/>
      <c r="X15" s="29"/>
      <c r="Y15" s="918"/>
      <c r="Z15" s="918"/>
      <c r="AA15" s="29"/>
      <c r="AB15" s="1920"/>
      <c r="AD15" s="1929"/>
    </row>
    <row r="16" spans="1:30" ht="30" x14ac:dyDescent="0.25">
      <c r="A16" s="27">
        <v>1</v>
      </c>
      <c r="B16" s="27">
        <v>1</v>
      </c>
      <c r="C16" s="1198" t="s">
        <v>304</v>
      </c>
      <c r="D16" s="43">
        <f>'1 уровень'!E1788</f>
        <v>119745</v>
      </c>
      <c r="E16" s="43">
        <f>'1 уровень'!F1788</f>
        <v>9978.5</v>
      </c>
      <c r="F16" s="43">
        <f>'1 уровень'!G1788</f>
        <v>8810</v>
      </c>
      <c r="G16" s="922">
        <f>'1 уровень'!H1788</f>
        <v>88.289823119707364</v>
      </c>
      <c r="H16" s="923">
        <f>'1 уровень'!I1788</f>
        <v>0</v>
      </c>
      <c r="I16" s="923">
        <f>'1 уровень'!J1788</f>
        <v>0</v>
      </c>
      <c r="J16" s="924">
        <f>'1 уровень'!K1788</f>
        <v>0</v>
      </c>
      <c r="K16" s="924">
        <f>'1 уровень'!L1788</f>
        <v>0</v>
      </c>
      <c r="L16" s="924">
        <f>'1 уровень'!M1788</f>
        <v>0</v>
      </c>
      <c r="M16" s="924">
        <f>'1 уровень'!N1788</f>
        <v>0</v>
      </c>
      <c r="N16" s="924">
        <f>'1 уровень'!O1788</f>
        <v>0</v>
      </c>
      <c r="O16" s="924">
        <f>'1 уровень'!P1788</f>
        <v>0</v>
      </c>
      <c r="P16" s="29">
        <f>'1 уровень'!Q1788</f>
        <v>0</v>
      </c>
      <c r="Q16" s="29">
        <f>'1 уровень'!R1788</f>
        <v>0</v>
      </c>
      <c r="R16" s="29">
        <f>'1 уровень'!S1788</f>
        <v>0</v>
      </c>
      <c r="S16" s="29">
        <f>'1 уровень'!T1788</f>
        <v>0</v>
      </c>
      <c r="T16" s="29">
        <f>'1 уровень'!U1788</f>
        <v>0</v>
      </c>
      <c r="U16" s="29">
        <f>'1 уровень'!V1788</f>
        <v>0</v>
      </c>
      <c r="V16" s="918">
        <f>'1 уровень'!W1788</f>
        <v>0</v>
      </c>
      <c r="W16" s="29"/>
      <c r="X16" s="29"/>
      <c r="Y16" s="918">
        <f>'1 уровень'!X1787</f>
        <v>0</v>
      </c>
      <c r="Z16" s="918">
        <f>'1 уровень'!Y1787</f>
        <v>0</v>
      </c>
      <c r="AA16" s="29">
        <f>'1 уровень'!Z1787</f>
        <v>0</v>
      </c>
      <c r="AB16" s="1920"/>
      <c r="AD16" s="1929"/>
    </row>
    <row r="17" spans="1:196" ht="30" x14ac:dyDescent="0.25">
      <c r="A17" s="27">
        <v>1</v>
      </c>
      <c r="B17" s="27">
        <v>1</v>
      </c>
      <c r="C17" s="1198" t="s">
        <v>305</v>
      </c>
      <c r="D17" s="43">
        <f>'1 уровень'!E1789</f>
        <v>3110</v>
      </c>
      <c r="E17" s="43">
        <f>'1 уровень'!F1789</f>
        <v>260.5</v>
      </c>
      <c r="F17" s="43">
        <f>'1 уровень'!G1789</f>
        <v>233</v>
      </c>
      <c r="G17" s="922">
        <f>'1 уровень'!H1789</f>
        <v>89.44337811900192</v>
      </c>
      <c r="H17" s="923">
        <f>'1 уровень'!I1789</f>
        <v>0</v>
      </c>
      <c r="I17" s="923">
        <f>'1 уровень'!J1789</f>
        <v>0</v>
      </c>
      <c r="J17" s="924">
        <f>'1 уровень'!K1789</f>
        <v>0</v>
      </c>
      <c r="K17" s="924">
        <f>'1 уровень'!L1789</f>
        <v>0</v>
      </c>
      <c r="L17" s="924">
        <f>'1 уровень'!M1789</f>
        <v>0</v>
      </c>
      <c r="M17" s="924">
        <f>'1 уровень'!N1789</f>
        <v>0</v>
      </c>
      <c r="N17" s="924">
        <f>'1 уровень'!O1789</f>
        <v>0</v>
      </c>
      <c r="O17" s="924">
        <f>'1 уровень'!P1789</f>
        <v>0</v>
      </c>
      <c r="P17" s="29">
        <f>'1 уровень'!Q1789</f>
        <v>0</v>
      </c>
      <c r="Q17" s="29">
        <f>'1 уровень'!R1789</f>
        <v>0</v>
      </c>
      <c r="R17" s="29">
        <f>'1 уровень'!S1789</f>
        <v>0</v>
      </c>
      <c r="S17" s="29">
        <f>'1 уровень'!T1789</f>
        <v>0</v>
      </c>
      <c r="T17" s="29">
        <f>'1 уровень'!U1789</f>
        <v>0</v>
      </c>
      <c r="U17" s="29">
        <f>'1 уровень'!V1789</f>
        <v>0</v>
      </c>
      <c r="V17" s="918">
        <f>'1 уровень'!W1789</f>
        <v>0</v>
      </c>
      <c r="W17" s="29"/>
      <c r="X17" s="29"/>
      <c r="Y17" s="918" t="e">
        <f>'1 уровень'!X1788</f>
        <v>#REF!</v>
      </c>
      <c r="Z17" s="918" t="e">
        <f>'1 уровень'!Y1788</f>
        <v>#REF!</v>
      </c>
      <c r="AA17" s="29" t="e">
        <f>'1 уровень'!Z1788</f>
        <v>#REF!</v>
      </c>
      <c r="AB17" s="1920"/>
      <c r="AC17" s="915"/>
      <c r="AD17" s="1929"/>
      <c r="AE17" s="915"/>
      <c r="AF17" s="915"/>
      <c r="AG17" s="915"/>
      <c r="AH17" s="915"/>
      <c r="AI17" s="915"/>
      <c r="AJ17" s="915"/>
      <c r="AK17" s="915"/>
      <c r="AL17" s="915"/>
      <c r="AM17" s="915"/>
      <c r="AN17" s="915"/>
      <c r="AO17" s="915"/>
      <c r="AP17" s="915"/>
      <c r="AQ17" s="915"/>
      <c r="AR17" s="915"/>
      <c r="AS17" s="915"/>
      <c r="AT17" s="915"/>
      <c r="AU17" s="915"/>
      <c r="AV17" s="915"/>
      <c r="AW17" s="915"/>
      <c r="AX17" s="915"/>
      <c r="AY17" s="915"/>
      <c r="AZ17" s="915"/>
      <c r="BA17" s="915"/>
      <c r="BB17" s="915"/>
      <c r="BC17" s="915"/>
      <c r="BD17" s="915"/>
      <c r="BE17" s="915"/>
      <c r="BF17" s="915"/>
      <c r="BG17" s="915"/>
      <c r="BH17" s="915"/>
      <c r="BI17" s="915"/>
      <c r="BJ17" s="915"/>
      <c r="BK17" s="915"/>
      <c r="BL17" s="915"/>
      <c r="BM17" s="915"/>
      <c r="BN17" s="915"/>
      <c r="BO17" s="915"/>
      <c r="BP17" s="915"/>
      <c r="BQ17" s="915"/>
      <c r="BR17" s="915"/>
      <c r="BS17" s="915"/>
      <c r="BT17" s="915"/>
      <c r="BU17" s="915"/>
      <c r="BV17" s="915"/>
      <c r="BW17" s="915"/>
      <c r="BX17" s="915"/>
      <c r="BY17" s="915"/>
      <c r="BZ17" s="915"/>
      <c r="CA17" s="915"/>
      <c r="CB17" s="915"/>
      <c r="CC17" s="915"/>
      <c r="CD17" s="915"/>
      <c r="CE17" s="915"/>
      <c r="CF17" s="915"/>
      <c r="CG17" s="915"/>
      <c r="CH17" s="915"/>
      <c r="CI17" s="915"/>
      <c r="CJ17" s="915"/>
      <c r="CK17" s="915"/>
      <c r="CL17" s="915"/>
      <c r="CM17" s="915"/>
      <c r="CN17" s="915"/>
      <c r="CO17" s="915"/>
      <c r="CP17" s="915"/>
      <c r="CQ17" s="915"/>
      <c r="CR17" s="915"/>
      <c r="CS17" s="915"/>
      <c r="CT17" s="915"/>
      <c r="CU17" s="915"/>
      <c r="CV17" s="915"/>
      <c r="CW17" s="915"/>
      <c r="CX17" s="915"/>
      <c r="CY17" s="915"/>
      <c r="CZ17" s="915"/>
      <c r="DA17" s="915"/>
      <c r="DB17" s="915"/>
      <c r="DC17" s="915"/>
      <c r="DD17" s="915"/>
      <c r="DE17" s="915"/>
      <c r="DF17" s="915"/>
      <c r="DG17" s="915"/>
      <c r="DH17" s="915"/>
      <c r="DI17" s="915"/>
      <c r="DJ17" s="915"/>
      <c r="DK17" s="915"/>
      <c r="DL17" s="915"/>
      <c r="DM17" s="915"/>
      <c r="DN17" s="915"/>
      <c r="DO17" s="915"/>
      <c r="DP17" s="915"/>
      <c r="DQ17" s="915"/>
      <c r="DR17" s="915"/>
      <c r="DS17" s="915"/>
      <c r="DT17" s="915"/>
      <c r="DU17" s="915"/>
      <c r="DV17" s="915"/>
      <c r="DW17" s="915"/>
      <c r="DX17" s="915"/>
      <c r="DY17" s="915"/>
      <c r="DZ17" s="915"/>
      <c r="EA17" s="915"/>
      <c r="EB17" s="915"/>
      <c r="EC17" s="915"/>
      <c r="ED17" s="915"/>
      <c r="EE17" s="915"/>
      <c r="EF17" s="915"/>
      <c r="EG17" s="915"/>
      <c r="EH17" s="915"/>
      <c r="EI17" s="915"/>
      <c r="EJ17" s="915"/>
      <c r="EK17" s="915"/>
      <c r="EL17" s="915"/>
      <c r="EM17" s="915"/>
      <c r="EN17" s="915"/>
      <c r="EO17" s="915"/>
      <c r="EP17" s="915"/>
      <c r="EQ17" s="915"/>
      <c r="ER17" s="915"/>
      <c r="ES17" s="915"/>
      <c r="ET17" s="915"/>
      <c r="EU17" s="915"/>
      <c r="EV17" s="915"/>
      <c r="EW17" s="915"/>
      <c r="EX17" s="915"/>
      <c r="EY17" s="915"/>
      <c r="EZ17" s="915"/>
      <c r="FA17" s="915"/>
      <c r="FB17" s="915"/>
      <c r="FC17" s="915"/>
      <c r="FD17" s="915"/>
      <c r="FE17" s="915"/>
      <c r="FF17" s="915"/>
      <c r="FG17" s="915"/>
      <c r="FH17" s="915"/>
      <c r="FI17" s="915"/>
      <c r="FJ17" s="915"/>
      <c r="FK17" s="915"/>
      <c r="FL17" s="915"/>
      <c r="FM17" s="915"/>
      <c r="FN17" s="915"/>
      <c r="FO17" s="915"/>
      <c r="FP17" s="915"/>
      <c r="FQ17" s="915"/>
      <c r="FR17" s="915"/>
      <c r="FS17" s="915"/>
      <c r="FT17" s="915"/>
      <c r="FU17" s="915"/>
      <c r="FV17" s="915"/>
      <c r="FW17" s="915"/>
      <c r="FX17" s="915"/>
      <c r="FY17" s="915"/>
      <c r="FZ17" s="915"/>
      <c r="GA17" s="915"/>
      <c r="GB17" s="915"/>
      <c r="GC17" s="915"/>
      <c r="GD17" s="915"/>
      <c r="GE17" s="915"/>
      <c r="GF17" s="915"/>
      <c r="GG17" s="915"/>
      <c r="GH17" s="915"/>
      <c r="GI17" s="915"/>
      <c r="GJ17" s="915"/>
      <c r="GK17" s="915"/>
      <c r="GL17" s="915"/>
      <c r="GM17" s="915"/>
      <c r="GN17" s="915"/>
    </row>
    <row r="18" spans="1:196" x14ac:dyDescent="0.25">
      <c r="A18" s="27">
        <v>1</v>
      </c>
      <c r="B18" s="27">
        <v>1</v>
      </c>
      <c r="C18" s="1198" t="s">
        <v>306</v>
      </c>
      <c r="D18" s="43">
        <f>'1 уровень'!E1790</f>
        <v>217851</v>
      </c>
      <c r="E18" s="43">
        <f>'1 уровень'!F1790</f>
        <v>18154.5</v>
      </c>
      <c r="F18" s="43">
        <f>'1 уровень'!G1790</f>
        <v>21853</v>
      </c>
      <c r="G18" s="922">
        <f>'1 уровень'!H1790</f>
        <v>120.37235947010383</v>
      </c>
      <c r="H18" s="923">
        <f>'1 уровень'!I1790</f>
        <v>0</v>
      </c>
      <c r="I18" s="923">
        <f>'1 уровень'!J1790</f>
        <v>0</v>
      </c>
      <c r="J18" s="924">
        <f>'1 уровень'!K1790</f>
        <v>0</v>
      </c>
      <c r="K18" s="924">
        <f>'1 уровень'!L1790</f>
        <v>0</v>
      </c>
      <c r="L18" s="924">
        <f>'1 уровень'!M1790</f>
        <v>0</v>
      </c>
      <c r="M18" s="924">
        <f>'1 уровень'!N1790</f>
        <v>0</v>
      </c>
      <c r="N18" s="924">
        <f>'1 уровень'!O1790</f>
        <v>0</v>
      </c>
      <c r="O18" s="924">
        <f>'1 уровень'!P1790</f>
        <v>0</v>
      </c>
      <c r="P18" s="29">
        <f>'1 уровень'!Q1790</f>
        <v>0</v>
      </c>
      <c r="Q18" s="29">
        <f>'1 уровень'!R1790</f>
        <v>0</v>
      </c>
      <c r="R18" s="29">
        <f>'1 уровень'!S1790</f>
        <v>0</v>
      </c>
      <c r="S18" s="29">
        <f>'1 уровень'!T1790</f>
        <v>0</v>
      </c>
      <c r="T18" s="29">
        <f>'1 уровень'!U1790</f>
        <v>0</v>
      </c>
      <c r="U18" s="29">
        <f>'1 уровень'!V1790</f>
        <v>0</v>
      </c>
      <c r="V18" s="918">
        <f>'1 уровень'!W1790</f>
        <v>0</v>
      </c>
      <c r="W18" s="29"/>
      <c r="X18" s="29"/>
      <c r="Y18" s="918" t="e">
        <f>'1 уровень'!X1789</f>
        <v>#REF!</v>
      </c>
      <c r="Z18" s="918" t="e">
        <f>'1 уровень'!Y1789</f>
        <v>#REF!</v>
      </c>
      <c r="AA18" s="29" t="e">
        <f>'1 уровень'!Z1789</f>
        <v>#REF!</v>
      </c>
      <c r="AB18" s="1920"/>
      <c r="AC18" s="915"/>
      <c r="AD18" s="1929"/>
      <c r="AE18" s="915"/>
      <c r="AF18" s="915"/>
      <c r="AG18" s="915"/>
      <c r="AH18" s="915"/>
      <c r="AI18" s="915"/>
      <c r="AJ18" s="915"/>
      <c r="AK18" s="915"/>
      <c r="AL18" s="915"/>
      <c r="AM18" s="915"/>
      <c r="AN18" s="915"/>
      <c r="AO18" s="915"/>
      <c r="AP18" s="915"/>
      <c r="AQ18" s="915"/>
      <c r="AR18" s="915"/>
      <c r="AS18" s="915"/>
      <c r="AT18" s="915"/>
      <c r="AU18" s="915"/>
      <c r="AV18" s="915"/>
      <c r="AW18" s="915"/>
      <c r="AX18" s="915"/>
      <c r="AY18" s="915"/>
      <c r="AZ18" s="915"/>
      <c r="BA18" s="915"/>
      <c r="BB18" s="915"/>
      <c r="BC18" s="915"/>
      <c r="BD18" s="915"/>
      <c r="BE18" s="915"/>
      <c r="BF18" s="915"/>
      <c r="BG18" s="915"/>
      <c r="BH18" s="915"/>
      <c r="BI18" s="915"/>
      <c r="BJ18" s="915"/>
      <c r="BK18" s="915"/>
      <c r="BL18" s="915"/>
      <c r="BM18" s="915"/>
      <c r="BN18" s="915"/>
      <c r="BO18" s="915"/>
      <c r="BP18" s="915"/>
      <c r="BQ18" s="915"/>
      <c r="BR18" s="915"/>
      <c r="BS18" s="915"/>
      <c r="BT18" s="915"/>
      <c r="BU18" s="915"/>
      <c r="BV18" s="915"/>
      <c r="BW18" s="915"/>
      <c r="BX18" s="915"/>
      <c r="BY18" s="915"/>
      <c r="BZ18" s="915"/>
      <c r="CA18" s="915"/>
      <c r="CB18" s="915"/>
      <c r="CC18" s="915"/>
      <c r="CD18" s="915"/>
      <c r="CE18" s="915"/>
      <c r="CF18" s="915"/>
      <c r="CG18" s="915"/>
      <c r="CH18" s="915"/>
      <c r="CI18" s="915"/>
      <c r="CJ18" s="915"/>
      <c r="CK18" s="915"/>
      <c r="CL18" s="915"/>
      <c r="CM18" s="915"/>
      <c r="CN18" s="915"/>
      <c r="CO18" s="915"/>
      <c r="CP18" s="915"/>
      <c r="CQ18" s="915"/>
      <c r="CR18" s="915"/>
      <c r="CS18" s="915"/>
      <c r="CT18" s="915"/>
      <c r="CU18" s="915"/>
      <c r="CV18" s="915"/>
      <c r="CW18" s="915"/>
      <c r="CX18" s="915"/>
      <c r="CY18" s="915"/>
      <c r="CZ18" s="915"/>
      <c r="DA18" s="915"/>
      <c r="DB18" s="915"/>
      <c r="DC18" s="915"/>
      <c r="DD18" s="915"/>
      <c r="DE18" s="915"/>
      <c r="DF18" s="915"/>
      <c r="DG18" s="915"/>
      <c r="DH18" s="915"/>
      <c r="DI18" s="915"/>
      <c r="DJ18" s="915"/>
      <c r="DK18" s="915"/>
      <c r="DL18" s="915"/>
      <c r="DM18" s="915"/>
      <c r="DN18" s="915"/>
      <c r="DO18" s="915"/>
      <c r="DP18" s="915"/>
      <c r="DQ18" s="915"/>
      <c r="DR18" s="915"/>
      <c r="DS18" s="915"/>
      <c r="DT18" s="915"/>
      <c r="DU18" s="915"/>
      <c r="DV18" s="915"/>
      <c r="DW18" s="915"/>
      <c r="DX18" s="915"/>
      <c r="DY18" s="915"/>
      <c r="DZ18" s="915"/>
      <c r="EA18" s="915"/>
      <c r="EB18" s="915"/>
      <c r="EC18" s="915"/>
      <c r="ED18" s="915"/>
      <c r="EE18" s="915"/>
      <c r="EF18" s="915"/>
      <c r="EG18" s="915"/>
      <c r="EH18" s="915"/>
      <c r="EI18" s="915"/>
      <c r="EJ18" s="915"/>
      <c r="EK18" s="915"/>
      <c r="EL18" s="915"/>
      <c r="EM18" s="915"/>
      <c r="EN18" s="915"/>
      <c r="EO18" s="915"/>
      <c r="EP18" s="915"/>
      <c r="EQ18" s="915"/>
      <c r="ER18" s="915"/>
      <c r="ES18" s="915"/>
      <c r="ET18" s="915"/>
      <c r="EU18" s="915"/>
      <c r="EV18" s="915"/>
      <c r="EW18" s="915"/>
      <c r="EX18" s="915"/>
      <c r="EY18" s="915"/>
      <c r="EZ18" s="915"/>
      <c r="FA18" s="915"/>
      <c r="FB18" s="915"/>
      <c r="FC18" s="915"/>
      <c r="FD18" s="915"/>
      <c r="FE18" s="915"/>
      <c r="FF18" s="915"/>
      <c r="FG18" s="915"/>
      <c r="FH18" s="915"/>
      <c r="FI18" s="915"/>
      <c r="FJ18" s="915"/>
      <c r="FK18" s="915"/>
      <c r="FL18" s="915"/>
      <c r="FM18" s="915"/>
      <c r="FN18" s="915"/>
      <c r="FO18" s="915"/>
      <c r="FP18" s="915"/>
      <c r="FQ18" s="915"/>
      <c r="FR18" s="915"/>
      <c r="FS18" s="915"/>
      <c r="FT18" s="915"/>
      <c r="FU18" s="915"/>
      <c r="FV18" s="915"/>
      <c r="FW18" s="915"/>
      <c r="FX18" s="915"/>
      <c r="FY18" s="915"/>
      <c r="FZ18" s="915"/>
      <c r="GA18" s="915"/>
      <c r="GB18" s="915"/>
      <c r="GC18" s="915"/>
      <c r="GD18" s="915"/>
      <c r="GE18" s="915"/>
      <c r="GF18" s="915"/>
      <c r="GG18" s="915"/>
      <c r="GH18" s="915"/>
      <c r="GI18" s="915"/>
      <c r="GJ18" s="915"/>
      <c r="GK18" s="915"/>
      <c r="GL18" s="915"/>
      <c r="GM18" s="915"/>
      <c r="GN18" s="915"/>
    </row>
    <row r="19" spans="1:196" x14ac:dyDescent="0.25">
      <c r="A19" s="27">
        <v>1</v>
      </c>
      <c r="B19" s="27">
        <v>1</v>
      </c>
      <c r="C19" s="1198" t="s">
        <v>360</v>
      </c>
      <c r="D19" s="43">
        <f>'1 уровень'!E1791</f>
        <v>960981</v>
      </c>
      <c r="E19" s="43">
        <f>'1 уровень'!F1791</f>
        <v>80082.441176470587</v>
      </c>
      <c r="F19" s="43">
        <f>'1 уровень'!G1791</f>
        <v>77091.22</v>
      </c>
      <c r="G19" s="922">
        <f>'1 уровень'!H1791</f>
        <v>96.264822684564393</v>
      </c>
      <c r="H19" s="923">
        <f>'1 уровень'!I1791</f>
        <v>0</v>
      </c>
      <c r="I19" s="923">
        <f>'1 уровень'!J1791</f>
        <v>0</v>
      </c>
      <c r="J19" s="924">
        <f>'1 уровень'!K1791</f>
        <v>0</v>
      </c>
      <c r="K19" s="924">
        <f>'1 уровень'!L1791</f>
        <v>0</v>
      </c>
      <c r="L19" s="924">
        <f>'1 уровень'!M1791</f>
        <v>0</v>
      </c>
      <c r="M19" s="924">
        <f>'1 уровень'!N1791</f>
        <v>0</v>
      </c>
      <c r="N19" s="924">
        <f>'1 уровень'!O1791</f>
        <v>0</v>
      </c>
      <c r="O19" s="924">
        <f>'1 уровень'!P1791</f>
        <v>0</v>
      </c>
      <c r="P19" s="29">
        <f>'1 уровень'!Q1791</f>
        <v>0</v>
      </c>
      <c r="Q19" s="29">
        <f>'1 уровень'!R1791</f>
        <v>0</v>
      </c>
      <c r="R19" s="29">
        <f>'1 уровень'!S1791</f>
        <v>0</v>
      </c>
      <c r="S19" s="29">
        <f>'1 уровень'!T1791</f>
        <v>0</v>
      </c>
      <c r="T19" s="29">
        <f>'1 уровень'!U1791</f>
        <v>0</v>
      </c>
      <c r="U19" s="29">
        <f>'1 уровень'!V1791</f>
        <v>0</v>
      </c>
      <c r="V19" s="918">
        <f>'1 уровень'!W1791</f>
        <v>0</v>
      </c>
      <c r="W19" s="29"/>
      <c r="X19" s="29"/>
      <c r="Y19" s="918" t="e">
        <f>'1 уровень'!X1790</f>
        <v>#REF!</v>
      </c>
      <c r="Z19" s="918" t="e">
        <f>'1 уровень'!Y1790</f>
        <v>#REF!</v>
      </c>
      <c r="AA19" s="29" t="e">
        <f>'1 уровень'!Z1790</f>
        <v>#REF!</v>
      </c>
      <c r="AB19" s="1920"/>
      <c r="AC19" s="915"/>
      <c r="AD19" s="1929"/>
      <c r="AE19" s="915"/>
      <c r="AF19" s="915"/>
      <c r="AG19" s="915"/>
      <c r="AH19" s="915"/>
      <c r="AI19" s="915"/>
      <c r="AJ19" s="915"/>
      <c r="AK19" s="915"/>
      <c r="AL19" s="915"/>
      <c r="AM19" s="915"/>
      <c r="AN19" s="915"/>
      <c r="AO19" s="915"/>
      <c r="AP19" s="915"/>
      <c r="AQ19" s="915"/>
      <c r="AR19" s="915"/>
      <c r="AS19" s="915"/>
      <c r="AT19" s="915"/>
      <c r="AU19" s="915"/>
      <c r="AV19" s="915"/>
      <c r="AW19" s="915"/>
      <c r="AX19" s="915"/>
      <c r="AY19" s="915"/>
      <c r="AZ19" s="915"/>
      <c r="BA19" s="915"/>
      <c r="BB19" s="915"/>
      <c r="BC19" s="915"/>
      <c r="BD19" s="915"/>
      <c r="BE19" s="915"/>
      <c r="BF19" s="915"/>
      <c r="BG19" s="915"/>
      <c r="BH19" s="915"/>
      <c r="BI19" s="915"/>
      <c r="BJ19" s="915"/>
      <c r="BK19" s="915"/>
      <c r="BL19" s="915"/>
      <c r="BM19" s="915"/>
      <c r="BN19" s="915"/>
      <c r="BO19" s="915"/>
      <c r="BP19" s="915"/>
      <c r="BQ19" s="915"/>
      <c r="BR19" s="915"/>
      <c r="BS19" s="915"/>
      <c r="BT19" s="915"/>
      <c r="BU19" s="915"/>
      <c r="BV19" s="915"/>
      <c r="BW19" s="915"/>
      <c r="BX19" s="915"/>
      <c r="BY19" s="915"/>
      <c r="BZ19" s="915"/>
      <c r="CA19" s="915"/>
      <c r="CB19" s="915"/>
      <c r="CC19" s="915"/>
      <c r="CD19" s="915"/>
      <c r="CE19" s="915"/>
      <c r="CF19" s="915"/>
      <c r="CG19" s="915"/>
      <c r="CH19" s="915"/>
      <c r="CI19" s="915"/>
      <c r="CJ19" s="915"/>
      <c r="CK19" s="915"/>
      <c r="CL19" s="915"/>
      <c r="CM19" s="915"/>
      <c r="CN19" s="915"/>
      <c r="CO19" s="915"/>
      <c r="CP19" s="915"/>
      <c r="CQ19" s="915"/>
      <c r="CR19" s="915"/>
      <c r="CS19" s="915"/>
      <c r="CT19" s="915"/>
      <c r="CU19" s="915"/>
      <c r="CV19" s="915"/>
      <c r="CW19" s="915"/>
      <c r="CX19" s="915"/>
      <c r="CY19" s="915"/>
      <c r="CZ19" s="915"/>
      <c r="DA19" s="915"/>
      <c r="DB19" s="915"/>
      <c r="DC19" s="915"/>
      <c r="DD19" s="915"/>
      <c r="DE19" s="915"/>
      <c r="DF19" s="915"/>
      <c r="DG19" s="915"/>
      <c r="DH19" s="915"/>
      <c r="DI19" s="915"/>
      <c r="DJ19" s="915"/>
      <c r="DK19" s="915"/>
      <c r="DL19" s="915"/>
      <c r="DM19" s="915"/>
      <c r="DN19" s="915"/>
      <c r="DO19" s="915"/>
      <c r="DP19" s="915"/>
      <c r="DQ19" s="915"/>
      <c r="DR19" s="915"/>
      <c r="DS19" s="915"/>
      <c r="DT19" s="915"/>
      <c r="DU19" s="915"/>
      <c r="DV19" s="915"/>
      <c r="DW19" s="915"/>
      <c r="DX19" s="915"/>
      <c r="DY19" s="915"/>
      <c r="DZ19" s="915"/>
      <c r="EA19" s="915"/>
      <c r="EB19" s="915"/>
      <c r="EC19" s="915"/>
      <c r="ED19" s="915"/>
      <c r="EE19" s="915"/>
      <c r="EF19" s="915"/>
      <c r="EG19" s="915"/>
      <c r="EH19" s="915"/>
      <c r="EI19" s="915"/>
      <c r="EJ19" s="915"/>
      <c r="EK19" s="915"/>
      <c r="EL19" s="915"/>
      <c r="EM19" s="915"/>
      <c r="EN19" s="915"/>
      <c r="EO19" s="915"/>
      <c r="EP19" s="915"/>
      <c r="EQ19" s="915"/>
      <c r="ER19" s="915"/>
      <c r="ES19" s="915"/>
      <c r="ET19" s="915"/>
      <c r="EU19" s="915"/>
      <c r="EV19" s="915"/>
      <c r="EW19" s="915"/>
      <c r="EX19" s="915"/>
      <c r="EY19" s="915"/>
      <c r="EZ19" s="915"/>
      <c r="FA19" s="915"/>
      <c r="FB19" s="915"/>
      <c r="FC19" s="915"/>
      <c r="FD19" s="915"/>
      <c r="FE19" s="915"/>
      <c r="FF19" s="915"/>
      <c r="FG19" s="915"/>
      <c r="FH19" s="915"/>
      <c r="FI19" s="915"/>
      <c r="FJ19" s="915"/>
      <c r="FK19" s="915"/>
      <c r="FL19" s="915"/>
      <c r="FM19" s="915"/>
      <c r="FN19" s="915"/>
      <c r="FO19" s="915"/>
      <c r="FP19" s="915"/>
      <c r="FQ19" s="915"/>
      <c r="FR19" s="915"/>
      <c r="FS19" s="915"/>
      <c r="FT19" s="915"/>
      <c r="FU19" s="915"/>
      <c r="FV19" s="915"/>
      <c r="FW19" s="915"/>
      <c r="FX19" s="915"/>
      <c r="FY19" s="915"/>
      <c r="FZ19" s="915"/>
      <c r="GA19" s="915"/>
      <c r="GB19" s="915"/>
      <c r="GC19" s="915"/>
      <c r="GD19" s="915"/>
      <c r="GE19" s="915"/>
      <c r="GF19" s="915"/>
      <c r="GG19" s="915"/>
      <c r="GH19" s="915"/>
      <c r="GI19" s="915"/>
      <c r="GJ19" s="915"/>
      <c r="GK19" s="915"/>
      <c r="GL19" s="915"/>
      <c r="GM19" s="915"/>
      <c r="GN19" s="915"/>
    </row>
    <row r="20" spans="1:196" x14ac:dyDescent="0.25">
      <c r="A20" s="27">
        <v>1</v>
      </c>
      <c r="B20" s="27">
        <v>1</v>
      </c>
      <c r="C20" s="1198" t="s">
        <v>468</v>
      </c>
      <c r="D20" s="43">
        <f>'1 уровень'!E1792</f>
        <v>940883</v>
      </c>
      <c r="E20" s="43">
        <f>'1 уровень'!F1792</f>
        <v>78407.5</v>
      </c>
      <c r="F20" s="43">
        <f>'1 уровень'!G1792</f>
        <v>75775</v>
      </c>
      <c r="G20" s="922">
        <f>'1 уровень'!H1792</f>
        <v>0</v>
      </c>
      <c r="H20" s="923">
        <f>'1 уровень'!I1792</f>
        <v>0</v>
      </c>
      <c r="I20" s="923">
        <f>'1 уровень'!J1792</f>
        <v>0</v>
      </c>
      <c r="J20" s="924">
        <f>'1 уровень'!K1792</f>
        <v>0</v>
      </c>
      <c r="K20" s="924">
        <f>'1 уровень'!L1792</f>
        <v>0</v>
      </c>
      <c r="L20" s="924">
        <f>'1 уровень'!M1792</f>
        <v>0</v>
      </c>
      <c r="M20" s="924">
        <f>'1 уровень'!N1792</f>
        <v>0</v>
      </c>
      <c r="N20" s="924">
        <f>'1 уровень'!O1792</f>
        <v>0</v>
      </c>
      <c r="O20" s="924">
        <f>'1 уровень'!P1792</f>
        <v>0</v>
      </c>
      <c r="P20" s="29">
        <f>'1 уровень'!Q1792</f>
        <v>0</v>
      </c>
      <c r="Q20" s="29">
        <f>'1 уровень'!R1792</f>
        <v>0</v>
      </c>
      <c r="R20" s="29">
        <f>'1 уровень'!S1792</f>
        <v>0</v>
      </c>
      <c r="S20" s="29">
        <f>'1 уровень'!T1792</f>
        <v>0</v>
      </c>
      <c r="T20" s="29">
        <f>'1 уровень'!U1792</f>
        <v>0</v>
      </c>
      <c r="U20" s="29">
        <f>'1 уровень'!V1792</f>
        <v>0</v>
      </c>
      <c r="V20" s="918">
        <f>'1 уровень'!W1792</f>
        <v>0</v>
      </c>
      <c r="W20" s="29"/>
      <c r="X20" s="29"/>
      <c r="Y20" s="918" t="e">
        <f>'1 уровень'!X1791</f>
        <v>#REF!</v>
      </c>
      <c r="Z20" s="918" t="e">
        <f>'1 уровень'!Y1791</f>
        <v>#REF!</v>
      </c>
      <c r="AA20" s="29" t="e">
        <f>'1 уровень'!Z1791</f>
        <v>#REF!</v>
      </c>
      <c r="AB20" s="1920"/>
      <c r="AC20" s="915"/>
      <c r="AD20" s="1929"/>
      <c r="AE20" s="915"/>
      <c r="AF20" s="915"/>
      <c r="AG20" s="915"/>
      <c r="AH20" s="915"/>
      <c r="AI20" s="915"/>
      <c r="AJ20" s="915"/>
      <c r="AK20" s="915"/>
      <c r="AL20" s="915"/>
      <c r="AM20" s="915"/>
      <c r="AN20" s="915"/>
      <c r="AO20" s="915"/>
      <c r="AP20" s="915"/>
      <c r="AQ20" s="915"/>
      <c r="AR20" s="915"/>
      <c r="AS20" s="915"/>
      <c r="AT20" s="915"/>
      <c r="AU20" s="915"/>
      <c r="AV20" s="915"/>
      <c r="AW20" s="915"/>
      <c r="AX20" s="915"/>
      <c r="AY20" s="915"/>
      <c r="AZ20" s="915"/>
      <c r="BA20" s="915"/>
      <c r="BB20" s="915"/>
      <c r="BC20" s="915"/>
      <c r="BD20" s="915"/>
      <c r="BE20" s="915"/>
      <c r="BF20" s="915"/>
      <c r="BG20" s="915"/>
      <c r="BH20" s="915"/>
      <c r="BI20" s="915"/>
      <c r="BJ20" s="915"/>
      <c r="BK20" s="915"/>
      <c r="BL20" s="915"/>
      <c r="BM20" s="915"/>
      <c r="BN20" s="915"/>
      <c r="BO20" s="915"/>
      <c r="BP20" s="915"/>
      <c r="BQ20" s="915"/>
      <c r="BR20" s="915"/>
      <c r="BS20" s="915"/>
      <c r="BT20" s="915"/>
      <c r="BU20" s="915"/>
      <c r="BV20" s="915"/>
      <c r="BW20" s="915"/>
      <c r="BX20" s="915"/>
      <c r="BY20" s="915"/>
      <c r="BZ20" s="915"/>
      <c r="CA20" s="915"/>
      <c r="CB20" s="915"/>
      <c r="CC20" s="915"/>
      <c r="CD20" s="915"/>
      <c r="CE20" s="915"/>
      <c r="CF20" s="915"/>
      <c r="CG20" s="915"/>
      <c r="CH20" s="915"/>
      <c r="CI20" s="915"/>
      <c r="CJ20" s="915"/>
      <c r="CK20" s="915"/>
      <c r="CL20" s="915"/>
      <c r="CM20" s="915"/>
      <c r="CN20" s="915"/>
      <c r="CO20" s="915"/>
      <c r="CP20" s="915"/>
      <c r="CQ20" s="915"/>
      <c r="CR20" s="915"/>
      <c r="CS20" s="915"/>
      <c r="CT20" s="915"/>
      <c r="CU20" s="915"/>
      <c r="CV20" s="915"/>
      <c r="CW20" s="915"/>
      <c r="CX20" s="915"/>
      <c r="CY20" s="915"/>
      <c r="CZ20" s="915"/>
      <c r="DA20" s="915"/>
      <c r="DB20" s="915"/>
      <c r="DC20" s="915"/>
      <c r="DD20" s="915"/>
      <c r="DE20" s="915"/>
      <c r="DF20" s="915"/>
      <c r="DG20" s="915"/>
      <c r="DH20" s="915"/>
      <c r="DI20" s="915"/>
      <c r="DJ20" s="915"/>
      <c r="DK20" s="915"/>
      <c r="DL20" s="915"/>
      <c r="DM20" s="915"/>
      <c r="DN20" s="915"/>
      <c r="DO20" s="915"/>
      <c r="DP20" s="915"/>
      <c r="DQ20" s="915"/>
      <c r="DR20" s="915"/>
      <c r="DS20" s="915"/>
      <c r="DT20" s="915"/>
      <c r="DU20" s="915"/>
      <c r="DV20" s="915"/>
      <c r="DW20" s="915"/>
      <c r="DX20" s="915"/>
      <c r="DY20" s="915"/>
      <c r="DZ20" s="915"/>
      <c r="EA20" s="915"/>
      <c r="EB20" s="915"/>
      <c r="EC20" s="915"/>
      <c r="ED20" s="915"/>
      <c r="EE20" s="915"/>
      <c r="EF20" s="915"/>
      <c r="EG20" s="915"/>
      <c r="EH20" s="915"/>
      <c r="EI20" s="915"/>
      <c r="EJ20" s="915"/>
      <c r="EK20" s="915"/>
      <c r="EL20" s="915"/>
      <c r="EM20" s="915"/>
      <c r="EN20" s="915"/>
      <c r="EO20" s="915"/>
      <c r="EP20" s="915"/>
      <c r="EQ20" s="915"/>
      <c r="ER20" s="915"/>
      <c r="ES20" s="915"/>
      <c r="ET20" s="915"/>
      <c r="EU20" s="915"/>
      <c r="EV20" s="915"/>
      <c r="EW20" s="915"/>
      <c r="EX20" s="915"/>
      <c r="EY20" s="915"/>
      <c r="EZ20" s="915"/>
      <c r="FA20" s="915"/>
      <c r="FB20" s="915"/>
      <c r="FC20" s="915"/>
      <c r="FD20" s="915"/>
      <c r="FE20" s="915"/>
      <c r="FF20" s="915"/>
      <c r="FG20" s="915"/>
      <c r="FH20" s="915"/>
      <c r="FI20" s="915"/>
      <c r="FJ20" s="915"/>
      <c r="FK20" s="915"/>
      <c r="FL20" s="915"/>
      <c r="FM20" s="915"/>
      <c r="FN20" s="915"/>
      <c r="FO20" s="915"/>
      <c r="FP20" s="915"/>
      <c r="FQ20" s="915"/>
      <c r="FR20" s="915"/>
      <c r="FS20" s="915"/>
      <c r="FT20" s="915"/>
      <c r="FU20" s="915"/>
      <c r="FV20" s="915"/>
      <c r="FW20" s="915"/>
      <c r="FX20" s="915"/>
      <c r="FY20" s="915"/>
      <c r="FZ20" s="915"/>
      <c r="GA20" s="915"/>
      <c r="GB20" s="915"/>
      <c r="GC20" s="915"/>
      <c r="GD20" s="915"/>
      <c r="GE20" s="915"/>
      <c r="GF20" s="915"/>
      <c r="GG20" s="915"/>
      <c r="GH20" s="915"/>
      <c r="GI20" s="915"/>
      <c r="GJ20" s="915"/>
      <c r="GK20" s="915"/>
      <c r="GL20" s="915"/>
      <c r="GM20" s="915"/>
      <c r="GN20" s="915"/>
    </row>
    <row r="21" spans="1:196" x14ac:dyDescent="0.25">
      <c r="A21" s="27">
        <v>1</v>
      </c>
      <c r="B21" s="27">
        <v>1</v>
      </c>
      <c r="C21" s="1198" t="s">
        <v>470</v>
      </c>
      <c r="D21" s="43">
        <f>'1 уровень'!E1793</f>
        <v>170833</v>
      </c>
      <c r="E21" s="43">
        <f>'1 уровень'!F1793</f>
        <v>14237</v>
      </c>
      <c r="F21" s="43">
        <f>'1 уровень'!G1793</f>
        <v>11187.869999999999</v>
      </c>
      <c r="G21" s="922">
        <f>'1 уровень'!H1793</f>
        <v>78.583058228559381</v>
      </c>
      <c r="H21" s="923">
        <f>'1 уровень'!I1793</f>
        <v>0</v>
      </c>
      <c r="I21" s="923">
        <f>'1 уровень'!J1793</f>
        <v>0</v>
      </c>
      <c r="J21" s="924">
        <f>'1 уровень'!K1793</f>
        <v>0</v>
      </c>
      <c r="K21" s="924">
        <f>'1 уровень'!L1793</f>
        <v>0</v>
      </c>
      <c r="L21" s="924">
        <f>'1 уровень'!M1793</f>
        <v>0</v>
      </c>
      <c r="M21" s="924">
        <f>'1 уровень'!N1793</f>
        <v>0</v>
      </c>
      <c r="N21" s="924">
        <f>'1 уровень'!O1793</f>
        <v>0</v>
      </c>
      <c r="O21" s="924">
        <f>'1 уровень'!P1793</f>
        <v>0</v>
      </c>
      <c r="P21" s="29">
        <f>'1 уровень'!Q1793</f>
        <v>0</v>
      </c>
      <c r="Q21" s="29">
        <f>'1 уровень'!R1793</f>
        <v>0</v>
      </c>
      <c r="R21" s="29">
        <f>'1 уровень'!S1793</f>
        <v>0</v>
      </c>
      <c r="S21" s="29">
        <f>'1 уровень'!T1793</f>
        <v>0</v>
      </c>
      <c r="T21" s="29">
        <f>'1 уровень'!U1793</f>
        <v>0</v>
      </c>
      <c r="U21" s="29">
        <f>'1 уровень'!V1793</f>
        <v>0</v>
      </c>
      <c r="V21" s="918">
        <f>'1 уровень'!W1793</f>
        <v>0</v>
      </c>
      <c r="W21" s="29"/>
      <c r="X21" s="29"/>
      <c r="Y21" s="918" t="e">
        <f>'1 уровень'!X1793</f>
        <v>#REF!</v>
      </c>
      <c r="Z21" s="918" t="e">
        <f>'1 уровень'!Y1793</f>
        <v>#REF!</v>
      </c>
      <c r="AA21" s="29" t="e">
        <f>'1 уровень'!Z1793</f>
        <v>#REF!</v>
      </c>
      <c r="AB21" s="1920"/>
      <c r="AC21" s="915"/>
      <c r="AD21" s="1929"/>
      <c r="AE21" s="915"/>
      <c r="AF21" s="915"/>
      <c r="AG21" s="915"/>
      <c r="AH21" s="915"/>
      <c r="AI21" s="915"/>
      <c r="AJ21" s="915"/>
      <c r="AK21" s="915"/>
      <c r="AL21" s="915"/>
      <c r="AM21" s="915"/>
      <c r="AN21" s="915"/>
      <c r="AO21" s="915"/>
      <c r="AP21" s="915"/>
      <c r="AQ21" s="915"/>
      <c r="AR21" s="915"/>
      <c r="AS21" s="915"/>
      <c r="AT21" s="915"/>
      <c r="AU21" s="915"/>
      <c r="AV21" s="915"/>
      <c r="AW21" s="915"/>
      <c r="AX21" s="915"/>
      <c r="AY21" s="915"/>
      <c r="AZ21" s="915"/>
      <c r="BA21" s="915"/>
      <c r="BB21" s="915"/>
      <c r="BC21" s="915"/>
      <c r="BD21" s="915"/>
      <c r="BE21" s="915"/>
      <c r="BF21" s="915"/>
      <c r="BG21" s="915"/>
      <c r="BH21" s="915"/>
      <c r="BI21" s="915"/>
      <c r="BJ21" s="915"/>
      <c r="BK21" s="915"/>
      <c r="BL21" s="915"/>
      <c r="BM21" s="915"/>
      <c r="BN21" s="915"/>
      <c r="BO21" s="915"/>
      <c r="BP21" s="915"/>
      <c r="BQ21" s="915"/>
      <c r="BR21" s="915"/>
      <c r="BS21" s="915"/>
      <c r="BT21" s="915"/>
      <c r="BU21" s="915"/>
      <c r="BV21" s="915"/>
      <c r="BW21" s="915"/>
      <c r="BX21" s="915"/>
      <c r="BY21" s="915"/>
      <c r="BZ21" s="915"/>
      <c r="CA21" s="915"/>
      <c r="CB21" s="915"/>
      <c r="CC21" s="915"/>
      <c r="CD21" s="915"/>
      <c r="CE21" s="915"/>
      <c r="CF21" s="915"/>
      <c r="CG21" s="915"/>
      <c r="CH21" s="915"/>
      <c r="CI21" s="915"/>
      <c r="CJ21" s="915"/>
      <c r="CK21" s="915"/>
      <c r="CL21" s="915"/>
      <c r="CM21" s="915"/>
      <c r="CN21" s="915"/>
      <c r="CO21" s="915"/>
      <c r="CP21" s="915"/>
      <c r="CQ21" s="915"/>
      <c r="CR21" s="915"/>
      <c r="CS21" s="915"/>
      <c r="CT21" s="915"/>
      <c r="CU21" s="915"/>
      <c r="CV21" s="915"/>
      <c r="CW21" s="915"/>
      <c r="CX21" s="915"/>
      <c r="CY21" s="915"/>
      <c r="CZ21" s="915"/>
      <c r="DA21" s="915"/>
      <c r="DB21" s="915"/>
      <c r="DC21" s="915"/>
      <c r="DD21" s="915"/>
      <c r="DE21" s="915"/>
      <c r="DF21" s="915"/>
      <c r="DG21" s="915"/>
      <c r="DH21" s="915"/>
      <c r="DI21" s="915"/>
      <c r="DJ21" s="915"/>
      <c r="DK21" s="915"/>
      <c r="DL21" s="915"/>
      <c r="DM21" s="915"/>
      <c r="DN21" s="915"/>
      <c r="DO21" s="915"/>
      <c r="DP21" s="915"/>
      <c r="DQ21" s="915"/>
      <c r="DR21" s="915"/>
      <c r="DS21" s="915"/>
      <c r="DT21" s="915"/>
      <c r="DU21" s="915"/>
      <c r="DV21" s="915"/>
      <c r="DW21" s="915"/>
      <c r="DX21" s="915"/>
      <c r="DY21" s="915"/>
      <c r="DZ21" s="915"/>
      <c r="EA21" s="915"/>
      <c r="EB21" s="915"/>
      <c r="EC21" s="915"/>
      <c r="ED21" s="915"/>
      <c r="EE21" s="915"/>
      <c r="EF21" s="915"/>
      <c r="EG21" s="915"/>
      <c r="EH21" s="915"/>
      <c r="EI21" s="915"/>
      <c r="EJ21" s="915"/>
      <c r="EK21" s="915"/>
      <c r="EL21" s="915"/>
      <c r="EM21" s="915"/>
      <c r="EN21" s="915"/>
      <c r="EO21" s="915"/>
      <c r="EP21" s="915"/>
      <c r="EQ21" s="915"/>
      <c r="ER21" s="915"/>
      <c r="ES21" s="915"/>
      <c r="ET21" s="915"/>
      <c r="EU21" s="915"/>
      <c r="EV21" s="915"/>
      <c r="EW21" s="915"/>
      <c r="EX21" s="915"/>
      <c r="EY21" s="915"/>
      <c r="EZ21" s="915"/>
      <c r="FA21" s="915"/>
      <c r="FB21" s="915"/>
      <c r="FC21" s="915"/>
      <c r="FD21" s="915"/>
      <c r="FE21" s="915"/>
      <c r="FF21" s="915"/>
      <c r="FG21" s="915"/>
      <c r="FH21" s="915"/>
      <c r="FI21" s="915"/>
      <c r="FJ21" s="915"/>
      <c r="FK21" s="915"/>
      <c r="FL21" s="915"/>
      <c r="FM21" s="915"/>
      <c r="FN21" s="915"/>
      <c r="FO21" s="915"/>
      <c r="FP21" s="915"/>
      <c r="FQ21" s="915"/>
      <c r="FR21" s="915"/>
      <c r="FS21" s="915"/>
      <c r="FT21" s="915"/>
      <c r="FU21" s="915"/>
      <c r="FV21" s="915"/>
      <c r="FW21" s="915"/>
      <c r="FX21" s="915"/>
      <c r="FY21" s="915"/>
      <c r="FZ21" s="915"/>
      <c r="GA21" s="915"/>
      <c r="GB21" s="915"/>
      <c r="GC21" s="915"/>
      <c r="GD21" s="915"/>
      <c r="GE21" s="915"/>
      <c r="GF21" s="915"/>
      <c r="GG21" s="915"/>
      <c r="GH21" s="915"/>
      <c r="GI21" s="915"/>
      <c r="GJ21" s="915"/>
      <c r="GK21" s="915"/>
      <c r="GL21" s="915"/>
      <c r="GM21" s="915"/>
      <c r="GN21" s="915"/>
    </row>
    <row r="22" spans="1:196" s="915" customFormat="1" ht="29.25" x14ac:dyDescent="0.25">
      <c r="A22" s="915">
        <v>1</v>
      </c>
      <c r="B22" s="27">
        <v>1</v>
      </c>
      <c r="C22" s="1306" t="s">
        <v>168</v>
      </c>
      <c r="D22" s="30">
        <f>'1 уровень'!E1794</f>
        <v>3414289.9333333336</v>
      </c>
      <c r="E22" s="30">
        <f>'1 уровень'!F1794</f>
        <v>284527.01282051287</v>
      </c>
      <c r="F22" s="30">
        <f>'1 уровень'!G1794</f>
        <v>278101.51794871793</v>
      </c>
      <c r="G22" s="919">
        <f>'1 уровень'!H1794</f>
        <v>97.741692499387284</v>
      </c>
      <c r="H22" s="923">
        <f>'1 уровень'!I1794</f>
        <v>0</v>
      </c>
      <c r="I22" s="923">
        <f>'1 уровень'!J1794</f>
        <v>0</v>
      </c>
      <c r="J22" s="29">
        <f>'1 уровень'!K1794</f>
        <v>0</v>
      </c>
      <c r="K22" s="29">
        <f>'1 уровень'!L1794</f>
        <v>0</v>
      </c>
      <c r="L22" s="29">
        <f>'1 уровень'!M1794</f>
        <v>0</v>
      </c>
      <c r="M22" s="29">
        <f>'1 уровень'!N1794</f>
        <v>0</v>
      </c>
      <c r="N22" s="29">
        <f>'1 уровень'!O1794</f>
        <v>0</v>
      </c>
      <c r="O22" s="29">
        <f>'1 уровень'!P1794</f>
        <v>0</v>
      </c>
      <c r="P22" s="29">
        <f>'1 уровень'!Q1794</f>
        <v>1522570.3258999998</v>
      </c>
      <c r="Q22" s="29">
        <f>'1 уровень'!R1794</f>
        <v>126880.86049166665</v>
      </c>
      <c r="R22" s="29">
        <f>'1 уровень'!S1794</f>
        <v>126880.86057999999</v>
      </c>
      <c r="S22" s="29">
        <f>'1 уровень'!T1794</f>
        <v>0</v>
      </c>
      <c r="T22" s="29">
        <f>'1 уровень'!U1794</f>
        <v>8.8333338680968154E-5</v>
      </c>
      <c r="U22" s="29">
        <f>'1 уровень'!V1794</f>
        <v>-436.55331999999993</v>
      </c>
      <c r="V22" s="918">
        <f>'1 уровень'!W1794</f>
        <v>126444.30726</v>
      </c>
      <c r="W22" s="29">
        <f>R22/Q22*100</f>
        <v>100.00000006961913</v>
      </c>
      <c r="X22" s="29">
        <f>V22/Q22*100</f>
        <v>99.655934527890977</v>
      </c>
      <c r="Y22" s="918" t="e">
        <f>'1 уровень'!X1794</f>
        <v>#REF!</v>
      </c>
      <c r="Z22" s="918" t="e">
        <f>'1 уровень'!Y1794</f>
        <v>#REF!</v>
      </c>
      <c r="AA22" s="29" t="e">
        <f>'1 уровень'!Z1794</f>
        <v>#REF!</v>
      </c>
      <c r="AB22" s="1920"/>
      <c r="AD22" s="1929"/>
    </row>
    <row r="23" spans="1:196" x14ac:dyDescent="0.25">
      <c r="A23" s="27">
        <v>1</v>
      </c>
      <c r="B23" s="27">
        <v>1</v>
      </c>
      <c r="C23" s="1198" t="s">
        <v>318</v>
      </c>
      <c r="D23" s="43">
        <f>'1 уровень'!E1795</f>
        <v>3414289.9333333336</v>
      </c>
      <c r="E23" s="43">
        <f>'1 уровень'!F1795</f>
        <v>284527.01282051281</v>
      </c>
      <c r="F23" s="43">
        <f>'1 уровень'!G1795</f>
        <v>279444.73733333335</v>
      </c>
      <c r="G23" s="922">
        <f>'1 уровень'!H1795</f>
        <v>0</v>
      </c>
      <c r="H23" s="923">
        <f>'1 уровень'!I1795</f>
        <v>0</v>
      </c>
      <c r="I23" s="923">
        <f>'1 уровень'!J1795</f>
        <v>0</v>
      </c>
      <c r="J23" s="924">
        <f>'1 уровень'!K1795</f>
        <v>0</v>
      </c>
      <c r="K23" s="924">
        <f>'1 уровень'!L1795</f>
        <v>0</v>
      </c>
      <c r="L23" s="924">
        <f>'1 уровень'!M1795</f>
        <v>0</v>
      </c>
      <c r="M23" s="924">
        <f>'1 уровень'!N1795</f>
        <v>0</v>
      </c>
      <c r="N23" s="924">
        <f>'1 уровень'!O1795</f>
        <v>0</v>
      </c>
      <c r="O23" s="924">
        <f>'1 уровень'!P1795</f>
        <v>0</v>
      </c>
      <c r="P23" s="29">
        <f>'1 уровень'!Q1795</f>
        <v>0</v>
      </c>
      <c r="Q23" s="29">
        <f>'1 уровень'!R1795</f>
        <v>0</v>
      </c>
      <c r="R23" s="29">
        <f>'1 уровень'!S1795</f>
        <v>0</v>
      </c>
      <c r="S23" s="29">
        <f>'1 уровень'!T1795</f>
        <v>0</v>
      </c>
      <c r="T23" s="29">
        <f>'1 уровень'!U1795</f>
        <v>0</v>
      </c>
      <c r="U23" s="29">
        <f>'1 уровень'!V1795</f>
        <v>0</v>
      </c>
      <c r="V23" s="918">
        <f>'1 уровень'!W1795</f>
        <v>0</v>
      </c>
      <c r="W23" s="29"/>
      <c r="X23" s="29"/>
      <c r="Y23" s="918"/>
      <c r="Z23" s="918"/>
      <c r="AA23" s="29"/>
      <c r="AB23" s="1920"/>
      <c r="AC23" s="915"/>
      <c r="AD23" s="1929"/>
      <c r="AE23" s="915"/>
      <c r="AF23" s="915"/>
      <c r="AG23" s="915"/>
      <c r="AH23" s="915"/>
      <c r="AI23" s="915"/>
      <c r="AJ23" s="915"/>
      <c r="AK23" s="915"/>
      <c r="AL23" s="915"/>
      <c r="AM23" s="915"/>
      <c r="AN23" s="915"/>
      <c r="AO23" s="915"/>
      <c r="AP23" s="915"/>
      <c r="AQ23" s="915"/>
      <c r="AR23" s="915"/>
      <c r="AS23" s="915"/>
      <c r="AT23" s="915"/>
      <c r="AU23" s="915"/>
      <c r="AV23" s="915"/>
      <c r="AW23" s="915"/>
      <c r="AX23" s="915"/>
      <c r="AY23" s="915"/>
      <c r="AZ23" s="915"/>
      <c r="BA23" s="915"/>
      <c r="BB23" s="915"/>
      <c r="BC23" s="915"/>
      <c r="BD23" s="915"/>
      <c r="BE23" s="915"/>
      <c r="BF23" s="915"/>
      <c r="BG23" s="915"/>
      <c r="BH23" s="915"/>
      <c r="BI23" s="915"/>
      <c r="BJ23" s="915"/>
      <c r="BK23" s="915"/>
      <c r="BL23" s="915"/>
      <c r="BM23" s="915"/>
      <c r="BN23" s="915"/>
      <c r="BO23" s="915"/>
      <c r="BP23" s="915"/>
      <c r="BQ23" s="915"/>
      <c r="BR23" s="915"/>
      <c r="BS23" s="915"/>
      <c r="BT23" s="915"/>
      <c r="BU23" s="915"/>
      <c r="BV23" s="915"/>
      <c r="BW23" s="915"/>
      <c r="BX23" s="915"/>
      <c r="BY23" s="915"/>
      <c r="BZ23" s="915"/>
      <c r="CA23" s="915"/>
      <c r="CB23" s="915"/>
      <c r="CC23" s="915"/>
      <c r="CD23" s="915"/>
      <c r="CE23" s="915"/>
      <c r="CF23" s="915"/>
      <c r="CG23" s="915"/>
      <c r="CH23" s="915"/>
      <c r="CI23" s="915"/>
      <c r="CJ23" s="915"/>
      <c r="CK23" s="915"/>
      <c r="CL23" s="915"/>
      <c r="CM23" s="915"/>
      <c r="CN23" s="915"/>
      <c r="CO23" s="915"/>
      <c r="CP23" s="915"/>
      <c r="CQ23" s="915"/>
      <c r="CR23" s="915"/>
      <c r="CS23" s="915"/>
      <c r="CT23" s="915"/>
      <c r="CU23" s="915"/>
      <c r="CV23" s="915"/>
      <c r="CW23" s="915"/>
      <c r="CX23" s="915"/>
      <c r="CY23" s="915"/>
      <c r="CZ23" s="915"/>
      <c r="DA23" s="915"/>
      <c r="DB23" s="915"/>
      <c r="DC23" s="915"/>
      <c r="DD23" s="915"/>
      <c r="DE23" s="915"/>
      <c r="DF23" s="915"/>
      <c r="DG23" s="915"/>
      <c r="DH23" s="915"/>
      <c r="DI23" s="915"/>
      <c r="DJ23" s="915"/>
      <c r="DK23" s="915"/>
      <c r="DL23" s="915"/>
      <c r="DM23" s="915"/>
      <c r="DN23" s="915"/>
      <c r="DO23" s="915"/>
      <c r="DP23" s="915"/>
      <c r="DQ23" s="915"/>
      <c r="DR23" s="915"/>
      <c r="DS23" s="915"/>
      <c r="DT23" s="915"/>
      <c r="DU23" s="915"/>
      <c r="DV23" s="915"/>
      <c r="DW23" s="915"/>
      <c r="DX23" s="915"/>
      <c r="DY23" s="915"/>
      <c r="DZ23" s="915"/>
      <c r="EA23" s="915"/>
      <c r="EB23" s="915"/>
      <c r="EC23" s="915"/>
      <c r="ED23" s="915"/>
      <c r="EE23" s="915"/>
      <c r="EF23" s="915"/>
      <c r="EG23" s="915"/>
      <c r="EH23" s="915"/>
      <c r="EI23" s="915"/>
      <c r="EJ23" s="915"/>
      <c r="EK23" s="915"/>
      <c r="EL23" s="915"/>
      <c r="EM23" s="915"/>
      <c r="EN23" s="915"/>
      <c r="EO23" s="915"/>
      <c r="EP23" s="915"/>
      <c r="EQ23" s="915"/>
      <c r="ER23" s="915"/>
      <c r="ES23" s="915"/>
      <c r="ET23" s="915"/>
      <c r="EU23" s="915"/>
      <c r="EV23" s="915"/>
      <c r="EW23" s="915"/>
      <c r="EX23" s="915"/>
      <c r="EY23" s="915"/>
      <c r="EZ23" s="915"/>
      <c r="FA23" s="915"/>
      <c r="FB23" s="915"/>
      <c r="FC23" s="915"/>
      <c r="FD23" s="915"/>
      <c r="FE23" s="915"/>
      <c r="FF23" s="915"/>
      <c r="FG23" s="915"/>
      <c r="FH23" s="915"/>
      <c r="FI23" s="915"/>
      <c r="FJ23" s="915"/>
      <c r="FK23" s="915"/>
      <c r="FL23" s="915"/>
      <c r="FM23" s="915"/>
      <c r="FN23" s="915"/>
      <c r="FO23" s="915"/>
      <c r="FP23" s="915"/>
      <c r="FQ23" s="915"/>
      <c r="FR23" s="915"/>
      <c r="FS23" s="915"/>
      <c r="FT23" s="915"/>
      <c r="FU23" s="915"/>
      <c r="FV23" s="915"/>
      <c r="FW23" s="915"/>
      <c r="FX23" s="915"/>
      <c r="FY23" s="915"/>
      <c r="FZ23" s="915"/>
      <c r="GA23" s="915"/>
      <c r="GB23" s="915"/>
      <c r="GC23" s="915"/>
      <c r="GD23" s="915"/>
      <c r="GE23" s="915"/>
      <c r="GF23" s="915"/>
      <c r="GG23" s="915"/>
      <c r="GH23" s="915"/>
      <c r="GI23" s="915"/>
      <c r="GJ23" s="915"/>
      <c r="GK23" s="915"/>
      <c r="GL23" s="915"/>
      <c r="GM23" s="915"/>
      <c r="GN23" s="915"/>
    </row>
    <row r="24" spans="1:196" x14ac:dyDescent="0.25">
      <c r="A24" s="27">
        <v>1</v>
      </c>
      <c r="B24" s="27">
        <v>1</v>
      </c>
      <c r="C24" s="1201" t="s">
        <v>307</v>
      </c>
      <c r="D24" s="43">
        <f>'1 уровень'!E1796</f>
        <v>0</v>
      </c>
      <c r="E24" s="43">
        <f>'1 уровень'!F1796</f>
        <v>0</v>
      </c>
      <c r="F24" s="43">
        <f>'1 уровень'!G1796</f>
        <v>0</v>
      </c>
      <c r="G24" s="922">
        <f>'1 уровень'!H1796</f>
        <v>0</v>
      </c>
      <c r="H24" s="923">
        <f>'1 уровень'!I1796</f>
        <v>0</v>
      </c>
      <c r="I24" s="923">
        <f>'1 уровень'!J1796</f>
        <v>0</v>
      </c>
      <c r="J24" s="924">
        <f>'1 уровень'!K1796</f>
        <v>0</v>
      </c>
      <c r="K24" s="924">
        <f>'1 уровень'!L1796</f>
        <v>0</v>
      </c>
      <c r="L24" s="924">
        <f>'1 уровень'!M1796</f>
        <v>0</v>
      </c>
      <c r="M24" s="924">
        <f>'1 уровень'!N1796</f>
        <v>0</v>
      </c>
      <c r="N24" s="924">
        <f>'1 уровень'!O1796</f>
        <v>0</v>
      </c>
      <c r="O24" s="924">
        <f>'1 уровень'!P1796</f>
        <v>0</v>
      </c>
      <c r="P24" s="29">
        <f>'1 уровень'!Q1796</f>
        <v>0</v>
      </c>
      <c r="Q24" s="29">
        <f>'1 уровень'!R1796</f>
        <v>0</v>
      </c>
      <c r="R24" s="29">
        <f>'1 уровень'!S1796</f>
        <v>0</v>
      </c>
      <c r="S24" s="29">
        <f>'1 уровень'!T1796</f>
        <v>0</v>
      </c>
      <c r="T24" s="29">
        <f>'1 уровень'!U1796</f>
        <v>0</v>
      </c>
      <c r="U24" s="29">
        <f>'1 уровень'!V1796</f>
        <v>0</v>
      </c>
      <c r="V24" s="918">
        <f>'1 уровень'!W1796</f>
        <v>0</v>
      </c>
      <c r="W24" s="29"/>
      <c r="X24" s="29"/>
      <c r="Y24" s="918" t="e">
        <f>'1 уровень'!X1797</f>
        <v>#REF!</v>
      </c>
      <c r="Z24" s="918" t="e">
        <f>'1 уровень'!Y1797</f>
        <v>#REF!</v>
      </c>
      <c r="AA24" s="29" t="e">
        <f>'1 уровень'!Z1797</f>
        <v>#REF!</v>
      </c>
      <c r="AB24" s="1920"/>
      <c r="AC24" s="915"/>
      <c r="AD24" s="1929"/>
      <c r="AE24" s="915"/>
      <c r="AF24" s="915"/>
      <c r="AG24" s="915"/>
      <c r="AH24" s="915"/>
      <c r="AI24" s="915"/>
      <c r="AJ24" s="915"/>
      <c r="AK24" s="915"/>
      <c r="AL24" s="915"/>
      <c r="AM24" s="915"/>
      <c r="AN24" s="915"/>
      <c r="AO24" s="915"/>
      <c r="AP24" s="915"/>
      <c r="AQ24" s="915"/>
      <c r="AR24" s="915"/>
      <c r="AS24" s="915"/>
      <c r="AT24" s="915"/>
      <c r="AU24" s="915"/>
      <c r="AV24" s="915"/>
      <c r="AW24" s="915"/>
      <c r="AX24" s="915"/>
      <c r="AY24" s="915"/>
      <c r="AZ24" s="915"/>
      <c r="BA24" s="915"/>
      <c r="BB24" s="915"/>
      <c r="BC24" s="915"/>
      <c r="BD24" s="915"/>
      <c r="BE24" s="915"/>
      <c r="BF24" s="915"/>
      <c r="BG24" s="915"/>
      <c r="BH24" s="915"/>
      <c r="BI24" s="915"/>
      <c r="BJ24" s="915"/>
      <c r="BK24" s="915"/>
      <c r="BL24" s="915"/>
      <c r="BM24" s="915"/>
      <c r="BN24" s="915"/>
      <c r="BO24" s="915"/>
      <c r="BP24" s="915"/>
      <c r="BQ24" s="915"/>
      <c r="BR24" s="915"/>
      <c r="BS24" s="915"/>
      <c r="BT24" s="915"/>
      <c r="BU24" s="915"/>
      <c r="BV24" s="915"/>
      <c r="BW24" s="915"/>
      <c r="BX24" s="915"/>
      <c r="BY24" s="915"/>
      <c r="BZ24" s="915"/>
      <c r="CA24" s="915"/>
      <c r="CB24" s="915"/>
      <c r="CC24" s="915"/>
      <c r="CD24" s="915"/>
      <c r="CE24" s="915"/>
      <c r="CF24" s="915"/>
      <c r="CG24" s="915"/>
      <c r="CH24" s="915"/>
      <c r="CI24" s="915"/>
      <c r="CJ24" s="915"/>
      <c r="CK24" s="915"/>
      <c r="CL24" s="915"/>
      <c r="CM24" s="915"/>
      <c r="CN24" s="915"/>
      <c r="CO24" s="915"/>
      <c r="CP24" s="915"/>
      <c r="CQ24" s="915"/>
      <c r="CR24" s="915"/>
      <c r="CS24" s="915"/>
      <c r="CT24" s="915"/>
      <c r="CU24" s="915"/>
      <c r="CV24" s="915"/>
      <c r="CW24" s="915"/>
      <c r="CX24" s="915"/>
      <c r="CY24" s="915"/>
      <c r="CZ24" s="915"/>
      <c r="DA24" s="915"/>
      <c r="DB24" s="915"/>
      <c r="DC24" s="915"/>
      <c r="DD24" s="915"/>
      <c r="DE24" s="915"/>
      <c r="DF24" s="915"/>
      <c r="DG24" s="915"/>
      <c r="DH24" s="915"/>
      <c r="DI24" s="915"/>
      <c r="DJ24" s="915"/>
      <c r="DK24" s="915"/>
      <c r="DL24" s="915"/>
      <c r="DM24" s="915"/>
      <c r="DN24" s="915"/>
      <c r="DO24" s="915"/>
      <c r="DP24" s="915"/>
      <c r="DQ24" s="915"/>
      <c r="DR24" s="915"/>
      <c r="DS24" s="915"/>
      <c r="DT24" s="915"/>
      <c r="DU24" s="915"/>
      <c r="DV24" s="915"/>
      <c r="DW24" s="915"/>
      <c r="DX24" s="915"/>
      <c r="DY24" s="915"/>
      <c r="DZ24" s="915"/>
      <c r="EA24" s="915"/>
      <c r="EB24" s="915"/>
      <c r="EC24" s="915"/>
      <c r="ED24" s="915"/>
      <c r="EE24" s="915"/>
      <c r="EF24" s="915"/>
      <c r="EG24" s="915"/>
      <c r="EH24" s="915"/>
      <c r="EI24" s="915"/>
      <c r="EJ24" s="915"/>
      <c r="EK24" s="915"/>
      <c r="EL24" s="915"/>
      <c r="EM24" s="915"/>
      <c r="EN24" s="915"/>
      <c r="EO24" s="915"/>
      <c r="EP24" s="915"/>
      <c r="EQ24" s="915"/>
      <c r="ER24" s="915"/>
      <c r="ES24" s="915"/>
      <c r="ET24" s="915"/>
      <c r="EU24" s="915"/>
      <c r="EV24" s="915"/>
      <c r="EW24" s="915"/>
      <c r="EX24" s="915"/>
      <c r="EY24" s="915"/>
      <c r="EZ24" s="915"/>
      <c r="FA24" s="915"/>
      <c r="FB24" s="915"/>
      <c r="FC24" s="915"/>
      <c r="FD24" s="915"/>
      <c r="FE24" s="915"/>
      <c r="FF24" s="915"/>
      <c r="FG24" s="915"/>
      <c r="FH24" s="915"/>
      <c r="FI24" s="915"/>
      <c r="FJ24" s="915"/>
      <c r="FK24" s="915"/>
      <c r="FL24" s="915"/>
      <c r="FM24" s="915"/>
      <c r="FN24" s="915"/>
      <c r="FO24" s="915"/>
      <c r="FP24" s="915"/>
      <c r="FQ24" s="915"/>
      <c r="FR24" s="915"/>
      <c r="FS24" s="915"/>
      <c r="FT24" s="915"/>
      <c r="FU24" s="915"/>
      <c r="FV24" s="915"/>
      <c r="FW24" s="915"/>
      <c r="FX24" s="915"/>
      <c r="FY24" s="915"/>
      <c r="FZ24" s="915"/>
      <c r="GA24" s="915"/>
      <c r="GB24" s="915"/>
      <c r="GC24" s="915"/>
      <c r="GD24" s="915"/>
      <c r="GE24" s="915"/>
      <c r="GF24" s="915"/>
      <c r="GG24" s="915"/>
      <c r="GH24" s="915"/>
      <c r="GI24" s="915"/>
      <c r="GJ24" s="915"/>
      <c r="GK24" s="915"/>
      <c r="GL24" s="915"/>
      <c r="GM24" s="915"/>
      <c r="GN24" s="915"/>
    </row>
    <row r="25" spans="1:196" ht="25.5" customHeight="1" x14ac:dyDescent="0.25">
      <c r="A25" s="27">
        <v>1</v>
      </c>
      <c r="B25" s="27">
        <v>1</v>
      </c>
      <c r="C25" s="1202" t="s">
        <v>198</v>
      </c>
      <c r="D25" s="43">
        <f>'1 уровень'!E1797</f>
        <v>738527</v>
      </c>
      <c r="E25" s="43">
        <f>'1 уровень'!F1797</f>
        <v>61543.083333333336</v>
      </c>
      <c r="F25" s="43">
        <f>'1 уровень'!G1797</f>
        <v>60597.537037037036</v>
      </c>
      <c r="G25" s="922">
        <f>'1 уровень'!H1797</f>
        <v>98.463602658360529</v>
      </c>
      <c r="H25" s="923">
        <f>'1 уровень'!I1797</f>
        <v>0</v>
      </c>
      <c r="I25" s="923">
        <f>'1 уровень'!J1797</f>
        <v>0</v>
      </c>
      <c r="J25" s="924">
        <f>'1 уровень'!K1797</f>
        <v>0</v>
      </c>
      <c r="K25" s="924">
        <f>'1 уровень'!L1797</f>
        <v>0</v>
      </c>
      <c r="L25" s="924">
        <f>'1 уровень'!M1797</f>
        <v>0</v>
      </c>
      <c r="M25" s="924">
        <f>'1 уровень'!N1797</f>
        <v>0</v>
      </c>
      <c r="N25" s="924">
        <f>'1 уровень'!O1797</f>
        <v>0</v>
      </c>
      <c r="O25" s="924">
        <f>'1 уровень'!P1797</f>
        <v>0</v>
      </c>
      <c r="P25" s="29">
        <f>'1 уровень'!Q1797</f>
        <v>0</v>
      </c>
      <c r="Q25" s="29">
        <f>'1 уровень'!R1797</f>
        <v>0</v>
      </c>
      <c r="R25" s="29">
        <f>'1 уровень'!S1797</f>
        <v>0</v>
      </c>
      <c r="S25" s="29">
        <f>'1 уровень'!T1797</f>
        <v>0</v>
      </c>
      <c r="T25" s="29">
        <f>'1 уровень'!U1797</f>
        <v>0</v>
      </c>
      <c r="U25" s="29">
        <f>'1 уровень'!V1797</f>
        <v>0</v>
      </c>
      <c r="V25" s="918">
        <f>'1 уровень'!W1797</f>
        <v>0</v>
      </c>
      <c r="W25" s="29"/>
      <c r="X25" s="29"/>
      <c r="Y25" s="918">
        <f>'1 уровень'!X1798</f>
        <v>4412</v>
      </c>
      <c r="Z25" s="918">
        <f>'1 уровень'!Y1798</f>
        <v>1489444.7599999995</v>
      </c>
      <c r="AA25" s="29">
        <f>'1 уровень'!Z1798</f>
        <v>1489.4447599999994</v>
      </c>
      <c r="AB25" s="1920"/>
      <c r="AC25" s="915"/>
      <c r="AD25" s="1929"/>
      <c r="AE25" s="915"/>
      <c r="AF25" s="915"/>
      <c r="AG25" s="915"/>
      <c r="AH25" s="915"/>
      <c r="AI25" s="915"/>
      <c r="AJ25" s="915"/>
      <c r="AK25" s="915"/>
      <c r="AL25" s="915"/>
      <c r="AM25" s="915"/>
      <c r="AN25" s="915"/>
      <c r="AO25" s="915"/>
      <c r="AP25" s="915"/>
      <c r="AQ25" s="915"/>
      <c r="AR25" s="915"/>
      <c r="AS25" s="915"/>
      <c r="AT25" s="915"/>
      <c r="AU25" s="915"/>
      <c r="AV25" s="915"/>
      <c r="AW25" s="915"/>
      <c r="AX25" s="915"/>
      <c r="AY25" s="915"/>
      <c r="AZ25" s="915"/>
      <c r="BA25" s="915"/>
      <c r="BB25" s="915"/>
      <c r="BC25" s="915"/>
      <c r="BD25" s="915"/>
      <c r="BE25" s="915"/>
      <c r="BF25" s="915"/>
      <c r="BG25" s="915"/>
      <c r="BH25" s="915"/>
      <c r="BI25" s="915"/>
      <c r="BJ25" s="915"/>
      <c r="BK25" s="915"/>
      <c r="BL25" s="915"/>
      <c r="BM25" s="915"/>
      <c r="BN25" s="915"/>
      <c r="BO25" s="915"/>
      <c r="BP25" s="915"/>
      <c r="BQ25" s="915"/>
      <c r="BR25" s="915"/>
      <c r="BS25" s="915"/>
      <c r="BT25" s="915"/>
      <c r="BU25" s="915"/>
      <c r="BV25" s="915"/>
      <c r="BW25" s="915"/>
      <c r="BX25" s="915"/>
      <c r="BY25" s="915"/>
      <c r="BZ25" s="915"/>
      <c r="CA25" s="915"/>
      <c r="CB25" s="915"/>
      <c r="CC25" s="915"/>
      <c r="CD25" s="915"/>
      <c r="CE25" s="915"/>
      <c r="CF25" s="915"/>
      <c r="CG25" s="915"/>
      <c r="CH25" s="915"/>
      <c r="CI25" s="915"/>
      <c r="CJ25" s="915"/>
      <c r="CK25" s="915"/>
      <c r="CL25" s="915"/>
      <c r="CM25" s="915"/>
      <c r="CN25" s="915"/>
      <c r="CO25" s="915"/>
      <c r="CP25" s="915"/>
      <c r="CQ25" s="915"/>
      <c r="CR25" s="915"/>
      <c r="CS25" s="915"/>
      <c r="CT25" s="915"/>
      <c r="CU25" s="915"/>
      <c r="CV25" s="915"/>
      <c r="CW25" s="915"/>
      <c r="CX25" s="915"/>
      <c r="CY25" s="915"/>
      <c r="CZ25" s="915"/>
      <c r="DA25" s="915"/>
      <c r="DB25" s="915"/>
      <c r="DC25" s="915"/>
      <c r="DD25" s="915"/>
      <c r="DE25" s="915"/>
      <c r="DF25" s="915"/>
      <c r="DG25" s="915"/>
      <c r="DH25" s="915"/>
      <c r="DI25" s="915"/>
      <c r="DJ25" s="915"/>
      <c r="DK25" s="915"/>
      <c r="DL25" s="915"/>
      <c r="DM25" s="915"/>
      <c r="DN25" s="915"/>
      <c r="DO25" s="915"/>
      <c r="DP25" s="915"/>
      <c r="DQ25" s="915"/>
      <c r="DR25" s="915"/>
      <c r="DS25" s="915"/>
      <c r="DT25" s="915"/>
      <c r="DU25" s="915"/>
      <c r="DV25" s="915"/>
      <c r="DW25" s="915"/>
      <c r="DX25" s="915"/>
      <c r="DY25" s="915"/>
      <c r="DZ25" s="915"/>
      <c r="EA25" s="915"/>
      <c r="EB25" s="915"/>
      <c r="EC25" s="915"/>
      <c r="ED25" s="915"/>
      <c r="EE25" s="915"/>
      <c r="EF25" s="915"/>
      <c r="EG25" s="915"/>
      <c r="EH25" s="915"/>
      <c r="EI25" s="915"/>
      <c r="EJ25" s="915"/>
      <c r="EK25" s="915"/>
      <c r="EL25" s="915"/>
      <c r="EM25" s="915"/>
      <c r="EN25" s="915"/>
      <c r="EO25" s="915"/>
      <c r="EP25" s="915"/>
      <c r="EQ25" s="915"/>
      <c r="ER25" s="915"/>
      <c r="ES25" s="915"/>
      <c r="ET25" s="915"/>
      <c r="EU25" s="915"/>
      <c r="EV25" s="915"/>
      <c r="EW25" s="915"/>
      <c r="EX25" s="915"/>
      <c r="EY25" s="915"/>
      <c r="EZ25" s="915"/>
      <c r="FA25" s="915"/>
      <c r="FB25" s="915"/>
      <c r="FC25" s="915"/>
      <c r="FD25" s="915"/>
      <c r="FE25" s="915"/>
      <c r="FF25" s="915"/>
      <c r="FG25" s="915"/>
      <c r="FH25" s="915"/>
      <c r="FI25" s="915"/>
      <c r="FJ25" s="915"/>
      <c r="FK25" s="915"/>
      <c r="FL25" s="915"/>
      <c r="FM25" s="915"/>
      <c r="FN25" s="915"/>
      <c r="FO25" s="915"/>
      <c r="FP25" s="915"/>
      <c r="FQ25" s="915"/>
      <c r="FR25" s="915"/>
      <c r="FS25" s="915"/>
      <c r="FT25" s="915"/>
      <c r="FU25" s="915"/>
      <c r="FV25" s="915"/>
      <c r="FW25" s="915"/>
      <c r="FX25" s="915"/>
      <c r="FY25" s="915"/>
      <c r="FZ25" s="915"/>
      <c r="GA25" s="915"/>
      <c r="GB25" s="915"/>
      <c r="GC25" s="915"/>
      <c r="GD25" s="915"/>
      <c r="GE25" s="915"/>
      <c r="GF25" s="915"/>
      <c r="GG25" s="915"/>
      <c r="GH25" s="915"/>
      <c r="GI25" s="915"/>
      <c r="GJ25" s="915"/>
      <c r="GK25" s="915"/>
      <c r="GL25" s="915"/>
      <c r="GM25" s="915"/>
      <c r="GN25" s="915"/>
    </row>
    <row r="26" spans="1:196" x14ac:dyDescent="0.25">
      <c r="A26" s="27">
        <v>1</v>
      </c>
      <c r="B26" s="27">
        <v>1</v>
      </c>
      <c r="C26" s="1308" t="s">
        <v>385</v>
      </c>
      <c r="D26" s="43">
        <f>'1 уровень'!E1798</f>
        <v>0</v>
      </c>
      <c r="E26" s="43">
        <f>'1 уровень'!F1798</f>
        <v>0</v>
      </c>
      <c r="F26" s="43">
        <f>'1 уровень'!G1798</f>
        <v>7326.55</v>
      </c>
      <c r="G26" s="922">
        <f>'1 уровень'!H1798</f>
        <v>0</v>
      </c>
      <c r="H26" s="923">
        <f>'1 уровень'!I1798</f>
        <v>0</v>
      </c>
      <c r="I26" s="923">
        <f>'1 уровень'!J1798</f>
        <v>0</v>
      </c>
      <c r="J26" s="924">
        <f>'1 уровень'!K1798</f>
        <v>0</v>
      </c>
      <c r="K26" s="924">
        <f>'1 уровень'!L1798</f>
        <v>0</v>
      </c>
      <c r="L26" s="924">
        <f>'1 уровень'!M1798</f>
        <v>0</v>
      </c>
      <c r="M26" s="924">
        <f>'1 уровень'!N1798</f>
        <v>0</v>
      </c>
      <c r="N26" s="924">
        <f>'1 уровень'!O1798</f>
        <v>0</v>
      </c>
      <c r="O26" s="924">
        <f>'1 уровень'!P1798</f>
        <v>0</v>
      </c>
      <c r="P26" s="29">
        <f>'1 уровень'!Q1798</f>
        <v>0</v>
      </c>
      <c r="Q26" s="29">
        <f>'1 уровень'!R1798</f>
        <v>0</v>
      </c>
      <c r="R26" s="29">
        <f>'1 уровень'!S1798</f>
        <v>0</v>
      </c>
      <c r="S26" s="29">
        <f>'1 уровень'!T1798</f>
        <v>0</v>
      </c>
      <c r="T26" s="29">
        <f>'1 уровень'!U1798</f>
        <v>0</v>
      </c>
      <c r="U26" s="29">
        <f>'1 уровень'!V1798</f>
        <v>0</v>
      </c>
      <c r="V26" s="918">
        <f>'1 уровень'!W1798</f>
        <v>0</v>
      </c>
      <c r="W26" s="29"/>
      <c r="X26" s="29"/>
      <c r="Y26" s="918">
        <f>'1 уровень'!X1799</f>
        <v>3</v>
      </c>
      <c r="Z26" s="918">
        <f>'1 уровень'!Y1799</f>
        <v>4787.37</v>
      </c>
      <c r="AA26" s="29">
        <f>'1 уровень'!Z1799</f>
        <v>4.7873700000000001</v>
      </c>
      <c r="AB26" s="1920"/>
      <c r="AC26" s="915"/>
      <c r="AD26" s="1929"/>
      <c r="AE26" s="915"/>
      <c r="AF26" s="915"/>
      <c r="AG26" s="915"/>
      <c r="AH26" s="915"/>
      <c r="AI26" s="915"/>
      <c r="AJ26" s="915"/>
      <c r="AK26" s="915"/>
      <c r="AL26" s="915"/>
      <c r="AM26" s="915"/>
      <c r="AN26" s="915"/>
      <c r="AO26" s="915"/>
      <c r="AP26" s="915"/>
      <c r="AQ26" s="915"/>
      <c r="AR26" s="915"/>
      <c r="AS26" s="915"/>
      <c r="AT26" s="915"/>
      <c r="AU26" s="915"/>
      <c r="AV26" s="915"/>
      <c r="AW26" s="915"/>
      <c r="AX26" s="915"/>
      <c r="AY26" s="915"/>
      <c r="AZ26" s="915"/>
      <c r="BA26" s="915"/>
      <c r="BB26" s="915"/>
      <c r="BC26" s="915"/>
      <c r="BD26" s="915"/>
      <c r="BE26" s="915"/>
      <c r="BF26" s="915"/>
      <c r="BG26" s="915"/>
      <c r="BH26" s="915"/>
      <c r="BI26" s="915"/>
      <c r="BJ26" s="915"/>
      <c r="BK26" s="915"/>
      <c r="BL26" s="915"/>
      <c r="BM26" s="915"/>
      <c r="BN26" s="915"/>
      <c r="BO26" s="915"/>
      <c r="BP26" s="915"/>
      <c r="BQ26" s="915"/>
      <c r="BR26" s="915"/>
      <c r="BS26" s="915"/>
      <c r="BT26" s="915"/>
      <c r="BU26" s="915"/>
      <c r="BV26" s="915"/>
      <c r="BW26" s="915"/>
      <c r="BX26" s="915"/>
      <c r="BY26" s="915"/>
      <c r="BZ26" s="915"/>
      <c r="CA26" s="915"/>
      <c r="CB26" s="915"/>
      <c r="CC26" s="915"/>
      <c r="CD26" s="915"/>
      <c r="CE26" s="915"/>
      <c r="CF26" s="915"/>
      <c r="CG26" s="915"/>
      <c r="CH26" s="915"/>
      <c r="CI26" s="915"/>
      <c r="CJ26" s="915"/>
      <c r="CK26" s="915"/>
      <c r="CL26" s="915"/>
      <c r="CM26" s="915"/>
      <c r="CN26" s="915"/>
      <c r="CO26" s="915"/>
      <c r="CP26" s="915"/>
      <c r="CQ26" s="915"/>
      <c r="CR26" s="915"/>
      <c r="CS26" s="915"/>
      <c r="CT26" s="915"/>
      <c r="CU26" s="915"/>
      <c r="CV26" s="915"/>
      <c r="CW26" s="915"/>
      <c r="CX26" s="915"/>
      <c r="CY26" s="915"/>
      <c r="CZ26" s="915"/>
      <c r="DA26" s="915"/>
      <c r="DB26" s="915"/>
      <c r="DC26" s="915"/>
      <c r="DD26" s="915"/>
      <c r="DE26" s="915"/>
      <c r="DF26" s="915"/>
      <c r="DG26" s="915"/>
      <c r="DH26" s="915"/>
      <c r="DI26" s="915"/>
      <c r="DJ26" s="915"/>
      <c r="DK26" s="915"/>
      <c r="DL26" s="915"/>
      <c r="DM26" s="915"/>
      <c r="DN26" s="915"/>
      <c r="DO26" s="915"/>
      <c r="DP26" s="915"/>
      <c r="DQ26" s="915"/>
      <c r="DR26" s="915"/>
      <c r="DS26" s="915"/>
      <c r="DT26" s="915"/>
      <c r="DU26" s="915"/>
      <c r="DV26" s="915"/>
      <c r="DW26" s="915"/>
      <c r="DX26" s="915"/>
      <c r="DY26" s="915"/>
      <c r="DZ26" s="915"/>
      <c r="EA26" s="915"/>
      <c r="EB26" s="915"/>
      <c r="EC26" s="915"/>
      <c r="ED26" s="915"/>
      <c r="EE26" s="915"/>
      <c r="EF26" s="915"/>
      <c r="EG26" s="915"/>
      <c r="EH26" s="915"/>
      <c r="EI26" s="915"/>
      <c r="EJ26" s="915"/>
      <c r="EK26" s="915"/>
      <c r="EL26" s="915"/>
      <c r="EM26" s="915"/>
      <c r="EN26" s="915"/>
      <c r="EO26" s="915"/>
      <c r="EP26" s="915"/>
      <c r="EQ26" s="915"/>
      <c r="ER26" s="915"/>
      <c r="ES26" s="915"/>
      <c r="ET26" s="915"/>
      <c r="EU26" s="915"/>
      <c r="EV26" s="915"/>
      <c r="EW26" s="915"/>
      <c r="EX26" s="915"/>
      <c r="EY26" s="915"/>
      <c r="EZ26" s="915"/>
      <c r="FA26" s="915"/>
      <c r="FB26" s="915"/>
      <c r="FC26" s="915"/>
      <c r="FD26" s="915"/>
      <c r="FE26" s="915"/>
      <c r="FF26" s="915"/>
      <c r="FG26" s="915"/>
      <c r="FH26" s="915"/>
      <c r="FI26" s="915"/>
      <c r="FJ26" s="915"/>
      <c r="FK26" s="915"/>
      <c r="FL26" s="915"/>
      <c r="FM26" s="915"/>
      <c r="FN26" s="915"/>
      <c r="FO26" s="915"/>
      <c r="FP26" s="915"/>
      <c r="FQ26" s="915"/>
      <c r="FR26" s="915"/>
      <c r="FS26" s="915"/>
      <c r="FT26" s="915"/>
      <c r="FU26" s="915"/>
      <c r="FV26" s="915"/>
      <c r="FW26" s="915"/>
      <c r="FX26" s="915"/>
      <c r="FY26" s="915"/>
      <c r="FZ26" s="915"/>
      <c r="GA26" s="915"/>
      <c r="GB26" s="915"/>
      <c r="GC26" s="915"/>
      <c r="GD26" s="915"/>
      <c r="GE26" s="915"/>
      <c r="GF26" s="915"/>
      <c r="GG26" s="915"/>
      <c r="GH26" s="915"/>
      <c r="GI26" s="915"/>
      <c r="GJ26" s="915"/>
      <c r="GK26" s="915"/>
      <c r="GL26" s="915"/>
      <c r="GM26" s="915"/>
      <c r="GN26" s="915"/>
    </row>
    <row r="27" spans="1:196" ht="30" x14ac:dyDescent="0.25">
      <c r="B27" s="27">
        <v>1</v>
      </c>
      <c r="C27" s="1308" t="s">
        <v>303</v>
      </c>
      <c r="D27" s="43">
        <f>'1 уровень'!E1799</f>
        <v>1000</v>
      </c>
      <c r="E27" s="43">
        <f>'1 уровень'!F1799</f>
        <v>83</v>
      </c>
      <c r="F27" s="43">
        <f>'1 уровень'!G1799</f>
        <v>84</v>
      </c>
      <c r="G27" s="922">
        <f>'1 уровень'!H1799</f>
        <v>101.20481927710843</v>
      </c>
      <c r="H27" s="923">
        <f>'1 уровень'!I1799</f>
        <v>0</v>
      </c>
      <c r="I27" s="923">
        <f>'1 уровень'!J1799</f>
        <v>0</v>
      </c>
      <c r="J27" s="924">
        <f>'1 уровень'!K1799</f>
        <v>0</v>
      </c>
      <c r="K27" s="924">
        <f>'1 уровень'!L1799</f>
        <v>0</v>
      </c>
      <c r="L27" s="924">
        <f>'1 уровень'!M1799</f>
        <v>0</v>
      </c>
      <c r="M27" s="924">
        <f>'1 уровень'!N1799</f>
        <v>0</v>
      </c>
      <c r="N27" s="924">
        <f>'1 уровень'!O1799</f>
        <v>0</v>
      </c>
      <c r="O27" s="924">
        <f>'1 уровень'!P1799</f>
        <v>0</v>
      </c>
      <c r="P27" s="29">
        <f>'1 уровень'!Q1799</f>
        <v>0</v>
      </c>
      <c r="Q27" s="29">
        <f>'1 уровень'!R1799</f>
        <v>0</v>
      </c>
      <c r="R27" s="29">
        <f>'1 уровень'!S1799</f>
        <v>0</v>
      </c>
      <c r="S27" s="29">
        <f>'1 уровень'!T1799</f>
        <v>0</v>
      </c>
      <c r="T27" s="29">
        <f>'1 уровень'!U1799</f>
        <v>0</v>
      </c>
      <c r="U27" s="29">
        <f>'1 уровень'!V1799</f>
        <v>0</v>
      </c>
      <c r="V27" s="918">
        <f>'1 уровень'!W1799</f>
        <v>0</v>
      </c>
      <c r="W27" s="29"/>
      <c r="X27" s="29"/>
      <c r="Y27" s="918" t="e">
        <f>'1 уровень'!X1800</f>
        <v>#REF!</v>
      </c>
      <c r="Z27" s="918" t="e">
        <f>'1 уровень'!Y1800</f>
        <v>#REF!</v>
      </c>
      <c r="AA27" s="29" t="e">
        <f>'1 уровень'!Z1800</f>
        <v>#REF!</v>
      </c>
      <c r="AB27" s="1920"/>
      <c r="AC27" s="915"/>
      <c r="AD27" s="1929"/>
      <c r="AE27" s="915"/>
      <c r="AF27" s="915"/>
      <c r="AG27" s="915"/>
      <c r="AH27" s="915"/>
      <c r="AI27" s="915"/>
      <c r="AJ27" s="915"/>
      <c r="AK27" s="915"/>
      <c r="AL27" s="915"/>
      <c r="AM27" s="915"/>
      <c r="AN27" s="915"/>
      <c r="AO27" s="915"/>
      <c r="AP27" s="915"/>
      <c r="AQ27" s="915"/>
      <c r="AR27" s="915"/>
      <c r="AS27" s="915"/>
      <c r="AT27" s="915"/>
      <c r="AU27" s="915"/>
      <c r="AV27" s="915"/>
      <c r="AW27" s="915"/>
      <c r="AX27" s="915"/>
      <c r="AY27" s="915"/>
      <c r="AZ27" s="915"/>
      <c r="BA27" s="915"/>
      <c r="BB27" s="915"/>
      <c r="BC27" s="915"/>
      <c r="BD27" s="915"/>
      <c r="BE27" s="915"/>
      <c r="BF27" s="915"/>
      <c r="BG27" s="915"/>
      <c r="BH27" s="915"/>
      <c r="BI27" s="915"/>
      <c r="BJ27" s="915"/>
      <c r="BK27" s="915"/>
      <c r="BL27" s="915"/>
      <c r="BM27" s="915"/>
      <c r="BN27" s="915"/>
      <c r="BO27" s="915"/>
      <c r="BP27" s="915"/>
      <c r="BQ27" s="915"/>
      <c r="BR27" s="915"/>
      <c r="BS27" s="915"/>
      <c r="BT27" s="915"/>
      <c r="BU27" s="915"/>
      <c r="BV27" s="915"/>
      <c r="BW27" s="915"/>
      <c r="BX27" s="915"/>
      <c r="BY27" s="915"/>
      <c r="BZ27" s="915"/>
      <c r="CA27" s="915"/>
      <c r="CB27" s="915"/>
      <c r="CC27" s="915"/>
      <c r="CD27" s="915"/>
      <c r="CE27" s="915"/>
      <c r="CF27" s="915"/>
      <c r="CG27" s="915"/>
      <c r="CH27" s="915"/>
      <c r="CI27" s="915"/>
      <c r="CJ27" s="915"/>
      <c r="CK27" s="915"/>
      <c r="CL27" s="915"/>
      <c r="CM27" s="915"/>
      <c r="CN27" s="915"/>
      <c r="CO27" s="915"/>
      <c r="CP27" s="915"/>
      <c r="CQ27" s="915"/>
      <c r="CR27" s="915"/>
      <c r="CS27" s="915"/>
      <c r="CT27" s="915"/>
      <c r="CU27" s="915"/>
      <c r="CV27" s="915"/>
      <c r="CW27" s="915"/>
      <c r="CX27" s="915"/>
      <c r="CY27" s="915"/>
      <c r="CZ27" s="915"/>
      <c r="DA27" s="915"/>
      <c r="DB27" s="915"/>
      <c r="DC27" s="915"/>
      <c r="DD27" s="915"/>
      <c r="DE27" s="915"/>
      <c r="DF27" s="915"/>
      <c r="DG27" s="915"/>
      <c r="DH27" s="915"/>
      <c r="DI27" s="915"/>
      <c r="DJ27" s="915"/>
      <c r="DK27" s="915"/>
      <c r="DL27" s="915"/>
      <c r="DM27" s="915"/>
      <c r="DN27" s="915"/>
      <c r="DO27" s="915"/>
      <c r="DP27" s="915"/>
      <c r="DQ27" s="915"/>
      <c r="DR27" s="915"/>
      <c r="DS27" s="915"/>
      <c r="DT27" s="915"/>
      <c r="DU27" s="915"/>
      <c r="DV27" s="915"/>
      <c r="DW27" s="915"/>
      <c r="DX27" s="915"/>
      <c r="DY27" s="915"/>
      <c r="DZ27" s="915"/>
      <c r="EA27" s="915"/>
      <c r="EB27" s="915"/>
      <c r="EC27" s="915"/>
      <c r="ED27" s="915"/>
      <c r="EE27" s="915"/>
      <c r="EF27" s="915"/>
      <c r="EG27" s="915"/>
      <c r="EH27" s="915"/>
      <c r="EI27" s="915"/>
      <c r="EJ27" s="915"/>
      <c r="EK27" s="915"/>
      <c r="EL27" s="915"/>
      <c r="EM27" s="915"/>
      <c r="EN27" s="915"/>
      <c r="EO27" s="915"/>
      <c r="EP27" s="915"/>
      <c r="EQ27" s="915"/>
      <c r="ER27" s="915"/>
      <c r="ES27" s="915"/>
      <c r="ET27" s="915"/>
      <c r="EU27" s="915"/>
      <c r="EV27" s="915"/>
      <c r="EW27" s="915"/>
      <c r="EX27" s="915"/>
      <c r="EY27" s="915"/>
      <c r="EZ27" s="915"/>
      <c r="FA27" s="915"/>
      <c r="FB27" s="915"/>
      <c r="FC27" s="915"/>
      <c r="FD27" s="915"/>
      <c r="FE27" s="915"/>
      <c r="FF27" s="915"/>
      <c r="FG27" s="915"/>
      <c r="FH27" s="915"/>
      <c r="FI27" s="915"/>
      <c r="FJ27" s="915"/>
      <c r="FK27" s="915"/>
      <c r="FL27" s="915"/>
      <c r="FM27" s="915"/>
      <c r="FN27" s="915"/>
      <c r="FO27" s="915"/>
      <c r="FP27" s="915"/>
      <c r="FQ27" s="915"/>
      <c r="FR27" s="915"/>
      <c r="FS27" s="915"/>
      <c r="FT27" s="915"/>
      <c r="FU27" s="915"/>
      <c r="FV27" s="915"/>
      <c r="FW27" s="915"/>
      <c r="FX27" s="915"/>
      <c r="FY27" s="915"/>
      <c r="FZ27" s="915"/>
      <c r="GA27" s="915"/>
      <c r="GB27" s="915"/>
      <c r="GC27" s="915"/>
      <c r="GD27" s="915"/>
      <c r="GE27" s="915"/>
      <c r="GF27" s="915"/>
      <c r="GG27" s="915"/>
      <c r="GH27" s="915"/>
      <c r="GI27" s="915"/>
      <c r="GJ27" s="915"/>
      <c r="GK27" s="915"/>
      <c r="GL27" s="915"/>
      <c r="GM27" s="915"/>
      <c r="GN27" s="915"/>
    </row>
    <row r="28" spans="1:196" ht="45" x14ac:dyDescent="0.25">
      <c r="B28" s="27">
        <v>1</v>
      </c>
      <c r="C28" s="1198" t="s">
        <v>308</v>
      </c>
      <c r="D28" s="43">
        <f>'1 уровень'!E1800</f>
        <v>147004</v>
      </c>
      <c r="E28" s="43">
        <f>'1 уровень'!F1800</f>
        <v>12249</v>
      </c>
      <c r="F28" s="43">
        <f>'1 уровень'!G1800</f>
        <v>5922</v>
      </c>
      <c r="G28" s="922">
        <f>'1 уровень'!H1800</f>
        <v>48.346803820720055</v>
      </c>
      <c r="H28" s="923">
        <f>'1 уровень'!I1800</f>
        <v>0</v>
      </c>
      <c r="I28" s="923">
        <f>'1 уровень'!J1800</f>
        <v>0</v>
      </c>
      <c r="J28" s="924">
        <f>'1 уровень'!K1800</f>
        <v>0</v>
      </c>
      <c r="K28" s="924">
        <f>'1 уровень'!L1800</f>
        <v>0</v>
      </c>
      <c r="L28" s="924">
        <f>'1 уровень'!M1800</f>
        <v>0</v>
      </c>
      <c r="M28" s="924">
        <f>'1 уровень'!N1800</f>
        <v>0</v>
      </c>
      <c r="N28" s="924">
        <f>'1 уровень'!O1800</f>
        <v>0</v>
      </c>
      <c r="O28" s="924">
        <f>'1 уровень'!P1800</f>
        <v>0</v>
      </c>
      <c r="P28" s="29">
        <f>'1 уровень'!Q1800</f>
        <v>0</v>
      </c>
      <c r="Q28" s="29">
        <f>'1 уровень'!R1800</f>
        <v>0</v>
      </c>
      <c r="R28" s="29">
        <f>'1 уровень'!S1800</f>
        <v>0</v>
      </c>
      <c r="S28" s="29">
        <f>'1 уровень'!T1800</f>
        <v>0</v>
      </c>
      <c r="T28" s="29">
        <f>'1 уровень'!U1800</f>
        <v>0</v>
      </c>
      <c r="U28" s="29">
        <f>'1 уровень'!V1800</f>
        <v>0</v>
      </c>
      <c r="V28" s="918">
        <f>'1 уровень'!W1800</f>
        <v>0</v>
      </c>
      <c r="W28" s="29"/>
      <c r="X28" s="29"/>
      <c r="Y28" s="918" t="e">
        <f>'1 уровень'!X1801</f>
        <v>#REF!</v>
      </c>
      <c r="Z28" s="918" t="e">
        <f>'1 уровень'!Y1801</f>
        <v>#REF!</v>
      </c>
      <c r="AA28" s="29" t="e">
        <f>'1 уровень'!Z1801</f>
        <v>#REF!</v>
      </c>
      <c r="AB28" s="1920"/>
      <c r="AC28" s="915"/>
      <c r="AD28" s="1929"/>
      <c r="AE28" s="915"/>
      <c r="AF28" s="915"/>
      <c r="AG28" s="915"/>
      <c r="AH28" s="915"/>
      <c r="AI28" s="915"/>
      <c r="AJ28" s="915"/>
      <c r="AK28" s="915"/>
      <c r="AL28" s="915"/>
      <c r="AM28" s="915"/>
      <c r="AN28" s="915"/>
      <c r="AO28" s="915"/>
      <c r="AP28" s="915"/>
      <c r="AQ28" s="915"/>
      <c r="AR28" s="915"/>
      <c r="AS28" s="915"/>
      <c r="AT28" s="915"/>
      <c r="AU28" s="915"/>
      <c r="AV28" s="915"/>
      <c r="AW28" s="915"/>
      <c r="AX28" s="915"/>
      <c r="AY28" s="915"/>
      <c r="AZ28" s="915"/>
      <c r="BA28" s="915"/>
      <c r="BB28" s="915"/>
      <c r="BC28" s="915"/>
      <c r="BD28" s="915"/>
      <c r="BE28" s="915"/>
      <c r="BF28" s="915"/>
      <c r="BG28" s="915"/>
      <c r="BH28" s="915"/>
      <c r="BI28" s="915"/>
      <c r="BJ28" s="915"/>
      <c r="BK28" s="915"/>
      <c r="BL28" s="915"/>
      <c r="BM28" s="915"/>
      <c r="BN28" s="915"/>
      <c r="BO28" s="915"/>
      <c r="BP28" s="915"/>
      <c r="BQ28" s="915"/>
      <c r="BR28" s="915"/>
      <c r="BS28" s="915"/>
      <c r="BT28" s="915"/>
      <c r="BU28" s="915"/>
      <c r="BV28" s="915"/>
      <c r="BW28" s="915"/>
      <c r="BX28" s="915"/>
      <c r="BY28" s="915"/>
      <c r="BZ28" s="915"/>
      <c r="CA28" s="915"/>
      <c r="CB28" s="915"/>
      <c r="CC28" s="915"/>
      <c r="CD28" s="915"/>
      <c r="CE28" s="915"/>
      <c r="CF28" s="915"/>
      <c r="CG28" s="915"/>
      <c r="CH28" s="915"/>
      <c r="CI28" s="915"/>
      <c r="CJ28" s="915"/>
      <c r="CK28" s="915"/>
      <c r="CL28" s="915"/>
      <c r="CM28" s="915"/>
      <c r="CN28" s="915"/>
      <c r="CO28" s="915"/>
      <c r="CP28" s="915"/>
      <c r="CQ28" s="915"/>
      <c r="CR28" s="915"/>
      <c r="CS28" s="915"/>
      <c r="CT28" s="915"/>
      <c r="CU28" s="915"/>
      <c r="CV28" s="915"/>
      <c r="CW28" s="915"/>
      <c r="CX28" s="915"/>
      <c r="CY28" s="915"/>
      <c r="CZ28" s="915"/>
      <c r="DA28" s="915"/>
      <c r="DB28" s="915"/>
      <c r="DC28" s="915"/>
      <c r="DD28" s="915"/>
      <c r="DE28" s="915"/>
      <c r="DF28" s="915"/>
      <c r="DG28" s="915"/>
      <c r="DH28" s="915"/>
      <c r="DI28" s="915"/>
      <c r="DJ28" s="915"/>
      <c r="DK28" s="915"/>
      <c r="DL28" s="915"/>
      <c r="DM28" s="915"/>
      <c r="DN28" s="915"/>
      <c r="DO28" s="915"/>
      <c r="DP28" s="915"/>
      <c r="DQ28" s="915"/>
      <c r="DR28" s="915"/>
      <c r="DS28" s="915"/>
      <c r="DT28" s="915"/>
      <c r="DU28" s="915"/>
      <c r="DV28" s="915"/>
      <c r="DW28" s="915"/>
      <c r="DX28" s="915"/>
      <c r="DY28" s="915"/>
      <c r="DZ28" s="915"/>
      <c r="EA28" s="915"/>
      <c r="EB28" s="915"/>
      <c r="EC28" s="915"/>
      <c r="ED28" s="915"/>
      <c r="EE28" s="915"/>
      <c r="EF28" s="915"/>
      <c r="EG28" s="915"/>
      <c r="EH28" s="915"/>
      <c r="EI28" s="915"/>
      <c r="EJ28" s="915"/>
      <c r="EK28" s="915"/>
      <c r="EL28" s="915"/>
      <c r="EM28" s="915"/>
      <c r="EN28" s="915"/>
      <c r="EO28" s="915"/>
      <c r="EP28" s="915"/>
      <c r="EQ28" s="915"/>
      <c r="ER28" s="915"/>
      <c r="ES28" s="915"/>
      <c r="ET28" s="915"/>
      <c r="EU28" s="915"/>
      <c r="EV28" s="915"/>
      <c r="EW28" s="915"/>
      <c r="EX28" s="915"/>
      <c r="EY28" s="915"/>
      <c r="EZ28" s="915"/>
      <c r="FA28" s="915"/>
      <c r="FB28" s="915"/>
      <c r="FC28" s="915"/>
      <c r="FD28" s="915"/>
      <c r="FE28" s="915"/>
      <c r="FF28" s="915"/>
      <c r="FG28" s="915"/>
      <c r="FH28" s="915"/>
      <c r="FI28" s="915"/>
      <c r="FJ28" s="915"/>
      <c r="FK28" s="915"/>
      <c r="FL28" s="915"/>
      <c r="FM28" s="915"/>
      <c r="FN28" s="915"/>
      <c r="FO28" s="915"/>
      <c r="FP28" s="915"/>
      <c r="FQ28" s="915"/>
      <c r="FR28" s="915"/>
      <c r="FS28" s="915"/>
      <c r="FT28" s="915"/>
      <c r="FU28" s="915"/>
      <c r="FV28" s="915"/>
      <c r="FW28" s="915"/>
      <c r="FX28" s="915"/>
      <c r="FY28" s="915"/>
      <c r="FZ28" s="915"/>
      <c r="GA28" s="915"/>
      <c r="GB28" s="915"/>
      <c r="GC28" s="915"/>
      <c r="GD28" s="915"/>
      <c r="GE28" s="915"/>
      <c r="GF28" s="915"/>
      <c r="GG28" s="915"/>
      <c r="GH28" s="915"/>
      <c r="GI28" s="915"/>
      <c r="GJ28" s="915"/>
      <c r="GK28" s="915"/>
      <c r="GL28" s="915"/>
      <c r="GM28" s="915"/>
      <c r="GN28" s="915"/>
    </row>
    <row r="29" spans="1:196" ht="30" x14ac:dyDescent="0.25">
      <c r="B29" s="27">
        <v>1</v>
      </c>
      <c r="C29" s="1198" t="s">
        <v>309</v>
      </c>
      <c r="D29" s="43">
        <f>'1 уровень'!E1801</f>
        <v>103458</v>
      </c>
      <c r="E29" s="43">
        <f>'1 уровень'!F1801</f>
        <v>8621</v>
      </c>
      <c r="F29" s="43">
        <f>'1 уровень'!G1801</f>
        <v>4700</v>
      </c>
      <c r="G29" s="922">
        <f>'1 уровень'!H1801</f>
        <v>54.518037350655376</v>
      </c>
      <c r="H29" s="923">
        <f>'1 уровень'!I1801</f>
        <v>0</v>
      </c>
      <c r="I29" s="923">
        <f>'1 уровень'!J1801</f>
        <v>0</v>
      </c>
      <c r="J29" s="924">
        <f>'1 уровень'!K1801</f>
        <v>0</v>
      </c>
      <c r="K29" s="924">
        <f>'1 уровень'!L1801</f>
        <v>0</v>
      </c>
      <c r="L29" s="924">
        <f>'1 уровень'!M1801</f>
        <v>0</v>
      </c>
      <c r="M29" s="924">
        <f>'1 уровень'!N1801</f>
        <v>0</v>
      </c>
      <c r="N29" s="924">
        <f>'1 уровень'!O1801</f>
        <v>0</v>
      </c>
      <c r="O29" s="924">
        <f>'1 уровень'!P1801</f>
        <v>0</v>
      </c>
      <c r="P29" s="29">
        <f>'1 уровень'!Q1801</f>
        <v>0</v>
      </c>
      <c r="Q29" s="29">
        <f>'1 уровень'!R1801</f>
        <v>0</v>
      </c>
      <c r="R29" s="29">
        <f>'1 уровень'!S1801</f>
        <v>0</v>
      </c>
      <c r="S29" s="29">
        <f>'1 уровень'!T1801</f>
        <v>0</v>
      </c>
      <c r="T29" s="29">
        <f>'1 уровень'!U1801</f>
        <v>0</v>
      </c>
      <c r="U29" s="29">
        <f>'1 уровень'!V1801</f>
        <v>0</v>
      </c>
      <c r="V29" s="918">
        <f>'1 уровень'!W1801</f>
        <v>0</v>
      </c>
      <c r="W29" s="29"/>
      <c r="X29" s="29"/>
      <c r="Y29" s="918" t="e">
        <f>'1 уровень'!X1802</f>
        <v>#REF!</v>
      </c>
      <c r="Z29" s="918" t="e">
        <f>'1 уровень'!Y1802</f>
        <v>#REF!</v>
      </c>
      <c r="AA29" s="29" t="e">
        <f>'1 уровень'!Z1802</f>
        <v>#REF!</v>
      </c>
      <c r="AB29" s="1920"/>
      <c r="AC29" s="915"/>
      <c r="AD29" s="1929"/>
      <c r="AE29" s="915"/>
      <c r="AF29" s="915"/>
      <c r="AG29" s="915"/>
      <c r="AH29" s="915"/>
      <c r="AI29" s="915"/>
      <c r="AJ29" s="915"/>
      <c r="AK29" s="915"/>
      <c r="AL29" s="915"/>
      <c r="AM29" s="915"/>
      <c r="AN29" s="915"/>
      <c r="AO29" s="915"/>
      <c r="AP29" s="915"/>
      <c r="AQ29" s="915"/>
      <c r="AR29" s="915"/>
      <c r="AS29" s="915"/>
      <c r="AT29" s="915"/>
      <c r="AU29" s="915"/>
      <c r="AV29" s="915"/>
      <c r="AW29" s="915"/>
      <c r="AX29" s="915"/>
      <c r="AY29" s="915"/>
      <c r="AZ29" s="915"/>
      <c r="BA29" s="915"/>
      <c r="BB29" s="915"/>
      <c r="BC29" s="915"/>
      <c r="BD29" s="915"/>
      <c r="BE29" s="915"/>
      <c r="BF29" s="915"/>
      <c r="BG29" s="915"/>
      <c r="BH29" s="915"/>
      <c r="BI29" s="915"/>
      <c r="BJ29" s="915"/>
      <c r="BK29" s="915"/>
      <c r="BL29" s="915"/>
      <c r="BM29" s="915"/>
      <c r="BN29" s="915"/>
      <c r="BO29" s="915"/>
      <c r="BP29" s="915"/>
      <c r="BQ29" s="915"/>
      <c r="BR29" s="915"/>
      <c r="BS29" s="915"/>
      <c r="BT29" s="915"/>
      <c r="BU29" s="915"/>
      <c r="BV29" s="915"/>
      <c r="BW29" s="915"/>
      <c r="BX29" s="915"/>
      <c r="BY29" s="915"/>
      <c r="BZ29" s="915"/>
      <c r="CA29" s="915"/>
      <c r="CB29" s="915"/>
      <c r="CC29" s="915"/>
      <c r="CD29" s="915"/>
      <c r="CE29" s="915"/>
      <c r="CF29" s="915"/>
      <c r="CG29" s="915"/>
      <c r="CH29" s="915"/>
      <c r="CI29" s="915"/>
      <c r="CJ29" s="915"/>
      <c r="CK29" s="915"/>
      <c r="CL29" s="915"/>
      <c r="CM29" s="915"/>
      <c r="CN29" s="915"/>
      <c r="CO29" s="915"/>
      <c r="CP29" s="915"/>
      <c r="CQ29" s="915"/>
      <c r="CR29" s="915"/>
      <c r="CS29" s="915"/>
      <c r="CT29" s="915"/>
      <c r="CU29" s="915"/>
      <c r="CV29" s="915"/>
      <c r="CW29" s="915"/>
      <c r="CX29" s="915"/>
      <c r="CY29" s="915"/>
      <c r="CZ29" s="915"/>
      <c r="DA29" s="915"/>
      <c r="DB29" s="915"/>
      <c r="DC29" s="915"/>
      <c r="DD29" s="915"/>
      <c r="DE29" s="915"/>
      <c r="DF29" s="915"/>
      <c r="DG29" s="915"/>
      <c r="DH29" s="915"/>
      <c r="DI29" s="915"/>
      <c r="DJ29" s="915"/>
      <c r="DK29" s="915"/>
      <c r="DL29" s="915"/>
      <c r="DM29" s="915"/>
      <c r="DN29" s="915"/>
      <c r="DO29" s="915"/>
      <c r="DP29" s="915"/>
      <c r="DQ29" s="915"/>
      <c r="DR29" s="915"/>
      <c r="DS29" s="915"/>
      <c r="DT29" s="915"/>
      <c r="DU29" s="915"/>
      <c r="DV29" s="915"/>
      <c r="DW29" s="915"/>
      <c r="DX29" s="915"/>
      <c r="DY29" s="915"/>
      <c r="DZ29" s="915"/>
      <c r="EA29" s="915"/>
      <c r="EB29" s="915"/>
      <c r="EC29" s="915"/>
      <c r="ED29" s="915"/>
      <c r="EE29" s="915"/>
      <c r="EF29" s="915"/>
      <c r="EG29" s="915"/>
      <c r="EH29" s="915"/>
      <c r="EI29" s="915"/>
      <c r="EJ29" s="915"/>
      <c r="EK29" s="915"/>
      <c r="EL29" s="915"/>
      <c r="EM29" s="915"/>
      <c r="EN29" s="915"/>
      <c r="EO29" s="915"/>
      <c r="EP29" s="915"/>
      <c r="EQ29" s="915"/>
      <c r="ER29" s="915"/>
      <c r="ES29" s="915"/>
      <c r="ET29" s="915"/>
      <c r="EU29" s="915"/>
      <c r="EV29" s="915"/>
      <c r="EW29" s="915"/>
      <c r="EX29" s="915"/>
      <c r="EY29" s="915"/>
      <c r="EZ29" s="915"/>
      <c r="FA29" s="915"/>
      <c r="FB29" s="915"/>
      <c r="FC29" s="915"/>
      <c r="FD29" s="915"/>
      <c r="FE29" s="915"/>
      <c r="FF29" s="915"/>
      <c r="FG29" s="915"/>
      <c r="FH29" s="915"/>
      <c r="FI29" s="915"/>
      <c r="FJ29" s="915"/>
      <c r="FK29" s="915"/>
      <c r="FL29" s="915"/>
      <c r="FM29" s="915"/>
      <c r="FN29" s="915"/>
      <c r="FO29" s="915"/>
      <c r="FP29" s="915"/>
      <c r="FQ29" s="915"/>
      <c r="FR29" s="915"/>
      <c r="FS29" s="915"/>
      <c r="FT29" s="915"/>
      <c r="FU29" s="915"/>
      <c r="FV29" s="915"/>
      <c r="FW29" s="915"/>
      <c r="FX29" s="915"/>
      <c r="FY29" s="915"/>
      <c r="FZ29" s="915"/>
      <c r="GA29" s="915"/>
      <c r="GB29" s="915"/>
      <c r="GC29" s="915"/>
      <c r="GD29" s="915"/>
      <c r="GE29" s="915"/>
      <c r="GF29" s="915"/>
      <c r="GG29" s="915"/>
      <c r="GH29" s="915"/>
      <c r="GI29" s="915"/>
      <c r="GJ29" s="915"/>
      <c r="GK29" s="915"/>
      <c r="GL29" s="915"/>
      <c r="GM29" s="915"/>
      <c r="GN29" s="915"/>
    </row>
    <row r="30" spans="1:196" ht="30" x14ac:dyDescent="0.25">
      <c r="B30" s="27">
        <v>1</v>
      </c>
      <c r="C30" s="1198" t="s">
        <v>310</v>
      </c>
      <c r="D30" s="43">
        <f>'1 уровень'!E1802</f>
        <v>31037</v>
      </c>
      <c r="E30" s="43">
        <f>'1 уровень'!F1802</f>
        <v>2586</v>
      </c>
      <c r="F30" s="43">
        <f>'1 уровень'!G1802</f>
        <v>835</v>
      </c>
      <c r="G30" s="922">
        <f>'1 уровень'!H1802</f>
        <v>32.289249806651199</v>
      </c>
      <c r="H30" s="923">
        <f>'1 уровень'!I1802</f>
        <v>0</v>
      </c>
      <c r="I30" s="923">
        <f>'1 уровень'!J1802</f>
        <v>0</v>
      </c>
      <c r="J30" s="924">
        <f>'1 уровень'!K1802</f>
        <v>0</v>
      </c>
      <c r="K30" s="924">
        <f>'1 уровень'!L1802</f>
        <v>0</v>
      </c>
      <c r="L30" s="924">
        <f>'1 уровень'!M1802</f>
        <v>0</v>
      </c>
      <c r="M30" s="924">
        <f>'1 уровень'!N1802</f>
        <v>0</v>
      </c>
      <c r="N30" s="924">
        <f>'1 уровень'!O1802</f>
        <v>0</v>
      </c>
      <c r="O30" s="924">
        <f>'1 уровень'!P1802</f>
        <v>0</v>
      </c>
      <c r="P30" s="29">
        <f>'1 уровень'!Q1802</f>
        <v>0</v>
      </c>
      <c r="Q30" s="29">
        <f>'1 уровень'!R1802</f>
        <v>0</v>
      </c>
      <c r="R30" s="29">
        <f>'1 уровень'!S1802</f>
        <v>0</v>
      </c>
      <c r="S30" s="29">
        <f>'1 уровень'!T1802</f>
        <v>0</v>
      </c>
      <c r="T30" s="29">
        <f>'1 уровень'!U1802</f>
        <v>0</v>
      </c>
      <c r="U30" s="29">
        <f>'1 уровень'!V1802</f>
        <v>0</v>
      </c>
      <c r="V30" s="918">
        <f>'1 уровень'!W1802</f>
        <v>0</v>
      </c>
      <c r="W30" s="29"/>
      <c r="X30" s="29"/>
      <c r="Y30" s="918" t="e">
        <f>'1 уровень'!X1803</f>
        <v>#REF!</v>
      </c>
      <c r="Z30" s="918" t="e">
        <f>'1 уровень'!Y1803</f>
        <v>#REF!</v>
      </c>
      <c r="AA30" s="29" t="e">
        <f>'1 уровень'!Z1803</f>
        <v>#REF!</v>
      </c>
      <c r="AB30" s="1920"/>
      <c r="AC30" s="915"/>
      <c r="AD30" s="1929"/>
      <c r="AE30" s="915"/>
      <c r="AF30" s="915"/>
      <c r="AG30" s="915"/>
      <c r="AH30" s="915"/>
      <c r="AI30" s="915"/>
      <c r="AJ30" s="915"/>
      <c r="AK30" s="915"/>
      <c r="AL30" s="915"/>
      <c r="AM30" s="915"/>
      <c r="AN30" s="915"/>
      <c r="AO30" s="915"/>
      <c r="AP30" s="915"/>
      <c r="AQ30" s="915"/>
      <c r="AR30" s="915"/>
      <c r="AS30" s="915"/>
      <c r="AT30" s="915"/>
      <c r="AU30" s="915"/>
      <c r="AV30" s="915"/>
      <c r="AW30" s="915"/>
      <c r="AX30" s="915"/>
      <c r="AY30" s="915"/>
      <c r="AZ30" s="915"/>
      <c r="BA30" s="915"/>
      <c r="BB30" s="915"/>
      <c r="BC30" s="915"/>
      <c r="BD30" s="915"/>
      <c r="BE30" s="915"/>
      <c r="BF30" s="915"/>
      <c r="BG30" s="915"/>
      <c r="BH30" s="915"/>
      <c r="BI30" s="915"/>
      <c r="BJ30" s="915"/>
      <c r="BK30" s="915"/>
      <c r="BL30" s="915"/>
      <c r="BM30" s="915"/>
      <c r="BN30" s="915"/>
      <c r="BO30" s="915"/>
      <c r="BP30" s="915"/>
      <c r="BQ30" s="915"/>
      <c r="BR30" s="915"/>
      <c r="BS30" s="915"/>
      <c r="BT30" s="915"/>
      <c r="BU30" s="915"/>
      <c r="BV30" s="915"/>
      <c r="BW30" s="915"/>
      <c r="BX30" s="915"/>
      <c r="BY30" s="915"/>
      <c r="BZ30" s="915"/>
      <c r="CA30" s="915"/>
      <c r="CB30" s="915"/>
      <c r="CC30" s="915"/>
      <c r="CD30" s="915"/>
      <c r="CE30" s="915"/>
      <c r="CF30" s="915"/>
      <c r="CG30" s="915"/>
      <c r="CH30" s="915"/>
      <c r="CI30" s="915"/>
      <c r="CJ30" s="915"/>
      <c r="CK30" s="915"/>
      <c r="CL30" s="915"/>
      <c r="CM30" s="915"/>
      <c r="CN30" s="915"/>
      <c r="CO30" s="915"/>
      <c r="CP30" s="915"/>
      <c r="CQ30" s="915"/>
      <c r="CR30" s="915"/>
      <c r="CS30" s="915"/>
      <c r="CT30" s="915"/>
      <c r="CU30" s="915"/>
      <c r="CV30" s="915"/>
      <c r="CW30" s="915"/>
      <c r="CX30" s="915"/>
      <c r="CY30" s="915"/>
      <c r="CZ30" s="915"/>
      <c r="DA30" s="915"/>
      <c r="DB30" s="915"/>
      <c r="DC30" s="915"/>
      <c r="DD30" s="915"/>
      <c r="DE30" s="915"/>
      <c r="DF30" s="915"/>
      <c r="DG30" s="915"/>
      <c r="DH30" s="915"/>
      <c r="DI30" s="915"/>
      <c r="DJ30" s="915"/>
      <c r="DK30" s="915"/>
      <c r="DL30" s="915"/>
      <c r="DM30" s="915"/>
      <c r="DN30" s="915"/>
      <c r="DO30" s="915"/>
      <c r="DP30" s="915"/>
      <c r="DQ30" s="915"/>
      <c r="DR30" s="915"/>
      <c r="DS30" s="915"/>
      <c r="DT30" s="915"/>
      <c r="DU30" s="915"/>
      <c r="DV30" s="915"/>
      <c r="DW30" s="915"/>
      <c r="DX30" s="915"/>
      <c r="DY30" s="915"/>
      <c r="DZ30" s="915"/>
      <c r="EA30" s="915"/>
      <c r="EB30" s="915"/>
      <c r="EC30" s="915"/>
      <c r="ED30" s="915"/>
      <c r="EE30" s="915"/>
      <c r="EF30" s="915"/>
      <c r="EG30" s="915"/>
      <c r="EH30" s="915"/>
      <c r="EI30" s="915"/>
      <c r="EJ30" s="915"/>
      <c r="EK30" s="915"/>
      <c r="EL30" s="915"/>
      <c r="EM30" s="915"/>
      <c r="EN30" s="915"/>
      <c r="EO30" s="915"/>
      <c r="EP30" s="915"/>
      <c r="EQ30" s="915"/>
      <c r="ER30" s="915"/>
      <c r="ES30" s="915"/>
      <c r="ET30" s="915"/>
      <c r="EU30" s="915"/>
      <c r="EV30" s="915"/>
      <c r="EW30" s="915"/>
      <c r="EX30" s="915"/>
      <c r="EY30" s="915"/>
      <c r="EZ30" s="915"/>
      <c r="FA30" s="915"/>
      <c r="FB30" s="915"/>
      <c r="FC30" s="915"/>
      <c r="FD30" s="915"/>
      <c r="FE30" s="915"/>
      <c r="FF30" s="915"/>
      <c r="FG30" s="915"/>
      <c r="FH30" s="915"/>
      <c r="FI30" s="915"/>
      <c r="FJ30" s="915"/>
      <c r="FK30" s="915"/>
      <c r="FL30" s="915"/>
      <c r="FM30" s="915"/>
      <c r="FN30" s="915"/>
      <c r="FO30" s="915"/>
      <c r="FP30" s="915"/>
      <c r="FQ30" s="915"/>
      <c r="FR30" s="915"/>
      <c r="FS30" s="915"/>
      <c r="FT30" s="915"/>
      <c r="FU30" s="915"/>
      <c r="FV30" s="915"/>
      <c r="FW30" s="915"/>
      <c r="FX30" s="915"/>
      <c r="FY30" s="915"/>
      <c r="FZ30" s="915"/>
      <c r="GA30" s="915"/>
      <c r="GB30" s="915"/>
      <c r="GC30" s="915"/>
      <c r="GD30" s="915"/>
      <c r="GE30" s="915"/>
      <c r="GF30" s="915"/>
      <c r="GG30" s="915"/>
      <c r="GH30" s="915"/>
      <c r="GI30" s="915"/>
      <c r="GJ30" s="915"/>
      <c r="GK30" s="915"/>
      <c r="GL30" s="915"/>
      <c r="GM30" s="915"/>
      <c r="GN30" s="915"/>
    </row>
    <row r="31" spans="1:196" ht="45" x14ac:dyDescent="0.25">
      <c r="B31" s="27">
        <v>1</v>
      </c>
      <c r="C31" s="1198" t="s">
        <v>354</v>
      </c>
      <c r="D31" s="43">
        <f>'1 уровень'!E1803</f>
        <v>7613</v>
      </c>
      <c r="E31" s="43">
        <f>'1 уровень'!F1803</f>
        <v>635</v>
      </c>
      <c r="F31" s="43">
        <f>'1 уровень'!G1803</f>
        <v>387</v>
      </c>
      <c r="G31" s="922">
        <f>'1 уровень'!H1803</f>
        <v>60.944881889763778</v>
      </c>
      <c r="H31" s="923">
        <f>'1 уровень'!I1803</f>
        <v>0</v>
      </c>
      <c r="I31" s="923">
        <f>'1 уровень'!J1803</f>
        <v>0</v>
      </c>
      <c r="J31" s="924">
        <f>'1 уровень'!K1803</f>
        <v>0</v>
      </c>
      <c r="K31" s="924">
        <f>'1 уровень'!L1803</f>
        <v>0</v>
      </c>
      <c r="L31" s="924">
        <f>'1 уровень'!M1803</f>
        <v>0</v>
      </c>
      <c r="M31" s="924">
        <f>'1 уровень'!N1803</f>
        <v>0</v>
      </c>
      <c r="N31" s="924">
        <f>'1 уровень'!O1803</f>
        <v>0</v>
      </c>
      <c r="O31" s="924">
        <f>'1 уровень'!P1803</f>
        <v>0</v>
      </c>
      <c r="P31" s="29">
        <f>'1 уровень'!Q1803</f>
        <v>0</v>
      </c>
      <c r="Q31" s="29">
        <f>'1 уровень'!R1803</f>
        <v>0</v>
      </c>
      <c r="R31" s="29">
        <f>'1 уровень'!S1803</f>
        <v>0</v>
      </c>
      <c r="S31" s="29">
        <f>'1 уровень'!T1803</f>
        <v>0</v>
      </c>
      <c r="T31" s="29">
        <f>'1 уровень'!U1803</f>
        <v>0</v>
      </c>
      <c r="U31" s="29">
        <f>'1 уровень'!V1803</f>
        <v>0</v>
      </c>
      <c r="V31" s="918">
        <f>'1 уровень'!W1803</f>
        <v>0</v>
      </c>
      <c r="W31" s="29"/>
      <c r="X31" s="29"/>
      <c r="Y31" s="918" t="e">
        <f>'1 уровень'!X1804</f>
        <v>#REF!</v>
      </c>
      <c r="Z31" s="918" t="e">
        <f>'1 уровень'!Y1804</f>
        <v>#REF!</v>
      </c>
      <c r="AA31" s="29" t="e">
        <f>'1 уровень'!Z1804</f>
        <v>#REF!</v>
      </c>
      <c r="AB31" s="1920"/>
      <c r="AC31" s="915"/>
      <c r="AD31" s="1929"/>
      <c r="AE31" s="915"/>
      <c r="AF31" s="915"/>
      <c r="AG31" s="915"/>
      <c r="AH31" s="915"/>
      <c r="AI31" s="915"/>
      <c r="AJ31" s="915"/>
      <c r="AK31" s="915"/>
      <c r="AL31" s="915"/>
      <c r="AM31" s="915"/>
      <c r="AN31" s="915"/>
      <c r="AO31" s="915"/>
      <c r="AP31" s="915"/>
      <c r="AQ31" s="915"/>
      <c r="AR31" s="915"/>
      <c r="AS31" s="915"/>
      <c r="AT31" s="915"/>
      <c r="AU31" s="915"/>
      <c r="AV31" s="915"/>
      <c r="AW31" s="915"/>
      <c r="AX31" s="915"/>
      <c r="AY31" s="915"/>
      <c r="AZ31" s="915"/>
      <c r="BA31" s="915"/>
      <c r="BB31" s="915"/>
      <c r="BC31" s="915"/>
      <c r="BD31" s="915"/>
      <c r="BE31" s="915"/>
      <c r="BF31" s="915"/>
      <c r="BG31" s="915"/>
      <c r="BH31" s="915"/>
      <c r="BI31" s="915"/>
      <c r="BJ31" s="915"/>
      <c r="BK31" s="915"/>
      <c r="BL31" s="915"/>
      <c r="BM31" s="915"/>
      <c r="BN31" s="915"/>
      <c r="BO31" s="915"/>
      <c r="BP31" s="915"/>
      <c r="BQ31" s="915"/>
      <c r="BR31" s="915"/>
      <c r="BS31" s="915"/>
      <c r="BT31" s="915"/>
      <c r="BU31" s="915"/>
      <c r="BV31" s="915"/>
      <c r="BW31" s="915"/>
      <c r="BX31" s="915"/>
      <c r="BY31" s="915"/>
      <c r="BZ31" s="915"/>
      <c r="CA31" s="915"/>
      <c r="CB31" s="915"/>
      <c r="CC31" s="915"/>
      <c r="CD31" s="915"/>
      <c r="CE31" s="915"/>
      <c r="CF31" s="915"/>
      <c r="CG31" s="915"/>
      <c r="CH31" s="915"/>
      <c r="CI31" s="915"/>
      <c r="CJ31" s="915"/>
      <c r="CK31" s="915"/>
      <c r="CL31" s="915"/>
      <c r="CM31" s="915"/>
      <c r="CN31" s="915"/>
      <c r="CO31" s="915"/>
      <c r="CP31" s="915"/>
      <c r="CQ31" s="915"/>
      <c r="CR31" s="915"/>
      <c r="CS31" s="915"/>
      <c r="CT31" s="915"/>
      <c r="CU31" s="915"/>
      <c r="CV31" s="915"/>
      <c r="CW31" s="915"/>
      <c r="CX31" s="915"/>
      <c r="CY31" s="915"/>
      <c r="CZ31" s="915"/>
      <c r="DA31" s="915"/>
      <c r="DB31" s="915"/>
      <c r="DC31" s="915"/>
      <c r="DD31" s="915"/>
      <c r="DE31" s="915"/>
      <c r="DF31" s="915"/>
      <c r="DG31" s="915"/>
      <c r="DH31" s="915"/>
      <c r="DI31" s="915"/>
      <c r="DJ31" s="915"/>
      <c r="DK31" s="915"/>
      <c r="DL31" s="915"/>
      <c r="DM31" s="915"/>
      <c r="DN31" s="915"/>
      <c r="DO31" s="915"/>
      <c r="DP31" s="915"/>
      <c r="DQ31" s="915"/>
      <c r="DR31" s="915"/>
      <c r="DS31" s="915"/>
      <c r="DT31" s="915"/>
      <c r="DU31" s="915"/>
      <c r="DV31" s="915"/>
      <c r="DW31" s="915"/>
      <c r="DX31" s="915"/>
      <c r="DY31" s="915"/>
      <c r="DZ31" s="915"/>
      <c r="EA31" s="915"/>
      <c r="EB31" s="915"/>
      <c r="EC31" s="915"/>
      <c r="ED31" s="915"/>
      <c r="EE31" s="915"/>
      <c r="EF31" s="915"/>
      <c r="EG31" s="915"/>
      <c r="EH31" s="915"/>
      <c r="EI31" s="915"/>
      <c r="EJ31" s="915"/>
      <c r="EK31" s="915"/>
      <c r="EL31" s="915"/>
      <c r="EM31" s="915"/>
      <c r="EN31" s="915"/>
      <c r="EO31" s="915"/>
      <c r="EP31" s="915"/>
      <c r="EQ31" s="915"/>
      <c r="ER31" s="915"/>
      <c r="ES31" s="915"/>
      <c r="ET31" s="915"/>
      <c r="EU31" s="915"/>
      <c r="EV31" s="915"/>
      <c r="EW31" s="915"/>
      <c r="EX31" s="915"/>
      <c r="EY31" s="915"/>
      <c r="EZ31" s="915"/>
      <c r="FA31" s="915"/>
      <c r="FB31" s="915"/>
      <c r="FC31" s="915"/>
      <c r="FD31" s="915"/>
      <c r="FE31" s="915"/>
      <c r="FF31" s="915"/>
      <c r="FG31" s="915"/>
      <c r="FH31" s="915"/>
      <c r="FI31" s="915"/>
      <c r="FJ31" s="915"/>
      <c r="FK31" s="915"/>
      <c r="FL31" s="915"/>
      <c r="FM31" s="915"/>
      <c r="FN31" s="915"/>
      <c r="FO31" s="915"/>
      <c r="FP31" s="915"/>
      <c r="FQ31" s="915"/>
      <c r="FR31" s="915"/>
      <c r="FS31" s="915"/>
      <c r="FT31" s="915"/>
      <c r="FU31" s="915"/>
      <c r="FV31" s="915"/>
      <c r="FW31" s="915"/>
      <c r="FX31" s="915"/>
      <c r="FY31" s="915"/>
      <c r="FZ31" s="915"/>
      <c r="GA31" s="915"/>
      <c r="GB31" s="915"/>
      <c r="GC31" s="915"/>
      <c r="GD31" s="915"/>
      <c r="GE31" s="915"/>
      <c r="GF31" s="915"/>
      <c r="GG31" s="915"/>
      <c r="GH31" s="915"/>
      <c r="GI31" s="915"/>
      <c r="GJ31" s="915"/>
      <c r="GK31" s="915"/>
      <c r="GL31" s="915"/>
      <c r="GM31" s="915"/>
      <c r="GN31" s="915"/>
    </row>
    <row r="32" spans="1:196" ht="30" x14ac:dyDescent="0.25">
      <c r="B32" s="27">
        <v>1</v>
      </c>
      <c r="C32" s="1198" t="s">
        <v>355</v>
      </c>
      <c r="D32" s="43">
        <f>'1 уровень'!E1804</f>
        <v>4896</v>
      </c>
      <c r="E32" s="43">
        <f>'1 уровень'!F1804</f>
        <v>407</v>
      </c>
      <c r="F32" s="43">
        <f>'1 уровень'!G1804</f>
        <v>0</v>
      </c>
      <c r="G32" s="922">
        <f>'1 уровень'!H1804</f>
        <v>0</v>
      </c>
      <c r="H32" s="923">
        <f>'1 уровень'!I1804</f>
        <v>0</v>
      </c>
      <c r="I32" s="923">
        <f>'1 уровень'!J1804</f>
        <v>0</v>
      </c>
      <c r="J32" s="924">
        <f>'1 уровень'!K1804</f>
        <v>0</v>
      </c>
      <c r="K32" s="924">
        <f>'1 уровень'!L1804</f>
        <v>0</v>
      </c>
      <c r="L32" s="924">
        <f>'1 уровень'!M1804</f>
        <v>0</v>
      </c>
      <c r="M32" s="924">
        <f>'1 уровень'!N1804</f>
        <v>0</v>
      </c>
      <c r="N32" s="924">
        <f>'1 уровень'!O1804</f>
        <v>0</v>
      </c>
      <c r="O32" s="924">
        <f>'1 уровень'!P1804</f>
        <v>0</v>
      </c>
      <c r="P32" s="29">
        <f>'1 уровень'!Q1804</f>
        <v>0</v>
      </c>
      <c r="Q32" s="29">
        <f>'1 уровень'!R1804</f>
        <v>0</v>
      </c>
      <c r="R32" s="29">
        <f>'1 уровень'!S1804</f>
        <v>0</v>
      </c>
      <c r="S32" s="29">
        <f>'1 уровень'!T1804</f>
        <v>0</v>
      </c>
      <c r="T32" s="29">
        <f>'1 уровень'!U1804</f>
        <v>0</v>
      </c>
      <c r="U32" s="29">
        <f>'1 уровень'!V1804</f>
        <v>0</v>
      </c>
      <c r="V32" s="918">
        <f>'1 уровень'!W1804</f>
        <v>0</v>
      </c>
      <c r="W32" s="29"/>
      <c r="X32" s="29"/>
      <c r="Y32" s="918" t="e">
        <f>'1 уровень'!X1805</f>
        <v>#REF!</v>
      </c>
      <c r="Z32" s="918" t="e">
        <f>'1 уровень'!Y1805</f>
        <v>#REF!</v>
      </c>
      <c r="AA32" s="29" t="e">
        <f>'1 уровень'!Z1805</f>
        <v>#REF!</v>
      </c>
      <c r="AB32" s="1920"/>
      <c r="AC32" s="915"/>
      <c r="AD32" s="1929"/>
      <c r="AE32" s="915"/>
      <c r="AF32" s="915"/>
      <c r="AG32" s="915"/>
      <c r="AH32" s="915"/>
      <c r="AI32" s="915"/>
      <c r="AJ32" s="915"/>
      <c r="AK32" s="915"/>
      <c r="AL32" s="915"/>
      <c r="AM32" s="915"/>
      <c r="AN32" s="915"/>
      <c r="AO32" s="915"/>
      <c r="AP32" s="915"/>
      <c r="AQ32" s="915"/>
      <c r="AR32" s="915"/>
      <c r="AS32" s="915"/>
      <c r="AT32" s="915"/>
      <c r="AU32" s="915"/>
      <c r="AV32" s="915"/>
      <c r="AW32" s="915"/>
      <c r="AX32" s="915"/>
      <c r="AY32" s="915"/>
      <c r="AZ32" s="915"/>
      <c r="BA32" s="915"/>
      <c r="BB32" s="915"/>
      <c r="BC32" s="915"/>
      <c r="BD32" s="915"/>
      <c r="BE32" s="915"/>
      <c r="BF32" s="915"/>
      <c r="BG32" s="915"/>
      <c r="BH32" s="915"/>
      <c r="BI32" s="915"/>
      <c r="BJ32" s="915"/>
      <c r="BK32" s="915"/>
      <c r="BL32" s="915"/>
      <c r="BM32" s="915"/>
      <c r="BN32" s="915"/>
      <c r="BO32" s="915"/>
      <c r="BP32" s="915"/>
      <c r="BQ32" s="915"/>
      <c r="BR32" s="915"/>
      <c r="BS32" s="915"/>
      <c r="BT32" s="915"/>
      <c r="BU32" s="915"/>
      <c r="BV32" s="915"/>
      <c r="BW32" s="915"/>
      <c r="BX32" s="915"/>
      <c r="BY32" s="915"/>
      <c r="BZ32" s="915"/>
      <c r="CA32" s="915"/>
      <c r="CB32" s="915"/>
      <c r="CC32" s="915"/>
      <c r="CD32" s="915"/>
      <c r="CE32" s="915"/>
      <c r="CF32" s="915"/>
      <c r="CG32" s="915"/>
      <c r="CH32" s="915"/>
      <c r="CI32" s="915"/>
      <c r="CJ32" s="915"/>
      <c r="CK32" s="915"/>
      <c r="CL32" s="915"/>
      <c r="CM32" s="915"/>
      <c r="CN32" s="915"/>
      <c r="CO32" s="915"/>
      <c r="CP32" s="915"/>
      <c r="CQ32" s="915"/>
      <c r="CR32" s="915"/>
      <c r="CS32" s="915"/>
      <c r="CT32" s="915"/>
      <c r="CU32" s="915"/>
      <c r="CV32" s="915"/>
      <c r="CW32" s="915"/>
      <c r="CX32" s="915"/>
      <c r="CY32" s="915"/>
      <c r="CZ32" s="915"/>
      <c r="DA32" s="915"/>
      <c r="DB32" s="915"/>
      <c r="DC32" s="915"/>
      <c r="DD32" s="915"/>
      <c r="DE32" s="915"/>
      <c r="DF32" s="915"/>
      <c r="DG32" s="915"/>
      <c r="DH32" s="915"/>
      <c r="DI32" s="915"/>
      <c r="DJ32" s="915"/>
      <c r="DK32" s="915"/>
      <c r="DL32" s="915"/>
      <c r="DM32" s="915"/>
      <c r="DN32" s="915"/>
      <c r="DO32" s="915"/>
      <c r="DP32" s="915"/>
      <c r="DQ32" s="915"/>
      <c r="DR32" s="915"/>
      <c r="DS32" s="915"/>
      <c r="DT32" s="915"/>
      <c r="DU32" s="915"/>
      <c r="DV32" s="915"/>
      <c r="DW32" s="915"/>
      <c r="DX32" s="915"/>
      <c r="DY32" s="915"/>
      <c r="DZ32" s="915"/>
      <c r="EA32" s="915"/>
      <c r="EB32" s="915"/>
      <c r="EC32" s="915"/>
      <c r="ED32" s="915"/>
      <c r="EE32" s="915"/>
      <c r="EF32" s="915"/>
      <c r="EG32" s="915"/>
      <c r="EH32" s="915"/>
      <c r="EI32" s="915"/>
      <c r="EJ32" s="915"/>
      <c r="EK32" s="915"/>
      <c r="EL32" s="915"/>
      <c r="EM32" s="915"/>
      <c r="EN32" s="915"/>
      <c r="EO32" s="915"/>
      <c r="EP32" s="915"/>
      <c r="EQ32" s="915"/>
      <c r="ER32" s="915"/>
      <c r="ES32" s="915"/>
      <c r="ET32" s="915"/>
      <c r="EU32" s="915"/>
      <c r="EV32" s="915"/>
      <c r="EW32" s="915"/>
      <c r="EX32" s="915"/>
      <c r="EY32" s="915"/>
      <c r="EZ32" s="915"/>
      <c r="FA32" s="915"/>
      <c r="FB32" s="915"/>
      <c r="FC32" s="915"/>
      <c r="FD32" s="915"/>
      <c r="FE32" s="915"/>
      <c r="FF32" s="915"/>
      <c r="FG32" s="915"/>
      <c r="FH32" s="915"/>
      <c r="FI32" s="915"/>
      <c r="FJ32" s="915"/>
      <c r="FK32" s="915"/>
      <c r="FL32" s="915"/>
      <c r="FM32" s="915"/>
      <c r="FN32" s="915"/>
      <c r="FO32" s="915"/>
      <c r="FP32" s="915"/>
      <c r="FQ32" s="915"/>
      <c r="FR32" s="915"/>
      <c r="FS32" s="915"/>
      <c r="FT32" s="915"/>
      <c r="FU32" s="915"/>
      <c r="FV32" s="915"/>
      <c r="FW32" s="915"/>
      <c r="FX32" s="915"/>
      <c r="FY32" s="915"/>
      <c r="FZ32" s="915"/>
      <c r="GA32" s="915"/>
      <c r="GB32" s="915"/>
      <c r="GC32" s="915"/>
      <c r="GD32" s="915"/>
      <c r="GE32" s="915"/>
      <c r="GF32" s="915"/>
      <c r="GG32" s="915"/>
      <c r="GH32" s="915"/>
      <c r="GI32" s="915"/>
      <c r="GJ32" s="915"/>
      <c r="GK32" s="915"/>
      <c r="GL32" s="915"/>
      <c r="GM32" s="915"/>
      <c r="GN32" s="915"/>
    </row>
    <row r="33" spans="2:196" ht="45" x14ac:dyDescent="0.25">
      <c r="B33" s="27">
        <v>1</v>
      </c>
      <c r="C33" s="1198" t="s">
        <v>311</v>
      </c>
      <c r="D33" s="43">
        <f>'1 уровень'!E1805</f>
        <v>447496</v>
      </c>
      <c r="E33" s="43">
        <f>'1 уровень'!F1805</f>
        <v>37292</v>
      </c>
      <c r="F33" s="43">
        <f>'1 уровень'!G1805</f>
        <v>41355</v>
      </c>
      <c r="G33" s="922">
        <f>'1 уровень'!H1805</f>
        <v>110.89509814437413</v>
      </c>
      <c r="H33" s="923">
        <f>'1 уровень'!I1805</f>
        <v>0</v>
      </c>
      <c r="I33" s="923">
        <f>'1 уровень'!J1805</f>
        <v>0</v>
      </c>
      <c r="J33" s="924">
        <f>'1 уровень'!K1805</f>
        <v>0</v>
      </c>
      <c r="K33" s="924">
        <f>'1 уровень'!L1805</f>
        <v>0</v>
      </c>
      <c r="L33" s="924">
        <f>'1 уровень'!M1805</f>
        <v>0</v>
      </c>
      <c r="M33" s="924">
        <f>'1 уровень'!N1805</f>
        <v>0</v>
      </c>
      <c r="N33" s="924">
        <f>'1 уровень'!O1805</f>
        <v>0</v>
      </c>
      <c r="O33" s="924">
        <f>'1 уровень'!P1805</f>
        <v>0</v>
      </c>
      <c r="P33" s="29">
        <f>'1 уровень'!Q1805</f>
        <v>0</v>
      </c>
      <c r="Q33" s="29">
        <f>'1 уровень'!R1805</f>
        <v>0</v>
      </c>
      <c r="R33" s="29">
        <f>'1 уровень'!S1805</f>
        <v>0</v>
      </c>
      <c r="S33" s="29">
        <f>'1 уровень'!T1805</f>
        <v>0</v>
      </c>
      <c r="T33" s="29">
        <f>'1 уровень'!U1805</f>
        <v>0</v>
      </c>
      <c r="U33" s="29">
        <f>'1 уровень'!V1805</f>
        <v>0</v>
      </c>
      <c r="V33" s="918">
        <f>'1 уровень'!W1805</f>
        <v>0</v>
      </c>
      <c r="W33" s="29"/>
      <c r="X33" s="29"/>
      <c r="Y33" s="918" t="e">
        <f>'1 уровень'!X1806</f>
        <v>#REF!</v>
      </c>
      <c r="Z33" s="918" t="e">
        <f>'1 уровень'!Y1806</f>
        <v>#REF!</v>
      </c>
      <c r="AA33" s="29" t="e">
        <f>'1 уровень'!Z1806</f>
        <v>#REF!</v>
      </c>
      <c r="AB33" s="1920"/>
      <c r="AC33" s="915"/>
      <c r="AD33" s="1929"/>
      <c r="AE33" s="915"/>
      <c r="AF33" s="915"/>
      <c r="AG33" s="915"/>
      <c r="AH33" s="915"/>
      <c r="AI33" s="915"/>
      <c r="AJ33" s="915"/>
      <c r="AK33" s="915"/>
      <c r="AL33" s="915"/>
      <c r="AM33" s="915"/>
      <c r="AN33" s="915"/>
      <c r="AO33" s="915"/>
      <c r="AP33" s="915"/>
      <c r="AQ33" s="915"/>
      <c r="AR33" s="915"/>
      <c r="AS33" s="915"/>
      <c r="AT33" s="915"/>
      <c r="AU33" s="915"/>
      <c r="AV33" s="915"/>
      <c r="AW33" s="915"/>
      <c r="AX33" s="915"/>
      <c r="AY33" s="915"/>
      <c r="AZ33" s="915"/>
      <c r="BA33" s="915"/>
      <c r="BB33" s="915"/>
      <c r="BC33" s="915"/>
      <c r="BD33" s="915"/>
      <c r="BE33" s="915"/>
      <c r="BF33" s="915"/>
      <c r="BG33" s="915"/>
      <c r="BH33" s="915"/>
      <c r="BI33" s="915"/>
      <c r="BJ33" s="915"/>
      <c r="BK33" s="915"/>
      <c r="BL33" s="915"/>
      <c r="BM33" s="915"/>
      <c r="BN33" s="915"/>
      <c r="BO33" s="915"/>
      <c r="BP33" s="915"/>
      <c r="BQ33" s="915"/>
      <c r="BR33" s="915"/>
      <c r="BS33" s="915"/>
      <c r="BT33" s="915"/>
      <c r="BU33" s="915"/>
      <c r="BV33" s="915"/>
      <c r="BW33" s="915"/>
      <c r="BX33" s="915"/>
      <c r="BY33" s="915"/>
      <c r="BZ33" s="915"/>
      <c r="CA33" s="915"/>
      <c r="CB33" s="915"/>
      <c r="CC33" s="915"/>
      <c r="CD33" s="915"/>
      <c r="CE33" s="915"/>
      <c r="CF33" s="915"/>
      <c r="CG33" s="915"/>
      <c r="CH33" s="915"/>
      <c r="CI33" s="915"/>
      <c r="CJ33" s="915"/>
      <c r="CK33" s="915"/>
      <c r="CL33" s="915"/>
      <c r="CM33" s="915"/>
      <c r="CN33" s="915"/>
      <c r="CO33" s="915"/>
      <c r="CP33" s="915"/>
      <c r="CQ33" s="915"/>
      <c r="CR33" s="915"/>
      <c r="CS33" s="915"/>
      <c r="CT33" s="915"/>
      <c r="CU33" s="915"/>
      <c r="CV33" s="915"/>
      <c r="CW33" s="915"/>
      <c r="CX33" s="915"/>
      <c r="CY33" s="915"/>
      <c r="CZ33" s="915"/>
      <c r="DA33" s="915"/>
      <c r="DB33" s="915"/>
      <c r="DC33" s="915"/>
      <c r="DD33" s="915"/>
      <c r="DE33" s="915"/>
      <c r="DF33" s="915"/>
      <c r="DG33" s="915"/>
      <c r="DH33" s="915"/>
      <c r="DI33" s="915"/>
      <c r="DJ33" s="915"/>
      <c r="DK33" s="915"/>
      <c r="DL33" s="915"/>
      <c r="DM33" s="915"/>
      <c r="DN33" s="915"/>
      <c r="DO33" s="915"/>
      <c r="DP33" s="915"/>
      <c r="DQ33" s="915"/>
      <c r="DR33" s="915"/>
      <c r="DS33" s="915"/>
      <c r="DT33" s="915"/>
      <c r="DU33" s="915"/>
      <c r="DV33" s="915"/>
      <c r="DW33" s="915"/>
      <c r="DX33" s="915"/>
      <c r="DY33" s="915"/>
      <c r="DZ33" s="915"/>
      <c r="EA33" s="915"/>
      <c r="EB33" s="915"/>
      <c r="EC33" s="915"/>
      <c r="ED33" s="915"/>
      <c r="EE33" s="915"/>
      <c r="EF33" s="915"/>
      <c r="EG33" s="915"/>
      <c r="EH33" s="915"/>
      <c r="EI33" s="915"/>
      <c r="EJ33" s="915"/>
      <c r="EK33" s="915"/>
      <c r="EL33" s="915"/>
      <c r="EM33" s="915"/>
      <c r="EN33" s="915"/>
      <c r="EO33" s="915"/>
      <c r="EP33" s="915"/>
      <c r="EQ33" s="915"/>
      <c r="ER33" s="915"/>
      <c r="ES33" s="915"/>
      <c r="ET33" s="915"/>
      <c r="EU33" s="915"/>
      <c r="EV33" s="915"/>
      <c r="EW33" s="915"/>
      <c r="EX33" s="915"/>
      <c r="EY33" s="915"/>
      <c r="EZ33" s="915"/>
      <c r="FA33" s="915"/>
      <c r="FB33" s="915"/>
      <c r="FC33" s="915"/>
      <c r="FD33" s="915"/>
      <c r="FE33" s="915"/>
      <c r="FF33" s="915"/>
      <c r="FG33" s="915"/>
      <c r="FH33" s="915"/>
      <c r="FI33" s="915"/>
      <c r="FJ33" s="915"/>
      <c r="FK33" s="915"/>
      <c r="FL33" s="915"/>
      <c r="FM33" s="915"/>
      <c r="FN33" s="915"/>
      <c r="FO33" s="915"/>
      <c r="FP33" s="915"/>
      <c r="FQ33" s="915"/>
      <c r="FR33" s="915"/>
      <c r="FS33" s="915"/>
      <c r="FT33" s="915"/>
      <c r="FU33" s="915"/>
      <c r="FV33" s="915"/>
      <c r="FW33" s="915"/>
      <c r="FX33" s="915"/>
      <c r="FY33" s="915"/>
      <c r="FZ33" s="915"/>
      <c r="GA33" s="915"/>
      <c r="GB33" s="915"/>
      <c r="GC33" s="915"/>
      <c r="GD33" s="915"/>
      <c r="GE33" s="915"/>
      <c r="GF33" s="915"/>
      <c r="GG33" s="915"/>
      <c r="GH33" s="915"/>
      <c r="GI33" s="915"/>
      <c r="GJ33" s="915"/>
      <c r="GK33" s="915"/>
      <c r="GL33" s="915"/>
      <c r="GM33" s="915"/>
      <c r="GN33" s="915"/>
    </row>
    <row r="34" spans="2:196" ht="30" x14ac:dyDescent="0.25">
      <c r="B34" s="27">
        <v>1</v>
      </c>
      <c r="C34" s="1198" t="s">
        <v>312</v>
      </c>
      <c r="D34" s="43">
        <f>'1 уровень'!E1806</f>
        <v>20598</v>
      </c>
      <c r="E34" s="43">
        <f>'1 уровень'!F1806</f>
        <v>1717</v>
      </c>
      <c r="F34" s="43">
        <f>'1 уровень'!G1806</f>
        <v>1306</v>
      </c>
      <c r="G34" s="922">
        <f>'1 уровень'!H1806</f>
        <v>76.062900407687835</v>
      </c>
      <c r="H34" s="923">
        <f>'1 уровень'!I1806</f>
        <v>0</v>
      </c>
      <c r="I34" s="923">
        <f>'1 уровень'!J1806</f>
        <v>0</v>
      </c>
      <c r="J34" s="924">
        <f>'1 уровень'!K1806</f>
        <v>0</v>
      </c>
      <c r="K34" s="924">
        <f>'1 уровень'!L1806</f>
        <v>0</v>
      </c>
      <c r="L34" s="924">
        <f>'1 уровень'!M1806</f>
        <v>0</v>
      </c>
      <c r="M34" s="924">
        <f>'1 уровень'!N1806</f>
        <v>0</v>
      </c>
      <c r="N34" s="924">
        <f>'1 уровень'!O1806</f>
        <v>0</v>
      </c>
      <c r="O34" s="924">
        <f>'1 уровень'!P1806</f>
        <v>0</v>
      </c>
      <c r="P34" s="29">
        <f>'1 уровень'!Q1806</f>
        <v>0</v>
      </c>
      <c r="Q34" s="29">
        <f>'1 уровень'!R1806</f>
        <v>0</v>
      </c>
      <c r="R34" s="29">
        <f>'1 уровень'!S1806</f>
        <v>0</v>
      </c>
      <c r="S34" s="29">
        <f>'1 уровень'!T1806</f>
        <v>0</v>
      </c>
      <c r="T34" s="29">
        <f>'1 уровень'!U1806</f>
        <v>0</v>
      </c>
      <c r="U34" s="29">
        <f>'1 уровень'!V1806</f>
        <v>0</v>
      </c>
      <c r="V34" s="918">
        <f>'1 уровень'!W1806</f>
        <v>0</v>
      </c>
      <c r="W34" s="29"/>
      <c r="X34" s="29"/>
      <c r="Y34" s="918" t="e">
        <f>'1 уровень'!X1807</f>
        <v>#REF!</v>
      </c>
      <c r="Z34" s="918" t="e">
        <f>'1 уровень'!Y1807</f>
        <v>#REF!</v>
      </c>
      <c r="AA34" s="29" t="e">
        <f>'1 уровень'!Z1807</f>
        <v>#REF!</v>
      </c>
      <c r="AB34" s="1920"/>
      <c r="AC34" s="915"/>
      <c r="AD34" s="1929"/>
      <c r="AE34" s="915"/>
      <c r="AF34" s="915"/>
      <c r="AG34" s="915"/>
      <c r="AH34" s="915"/>
      <c r="AI34" s="915"/>
      <c r="AJ34" s="915"/>
      <c r="AK34" s="915"/>
      <c r="AL34" s="915"/>
      <c r="AM34" s="915"/>
      <c r="AN34" s="915"/>
      <c r="AO34" s="915"/>
      <c r="AP34" s="915"/>
      <c r="AQ34" s="915"/>
      <c r="AR34" s="915"/>
      <c r="AS34" s="915"/>
      <c r="AT34" s="915"/>
      <c r="AU34" s="915"/>
      <c r="AV34" s="915"/>
      <c r="AW34" s="915"/>
      <c r="AX34" s="915"/>
      <c r="AY34" s="915"/>
      <c r="AZ34" s="915"/>
      <c r="BA34" s="915"/>
      <c r="BB34" s="915"/>
      <c r="BC34" s="915"/>
      <c r="BD34" s="915"/>
      <c r="BE34" s="915"/>
      <c r="BF34" s="915"/>
      <c r="BG34" s="915"/>
      <c r="BH34" s="915"/>
      <c r="BI34" s="915"/>
      <c r="BJ34" s="915"/>
      <c r="BK34" s="915"/>
      <c r="BL34" s="915"/>
      <c r="BM34" s="915"/>
      <c r="BN34" s="915"/>
      <c r="BO34" s="915"/>
      <c r="BP34" s="915"/>
      <c r="BQ34" s="915"/>
      <c r="BR34" s="915"/>
      <c r="BS34" s="915"/>
      <c r="BT34" s="915"/>
      <c r="BU34" s="915"/>
      <c r="BV34" s="915"/>
      <c r="BW34" s="915"/>
      <c r="BX34" s="915"/>
      <c r="BY34" s="915"/>
      <c r="BZ34" s="915"/>
      <c r="CA34" s="915"/>
      <c r="CB34" s="915"/>
      <c r="CC34" s="915"/>
      <c r="CD34" s="915"/>
      <c r="CE34" s="915"/>
      <c r="CF34" s="915"/>
      <c r="CG34" s="915"/>
      <c r="CH34" s="915"/>
      <c r="CI34" s="915"/>
      <c r="CJ34" s="915"/>
      <c r="CK34" s="915"/>
      <c r="CL34" s="915"/>
      <c r="CM34" s="915"/>
      <c r="CN34" s="915"/>
      <c r="CO34" s="915"/>
      <c r="CP34" s="915"/>
      <c r="CQ34" s="915"/>
      <c r="CR34" s="915"/>
      <c r="CS34" s="915"/>
      <c r="CT34" s="915"/>
      <c r="CU34" s="915"/>
      <c r="CV34" s="915"/>
      <c r="CW34" s="915"/>
      <c r="CX34" s="915"/>
      <c r="CY34" s="915"/>
      <c r="CZ34" s="915"/>
      <c r="DA34" s="915"/>
      <c r="DB34" s="915"/>
      <c r="DC34" s="915"/>
      <c r="DD34" s="915"/>
      <c r="DE34" s="915"/>
      <c r="DF34" s="915"/>
      <c r="DG34" s="915"/>
      <c r="DH34" s="915"/>
      <c r="DI34" s="915"/>
      <c r="DJ34" s="915"/>
      <c r="DK34" s="915"/>
      <c r="DL34" s="915"/>
      <c r="DM34" s="915"/>
      <c r="DN34" s="915"/>
      <c r="DO34" s="915"/>
      <c r="DP34" s="915"/>
      <c r="DQ34" s="915"/>
      <c r="DR34" s="915"/>
      <c r="DS34" s="915"/>
      <c r="DT34" s="915"/>
      <c r="DU34" s="915"/>
      <c r="DV34" s="915"/>
      <c r="DW34" s="915"/>
      <c r="DX34" s="915"/>
      <c r="DY34" s="915"/>
      <c r="DZ34" s="915"/>
      <c r="EA34" s="915"/>
      <c r="EB34" s="915"/>
      <c r="EC34" s="915"/>
      <c r="ED34" s="915"/>
      <c r="EE34" s="915"/>
      <c r="EF34" s="915"/>
      <c r="EG34" s="915"/>
      <c r="EH34" s="915"/>
      <c r="EI34" s="915"/>
      <c r="EJ34" s="915"/>
      <c r="EK34" s="915"/>
      <c r="EL34" s="915"/>
      <c r="EM34" s="915"/>
      <c r="EN34" s="915"/>
      <c r="EO34" s="915"/>
      <c r="EP34" s="915"/>
      <c r="EQ34" s="915"/>
      <c r="ER34" s="915"/>
      <c r="ES34" s="915"/>
      <c r="ET34" s="915"/>
      <c r="EU34" s="915"/>
      <c r="EV34" s="915"/>
      <c r="EW34" s="915"/>
      <c r="EX34" s="915"/>
      <c r="EY34" s="915"/>
      <c r="EZ34" s="915"/>
      <c r="FA34" s="915"/>
      <c r="FB34" s="915"/>
      <c r="FC34" s="915"/>
      <c r="FD34" s="915"/>
      <c r="FE34" s="915"/>
      <c r="FF34" s="915"/>
      <c r="FG34" s="915"/>
      <c r="FH34" s="915"/>
      <c r="FI34" s="915"/>
      <c r="FJ34" s="915"/>
      <c r="FK34" s="915"/>
      <c r="FL34" s="915"/>
      <c r="FM34" s="915"/>
      <c r="FN34" s="915"/>
      <c r="FO34" s="915"/>
      <c r="FP34" s="915"/>
      <c r="FQ34" s="915"/>
      <c r="FR34" s="915"/>
      <c r="FS34" s="915"/>
      <c r="FT34" s="915"/>
      <c r="FU34" s="915"/>
      <c r="FV34" s="915"/>
      <c r="FW34" s="915"/>
      <c r="FX34" s="915"/>
      <c r="FY34" s="915"/>
      <c r="FZ34" s="915"/>
      <c r="GA34" s="915"/>
      <c r="GB34" s="915"/>
      <c r="GC34" s="915"/>
      <c r="GD34" s="915"/>
      <c r="GE34" s="915"/>
      <c r="GF34" s="915"/>
      <c r="GG34" s="915"/>
      <c r="GH34" s="915"/>
      <c r="GI34" s="915"/>
      <c r="GJ34" s="915"/>
      <c r="GK34" s="915"/>
      <c r="GL34" s="915"/>
      <c r="GM34" s="915"/>
      <c r="GN34" s="915"/>
    </row>
    <row r="35" spans="2:196" ht="60" x14ac:dyDescent="0.25">
      <c r="B35" s="27">
        <v>1</v>
      </c>
      <c r="C35" s="1198" t="s">
        <v>376</v>
      </c>
      <c r="D35" s="43">
        <f>'1 уровень'!E1807</f>
        <v>391446</v>
      </c>
      <c r="E35" s="43">
        <f>'1 уровень'!F1807</f>
        <v>32621</v>
      </c>
      <c r="F35" s="43">
        <f>'1 уровень'!G1807</f>
        <v>35998</v>
      </c>
      <c r="G35" s="922">
        <f>'1 уровень'!H1807</f>
        <v>110.35222709297692</v>
      </c>
      <c r="H35" s="923">
        <f>'1 уровень'!I1807</f>
        <v>0</v>
      </c>
      <c r="I35" s="923">
        <f>'1 уровень'!J1807</f>
        <v>0</v>
      </c>
      <c r="J35" s="924">
        <f>'1 уровень'!K1807</f>
        <v>0</v>
      </c>
      <c r="K35" s="924">
        <f>'1 уровень'!L1807</f>
        <v>0</v>
      </c>
      <c r="L35" s="924">
        <f>'1 уровень'!M1807</f>
        <v>0</v>
      </c>
      <c r="M35" s="924">
        <f>'1 уровень'!N1807</f>
        <v>0</v>
      </c>
      <c r="N35" s="924">
        <f>'1 уровень'!O1807</f>
        <v>0</v>
      </c>
      <c r="O35" s="924">
        <f>'1 уровень'!P1807</f>
        <v>0</v>
      </c>
      <c r="P35" s="29">
        <f>'1 уровень'!Q1807</f>
        <v>0</v>
      </c>
      <c r="Q35" s="29">
        <f>'1 уровень'!R1807</f>
        <v>0</v>
      </c>
      <c r="R35" s="29">
        <f>'1 уровень'!S1807</f>
        <v>0</v>
      </c>
      <c r="S35" s="29">
        <f>'1 уровень'!T1807</f>
        <v>0</v>
      </c>
      <c r="T35" s="29">
        <f>'1 уровень'!U1807</f>
        <v>0</v>
      </c>
      <c r="U35" s="29">
        <f>'1 уровень'!V1807</f>
        <v>0</v>
      </c>
      <c r="V35" s="918">
        <f>'1 уровень'!W1807</f>
        <v>0</v>
      </c>
      <c r="W35" s="29"/>
      <c r="X35" s="29"/>
      <c r="Y35" s="918" t="e">
        <f>'1 уровень'!X1808</f>
        <v>#REF!</v>
      </c>
      <c r="Z35" s="918" t="e">
        <f>'1 уровень'!Y1808</f>
        <v>#REF!</v>
      </c>
      <c r="AA35" s="29" t="e">
        <f>'1 уровень'!Z1808</f>
        <v>#REF!</v>
      </c>
      <c r="AB35" s="1920"/>
      <c r="AC35" s="915"/>
      <c r="AD35" s="1929"/>
      <c r="AE35" s="915"/>
      <c r="AF35" s="915"/>
      <c r="AG35" s="915"/>
      <c r="AH35" s="915"/>
      <c r="AI35" s="915"/>
      <c r="AJ35" s="915"/>
      <c r="AK35" s="915"/>
      <c r="AL35" s="915"/>
      <c r="AM35" s="915"/>
      <c r="AN35" s="915"/>
      <c r="AO35" s="915"/>
      <c r="AP35" s="915"/>
      <c r="AQ35" s="915"/>
      <c r="AR35" s="915"/>
      <c r="AS35" s="915"/>
      <c r="AT35" s="915"/>
      <c r="AU35" s="915"/>
      <c r="AV35" s="915"/>
      <c r="AW35" s="915"/>
      <c r="AX35" s="915"/>
      <c r="AY35" s="915"/>
      <c r="AZ35" s="915"/>
      <c r="BA35" s="915"/>
      <c r="BB35" s="915"/>
      <c r="BC35" s="915"/>
      <c r="BD35" s="915"/>
      <c r="BE35" s="915"/>
      <c r="BF35" s="915"/>
      <c r="BG35" s="915"/>
      <c r="BH35" s="915"/>
      <c r="BI35" s="915"/>
      <c r="BJ35" s="915"/>
      <c r="BK35" s="915"/>
      <c r="BL35" s="915"/>
      <c r="BM35" s="915"/>
      <c r="BN35" s="915"/>
      <c r="BO35" s="915"/>
      <c r="BP35" s="915"/>
      <c r="BQ35" s="915"/>
      <c r="BR35" s="915"/>
      <c r="BS35" s="915"/>
      <c r="BT35" s="915"/>
      <c r="BU35" s="915"/>
      <c r="BV35" s="915"/>
      <c r="BW35" s="915"/>
      <c r="BX35" s="915"/>
      <c r="BY35" s="915"/>
      <c r="BZ35" s="915"/>
      <c r="CA35" s="915"/>
      <c r="CB35" s="915"/>
      <c r="CC35" s="915"/>
      <c r="CD35" s="915"/>
      <c r="CE35" s="915"/>
      <c r="CF35" s="915"/>
      <c r="CG35" s="915"/>
      <c r="CH35" s="915"/>
      <c r="CI35" s="915"/>
      <c r="CJ35" s="915"/>
      <c r="CK35" s="915"/>
      <c r="CL35" s="915"/>
      <c r="CM35" s="915"/>
      <c r="CN35" s="915"/>
      <c r="CO35" s="915"/>
      <c r="CP35" s="915"/>
      <c r="CQ35" s="915"/>
      <c r="CR35" s="915"/>
      <c r="CS35" s="915"/>
      <c r="CT35" s="915"/>
      <c r="CU35" s="915"/>
      <c r="CV35" s="915"/>
      <c r="CW35" s="915"/>
      <c r="CX35" s="915"/>
      <c r="CY35" s="915"/>
      <c r="CZ35" s="915"/>
      <c r="DA35" s="915"/>
      <c r="DB35" s="915"/>
      <c r="DC35" s="915"/>
      <c r="DD35" s="915"/>
      <c r="DE35" s="915"/>
      <c r="DF35" s="915"/>
      <c r="DG35" s="915"/>
      <c r="DH35" s="915"/>
      <c r="DI35" s="915"/>
      <c r="DJ35" s="915"/>
      <c r="DK35" s="915"/>
      <c r="DL35" s="915"/>
      <c r="DM35" s="915"/>
      <c r="DN35" s="915"/>
      <c r="DO35" s="915"/>
      <c r="DP35" s="915"/>
      <c r="DQ35" s="915"/>
      <c r="DR35" s="915"/>
      <c r="DS35" s="915"/>
      <c r="DT35" s="915"/>
      <c r="DU35" s="915"/>
      <c r="DV35" s="915"/>
      <c r="DW35" s="915"/>
      <c r="DX35" s="915"/>
      <c r="DY35" s="915"/>
      <c r="DZ35" s="915"/>
      <c r="EA35" s="915"/>
      <c r="EB35" s="915"/>
      <c r="EC35" s="915"/>
      <c r="ED35" s="915"/>
      <c r="EE35" s="915"/>
      <c r="EF35" s="915"/>
      <c r="EG35" s="915"/>
      <c r="EH35" s="915"/>
      <c r="EI35" s="915"/>
      <c r="EJ35" s="915"/>
      <c r="EK35" s="915"/>
      <c r="EL35" s="915"/>
      <c r="EM35" s="915"/>
      <c r="EN35" s="915"/>
      <c r="EO35" s="915"/>
      <c r="EP35" s="915"/>
      <c r="EQ35" s="915"/>
      <c r="ER35" s="915"/>
      <c r="ES35" s="915"/>
      <c r="ET35" s="915"/>
      <c r="EU35" s="915"/>
      <c r="EV35" s="915"/>
      <c r="EW35" s="915"/>
      <c r="EX35" s="915"/>
      <c r="EY35" s="915"/>
      <c r="EZ35" s="915"/>
      <c r="FA35" s="915"/>
      <c r="FB35" s="915"/>
      <c r="FC35" s="915"/>
      <c r="FD35" s="915"/>
      <c r="FE35" s="915"/>
      <c r="FF35" s="915"/>
      <c r="FG35" s="915"/>
      <c r="FH35" s="915"/>
      <c r="FI35" s="915"/>
      <c r="FJ35" s="915"/>
      <c r="FK35" s="915"/>
      <c r="FL35" s="915"/>
      <c r="FM35" s="915"/>
      <c r="FN35" s="915"/>
      <c r="FO35" s="915"/>
      <c r="FP35" s="915"/>
      <c r="FQ35" s="915"/>
      <c r="FR35" s="915"/>
      <c r="FS35" s="915"/>
      <c r="FT35" s="915"/>
      <c r="FU35" s="915"/>
      <c r="FV35" s="915"/>
      <c r="FW35" s="915"/>
      <c r="FX35" s="915"/>
      <c r="FY35" s="915"/>
      <c r="FZ35" s="915"/>
      <c r="GA35" s="915"/>
      <c r="GB35" s="915"/>
      <c r="GC35" s="915"/>
      <c r="GD35" s="915"/>
      <c r="GE35" s="915"/>
      <c r="GF35" s="915"/>
      <c r="GG35" s="915"/>
      <c r="GH35" s="915"/>
      <c r="GI35" s="915"/>
      <c r="GJ35" s="915"/>
      <c r="GK35" s="915"/>
      <c r="GL35" s="915"/>
      <c r="GM35" s="915"/>
      <c r="GN35" s="915"/>
    </row>
    <row r="36" spans="2:196" ht="45" x14ac:dyDescent="0.25">
      <c r="B36" s="27">
        <v>1</v>
      </c>
      <c r="C36" s="1198" t="s">
        <v>322</v>
      </c>
      <c r="D36" s="43">
        <f>'1 уровень'!E1808</f>
        <v>35452</v>
      </c>
      <c r="E36" s="43">
        <f>'1 уровень'!F1808</f>
        <v>2954</v>
      </c>
      <c r="F36" s="43">
        <f>'1 уровень'!G1808</f>
        <v>4051</v>
      </c>
      <c r="G36" s="922">
        <f>'1 уровень'!H1808</f>
        <v>137.13608666215302</v>
      </c>
      <c r="H36" s="923">
        <f>'1 уровень'!I1808</f>
        <v>0</v>
      </c>
      <c r="I36" s="923">
        <f>'1 уровень'!J1808</f>
        <v>0</v>
      </c>
      <c r="J36" s="924">
        <f>'1 уровень'!K1808</f>
        <v>0</v>
      </c>
      <c r="K36" s="924">
        <f>'1 уровень'!L1808</f>
        <v>0</v>
      </c>
      <c r="L36" s="924">
        <f>'1 уровень'!M1808</f>
        <v>0</v>
      </c>
      <c r="M36" s="924">
        <f>'1 уровень'!N1808</f>
        <v>0</v>
      </c>
      <c r="N36" s="924">
        <f>'1 уровень'!O1808</f>
        <v>0</v>
      </c>
      <c r="O36" s="924">
        <f>'1 уровень'!P1808</f>
        <v>0</v>
      </c>
      <c r="P36" s="29">
        <f>'1 уровень'!Q1808</f>
        <v>0</v>
      </c>
      <c r="Q36" s="29">
        <f>'1 уровень'!R1808</f>
        <v>0</v>
      </c>
      <c r="R36" s="29">
        <f>'1 уровень'!S1808</f>
        <v>0</v>
      </c>
      <c r="S36" s="29">
        <f>'1 уровень'!T1808</f>
        <v>0</v>
      </c>
      <c r="T36" s="29">
        <f>'1 уровень'!U1808</f>
        <v>0</v>
      </c>
      <c r="U36" s="29">
        <f>'1 уровень'!V1808</f>
        <v>0</v>
      </c>
      <c r="V36" s="918">
        <f>'1 уровень'!W1808</f>
        <v>0</v>
      </c>
      <c r="W36" s="29"/>
      <c r="X36" s="29"/>
      <c r="Y36" s="918">
        <f>'1 уровень'!X1809</f>
        <v>0</v>
      </c>
      <c r="Z36" s="918">
        <f>'1 уровень'!Y1809</f>
        <v>0</v>
      </c>
      <c r="AA36" s="29">
        <f>'1 уровень'!Z1809</f>
        <v>0</v>
      </c>
      <c r="AB36" s="1920"/>
      <c r="AC36" s="915"/>
      <c r="AD36" s="1929"/>
      <c r="AE36" s="915"/>
      <c r="AF36" s="915"/>
      <c r="AG36" s="915"/>
      <c r="AH36" s="915"/>
      <c r="AI36" s="915"/>
      <c r="AJ36" s="915"/>
      <c r="AK36" s="915"/>
      <c r="AL36" s="915"/>
      <c r="AM36" s="915"/>
      <c r="AN36" s="915"/>
      <c r="AO36" s="915"/>
      <c r="AP36" s="915"/>
      <c r="AQ36" s="915"/>
      <c r="AR36" s="915"/>
      <c r="AS36" s="915"/>
      <c r="AT36" s="915"/>
      <c r="AU36" s="915"/>
      <c r="AV36" s="915"/>
      <c r="AW36" s="915"/>
      <c r="AX36" s="915"/>
      <c r="AY36" s="915"/>
      <c r="AZ36" s="915"/>
      <c r="BA36" s="915"/>
      <c r="BB36" s="915"/>
      <c r="BC36" s="915"/>
      <c r="BD36" s="915"/>
      <c r="BE36" s="915"/>
      <c r="BF36" s="915"/>
      <c r="BG36" s="915"/>
      <c r="BH36" s="915"/>
      <c r="BI36" s="915"/>
      <c r="BJ36" s="915"/>
      <c r="BK36" s="915"/>
      <c r="BL36" s="915"/>
      <c r="BM36" s="915"/>
      <c r="BN36" s="915"/>
      <c r="BO36" s="915"/>
      <c r="BP36" s="915"/>
      <c r="BQ36" s="915"/>
      <c r="BR36" s="915"/>
      <c r="BS36" s="915"/>
      <c r="BT36" s="915"/>
      <c r="BU36" s="915"/>
      <c r="BV36" s="915"/>
      <c r="BW36" s="915"/>
      <c r="BX36" s="915"/>
      <c r="BY36" s="915"/>
      <c r="BZ36" s="915"/>
      <c r="CA36" s="915"/>
      <c r="CB36" s="915"/>
      <c r="CC36" s="915"/>
      <c r="CD36" s="915"/>
      <c r="CE36" s="915"/>
      <c r="CF36" s="915"/>
      <c r="CG36" s="915"/>
      <c r="CH36" s="915"/>
      <c r="CI36" s="915"/>
      <c r="CJ36" s="915"/>
      <c r="CK36" s="915"/>
      <c r="CL36" s="915"/>
      <c r="CM36" s="915"/>
      <c r="CN36" s="915"/>
      <c r="CO36" s="915"/>
      <c r="CP36" s="915"/>
      <c r="CQ36" s="915"/>
      <c r="CR36" s="915"/>
      <c r="CS36" s="915"/>
      <c r="CT36" s="915"/>
      <c r="CU36" s="915"/>
      <c r="CV36" s="915"/>
      <c r="CW36" s="915"/>
      <c r="CX36" s="915"/>
      <c r="CY36" s="915"/>
      <c r="CZ36" s="915"/>
      <c r="DA36" s="915"/>
      <c r="DB36" s="915"/>
      <c r="DC36" s="915"/>
      <c r="DD36" s="915"/>
      <c r="DE36" s="915"/>
      <c r="DF36" s="915"/>
      <c r="DG36" s="915"/>
      <c r="DH36" s="915"/>
      <c r="DI36" s="915"/>
      <c r="DJ36" s="915"/>
      <c r="DK36" s="915"/>
      <c r="DL36" s="915"/>
      <c r="DM36" s="915"/>
      <c r="DN36" s="915"/>
      <c r="DO36" s="915"/>
      <c r="DP36" s="915"/>
      <c r="DQ36" s="915"/>
      <c r="DR36" s="915"/>
      <c r="DS36" s="915"/>
      <c r="DT36" s="915"/>
      <c r="DU36" s="915"/>
      <c r="DV36" s="915"/>
      <c r="DW36" s="915"/>
      <c r="DX36" s="915"/>
      <c r="DY36" s="915"/>
      <c r="DZ36" s="915"/>
      <c r="EA36" s="915"/>
      <c r="EB36" s="915"/>
      <c r="EC36" s="915"/>
      <c r="ED36" s="915"/>
      <c r="EE36" s="915"/>
      <c r="EF36" s="915"/>
      <c r="EG36" s="915"/>
      <c r="EH36" s="915"/>
      <c r="EI36" s="915"/>
      <c r="EJ36" s="915"/>
      <c r="EK36" s="915"/>
      <c r="EL36" s="915"/>
      <c r="EM36" s="915"/>
      <c r="EN36" s="915"/>
      <c r="EO36" s="915"/>
      <c r="EP36" s="915"/>
      <c r="EQ36" s="915"/>
      <c r="ER36" s="915"/>
      <c r="ES36" s="915"/>
      <c r="ET36" s="915"/>
      <c r="EU36" s="915"/>
      <c r="EV36" s="915"/>
      <c r="EW36" s="915"/>
      <c r="EX36" s="915"/>
      <c r="EY36" s="915"/>
      <c r="EZ36" s="915"/>
      <c r="FA36" s="915"/>
      <c r="FB36" s="915"/>
      <c r="FC36" s="915"/>
      <c r="FD36" s="915"/>
      <c r="FE36" s="915"/>
      <c r="FF36" s="915"/>
      <c r="FG36" s="915"/>
      <c r="FH36" s="915"/>
      <c r="FI36" s="915"/>
      <c r="FJ36" s="915"/>
      <c r="FK36" s="915"/>
      <c r="FL36" s="915"/>
      <c r="FM36" s="915"/>
      <c r="FN36" s="915"/>
      <c r="FO36" s="915"/>
      <c r="FP36" s="915"/>
      <c r="FQ36" s="915"/>
      <c r="FR36" s="915"/>
      <c r="FS36" s="915"/>
      <c r="FT36" s="915"/>
      <c r="FU36" s="915"/>
      <c r="FV36" s="915"/>
      <c r="FW36" s="915"/>
      <c r="FX36" s="915"/>
      <c r="FY36" s="915"/>
      <c r="FZ36" s="915"/>
      <c r="GA36" s="915"/>
      <c r="GB36" s="915"/>
      <c r="GC36" s="915"/>
      <c r="GD36" s="915"/>
      <c r="GE36" s="915"/>
      <c r="GF36" s="915"/>
      <c r="GG36" s="915"/>
      <c r="GH36" s="915"/>
      <c r="GI36" s="915"/>
      <c r="GJ36" s="915"/>
      <c r="GK36" s="915"/>
      <c r="GL36" s="915"/>
      <c r="GM36" s="915"/>
      <c r="GN36" s="915"/>
    </row>
    <row r="37" spans="2:196" ht="45" x14ac:dyDescent="0.25">
      <c r="B37" s="27">
        <v>1</v>
      </c>
      <c r="C37" s="1198" t="s">
        <v>292</v>
      </c>
      <c r="D37" s="43">
        <f>'1 уровень'!E1809</f>
        <v>1000</v>
      </c>
      <c r="E37" s="43">
        <f>'1 уровень'!F1809</f>
        <v>84</v>
      </c>
      <c r="F37" s="43">
        <f>'1 уровень'!G1809</f>
        <v>44</v>
      </c>
      <c r="G37" s="922">
        <f>'1 уровень'!H1809</f>
        <v>52.380952380952387</v>
      </c>
      <c r="H37" s="923">
        <f>'1 уровень'!I1809</f>
        <v>0</v>
      </c>
      <c r="I37" s="923">
        <f>'1 уровень'!J1809</f>
        <v>0</v>
      </c>
      <c r="J37" s="924">
        <f>'1 уровень'!K1809</f>
        <v>0</v>
      </c>
      <c r="K37" s="924">
        <f>'1 уровень'!L1809</f>
        <v>0</v>
      </c>
      <c r="L37" s="924">
        <f>'1 уровень'!M1809</f>
        <v>0</v>
      </c>
      <c r="M37" s="924">
        <f>'1 уровень'!N1809</f>
        <v>0</v>
      </c>
      <c r="N37" s="924">
        <f>'1 уровень'!O1809</f>
        <v>0</v>
      </c>
      <c r="O37" s="924">
        <f>'1 уровень'!P1809</f>
        <v>0</v>
      </c>
      <c r="P37" s="29">
        <f>'1 уровень'!Q1809</f>
        <v>0</v>
      </c>
      <c r="Q37" s="29">
        <f>'1 уровень'!R1809</f>
        <v>0</v>
      </c>
      <c r="R37" s="29">
        <f>'1 уровень'!S1809</f>
        <v>0</v>
      </c>
      <c r="S37" s="29">
        <f>'1 уровень'!T1809</f>
        <v>0</v>
      </c>
      <c r="T37" s="29">
        <f>'1 уровень'!U1809</f>
        <v>0</v>
      </c>
      <c r="U37" s="29">
        <f>'1 уровень'!V1809</f>
        <v>0</v>
      </c>
      <c r="V37" s="918">
        <f>'1 уровень'!W1809</f>
        <v>0</v>
      </c>
      <c r="W37" s="29"/>
      <c r="X37" s="29"/>
      <c r="Y37" s="918" t="e">
        <f>'1 уровень'!X1810</f>
        <v>#REF!</v>
      </c>
      <c r="Z37" s="918" t="e">
        <f>'1 уровень'!Y1810</f>
        <v>#REF!</v>
      </c>
      <c r="AA37" s="29" t="e">
        <f>'1 уровень'!Z1810</f>
        <v>#REF!</v>
      </c>
      <c r="AB37" s="1920"/>
      <c r="AC37" s="915"/>
      <c r="AD37" s="1929"/>
      <c r="AE37" s="915"/>
      <c r="AF37" s="915"/>
      <c r="AG37" s="915"/>
      <c r="AH37" s="915"/>
      <c r="AI37" s="915"/>
      <c r="AJ37" s="915"/>
      <c r="AK37" s="915"/>
      <c r="AL37" s="915"/>
      <c r="AM37" s="915"/>
      <c r="AN37" s="915"/>
      <c r="AO37" s="915"/>
      <c r="AP37" s="915"/>
      <c r="AQ37" s="915"/>
      <c r="AR37" s="915"/>
      <c r="AS37" s="915"/>
      <c r="AT37" s="915"/>
      <c r="AU37" s="915"/>
      <c r="AV37" s="915"/>
      <c r="AW37" s="915"/>
      <c r="AX37" s="915"/>
      <c r="AY37" s="915"/>
      <c r="AZ37" s="915"/>
      <c r="BA37" s="915"/>
      <c r="BB37" s="915"/>
      <c r="BC37" s="915"/>
      <c r="BD37" s="915"/>
      <c r="BE37" s="915"/>
      <c r="BF37" s="915"/>
      <c r="BG37" s="915"/>
      <c r="BH37" s="915"/>
      <c r="BI37" s="915"/>
      <c r="BJ37" s="915"/>
      <c r="BK37" s="915"/>
      <c r="BL37" s="915"/>
      <c r="BM37" s="915"/>
      <c r="BN37" s="915"/>
      <c r="BO37" s="915"/>
      <c r="BP37" s="915"/>
      <c r="BQ37" s="915"/>
      <c r="BR37" s="915"/>
      <c r="BS37" s="915"/>
      <c r="BT37" s="915"/>
      <c r="BU37" s="915"/>
      <c r="BV37" s="915"/>
      <c r="BW37" s="915"/>
      <c r="BX37" s="915"/>
      <c r="BY37" s="915"/>
      <c r="BZ37" s="915"/>
      <c r="CA37" s="915"/>
      <c r="CB37" s="915"/>
      <c r="CC37" s="915"/>
      <c r="CD37" s="915"/>
      <c r="CE37" s="915"/>
      <c r="CF37" s="915"/>
      <c r="CG37" s="915"/>
      <c r="CH37" s="915"/>
      <c r="CI37" s="915"/>
      <c r="CJ37" s="915"/>
      <c r="CK37" s="915"/>
      <c r="CL37" s="915"/>
      <c r="CM37" s="915"/>
      <c r="CN37" s="915"/>
      <c r="CO37" s="915"/>
      <c r="CP37" s="915"/>
      <c r="CQ37" s="915"/>
      <c r="CR37" s="915"/>
      <c r="CS37" s="915"/>
      <c r="CT37" s="915"/>
      <c r="CU37" s="915"/>
      <c r="CV37" s="915"/>
      <c r="CW37" s="915"/>
      <c r="CX37" s="915"/>
      <c r="CY37" s="915"/>
      <c r="CZ37" s="915"/>
      <c r="DA37" s="915"/>
      <c r="DB37" s="915"/>
      <c r="DC37" s="915"/>
      <c r="DD37" s="915"/>
      <c r="DE37" s="915"/>
      <c r="DF37" s="915"/>
      <c r="DG37" s="915"/>
      <c r="DH37" s="915"/>
      <c r="DI37" s="915"/>
      <c r="DJ37" s="915"/>
      <c r="DK37" s="915"/>
      <c r="DL37" s="915"/>
      <c r="DM37" s="915"/>
      <c r="DN37" s="915"/>
      <c r="DO37" s="915"/>
      <c r="DP37" s="915"/>
      <c r="DQ37" s="915"/>
      <c r="DR37" s="915"/>
      <c r="DS37" s="915"/>
      <c r="DT37" s="915"/>
      <c r="DU37" s="915"/>
      <c r="DV37" s="915"/>
      <c r="DW37" s="915"/>
      <c r="DX37" s="915"/>
      <c r="DY37" s="915"/>
      <c r="DZ37" s="915"/>
      <c r="EA37" s="915"/>
      <c r="EB37" s="915"/>
      <c r="EC37" s="915"/>
      <c r="ED37" s="915"/>
      <c r="EE37" s="915"/>
      <c r="EF37" s="915"/>
      <c r="EG37" s="915"/>
      <c r="EH37" s="915"/>
      <c r="EI37" s="915"/>
      <c r="EJ37" s="915"/>
      <c r="EK37" s="915"/>
      <c r="EL37" s="915"/>
      <c r="EM37" s="915"/>
      <c r="EN37" s="915"/>
      <c r="EO37" s="915"/>
      <c r="EP37" s="915"/>
      <c r="EQ37" s="915"/>
      <c r="ER37" s="915"/>
      <c r="ES37" s="915"/>
      <c r="ET37" s="915"/>
      <c r="EU37" s="915"/>
      <c r="EV37" s="915"/>
      <c r="EW37" s="915"/>
      <c r="EX37" s="915"/>
      <c r="EY37" s="915"/>
      <c r="EZ37" s="915"/>
      <c r="FA37" s="915"/>
      <c r="FB37" s="915"/>
      <c r="FC37" s="915"/>
      <c r="FD37" s="915"/>
      <c r="FE37" s="915"/>
      <c r="FF37" s="915"/>
      <c r="FG37" s="915"/>
      <c r="FH37" s="915"/>
      <c r="FI37" s="915"/>
      <c r="FJ37" s="915"/>
      <c r="FK37" s="915"/>
      <c r="FL37" s="915"/>
      <c r="FM37" s="915"/>
      <c r="FN37" s="915"/>
      <c r="FO37" s="915"/>
      <c r="FP37" s="915"/>
      <c r="FQ37" s="915"/>
      <c r="FR37" s="915"/>
      <c r="FS37" s="915"/>
      <c r="FT37" s="915"/>
      <c r="FU37" s="915"/>
      <c r="FV37" s="915"/>
      <c r="FW37" s="915"/>
      <c r="FX37" s="915"/>
      <c r="FY37" s="915"/>
      <c r="FZ37" s="915"/>
      <c r="GA37" s="915"/>
      <c r="GB37" s="915"/>
      <c r="GC37" s="915"/>
      <c r="GD37" s="915"/>
      <c r="GE37" s="915"/>
      <c r="GF37" s="915"/>
      <c r="GG37" s="915"/>
      <c r="GH37" s="915"/>
      <c r="GI37" s="915"/>
      <c r="GJ37" s="915"/>
      <c r="GK37" s="915"/>
      <c r="GL37" s="915"/>
      <c r="GM37" s="915"/>
      <c r="GN37" s="915"/>
    </row>
    <row r="38" spans="2:196" ht="30" x14ac:dyDescent="0.25">
      <c r="B38" s="27">
        <v>1</v>
      </c>
      <c r="C38" s="1198" t="s">
        <v>325</v>
      </c>
      <c r="D38" s="43">
        <f>'1 уровень'!E1810</f>
        <v>10000</v>
      </c>
      <c r="E38" s="43">
        <f>'1 уровень'!F1810</f>
        <v>833</v>
      </c>
      <c r="F38" s="43">
        <f>'1 уровень'!G1810</f>
        <v>0</v>
      </c>
      <c r="G38" s="922">
        <f>'1 уровень'!H1810</f>
        <v>0</v>
      </c>
      <c r="H38" s="923">
        <f>'1 уровень'!I1810</f>
        <v>0</v>
      </c>
      <c r="I38" s="923">
        <f>'1 уровень'!J1810</f>
        <v>0</v>
      </c>
      <c r="J38" s="924">
        <f>'1 уровень'!K1810</f>
        <v>0</v>
      </c>
      <c r="K38" s="924">
        <f>'1 уровень'!L1810</f>
        <v>0</v>
      </c>
      <c r="L38" s="924">
        <f>'1 уровень'!M1810</f>
        <v>0</v>
      </c>
      <c r="M38" s="924">
        <f>'1 уровень'!N1810</f>
        <v>0</v>
      </c>
      <c r="N38" s="924">
        <f>'1 уровень'!O1810</f>
        <v>0</v>
      </c>
      <c r="O38" s="924">
        <f>'1 уровень'!P1810</f>
        <v>0</v>
      </c>
      <c r="P38" s="29">
        <f>'1 уровень'!Q1810</f>
        <v>0</v>
      </c>
      <c r="Q38" s="29">
        <f>'1 уровень'!R1810</f>
        <v>0</v>
      </c>
      <c r="R38" s="29">
        <f>'1 уровень'!S1810</f>
        <v>0</v>
      </c>
      <c r="S38" s="29">
        <f>'1 уровень'!T1810</f>
        <v>0</v>
      </c>
      <c r="T38" s="29">
        <f>'1 уровень'!U1810</f>
        <v>0</v>
      </c>
      <c r="U38" s="29">
        <f>'1 уровень'!V1810</f>
        <v>0</v>
      </c>
      <c r="V38" s="918">
        <f>'1 уровень'!W1810</f>
        <v>0</v>
      </c>
      <c r="W38" s="29"/>
      <c r="X38" s="29"/>
      <c r="Y38" s="918">
        <f>'1 уровень'!X1811</f>
        <v>0</v>
      </c>
      <c r="Z38" s="918">
        <f>'1 уровень'!Y1811</f>
        <v>0</v>
      </c>
      <c r="AA38" s="29">
        <f>'1 уровень'!Z1811</f>
        <v>0</v>
      </c>
      <c r="AB38" s="1920"/>
      <c r="AC38" s="915"/>
      <c r="AD38" s="1929"/>
      <c r="AE38" s="915"/>
      <c r="AF38" s="915"/>
      <c r="AG38" s="915"/>
      <c r="AH38" s="915"/>
      <c r="AI38" s="915"/>
      <c r="AJ38" s="915"/>
      <c r="AK38" s="915"/>
      <c r="AL38" s="915"/>
      <c r="AM38" s="915"/>
      <c r="AN38" s="915"/>
      <c r="AO38" s="915"/>
      <c r="AP38" s="915"/>
      <c r="AQ38" s="915"/>
      <c r="AR38" s="915"/>
      <c r="AS38" s="915"/>
      <c r="AT38" s="915"/>
      <c r="AU38" s="915"/>
      <c r="AV38" s="915"/>
      <c r="AW38" s="915"/>
      <c r="AX38" s="915"/>
      <c r="AY38" s="915"/>
      <c r="AZ38" s="915"/>
      <c r="BA38" s="915"/>
      <c r="BB38" s="915"/>
      <c r="BC38" s="915"/>
      <c r="BD38" s="915"/>
      <c r="BE38" s="915"/>
      <c r="BF38" s="915"/>
      <c r="BG38" s="915"/>
      <c r="BH38" s="915"/>
      <c r="BI38" s="915"/>
      <c r="BJ38" s="915"/>
      <c r="BK38" s="915"/>
      <c r="BL38" s="915"/>
      <c r="BM38" s="915"/>
      <c r="BN38" s="915"/>
      <c r="BO38" s="915"/>
      <c r="BP38" s="915"/>
      <c r="BQ38" s="915"/>
      <c r="BR38" s="915"/>
      <c r="BS38" s="915"/>
      <c r="BT38" s="915"/>
      <c r="BU38" s="915"/>
      <c r="BV38" s="915"/>
      <c r="BW38" s="915"/>
      <c r="BX38" s="915"/>
      <c r="BY38" s="915"/>
      <c r="BZ38" s="915"/>
      <c r="CA38" s="915"/>
      <c r="CB38" s="915"/>
      <c r="CC38" s="915"/>
      <c r="CD38" s="915"/>
      <c r="CE38" s="915"/>
      <c r="CF38" s="915"/>
      <c r="CG38" s="915"/>
      <c r="CH38" s="915"/>
      <c r="CI38" s="915"/>
      <c r="CJ38" s="915"/>
      <c r="CK38" s="915"/>
      <c r="CL38" s="915"/>
      <c r="CM38" s="915"/>
      <c r="CN38" s="915"/>
      <c r="CO38" s="915"/>
      <c r="CP38" s="915"/>
      <c r="CQ38" s="915"/>
      <c r="CR38" s="915"/>
      <c r="CS38" s="915"/>
      <c r="CT38" s="915"/>
      <c r="CU38" s="915"/>
      <c r="CV38" s="915"/>
      <c r="CW38" s="915"/>
      <c r="CX38" s="915"/>
      <c r="CY38" s="915"/>
      <c r="CZ38" s="915"/>
      <c r="DA38" s="915"/>
      <c r="DB38" s="915"/>
      <c r="DC38" s="915"/>
      <c r="DD38" s="915"/>
      <c r="DE38" s="915"/>
      <c r="DF38" s="915"/>
      <c r="DG38" s="915"/>
      <c r="DH38" s="915"/>
      <c r="DI38" s="915"/>
      <c r="DJ38" s="915"/>
      <c r="DK38" s="915"/>
      <c r="DL38" s="915"/>
      <c r="DM38" s="915"/>
      <c r="DN38" s="915"/>
      <c r="DO38" s="915"/>
      <c r="DP38" s="915"/>
      <c r="DQ38" s="915"/>
      <c r="DR38" s="915"/>
      <c r="DS38" s="915"/>
      <c r="DT38" s="915"/>
      <c r="DU38" s="915"/>
      <c r="DV38" s="915"/>
      <c r="DW38" s="915"/>
      <c r="DX38" s="915"/>
      <c r="DY38" s="915"/>
      <c r="DZ38" s="915"/>
      <c r="EA38" s="915"/>
      <c r="EB38" s="915"/>
      <c r="EC38" s="915"/>
      <c r="ED38" s="915"/>
      <c r="EE38" s="915"/>
      <c r="EF38" s="915"/>
      <c r="EG38" s="915"/>
      <c r="EH38" s="915"/>
      <c r="EI38" s="915"/>
      <c r="EJ38" s="915"/>
      <c r="EK38" s="915"/>
      <c r="EL38" s="915"/>
      <c r="EM38" s="915"/>
      <c r="EN38" s="915"/>
      <c r="EO38" s="915"/>
      <c r="EP38" s="915"/>
      <c r="EQ38" s="915"/>
      <c r="ER38" s="915"/>
      <c r="ES38" s="915"/>
      <c r="ET38" s="915"/>
      <c r="EU38" s="915"/>
      <c r="EV38" s="915"/>
      <c r="EW38" s="915"/>
      <c r="EX38" s="915"/>
      <c r="EY38" s="915"/>
      <c r="EZ38" s="915"/>
      <c r="FA38" s="915"/>
      <c r="FB38" s="915"/>
      <c r="FC38" s="915"/>
      <c r="FD38" s="915"/>
      <c r="FE38" s="915"/>
      <c r="FF38" s="915"/>
      <c r="FG38" s="915"/>
      <c r="FH38" s="915"/>
      <c r="FI38" s="915"/>
      <c r="FJ38" s="915"/>
      <c r="FK38" s="915"/>
      <c r="FL38" s="915"/>
      <c r="FM38" s="915"/>
      <c r="FN38" s="915"/>
      <c r="FO38" s="915"/>
      <c r="FP38" s="915"/>
      <c r="FQ38" s="915"/>
      <c r="FR38" s="915"/>
      <c r="FS38" s="915"/>
      <c r="FT38" s="915"/>
      <c r="FU38" s="915"/>
      <c r="FV38" s="915"/>
      <c r="FW38" s="915"/>
      <c r="FX38" s="915"/>
      <c r="FY38" s="915"/>
      <c r="FZ38" s="915"/>
      <c r="GA38" s="915"/>
      <c r="GB38" s="915"/>
      <c r="GC38" s="915"/>
      <c r="GD38" s="915"/>
      <c r="GE38" s="915"/>
      <c r="GF38" s="915"/>
      <c r="GG38" s="915"/>
      <c r="GH38" s="915"/>
      <c r="GI38" s="915"/>
      <c r="GJ38" s="915"/>
      <c r="GK38" s="915"/>
      <c r="GL38" s="915"/>
      <c r="GM38" s="915"/>
      <c r="GN38" s="915"/>
    </row>
    <row r="39" spans="2:196" ht="30" x14ac:dyDescent="0.25">
      <c r="B39" s="27">
        <v>1</v>
      </c>
      <c r="C39" s="1198" t="s">
        <v>340</v>
      </c>
      <c r="D39" s="43">
        <f>'1 уровень'!E1811</f>
        <v>0</v>
      </c>
      <c r="E39" s="43">
        <f>'1 уровень'!F1811</f>
        <v>0</v>
      </c>
      <c r="F39" s="43">
        <f>'1 уровень'!G1811</f>
        <v>0</v>
      </c>
      <c r="G39" s="922">
        <f>'1 уровень'!H1811</f>
        <v>0</v>
      </c>
      <c r="H39" s="923">
        <f>'1 уровень'!I1811</f>
        <v>0</v>
      </c>
      <c r="I39" s="923">
        <f>'1 уровень'!J1811</f>
        <v>0</v>
      </c>
      <c r="J39" s="924">
        <f>'1 уровень'!K1811</f>
        <v>0</v>
      </c>
      <c r="K39" s="924">
        <f>'1 уровень'!L1811</f>
        <v>0</v>
      </c>
      <c r="L39" s="924">
        <f>'1 уровень'!M1811</f>
        <v>0</v>
      </c>
      <c r="M39" s="924">
        <f>'1 уровень'!N1811</f>
        <v>0</v>
      </c>
      <c r="N39" s="924">
        <f>'1 уровень'!O1811</f>
        <v>0</v>
      </c>
      <c r="O39" s="924">
        <f>'1 уровень'!P1811</f>
        <v>0</v>
      </c>
      <c r="P39" s="29">
        <f>'1 уровень'!Q1811</f>
        <v>0</v>
      </c>
      <c r="Q39" s="29">
        <f>'1 уровень'!R1811</f>
        <v>0</v>
      </c>
      <c r="R39" s="29">
        <f>'1 уровень'!S1811</f>
        <v>0</v>
      </c>
      <c r="S39" s="29">
        <f>'1 уровень'!T1811</f>
        <v>0</v>
      </c>
      <c r="T39" s="29">
        <f>'1 уровень'!U1811</f>
        <v>0</v>
      </c>
      <c r="U39" s="29">
        <f>'1 уровень'!V1811</f>
        <v>0</v>
      </c>
      <c r="V39" s="918">
        <f>'1 уровень'!W1811</f>
        <v>0</v>
      </c>
      <c r="W39" s="29"/>
      <c r="X39" s="29"/>
      <c r="Y39" s="918" t="e">
        <f>'1 уровень'!X1812</f>
        <v>#REF!</v>
      </c>
      <c r="Z39" s="918" t="e">
        <f>'1 уровень'!Y1812</f>
        <v>#REF!</v>
      </c>
      <c r="AA39" s="29" t="e">
        <f>'1 уровень'!Z1812</f>
        <v>#REF!</v>
      </c>
      <c r="AB39" s="1920"/>
      <c r="AC39" s="915"/>
      <c r="AD39" s="1929"/>
      <c r="AE39" s="915"/>
      <c r="AF39" s="915"/>
      <c r="AG39" s="915"/>
      <c r="AH39" s="915"/>
      <c r="AI39" s="915"/>
      <c r="AJ39" s="915"/>
      <c r="AK39" s="915"/>
      <c r="AL39" s="915"/>
      <c r="AM39" s="915"/>
      <c r="AN39" s="915"/>
      <c r="AO39" s="915"/>
      <c r="AP39" s="915"/>
      <c r="AQ39" s="915"/>
      <c r="AR39" s="915"/>
      <c r="AS39" s="915"/>
      <c r="AT39" s="915"/>
      <c r="AU39" s="915"/>
      <c r="AV39" s="915"/>
      <c r="AW39" s="915"/>
      <c r="AX39" s="915"/>
      <c r="AY39" s="915"/>
      <c r="AZ39" s="915"/>
      <c r="BA39" s="915"/>
      <c r="BB39" s="915"/>
      <c r="BC39" s="915"/>
      <c r="BD39" s="915"/>
      <c r="BE39" s="915"/>
      <c r="BF39" s="915"/>
      <c r="BG39" s="915"/>
      <c r="BH39" s="915"/>
      <c r="BI39" s="915"/>
      <c r="BJ39" s="915"/>
      <c r="BK39" s="915"/>
      <c r="BL39" s="915"/>
      <c r="BM39" s="915"/>
      <c r="BN39" s="915"/>
      <c r="BO39" s="915"/>
      <c r="BP39" s="915"/>
      <c r="BQ39" s="915"/>
      <c r="BR39" s="915"/>
      <c r="BS39" s="915"/>
      <c r="BT39" s="915"/>
      <c r="BU39" s="915"/>
      <c r="BV39" s="915"/>
      <c r="BW39" s="915"/>
      <c r="BX39" s="915"/>
      <c r="BY39" s="915"/>
      <c r="BZ39" s="915"/>
      <c r="CA39" s="915"/>
      <c r="CB39" s="915"/>
      <c r="CC39" s="915"/>
      <c r="CD39" s="915"/>
      <c r="CE39" s="915"/>
      <c r="CF39" s="915"/>
      <c r="CG39" s="915"/>
      <c r="CH39" s="915"/>
      <c r="CI39" s="915"/>
      <c r="CJ39" s="915"/>
      <c r="CK39" s="915"/>
      <c r="CL39" s="915"/>
      <c r="CM39" s="915"/>
      <c r="CN39" s="915"/>
      <c r="CO39" s="915"/>
      <c r="CP39" s="915"/>
      <c r="CQ39" s="915"/>
      <c r="CR39" s="915"/>
      <c r="CS39" s="915"/>
      <c r="CT39" s="915"/>
      <c r="CU39" s="915"/>
      <c r="CV39" s="915"/>
      <c r="CW39" s="915"/>
      <c r="CX39" s="915"/>
      <c r="CY39" s="915"/>
      <c r="CZ39" s="915"/>
      <c r="DA39" s="915"/>
      <c r="DB39" s="915"/>
      <c r="DC39" s="915"/>
      <c r="DD39" s="915"/>
      <c r="DE39" s="915"/>
      <c r="DF39" s="915"/>
      <c r="DG39" s="915"/>
      <c r="DH39" s="915"/>
      <c r="DI39" s="915"/>
      <c r="DJ39" s="915"/>
      <c r="DK39" s="915"/>
      <c r="DL39" s="915"/>
      <c r="DM39" s="915"/>
      <c r="DN39" s="915"/>
      <c r="DO39" s="915"/>
      <c r="DP39" s="915"/>
      <c r="DQ39" s="915"/>
      <c r="DR39" s="915"/>
      <c r="DS39" s="915"/>
      <c r="DT39" s="915"/>
      <c r="DU39" s="915"/>
      <c r="DV39" s="915"/>
      <c r="DW39" s="915"/>
      <c r="DX39" s="915"/>
      <c r="DY39" s="915"/>
      <c r="DZ39" s="915"/>
      <c r="EA39" s="915"/>
      <c r="EB39" s="915"/>
      <c r="EC39" s="915"/>
      <c r="ED39" s="915"/>
      <c r="EE39" s="915"/>
      <c r="EF39" s="915"/>
      <c r="EG39" s="915"/>
      <c r="EH39" s="915"/>
      <c r="EI39" s="915"/>
      <c r="EJ39" s="915"/>
      <c r="EK39" s="915"/>
      <c r="EL39" s="915"/>
      <c r="EM39" s="915"/>
      <c r="EN39" s="915"/>
      <c r="EO39" s="915"/>
      <c r="EP39" s="915"/>
      <c r="EQ39" s="915"/>
      <c r="ER39" s="915"/>
      <c r="ES39" s="915"/>
      <c r="ET39" s="915"/>
      <c r="EU39" s="915"/>
      <c r="EV39" s="915"/>
      <c r="EW39" s="915"/>
      <c r="EX39" s="915"/>
      <c r="EY39" s="915"/>
      <c r="EZ39" s="915"/>
      <c r="FA39" s="915"/>
      <c r="FB39" s="915"/>
      <c r="FC39" s="915"/>
      <c r="FD39" s="915"/>
      <c r="FE39" s="915"/>
      <c r="FF39" s="915"/>
      <c r="FG39" s="915"/>
      <c r="FH39" s="915"/>
      <c r="FI39" s="915"/>
      <c r="FJ39" s="915"/>
      <c r="FK39" s="915"/>
      <c r="FL39" s="915"/>
      <c r="FM39" s="915"/>
      <c r="FN39" s="915"/>
      <c r="FO39" s="915"/>
      <c r="FP39" s="915"/>
      <c r="FQ39" s="915"/>
      <c r="FR39" s="915"/>
      <c r="FS39" s="915"/>
      <c r="FT39" s="915"/>
      <c r="FU39" s="915"/>
      <c r="FV39" s="915"/>
      <c r="FW39" s="915"/>
      <c r="FX39" s="915"/>
      <c r="FY39" s="915"/>
      <c r="FZ39" s="915"/>
      <c r="GA39" s="915"/>
      <c r="GB39" s="915"/>
      <c r="GC39" s="915"/>
      <c r="GD39" s="915"/>
      <c r="GE39" s="915"/>
      <c r="GF39" s="915"/>
      <c r="GG39" s="915"/>
      <c r="GH39" s="915"/>
      <c r="GI39" s="915"/>
      <c r="GJ39" s="915"/>
      <c r="GK39" s="915"/>
      <c r="GL39" s="915"/>
      <c r="GM39" s="915"/>
      <c r="GN39" s="915"/>
    </row>
    <row r="40" spans="2:196" x14ac:dyDescent="0.25">
      <c r="B40" s="27">
        <v>1</v>
      </c>
      <c r="C40" s="1198" t="s">
        <v>293</v>
      </c>
      <c r="D40" s="43">
        <f>'1 уровень'!E1812</f>
        <v>132027</v>
      </c>
      <c r="E40" s="43">
        <f>'1 уровень'!F1812</f>
        <v>11002.083333333334</v>
      </c>
      <c r="F40" s="43">
        <f>'1 уровень'!G1812</f>
        <v>10479</v>
      </c>
      <c r="G40" s="922">
        <f>'1 уровень'!H1812</f>
        <v>95.24559742473015</v>
      </c>
      <c r="H40" s="923">
        <f>'1 уровень'!I1812</f>
        <v>0</v>
      </c>
      <c r="I40" s="923">
        <f>'1 уровень'!J1812</f>
        <v>0</v>
      </c>
      <c r="J40" s="924">
        <f>'1 уровень'!K1812</f>
        <v>0</v>
      </c>
      <c r="K40" s="924">
        <f>'1 уровень'!L1812</f>
        <v>0</v>
      </c>
      <c r="L40" s="924">
        <f>'1 уровень'!M1812</f>
        <v>0</v>
      </c>
      <c r="M40" s="924">
        <f>'1 уровень'!N1812</f>
        <v>0</v>
      </c>
      <c r="N40" s="924">
        <f>'1 уровень'!O1812</f>
        <v>0</v>
      </c>
      <c r="O40" s="924">
        <f>'1 уровень'!P1812</f>
        <v>0</v>
      </c>
      <c r="P40" s="29">
        <f>'1 уровень'!Q1812</f>
        <v>0</v>
      </c>
      <c r="Q40" s="29">
        <f>'1 уровень'!R1812</f>
        <v>0</v>
      </c>
      <c r="R40" s="29">
        <f>'1 уровень'!S1812</f>
        <v>0</v>
      </c>
      <c r="S40" s="29">
        <f>'1 уровень'!T1812</f>
        <v>0</v>
      </c>
      <c r="T40" s="29">
        <f>'1 уровень'!U1812</f>
        <v>0</v>
      </c>
      <c r="U40" s="29">
        <f>'1 уровень'!V1812</f>
        <v>0</v>
      </c>
      <c r="V40" s="918">
        <f>'1 уровень'!W1812</f>
        <v>0</v>
      </c>
      <c r="W40" s="29"/>
      <c r="X40" s="29"/>
      <c r="Y40" s="918" t="e">
        <f>'1 уровень'!X1813</f>
        <v>#REF!</v>
      </c>
      <c r="Z40" s="918" t="e">
        <f>'1 уровень'!Y1813</f>
        <v>#REF!</v>
      </c>
      <c r="AA40" s="29" t="e">
        <f>'1 уровень'!Z1813</f>
        <v>#REF!</v>
      </c>
      <c r="AB40" s="1920"/>
      <c r="AC40" s="915"/>
      <c r="AD40" s="1929"/>
      <c r="AE40" s="915"/>
      <c r="AF40" s="915"/>
      <c r="AG40" s="915"/>
      <c r="AH40" s="915"/>
      <c r="AI40" s="915"/>
      <c r="AJ40" s="915"/>
      <c r="AK40" s="915"/>
      <c r="AL40" s="915"/>
      <c r="AM40" s="915"/>
      <c r="AN40" s="915"/>
      <c r="AO40" s="915"/>
      <c r="AP40" s="915"/>
      <c r="AQ40" s="915"/>
      <c r="AR40" s="915"/>
      <c r="AS40" s="915"/>
      <c r="AT40" s="915"/>
      <c r="AU40" s="915"/>
      <c r="AV40" s="915"/>
      <c r="AW40" s="915"/>
      <c r="AX40" s="915"/>
      <c r="AY40" s="915"/>
      <c r="AZ40" s="915"/>
      <c r="BA40" s="915"/>
      <c r="BB40" s="915"/>
      <c r="BC40" s="915"/>
      <c r="BD40" s="915"/>
      <c r="BE40" s="915"/>
      <c r="BF40" s="915"/>
      <c r="BG40" s="915"/>
      <c r="BH40" s="915"/>
      <c r="BI40" s="915"/>
      <c r="BJ40" s="915"/>
      <c r="BK40" s="915"/>
      <c r="BL40" s="915"/>
      <c r="BM40" s="915"/>
      <c r="BN40" s="915"/>
      <c r="BO40" s="915"/>
      <c r="BP40" s="915"/>
      <c r="BQ40" s="915"/>
      <c r="BR40" s="915"/>
      <c r="BS40" s="915"/>
      <c r="BT40" s="915"/>
      <c r="BU40" s="915"/>
      <c r="BV40" s="915"/>
      <c r="BW40" s="915"/>
      <c r="BX40" s="915"/>
      <c r="BY40" s="915"/>
      <c r="BZ40" s="915"/>
      <c r="CA40" s="915"/>
      <c r="CB40" s="915"/>
      <c r="CC40" s="915"/>
      <c r="CD40" s="915"/>
      <c r="CE40" s="915"/>
      <c r="CF40" s="915"/>
      <c r="CG40" s="915"/>
      <c r="CH40" s="915"/>
      <c r="CI40" s="915"/>
      <c r="CJ40" s="915"/>
      <c r="CK40" s="915"/>
      <c r="CL40" s="915"/>
      <c r="CM40" s="915"/>
      <c r="CN40" s="915"/>
      <c r="CO40" s="915"/>
      <c r="CP40" s="915"/>
      <c r="CQ40" s="915"/>
      <c r="CR40" s="915"/>
      <c r="CS40" s="915"/>
      <c r="CT40" s="915"/>
      <c r="CU40" s="915"/>
      <c r="CV40" s="915"/>
      <c r="CW40" s="915"/>
      <c r="CX40" s="915"/>
      <c r="CY40" s="915"/>
      <c r="CZ40" s="915"/>
      <c r="DA40" s="915"/>
      <c r="DB40" s="915"/>
      <c r="DC40" s="915"/>
      <c r="DD40" s="915"/>
      <c r="DE40" s="915"/>
      <c r="DF40" s="915"/>
      <c r="DG40" s="915"/>
      <c r="DH40" s="915"/>
      <c r="DI40" s="915"/>
      <c r="DJ40" s="915"/>
      <c r="DK40" s="915"/>
      <c r="DL40" s="915"/>
      <c r="DM40" s="915"/>
      <c r="DN40" s="915"/>
      <c r="DO40" s="915"/>
      <c r="DP40" s="915"/>
      <c r="DQ40" s="915"/>
      <c r="DR40" s="915"/>
      <c r="DS40" s="915"/>
      <c r="DT40" s="915"/>
      <c r="DU40" s="915"/>
      <c r="DV40" s="915"/>
      <c r="DW40" s="915"/>
      <c r="DX40" s="915"/>
      <c r="DY40" s="915"/>
      <c r="DZ40" s="915"/>
      <c r="EA40" s="915"/>
      <c r="EB40" s="915"/>
      <c r="EC40" s="915"/>
      <c r="ED40" s="915"/>
      <c r="EE40" s="915"/>
      <c r="EF40" s="915"/>
      <c r="EG40" s="915"/>
      <c r="EH40" s="915"/>
      <c r="EI40" s="915"/>
      <c r="EJ40" s="915"/>
      <c r="EK40" s="915"/>
      <c r="EL40" s="915"/>
      <c r="EM40" s="915"/>
      <c r="EN40" s="915"/>
      <c r="EO40" s="915"/>
      <c r="EP40" s="915"/>
      <c r="EQ40" s="915"/>
      <c r="ER40" s="915"/>
      <c r="ES40" s="915"/>
      <c r="ET40" s="915"/>
      <c r="EU40" s="915"/>
      <c r="EV40" s="915"/>
      <c r="EW40" s="915"/>
      <c r="EX40" s="915"/>
      <c r="EY40" s="915"/>
      <c r="EZ40" s="915"/>
      <c r="FA40" s="915"/>
      <c r="FB40" s="915"/>
      <c r="FC40" s="915"/>
      <c r="FD40" s="915"/>
      <c r="FE40" s="915"/>
      <c r="FF40" s="915"/>
      <c r="FG40" s="915"/>
      <c r="FH40" s="915"/>
      <c r="FI40" s="915"/>
      <c r="FJ40" s="915"/>
      <c r="FK40" s="915"/>
      <c r="FL40" s="915"/>
      <c r="FM40" s="915"/>
      <c r="FN40" s="915"/>
      <c r="FO40" s="915"/>
      <c r="FP40" s="915"/>
      <c r="FQ40" s="915"/>
      <c r="FR40" s="915"/>
      <c r="FS40" s="915"/>
      <c r="FT40" s="915"/>
      <c r="FU40" s="915"/>
      <c r="FV40" s="915"/>
      <c r="FW40" s="915"/>
      <c r="FX40" s="915"/>
      <c r="FY40" s="915"/>
      <c r="FZ40" s="915"/>
      <c r="GA40" s="915"/>
      <c r="GB40" s="915"/>
      <c r="GC40" s="915"/>
      <c r="GD40" s="915"/>
      <c r="GE40" s="915"/>
      <c r="GF40" s="915"/>
      <c r="GG40" s="915"/>
      <c r="GH40" s="915"/>
      <c r="GI40" s="915"/>
      <c r="GJ40" s="915"/>
      <c r="GK40" s="915"/>
      <c r="GL40" s="915"/>
      <c r="GM40" s="915"/>
      <c r="GN40" s="915"/>
    </row>
    <row r="41" spans="2:196" x14ac:dyDescent="0.25">
      <c r="B41" s="27">
        <v>1</v>
      </c>
      <c r="C41" s="1198" t="s">
        <v>157</v>
      </c>
      <c r="D41" s="43">
        <f>'1 уровень'!E1813</f>
        <v>234503.58823529413</v>
      </c>
      <c r="E41" s="43">
        <f>'1 уровень'!F1813</f>
        <v>19541.205882352941</v>
      </c>
      <c r="F41" s="43">
        <f>'1 уровень'!G1813</f>
        <v>16990.661176470589</v>
      </c>
      <c r="G41" s="922">
        <f>'1 уровень'!H1813</f>
        <v>86.947864316880924</v>
      </c>
      <c r="H41" s="923">
        <f>'1 уровень'!I1813</f>
        <v>0</v>
      </c>
      <c r="I41" s="923">
        <f>'1 уровень'!J1813</f>
        <v>0</v>
      </c>
      <c r="J41" s="924">
        <f>'1 уровень'!K1813</f>
        <v>0</v>
      </c>
      <c r="K41" s="924">
        <f>'1 уровень'!L1813</f>
        <v>0</v>
      </c>
      <c r="L41" s="924">
        <f>'1 уровень'!M1813</f>
        <v>0</v>
      </c>
      <c r="M41" s="924">
        <f>'1 уровень'!N1813</f>
        <v>0</v>
      </c>
      <c r="N41" s="924">
        <f>'1 уровень'!O1813</f>
        <v>0</v>
      </c>
      <c r="O41" s="924">
        <f>'1 уровень'!P1813</f>
        <v>0</v>
      </c>
      <c r="P41" s="29">
        <f>'1 уровень'!Q1813</f>
        <v>0</v>
      </c>
      <c r="Q41" s="29">
        <f>'1 уровень'!R1813</f>
        <v>0</v>
      </c>
      <c r="R41" s="29">
        <f>'1 уровень'!S1813</f>
        <v>0</v>
      </c>
      <c r="S41" s="29">
        <f>'1 уровень'!T1813</f>
        <v>0</v>
      </c>
      <c r="T41" s="29">
        <f>'1 уровень'!U1813</f>
        <v>0</v>
      </c>
      <c r="U41" s="29">
        <f>'1 уровень'!V1813</f>
        <v>0</v>
      </c>
      <c r="V41" s="918">
        <f>'1 уровень'!W1813</f>
        <v>0</v>
      </c>
      <c r="W41" s="29"/>
      <c r="X41" s="29"/>
      <c r="Y41" s="918" t="e">
        <f>'1 уровень'!X1815</f>
        <v>#REF!</v>
      </c>
      <c r="Z41" s="918" t="e">
        <f>'1 уровень'!Y1815</f>
        <v>#REF!</v>
      </c>
      <c r="AA41" s="29" t="e">
        <f>'1 уровень'!Z1815</f>
        <v>#REF!</v>
      </c>
      <c r="AB41" s="1920"/>
      <c r="AC41" s="915"/>
      <c r="AD41" s="1929"/>
      <c r="AE41" s="915"/>
      <c r="AF41" s="915"/>
      <c r="AG41" s="915"/>
      <c r="AH41" s="915"/>
      <c r="AI41" s="915"/>
      <c r="AJ41" s="915"/>
      <c r="AK41" s="915"/>
      <c r="AL41" s="915"/>
      <c r="AM41" s="915"/>
      <c r="AN41" s="915"/>
      <c r="AO41" s="915"/>
      <c r="AP41" s="915"/>
      <c r="AQ41" s="915"/>
      <c r="AR41" s="915"/>
      <c r="AS41" s="915"/>
      <c r="AT41" s="915"/>
      <c r="AU41" s="915"/>
      <c r="AV41" s="915"/>
      <c r="AW41" s="915"/>
      <c r="AX41" s="915"/>
      <c r="AY41" s="915"/>
      <c r="AZ41" s="915"/>
      <c r="BA41" s="915"/>
      <c r="BB41" s="915"/>
      <c r="BC41" s="915"/>
      <c r="BD41" s="915"/>
      <c r="BE41" s="915"/>
      <c r="BF41" s="915"/>
      <c r="BG41" s="915"/>
      <c r="BH41" s="915"/>
      <c r="BI41" s="915"/>
      <c r="BJ41" s="915"/>
      <c r="BK41" s="915"/>
      <c r="BL41" s="915"/>
      <c r="BM41" s="915"/>
      <c r="BN41" s="915"/>
      <c r="BO41" s="915"/>
      <c r="BP41" s="915"/>
      <c r="BQ41" s="915"/>
      <c r="BR41" s="915"/>
      <c r="BS41" s="915"/>
      <c r="BT41" s="915"/>
      <c r="BU41" s="915"/>
      <c r="BV41" s="915"/>
      <c r="BW41" s="915"/>
      <c r="BX41" s="915"/>
      <c r="BY41" s="915"/>
      <c r="BZ41" s="915"/>
      <c r="CA41" s="915"/>
      <c r="CB41" s="915"/>
      <c r="CC41" s="915"/>
      <c r="CD41" s="915"/>
      <c r="CE41" s="915"/>
      <c r="CF41" s="915"/>
      <c r="CG41" s="915"/>
      <c r="CH41" s="915"/>
      <c r="CI41" s="915"/>
      <c r="CJ41" s="915"/>
      <c r="CK41" s="915"/>
      <c r="CL41" s="915"/>
      <c r="CM41" s="915"/>
      <c r="CN41" s="915"/>
      <c r="CO41" s="915"/>
      <c r="CP41" s="915"/>
      <c r="CQ41" s="915"/>
      <c r="CR41" s="915"/>
      <c r="CS41" s="915"/>
      <c r="CT41" s="915"/>
      <c r="CU41" s="915"/>
      <c r="CV41" s="915"/>
      <c r="CW41" s="915"/>
      <c r="CX41" s="915"/>
      <c r="CY41" s="915"/>
      <c r="CZ41" s="915"/>
      <c r="DA41" s="915"/>
      <c r="DB41" s="915"/>
      <c r="DC41" s="915"/>
      <c r="DD41" s="915"/>
      <c r="DE41" s="915"/>
      <c r="DF41" s="915"/>
      <c r="DG41" s="915"/>
      <c r="DH41" s="915"/>
      <c r="DI41" s="915"/>
      <c r="DJ41" s="915"/>
      <c r="DK41" s="915"/>
      <c r="DL41" s="915"/>
      <c r="DM41" s="915"/>
      <c r="DN41" s="915"/>
      <c r="DO41" s="915"/>
      <c r="DP41" s="915"/>
      <c r="DQ41" s="915"/>
      <c r="DR41" s="915"/>
      <c r="DS41" s="915"/>
      <c r="DT41" s="915"/>
      <c r="DU41" s="915"/>
      <c r="DV41" s="915"/>
      <c r="DW41" s="915"/>
      <c r="DX41" s="915"/>
      <c r="DY41" s="915"/>
      <c r="DZ41" s="915"/>
      <c r="EA41" s="915"/>
      <c r="EB41" s="915"/>
      <c r="EC41" s="915"/>
      <c r="ED41" s="915"/>
      <c r="EE41" s="915"/>
      <c r="EF41" s="915"/>
      <c r="EG41" s="915"/>
      <c r="EH41" s="915"/>
      <c r="EI41" s="915"/>
      <c r="EJ41" s="915"/>
      <c r="EK41" s="915"/>
      <c r="EL41" s="915"/>
      <c r="EM41" s="915"/>
      <c r="EN41" s="915"/>
      <c r="EO41" s="915"/>
      <c r="EP41" s="915"/>
      <c r="EQ41" s="915"/>
      <c r="ER41" s="915"/>
      <c r="ES41" s="915"/>
      <c r="ET41" s="915"/>
      <c r="EU41" s="915"/>
      <c r="EV41" s="915"/>
      <c r="EW41" s="915"/>
      <c r="EX41" s="915"/>
      <c r="EY41" s="915"/>
      <c r="EZ41" s="915"/>
      <c r="FA41" s="915"/>
      <c r="FB41" s="915"/>
      <c r="FC41" s="915"/>
      <c r="FD41" s="915"/>
      <c r="FE41" s="915"/>
      <c r="FF41" s="915"/>
      <c r="FG41" s="915"/>
      <c r="FH41" s="915"/>
      <c r="FI41" s="915"/>
      <c r="FJ41" s="915"/>
      <c r="FK41" s="915"/>
      <c r="FL41" s="915"/>
      <c r="FM41" s="915"/>
      <c r="FN41" s="915"/>
      <c r="FO41" s="915"/>
      <c r="FP41" s="915"/>
      <c r="FQ41" s="915"/>
      <c r="FR41" s="915"/>
      <c r="FS41" s="915"/>
      <c r="FT41" s="915"/>
      <c r="FU41" s="915"/>
      <c r="FV41" s="915"/>
      <c r="FW41" s="915"/>
      <c r="FX41" s="915"/>
      <c r="FY41" s="915"/>
      <c r="FZ41" s="915"/>
      <c r="GA41" s="915"/>
      <c r="GB41" s="915"/>
      <c r="GC41" s="915"/>
      <c r="GD41" s="915"/>
      <c r="GE41" s="915"/>
      <c r="GF41" s="915"/>
      <c r="GG41" s="915"/>
      <c r="GH41" s="915"/>
      <c r="GI41" s="915"/>
      <c r="GJ41" s="915"/>
      <c r="GK41" s="915"/>
      <c r="GL41" s="915"/>
      <c r="GM41" s="915"/>
      <c r="GN41" s="915"/>
    </row>
    <row r="42" spans="2:196" x14ac:dyDescent="0.25">
      <c r="B42" s="27">
        <v>1</v>
      </c>
      <c r="C42" s="1198" t="s">
        <v>458</v>
      </c>
      <c r="D42" s="43">
        <f>'1 уровень'!E1814</f>
        <v>58729</v>
      </c>
      <c r="E42" s="43">
        <f>'1 уровень'!F1814</f>
        <v>4893.1666666666661</v>
      </c>
      <c r="F42" s="43">
        <f>'1 уровень'!G1814</f>
        <v>4587</v>
      </c>
      <c r="G42" s="922">
        <f>'1 уровень'!H1814</f>
        <v>93.742974896965165</v>
      </c>
      <c r="H42" s="923">
        <f>'1 уровень'!I1814</f>
        <v>0</v>
      </c>
      <c r="I42" s="923">
        <f>'1 уровень'!J1814</f>
        <v>0</v>
      </c>
      <c r="J42" s="924">
        <f>'1 уровень'!K1814</f>
        <v>0</v>
      </c>
      <c r="K42" s="924">
        <f>'1 уровень'!L1814</f>
        <v>0</v>
      </c>
      <c r="L42" s="924">
        <f>'1 уровень'!M1814</f>
        <v>0</v>
      </c>
      <c r="M42" s="924">
        <f>'1 уровень'!N1814</f>
        <v>0</v>
      </c>
      <c r="N42" s="924">
        <f>'1 уровень'!O1814</f>
        <v>0</v>
      </c>
      <c r="O42" s="924">
        <f>'1 уровень'!P1814</f>
        <v>0</v>
      </c>
      <c r="P42" s="29">
        <f>'1 уровень'!Q1814</f>
        <v>0</v>
      </c>
      <c r="Q42" s="29">
        <f>'1 уровень'!R1814</f>
        <v>0</v>
      </c>
      <c r="R42" s="29">
        <f>'1 уровень'!S1814</f>
        <v>0</v>
      </c>
      <c r="S42" s="29">
        <f>'1 уровень'!T1814</f>
        <v>0</v>
      </c>
      <c r="T42" s="29">
        <f>'1 уровень'!U1814</f>
        <v>0</v>
      </c>
      <c r="U42" s="29">
        <f>'1 уровень'!V1814</f>
        <v>0</v>
      </c>
      <c r="V42" s="918">
        <f>'1 уровень'!W1814</f>
        <v>0</v>
      </c>
      <c r="W42" s="29"/>
      <c r="X42" s="29"/>
      <c r="Y42" s="918" t="e">
        <f>'1 уровень'!X1817</f>
        <v>#REF!</v>
      </c>
      <c r="Z42" s="918" t="e">
        <f>'1 уровень'!Y1817</f>
        <v>#REF!</v>
      </c>
      <c r="AA42" s="29" t="e">
        <f>'1 уровень'!Z1817</f>
        <v>#REF!</v>
      </c>
      <c r="AB42" s="1920"/>
      <c r="AC42" s="915"/>
      <c r="AD42" s="1929"/>
      <c r="AE42" s="915"/>
      <c r="AF42" s="915"/>
      <c r="AG42" s="915"/>
      <c r="AH42" s="915"/>
      <c r="AI42" s="915"/>
      <c r="AJ42" s="915"/>
      <c r="AK42" s="915"/>
      <c r="AL42" s="915"/>
      <c r="AM42" s="915"/>
      <c r="AN42" s="915"/>
      <c r="AO42" s="915"/>
      <c r="AP42" s="915"/>
      <c r="AQ42" s="915"/>
      <c r="AR42" s="915"/>
      <c r="AS42" s="915"/>
      <c r="AT42" s="915"/>
      <c r="AU42" s="915"/>
      <c r="AV42" s="915"/>
      <c r="AW42" s="915"/>
      <c r="AX42" s="915"/>
      <c r="AY42" s="915"/>
      <c r="AZ42" s="915"/>
      <c r="BA42" s="915"/>
      <c r="BB42" s="915"/>
      <c r="BC42" s="915"/>
      <c r="BD42" s="915"/>
      <c r="BE42" s="915"/>
      <c r="BF42" s="915"/>
      <c r="BG42" s="915"/>
      <c r="BH42" s="915"/>
      <c r="BI42" s="915"/>
      <c r="BJ42" s="915"/>
      <c r="BK42" s="915"/>
      <c r="BL42" s="915"/>
      <c r="BM42" s="915"/>
      <c r="BN42" s="915"/>
      <c r="BO42" s="915"/>
      <c r="BP42" s="915"/>
      <c r="BQ42" s="915"/>
      <c r="BR42" s="915"/>
      <c r="BS42" s="915"/>
      <c r="BT42" s="915"/>
      <c r="BU42" s="915"/>
      <c r="BV42" s="915"/>
      <c r="BW42" s="915"/>
      <c r="BX42" s="915"/>
      <c r="BY42" s="915"/>
      <c r="BZ42" s="915"/>
      <c r="CA42" s="915"/>
      <c r="CB42" s="915"/>
      <c r="CC42" s="915"/>
      <c r="CD42" s="915"/>
      <c r="CE42" s="915"/>
      <c r="CF42" s="915"/>
      <c r="CG42" s="915"/>
      <c r="CH42" s="915"/>
      <c r="CI42" s="915"/>
      <c r="CJ42" s="915"/>
      <c r="CK42" s="915"/>
      <c r="CL42" s="915"/>
      <c r="CM42" s="915"/>
      <c r="CN42" s="915"/>
      <c r="CO42" s="915"/>
      <c r="CP42" s="915"/>
      <c r="CQ42" s="915"/>
      <c r="CR42" s="915"/>
      <c r="CS42" s="915"/>
      <c r="CT42" s="915"/>
      <c r="CU42" s="915"/>
      <c r="CV42" s="915"/>
      <c r="CW42" s="915"/>
      <c r="CX42" s="915"/>
      <c r="CY42" s="915"/>
      <c r="CZ42" s="915"/>
      <c r="DA42" s="915"/>
      <c r="DB42" s="915"/>
      <c r="DC42" s="915"/>
      <c r="DD42" s="915"/>
      <c r="DE42" s="915"/>
      <c r="DF42" s="915"/>
      <c r="DG42" s="915"/>
      <c r="DH42" s="915"/>
      <c r="DI42" s="915"/>
      <c r="DJ42" s="915"/>
      <c r="DK42" s="915"/>
      <c r="DL42" s="915"/>
      <c r="DM42" s="915"/>
      <c r="DN42" s="915"/>
      <c r="DO42" s="915"/>
      <c r="DP42" s="915"/>
      <c r="DQ42" s="915"/>
      <c r="DR42" s="915"/>
      <c r="DS42" s="915"/>
      <c r="DT42" s="915"/>
      <c r="DU42" s="915"/>
      <c r="DV42" s="915"/>
      <c r="DW42" s="915"/>
      <c r="DX42" s="915"/>
      <c r="DY42" s="915"/>
      <c r="DZ42" s="915"/>
      <c r="EA42" s="915"/>
      <c r="EB42" s="915"/>
      <c r="EC42" s="915"/>
      <c r="ED42" s="915"/>
      <c r="EE42" s="915"/>
      <c r="EF42" s="915"/>
      <c r="EG42" s="915"/>
      <c r="EH42" s="915"/>
      <c r="EI42" s="915"/>
      <c r="EJ42" s="915"/>
      <c r="EK42" s="915"/>
      <c r="EL42" s="915"/>
      <c r="EM42" s="915"/>
      <c r="EN42" s="915"/>
      <c r="EO42" s="915"/>
      <c r="EP42" s="915"/>
      <c r="EQ42" s="915"/>
      <c r="ER42" s="915"/>
      <c r="ES42" s="915"/>
      <c r="ET42" s="915"/>
      <c r="EU42" s="915"/>
      <c r="EV42" s="915"/>
      <c r="EW42" s="915"/>
      <c r="EX42" s="915"/>
      <c r="EY42" s="915"/>
      <c r="EZ42" s="915"/>
      <c r="FA42" s="915"/>
      <c r="FB42" s="915"/>
      <c r="FC42" s="915"/>
      <c r="FD42" s="915"/>
      <c r="FE42" s="915"/>
      <c r="FF42" s="915"/>
      <c r="FG42" s="915"/>
      <c r="FH42" s="915"/>
      <c r="FI42" s="915"/>
      <c r="FJ42" s="915"/>
      <c r="FK42" s="915"/>
      <c r="FL42" s="915"/>
      <c r="FM42" s="915"/>
      <c r="FN42" s="915"/>
      <c r="FO42" s="915"/>
      <c r="FP42" s="915"/>
      <c r="FQ42" s="915"/>
      <c r="FR42" s="915"/>
      <c r="FS42" s="915"/>
      <c r="FT42" s="915"/>
      <c r="FU42" s="915"/>
      <c r="FV42" s="915"/>
      <c r="FW42" s="915"/>
      <c r="FX42" s="915"/>
      <c r="FY42" s="915"/>
      <c r="FZ42" s="915"/>
      <c r="GA42" s="915"/>
      <c r="GB42" s="915"/>
      <c r="GC42" s="915"/>
      <c r="GD42" s="915"/>
      <c r="GE42" s="915"/>
      <c r="GF42" s="915"/>
      <c r="GG42" s="915"/>
      <c r="GH42" s="915"/>
      <c r="GI42" s="915"/>
      <c r="GJ42" s="915"/>
      <c r="GK42" s="915"/>
      <c r="GL42" s="915"/>
      <c r="GM42" s="915"/>
      <c r="GN42" s="915"/>
    </row>
    <row r="43" spans="2:196" x14ac:dyDescent="0.25">
      <c r="B43" s="27">
        <v>1</v>
      </c>
      <c r="C43" s="1198" t="s">
        <v>462</v>
      </c>
      <c r="D43" s="43">
        <f>'1 уровень'!E1815</f>
        <v>1466959</v>
      </c>
      <c r="E43" s="43">
        <f>'1 уровень'!F1815</f>
        <v>122248.33333333333</v>
      </c>
      <c r="F43" s="43">
        <f>'1 уровень'!G1815</f>
        <v>104441.9</v>
      </c>
      <c r="G43" s="922">
        <f>'1 уровень'!H1815</f>
        <v>85.434211782028385</v>
      </c>
      <c r="H43" s="923">
        <f>'1 уровень'!I1815</f>
        <v>0</v>
      </c>
      <c r="I43" s="923">
        <f>'1 уровень'!J1815</f>
        <v>0</v>
      </c>
      <c r="J43" s="924">
        <f>'1 уровень'!K1815</f>
        <v>0</v>
      </c>
      <c r="K43" s="924">
        <f>'1 уровень'!L1815</f>
        <v>0</v>
      </c>
      <c r="L43" s="924">
        <f>'1 уровень'!M1815</f>
        <v>0</v>
      </c>
      <c r="M43" s="924">
        <f>'1 уровень'!N1815</f>
        <v>0</v>
      </c>
      <c r="N43" s="924">
        <f>'1 уровень'!O1815</f>
        <v>0</v>
      </c>
      <c r="O43" s="924">
        <f>'1 уровень'!P1815</f>
        <v>0</v>
      </c>
      <c r="P43" s="29">
        <f>'1 уровень'!Q1815</f>
        <v>0</v>
      </c>
      <c r="Q43" s="29">
        <f>'1 уровень'!R1815</f>
        <v>0</v>
      </c>
      <c r="R43" s="29">
        <f>'1 уровень'!S1815</f>
        <v>0</v>
      </c>
      <c r="S43" s="29">
        <f>'1 уровень'!T1815</f>
        <v>0</v>
      </c>
      <c r="T43" s="29">
        <f>'1 уровень'!U1815</f>
        <v>0</v>
      </c>
      <c r="U43" s="29">
        <f>'1 уровень'!V1815</f>
        <v>0</v>
      </c>
      <c r="V43" s="918">
        <f>'1 уровень'!W1815</f>
        <v>0</v>
      </c>
      <c r="W43" s="29"/>
      <c r="X43" s="29"/>
      <c r="Y43" s="918">
        <f>'1 уровень'!X1818</f>
        <v>884</v>
      </c>
      <c r="Z43" s="918">
        <f>'1 уровень'!Y1818</f>
        <v>596028.16000000003</v>
      </c>
      <c r="AA43" s="29">
        <f>'1 уровень'!Z1818</f>
        <v>596.02815999999996</v>
      </c>
      <c r="AB43" s="1920"/>
      <c r="AC43" s="915"/>
      <c r="AD43" s="1929"/>
      <c r="AE43" s="915"/>
      <c r="AF43" s="915"/>
      <c r="AG43" s="915"/>
      <c r="AH43" s="915"/>
      <c r="AI43" s="915"/>
      <c r="AJ43" s="915"/>
      <c r="AK43" s="915"/>
      <c r="AL43" s="915"/>
      <c r="AM43" s="915"/>
      <c r="AN43" s="915"/>
      <c r="AO43" s="915"/>
      <c r="AP43" s="915"/>
      <c r="AQ43" s="915"/>
      <c r="AR43" s="915"/>
      <c r="AS43" s="915"/>
      <c r="AT43" s="915"/>
      <c r="AU43" s="915"/>
      <c r="AV43" s="915"/>
      <c r="AW43" s="915"/>
      <c r="AX43" s="915"/>
      <c r="AY43" s="915"/>
      <c r="AZ43" s="915"/>
      <c r="BA43" s="915"/>
      <c r="BB43" s="915"/>
      <c r="BC43" s="915"/>
      <c r="BD43" s="915"/>
      <c r="BE43" s="915"/>
      <c r="BF43" s="915"/>
      <c r="BG43" s="915"/>
      <c r="BH43" s="915"/>
      <c r="BI43" s="915"/>
      <c r="BJ43" s="915"/>
      <c r="BK43" s="915"/>
      <c r="BL43" s="915"/>
      <c r="BM43" s="915"/>
      <c r="BN43" s="915"/>
      <c r="BO43" s="915"/>
      <c r="BP43" s="915"/>
      <c r="BQ43" s="915"/>
      <c r="BR43" s="915"/>
      <c r="BS43" s="915"/>
      <c r="BT43" s="915"/>
      <c r="BU43" s="915"/>
      <c r="BV43" s="915"/>
      <c r="BW43" s="915"/>
      <c r="BX43" s="915"/>
      <c r="BY43" s="915"/>
      <c r="BZ43" s="915"/>
      <c r="CA43" s="915"/>
      <c r="CB43" s="915"/>
      <c r="CC43" s="915"/>
      <c r="CD43" s="915"/>
      <c r="CE43" s="915"/>
      <c r="CF43" s="915"/>
      <c r="CG43" s="915"/>
      <c r="CH43" s="915"/>
      <c r="CI43" s="915"/>
      <c r="CJ43" s="915"/>
      <c r="CK43" s="915"/>
      <c r="CL43" s="915"/>
      <c r="CM43" s="915"/>
      <c r="CN43" s="915"/>
      <c r="CO43" s="915"/>
      <c r="CP43" s="915"/>
      <c r="CQ43" s="915"/>
      <c r="CR43" s="915"/>
      <c r="CS43" s="915"/>
      <c r="CT43" s="915"/>
      <c r="CU43" s="915"/>
      <c r="CV43" s="915"/>
      <c r="CW43" s="915"/>
      <c r="CX43" s="915"/>
      <c r="CY43" s="915"/>
      <c r="CZ43" s="915"/>
      <c r="DA43" s="915"/>
      <c r="DB43" s="915"/>
      <c r="DC43" s="915"/>
      <c r="DD43" s="915"/>
      <c r="DE43" s="915"/>
      <c r="DF43" s="915"/>
      <c r="DG43" s="915"/>
      <c r="DH43" s="915"/>
      <c r="DI43" s="915"/>
      <c r="DJ43" s="915"/>
      <c r="DK43" s="915"/>
      <c r="DL43" s="915"/>
      <c r="DM43" s="915"/>
      <c r="DN43" s="915"/>
      <c r="DO43" s="915"/>
      <c r="DP43" s="915"/>
      <c r="DQ43" s="915"/>
      <c r="DR43" s="915"/>
      <c r="DS43" s="915"/>
      <c r="DT43" s="915"/>
      <c r="DU43" s="915"/>
      <c r="DV43" s="915"/>
      <c r="DW43" s="915"/>
      <c r="DX43" s="915"/>
      <c r="DY43" s="915"/>
      <c r="DZ43" s="915"/>
      <c r="EA43" s="915"/>
      <c r="EB43" s="915"/>
      <c r="EC43" s="915"/>
      <c r="ED43" s="915"/>
      <c r="EE43" s="915"/>
      <c r="EF43" s="915"/>
      <c r="EG43" s="915"/>
      <c r="EH43" s="915"/>
      <c r="EI43" s="915"/>
      <c r="EJ43" s="915"/>
      <c r="EK43" s="915"/>
      <c r="EL43" s="915"/>
      <c r="EM43" s="915"/>
      <c r="EN43" s="915"/>
      <c r="EO43" s="915"/>
      <c r="EP43" s="915"/>
      <c r="EQ43" s="915"/>
      <c r="ER43" s="915"/>
      <c r="ES43" s="915"/>
      <c r="ET43" s="915"/>
      <c r="EU43" s="915"/>
      <c r="EV43" s="915"/>
      <c r="EW43" s="915"/>
      <c r="EX43" s="915"/>
      <c r="EY43" s="915"/>
      <c r="EZ43" s="915"/>
      <c r="FA43" s="915"/>
      <c r="FB43" s="915"/>
      <c r="FC43" s="915"/>
      <c r="FD43" s="915"/>
      <c r="FE43" s="915"/>
      <c r="FF43" s="915"/>
      <c r="FG43" s="915"/>
      <c r="FH43" s="915"/>
      <c r="FI43" s="915"/>
      <c r="FJ43" s="915"/>
      <c r="FK43" s="915"/>
      <c r="FL43" s="915"/>
      <c r="FM43" s="915"/>
      <c r="FN43" s="915"/>
      <c r="FO43" s="915"/>
      <c r="FP43" s="915"/>
      <c r="FQ43" s="915"/>
      <c r="FR43" s="915"/>
      <c r="FS43" s="915"/>
      <c r="FT43" s="915"/>
      <c r="FU43" s="915"/>
      <c r="FV43" s="915"/>
      <c r="FW43" s="915"/>
      <c r="FX43" s="915"/>
      <c r="FY43" s="915"/>
      <c r="FZ43" s="915"/>
      <c r="GA43" s="915"/>
      <c r="GB43" s="915"/>
      <c r="GC43" s="915"/>
      <c r="GD43" s="915"/>
      <c r="GE43" s="915"/>
      <c r="GF43" s="915"/>
      <c r="GG43" s="915"/>
      <c r="GH43" s="915"/>
      <c r="GI43" s="915"/>
      <c r="GJ43" s="915"/>
      <c r="GK43" s="915"/>
      <c r="GL43" s="915"/>
      <c r="GM43" s="915"/>
      <c r="GN43" s="915"/>
    </row>
    <row r="44" spans="2:196" x14ac:dyDescent="0.25">
      <c r="B44" s="27">
        <v>1</v>
      </c>
      <c r="C44" s="1198" t="s">
        <v>464</v>
      </c>
      <c r="D44" s="43">
        <f>'1 уровень'!E1816</f>
        <v>27125</v>
      </c>
      <c r="E44" s="43">
        <f>'1 уровень'!F1816</f>
        <v>2260</v>
      </c>
      <c r="F44" s="43">
        <f>'1 уровень'!G1816</f>
        <v>989.21999999999991</v>
      </c>
      <c r="G44" s="922">
        <f>'1 уровень'!H1816</f>
        <v>43.770796460176989</v>
      </c>
      <c r="H44" s="923">
        <f>'1 уровень'!I1816</f>
        <v>0</v>
      </c>
      <c r="I44" s="923">
        <f>'1 уровень'!J1816</f>
        <v>0</v>
      </c>
      <c r="J44" s="924">
        <f>'1 уровень'!K1816</f>
        <v>0</v>
      </c>
      <c r="K44" s="924">
        <f>'1 уровень'!L1816</f>
        <v>0</v>
      </c>
      <c r="L44" s="924">
        <f>'1 уровень'!M1816</f>
        <v>0</v>
      </c>
      <c r="M44" s="924">
        <f>'1 уровень'!N1816</f>
        <v>0</v>
      </c>
      <c r="N44" s="924">
        <f>'1 уровень'!O1816</f>
        <v>0</v>
      </c>
      <c r="O44" s="924">
        <f>'1 уровень'!P1816</f>
        <v>0</v>
      </c>
      <c r="P44" s="29">
        <f>'1 уровень'!Q1816</f>
        <v>0</v>
      </c>
      <c r="Q44" s="29">
        <f>'1 уровень'!R1816</f>
        <v>0</v>
      </c>
      <c r="R44" s="29">
        <f>'1 уровень'!S1816</f>
        <v>0</v>
      </c>
      <c r="S44" s="29">
        <f>'1 уровень'!T1816</f>
        <v>0</v>
      </c>
      <c r="T44" s="29">
        <f>'1 уровень'!U1816</f>
        <v>0</v>
      </c>
      <c r="U44" s="29">
        <f>'1 уровень'!V1816</f>
        <v>0</v>
      </c>
      <c r="V44" s="918">
        <f>'1 уровень'!W1816</f>
        <v>0</v>
      </c>
      <c r="W44" s="29"/>
      <c r="X44" s="29"/>
      <c r="Y44" s="918">
        <f>'1 уровень'!X1819</f>
        <v>602</v>
      </c>
      <c r="Z44" s="918">
        <f>'1 уровень'!Y1819</f>
        <v>405892.48</v>
      </c>
      <c r="AA44" s="29">
        <f>'1 уровень'!Z1819</f>
        <v>405.89247999999998</v>
      </c>
      <c r="AB44" s="1920"/>
      <c r="AC44" s="915"/>
      <c r="AD44" s="1929"/>
      <c r="AE44" s="915"/>
      <c r="AF44" s="915"/>
      <c r="AG44" s="915"/>
      <c r="AH44" s="915"/>
      <c r="AI44" s="915"/>
      <c r="AJ44" s="915"/>
      <c r="AK44" s="915"/>
      <c r="AL44" s="915"/>
      <c r="AM44" s="915"/>
      <c r="AN44" s="915"/>
      <c r="AO44" s="915"/>
      <c r="AP44" s="915"/>
      <c r="AQ44" s="915"/>
      <c r="AR44" s="915"/>
      <c r="AS44" s="915"/>
      <c r="AT44" s="915"/>
      <c r="AU44" s="915"/>
      <c r="AV44" s="915"/>
      <c r="AW44" s="915"/>
      <c r="AX44" s="915"/>
      <c r="AY44" s="915"/>
      <c r="AZ44" s="915"/>
      <c r="BA44" s="915"/>
      <c r="BB44" s="915"/>
      <c r="BC44" s="915"/>
      <c r="BD44" s="915"/>
      <c r="BE44" s="915"/>
      <c r="BF44" s="915"/>
      <c r="BG44" s="915"/>
      <c r="BH44" s="915"/>
      <c r="BI44" s="915"/>
      <c r="BJ44" s="915"/>
      <c r="BK44" s="915"/>
      <c r="BL44" s="915"/>
      <c r="BM44" s="915"/>
      <c r="BN44" s="915"/>
      <c r="BO44" s="915"/>
      <c r="BP44" s="915"/>
      <c r="BQ44" s="915"/>
      <c r="BR44" s="915"/>
      <c r="BS44" s="915"/>
      <c r="BT44" s="915"/>
      <c r="BU44" s="915"/>
      <c r="BV44" s="915"/>
      <c r="BW44" s="915"/>
      <c r="BX44" s="915"/>
      <c r="BY44" s="915"/>
      <c r="BZ44" s="915"/>
      <c r="CA44" s="915"/>
      <c r="CB44" s="915"/>
      <c r="CC44" s="915"/>
      <c r="CD44" s="915"/>
      <c r="CE44" s="915"/>
      <c r="CF44" s="915"/>
      <c r="CG44" s="915"/>
      <c r="CH44" s="915"/>
      <c r="CI44" s="915"/>
      <c r="CJ44" s="915"/>
      <c r="CK44" s="915"/>
      <c r="CL44" s="915"/>
      <c r="CM44" s="915"/>
      <c r="CN44" s="915"/>
      <c r="CO44" s="915"/>
      <c r="CP44" s="915"/>
      <c r="CQ44" s="915"/>
      <c r="CR44" s="915"/>
      <c r="CS44" s="915"/>
      <c r="CT44" s="915"/>
      <c r="CU44" s="915"/>
      <c r="CV44" s="915"/>
      <c r="CW44" s="915"/>
      <c r="CX44" s="915"/>
      <c r="CY44" s="915"/>
      <c r="CZ44" s="915"/>
      <c r="DA44" s="915"/>
      <c r="DB44" s="915"/>
      <c r="DC44" s="915"/>
      <c r="DD44" s="915"/>
      <c r="DE44" s="915"/>
      <c r="DF44" s="915"/>
      <c r="DG44" s="915"/>
      <c r="DH44" s="915"/>
      <c r="DI44" s="915"/>
      <c r="DJ44" s="915"/>
      <c r="DK44" s="915"/>
      <c r="DL44" s="915"/>
      <c r="DM44" s="915"/>
      <c r="DN44" s="915"/>
      <c r="DO44" s="915"/>
      <c r="DP44" s="915"/>
      <c r="DQ44" s="915"/>
      <c r="DR44" s="915"/>
      <c r="DS44" s="915"/>
      <c r="DT44" s="915"/>
      <c r="DU44" s="915"/>
      <c r="DV44" s="915"/>
      <c r="DW44" s="915"/>
      <c r="DX44" s="915"/>
      <c r="DY44" s="915"/>
      <c r="DZ44" s="915"/>
      <c r="EA44" s="915"/>
      <c r="EB44" s="915"/>
      <c r="EC44" s="915"/>
      <c r="ED44" s="915"/>
      <c r="EE44" s="915"/>
      <c r="EF44" s="915"/>
      <c r="EG44" s="915"/>
      <c r="EH44" s="915"/>
      <c r="EI44" s="915"/>
      <c r="EJ44" s="915"/>
      <c r="EK44" s="915"/>
      <c r="EL44" s="915"/>
      <c r="EM44" s="915"/>
      <c r="EN44" s="915"/>
      <c r="EO44" s="915"/>
      <c r="EP44" s="915"/>
      <c r="EQ44" s="915"/>
      <c r="ER44" s="915"/>
      <c r="ES44" s="915"/>
      <c r="ET44" s="915"/>
      <c r="EU44" s="915"/>
      <c r="EV44" s="915"/>
      <c r="EW44" s="915"/>
      <c r="EX44" s="915"/>
      <c r="EY44" s="915"/>
      <c r="EZ44" s="915"/>
      <c r="FA44" s="915"/>
      <c r="FB44" s="915"/>
      <c r="FC44" s="915"/>
      <c r="FD44" s="915"/>
      <c r="FE44" s="915"/>
      <c r="FF44" s="915"/>
      <c r="FG44" s="915"/>
      <c r="FH44" s="915"/>
      <c r="FI44" s="915"/>
      <c r="FJ44" s="915"/>
      <c r="FK44" s="915"/>
      <c r="FL44" s="915"/>
      <c r="FM44" s="915"/>
      <c r="FN44" s="915"/>
      <c r="FO44" s="915"/>
      <c r="FP44" s="915"/>
      <c r="FQ44" s="915"/>
      <c r="FR44" s="915"/>
      <c r="FS44" s="915"/>
      <c r="FT44" s="915"/>
      <c r="FU44" s="915"/>
      <c r="FV44" s="915"/>
      <c r="FW44" s="915"/>
      <c r="FX44" s="915"/>
      <c r="FY44" s="915"/>
      <c r="FZ44" s="915"/>
      <c r="GA44" s="915"/>
      <c r="GB44" s="915"/>
      <c r="GC44" s="915"/>
      <c r="GD44" s="915"/>
      <c r="GE44" s="915"/>
      <c r="GF44" s="915"/>
      <c r="GG44" s="915"/>
      <c r="GH44" s="915"/>
      <c r="GI44" s="915"/>
      <c r="GJ44" s="915"/>
      <c r="GK44" s="915"/>
      <c r="GL44" s="915"/>
      <c r="GM44" s="915"/>
      <c r="GN44" s="915"/>
    </row>
    <row r="45" spans="2:196" ht="30" x14ac:dyDescent="0.25">
      <c r="B45" s="27">
        <v>1</v>
      </c>
      <c r="C45" s="1198" t="s">
        <v>158</v>
      </c>
      <c r="D45" s="43">
        <f>'1 уровень'!E1817</f>
        <v>304745</v>
      </c>
      <c r="E45" s="43">
        <f>'1 уровень'!F1817</f>
        <v>25396.333333333332</v>
      </c>
      <c r="F45" s="43">
        <f>'1 уровень'!G1817</f>
        <v>24741</v>
      </c>
      <c r="G45" s="922">
        <f>'1 уровень'!H1817</f>
        <v>97.41957500426571</v>
      </c>
      <c r="H45" s="923">
        <f>'1 уровень'!I1817</f>
        <v>0</v>
      </c>
      <c r="I45" s="923">
        <f>'1 уровень'!J1817</f>
        <v>0</v>
      </c>
      <c r="J45" s="924">
        <f>'1 уровень'!K1817</f>
        <v>0</v>
      </c>
      <c r="K45" s="924">
        <f>'1 уровень'!L1817</f>
        <v>0</v>
      </c>
      <c r="L45" s="924">
        <f>'1 уровень'!M1817</f>
        <v>0</v>
      </c>
      <c r="M45" s="924">
        <f>'1 уровень'!N1817</f>
        <v>0</v>
      </c>
      <c r="N45" s="924">
        <f>'1 уровень'!O1817</f>
        <v>0</v>
      </c>
      <c r="O45" s="924">
        <f>'1 уровень'!P1817</f>
        <v>0</v>
      </c>
      <c r="P45" s="29">
        <f>'1 уровень'!Q1817</f>
        <v>0</v>
      </c>
      <c r="Q45" s="29">
        <f>'1 уровень'!R1817</f>
        <v>0</v>
      </c>
      <c r="R45" s="29">
        <f>'1 уровень'!S1817</f>
        <v>0</v>
      </c>
      <c r="S45" s="29">
        <f>'1 уровень'!T1817</f>
        <v>0</v>
      </c>
      <c r="T45" s="29">
        <f>'1 уровень'!U1817</f>
        <v>0</v>
      </c>
      <c r="U45" s="29">
        <f>'1 уровень'!V1817</f>
        <v>0</v>
      </c>
      <c r="V45" s="918">
        <f>'1 уровень'!W1817</f>
        <v>0</v>
      </c>
      <c r="W45" s="29"/>
      <c r="X45" s="29"/>
      <c r="Y45" s="918" t="e">
        <f>'1 уровень'!X1820</f>
        <v>#REF!</v>
      </c>
      <c r="Z45" s="918" t="e">
        <f>'1 уровень'!Y1820</f>
        <v>#REF!</v>
      </c>
      <c r="AA45" s="29" t="e">
        <f>'1 уровень'!Z1820</f>
        <v>#REF!</v>
      </c>
      <c r="AB45" s="1920"/>
      <c r="AC45" s="915"/>
      <c r="AD45" s="1929"/>
      <c r="AE45" s="915"/>
      <c r="AF45" s="915"/>
      <c r="AG45" s="915"/>
      <c r="AH45" s="915"/>
      <c r="AI45" s="915"/>
      <c r="AJ45" s="915"/>
      <c r="AK45" s="915"/>
      <c r="AL45" s="915"/>
      <c r="AM45" s="915"/>
      <c r="AN45" s="915"/>
      <c r="AO45" s="915"/>
      <c r="AP45" s="915"/>
      <c r="AQ45" s="915"/>
      <c r="AR45" s="915"/>
      <c r="AS45" s="915"/>
      <c r="AT45" s="915"/>
      <c r="AU45" s="915"/>
      <c r="AV45" s="915"/>
      <c r="AW45" s="915"/>
      <c r="AX45" s="915"/>
      <c r="AY45" s="915"/>
      <c r="AZ45" s="915"/>
      <c r="BA45" s="915"/>
      <c r="BB45" s="915"/>
      <c r="BC45" s="915"/>
      <c r="BD45" s="915"/>
      <c r="BE45" s="915"/>
      <c r="BF45" s="915"/>
      <c r="BG45" s="915"/>
      <c r="BH45" s="915"/>
      <c r="BI45" s="915"/>
      <c r="BJ45" s="915"/>
      <c r="BK45" s="915"/>
      <c r="BL45" s="915"/>
      <c r="BM45" s="915"/>
      <c r="BN45" s="915"/>
      <c r="BO45" s="915"/>
      <c r="BP45" s="915"/>
      <c r="BQ45" s="915"/>
      <c r="BR45" s="915"/>
      <c r="BS45" s="915"/>
      <c r="BT45" s="915"/>
      <c r="BU45" s="915"/>
      <c r="BV45" s="915"/>
      <c r="BW45" s="915"/>
      <c r="BX45" s="915"/>
      <c r="BY45" s="915"/>
      <c r="BZ45" s="915"/>
      <c r="CA45" s="915"/>
      <c r="CB45" s="915"/>
      <c r="CC45" s="915"/>
      <c r="CD45" s="915"/>
      <c r="CE45" s="915"/>
      <c r="CF45" s="915"/>
      <c r="CG45" s="915"/>
      <c r="CH45" s="915"/>
      <c r="CI45" s="915"/>
      <c r="CJ45" s="915"/>
      <c r="CK45" s="915"/>
      <c r="CL45" s="915"/>
      <c r="CM45" s="915"/>
      <c r="CN45" s="915"/>
      <c r="CO45" s="915"/>
      <c r="CP45" s="915"/>
      <c r="CQ45" s="915"/>
      <c r="CR45" s="915"/>
      <c r="CS45" s="915"/>
      <c r="CT45" s="915"/>
      <c r="CU45" s="915"/>
      <c r="CV45" s="915"/>
      <c r="CW45" s="915"/>
      <c r="CX45" s="915"/>
      <c r="CY45" s="915"/>
      <c r="CZ45" s="915"/>
      <c r="DA45" s="915"/>
      <c r="DB45" s="915"/>
      <c r="DC45" s="915"/>
      <c r="DD45" s="915"/>
      <c r="DE45" s="915"/>
      <c r="DF45" s="915"/>
      <c r="DG45" s="915"/>
      <c r="DH45" s="915"/>
      <c r="DI45" s="915"/>
      <c r="DJ45" s="915"/>
      <c r="DK45" s="915"/>
      <c r="DL45" s="915"/>
      <c r="DM45" s="915"/>
      <c r="DN45" s="915"/>
      <c r="DO45" s="915"/>
      <c r="DP45" s="915"/>
      <c r="DQ45" s="915"/>
      <c r="DR45" s="915"/>
      <c r="DS45" s="915"/>
      <c r="DT45" s="915"/>
      <c r="DU45" s="915"/>
      <c r="DV45" s="915"/>
      <c r="DW45" s="915"/>
      <c r="DX45" s="915"/>
      <c r="DY45" s="915"/>
      <c r="DZ45" s="915"/>
      <c r="EA45" s="915"/>
      <c r="EB45" s="915"/>
      <c r="EC45" s="915"/>
      <c r="ED45" s="915"/>
      <c r="EE45" s="915"/>
      <c r="EF45" s="915"/>
      <c r="EG45" s="915"/>
      <c r="EH45" s="915"/>
      <c r="EI45" s="915"/>
      <c r="EJ45" s="915"/>
      <c r="EK45" s="915"/>
      <c r="EL45" s="915"/>
      <c r="EM45" s="915"/>
      <c r="EN45" s="915"/>
      <c r="EO45" s="915"/>
      <c r="EP45" s="915"/>
      <c r="EQ45" s="915"/>
      <c r="ER45" s="915"/>
      <c r="ES45" s="915"/>
      <c r="ET45" s="915"/>
      <c r="EU45" s="915"/>
      <c r="EV45" s="915"/>
      <c r="EW45" s="915"/>
      <c r="EX45" s="915"/>
      <c r="EY45" s="915"/>
      <c r="EZ45" s="915"/>
      <c r="FA45" s="915"/>
      <c r="FB45" s="915"/>
      <c r="FC45" s="915"/>
      <c r="FD45" s="915"/>
      <c r="FE45" s="915"/>
      <c r="FF45" s="915"/>
      <c r="FG45" s="915"/>
      <c r="FH45" s="915"/>
      <c r="FI45" s="915"/>
      <c r="FJ45" s="915"/>
      <c r="FK45" s="915"/>
      <c r="FL45" s="915"/>
      <c r="FM45" s="915"/>
      <c r="FN45" s="915"/>
      <c r="FO45" s="915"/>
      <c r="FP45" s="915"/>
      <c r="FQ45" s="915"/>
      <c r="FR45" s="915"/>
      <c r="FS45" s="915"/>
      <c r="FT45" s="915"/>
      <c r="FU45" s="915"/>
      <c r="FV45" s="915"/>
      <c r="FW45" s="915"/>
      <c r="FX45" s="915"/>
      <c r="FY45" s="915"/>
      <c r="FZ45" s="915"/>
      <c r="GA45" s="915"/>
      <c r="GB45" s="915"/>
      <c r="GC45" s="915"/>
      <c r="GD45" s="915"/>
      <c r="GE45" s="915"/>
      <c r="GF45" s="915"/>
      <c r="GG45" s="915"/>
      <c r="GH45" s="915"/>
      <c r="GI45" s="915"/>
      <c r="GJ45" s="915"/>
      <c r="GK45" s="915"/>
      <c r="GL45" s="915"/>
      <c r="GM45" s="915"/>
      <c r="GN45" s="915"/>
    </row>
    <row r="46" spans="2:196" s="915" customFormat="1" ht="30" x14ac:dyDescent="0.25">
      <c r="B46" s="27">
        <v>1</v>
      </c>
      <c r="C46" s="1198" t="s">
        <v>320</v>
      </c>
      <c r="D46" s="30">
        <f>'1 уровень'!E1818</f>
        <v>25864</v>
      </c>
      <c r="E46" s="30">
        <f>'1 уровень'!F1818</f>
        <v>2155</v>
      </c>
      <c r="F46" s="30">
        <f>'1 уровень'!G1818</f>
        <v>2099</v>
      </c>
      <c r="G46" s="919">
        <f>'1 уровень'!H1818</f>
        <v>97.401392111368907</v>
      </c>
      <c r="H46" s="923">
        <f>'1 уровень'!I1818</f>
        <v>0</v>
      </c>
      <c r="I46" s="923">
        <f>'1 уровень'!J1818</f>
        <v>0</v>
      </c>
      <c r="J46" s="29">
        <f>'1 уровень'!K1818</f>
        <v>0</v>
      </c>
      <c r="K46" s="29">
        <f>'1 уровень'!L1818</f>
        <v>0</v>
      </c>
      <c r="L46" s="29">
        <f>'1 уровень'!M1818</f>
        <v>0</v>
      </c>
      <c r="M46" s="29">
        <f>'1 уровень'!N1818</f>
        <v>0</v>
      </c>
      <c r="N46" s="29">
        <f>'1 уровень'!O1818</f>
        <v>0</v>
      </c>
      <c r="O46" s="29">
        <f>'1 уровень'!P1818</f>
        <v>0</v>
      </c>
      <c r="P46" s="29">
        <f>'1 уровень'!Q1818</f>
        <v>0</v>
      </c>
      <c r="Q46" s="29">
        <f>'1 уровень'!R1818</f>
        <v>0</v>
      </c>
      <c r="R46" s="29">
        <f>'1 уровень'!S1818</f>
        <v>0</v>
      </c>
      <c r="S46" s="29">
        <f>'1 уровень'!T1818</f>
        <v>0</v>
      </c>
      <c r="T46" s="29">
        <f>'1 уровень'!U1818</f>
        <v>0</v>
      </c>
      <c r="U46" s="29">
        <f>'1 уровень'!V1818</f>
        <v>0</v>
      </c>
      <c r="V46" s="918">
        <f>'1 уровень'!W1818</f>
        <v>0</v>
      </c>
      <c r="W46" s="29"/>
      <c r="X46" s="29"/>
      <c r="Y46" s="918" t="e">
        <f>'1 уровень'!X1821</f>
        <v>#REF!</v>
      </c>
      <c r="Z46" s="918" t="e">
        <f>'1 уровень'!Y1821</f>
        <v>#REF!</v>
      </c>
      <c r="AA46" s="29" t="e">
        <f>'1 уровень'!Z1821</f>
        <v>#REF!</v>
      </c>
      <c r="AB46" s="1920"/>
      <c r="AD46" s="1929"/>
    </row>
    <row r="47" spans="2:196" ht="30" x14ac:dyDescent="0.25">
      <c r="B47" s="27">
        <v>1</v>
      </c>
      <c r="C47" s="1203" t="s">
        <v>356</v>
      </c>
      <c r="D47" s="43">
        <f>'1 уровень'!E1819</f>
        <v>13472</v>
      </c>
      <c r="E47" s="43">
        <f>'1 уровень'!F1819</f>
        <v>1123.3333333333333</v>
      </c>
      <c r="F47" s="43">
        <f>'1 уровень'!G1819</f>
        <v>1688</v>
      </c>
      <c r="G47" s="922">
        <f>'1 уровень'!H1819</f>
        <v>150.26706231454008</v>
      </c>
      <c r="H47" s="923">
        <f>'1 уровень'!I1819</f>
        <v>0</v>
      </c>
      <c r="I47" s="923">
        <f>'1 уровень'!J1819</f>
        <v>0</v>
      </c>
      <c r="J47" s="924">
        <f>'1 уровень'!K1819</f>
        <v>0</v>
      </c>
      <c r="K47" s="924">
        <f>'1 уровень'!L1819</f>
        <v>0</v>
      </c>
      <c r="L47" s="924">
        <f>'1 уровень'!M1819</f>
        <v>0</v>
      </c>
      <c r="M47" s="924">
        <f>'1 уровень'!N1819</f>
        <v>0</v>
      </c>
      <c r="N47" s="924">
        <f>'1 уровень'!O1819</f>
        <v>0</v>
      </c>
      <c r="O47" s="924">
        <f>'1 уровень'!P1819</f>
        <v>0</v>
      </c>
      <c r="P47" s="29">
        <f>'1 уровень'!Q1819</f>
        <v>0</v>
      </c>
      <c r="Q47" s="29">
        <f>'1 уровень'!R1819</f>
        <v>0</v>
      </c>
      <c r="R47" s="29">
        <f>'1 уровень'!S1819</f>
        <v>0</v>
      </c>
      <c r="S47" s="29">
        <f>'1 уровень'!T1819</f>
        <v>0</v>
      </c>
      <c r="T47" s="29">
        <f>'1 уровень'!U1819</f>
        <v>0</v>
      </c>
      <c r="U47" s="29">
        <f>'1 уровень'!V1819</f>
        <v>0</v>
      </c>
      <c r="V47" s="918">
        <f>'1 уровень'!W1819</f>
        <v>0</v>
      </c>
      <c r="W47" s="29"/>
      <c r="X47" s="29"/>
      <c r="Y47" s="918">
        <f>'1 уровень'!X1822</f>
        <v>0</v>
      </c>
      <c r="Z47" s="918">
        <f>'1 уровень'!Y1822</f>
        <v>0</v>
      </c>
      <c r="AA47" s="29">
        <f>'1 уровень'!Z1822</f>
        <v>0</v>
      </c>
      <c r="AB47" s="1920"/>
      <c r="AC47" s="915"/>
      <c r="AD47" s="1929"/>
      <c r="AE47" s="915"/>
      <c r="AF47" s="915"/>
      <c r="AG47" s="915"/>
      <c r="AH47" s="915"/>
      <c r="AI47" s="915"/>
      <c r="AJ47" s="915"/>
      <c r="AK47" s="915"/>
      <c r="AL47" s="915"/>
      <c r="AM47" s="915"/>
      <c r="AN47" s="915"/>
      <c r="AO47" s="915"/>
      <c r="AP47" s="915"/>
      <c r="AQ47" s="915"/>
      <c r="AR47" s="915"/>
      <c r="AS47" s="915"/>
      <c r="AT47" s="915"/>
      <c r="AU47" s="915"/>
      <c r="AV47" s="915"/>
      <c r="AW47" s="915"/>
      <c r="AX47" s="915"/>
      <c r="AY47" s="915"/>
      <c r="AZ47" s="915"/>
      <c r="BA47" s="915"/>
      <c r="BB47" s="915"/>
      <c r="BC47" s="915"/>
      <c r="BD47" s="915"/>
      <c r="BE47" s="915"/>
      <c r="BF47" s="915"/>
      <c r="BG47" s="915"/>
      <c r="BH47" s="915"/>
      <c r="BI47" s="915"/>
      <c r="BJ47" s="915"/>
      <c r="BK47" s="915"/>
      <c r="BL47" s="915"/>
      <c r="BM47" s="915"/>
      <c r="BN47" s="915"/>
      <c r="BO47" s="915"/>
      <c r="BP47" s="915"/>
      <c r="BQ47" s="915"/>
      <c r="BR47" s="915"/>
      <c r="BS47" s="915"/>
      <c r="BT47" s="915"/>
      <c r="BU47" s="915"/>
      <c r="BV47" s="915"/>
      <c r="BW47" s="915"/>
      <c r="BX47" s="915"/>
      <c r="BY47" s="915"/>
      <c r="BZ47" s="915"/>
      <c r="CA47" s="915"/>
      <c r="CB47" s="915"/>
      <c r="CC47" s="915"/>
      <c r="CD47" s="915"/>
      <c r="CE47" s="915"/>
      <c r="CF47" s="915"/>
      <c r="CG47" s="915"/>
      <c r="CH47" s="915"/>
      <c r="CI47" s="915"/>
      <c r="CJ47" s="915"/>
      <c r="CK47" s="915"/>
      <c r="CL47" s="915"/>
      <c r="CM47" s="915"/>
      <c r="CN47" s="915"/>
      <c r="CO47" s="915"/>
      <c r="CP47" s="915"/>
      <c r="CQ47" s="915"/>
      <c r="CR47" s="915"/>
      <c r="CS47" s="915"/>
      <c r="CT47" s="915"/>
      <c r="CU47" s="915"/>
      <c r="CV47" s="915"/>
      <c r="CW47" s="915"/>
      <c r="CX47" s="915"/>
      <c r="CY47" s="915"/>
      <c r="CZ47" s="915"/>
      <c r="DA47" s="915"/>
      <c r="DB47" s="915"/>
      <c r="DC47" s="915"/>
      <c r="DD47" s="915"/>
      <c r="DE47" s="915"/>
      <c r="DF47" s="915"/>
      <c r="DG47" s="915"/>
      <c r="DH47" s="915"/>
      <c r="DI47" s="915"/>
      <c r="DJ47" s="915"/>
      <c r="DK47" s="915"/>
      <c r="DL47" s="915"/>
      <c r="DM47" s="915"/>
      <c r="DN47" s="915"/>
      <c r="DO47" s="915"/>
      <c r="DP47" s="915"/>
      <c r="DQ47" s="915"/>
      <c r="DR47" s="915"/>
      <c r="DS47" s="915"/>
      <c r="DT47" s="915"/>
      <c r="DU47" s="915"/>
      <c r="DV47" s="915"/>
      <c r="DW47" s="915"/>
      <c r="DX47" s="915"/>
      <c r="DY47" s="915"/>
      <c r="DZ47" s="915"/>
      <c r="EA47" s="915"/>
      <c r="EB47" s="915"/>
      <c r="EC47" s="915"/>
      <c r="ED47" s="915"/>
      <c r="EE47" s="915"/>
      <c r="EF47" s="915"/>
      <c r="EG47" s="915"/>
      <c r="EH47" s="915"/>
      <c r="EI47" s="915"/>
      <c r="EJ47" s="915"/>
      <c r="EK47" s="915"/>
      <c r="EL47" s="915"/>
      <c r="EM47" s="915"/>
      <c r="EN47" s="915"/>
      <c r="EO47" s="915"/>
      <c r="EP47" s="915"/>
      <c r="EQ47" s="915"/>
      <c r="ER47" s="915"/>
      <c r="ES47" s="915"/>
      <c r="ET47" s="915"/>
      <c r="EU47" s="915"/>
      <c r="EV47" s="915"/>
      <c r="EW47" s="915"/>
      <c r="EX47" s="915"/>
      <c r="EY47" s="915"/>
      <c r="EZ47" s="915"/>
      <c r="FA47" s="915"/>
      <c r="FB47" s="915"/>
      <c r="FC47" s="915"/>
      <c r="FD47" s="915"/>
      <c r="FE47" s="915"/>
      <c r="FF47" s="915"/>
      <c r="FG47" s="915"/>
      <c r="FH47" s="915"/>
      <c r="FI47" s="915"/>
      <c r="FJ47" s="915"/>
      <c r="FK47" s="915"/>
      <c r="FL47" s="915"/>
      <c r="FM47" s="915"/>
      <c r="FN47" s="915"/>
      <c r="FO47" s="915"/>
      <c r="FP47" s="915"/>
      <c r="FQ47" s="915"/>
      <c r="FR47" s="915"/>
      <c r="FS47" s="915"/>
      <c r="FT47" s="915"/>
      <c r="FU47" s="915"/>
      <c r="FV47" s="915"/>
      <c r="FW47" s="915"/>
      <c r="FX47" s="915"/>
      <c r="FY47" s="915"/>
      <c r="FZ47" s="915"/>
      <c r="GA47" s="915"/>
      <c r="GB47" s="915"/>
      <c r="GC47" s="915"/>
      <c r="GD47" s="915"/>
      <c r="GE47" s="915"/>
      <c r="GF47" s="915"/>
      <c r="GG47" s="915"/>
      <c r="GH47" s="915"/>
      <c r="GI47" s="915"/>
      <c r="GJ47" s="915"/>
      <c r="GK47" s="915"/>
      <c r="GL47" s="915"/>
      <c r="GM47" s="915"/>
      <c r="GN47" s="915"/>
    </row>
    <row r="48" spans="2:196" ht="29.25" customHeight="1" x14ac:dyDescent="0.25">
      <c r="B48" s="27">
        <v>1</v>
      </c>
      <c r="C48" s="1440" t="s">
        <v>42</v>
      </c>
      <c r="D48" s="43">
        <f>'1 уровень'!E1820</f>
        <v>316528</v>
      </c>
      <c r="E48" s="43">
        <f>'1 уровень'!F1820</f>
        <v>26389</v>
      </c>
      <c r="F48" s="43">
        <f>'1 уровень'!G1820</f>
        <v>14710</v>
      </c>
      <c r="G48" s="922">
        <f>'1 уровень'!H1820</f>
        <v>55.742923187691837</v>
      </c>
      <c r="H48" s="923">
        <f>'1 уровень'!I1820</f>
        <v>0</v>
      </c>
      <c r="I48" s="923">
        <f>'1 уровень'!J1820</f>
        <v>0</v>
      </c>
      <c r="J48" s="924">
        <f>'1 уровень'!K1820</f>
        <v>0</v>
      </c>
      <c r="K48" s="924">
        <f>'1 уровень'!L1820</f>
        <v>0</v>
      </c>
      <c r="L48" s="924">
        <f>'1 уровень'!M1820</f>
        <v>0</v>
      </c>
      <c r="M48" s="924">
        <f>'1 уровень'!N1820</f>
        <v>0</v>
      </c>
      <c r="N48" s="924">
        <f>'1 уровень'!O1820</f>
        <v>0</v>
      </c>
      <c r="O48" s="924">
        <f>'1 уровень'!P1820</f>
        <v>0</v>
      </c>
      <c r="P48" s="29">
        <f>'1 уровень'!Q1820</f>
        <v>160837.25268999999</v>
      </c>
      <c r="Q48" s="29">
        <f>'1 уровень'!R1820</f>
        <v>13403.10439083333</v>
      </c>
      <c r="R48" s="29">
        <f>'1 уровень'!S1820</f>
        <v>6088.5549900000005</v>
      </c>
      <c r="S48" s="29">
        <f>'1 уровень'!T1820</f>
        <v>42.264660000000006</v>
      </c>
      <c r="T48" s="29">
        <f>'1 уровень'!U1820</f>
        <v>-7314.5494008333335</v>
      </c>
      <c r="U48" s="29">
        <f>'1 уровень'!V1820</f>
        <v>-9.3623599999999989</v>
      </c>
      <c r="V48" s="918">
        <f>'1 уровень'!W1820</f>
        <v>6121.4572899999994</v>
      </c>
      <c r="W48" s="29"/>
      <c r="X48" s="29"/>
      <c r="Y48" s="918" t="e">
        <f>'1 уровень'!X1823</f>
        <v>#REF!</v>
      </c>
      <c r="Z48" s="918" t="e">
        <f>'1 уровень'!Y1823</f>
        <v>#REF!</v>
      </c>
      <c r="AA48" s="29" t="e">
        <f>'1 уровень'!Z1823</f>
        <v>#REF!</v>
      </c>
      <c r="AB48" s="1920"/>
      <c r="AC48" s="915"/>
      <c r="AD48" s="1929"/>
      <c r="AE48" s="915"/>
      <c r="AF48" s="915"/>
      <c r="AG48" s="915"/>
      <c r="AH48" s="915"/>
      <c r="AI48" s="915"/>
      <c r="AJ48" s="915"/>
      <c r="AK48" s="915"/>
      <c r="AL48" s="915"/>
      <c r="AM48" s="915"/>
      <c r="AN48" s="915"/>
      <c r="AO48" s="915"/>
      <c r="AP48" s="915"/>
      <c r="AQ48" s="915"/>
      <c r="AR48" s="915"/>
      <c r="AS48" s="915"/>
      <c r="AT48" s="915"/>
      <c r="AU48" s="915"/>
      <c r="AV48" s="915"/>
      <c r="AW48" s="915"/>
      <c r="AX48" s="915"/>
      <c r="AY48" s="915"/>
      <c r="AZ48" s="915"/>
      <c r="BA48" s="915"/>
      <c r="BB48" s="915"/>
      <c r="BC48" s="915"/>
      <c r="BD48" s="915"/>
      <c r="BE48" s="915"/>
      <c r="BF48" s="915"/>
      <c r="BG48" s="915"/>
      <c r="BH48" s="915"/>
      <c r="BI48" s="915"/>
      <c r="BJ48" s="915"/>
      <c r="BK48" s="915"/>
      <c r="BL48" s="915"/>
      <c r="BM48" s="915"/>
      <c r="BN48" s="915"/>
      <c r="BO48" s="915"/>
      <c r="BP48" s="915"/>
      <c r="BQ48" s="915"/>
      <c r="BR48" s="915"/>
      <c r="BS48" s="915"/>
      <c r="BT48" s="915"/>
      <c r="BU48" s="915"/>
      <c r="BV48" s="915"/>
      <c r="BW48" s="915"/>
      <c r="BX48" s="915"/>
      <c r="BY48" s="915"/>
      <c r="BZ48" s="915"/>
      <c r="CA48" s="915"/>
      <c r="CB48" s="915"/>
      <c r="CC48" s="915"/>
      <c r="CD48" s="915"/>
      <c r="CE48" s="915"/>
      <c r="CF48" s="915"/>
      <c r="CG48" s="915"/>
      <c r="CH48" s="915"/>
      <c r="CI48" s="915"/>
      <c r="CJ48" s="915"/>
      <c r="CK48" s="915"/>
      <c r="CL48" s="915"/>
      <c r="CM48" s="915"/>
      <c r="CN48" s="915"/>
      <c r="CO48" s="915"/>
      <c r="CP48" s="915"/>
      <c r="CQ48" s="915"/>
      <c r="CR48" s="915"/>
      <c r="CS48" s="915"/>
      <c r="CT48" s="915"/>
      <c r="CU48" s="915"/>
      <c r="CV48" s="915"/>
      <c r="CW48" s="915"/>
      <c r="CX48" s="915"/>
      <c r="CY48" s="915"/>
      <c r="CZ48" s="915"/>
      <c r="DA48" s="915"/>
      <c r="DB48" s="915"/>
      <c r="DC48" s="915"/>
      <c r="DD48" s="915"/>
      <c r="DE48" s="915"/>
      <c r="DF48" s="915"/>
      <c r="DG48" s="915"/>
      <c r="DH48" s="915"/>
      <c r="DI48" s="915"/>
      <c r="DJ48" s="915"/>
      <c r="DK48" s="915"/>
      <c r="DL48" s="915"/>
      <c r="DM48" s="915"/>
      <c r="DN48" s="915"/>
      <c r="DO48" s="915"/>
      <c r="DP48" s="915"/>
      <c r="DQ48" s="915"/>
      <c r="DR48" s="915"/>
      <c r="DS48" s="915"/>
      <c r="DT48" s="915"/>
      <c r="DU48" s="915"/>
      <c r="DV48" s="915"/>
      <c r="DW48" s="915"/>
      <c r="DX48" s="915"/>
      <c r="DY48" s="915"/>
      <c r="DZ48" s="915"/>
      <c r="EA48" s="915"/>
      <c r="EB48" s="915"/>
      <c r="EC48" s="915"/>
      <c r="ED48" s="915"/>
      <c r="EE48" s="915"/>
      <c r="EF48" s="915"/>
      <c r="EG48" s="915"/>
      <c r="EH48" s="915"/>
      <c r="EI48" s="915"/>
      <c r="EJ48" s="915"/>
      <c r="EK48" s="915"/>
      <c r="EL48" s="915"/>
      <c r="EM48" s="915"/>
      <c r="EN48" s="915"/>
      <c r="EO48" s="915"/>
      <c r="EP48" s="915"/>
      <c r="EQ48" s="915"/>
      <c r="ER48" s="915"/>
      <c r="ES48" s="915"/>
      <c r="ET48" s="915"/>
      <c r="EU48" s="915"/>
      <c r="EV48" s="915"/>
      <c r="EW48" s="915"/>
      <c r="EX48" s="915"/>
      <c r="EY48" s="915"/>
      <c r="EZ48" s="915"/>
      <c r="FA48" s="915"/>
      <c r="FB48" s="915"/>
      <c r="FC48" s="915"/>
      <c r="FD48" s="915"/>
      <c r="FE48" s="915"/>
      <c r="FF48" s="915"/>
      <c r="FG48" s="915"/>
      <c r="FH48" s="915"/>
      <c r="FI48" s="915"/>
      <c r="FJ48" s="915"/>
      <c r="FK48" s="915"/>
      <c r="FL48" s="915"/>
      <c r="FM48" s="915"/>
      <c r="FN48" s="915"/>
      <c r="FO48" s="915"/>
      <c r="FP48" s="915"/>
      <c r="FQ48" s="915"/>
      <c r="FR48" s="915"/>
      <c r="FS48" s="915"/>
      <c r="FT48" s="915"/>
      <c r="FU48" s="915"/>
      <c r="FV48" s="915"/>
      <c r="FW48" s="915"/>
      <c r="FX48" s="915"/>
      <c r="FY48" s="915"/>
      <c r="FZ48" s="915"/>
      <c r="GA48" s="915"/>
      <c r="GB48" s="915"/>
      <c r="GC48" s="915"/>
      <c r="GD48" s="915"/>
      <c r="GE48" s="915"/>
      <c r="GF48" s="915"/>
      <c r="GG48" s="915"/>
      <c r="GH48" s="915"/>
      <c r="GI48" s="915"/>
      <c r="GJ48" s="915"/>
      <c r="GK48" s="915"/>
      <c r="GL48" s="915"/>
      <c r="GM48" s="915"/>
      <c r="GN48" s="915"/>
    </row>
    <row r="49" spans="2:196" ht="29.25" x14ac:dyDescent="0.25">
      <c r="B49" s="27">
        <v>1</v>
      </c>
      <c r="C49" s="2084" t="s">
        <v>165</v>
      </c>
      <c r="D49" s="43">
        <f>'1 уровень'!E1821</f>
        <v>1614303.2615384615</v>
      </c>
      <c r="E49" s="43">
        <f>'1 уровень'!F1821</f>
        <v>134522.76367521368</v>
      </c>
      <c r="F49" s="43">
        <f>'1 уровень'!G1821</f>
        <v>127050.55754985755</v>
      </c>
      <c r="G49" s="922">
        <f>'1 уровень'!H1821</f>
        <v>94.445396510439878</v>
      </c>
      <c r="H49" s="923">
        <f>'1 уровень'!I1821</f>
        <v>0</v>
      </c>
      <c r="I49" s="923">
        <f>'1 уровень'!J1821</f>
        <v>0</v>
      </c>
      <c r="J49" s="924">
        <f>'1 уровень'!K1821</f>
        <v>0</v>
      </c>
      <c r="K49" s="924">
        <f>'1 уровень'!L1821</f>
        <v>0</v>
      </c>
      <c r="L49" s="924">
        <f>'1 уровень'!M1821</f>
        <v>0</v>
      </c>
      <c r="M49" s="924">
        <f>'1 уровень'!N1821</f>
        <v>0</v>
      </c>
      <c r="N49" s="924">
        <f>'1 уровень'!O1821</f>
        <v>0</v>
      </c>
      <c r="O49" s="924">
        <f>'1 уровень'!P1821</f>
        <v>0</v>
      </c>
      <c r="P49" s="29">
        <f>'1 уровень'!Q1821</f>
        <v>1223637.4373600001</v>
      </c>
      <c r="Q49" s="29">
        <f>'1 уровень'!R1821</f>
        <v>101969.78644666667</v>
      </c>
      <c r="R49" s="29">
        <f>'1 уровень'!S1821</f>
        <v>85250.720590000012</v>
      </c>
      <c r="S49" s="29">
        <f>'1 уровень'!T1821</f>
        <v>0</v>
      </c>
      <c r="T49" s="29">
        <f>'1 уровень'!U1821</f>
        <v>-16719.065856666664</v>
      </c>
      <c r="U49" s="29">
        <f>'1 уровень'!V1821</f>
        <v>-324.90861999999998</v>
      </c>
      <c r="V49" s="918">
        <f>'1 уровень'!W1821</f>
        <v>84925.811969999995</v>
      </c>
      <c r="W49" s="29">
        <f t="shared" ref="W49" si="0">R49/Q49*100</f>
        <v>83.603902254506295</v>
      </c>
      <c r="X49" s="29">
        <f t="shared" ref="X49" si="1">V49/Q49*100</f>
        <v>83.285270009287316</v>
      </c>
      <c r="Y49" s="918" t="e">
        <f>'1 уровень'!X1824</f>
        <v>#REF!</v>
      </c>
      <c r="Z49" s="918" t="e">
        <f>'1 уровень'!Y1824</f>
        <v>#REF!</v>
      </c>
      <c r="AA49" s="29" t="e">
        <f>'1 уровень'!Z1824</f>
        <v>#REF!</v>
      </c>
      <c r="AB49" s="1920"/>
      <c r="AC49" s="915"/>
      <c r="AD49" s="1929"/>
      <c r="AE49" s="915"/>
      <c r="AF49" s="915"/>
      <c r="AG49" s="915"/>
      <c r="AH49" s="915"/>
      <c r="AI49" s="915"/>
      <c r="AJ49" s="915"/>
      <c r="AK49" s="915"/>
      <c r="AL49" s="915"/>
      <c r="AM49" s="915"/>
      <c r="AN49" s="915"/>
      <c r="AO49" s="915"/>
      <c r="AP49" s="915"/>
      <c r="AQ49" s="915"/>
      <c r="AR49" s="915"/>
      <c r="AS49" s="915"/>
      <c r="AT49" s="915"/>
      <c r="AU49" s="915"/>
      <c r="AV49" s="915"/>
      <c r="AW49" s="915"/>
      <c r="AX49" s="915"/>
      <c r="AY49" s="915"/>
      <c r="AZ49" s="915"/>
      <c r="BA49" s="915"/>
      <c r="BB49" s="915"/>
      <c r="BC49" s="915"/>
      <c r="BD49" s="915"/>
      <c r="BE49" s="915"/>
      <c r="BF49" s="915"/>
      <c r="BG49" s="915"/>
      <c r="BH49" s="915"/>
      <c r="BI49" s="915"/>
      <c r="BJ49" s="915"/>
      <c r="BK49" s="915"/>
      <c r="BL49" s="915"/>
      <c r="BM49" s="915"/>
      <c r="BN49" s="915"/>
      <c r="BO49" s="915"/>
      <c r="BP49" s="915"/>
      <c r="BQ49" s="915"/>
      <c r="BR49" s="915"/>
      <c r="BS49" s="915"/>
      <c r="BT49" s="915"/>
      <c r="BU49" s="915"/>
      <c r="BV49" s="915"/>
      <c r="BW49" s="915"/>
      <c r="BX49" s="915"/>
      <c r="BY49" s="915"/>
      <c r="BZ49" s="915"/>
      <c r="CA49" s="915"/>
      <c r="CB49" s="915"/>
      <c r="CC49" s="915"/>
      <c r="CD49" s="915"/>
      <c r="CE49" s="915"/>
      <c r="CF49" s="915"/>
      <c r="CG49" s="915"/>
      <c r="CH49" s="915"/>
      <c r="CI49" s="915"/>
      <c r="CJ49" s="915"/>
      <c r="CK49" s="915"/>
      <c r="CL49" s="915"/>
      <c r="CM49" s="915"/>
      <c r="CN49" s="915"/>
      <c r="CO49" s="915"/>
      <c r="CP49" s="915"/>
      <c r="CQ49" s="915"/>
      <c r="CR49" s="915"/>
      <c r="CS49" s="915"/>
      <c r="CT49" s="915"/>
      <c r="CU49" s="915"/>
      <c r="CV49" s="915"/>
      <c r="CW49" s="915"/>
      <c r="CX49" s="915"/>
      <c r="CY49" s="915"/>
      <c r="CZ49" s="915"/>
      <c r="DA49" s="915"/>
      <c r="DB49" s="915"/>
      <c r="DC49" s="915"/>
      <c r="DD49" s="915"/>
      <c r="DE49" s="915"/>
      <c r="DF49" s="915"/>
      <c r="DG49" s="915"/>
      <c r="DH49" s="915"/>
      <c r="DI49" s="915"/>
      <c r="DJ49" s="915"/>
      <c r="DK49" s="915"/>
      <c r="DL49" s="915"/>
      <c r="DM49" s="915"/>
      <c r="DN49" s="915"/>
      <c r="DO49" s="915"/>
      <c r="DP49" s="915"/>
      <c r="DQ49" s="915"/>
      <c r="DR49" s="915"/>
      <c r="DS49" s="915"/>
      <c r="DT49" s="915"/>
      <c r="DU49" s="915"/>
      <c r="DV49" s="915"/>
      <c r="DW49" s="915"/>
      <c r="DX49" s="915"/>
      <c r="DY49" s="915"/>
      <c r="DZ49" s="915"/>
      <c r="EA49" s="915"/>
      <c r="EB49" s="915"/>
      <c r="EC49" s="915"/>
      <c r="ED49" s="915"/>
      <c r="EE49" s="915"/>
      <c r="EF49" s="915"/>
      <c r="EG49" s="915"/>
      <c r="EH49" s="915"/>
      <c r="EI49" s="915"/>
      <c r="EJ49" s="915"/>
      <c r="EK49" s="915"/>
      <c r="EL49" s="915"/>
      <c r="EM49" s="915"/>
      <c r="EN49" s="915"/>
      <c r="EO49" s="915"/>
      <c r="EP49" s="915"/>
      <c r="EQ49" s="915"/>
      <c r="ER49" s="915"/>
      <c r="ES49" s="915"/>
      <c r="ET49" s="915"/>
      <c r="EU49" s="915"/>
      <c r="EV49" s="915"/>
      <c r="EW49" s="915"/>
      <c r="EX49" s="915"/>
      <c r="EY49" s="915"/>
      <c r="EZ49" s="915"/>
      <c r="FA49" s="915"/>
      <c r="FB49" s="915"/>
      <c r="FC49" s="915"/>
      <c r="FD49" s="915"/>
      <c r="FE49" s="915"/>
      <c r="FF49" s="915"/>
      <c r="FG49" s="915"/>
      <c r="FH49" s="915"/>
      <c r="FI49" s="915"/>
      <c r="FJ49" s="915"/>
      <c r="FK49" s="915"/>
      <c r="FL49" s="915"/>
      <c r="FM49" s="915"/>
      <c r="FN49" s="915"/>
      <c r="FO49" s="915"/>
      <c r="FP49" s="915"/>
      <c r="FQ49" s="915"/>
      <c r="FR49" s="915"/>
      <c r="FS49" s="915"/>
      <c r="FT49" s="915"/>
      <c r="FU49" s="915"/>
      <c r="FV49" s="915"/>
      <c r="FW49" s="915"/>
      <c r="FX49" s="915"/>
      <c r="FY49" s="915"/>
      <c r="FZ49" s="915"/>
      <c r="GA49" s="915"/>
      <c r="GB49" s="915"/>
      <c r="GC49" s="915"/>
      <c r="GD49" s="915"/>
      <c r="GE49" s="915"/>
      <c r="GF49" s="915"/>
      <c r="GG49" s="915"/>
      <c r="GH49" s="915"/>
      <c r="GI49" s="915"/>
      <c r="GJ49" s="915"/>
      <c r="GK49" s="915"/>
      <c r="GL49" s="915"/>
      <c r="GM49" s="915"/>
      <c r="GN49" s="915"/>
    </row>
    <row r="50" spans="2:196" ht="15.75" x14ac:dyDescent="0.25">
      <c r="B50" s="27">
        <v>1</v>
      </c>
      <c r="C50" s="2083" t="s">
        <v>14</v>
      </c>
      <c r="D50" s="43">
        <f>'1 уровень'!E1822</f>
        <v>0</v>
      </c>
      <c r="E50" s="43">
        <f>'1 уровень'!F1822</f>
        <v>0</v>
      </c>
      <c r="F50" s="43">
        <f>'1 уровень'!G1822</f>
        <v>0</v>
      </c>
      <c r="G50" s="922">
        <f>'1 уровень'!H1822</f>
        <v>0</v>
      </c>
      <c r="H50" s="923">
        <f>'1 уровень'!I1822</f>
        <v>0</v>
      </c>
      <c r="I50" s="923">
        <f>'1 уровень'!J1822</f>
        <v>0</v>
      </c>
      <c r="J50" s="924">
        <f>'1 уровень'!K1822</f>
        <v>0</v>
      </c>
      <c r="K50" s="924">
        <f>'1 уровень'!L1822</f>
        <v>0</v>
      </c>
      <c r="L50" s="924">
        <f>'1 уровень'!M1822</f>
        <v>0</v>
      </c>
      <c r="M50" s="924">
        <f>'1 уровень'!N1822</f>
        <v>0</v>
      </c>
      <c r="N50" s="924">
        <f>'1 уровень'!O1822</f>
        <v>0</v>
      </c>
      <c r="O50" s="924">
        <f>'1 уровень'!P1822</f>
        <v>0</v>
      </c>
      <c r="P50" s="29">
        <f>'1 уровень'!Q1822</f>
        <v>0</v>
      </c>
      <c r="Q50" s="29">
        <f>'1 уровень'!R1822</f>
        <v>0</v>
      </c>
      <c r="R50" s="29">
        <f>'1 уровень'!S1822</f>
        <v>0</v>
      </c>
      <c r="S50" s="29">
        <f>'1 уровень'!T1822</f>
        <v>0</v>
      </c>
      <c r="T50" s="29">
        <f>'1 уровень'!U1822</f>
        <v>0</v>
      </c>
      <c r="U50" s="29">
        <f>'1 уровень'!V1822</f>
        <v>0</v>
      </c>
      <c r="V50" s="918">
        <f>'1 уровень'!W1822</f>
        <v>0</v>
      </c>
      <c r="W50" s="29"/>
      <c r="X50" s="29"/>
      <c r="Y50" s="918" t="e">
        <f>'1 уровень'!X1825</f>
        <v>#REF!</v>
      </c>
      <c r="Z50" s="918" t="e">
        <f>'1 уровень'!Y1825</f>
        <v>#REF!</v>
      </c>
      <c r="AA50" s="29" t="e">
        <f>'1 уровень'!Z1825</f>
        <v>#REF!</v>
      </c>
      <c r="AB50" s="1920"/>
      <c r="AC50" s="915"/>
      <c r="AD50" s="1929"/>
      <c r="AE50" s="915"/>
      <c r="AF50" s="915"/>
      <c r="AG50" s="915"/>
      <c r="AH50" s="915"/>
      <c r="AI50" s="915"/>
      <c r="AJ50" s="915"/>
      <c r="AK50" s="915"/>
      <c r="AL50" s="915"/>
      <c r="AM50" s="915"/>
      <c r="AN50" s="915"/>
      <c r="AO50" s="915"/>
      <c r="AP50" s="915"/>
      <c r="AQ50" s="915"/>
      <c r="AR50" s="915"/>
      <c r="AS50" s="915"/>
      <c r="AT50" s="915"/>
      <c r="AU50" s="915"/>
      <c r="AV50" s="915"/>
      <c r="AW50" s="915"/>
      <c r="AX50" s="915"/>
      <c r="AY50" s="915"/>
      <c r="AZ50" s="915"/>
      <c r="BA50" s="915"/>
      <c r="BB50" s="915"/>
      <c r="BC50" s="915"/>
      <c r="BD50" s="915"/>
      <c r="BE50" s="915"/>
      <c r="BF50" s="915"/>
      <c r="BG50" s="915"/>
      <c r="BH50" s="915"/>
      <c r="BI50" s="915"/>
      <c r="BJ50" s="915"/>
      <c r="BK50" s="915"/>
      <c r="BL50" s="915"/>
      <c r="BM50" s="915"/>
      <c r="BN50" s="915"/>
      <c r="BO50" s="915"/>
      <c r="BP50" s="915"/>
      <c r="BQ50" s="915"/>
      <c r="BR50" s="915"/>
      <c r="BS50" s="915"/>
      <c r="BT50" s="915"/>
      <c r="BU50" s="915"/>
      <c r="BV50" s="915"/>
      <c r="BW50" s="915"/>
      <c r="BX50" s="915"/>
      <c r="BY50" s="915"/>
      <c r="BZ50" s="915"/>
      <c r="CA50" s="915"/>
      <c r="CB50" s="915"/>
      <c r="CC50" s="915"/>
      <c r="CD50" s="915"/>
      <c r="CE50" s="915"/>
      <c r="CF50" s="915"/>
      <c r="CG50" s="915"/>
      <c r="CH50" s="915"/>
      <c r="CI50" s="915"/>
      <c r="CJ50" s="915"/>
      <c r="CK50" s="915"/>
      <c r="CL50" s="915"/>
      <c r="CM50" s="915"/>
      <c r="CN50" s="915"/>
      <c r="CO50" s="915"/>
      <c r="CP50" s="915"/>
      <c r="CQ50" s="915"/>
      <c r="CR50" s="915"/>
      <c r="CS50" s="915"/>
      <c r="CT50" s="915"/>
      <c r="CU50" s="915"/>
      <c r="CV50" s="915"/>
      <c r="CW50" s="915"/>
      <c r="CX50" s="915"/>
      <c r="CY50" s="915"/>
      <c r="CZ50" s="915"/>
      <c r="DA50" s="915"/>
      <c r="DB50" s="915"/>
      <c r="DC50" s="915"/>
      <c r="DD50" s="915"/>
      <c r="DE50" s="915"/>
      <c r="DF50" s="915"/>
      <c r="DG50" s="915"/>
      <c r="DH50" s="915"/>
      <c r="DI50" s="915"/>
      <c r="DJ50" s="915"/>
      <c r="DK50" s="915"/>
      <c r="DL50" s="915"/>
      <c r="DM50" s="915"/>
      <c r="DN50" s="915"/>
      <c r="DO50" s="915"/>
      <c r="DP50" s="915"/>
      <c r="DQ50" s="915"/>
      <c r="DR50" s="915"/>
      <c r="DS50" s="915"/>
      <c r="DT50" s="915"/>
      <c r="DU50" s="915"/>
      <c r="DV50" s="915"/>
      <c r="DW50" s="915"/>
      <c r="DX50" s="915"/>
      <c r="DY50" s="915"/>
      <c r="DZ50" s="915"/>
      <c r="EA50" s="915"/>
      <c r="EB50" s="915"/>
      <c r="EC50" s="915"/>
      <c r="ED50" s="915"/>
      <c r="EE50" s="915"/>
      <c r="EF50" s="915"/>
      <c r="EG50" s="915"/>
      <c r="EH50" s="915"/>
      <c r="EI50" s="915"/>
      <c r="EJ50" s="915"/>
      <c r="EK50" s="915"/>
      <c r="EL50" s="915"/>
      <c r="EM50" s="915"/>
      <c r="EN50" s="915"/>
      <c r="EO50" s="915"/>
      <c r="EP50" s="915"/>
      <c r="EQ50" s="915"/>
      <c r="ER50" s="915"/>
      <c r="ES50" s="915"/>
      <c r="ET50" s="915"/>
      <c r="EU50" s="915"/>
      <c r="EV50" s="915"/>
      <c r="EW50" s="915"/>
      <c r="EX50" s="915"/>
      <c r="EY50" s="915"/>
      <c r="EZ50" s="915"/>
      <c r="FA50" s="915"/>
      <c r="FB50" s="915"/>
      <c r="FC50" s="915"/>
      <c r="FD50" s="915"/>
      <c r="FE50" s="915"/>
      <c r="FF50" s="915"/>
      <c r="FG50" s="915"/>
      <c r="FH50" s="915"/>
      <c r="FI50" s="915"/>
      <c r="FJ50" s="915"/>
      <c r="FK50" s="915"/>
      <c r="FL50" s="915"/>
      <c r="FM50" s="915"/>
      <c r="FN50" s="915"/>
      <c r="FO50" s="915"/>
      <c r="FP50" s="915"/>
      <c r="FQ50" s="915"/>
      <c r="FR50" s="915"/>
      <c r="FS50" s="915"/>
      <c r="FT50" s="915"/>
      <c r="FU50" s="915"/>
      <c r="FV50" s="915"/>
      <c r="FW50" s="915"/>
      <c r="FX50" s="915"/>
      <c r="FY50" s="915"/>
      <c r="FZ50" s="915"/>
      <c r="GA50" s="915"/>
      <c r="GB50" s="915"/>
      <c r="GC50" s="915"/>
      <c r="GD50" s="915"/>
      <c r="GE50" s="915"/>
      <c r="GF50" s="915"/>
      <c r="GG50" s="915"/>
      <c r="GH50" s="915"/>
      <c r="GI50" s="915"/>
      <c r="GJ50" s="915"/>
      <c r="GK50" s="915"/>
      <c r="GL50" s="915"/>
      <c r="GM50" s="915"/>
      <c r="GN50" s="915"/>
    </row>
    <row r="51" spans="2:196" s="915" customFormat="1" ht="39" customHeight="1" x14ac:dyDescent="0.25">
      <c r="B51" s="27">
        <v>1</v>
      </c>
      <c r="C51" s="2068" t="s">
        <v>198</v>
      </c>
      <c r="D51" s="30">
        <f>'1 уровень'!E1823</f>
        <v>1098188</v>
      </c>
      <c r="E51" s="30">
        <f>'1 уровень'!F1823</f>
        <v>91515.583333333343</v>
      </c>
      <c r="F51" s="30">
        <f>'1 уровень'!G1823</f>
        <v>93350.370370370365</v>
      </c>
      <c r="G51" s="919">
        <f>'1 уровень'!H1823</f>
        <v>102.00489028229657</v>
      </c>
      <c r="H51" s="923">
        <f>'1 уровень'!I1823</f>
        <v>0</v>
      </c>
      <c r="I51" s="923">
        <f>'1 уровень'!J1823</f>
        <v>0</v>
      </c>
      <c r="J51" s="29">
        <f>'1 уровень'!K1823</f>
        <v>0</v>
      </c>
      <c r="K51" s="29">
        <f>'1 уровень'!L1823</f>
        <v>0</v>
      </c>
      <c r="L51" s="29">
        <f>'1 уровень'!M1823</f>
        <v>0</v>
      </c>
      <c r="M51" s="29">
        <f>'1 уровень'!N1823</f>
        <v>0</v>
      </c>
      <c r="N51" s="29">
        <f>'1 уровень'!O1823</f>
        <v>0</v>
      </c>
      <c r="O51" s="29">
        <f>'1 уровень'!P1823</f>
        <v>0</v>
      </c>
      <c r="P51" s="29">
        <f>'1 уровень'!Q1823</f>
        <v>0</v>
      </c>
      <c r="Q51" s="29">
        <f>'1 уровень'!R1823</f>
        <v>0</v>
      </c>
      <c r="R51" s="29">
        <f>'1 уровень'!S1823</f>
        <v>0</v>
      </c>
      <c r="S51" s="29">
        <f>'1 уровень'!T1823</f>
        <v>0</v>
      </c>
      <c r="T51" s="29">
        <f>'1 уровень'!U1823</f>
        <v>0</v>
      </c>
      <c r="U51" s="29">
        <f>'1 уровень'!V1823</f>
        <v>0</v>
      </c>
      <c r="V51" s="918">
        <f>'1 уровень'!W1823</f>
        <v>0</v>
      </c>
      <c r="W51" s="29"/>
      <c r="X51" s="29"/>
      <c r="Y51" s="918" t="e">
        <f>'1 уровень'!X1826</f>
        <v>#REF!</v>
      </c>
      <c r="Z51" s="918" t="e">
        <f>'1 уровень'!Y1826</f>
        <v>#REF!</v>
      </c>
      <c r="AA51" s="29" t="e">
        <f>'1 уровень'!Z1826</f>
        <v>#REF!</v>
      </c>
      <c r="AB51" s="1920"/>
      <c r="AD51" s="1929"/>
    </row>
    <row r="52" spans="2:196" ht="34.5" customHeight="1" x14ac:dyDescent="0.25">
      <c r="B52" s="27">
        <v>1</v>
      </c>
      <c r="C52" s="2068" t="s">
        <v>157</v>
      </c>
      <c r="D52" s="43">
        <f>'1 уровень'!E1824</f>
        <v>1195484.5882352942</v>
      </c>
      <c r="E52" s="43">
        <f>'1 уровень'!F1824</f>
        <v>99623.647058823524</v>
      </c>
      <c r="F52" s="43">
        <f>'1 уровень'!G1824</f>
        <v>94081.88117647059</v>
      </c>
      <c r="G52" s="922">
        <f>'1 уровень'!H1824</f>
        <v>94.437298727800282</v>
      </c>
      <c r="H52" s="923">
        <f>'1 уровень'!I1824</f>
        <v>0</v>
      </c>
      <c r="I52" s="923">
        <f>'1 уровень'!J1824</f>
        <v>0</v>
      </c>
      <c r="J52" s="924">
        <f>'1 уровень'!K1824</f>
        <v>0</v>
      </c>
      <c r="K52" s="924">
        <f>'1 уровень'!L1824</f>
        <v>0</v>
      </c>
      <c r="L52" s="924">
        <f>'1 уровень'!M1824</f>
        <v>0</v>
      </c>
      <c r="M52" s="924">
        <f>'1 уровень'!N1824</f>
        <v>0</v>
      </c>
      <c r="N52" s="924">
        <f>'1 уровень'!O1824</f>
        <v>0</v>
      </c>
      <c r="O52" s="924">
        <f>'1 уровень'!P1824</f>
        <v>0</v>
      </c>
      <c r="P52" s="29">
        <f>'1 уровень'!Q1824</f>
        <v>0</v>
      </c>
      <c r="Q52" s="29">
        <f>'1 уровень'!R1824</f>
        <v>0</v>
      </c>
      <c r="R52" s="29">
        <f>'1 уровень'!S1824</f>
        <v>0</v>
      </c>
      <c r="S52" s="29">
        <f>'1 уровень'!T1824</f>
        <v>0</v>
      </c>
      <c r="T52" s="29">
        <f>'1 уровень'!U1824</f>
        <v>0</v>
      </c>
      <c r="U52" s="29">
        <f>'1 уровень'!V1824</f>
        <v>0</v>
      </c>
      <c r="V52" s="918">
        <f>'1 уровень'!W1824</f>
        <v>0</v>
      </c>
      <c r="W52" s="29"/>
      <c r="X52" s="29"/>
      <c r="Y52" s="918">
        <f>'1 уровень'!X1828</f>
        <v>0</v>
      </c>
      <c r="Z52" s="918">
        <f>'1 уровень'!Y1828</f>
        <v>0</v>
      </c>
      <c r="AA52" s="29">
        <f>'1 уровень'!Z1828</f>
        <v>0</v>
      </c>
      <c r="AB52" s="1920"/>
      <c r="AC52" s="915"/>
      <c r="AD52" s="1929"/>
      <c r="AE52" s="915"/>
      <c r="AF52" s="915"/>
      <c r="AG52" s="915"/>
      <c r="AH52" s="915"/>
      <c r="AI52" s="915"/>
      <c r="AJ52" s="915"/>
      <c r="AK52" s="915"/>
      <c r="AL52" s="915"/>
      <c r="AM52" s="915"/>
      <c r="AN52" s="915"/>
      <c r="AO52" s="915"/>
      <c r="AP52" s="915"/>
      <c r="AQ52" s="915"/>
      <c r="AR52" s="915"/>
      <c r="AS52" s="915"/>
      <c r="AT52" s="915"/>
      <c r="AU52" s="915"/>
      <c r="AV52" s="915"/>
      <c r="AW52" s="915"/>
      <c r="AX52" s="915"/>
      <c r="AY52" s="915"/>
      <c r="AZ52" s="915"/>
      <c r="BA52" s="915"/>
      <c r="BB52" s="915"/>
      <c r="BC52" s="915"/>
      <c r="BD52" s="915"/>
      <c r="BE52" s="915"/>
      <c r="BF52" s="915"/>
      <c r="BG52" s="915"/>
      <c r="BH52" s="915"/>
      <c r="BI52" s="915"/>
      <c r="BJ52" s="915"/>
      <c r="BK52" s="915"/>
      <c r="BL52" s="915"/>
      <c r="BM52" s="915"/>
      <c r="BN52" s="915"/>
      <c r="BO52" s="915"/>
      <c r="BP52" s="915"/>
      <c r="BQ52" s="915"/>
      <c r="BR52" s="915"/>
      <c r="BS52" s="915"/>
      <c r="BT52" s="915"/>
      <c r="BU52" s="915"/>
      <c r="BV52" s="915"/>
      <c r="BW52" s="915"/>
      <c r="BX52" s="915"/>
      <c r="BY52" s="915"/>
      <c r="BZ52" s="915"/>
      <c r="CA52" s="915"/>
      <c r="CB52" s="915"/>
      <c r="CC52" s="915"/>
      <c r="CD52" s="915"/>
      <c r="CE52" s="915"/>
      <c r="CF52" s="915"/>
      <c r="CG52" s="915"/>
      <c r="CH52" s="915"/>
      <c r="CI52" s="915"/>
      <c r="CJ52" s="915"/>
      <c r="CK52" s="915"/>
      <c r="CL52" s="915"/>
      <c r="CM52" s="915"/>
      <c r="CN52" s="915"/>
      <c r="CO52" s="915"/>
      <c r="CP52" s="915"/>
      <c r="CQ52" s="915"/>
      <c r="CR52" s="915"/>
      <c r="CS52" s="915"/>
      <c r="CT52" s="915"/>
      <c r="CU52" s="915"/>
      <c r="CV52" s="915"/>
      <c r="CW52" s="915"/>
      <c r="CX52" s="915"/>
      <c r="CY52" s="915"/>
      <c r="CZ52" s="915"/>
      <c r="DA52" s="915"/>
      <c r="DB52" s="915"/>
      <c r="DC52" s="915"/>
      <c r="DD52" s="915"/>
      <c r="DE52" s="915"/>
      <c r="DF52" s="915"/>
      <c r="DG52" s="915"/>
      <c r="DH52" s="915"/>
      <c r="DI52" s="915"/>
      <c r="DJ52" s="915"/>
      <c r="DK52" s="915"/>
      <c r="DL52" s="915"/>
      <c r="DM52" s="915"/>
      <c r="DN52" s="915"/>
      <c r="DO52" s="915"/>
      <c r="DP52" s="915"/>
      <c r="DQ52" s="915"/>
      <c r="DR52" s="915"/>
      <c r="DS52" s="915"/>
      <c r="DT52" s="915"/>
      <c r="DU52" s="915"/>
      <c r="DV52" s="915"/>
      <c r="DW52" s="915"/>
      <c r="DX52" s="915"/>
      <c r="DY52" s="915"/>
      <c r="DZ52" s="915"/>
      <c r="EA52" s="915"/>
      <c r="EB52" s="915"/>
      <c r="EC52" s="915"/>
      <c r="ED52" s="915"/>
      <c r="EE52" s="915"/>
      <c r="EF52" s="915"/>
      <c r="EG52" s="915"/>
      <c r="EH52" s="915"/>
      <c r="EI52" s="915"/>
      <c r="EJ52" s="915"/>
      <c r="EK52" s="915"/>
      <c r="EL52" s="915"/>
      <c r="EM52" s="915"/>
      <c r="EN52" s="915"/>
      <c r="EO52" s="915"/>
      <c r="EP52" s="915"/>
      <c r="EQ52" s="915"/>
      <c r="ER52" s="915"/>
      <c r="ES52" s="915"/>
      <c r="ET52" s="915"/>
      <c r="EU52" s="915"/>
      <c r="EV52" s="915"/>
      <c r="EW52" s="915"/>
      <c r="EX52" s="915"/>
      <c r="EY52" s="915"/>
      <c r="EZ52" s="915"/>
      <c r="FA52" s="915"/>
      <c r="FB52" s="915"/>
      <c r="FC52" s="915"/>
      <c r="FD52" s="915"/>
      <c r="FE52" s="915"/>
      <c r="FF52" s="915"/>
      <c r="FG52" s="915"/>
      <c r="FH52" s="915"/>
      <c r="FI52" s="915"/>
      <c r="FJ52" s="915"/>
      <c r="FK52" s="915"/>
      <c r="FL52" s="915"/>
      <c r="FM52" s="915"/>
      <c r="FN52" s="915"/>
      <c r="FO52" s="915"/>
      <c r="FP52" s="915"/>
      <c r="FQ52" s="915"/>
      <c r="FR52" s="915"/>
      <c r="FS52" s="915"/>
      <c r="FT52" s="915"/>
      <c r="FU52" s="915"/>
      <c r="FV52" s="915"/>
      <c r="FW52" s="915"/>
      <c r="FX52" s="915"/>
      <c r="FY52" s="915"/>
      <c r="FZ52" s="915"/>
      <c r="GA52" s="915"/>
      <c r="GB52" s="915"/>
      <c r="GC52" s="915"/>
      <c r="GD52" s="915"/>
      <c r="GE52" s="915"/>
      <c r="GF52" s="915"/>
      <c r="GG52" s="915"/>
      <c r="GH52" s="915"/>
      <c r="GI52" s="915"/>
      <c r="GJ52" s="915"/>
      <c r="GK52" s="915"/>
      <c r="GL52" s="915"/>
      <c r="GM52" s="915"/>
      <c r="GN52" s="915"/>
    </row>
    <row r="53" spans="2:196" ht="43.5" customHeight="1" x14ac:dyDescent="0.25">
      <c r="B53" s="27">
        <v>1</v>
      </c>
      <c r="C53" s="2067" t="s">
        <v>158</v>
      </c>
      <c r="D53" s="43">
        <f>'1 уровень'!E1825</f>
        <v>304745</v>
      </c>
      <c r="E53" s="43">
        <f>'1 уровень'!F1825</f>
        <v>25396.333333333332</v>
      </c>
      <c r="F53" s="43">
        <f>'1 уровень'!G1825</f>
        <v>24741</v>
      </c>
      <c r="G53" s="922">
        <f>'1 уровень'!H1825</f>
        <v>97.41957500426571</v>
      </c>
      <c r="H53" s="923">
        <f>'1 уровень'!I1825</f>
        <v>0</v>
      </c>
      <c r="I53" s="923">
        <f>'1 уровень'!J1825</f>
        <v>0</v>
      </c>
      <c r="J53" s="924">
        <f>'1 уровень'!K1825</f>
        <v>0</v>
      </c>
      <c r="K53" s="924">
        <f>'1 уровень'!L1825</f>
        <v>0</v>
      </c>
      <c r="L53" s="924">
        <f>'1 уровень'!M1825</f>
        <v>0</v>
      </c>
      <c r="M53" s="924">
        <f>'1 уровень'!N1825</f>
        <v>0</v>
      </c>
      <c r="N53" s="924">
        <f>'1 уровень'!O1825</f>
        <v>0</v>
      </c>
      <c r="O53" s="924">
        <f>'1 уровень'!P1825</f>
        <v>0</v>
      </c>
      <c r="P53" s="29">
        <f>'1 уровень'!Q1825</f>
        <v>0</v>
      </c>
      <c r="Q53" s="29">
        <f>'1 уровень'!R1825</f>
        <v>0</v>
      </c>
      <c r="R53" s="29">
        <f>'1 уровень'!S1825</f>
        <v>0</v>
      </c>
      <c r="S53" s="29">
        <f>'1 уровень'!T1825</f>
        <v>0</v>
      </c>
      <c r="T53" s="29">
        <f>'1 уровень'!U1825</f>
        <v>0</v>
      </c>
      <c r="U53" s="29">
        <f>'1 уровень'!V1825</f>
        <v>0</v>
      </c>
      <c r="V53" s="918">
        <f>'1 уровень'!W1825</f>
        <v>0</v>
      </c>
      <c r="W53" s="29"/>
      <c r="X53" s="29"/>
      <c r="Y53" s="918" t="e">
        <f>'1 уровень'!X1829</f>
        <v>#REF!</v>
      </c>
      <c r="Z53" s="918" t="e">
        <f>'1 уровень'!Y1829</f>
        <v>#REF!</v>
      </c>
      <c r="AA53" s="29" t="e">
        <f>'1 уровень'!Z1829</f>
        <v>#REF!</v>
      </c>
      <c r="AB53" s="1920"/>
      <c r="AC53" s="915"/>
      <c r="AD53" s="1929"/>
      <c r="AE53" s="915"/>
      <c r="AF53" s="915"/>
      <c r="AG53" s="915"/>
      <c r="AH53" s="915"/>
      <c r="AI53" s="915"/>
      <c r="AJ53" s="915"/>
      <c r="AK53" s="915"/>
      <c r="AL53" s="915"/>
      <c r="AM53" s="915"/>
      <c r="AN53" s="915"/>
      <c r="AO53" s="915"/>
      <c r="AP53" s="915"/>
      <c r="AQ53" s="915"/>
      <c r="AR53" s="915"/>
      <c r="AS53" s="915"/>
      <c r="AT53" s="915"/>
      <c r="AU53" s="915"/>
      <c r="AV53" s="915"/>
      <c r="AW53" s="915"/>
      <c r="AX53" s="915"/>
      <c r="AY53" s="915"/>
      <c r="AZ53" s="915"/>
      <c r="BA53" s="915"/>
      <c r="BB53" s="915"/>
      <c r="BC53" s="915"/>
      <c r="BD53" s="915"/>
      <c r="BE53" s="915"/>
      <c r="BF53" s="915"/>
      <c r="BG53" s="915"/>
      <c r="BH53" s="915"/>
      <c r="BI53" s="915"/>
      <c r="BJ53" s="915"/>
      <c r="BK53" s="915"/>
      <c r="BL53" s="915"/>
      <c r="BM53" s="915"/>
      <c r="BN53" s="915"/>
      <c r="BO53" s="915"/>
      <c r="BP53" s="915"/>
      <c r="BQ53" s="915"/>
      <c r="BR53" s="915"/>
      <c r="BS53" s="915"/>
      <c r="BT53" s="915"/>
      <c r="BU53" s="915"/>
      <c r="BV53" s="915"/>
      <c r="BW53" s="915"/>
      <c r="BX53" s="915"/>
      <c r="BY53" s="915"/>
      <c r="BZ53" s="915"/>
      <c r="CA53" s="915"/>
      <c r="CB53" s="915"/>
      <c r="CC53" s="915"/>
      <c r="CD53" s="915"/>
      <c r="CE53" s="915"/>
      <c r="CF53" s="915"/>
      <c r="CG53" s="915"/>
      <c r="CH53" s="915"/>
      <c r="CI53" s="915"/>
      <c r="CJ53" s="915"/>
      <c r="CK53" s="915"/>
      <c r="CL53" s="915"/>
      <c r="CM53" s="915"/>
      <c r="CN53" s="915"/>
      <c r="CO53" s="915"/>
      <c r="CP53" s="915"/>
      <c r="CQ53" s="915"/>
      <c r="CR53" s="915"/>
      <c r="CS53" s="915"/>
      <c r="CT53" s="915"/>
      <c r="CU53" s="915"/>
      <c r="CV53" s="915"/>
      <c r="CW53" s="915"/>
      <c r="CX53" s="915"/>
      <c r="CY53" s="915"/>
      <c r="CZ53" s="915"/>
      <c r="DA53" s="915"/>
      <c r="DB53" s="915"/>
      <c r="DC53" s="915"/>
      <c r="DD53" s="915"/>
      <c r="DE53" s="915"/>
      <c r="DF53" s="915"/>
      <c r="DG53" s="915"/>
      <c r="DH53" s="915"/>
      <c r="DI53" s="915"/>
      <c r="DJ53" s="915"/>
      <c r="DK53" s="915"/>
      <c r="DL53" s="915"/>
      <c r="DM53" s="915"/>
      <c r="DN53" s="915"/>
      <c r="DO53" s="915"/>
      <c r="DP53" s="915"/>
      <c r="DQ53" s="915"/>
      <c r="DR53" s="915"/>
      <c r="DS53" s="915"/>
      <c r="DT53" s="915"/>
      <c r="DU53" s="915"/>
      <c r="DV53" s="915"/>
      <c r="DW53" s="915"/>
      <c r="DX53" s="915"/>
      <c r="DY53" s="915"/>
      <c r="DZ53" s="915"/>
      <c r="EA53" s="915"/>
      <c r="EB53" s="915"/>
      <c r="EC53" s="915"/>
      <c r="ED53" s="915"/>
      <c r="EE53" s="915"/>
      <c r="EF53" s="915"/>
      <c r="EG53" s="915"/>
      <c r="EH53" s="915"/>
      <c r="EI53" s="915"/>
      <c r="EJ53" s="915"/>
      <c r="EK53" s="915"/>
      <c r="EL53" s="915"/>
      <c r="EM53" s="915"/>
      <c r="EN53" s="915"/>
      <c r="EO53" s="915"/>
      <c r="EP53" s="915"/>
      <c r="EQ53" s="915"/>
      <c r="ER53" s="915"/>
      <c r="ES53" s="915"/>
      <c r="ET53" s="915"/>
      <c r="EU53" s="915"/>
      <c r="EV53" s="915"/>
      <c r="EW53" s="915"/>
      <c r="EX53" s="915"/>
      <c r="EY53" s="915"/>
      <c r="EZ53" s="915"/>
      <c r="FA53" s="915"/>
      <c r="FB53" s="915"/>
      <c r="FC53" s="915"/>
      <c r="FD53" s="915"/>
      <c r="FE53" s="915"/>
      <c r="FF53" s="915"/>
      <c r="FG53" s="915"/>
      <c r="FH53" s="915"/>
      <c r="FI53" s="915"/>
      <c r="FJ53" s="915"/>
      <c r="FK53" s="915"/>
      <c r="FL53" s="915"/>
      <c r="FM53" s="915"/>
      <c r="FN53" s="915"/>
      <c r="FO53" s="915"/>
      <c r="FP53" s="915"/>
      <c r="FQ53" s="915"/>
      <c r="FR53" s="915"/>
      <c r="FS53" s="915"/>
      <c r="FT53" s="915"/>
      <c r="FU53" s="915"/>
      <c r="FV53" s="915"/>
      <c r="FW53" s="915"/>
      <c r="FX53" s="915"/>
      <c r="FY53" s="915"/>
      <c r="FZ53" s="915"/>
      <c r="GA53" s="915"/>
      <c r="GB53" s="915"/>
      <c r="GC53" s="915"/>
      <c r="GD53" s="915"/>
      <c r="GE53" s="915"/>
      <c r="GF53" s="915"/>
      <c r="GG53" s="915"/>
      <c r="GH53" s="915"/>
      <c r="GI53" s="915"/>
      <c r="GJ53" s="915"/>
      <c r="GK53" s="915"/>
      <c r="GL53" s="915"/>
      <c r="GM53" s="915"/>
      <c r="GN53" s="915"/>
    </row>
    <row r="54" spans="2:196" ht="36.75" customHeight="1" x14ac:dyDescent="0.25">
      <c r="B54" s="27">
        <v>1</v>
      </c>
      <c r="C54" s="1206" t="s">
        <v>166</v>
      </c>
      <c r="D54" s="43">
        <f>'1 уровень'!E1826</f>
        <v>5028593.1948717963</v>
      </c>
      <c r="E54" s="43">
        <f>'1 уровень'!F1826</f>
        <v>419049.77649572655</v>
      </c>
      <c r="F54" s="43">
        <f>'1 уровень'!G1826</f>
        <v>405152.07549857546</v>
      </c>
      <c r="G54" s="922">
        <f>'1 уровень'!H1826</f>
        <v>96.683520245883543</v>
      </c>
      <c r="H54" s="923">
        <f>'1 уровень'!I1826</f>
        <v>0</v>
      </c>
      <c r="I54" s="923">
        <f>'1 уровень'!J1826</f>
        <v>0</v>
      </c>
      <c r="J54" s="924">
        <f>'1 уровень'!K1826</f>
        <v>0</v>
      </c>
      <c r="K54" s="924">
        <f>'1 уровень'!L1826</f>
        <v>0</v>
      </c>
      <c r="L54" s="924">
        <f>'1 уровень'!M1826</f>
        <v>0</v>
      </c>
      <c r="M54" s="924">
        <f>'1 уровень'!N1826</f>
        <v>0</v>
      </c>
      <c r="N54" s="924">
        <f>'1 уровень'!O1826</f>
        <v>0</v>
      </c>
      <c r="O54" s="924">
        <f>'1 уровень'!P1826</f>
        <v>0</v>
      </c>
      <c r="P54" s="29">
        <f>'1 уровень'!Q1826</f>
        <v>2907045.0159500008</v>
      </c>
      <c r="Q54" s="29">
        <f>'1 уровень'!R1826</f>
        <v>242253.75132916667</v>
      </c>
      <c r="R54" s="29">
        <f>'1 уровень'!S1826</f>
        <v>218220.13615999999</v>
      </c>
      <c r="S54" s="29">
        <f>'1 уровень'!T1826</f>
        <v>42.264660000000006</v>
      </c>
      <c r="T54" s="29">
        <f>'1 уровень'!U1826</f>
        <v>-24033.615169166664</v>
      </c>
      <c r="U54" s="29">
        <f>'1 уровень'!V1826</f>
        <v>-770.82429999999999</v>
      </c>
      <c r="V54" s="918">
        <f>'1 уровень'!W1826</f>
        <v>217491.57652</v>
      </c>
      <c r="W54" s="29">
        <f>R54/Q54*100</f>
        <v>90.079156654003441</v>
      </c>
      <c r="X54" s="29">
        <f>V54/Q54*100</f>
        <v>89.778414297692095</v>
      </c>
      <c r="Y54" s="918" t="e">
        <f>'1 уровень'!X1830</f>
        <v>#REF!</v>
      </c>
      <c r="Z54" s="918" t="e">
        <f>'1 уровень'!Y1830</f>
        <v>#REF!</v>
      </c>
      <c r="AA54" s="29" t="e">
        <f>'1 уровень'!Z1830</f>
        <v>#REF!</v>
      </c>
      <c r="AB54" s="1920"/>
      <c r="AC54" s="915"/>
      <c r="AD54" s="1929"/>
      <c r="AE54" s="915"/>
      <c r="AF54" s="915"/>
      <c r="AG54" s="915"/>
      <c r="AH54" s="915"/>
      <c r="AI54" s="915"/>
      <c r="AJ54" s="915"/>
      <c r="AK54" s="915"/>
      <c r="AL54" s="915"/>
      <c r="AM54" s="915"/>
      <c r="AN54" s="915"/>
      <c r="AO54" s="915"/>
      <c r="AP54" s="915"/>
      <c r="AQ54" s="915"/>
      <c r="AR54" s="915"/>
      <c r="AS54" s="915"/>
      <c r="AT54" s="915"/>
      <c r="AU54" s="915"/>
      <c r="AV54" s="915"/>
      <c r="AW54" s="915"/>
      <c r="AX54" s="915"/>
      <c r="AY54" s="915"/>
      <c r="AZ54" s="915"/>
      <c r="BA54" s="915"/>
      <c r="BB54" s="915"/>
      <c r="BC54" s="915"/>
      <c r="BD54" s="915"/>
      <c r="BE54" s="915"/>
      <c r="BF54" s="915"/>
      <c r="BG54" s="915"/>
      <c r="BH54" s="915"/>
      <c r="BI54" s="915"/>
      <c r="BJ54" s="915"/>
      <c r="BK54" s="915"/>
      <c r="BL54" s="915"/>
      <c r="BM54" s="915"/>
      <c r="BN54" s="915"/>
      <c r="BO54" s="915"/>
      <c r="BP54" s="915"/>
      <c r="BQ54" s="915"/>
      <c r="BR54" s="915"/>
      <c r="BS54" s="915"/>
      <c r="BT54" s="915"/>
      <c r="BU54" s="915"/>
      <c r="BV54" s="915"/>
      <c r="BW54" s="915"/>
      <c r="BX54" s="915"/>
      <c r="BY54" s="915"/>
      <c r="BZ54" s="915"/>
      <c r="CA54" s="915"/>
      <c r="CB54" s="915"/>
      <c r="CC54" s="915"/>
      <c r="CD54" s="915"/>
      <c r="CE54" s="915"/>
      <c r="CF54" s="915"/>
      <c r="CG54" s="915"/>
      <c r="CH54" s="915"/>
      <c r="CI54" s="915"/>
      <c r="CJ54" s="915"/>
      <c r="CK54" s="915"/>
      <c r="CL54" s="915"/>
      <c r="CM54" s="915"/>
      <c r="CN54" s="915"/>
      <c r="CO54" s="915"/>
      <c r="CP54" s="915"/>
      <c r="CQ54" s="915"/>
      <c r="CR54" s="915"/>
      <c r="CS54" s="915"/>
      <c r="CT54" s="915"/>
      <c r="CU54" s="915"/>
      <c r="CV54" s="915"/>
      <c r="CW54" s="915"/>
      <c r="CX54" s="915"/>
      <c r="CY54" s="915"/>
      <c r="CZ54" s="915"/>
      <c r="DA54" s="915"/>
      <c r="DB54" s="915"/>
      <c r="DC54" s="915"/>
      <c r="DD54" s="915"/>
      <c r="DE54" s="915"/>
      <c r="DF54" s="915"/>
      <c r="DG54" s="915"/>
      <c r="DH54" s="915"/>
      <c r="DI54" s="915"/>
      <c r="DJ54" s="915"/>
      <c r="DK54" s="915"/>
      <c r="DL54" s="915"/>
      <c r="DM54" s="915"/>
      <c r="DN54" s="915"/>
      <c r="DO54" s="915"/>
      <c r="DP54" s="915"/>
      <c r="DQ54" s="915"/>
      <c r="DR54" s="915"/>
      <c r="DS54" s="915"/>
      <c r="DT54" s="915"/>
      <c r="DU54" s="915"/>
      <c r="DV54" s="915"/>
      <c r="DW54" s="915"/>
      <c r="DX54" s="915"/>
      <c r="DY54" s="915"/>
      <c r="DZ54" s="915"/>
      <c r="EA54" s="915"/>
      <c r="EB54" s="915"/>
      <c r="EC54" s="915"/>
      <c r="ED54" s="915"/>
      <c r="EE54" s="915"/>
      <c r="EF54" s="915"/>
      <c r="EG54" s="915"/>
      <c r="EH54" s="915"/>
      <c r="EI54" s="915"/>
      <c r="EJ54" s="915"/>
      <c r="EK54" s="915"/>
      <c r="EL54" s="915"/>
      <c r="EM54" s="915"/>
      <c r="EN54" s="915"/>
      <c r="EO54" s="915"/>
      <c r="EP54" s="915"/>
      <c r="EQ54" s="915"/>
      <c r="ER54" s="915"/>
      <c r="ES54" s="915"/>
      <c r="ET54" s="915"/>
      <c r="EU54" s="915"/>
      <c r="EV54" s="915"/>
      <c r="EW54" s="915"/>
      <c r="EX54" s="915"/>
      <c r="EY54" s="915"/>
      <c r="EZ54" s="915"/>
      <c r="FA54" s="915"/>
      <c r="FB54" s="915"/>
      <c r="FC54" s="915"/>
      <c r="FD54" s="915"/>
      <c r="FE54" s="915"/>
      <c r="FF54" s="915"/>
      <c r="FG54" s="915"/>
      <c r="FH54" s="915"/>
      <c r="FI54" s="915"/>
      <c r="FJ54" s="915"/>
      <c r="FK54" s="915"/>
      <c r="FL54" s="915"/>
      <c r="FM54" s="915"/>
      <c r="FN54" s="915"/>
      <c r="FO54" s="915"/>
      <c r="FP54" s="915"/>
      <c r="FQ54" s="915"/>
      <c r="FR54" s="915"/>
      <c r="FS54" s="915"/>
      <c r="FT54" s="915"/>
      <c r="FU54" s="915"/>
      <c r="FV54" s="915"/>
      <c r="FW54" s="915"/>
      <c r="FX54" s="915"/>
      <c r="FY54" s="915"/>
      <c r="FZ54" s="915"/>
      <c r="GA54" s="915"/>
      <c r="GB54" s="915"/>
      <c r="GC54" s="915"/>
      <c r="GD54" s="915"/>
      <c r="GE54" s="915"/>
      <c r="GF54" s="915"/>
      <c r="GG54" s="915"/>
      <c r="GH54" s="915"/>
      <c r="GI54" s="915"/>
      <c r="GJ54" s="915"/>
      <c r="GK54" s="915"/>
      <c r="GL54" s="915"/>
      <c r="GM54" s="915"/>
      <c r="GN54" s="915"/>
    </row>
    <row r="55" spans="2:196" s="915" customFormat="1" x14ac:dyDescent="0.25">
      <c r="B55" s="27">
        <v>1</v>
      </c>
      <c r="C55" s="1210" t="s">
        <v>318</v>
      </c>
      <c r="D55" s="30">
        <f>'1 уровень'!E1827</f>
        <v>5028593.1948717954</v>
      </c>
      <c r="E55" s="30">
        <f>'1 уровень'!F1827</f>
        <v>419049.77649572655</v>
      </c>
      <c r="F55" s="30">
        <f>'1 уровень'!G1827</f>
        <v>405152.07549857546</v>
      </c>
      <c r="G55" s="919">
        <f>'1 уровень'!H1827</f>
        <v>96.683520245883543</v>
      </c>
      <c r="H55" s="923">
        <f>'1 уровень'!I1827</f>
        <v>0</v>
      </c>
      <c r="I55" s="923">
        <f>'1 уровень'!J1827</f>
        <v>0</v>
      </c>
      <c r="J55" s="29">
        <f>'1 уровень'!K1827</f>
        <v>0</v>
      </c>
      <c r="K55" s="29">
        <f>'1 уровень'!L1827</f>
        <v>0</v>
      </c>
      <c r="L55" s="29">
        <f>'1 уровень'!M1827</f>
        <v>0</v>
      </c>
      <c r="M55" s="29">
        <f>'1 уровень'!N1827</f>
        <v>0</v>
      </c>
      <c r="N55" s="29">
        <f>'1 уровень'!O1827</f>
        <v>0</v>
      </c>
      <c r="O55" s="29">
        <f>'1 уровень'!P1827</f>
        <v>0</v>
      </c>
      <c r="P55" s="29">
        <f>'1 уровень'!Q1827</f>
        <v>0</v>
      </c>
      <c r="Q55" s="29">
        <f>'1 уровень'!R1827</f>
        <v>0</v>
      </c>
      <c r="R55" s="29">
        <f>'1 уровень'!S1827</f>
        <v>0</v>
      </c>
      <c r="S55" s="29">
        <f>'1 уровень'!T1827</f>
        <v>0</v>
      </c>
      <c r="T55" s="29">
        <f>'1 уровень'!U1827</f>
        <v>0</v>
      </c>
      <c r="U55" s="29">
        <f>'1 уровень'!V1827</f>
        <v>0</v>
      </c>
      <c r="V55" s="918">
        <f>'1 уровень'!W1827</f>
        <v>0</v>
      </c>
      <c r="W55" s="29"/>
      <c r="X55" s="29"/>
      <c r="Y55" s="918" t="e">
        <f>'1 уровень'!X1831</f>
        <v>#REF!</v>
      </c>
      <c r="Z55" s="918" t="e">
        <f>'1 уровень'!Y1831</f>
        <v>#REF!</v>
      </c>
      <c r="AA55" s="29" t="e">
        <f>'1 уровень'!Z1831</f>
        <v>#REF!</v>
      </c>
      <c r="AB55" s="1920"/>
      <c r="AD55" s="1929"/>
    </row>
    <row r="56" spans="2:196" s="915" customFormat="1" ht="15.75" x14ac:dyDescent="0.25">
      <c r="B56" s="27">
        <v>1</v>
      </c>
      <c r="C56" s="1215" t="s">
        <v>31</v>
      </c>
      <c r="D56" s="30">
        <f>'1 уровень'!E1828</f>
        <v>0</v>
      </c>
      <c r="E56" s="30">
        <f>'1 уровень'!F1828</f>
        <v>0</v>
      </c>
      <c r="F56" s="30">
        <f>'1 уровень'!G1828</f>
        <v>0</v>
      </c>
      <c r="G56" s="919">
        <f>'1 уровень'!H1828</f>
        <v>0</v>
      </c>
      <c r="H56" s="923">
        <f>'1 уровень'!I1828</f>
        <v>0</v>
      </c>
      <c r="I56" s="923">
        <f>'1 уровень'!J1828</f>
        <v>0</v>
      </c>
      <c r="J56" s="29">
        <f>'1 уровень'!K1828</f>
        <v>0</v>
      </c>
      <c r="K56" s="29">
        <f>'1 уровень'!L1828</f>
        <v>0</v>
      </c>
      <c r="L56" s="29">
        <f>'1 уровень'!M1828</f>
        <v>0</v>
      </c>
      <c r="M56" s="29">
        <f>'1 уровень'!N1828</f>
        <v>0</v>
      </c>
      <c r="N56" s="29">
        <f>'1 уровень'!O1828</f>
        <v>0</v>
      </c>
      <c r="O56" s="29">
        <f>'1 уровень'!P1828</f>
        <v>0</v>
      </c>
      <c r="P56" s="29">
        <f>'1 уровень'!Q1828</f>
        <v>0</v>
      </c>
      <c r="Q56" s="29">
        <f>'1 уровень'!R1828</f>
        <v>0</v>
      </c>
      <c r="R56" s="29">
        <f>'1 уровень'!S1828</f>
        <v>0</v>
      </c>
      <c r="S56" s="29">
        <f>'1 уровень'!T1828</f>
        <v>0</v>
      </c>
      <c r="T56" s="29">
        <f>'1 уровень'!U1828</f>
        <v>0</v>
      </c>
      <c r="U56" s="29">
        <f>'1 уровень'!V1828</f>
        <v>0</v>
      </c>
      <c r="V56" s="918">
        <f>'1 уровень'!W1828</f>
        <v>0</v>
      </c>
      <c r="W56" s="29"/>
      <c r="X56" s="29"/>
      <c r="Y56" s="918" t="e">
        <f>'1 уровень'!X1832</f>
        <v>#REF!</v>
      </c>
      <c r="Z56" s="918" t="e">
        <f>'1 уровень'!Y1832</f>
        <v>#REF!</v>
      </c>
      <c r="AA56" s="29" t="e">
        <f>'1 уровень'!Z1832</f>
        <v>#REF!</v>
      </c>
      <c r="AB56" s="1920"/>
      <c r="AD56" s="1929"/>
    </row>
    <row r="57" spans="2:196" x14ac:dyDescent="0.25">
      <c r="B57" s="27">
        <v>1</v>
      </c>
      <c r="C57" s="1219" t="s">
        <v>474</v>
      </c>
      <c r="D57" s="43">
        <f>'1 уровень'!E1829</f>
        <v>6205</v>
      </c>
      <c r="E57" s="43">
        <f>'1 уровень'!F1829</f>
        <v>519.41666666666674</v>
      </c>
      <c r="F57" s="43">
        <f>'1 уровень'!G1829</f>
        <v>354</v>
      </c>
      <c r="G57" s="922">
        <f>'1 уровень'!H1829</f>
        <v>68.153377185945757</v>
      </c>
      <c r="H57" s="923">
        <f>'1 уровень'!I1829</f>
        <v>6.9674314134445678</v>
      </c>
      <c r="I57" s="923">
        <f>'1 уровень'!J1829</f>
        <v>6.9209039548022595</v>
      </c>
      <c r="J57" s="924">
        <f>'1 уровень'!K1829</f>
        <v>43398</v>
      </c>
      <c r="K57" s="924">
        <f>'1 уровень'!L1829</f>
        <v>3619</v>
      </c>
      <c r="L57" s="924">
        <f>'1 уровень'!M1829</f>
        <v>2450</v>
      </c>
      <c r="M57" s="924">
        <f>'1 уровень'!N1829</f>
        <v>67.698259187620891</v>
      </c>
      <c r="N57" s="924">
        <f>'1 уровень'!O1829</f>
        <v>145.31666666666666</v>
      </c>
      <c r="O57" s="924">
        <f>'1 уровень'!P1829</f>
        <v>202.3167794471843</v>
      </c>
      <c r="P57" s="29">
        <f>'1 уровень'!Q1829</f>
        <v>0</v>
      </c>
      <c r="Q57" s="29">
        <f>'1 уровень'!R1829</f>
        <v>0</v>
      </c>
      <c r="R57" s="29">
        <f>'1 уровень'!S1829</f>
        <v>0</v>
      </c>
      <c r="S57" s="29">
        <f>'1 уровень'!T1829</f>
        <v>0</v>
      </c>
      <c r="T57" s="29">
        <f>'1 уровень'!U1829</f>
        <v>0</v>
      </c>
      <c r="U57" s="29">
        <f>'1 уровень'!V1829</f>
        <v>0</v>
      </c>
      <c r="V57" s="918">
        <f>'1 уровень'!W1829</f>
        <v>0</v>
      </c>
      <c r="W57" s="29"/>
      <c r="X57" s="29"/>
      <c r="Y57" s="918">
        <f>'1 уровень'!X1833</f>
        <v>18</v>
      </c>
      <c r="Z57" s="918">
        <f>'1 уровень'!Y1833</f>
        <v>115650</v>
      </c>
      <c r="AA57" s="29">
        <f>'1 уровень'!Z1833</f>
        <v>115.65</v>
      </c>
      <c r="AB57" s="1920"/>
      <c r="AC57" s="915"/>
      <c r="AD57" s="1929"/>
      <c r="AE57" s="915"/>
      <c r="AF57" s="915"/>
      <c r="AG57" s="915"/>
      <c r="AH57" s="915"/>
      <c r="AI57" s="915"/>
      <c r="AJ57" s="915"/>
      <c r="AK57" s="915"/>
      <c r="AL57" s="915"/>
      <c r="AM57" s="915"/>
      <c r="AN57" s="915"/>
      <c r="AO57" s="915"/>
      <c r="AP57" s="915"/>
      <c r="AQ57" s="915"/>
      <c r="AR57" s="915"/>
      <c r="AS57" s="915"/>
      <c r="AT57" s="915"/>
      <c r="AU57" s="915"/>
      <c r="AV57" s="915"/>
      <c r="AW57" s="915"/>
      <c r="AX57" s="915"/>
      <c r="AY57" s="915"/>
      <c r="AZ57" s="915"/>
      <c r="BA57" s="915"/>
      <c r="BB57" s="915"/>
      <c r="BC57" s="915"/>
      <c r="BD57" s="915"/>
      <c r="BE57" s="915"/>
      <c r="BF57" s="915"/>
      <c r="BG57" s="915"/>
      <c r="BH57" s="915"/>
      <c r="BI57" s="915"/>
      <c r="BJ57" s="915"/>
      <c r="BK57" s="915"/>
      <c r="BL57" s="915"/>
      <c r="BM57" s="915"/>
      <c r="BN57" s="915"/>
      <c r="BO57" s="915"/>
      <c r="BP57" s="915"/>
      <c r="BQ57" s="915"/>
      <c r="BR57" s="915"/>
      <c r="BS57" s="915"/>
      <c r="BT57" s="915"/>
      <c r="BU57" s="915"/>
      <c r="BV57" s="915"/>
      <c r="BW57" s="915"/>
      <c r="BX57" s="915"/>
      <c r="BY57" s="915"/>
      <c r="BZ57" s="915"/>
      <c r="CA57" s="915"/>
      <c r="CB57" s="915"/>
      <c r="CC57" s="915"/>
      <c r="CD57" s="915"/>
      <c r="CE57" s="915"/>
      <c r="CF57" s="915"/>
      <c r="CG57" s="915"/>
      <c r="CH57" s="915"/>
      <c r="CI57" s="915"/>
      <c r="CJ57" s="915"/>
      <c r="CK57" s="915"/>
      <c r="CL57" s="915"/>
      <c r="CM57" s="915"/>
      <c r="CN57" s="915"/>
      <c r="CO57" s="915"/>
      <c r="CP57" s="915"/>
      <c r="CQ57" s="915"/>
      <c r="CR57" s="915"/>
      <c r="CS57" s="915"/>
      <c r="CT57" s="915"/>
      <c r="CU57" s="915"/>
      <c r="CV57" s="915"/>
      <c r="CW57" s="915"/>
      <c r="CX57" s="915"/>
      <c r="CY57" s="915"/>
      <c r="CZ57" s="915"/>
      <c r="DA57" s="915"/>
      <c r="DB57" s="915"/>
      <c r="DC57" s="915"/>
      <c r="DD57" s="915"/>
      <c r="DE57" s="915"/>
      <c r="DF57" s="915"/>
      <c r="DG57" s="915"/>
      <c r="DH57" s="915"/>
      <c r="DI57" s="915"/>
      <c r="DJ57" s="915"/>
      <c r="DK57" s="915"/>
      <c r="DL57" s="915"/>
      <c r="DM57" s="915"/>
      <c r="DN57" s="915"/>
      <c r="DO57" s="915"/>
      <c r="DP57" s="915"/>
      <c r="DQ57" s="915"/>
      <c r="DR57" s="915"/>
      <c r="DS57" s="915"/>
      <c r="DT57" s="915"/>
      <c r="DU57" s="915"/>
      <c r="DV57" s="915"/>
      <c r="DW57" s="915"/>
      <c r="DX57" s="915"/>
      <c r="DY57" s="915"/>
      <c r="DZ57" s="915"/>
      <c r="EA57" s="915"/>
      <c r="EB57" s="915"/>
      <c r="EC57" s="915"/>
      <c r="ED57" s="915"/>
      <c r="EE57" s="915"/>
      <c r="EF57" s="915"/>
      <c r="EG57" s="915"/>
      <c r="EH57" s="915"/>
      <c r="EI57" s="915"/>
      <c r="EJ57" s="915"/>
      <c r="EK57" s="915"/>
      <c r="EL57" s="915"/>
      <c r="EM57" s="915"/>
      <c r="EN57" s="915"/>
      <c r="EO57" s="915"/>
      <c r="EP57" s="915"/>
      <c r="EQ57" s="915"/>
      <c r="ER57" s="915"/>
      <c r="ES57" s="915"/>
      <c r="ET57" s="915"/>
      <c r="EU57" s="915"/>
      <c r="EV57" s="915"/>
      <c r="EW57" s="915"/>
      <c r="EX57" s="915"/>
      <c r="EY57" s="915"/>
      <c r="EZ57" s="915"/>
      <c r="FA57" s="915"/>
      <c r="FB57" s="915"/>
      <c r="FC57" s="915"/>
      <c r="FD57" s="915"/>
      <c r="FE57" s="915"/>
      <c r="FF57" s="915"/>
      <c r="FG57" s="915"/>
      <c r="FH57" s="915"/>
      <c r="FI57" s="915"/>
      <c r="FJ57" s="915"/>
      <c r="FK57" s="915"/>
      <c r="FL57" s="915"/>
      <c r="FM57" s="915"/>
      <c r="FN57" s="915"/>
      <c r="FO57" s="915"/>
      <c r="FP57" s="915"/>
      <c r="FQ57" s="915"/>
      <c r="FR57" s="915"/>
      <c r="FS57" s="915"/>
      <c r="FT57" s="915"/>
      <c r="FU57" s="915"/>
      <c r="FV57" s="915"/>
      <c r="FW57" s="915"/>
      <c r="FX57" s="915"/>
      <c r="FY57" s="915"/>
      <c r="FZ57" s="915"/>
      <c r="GA57" s="915"/>
      <c r="GB57" s="915"/>
      <c r="GC57" s="915"/>
      <c r="GD57" s="915"/>
      <c r="GE57" s="915"/>
      <c r="GF57" s="915"/>
      <c r="GG57" s="915"/>
      <c r="GH57" s="915"/>
      <c r="GI57" s="915"/>
      <c r="GJ57" s="915"/>
      <c r="GK57" s="915"/>
      <c r="GL57" s="915"/>
      <c r="GM57" s="915"/>
      <c r="GN57" s="915"/>
    </row>
    <row r="58" spans="2:196" s="915" customFormat="1" x14ac:dyDescent="0.25">
      <c r="B58" s="27">
        <v>1</v>
      </c>
      <c r="C58" s="1220" t="s">
        <v>475</v>
      </c>
      <c r="D58" s="30">
        <f>'1 уровень'!E1830</f>
        <v>27591</v>
      </c>
      <c r="E58" s="30">
        <f>'1 уровень'!F1830</f>
        <v>2299</v>
      </c>
      <c r="F58" s="30">
        <f>'1 уровень'!G1830</f>
        <v>2110</v>
      </c>
      <c r="G58" s="919">
        <f>'1 уровень'!H1830</f>
        <v>91.779034362766424</v>
      </c>
      <c r="H58" s="923">
        <f>'1 уровень'!I1830</f>
        <v>7.5263157894736841</v>
      </c>
      <c r="I58" s="923">
        <f>'1 уровень'!J1830</f>
        <v>7.5668246445497633</v>
      </c>
      <c r="J58" s="29">
        <f>'1 уровень'!K1830</f>
        <v>207638</v>
      </c>
      <c r="K58" s="29">
        <f>'1 уровень'!L1830</f>
        <v>17303</v>
      </c>
      <c r="L58" s="29">
        <f>'1 уровень'!M1830</f>
        <v>15966</v>
      </c>
      <c r="M58" s="29">
        <f>'1 уровень'!N1830</f>
        <v>92.273016239958395</v>
      </c>
      <c r="N58" s="29">
        <f>'1 уровень'!O1830</f>
        <v>866.25</v>
      </c>
      <c r="O58" s="29">
        <f>'1 уровень'!P1830</f>
        <v>221.17402597402597</v>
      </c>
      <c r="P58" s="29">
        <f>'1 уровень'!Q1830</f>
        <v>0</v>
      </c>
      <c r="Q58" s="29">
        <f>'1 уровень'!R1830</f>
        <v>0</v>
      </c>
      <c r="R58" s="29">
        <f>'1 уровень'!S1830</f>
        <v>0</v>
      </c>
      <c r="S58" s="29">
        <f>'1 уровень'!T1830</f>
        <v>0</v>
      </c>
      <c r="T58" s="29">
        <f>'1 уровень'!U1830</f>
        <v>0</v>
      </c>
      <c r="U58" s="29">
        <f>'1 уровень'!V1830</f>
        <v>0</v>
      </c>
      <c r="V58" s="918">
        <f>'1 уровень'!W1830</f>
        <v>0</v>
      </c>
      <c r="W58" s="29"/>
      <c r="X58" s="29"/>
      <c r="Y58" s="918" t="e">
        <f>'1 уровень'!#REF!</f>
        <v>#REF!</v>
      </c>
      <c r="Z58" s="918" t="e">
        <f>'1 уровень'!#REF!</f>
        <v>#REF!</v>
      </c>
      <c r="AA58" s="29" t="e">
        <f>'1 уровень'!#REF!</f>
        <v>#REF!</v>
      </c>
      <c r="AB58" s="1920"/>
      <c r="AD58" s="1929"/>
    </row>
    <row r="59" spans="2:196" ht="29.25" x14ac:dyDescent="0.25">
      <c r="B59" s="27">
        <v>1</v>
      </c>
      <c r="C59" s="1222" t="s">
        <v>341</v>
      </c>
      <c r="D59" s="43">
        <f>'1 уровень'!E1831</f>
        <v>33796</v>
      </c>
      <c r="E59" s="43">
        <f>'1 уровень'!F1831</f>
        <v>2818.416666666667</v>
      </c>
      <c r="F59" s="43">
        <f>'1 уровень'!G1831</f>
        <v>2464</v>
      </c>
      <c r="G59" s="922">
        <f>'1 уровень'!H1831</f>
        <v>87.424972650128609</v>
      </c>
      <c r="H59" s="923">
        <f>'1 уровень'!I1831</f>
        <v>7.4233168741314559</v>
      </c>
      <c r="I59" s="923">
        <f>'1 уровень'!J1831</f>
        <v>7.4740259740259738</v>
      </c>
      <c r="J59" s="924">
        <f>'1 уровень'!K1831</f>
        <v>251036</v>
      </c>
      <c r="K59" s="924">
        <f>'1 уровень'!L1831</f>
        <v>20922</v>
      </c>
      <c r="L59" s="924">
        <f>'1 уровень'!M1831</f>
        <v>18416</v>
      </c>
      <c r="M59" s="924">
        <f>'1 уровень'!N1831</f>
        <v>88.02217761208297</v>
      </c>
      <c r="N59" s="924">
        <f>'1 уровень'!O1831</f>
        <v>1011.5666666666666</v>
      </c>
      <c r="O59" s="924">
        <f>'1 уровень'!P1831</f>
        <v>218.46508715853298</v>
      </c>
      <c r="P59" s="29">
        <f>'1 уровень'!Q1831</f>
        <v>508813.01956799993</v>
      </c>
      <c r="Q59" s="29">
        <f>'1 уровень'!R1831</f>
        <v>42401.084963999994</v>
      </c>
      <c r="R59" s="29">
        <f>'1 уровень'!S1831</f>
        <v>34040.210709999999</v>
      </c>
      <c r="S59" s="29">
        <f>'1 уровень'!T1831</f>
        <v>0</v>
      </c>
      <c r="T59" s="29">
        <f>'1 уровень'!U1831</f>
        <v>-8360.8742539999967</v>
      </c>
      <c r="U59" s="29">
        <f>'1 уровень'!V1831</f>
        <v>-122.17763000000001</v>
      </c>
      <c r="V59" s="918">
        <f>'1 уровень'!W1831</f>
        <v>33918.033080000001</v>
      </c>
      <c r="W59" s="29">
        <f>R59/Q59*100</f>
        <v>80.281461521329774</v>
      </c>
      <c r="X59" s="29">
        <f>V59/Q59*100</f>
        <v>79.993314106932871</v>
      </c>
      <c r="Y59" s="918">
        <f>'1 уровень'!X1834</f>
        <v>0</v>
      </c>
      <c r="Z59" s="918">
        <f>'1 уровень'!Y1834</f>
        <v>0</v>
      </c>
      <c r="AA59" s="29">
        <f>'1 уровень'!Z1834</f>
        <v>0</v>
      </c>
      <c r="AB59" s="1920"/>
      <c r="AC59" s="915"/>
      <c r="AD59" s="1929"/>
      <c r="AE59" s="915"/>
      <c r="AF59" s="915"/>
      <c r="AG59" s="915"/>
      <c r="AH59" s="915"/>
      <c r="AI59" s="915"/>
      <c r="AJ59" s="915"/>
      <c r="AK59" s="915"/>
      <c r="AL59" s="915"/>
      <c r="AM59" s="915"/>
      <c r="AN59" s="915"/>
      <c r="AO59" s="915"/>
      <c r="AP59" s="915"/>
      <c r="AQ59" s="915"/>
      <c r="AR59" s="915"/>
      <c r="AS59" s="915"/>
      <c r="AT59" s="915"/>
      <c r="AU59" s="915"/>
      <c r="AV59" s="915"/>
      <c r="AW59" s="915"/>
      <c r="AX59" s="915"/>
      <c r="AY59" s="915"/>
      <c r="AZ59" s="915"/>
      <c r="BA59" s="915"/>
      <c r="BB59" s="915"/>
      <c r="BC59" s="915"/>
      <c r="BD59" s="915"/>
      <c r="BE59" s="915"/>
      <c r="BF59" s="915"/>
      <c r="BG59" s="915"/>
      <c r="BH59" s="915"/>
      <c r="BI59" s="915"/>
      <c r="BJ59" s="915"/>
      <c r="BK59" s="915"/>
      <c r="BL59" s="915"/>
      <c r="BM59" s="915"/>
      <c r="BN59" s="915"/>
      <c r="BO59" s="915"/>
      <c r="BP59" s="915"/>
      <c r="BQ59" s="915"/>
      <c r="BR59" s="915"/>
      <c r="BS59" s="915"/>
      <c r="BT59" s="915"/>
      <c r="BU59" s="915"/>
      <c r="BV59" s="915"/>
      <c r="BW59" s="915"/>
      <c r="BX59" s="915"/>
      <c r="BY59" s="915"/>
      <c r="BZ59" s="915"/>
      <c r="CA59" s="915"/>
      <c r="CB59" s="915"/>
      <c r="CC59" s="915"/>
      <c r="CD59" s="915"/>
      <c r="CE59" s="915"/>
      <c r="CF59" s="915"/>
      <c r="CG59" s="915"/>
      <c r="CH59" s="915"/>
      <c r="CI59" s="915"/>
      <c r="CJ59" s="915"/>
      <c r="CK59" s="915"/>
      <c r="CL59" s="915"/>
      <c r="CM59" s="915"/>
      <c r="CN59" s="915"/>
      <c r="CO59" s="915"/>
      <c r="CP59" s="915"/>
      <c r="CQ59" s="915"/>
      <c r="CR59" s="915"/>
      <c r="CS59" s="915"/>
      <c r="CT59" s="915"/>
      <c r="CU59" s="915"/>
      <c r="CV59" s="915"/>
      <c r="CW59" s="915"/>
      <c r="CX59" s="915"/>
      <c r="CY59" s="915"/>
      <c r="CZ59" s="915"/>
      <c r="DA59" s="915"/>
      <c r="DB59" s="915"/>
      <c r="DC59" s="915"/>
      <c r="DD59" s="915"/>
      <c r="DE59" s="915"/>
      <c r="DF59" s="915"/>
      <c r="DG59" s="915"/>
      <c r="DH59" s="915"/>
      <c r="DI59" s="915"/>
      <c r="DJ59" s="915"/>
      <c r="DK59" s="915"/>
      <c r="DL59" s="915"/>
      <c r="DM59" s="915"/>
      <c r="DN59" s="915"/>
      <c r="DO59" s="915"/>
      <c r="DP59" s="915"/>
      <c r="DQ59" s="915"/>
      <c r="DR59" s="915"/>
      <c r="DS59" s="915"/>
      <c r="DT59" s="915"/>
      <c r="DU59" s="915"/>
      <c r="DV59" s="915"/>
      <c r="DW59" s="915"/>
      <c r="DX59" s="915"/>
      <c r="DY59" s="915"/>
      <c r="DZ59" s="915"/>
      <c r="EA59" s="915"/>
      <c r="EB59" s="915"/>
      <c r="EC59" s="915"/>
      <c r="ED59" s="915"/>
      <c r="EE59" s="915"/>
      <c r="EF59" s="915"/>
      <c r="EG59" s="915"/>
      <c r="EH59" s="915"/>
      <c r="EI59" s="915"/>
      <c r="EJ59" s="915"/>
      <c r="EK59" s="915"/>
      <c r="EL59" s="915"/>
      <c r="EM59" s="915"/>
      <c r="EN59" s="915"/>
      <c r="EO59" s="915"/>
      <c r="EP59" s="915"/>
      <c r="EQ59" s="915"/>
      <c r="ER59" s="915"/>
      <c r="ES59" s="915"/>
      <c r="ET59" s="915"/>
      <c r="EU59" s="915"/>
      <c r="EV59" s="915"/>
      <c r="EW59" s="915"/>
      <c r="EX59" s="915"/>
      <c r="EY59" s="915"/>
      <c r="EZ59" s="915"/>
      <c r="FA59" s="915"/>
      <c r="FB59" s="915"/>
      <c r="FC59" s="915"/>
      <c r="FD59" s="915"/>
      <c r="FE59" s="915"/>
      <c r="FF59" s="915"/>
      <c r="FG59" s="915"/>
      <c r="FH59" s="915"/>
      <c r="FI59" s="915"/>
      <c r="FJ59" s="915"/>
      <c r="FK59" s="915"/>
      <c r="FL59" s="915"/>
      <c r="FM59" s="915"/>
      <c r="FN59" s="915"/>
      <c r="FO59" s="915"/>
      <c r="FP59" s="915"/>
      <c r="FQ59" s="915"/>
      <c r="FR59" s="915"/>
      <c r="FS59" s="915"/>
      <c r="FT59" s="915"/>
      <c r="FU59" s="915"/>
      <c r="FV59" s="915"/>
      <c r="FW59" s="915"/>
      <c r="FX59" s="915"/>
      <c r="FY59" s="915"/>
      <c r="FZ59" s="915"/>
      <c r="GA59" s="915"/>
      <c r="GB59" s="915"/>
      <c r="GC59" s="915"/>
      <c r="GD59" s="915"/>
      <c r="GE59" s="915"/>
      <c r="GF59" s="915"/>
      <c r="GG59" s="915"/>
      <c r="GH59" s="915"/>
      <c r="GI59" s="915"/>
      <c r="GJ59" s="915"/>
      <c r="GK59" s="915"/>
      <c r="GL59" s="915"/>
      <c r="GM59" s="915"/>
      <c r="GN59" s="915"/>
    </row>
    <row r="60" spans="2:196" ht="30" x14ac:dyDescent="0.25">
      <c r="B60" s="27">
        <v>1</v>
      </c>
      <c r="C60" s="2069" t="s">
        <v>370</v>
      </c>
      <c r="D60" s="43">
        <f>'1 уровень'!E1832</f>
        <v>5</v>
      </c>
      <c r="E60" s="43">
        <f>'1 уровень'!F1832</f>
        <v>0.41666666666666669</v>
      </c>
      <c r="F60" s="43">
        <f>'1 уровень'!G1832</f>
        <v>0</v>
      </c>
      <c r="G60" s="922">
        <f>'1 уровень'!H1832</f>
        <v>0</v>
      </c>
      <c r="H60" s="923">
        <f>'1 уровень'!I1832</f>
        <v>14.399999999999999</v>
      </c>
      <c r="I60" s="923" t="e">
        <f>'1 уровень'!J1832</f>
        <v>#DIV/0!</v>
      </c>
      <c r="J60" s="924">
        <f>'1 уровень'!K1832</f>
        <v>70</v>
      </c>
      <c r="K60" s="924">
        <f>'1 уровень'!L1832</f>
        <v>6</v>
      </c>
      <c r="L60" s="924">
        <f>'1 уровень'!M1832</f>
        <v>0</v>
      </c>
      <c r="M60" s="924">
        <f>'1 уровень'!N1832</f>
        <v>0</v>
      </c>
      <c r="N60" s="924">
        <f>'1 уровень'!O1832</f>
        <v>0.23333333333333334</v>
      </c>
      <c r="O60" s="924">
        <f>'1 уровень'!P1832</f>
        <v>0</v>
      </c>
      <c r="P60" s="29">
        <f>'1 уровень'!Q1832</f>
        <v>0</v>
      </c>
      <c r="Q60" s="29">
        <f>'1 уровень'!R1832</f>
        <v>0</v>
      </c>
      <c r="R60" s="29">
        <f>'1 уровень'!S1832</f>
        <v>0</v>
      </c>
      <c r="S60" s="29">
        <f>'1 уровень'!T1832</f>
        <v>0</v>
      </c>
      <c r="T60" s="29">
        <f>'1 уровень'!U1832</f>
        <v>0</v>
      </c>
      <c r="U60" s="29">
        <f>'1 уровень'!V1832</f>
        <v>0</v>
      </c>
      <c r="V60" s="918">
        <f>'1 уровень'!W1832</f>
        <v>0</v>
      </c>
      <c r="W60" s="29"/>
      <c r="X60" s="29"/>
      <c r="Y60" s="918">
        <f>'1 уровень'!X1835</f>
        <v>0</v>
      </c>
      <c r="Z60" s="918">
        <f>'1 уровень'!Y1835</f>
        <v>0</v>
      </c>
      <c r="AA60" s="29">
        <f>'1 уровень'!Z1835</f>
        <v>0</v>
      </c>
      <c r="AB60" s="1920"/>
      <c r="AC60" s="915"/>
      <c r="AD60" s="1929"/>
      <c r="AE60" s="915"/>
      <c r="AF60" s="915"/>
      <c r="AG60" s="915"/>
      <c r="AH60" s="915"/>
      <c r="AI60" s="915"/>
      <c r="AJ60" s="915"/>
      <c r="AK60" s="915"/>
      <c r="AL60" s="915"/>
      <c r="AM60" s="915"/>
      <c r="AN60" s="915"/>
      <c r="AO60" s="915"/>
      <c r="AP60" s="915"/>
      <c r="AQ60" s="915"/>
      <c r="AR60" s="915"/>
      <c r="AS60" s="915"/>
      <c r="AT60" s="915"/>
      <c r="AU60" s="915"/>
      <c r="AV60" s="915"/>
      <c r="AW60" s="915"/>
      <c r="AX60" s="915"/>
      <c r="AY60" s="915"/>
      <c r="AZ60" s="915"/>
      <c r="BA60" s="915"/>
      <c r="BB60" s="915"/>
      <c r="BC60" s="915"/>
      <c r="BD60" s="915"/>
      <c r="BE60" s="915"/>
      <c r="BF60" s="915"/>
      <c r="BG60" s="915"/>
      <c r="BH60" s="915"/>
      <c r="BI60" s="915"/>
      <c r="BJ60" s="915"/>
      <c r="BK60" s="915"/>
      <c r="BL60" s="915"/>
      <c r="BM60" s="915"/>
      <c r="BN60" s="915"/>
      <c r="BO60" s="915"/>
      <c r="BP60" s="915"/>
      <c r="BQ60" s="915"/>
      <c r="BR60" s="915"/>
      <c r="BS60" s="915"/>
      <c r="BT60" s="915"/>
      <c r="BU60" s="915"/>
      <c r="BV60" s="915"/>
      <c r="BW60" s="915"/>
      <c r="BX60" s="915"/>
      <c r="BY60" s="915"/>
      <c r="BZ60" s="915"/>
      <c r="CA60" s="915"/>
      <c r="CB60" s="915"/>
      <c r="CC60" s="915"/>
      <c r="CD60" s="915"/>
      <c r="CE60" s="915"/>
      <c r="CF60" s="915"/>
      <c r="CG60" s="915"/>
      <c r="CH60" s="915"/>
      <c r="CI60" s="915"/>
      <c r="CJ60" s="915"/>
      <c r="CK60" s="915"/>
      <c r="CL60" s="915"/>
      <c r="CM60" s="915"/>
      <c r="CN60" s="915"/>
      <c r="CO60" s="915"/>
      <c r="CP60" s="915"/>
      <c r="CQ60" s="915"/>
      <c r="CR60" s="915"/>
      <c r="CS60" s="915"/>
      <c r="CT60" s="915"/>
      <c r="CU60" s="915"/>
      <c r="CV60" s="915"/>
      <c r="CW60" s="915"/>
      <c r="CX60" s="915"/>
      <c r="CY60" s="915"/>
      <c r="CZ60" s="915"/>
      <c r="DA60" s="915"/>
      <c r="DB60" s="915"/>
      <c r="DC60" s="915"/>
      <c r="DD60" s="915"/>
      <c r="DE60" s="915"/>
      <c r="DF60" s="915"/>
      <c r="DG60" s="915"/>
      <c r="DH60" s="915"/>
      <c r="DI60" s="915"/>
      <c r="DJ60" s="915"/>
      <c r="DK60" s="915"/>
      <c r="DL60" s="915"/>
      <c r="DM60" s="915"/>
      <c r="DN60" s="915"/>
      <c r="DO60" s="915"/>
      <c r="DP60" s="915"/>
      <c r="DQ60" s="915"/>
      <c r="DR60" s="915"/>
      <c r="DS60" s="915"/>
      <c r="DT60" s="915"/>
      <c r="DU60" s="915"/>
      <c r="DV60" s="915"/>
      <c r="DW60" s="915"/>
      <c r="DX60" s="915"/>
      <c r="DY60" s="915"/>
      <c r="DZ60" s="915"/>
      <c r="EA60" s="915"/>
      <c r="EB60" s="915"/>
      <c r="EC60" s="915"/>
      <c r="ED60" s="915"/>
      <c r="EE60" s="915"/>
      <c r="EF60" s="915"/>
      <c r="EG60" s="915"/>
      <c r="EH60" s="915"/>
      <c r="EI60" s="915"/>
      <c r="EJ60" s="915"/>
      <c r="EK60" s="915"/>
      <c r="EL60" s="915"/>
      <c r="EM60" s="915"/>
      <c r="EN60" s="915"/>
      <c r="EO60" s="915"/>
      <c r="EP60" s="915"/>
      <c r="EQ60" s="915"/>
      <c r="ER60" s="915"/>
      <c r="ES60" s="915"/>
      <c r="ET60" s="915"/>
      <c r="EU60" s="915"/>
      <c r="EV60" s="915"/>
      <c r="EW60" s="915"/>
      <c r="EX60" s="915"/>
      <c r="EY60" s="915"/>
      <c r="EZ60" s="915"/>
      <c r="FA60" s="915"/>
      <c r="FB60" s="915"/>
      <c r="FC60" s="915"/>
      <c r="FD60" s="915"/>
      <c r="FE60" s="915"/>
      <c r="FF60" s="915"/>
      <c r="FG60" s="915"/>
      <c r="FH60" s="915"/>
      <c r="FI60" s="915"/>
      <c r="FJ60" s="915"/>
      <c r="FK60" s="915"/>
      <c r="FL60" s="915"/>
      <c r="FM60" s="915"/>
      <c r="FN60" s="915"/>
      <c r="FO60" s="915"/>
      <c r="FP60" s="915"/>
      <c r="FQ60" s="915"/>
      <c r="FR60" s="915"/>
      <c r="FS60" s="915"/>
      <c r="FT60" s="915"/>
      <c r="FU60" s="915"/>
      <c r="FV60" s="915"/>
      <c r="FW60" s="915"/>
      <c r="FX60" s="915"/>
      <c r="FY60" s="915"/>
      <c r="FZ60" s="915"/>
      <c r="GA60" s="915"/>
      <c r="GB60" s="915"/>
      <c r="GC60" s="915"/>
      <c r="GD60" s="915"/>
      <c r="GE60" s="915"/>
      <c r="GF60" s="915"/>
      <c r="GG60" s="915"/>
      <c r="GH60" s="915"/>
      <c r="GI60" s="915"/>
      <c r="GJ60" s="915"/>
      <c r="GK60" s="915"/>
      <c r="GL60" s="915"/>
      <c r="GM60" s="915"/>
      <c r="GN60" s="915"/>
    </row>
    <row r="61" spans="2:196" ht="30" x14ac:dyDescent="0.25">
      <c r="B61" s="27">
        <v>1</v>
      </c>
      <c r="C61" s="1225" t="s">
        <v>295</v>
      </c>
      <c r="D61" s="43">
        <f>'1 уровень'!E1833</f>
        <v>3590</v>
      </c>
      <c r="E61" s="43">
        <f>'1 уровень'!F1833</f>
        <v>299</v>
      </c>
      <c r="F61" s="43">
        <f>'1 уровень'!G1833</f>
        <v>299</v>
      </c>
      <c r="G61" s="922">
        <f>'1 уровень'!H1833</f>
        <v>100</v>
      </c>
      <c r="H61" s="923">
        <f>'1 уровень'!I1833</f>
        <v>0</v>
      </c>
      <c r="I61" s="923">
        <f>'1 уровень'!J1833</f>
        <v>0</v>
      </c>
      <c r="J61" s="924">
        <f>'1 уровень'!K1833</f>
        <v>0</v>
      </c>
      <c r="K61" s="924">
        <f>'1 уровень'!L1833</f>
        <v>0</v>
      </c>
      <c r="L61" s="924">
        <f>'1 уровень'!M1833</f>
        <v>0</v>
      </c>
      <c r="M61" s="924">
        <f>'1 уровень'!N1833</f>
        <v>0</v>
      </c>
      <c r="N61" s="924">
        <f>'1 уровень'!O1833</f>
        <v>0</v>
      </c>
      <c r="O61" s="924">
        <f>'1 уровень'!P1833</f>
        <v>0</v>
      </c>
      <c r="P61" s="29">
        <f>'1 уровень'!Q1833</f>
        <v>23065.75</v>
      </c>
      <c r="Q61" s="29">
        <f>'1 уровень'!R1833</f>
        <v>1922.1458333333333</v>
      </c>
      <c r="R61" s="29">
        <f>'1 уровень'!S1833</f>
        <v>1921.075</v>
      </c>
      <c r="S61" s="29">
        <f>'1 уровень'!T1833</f>
        <v>0</v>
      </c>
      <c r="T61" s="29">
        <f>'1 уровень'!U1833</f>
        <v>-1.0708333333332121</v>
      </c>
      <c r="U61" s="29">
        <f>'1 уровень'!V1833</f>
        <v>0</v>
      </c>
      <c r="V61" s="918">
        <f>'1 уровень'!W1833</f>
        <v>1921.075</v>
      </c>
      <c r="W61" s="29">
        <f>R61/Q61*100</f>
        <v>99.944289693593319</v>
      </c>
      <c r="X61" s="29">
        <f>V61/Q61*100</f>
        <v>99.944289693593319</v>
      </c>
      <c r="Y61" s="918">
        <f>'1 уровень'!X1836</f>
        <v>0</v>
      </c>
      <c r="Z61" s="918">
        <f>'1 уровень'!Y1836</f>
        <v>0</v>
      </c>
      <c r="AA61" s="29">
        <f>'1 уровень'!Z1836</f>
        <v>0</v>
      </c>
      <c r="AB61" s="1920"/>
      <c r="AC61" s="915"/>
      <c r="AD61" s="1929"/>
      <c r="AE61" s="915"/>
      <c r="AF61" s="915"/>
      <c r="AG61" s="915"/>
      <c r="AH61" s="915"/>
      <c r="AI61" s="915"/>
      <c r="AJ61" s="915"/>
      <c r="AK61" s="915"/>
      <c r="AL61" s="915"/>
      <c r="AM61" s="915"/>
      <c r="AN61" s="915"/>
      <c r="AO61" s="915"/>
      <c r="AP61" s="915"/>
      <c r="AQ61" s="915"/>
      <c r="AR61" s="915"/>
      <c r="AS61" s="915"/>
      <c r="AT61" s="915"/>
      <c r="AU61" s="915"/>
      <c r="AV61" s="915"/>
      <c r="AW61" s="915"/>
      <c r="AX61" s="915"/>
      <c r="AY61" s="915"/>
      <c r="AZ61" s="915"/>
      <c r="BA61" s="915"/>
      <c r="BB61" s="915"/>
      <c r="BC61" s="915"/>
      <c r="BD61" s="915"/>
      <c r="BE61" s="915"/>
      <c r="BF61" s="915"/>
      <c r="BG61" s="915"/>
      <c r="BH61" s="915"/>
      <c r="BI61" s="915"/>
      <c r="BJ61" s="915"/>
      <c r="BK61" s="915"/>
      <c r="BL61" s="915"/>
      <c r="BM61" s="915"/>
      <c r="BN61" s="915"/>
      <c r="BO61" s="915"/>
      <c r="BP61" s="915"/>
      <c r="BQ61" s="915"/>
      <c r="BR61" s="915"/>
      <c r="BS61" s="915"/>
      <c r="BT61" s="915"/>
      <c r="BU61" s="915"/>
      <c r="BV61" s="915"/>
      <c r="BW61" s="915"/>
      <c r="BX61" s="915"/>
      <c r="BY61" s="915"/>
      <c r="BZ61" s="915"/>
      <c r="CA61" s="915"/>
      <c r="CB61" s="915"/>
      <c r="CC61" s="915"/>
      <c r="CD61" s="915"/>
      <c r="CE61" s="915"/>
      <c r="CF61" s="915"/>
      <c r="CG61" s="915"/>
      <c r="CH61" s="915"/>
      <c r="CI61" s="915"/>
      <c r="CJ61" s="915"/>
      <c r="CK61" s="915"/>
      <c r="CL61" s="915"/>
      <c r="CM61" s="915"/>
      <c r="CN61" s="915"/>
      <c r="CO61" s="915"/>
      <c r="CP61" s="915"/>
      <c r="CQ61" s="915"/>
      <c r="CR61" s="915"/>
      <c r="CS61" s="915"/>
      <c r="CT61" s="915"/>
      <c r="CU61" s="915"/>
      <c r="CV61" s="915"/>
      <c r="CW61" s="915"/>
      <c r="CX61" s="915"/>
      <c r="CY61" s="915"/>
      <c r="CZ61" s="915"/>
      <c r="DA61" s="915"/>
      <c r="DB61" s="915"/>
      <c r="DC61" s="915"/>
      <c r="DD61" s="915"/>
      <c r="DE61" s="915"/>
      <c r="DF61" s="915"/>
      <c r="DG61" s="915"/>
      <c r="DH61" s="915"/>
      <c r="DI61" s="915"/>
      <c r="DJ61" s="915"/>
      <c r="DK61" s="915"/>
      <c r="DL61" s="915"/>
      <c r="DM61" s="915"/>
      <c r="DN61" s="915"/>
      <c r="DO61" s="915"/>
      <c r="DP61" s="915"/>
      <c r="DQ61" s="915"/>
      <c r="DR61" s="915"/>
      <c r="DS61" s="915"/>
      <c r="DT61" s="915"/>
      <c r="DU61" s="915"/>
      <c r="DV61" s="915"/>
      <c r="DW61" s="915"/>
      <c r="DX61" s="915"/>
      <c r="DY61" s="915"/>
      <c r="DZ61" s="915"/>
      <c r="EA61" s="915"/>
      <c r="EB61" s="915"/>
      <c r="EC61" s="915"/>
      <c r="ED61" s="915"/>
      <c r="EE61" s="915"/>
      <c r="EF61" s="915"/>
      <c r="EG61" s="915"/>
      <c r="EH61" s="915"/>
      <c r="EI61" s="915"/>
      <c r="EJ61" s="915"/>
      <c r="EK61" s="915"/>
      <c r="EL61" s="915"/>
      <c r="EM61" s="915"/>
      <c r="EN61" s="915"/>
      <c r="EO61" s="915"/>
      <c r="EP61" s="915"/>
      <c r="EQ61" s="915"/>
      <c r="ER61" s="915"/>
      <c r="ES61" s="915"/>
      <c r="ET61" s="915"/>
      <c r="EU61" s="915"/>
      <c r="EV61" s="915"/>
      <c r="EW61" s="915"/>
      <c r="EX61" s="915"/>
      <c r="EY61" s="915"/>
      <c r="EZ61" s="915"/>
      <c r="FA61" s="915"/>
      <c r="FB61" s="915"/>
      <c r="FC61" s="915"/>
      <c r="FD61" s="915"/>
      <c r="FE61" s="915"/>
      <c r="FF61" s="915"/>
      <c r="FG61" s="915"/>
      <c r="FH61" s="915"/>
      <c r="FI61" s="915"/>
      <c r="FJ61" s="915"/>
      <c r="FK61" s="915"/>
      <c r="FL61" s="915"/>
      <c r="FM61" s="915"/>
      <c r="FN61" s="915"/>
      <c r="FO61" s="915"/>
      <c r="FP61" s="915"/>
      <c r="FQ61" s="915"/>
      <c r="FR61" s="915"/>
      <c r="FS61" s="915"/>
      <c r="FT61" s="915"/>
      <c r="FU61" s="915"/>
      <c r="FV61" s="915"/>
      <c r="FW61" s="915"/>
      <c r="FX61" s="915"/>
      <c r="FY61" s="915"/>
      <c r="FZ61" s="915"/>
      <c r="GA61" s="915"/>
      <c r="GB61" s="915"/>
      <c r="GC61" s="915"/>
      <c r="GD61" s="915"/>
      <c r="GE61" s="915"/>
      <c r="GF61" s="915"/>
      <c r="GG61" s="915"/>
      <c r="GH61" s="915"/>
      <c r="GI61" s="915"/>
      <c r="GJ61" s="915"/>
      <c r="GK61" s="915"/>
      <c r="GL61" s="915"/>
      <c r="GM61" s="915"/>
      <c r="GN61" s="915"/>
    </row>
    <row r="62" spans="2:196" x14ac:dyDescent="0.25">
      <c r="B62" s="27">
        <v>1</v>
      </c>
      <c r="C62" s="1230" t="s">
        <v>326</v>
      </c>
      <c r="D62" s="1968">
        <f>'1 уровень'!E1834</f>
        <v>211000</v>
      </c>
      <c r="E62" s="1968">
        <f>'1 уровень'!F1834</f>
        <v>17583</v>
      </c>
      <c r="F62" s="1968">
        <f>'1 уровень'!G1834</f>
        <v>18095</v>
      </c>
      <c r="G62" s="1969">
        <f>'1 уровень'!H1834</f>
        <v>102.91190354319512</v>
      </c>
      <c r="H62" s="1970">
        <f>'1 уровень'!I1834</f>
        <v>0</v>
      </c>
      <c r="I62" s="1970">
        <f>'1 уровень'!J1834</f>
        <v>0</v>
      </c>
      <c r="J62" s="1971">
        <f>'1 уровень'!K1834</f>
        <v>0</v>
      </c>
      <c r="K62" s="1971">
        <f>'1 уровень'!L1834</f>
        <v>0</v>
      </c>
      <c r="L62" s="1971">
        <f>'1 уровень'!M1834</f>
        <v>0</v>
      </c>
      <c r="M62" s="1971">
        <f>'1 уровень'!N1834</f>
        <v>0</v>
      </c>
      <c r="N62" s="1971">
        <f>'1 уровень'!O1834</f>
        <v>0</v>
      </c>
      <c r="O62" s="1971">
        <f>'1 уровень'!P1834</f>
        <v>0</v>
      </c>
      <c r="P62" s="1972">
        <f>'1 уровень'!Q1834</f>
        <v>0</v>
      </c>
      <c r="Q62" s="1972">
        <f>'1 уровень'!R1834</f>
        <v>0</v>
      </c>
      <c r="R62" s="1972">
        <f>'1 уровень'!S1834</f>
        <v>0</v>
      </c>
      <c r="S62" s="1972">
        <f>'1 уровень'!T1834</f>
        <v>0</v>
      </c>
      <c r="T62" s="1972">
        <f>'1 уровень'!U1834</f>
        <v>0</v>
      </c>
      <c r="U62" s="1972">
        <f>'1 уровень'!V1834</f>
        <v>0</v>
      </c>
      <c r="V62" s="1973">
        <f>'1 уровень'!W1834</f>
        <v>0</v>
      </c>
      <c r="W62" s="1972"/>
      <c r="X62" s="1972"/>
      <c r="Y62" s="1973"/>
      <c r="Z62" s="1973"/>
      <c r="AA62" s="1972"/>
      <c r="AB62" s="1920"/>
      <c r="AC62" s="915"/>
      <c r="AD62" s="1929"/>
      <c r="AE62" s="915"/>
      <c r="AF62" s="915"/>
      <c r="AG62" s="915"/>
      <c r="AH62" s="915"/>
      <c r="AI62" s="915"/>
      <c r="AJ62" s="915"/>
      <c r="AK62" s="915"/>
      <c r="AL62" s="915"/>
      <c r="AM62" s="915"/>
      <c r="AN62" s="915"/>
      <c r="AO62" s="915"/>
      <c r="AP62" s="915"/>
      <c r="AQ62" s="915"/>
      <c r="AR62" s="915"/>
      <c r="AS62" s="915"/>
      <c r="AT62" s="915"/>
      <c r="AU62" s="915"/>
      <c r="AV62" s="915"/>
      <c r="AW62" s="915"/>
      <c r="AX62" s="915"/>
      <c r="AY62" s="915"/>
      <c r="AZ62" s="915"/>
      <c r="BA62" s="915"/>
      <c r="BB62" s="915"/>
      <c r="BC62" s="915"/>
      <c r="BD62" s="915"/>
      <c r="BE62" s="915"/>
      <c r="BF62" s="915"/>
      <c r="BG62" s="915"/>
      <c r="BH62" s="915"/>
      <c r="BI62" s="915"/>
      <c r="BJ62" s="915"/>
      <c r="BK62" s="915"/>
      <c r="BL62" s="915"/>
      <c r="BM62" s="915"/>
      <c r="BN62" s="915"/>
      <c r="BO62" s="915"/>
      <c r="BP62" s="915"/>
      <c r="BQ62" s="915"/>
      <c r="BR62" s="915"/>
      <c r="BS62" s="915"/>
      <c r="BT62" s="915"/>
      <c r="BU62" s="915"/>
      <c r="BV62" s="915"/>
      <c r="BW62" s="915"/>
      <c r="BX62" s="915"/>
      <c r="BY62" s="915"/>
      <c r="BZ62" s="915"/>
      <c r="CA62" s="915"/>
      <c r="CB62" s="915"/>
      <c r="CC62" s="915"/>
      <c r="CD62" s="915"/>
      <c r="CE62" s="915"/>
      <c r="CF62" s="915"/>
      <c r="CG62" s="915"/>
      <c r="CH62" s="915"/>
      <c r="CI62" s="915"/>
      <c r="CJ62" s="915"/>
      <c r="CK62" s="915"/>
      <c r="CL62" s="915"/>
      <c r="CM62" s="915"/>
      <c r="CN62" s="915"/>
      <c r="CO62" s="915"/>
      <c r="CP62" s="915"/>
      <c r="CQ62" s="915"/>
      <c r="CR62" s="915"/>
      <c r="CS62" s="915"/>
      <c r="CT62" s="915"/>
      <c r="CU62" s="915"/>
      <c r="CV62" s="915"/>
      <c r="CW62" s="915"/>
      <c r="CX62" s="915"/>
      <c r="CY62" s="915"/>
      <c r="CZ62" s="915"/>
      <c r="DA62" s="915"/>
      <c r="DB62" s="915"/>
      <c r="DC62" s="915"/>
      <c r="DD62" s="915"/>
      <c r="DE62" s="915"/>
      <c r="DF62" s="915"/>
      <c r="DG62" s="915"/>
      <c r="DH62" s="915"/>
      <c r="DI62" s="915"/>
      <c r="DJ62" s="915"/>
      <c r="DK62" s="915"/>
      <c r="DL62" s="915"/>
      <c r="DM62" s="915"/>
      <c r="DN62" s="915"/>
      <c r="DO62" s="915"/>
      <c r="DP62" s="915"/>
      <c r="DQ62" s="915"/>
      <c r="DR62" s="915"/>
      <c r="DS62" s="915"/>
      <c r="DT62" s="915"/>
      <c r="DU62" s="915"/>
      <c r="DV62" s="915"/>
      <c r="DW62" s="915"/>
      <c r="DX62" s="915"/>
      <c r="DY62" s="915"/>
      <c r="DZ62" s="915"/>
      <c r="EA62" s="915"/>
      <c r="EB62" s="915"/>
      <c r="EC62" s="915"/>
      <c r="ED62" s="915"/>
      <c r="EE62" s="915"/>
      <c r="EF62" s="915"/>
      <c r="EG62" s="915"/>
      <c r="EH62" s="915"/>
      <c r="EI62" s="915"/>
      <c r="EJ62" s="915"/>
      <c r="EK62" s="915"/>
      <c r="EL62" s="915"/>
      <c r="EM62" s="915"/>
      <c r="EN62" s="915"/>
      <c r="EO62" s="915"/>
      <c r="EP62" s="915"/>
      <c r="EQ62" s="915"/>
      <c r="ER62" s="915"/>
      <c r="ES62" s="915"/>
      <c r="ET62" s="915"/>
      <c r="EU62" s="915"/>
      <c r="EV62" s="915"/>
      <c r="EW62" s="915"/>
      <c r="EX62" s="915"/>
      <c r="EY62" s="915"/>
      <c r="EZ62" s="915"/>
      <c r="FA62" s="915"/>
      <c r="FB62" s="915"/>
      <c r="FC62" s="915"/>
      <c r="FD62" s="915"/>
      <c r="FE62" s="915"/>
      <c r="FF62" s="915"/>
      <c r="FG62" s="915"/>
      <c r="FH62" s="915"/>
      <c r="FI62" s="915"/>
      <c r="FJ62" s="915"/>
      <c r="FK62" s="915"/>
      <c r="FL62" s="915"/>
      <c r="FM62" s="915"/>
      <c r="FN62" s="915"/>
      <c r="FO62" s="915"/>
      <c r="FP62" s="915"/>
      <c r="FQ62" s="915"/>
      <c r="FR62" s="915"/>
      <c r="FS62" s="915"/>
      <c r="FT62" s="915"/>
      <c r="FU62" s="915"/>
      <c r="FV62" s="915"/>
      <c r="FW62" s="915"/>
      <c r="FX62" s="915"/>
      <c r="FY62" s="915"/>
      <c r="FZ62" s="915"/>
      <c r="GA62" s="915"/>
      <c r="GB62" s="915"/>
      <c r="GC62" s="915"/>
      <c r="GD62" s="915"/>
      <c r="GE62" s="915"/>
      <c r="GF62" s="915"/>
      <c r="GG62" s="915"/>
      <c r="GH62" s="915"/>
      <c r="GI62" s="915"/>
      <c r="GJ62" s="915"/>
      <c r="GK62" s="915"/>
      <c r="GL62" s="915"/>
      <c r="GM62" s="915"/>
      <c r="GN62" s="915"/>
    </row>
    <row r="63" spans="2:196" x14ac:dyDescent="0.25">
      <c r="B63" s="27">
        <v>1</v>
      </c>
      <c r="C63" s="1233" t="s">
        <v>327</v>
      </c>
      <c r="D63" s="1968">
        <f>'1 уровень'!E1835</f>
        <v>211000</v>
      </c>
      <c r="E63" s="1968">
        <f>'1 уровень'!F1835</f>
        <v>17583</v>
      </c>
      <c r="F63" s="1968">
        <f>'1 уровень'!G1835</f>
        <v>18095</v>
      </c>
      <c r="G63" s="1969">
        <f>'1 уровень'!H1835</f>
        <v>102.91190354319512</v>
      </c>
      <c r="H63" s="1970">
        <f>'1 уровень'!I1835</f>
        <v>0</v>
      </c>
      <c r="I63" s="1970">
        <f>'1 уровень'!J1835</f>
        <v>0</v>
      </c>
      <c r="J63" s="1971">
        <f>'1 уровень'!K1835</f>
        <v>0</v>
      </c>
      <c r="K63" s="1971">
        <f>'1 уровень'!L1835</f>
        <v>0</v>
      </c>
      <c r="L63" s="1971">
        <f>'1 уровень'!M1835</f>
        <v>0</v>
      </c>
      <c r="M63" s="1971">
        <f>'1 уровень'!N1835</f>
        <v>0</v>
      </c>
      <c r="N63" s="1971">
        <f>'1 уровень'!O1835</f>
        <v>0</v>
      </c>
      <c r="O63" s="1971">
        <f>'1 уровень'!P1835</f>
        <v>0</v>
      </c>
      <c r="P63" s="1972">
        <f>'1 уровень'!Q1835</f>
        <v>0</v>
      </c>
      <c r="Q63" s="1972">
        <f>'1 уровень'!R1835</f>
        <v>0</v>
      </c>
      <c r="R63" s="1972">
        <f>'1 уровень'!S1835</f>
        <v>0</v>
      </c>
      <c r="S63" s="1972">
        <f>'1 уровень'!T1835</f>
        <v>0</v>
      </c>
      <c r="T63" s="1972">
        <f>'1 уровень'!U1835</f>
        <v>0</v>
      </c>
      <c r="U63" s="1972">
        <f>'1 уровень'!V1835</f>
        <v>0</v>
      </c>
      <c r="V63" s="1973">
        <f>'1 уровень'!W1835</f>
        <v>0</v>
      </c>
      <c r="W63" s="1972"/>
      <c r="X63" s="1972"/>
      <c r="Y63" s="1973"/>
      <c r="Z63" s="1973"/>
      <c r="AA63" s="1972"/>
      <c r="AB63" s="1920"/>
      <c r="AC63" s="915"/>
      <c r="AD63" s="1929"/>
      <c r="AE63" s="915"/>
      <c r="AF63" s="915"/>
      <c r="AG63" s="915"/>
      <c r="AH63" s="915"/>
      <c r="AI63" s="915"/>
      <c r="AJ63" s="915"/>
      <c r="AK63" s="915"/>
      <c r="AL63" s="915"/>
      <c r="AM63" s="915"/>
      <c r="AN63" s="915"/>
      <c r="AO63" s="915"/>
      <c r="AP63" s="915"/>
      <c r="AQ63" s="915"/>
      <c r="AR63" s="915"/>
      <c r="AS63" s="915"/>
      <c r="AT63" s="915"/>
      <c r="AU63" s="915"/>
      <c r="AV63" s="915"/>
      <c r="AW63" s="915"/>
      <c r="AX63" s="915"/>
      <c r="AY63" s="915"/>
      <c r="AZ63" s="915"/>
      <c r="BA63" s="915"/>
      <c r="BB63" s="915"/>
      <c r="BC63" s="915"/>
      <c r="BD63" s="915"/>
      <c r="BE63" s="915"/>
      <c r="BF63" s="915"/>
      <c r="BG63" s="915"/>
      <c r="BH63" s="915"/>
      <c r="BI63" s="915"/>
      <c r="BJ63" s="915"/>
      <c r="BK63" s="915"/>
      <c r="BL63" s="915"/>
      <c r="BM63" s="915"/>
      <c r="BN63" s="915"/>
      <c r="BO63" s="915"/>
      <c r="BP63" s="915"/>
      <c r="BQ63" s="915"/>
      <c r="BR63" s="915"/>
      <c r="BS63" s="915"/>
      <c r="BT63" s="915"/>
      <c r="BU63" s="915"/>
      <c r="BV63" s="915"/>
      <c r="BW63" s="915"/>
      <c r="BX63" s="915"/>
      <c r="BY63" s="915"/>
      <c r="BZ63" s="915"/>
      <c r="CA63" s="915"/>
      <c r="CB63" s="915"/>
      <c r="CC63" s="915"/>
      <c r="CD63" s="915"/>
      <c r="CE63" s="915"/>
      <c r="CF63" s="915"/>
      <c r="CG63" s="915"/>
      <c r="CH63" s="915"/>
      <c r="CI63" s="915"/>
      <c r="CJ63" s="915"/>
      <c r="CK63" s="915"/>
      <c r="CL63" s="915"/>
      <c r="CM63" s="915"/>
      <c r="CN63" s="915"/>
      <c r="CO63" s="915"/>
      <c r="CP63" s="915"/>
      <c r="CQ63" s="915"/>
      <c r="CR63" s="915"/>
      <c r="CS63" s="915"/>
      <c r="CT63" s="915"/>
      <c r="CU63" s="915"/>
      <c r="CV63" s="915"/>
      <c r="CW63" s="915"/>
      <c r="CX63" s="915"/>
      <c r="CY63" s="915"/>
      <c r="CZ63" s="915"/>
      <c r="DA63" s="915"/>
      <c r="DB63" s="915"/>
      <c r="DC63" s="915"/>
      <c r="DD63" s="915"/>
      <c r="DE63" s="915"/>
      <c r="DF63" s="915"/>
      <c r="DG63" s="915"/>
      <c r="DH63" s="915"/>
      <c r="DI63" s="915"/>
      <c r="DJ63" s="915"/>
      <c r="DK63" s="915"/>
      <c r="DL63" s="915"/>
      <c r="DM63" s="915"/>
      <c r="DN63" s="915"/>
      <c r="DO63" s="915"/>
      <c r="DP63" s="915"/>
      <c r="DQ63" s="915"/>
      <c r="DR63" s="915"/>
      <c r="DS63" s="915"/>
      <c r="DT63" s="915"/>
      <c r="DU63" s="915"/>
      <c r="DV63" s="915"/>
      <c r="DW63" s="915"/>
      <c r="DX63" s="915"/>
      <c r="DY63" s="915"/>
      <c r="DZ63" s="915"/>
      <c r="EA63" s="915"/>
      <c r="EB63" s="915"/>
      <c r="EC63" s="915"/>
      <c r="ED63" s="915"/>
      <c r="EE63" s="915"/>
      <c r="EF63" s="915"/>
      <c r="EG63" s="915"/>
      <c r="EH63" s="915"/>
      <c r="EI63" s="915"/>
      <c r="EJ63" s="915"/>
      <c r="EK63" s="915"/>
      <c r="EL63" s="915"/>
      <c r="EM63" s="915"/>
      <c r="EN63" s="915"/>
      <c r="EO63" s="915"/>
      <c r="EP63" s="915"/>
      <c r="EQ63" s="915"/>
      <c r="ER63" s="915"/>
      <c r="ES63" s="915"/>
      <c r="ET63" s="915"/>
      <c r="EU63" s="915"/>
      <c r="EV63" s="915"/>
      <c r="EW63" s="915"/>
      <c r="EX63" s="915"/>
      <c r="EY63" s="915"/>
      <c r="EZ63" s="915"/>
      <c r="FA63" s="915"/>
      <c r="FB63" s="915"/>
      <c r="FC63" s="915"/>
      <c r="FD63" s="915"/>
      <c r="FE63" s="915"/>
      <c r="FF63" s="915"/>
      <c r="FG63" s="915"/>
      <c r="FH63" s="915"/>
      <c r="FI63" s="915"/>
      <c r="FJ63" s="915"/>
      <c r="FK63" s="915"/>
      <c r="FL63" s="915"/>
      <c r="FM63" s="915"/>
      <c r="FN63" s="915"/>
      <c r="FO63" s="915"/>
      <c r="FP63" s="915"/>
      <c r="FQ63" s="915"/>
      <c r="FR63" s="915"/>
      <c r="FS63" s="915"/>
      <c r="FT63" s="915"/>
      <c r="FU63" s="915"/>
      <c r="FV63" s="915"/>
      <c r="FW63" s="915"/>
      <c r="FX63" s="915"/>
      <c r="FY63" s="915"/>
      <c r="FZ63" s="915"/>
      <c r="GA63" s="915"/>
      <c r="GB63" s="915"/>
      <c r="GC63" s="915"/>
      <c r="GD63" s="915"/>
      <c r="GE63" s="915"/>
      <c r="GF63" s="915"/>
      <c r="GG63" s="915"/>
      <c r="GH63" s="915"/>
      <c r="GI63" s="915"/>
      <c r="GJ63" s="915"/>
      <c r="GK63" s="915"/>
      <c r="GL63" s="915"/>
      <c r="GM63" s="915"/>
      <c r="GN63" s="915"/>
    </row>
    <row r="64" spans="2:196" x14ac:dyDescent="0.25">
      <c r="B64" s="27">
        <v>1</v>
      </c>
      <c r="C64" s="1230" t="s">
        <v>328</v>
      </c>
      <c r="D64" s="1968">
        <f>'1 уровень'!E1836</f>
        <v>30</v>
      </c>
      <c r="E64" s="1968">
        <f>'1 уровень'!F1836</f>
        <v>3</v>
      </c>
      <c r="F64" s="1968">
        <f>'1 уровень'!G1836</f>
        <v>1</v>
      </c>
      <c r="G64" s="1969">
        <f>'1 уровень'!H1836</f>
        <v>33.333333333333329</v>
      </c>
      <c r="H64" s="1970">
        <f>'1 уровень'!I1836</f>
        <v>0</v>
      </c>
      <c r="I64" s="1970">
        <f>'1 уровень'!J1836</f>
        <v>0</v>
      </c>
      <c r="J64" s="1971">
        <f>'1 уровень'!K1836</f>
        <v>0</v>
      </c>
      <c r="K64" s="1971">
        <f>'1 уровень'!L1836</f>
        <v>0</v>
      </c>
      <c r="L64" s="1971">
        <f>'1 уровень'!M1836</f>
        <v>0</v>
      </c>
      <c r="M64" s="1971">
        <f>'1 уровень'!N1836</f>
        <v>0</v>
      </c>
      <c r="N64" s="1971">
        <f>'1 уровень'!O1836</f>
        <v>0</v>
      </c>
      <c r="O64" s="1971">
        <f>'1 уровень'!P1836</f>
        <v>0</v>
      </c>
      <c r="P64" s="1972">
        <f>'1 уровень'!Q1836</f>
        <v>0</v>
      </c>
      <c r="Q64" s="1972">
        <f>'1 уровень'!R1836</f>
        <v>0</v>
      </c>
      <c r="R64" s="1972">
        <f>'1 уровень'!S1836</f>
        <v>0</v>
      </c>
      <c r="S64" s="1972">
        <f>'1 уровень'!T1836</f>
        <v>0</v>
      </c>
      <c r="T64" s="1972">
        <f>'1 уровень'!U1836</f>
        <v>0</v>
      </c>
      <c r="U64" s="1972">
        <f>'1 уровень'!V1836</f>
        <v>0</v>
      </c>
      <c r="V64" s="1973">
        <f>'1 уровень'!W1836</f>
        <v>0</v>
      </c>
      <c r="W64" s="1972"/>
      <c r="X64" s="1972"/>
      <c r="Y64" s="1973"/>
      <c r="Z64" s="1973"/>
      <c r="AA64" s="1972"/>
      <c r="AB64" s="1920"/>
      <c r="AC64" s="915"/>
      <c r="AD64" s="1929"/>
      <c r="AE64" s="915"/>
      <c r="AF64" s="915"/>
      <c r="AG64" s="915"/>
      <c r="AH64" s="915"/>
      <c r="AI64" s="915"/>
      <c r="AJ64" s="915"/>
      <c r="AK64" s="915"/>
      <c r="AL64" s="915"/>
      <c r="AM64" s="915"/>
      <c r="AN64" s="915"/>
      <c r="AO64" s="915"/>
      <c r="AP64" s="915"/>
      <c r="AQ64" s="915"/>
      <c r="AR64" s="915"/>
      <c r="AS64" s="915"/>
      <c r="AT64" s="915"/>
      <c r="AU64" s="915"/>
      <c r="AV64" s="915"/>
      <c r="AW64" s="915"/>
      <c r="AX64" s="915"/>
      <c r="AY64" s="915"/>
      <c r="AZ64" s="915"/>
      <c r="BA64" s="915"/>
      <c r="BB64" s="915"/>
      <c r="BC64" s="915"/>
      <c r="BD64" s="915"/>
      <c r="BE64" s="915"/>
      <c r="BF64" s="915"/>
      <c r="BG64" s="915"/>
      <c r="BH64" s="915"/>
      <c r="BI64" s="915"/>
      <c r="BJ64" s="915"/>
      <c r="BK64" s="915"/>
      <c r="BL64" s="915"/>
      <c r="BM64" s="915"/>
      <c r="BN64" s="915"/>
      <c r="BO64" s="915"/>
      <c r="BP64" s="915"/>
      <c r="BQ64" s="915"/>
      <c r="BR64" s="915"/>
      <c r="BS64" s="915"/>
      <c r="BT64" s="915"/>
      <c r="BU64" s="915"/>
      <c r="BV64" s="915"/>
      <c r="BW64" s="915"/>
      <c r="BX64" s="915"/>
      <c r="BY64" s="915"/>
      <c r="BZ64" s="915"/>
      <c r="CA64" s="915"/>
      <c r="CB64" s="915"/>
      <c r="CC64" s="915"/>
      <c r="CD64" s="915"/>
      <c r="CE64" s="915"/>
      <c r="CF64" s="915"/>
      <c r="CG64" s="915"/>
      <c r="CH64" s="915"/>
      <c r="CI64" s="915"/>
      <c r="CJ64" s="915"/>
      <c r="CK64" s="915"/>
      <c r="CL64" s="915"/>
      <c r="CM64" s="915"/>
      <c r="CN64" s="915"/>
      <c r="CO64" s="915"/>
      <c r="CP64" s="915"/>
      <c r="CQ64" s="915"/>
      <c r="CR64" s="915"/>
      <c r="CS64" s="915"/>
      <c r="CT64" s="915"/>
      <c r="CU64" s="915"/>
      <c r="CV64" s="915"/>
      <c r="CW64" s="915"/>
      <c r="CX64" s="915"/>
      <c r="CY64" s="915"/>
      <c r="CZ64" s="915"/>
      <c r="DA64" s="915"/>
      <c r="DB64" s="915"/>
      <c r="DC64" s="915"/>
      <c r="DD64" s="915"/>
      <c r="DE64" s="915"/>
      <c r="DF64" s="915"/>
      <c r="DG64" s="915"/>
      <c r="DH64" s="915"/>
      <c r="DI64" s="915"/>
      <c r="DJ64" s="915"/>
      <c r="DK64" s="915"/>
      <c r="DL64" s="915"/>
      <c r="DM64" s="915"/>
      <c r="DN64" s="915"/>
      <c r="DO64" s="915"/>
      <c r="DP64" s="915"/>
      <c r="DQ64" s="915"/>
      <c r="DR64" s="915"/>
      <c r="DS64" s="915"/>
      <c r="DT64" s="915"/>
      <c r="DU64" s="915"/>
      <c r="DV64" s="915"/>
      <c r="DW64" s="915"/>
      <c r="DX64" s="915"/>
      <c r="DY64" s="915"/>
      <c r="DZ64" s="915"/>
      <c r="EA64" s="915"/>
      <c r="EB64" s="915"/>
      <c r="EC64" s="915"/>
      <c r="ED64" s="915"/>
      <c r="EE64" s="915"/>
      <c r="EF64" s="915"/>
      <c r="EG64" s="915"/>
      <c r="EH64" s="915"/>
      <c r="EI64" s="915"/>
      <c r="EJ64" s="915"/>
      <c r="EK64" s="915"/>
      <c r="EL64" s="915"/>
      <c r="EM64" s="915"/>
      <c r="EN64" s="915"/>
      <c r="EO64" s="915"/>
      <c r="EP64" s="915"/>
      <c r="EQ64" s="915"/>
      <c r="ER64" s="915"/>
      <c r="ES64" s="915"/>
      <c r="ET64" s="915"/>
      <c r="EU64" s="915"/>
      <c r="EV64" s="915"/>
      <c r="EW64" s="915"/>
      <c r="EX64" s="915"/>
      <c r="EY64" s="915"/>
      <c r="EZ64" s="915"/>
      <c r="FA64" s="915"/>
      <c r="FB64" s="915"/>
      <c r="FC64" s="915"/>
      <c r="FD64" s="915"/>
      <c r="FE64" s="915"/>
      <c r="FF64" s="915"/>
      <c r="FG64" s="915"/>
      <c r="FH64" s="915"/>
      <c r="FI64" s="915"/>
      <c r="FJ64" s="915"/>
      <c r="FK64" s="915"/>
      <c r="FL64" s="915"/>
      <c r="FM64" s="915"/>
      <c r="FN64" s="915"/>
      <c r="FO64" s="915"/>
      <c r="FP64" s="915"/>
      <c r="FQ64" s="915"/>
      <c r="FR64" s="915"/>
      <c r="FS64" s="915"/>
      <c r="FT64" s="915"/>
      <c r="FU64" s="915"/>
      <c r="FV64" s="915"/>
      <c r="FW64" s="915"/>
      <c r="FX64" s="915"/>
      <c r="FY64" s="915"/>
      <c r="FZ64" s="915"/>
      <c r="GA64" s="915"/>
      <c r="GB64" s="915"/>
      <c r="GC64" s="915"/>
      <c r="GD64" s="915"/>
      <c r="GE64" s="915"/>
      <c r="GF64" s="915"/>
      <c r="GG64" s="915"/>
      <c r="GH64" s="915"/>
      <c r="GI64" s="915"/>
      <c r="GJ64" s="915"/>
      <c r="GK64" s="915"/>
      <c r="GL64" s="915"/>
      <c r="GM64" s="915"/>
      <c r="GN64" s="915"/>
    </row>
    <row r="65" spans="1:196" ht="30" x14ac:dyDescent="0.25">
      <c r="B65" s="27">
        <v>1</v>
      </c>
      <c r="C65" s="2061" t="s">
        <v>329</v>
      </c>
      <c r="D65" s="1968">
        <f>'1 уровень'!E1837</f>
        <v>30</v>
      </c>
      <c r="E65" s="1968">
        <f>'1 уровень'!F1837</f>
        <v>3</v>
      </c>
      <c r="F65" s="1968">
        <f>'1 уровень'!G1837</f>
        <v>1</v>
      </c>
      <c r="G65" s="1969">
        <f>'1 уровень'!H1837</f>
        <v>33.333333333333329</v>
      </c>
      <c r="H65" s="1970">
        <f>'1 уровень'!I1837</f>
        <v>0</v>
      </c>
      <c r="I65" s="1970">
        <f>'1 уровень'!J1837</f>
        <v>0</v>
      </c>
      <c r="J65" s="1971">
        <f>'1 уровень'!K1837</f>
        <v>0</v>
      </c>
      <c r="K65" s="1971">
        <f>'1 уровень'!L1837</f>
        <v>0</v>
      </c>
      <c r="L65" s="1971">
        <f>'1 уровень'!M1837</f>
        <v>0</v>
      </c>
      <c r="M65" s="1971">
        <f>'1 уровень'!N1837</f>
        <v>0</v>
      </c>
      <c r="N65" s="1971">
        <f>'1 уровень'!O1837</f>
        <v>0</v>
      </c>
      <c r="O65" s="1971">
        <f>'1 уровень'!P1837</f>
        <v>0</v>
      </c>
      <c r="P65" s="1972">
        <f>'1 уровень'!Q1837</f>
        <v>0</v>
      </c>
      <c r="Q65" s="1972">
        <f>'1 уровень'!R1837</f>
        <v>0</v>
      </c>
      <c r="R65" s="1972">
        <f>'1 уровень'!S1837</f>
        <v>0</v>
      </c>
      <c r="S65" s="1972">
        <f>'1 уровень'!T1837</f>
        <v>0</v>
      </c>
      <c r="T65" s="1972">
        <f>'1 уровень'!U1837</f>
        <v>0</v>
      </c>
      <c r="U65" s="1972">
        <f>'1 уровень'!V1837</f>
        <v>0</v>
      </c>
      <c r="V65" s="1973">
        <f>'1 уровень'!W1837</f>
        <v>0</v>
      </c>
      <c r="W65" s="1972"/>
      <c r="X65" s="1972"/>
      <c r="Y65" s="1973"/>
      <c r="Z65" s="1973"/>
      <c r="AA65" s="1972"/>
      <c r="AB65" s="1920"/>
      <c r="AC65" s="915"/>
      <c r="AD65" s="1929"/>
      <c r="AE65" s="915"/>
      <c r="AF65" s="915"/>
      <c r="AG65" s="915"/>
      <c r="AH65" s="915"/>
      <c r="AI65" s="915"/>
      <c r="AJ65" s="915"/>
      <c r="AK65" s="915"/>
      <c r="AL65" s="915"/>
      <c r="AM65" s="915"/>
      <c r="AN65" s="915"/>
      <c r="AO65" s="915"/>
      <c r="AP65" s="915"/>
      <c r="AQ65" s="915"/>
      <c r="AR65" s="915"/>
      <c r="AS65" s="915"/>
      <c r="AT65" s="915"/>
      <c r="AU65" s="915"/>
      <c r="AV65" s="915"/>
      <c r="AW65" s="915"/>
      <c r="AX65" s="915"/>
      <c r="AY65" s="915"/>
      <c r="AZ65" s="915"/>
      <c r="BA65" s="915"/>
      <c r="BB65" s="915"/>
      <c r="BC65" s="915"/>
      <c r="BD65" s="915"/>
      <c r="BE65" s="915"/>
      <c r="BF65" s="915"/>
      <c r="BG65" s="915"/>
      <c r="BH65" s="915"/>
      <c r="BI65" s="915"/>
      <c r="BJ65" s="915"/>
      <c r="BK65" s="915"/>
      <c r="BL65" s="915"/>
      <c r="BM65" s="915"/>
      <c r="BN65" s="915"/>
      <c r="BO65" s="915"/>
      <c r="BP65" s="915"/>
      <c r="BQ65" s="915"/>
      <c r="BR65" s="915"/>
      <c r="BS65" s="915"/>
      <c r="BT65" s="915"/>
      <c r="BU65" s="915"/>
      <c r="BV65" s="915"/>
      <c r="BW65" s="915"/>
      <c r="BX65" s="915"/>
      <c r="BY65" s="915"/>
      <c r="BZ65" s="915"/>
      <c r="CA65" s="915"/>
      <c r="CB65" s="915"/>
      <c r="CC65" s="915"/>
      <c r="CD65" s="915"/>
      <c r="CE65" s="915"/>
      <c r="CF65" s="915"/>
      <c r="CG65" s="915"/>
      <c r="CH65" s="915"/>
      <c r="CI65" s="915"/>
      <c r="CJ65" s="915"/>
      <c r="CK65" s="915"/>
      <c r="CL65" s="915"/>
      <c r="CM65" s="915"/>
      <c r="CN65" s="915"/>
      <c r="CO65" s="915"/>
      <c r="CP65" s="915"/>
      <c r="CQ65" s="915"/>
      <c r="CR65" s="915"/>
      <c r="CS65" s="915"/>
      <c r="CT65" s="915"/>
      <c r="CU65" s="915"/>
      <c r="CV65" s="915"/>
      <c r="CW65" s="915"/>
      <c r="CX65" s="915"/>
      <c r="CY65" s="915"/>
      <c r="CZ65" s="915"/>
      <c r="DA65" s="915"/>
      <c r="DB65" s="915"/>
      <c r="DC65" s="915"/>
      <c r="DD65" s="915"/>
      <c r="DE65" s="915"/>
      <c r="DF65" s="915"/>
      <c r="DG65" s="915"/>
      <c r="DH65" s="915"/>
      <c r="DI65" s="915"/>
      <c r="DJ65" s="915"/>
      <c r="DK65" s="915"/>
      <c r="DL65" s="915"/>
      <c r="DM65" s="915"/>
      <c r="DN65" s="915"/>
      <c r="DO65" s="915"/>
      <c r="DP65" s="915"/>
      <c r="DQ65" s="915"/>
      <c r="DR65" s="915"/>
      <c r="DS65" s="915"/>
      <c r="DT65" s="915"/>
      <c r="DU65" s="915"/>
      <c r="DV65" s="915"/>
      <c r="DW65" s="915"/>
      <c r="DX65" s="915"/>
      <c r="DY65" s="915"/>
      <c r="DZ65" s="915"/>
      <c r="EA65" s="915"/>
      <c r="EB65" s="915"/>
      <c r="EC65" s="915"/>
      <c r="ED65" s="915"/>
      <c r="EE65" s="915"/>
      <c r="EF65" s="915"/>
      <c r="EG65" s="915"/>
      <c r="EH65" s="915"/>
      <c r="EI65" s="915"/>
      <c r="EJ65" s="915"/>
      <c r="EK65" s="915"/>
      <c r="EL65" s="915"/>
      <c r="EM65" s="915"/>
      <c r="EN65" s="915"/>
      <c r="EO65" s="915"/>
      <c r="EP65" s="915"/>
      <c r="EQ65" s="915"/>
      <c r="ER65" s="915"/>
      <c r="ES65" s="915"/>
      <c r="ET65" s="915"/>
      <c r="EU65" s="915"/>
      <c r="EV65" s="915"/>
      <c r="EW65" s="915"/>
      <c r="EX65" s="915"/>
      <c r="EY65" s="915"/>
      <c r="EZ65" s="915"/>
      <c r="FA65" s="915"/>
      <c r="FB65" s="915"/>
      <c r="FC65" s="915"/>
      <c r="FD65" s="915"/>
      <c r="FE65" s="915"/>
      <c r="FF65" s="915"/>
      <c r="FG65" s="915"/>
      <c r="FH65" s="915"/>
      <c r="FI65" s="915"/>
      <c r="FJ65" s="915"/>
      <c r="FK65" s="915"/>
      <c r="FL65" s="915"/>
      <c r="FM65" s="915"/>
      <c r="FN65" s="915"/>
      <c r="FO65" s="915"/>
      <c r="FP65" s="915"/>
      <c r="FQ65" s="915"/>
      <c r="FR65" s="915"/>
      <c r="FS65" s="915"/>
      <c r="FT65" s="915"/>
      <c r="FU65" s="915"/>
      <c r="FV65" s="915"/>
      <c r="FW65" s="915"/>
      <c r="FX65" s="915"/>
      <c r="FY65" s="915"/>
      <c r="FZ65" s="915"/>
      <c r="GA65" s="915"/>
      <c r="GB65" s="915"/>
      <c r="GC65" s="915"/>
      <c r="GD65" s="915"/>
      <c r="GE65" s="915"/>
      <c r="GF65" s="915"/>
      <c r="GG65" s="915"/>
      <c r="GH65" s="915"/>
      <c r="GI65" s="915"/>
      <c r="GJ65" s="915"/>
      <c r="GK65" s="915"/>
      <c r="GL65" s="915"/>
      <c r="GM65" s="915"/>
      <c r="GN65" s="915"/>
    </row>
    <row r="66" spans="1:196" ht="15.75" thickBot="1" x14ac:dyDescent="0.3">
      <c r="B66" s="27">
        <v>1</v>
      </c>
      <c r="C66" s="2060" t="s">
        <v>344</v>
      </c>
      <c r="D66" s="939">
        <f>'1 уровень'!E1838</f>
        <v>211030</v>
      </c>
      <c r="E66" s="939">
        <f>'1 уровень'!F1838</f>
        <v>17586</v>
      </c>
      <c r="F66" s="939">
        <f>'1 уровень'!G1838</f>
        <v>18096</v>
      </c>
      <c r="G66" s="940">
        <f>'1 уровень'!H1838</f>
        <v>102.90003411804844</v>
      </c>
      <c r="H66" s="926">
        <f>'1 уровень'!I1838</f>
        <v>0</v>
      </c>
      <c r="I66" s="926">
        <f>'1 уровень'!J1838</f>
        <v>0</v>
      </c>
      <c r="J66" s="927">
        <f>'1 уровень'!K1838</f>
        <v>0</v>
      </c>
      <c r="K66" s="927">
        <f>'1 уровень'!L1838</f>
        <v>0</v>
      </c>
      <c r="L66" s="927">
        <f>'1 уровень'!M1838</f>
        <v>0</v>
      </c>
      <c r="M66" s="927">
        <f>'1 уровень'!N1838</f>
        <v>0</v>
      </c>
      <c r="N66" s="927">
        <f>'1 уровень'!O1838</f>
        <v>0</v>
      </c>
      <c r="O66" s="927">
        <f>'1 уровень'!P1838</f>
        <v>0</v>
      </c>
      <c r="P66" s="31">
        <f>'1 уровень'!Q1838</f>
        <v>743058.84887999995</v>
      </c>
      <c r="Q66" s="31">
        <f>'1 уровень'!R1838</f>
        <v>61921.570739999996</v>
      </c>
      <c r="R66" s="31">
        <f>'1 уровень'!S1838</f>
        <v>61827.232409999997</v>
      </c>
      <c r="S66" s="31">
        <f>'1 уровень'!T1838</f>
        <v>0</v>
      </c>
      <c r="T66" s="31">
        <f>'1 уровень'!U1838</f>
        <v>-94.338329999998678</v>
      </c>
      <c r="U66" s="31">
        <f>'1 уровень'!V1838</f>
        <v>-15.373949999999999</v>
      </c>
      <c r="V66" s="928">
        <f>'1 уровень'!W1838</f>
        <v>61811.858459999996</v>
      </c>
      <c r="W66" s="31">
        <f>R66/Q66*100</f>
        <v>99.847648680625184</v>
      </c>
      <c r="X66" s="31">
        <f>V66/Q66*100</f>
        <v>99.822820579825617</v>
      </c>
      <c r="Y66" s="928">
        <f>'1 уровень'!X1837</f>
        <v>0</v>
      </c>
      <c r="Z66" s="928">
        <f>'1 уровень'!Y1837</f>
        <v>0</v>
      </c>
      <c r="AA66" s="31">
        <f>'1 уровень'!Z1837</f>
        <v>0</v>
      </c>
      <c r="AB66" s="1920"/>
      <c r="AC66" s="915"/>
      <c r="AD66" s="1929"/>
      <c r="AE66" s="915"/>
      <c r="AF66" s="915"/>
      <c r="AG66" s="915"/>
      <c r="AH66" s="915"/>
      <c r="AI66" s="915"/>
      <c r="AJ66" s="915"/>
      <c r="AK66" s="915"/>
      <c r="AL66" s="915"/>
      <c r="AM66" s="915"/>
      <c r="AN66" s="915"/>
      <c r="AO66" s="915"/>
      <c r="AP66" s="915"/>
      <c r="AQ66" s="915"/>
      <c r="AR66" s="915"/>
      <c r="AS66" s="915"/>
      <c r="AT66" s="915"/>
      <c r="AU66" s="915"/>
      <c r="AV66" s="915"/>
      <c r="AW66" s="915"/>
      <c r="AX66" s="915"/>
      <c r="AY66" s="915"/>
      <c r="AZ66" s="915"/>
      <c r="BA66" s="915"/>
      <c r="BB66" s="915"/>
      <c r="BC66" s="915"/>
      <c r="BD66" s="915"/>
      <c r="BE66" s="915"/>
      <c r="BF66" s="915"/>
      <c r="BG66" s="915"/>
      <c r="BH66" s="915"/>
      <c r="BI66" s="915"/>
      <c r="BJ66" s="915"/>
      <c r="BK66" s="915"/>
      <c r="BL66" s="915"/>
      <c r="BM66" s="915"/>
      <c r="BN66" s="915"/>
      <c r="BO66" s="915"/>
      <c r="BP66" s="915"/>
      <c r="BQ66" s="915"/>
      <c r="BR66" s="915"/>
      <c r="BS66" s="915"/>
      <c r="BT66" s="915"/>
      <c r="BU66" s="915"/>
      <c r="BV66" s="915"/>
      <c r="BW66" s="915"/>
      <c r="BX66" s="915"/>
      <c r="BY66" s="915"/>
      <c r="BZ66" s="915"/>
      <c r="CA66" s="915"/>
      <c r="CB66" s="915"/>
      <c r="CC66" s="915"/>
      <c r="CD66" s="915"/>
      <c r="CE66" s="915"/>
      <c r="CF66" s="915"/>
      <c r="CG66" s="915"/>
      <c r="CH66" s="915"/>
      <c r="CI66" s="915"/>
      <c r="CJ66" s="915"/>
      <c r="CK66" s="915"/>
      <c r="CL66" s="915"/>
      <c r="CM66" s="915"/>
      <c r="CN66" s="915"/>
      <c r="CO66" s="915"/>
      <c r="CP66" s="915"/>
      <c r="CQ66" s="915"/>
      <c r="CR66" s="915"/>
      <c r="CS66" s="915"/>
      <c r="CT66" s="915"/>
      <c r="CU66" s="915"/>
      <c r="CV66" s="915"/>
      <c r="CW66" s="915"/>
      <c r="CX66" s="915"/>
      <c r="CY66" s="915"/>
      <c r="CZ66" s="915"/>
      <c r="DA66" s="915"/>
      <c r="DB66" s="915"/>
      <c r="DC66" s="915"/>
      <c r="DD66" s="915"/>
      <c r="DE66" s="915"/>
      <c r="DF66" s="915"/>
      <c r="DG66" s="915"/>
      <c r="DH66" s="915"/>
      <c r="DI66" s="915"/>
      <c r="DJ66" s="915"/>
      <c r="DK66" s="915"/>
      <c r="DL66" s="915"/>
      <c r="DM66" s="915"/>
      <c r="DN66" s="915"/>
      <c r="DO66" s="915"/>
      <c r="DP66" s="915"/>
      <c r="DQ66" s="915"/>
      <c r="DR66" s="915"/>
      <c r="DS66" s="915"/>
      <c r="DT66" s="915"/>
      <c r="DU66" s="915"/>
      <c r="DV66" s="915"/>
      <c r="DW66" s="915"/>
      <c r="DX66" s="915"/>
      <c r="DY66" s="915"/>
      <c r="DZ66" s="915"/>
      <c r="EA66" s="915"/>
      <c r="EB66" s="915"/>
      <c r="EC66" s="915"/>
      <c r="ED66" s="915"/>
      <c r="EE66" s="915"/>
      <c r="EF66" s="915"/>
      <c r="EG66" s="915"/>
      <c r="EH66" s="915"/>
      <c r="EI66" s="915"/>
      <c r="EJ66" s="915"/>
      <c r="EK66" s="915"/>
      <c r="EL66" s="915"/>
      <c r="EM66" s="915"/>
      <c r="EN66" s="915"/>
      <c r="EO66" s="915"/>
      <c r="EP66" s="915"/>
      <c r="EQ66" s="915"/>
      <c r="ER66" s="915"/>
      <c r="ES66" s="915"/>
      <c r="ET66" s="915"/>
      <c r="EU66" s="915"/>
      <c r="EV66" s="915"/>
      <c r="EW66" s="915"/>
      <c r="EX66" s="915"/>
      <c r="EY66" s="915"/>
      <c r="EZ66" s="915"/>
      <c r="FA66" s="915"/>
      <c r="FB66" s="915"/>
      <c r="FC66" s="915"/>
      <c r="FD66" s="915"/>
      <c r="FE66" s="915"/>
      <c r="FF66" s="915"/>
      <c r="FG66" s="915"/>
      <c r="FH66" s="915"/>
      <c r="FI66" s="915"/>
      <c r="FJ66" s="915"/>
      <c r="FK66" s="915"/>
      <c r="FL66" s="915"/>
      <c r="FM66" s="915"/>
      <c r="FN66" s="915"/>
      <c r="FO66" s="915"/>
      <c r="FP66" s="915"/>
      <c r="FQ66" s="915"/>
      <c r="FR66" s="915"/>
      <c r="FS66" s="915"/>
      <c r="FT66" s="915"/>
      <c r="FU66" s="915"/>
      <c r="FV66" s="915"/>
      <c r="FW66" s="915"/>
      <c r="FX66" s="915"/>
      <c r="FY66" s="915"/>
      <c r="FZ66" s="915"/>
      <c r="GA66" s="915"/>
      <c r="GB66" s="915"/>
      <c r="GC66" s="915"/>
      <c r="GD66" s="915"/>
      <c r="GE66" s="915"/>
      <c r="GF66" s="915"/>
      <c r="GG66" s="915"/>
      <c r="GH66" s="915"/>
      <c r="GI66" s="915"/>
      <c r="GJ66" s="915"/>
      <c r="GK66" s="915"/>
      <c r="GL66" s="915"/>
      <c r="GM66" s="915"/>
      <c r="GN66" s="915"/>
    </row>
    <row r="67" spans="1:196" s="915" customFormat="1" ht="15" customHeight="1" x14ac:dyDescent="0.25">
      <c r="A67" s="27">
        <v>1</v>
      </c>
      <c r="B67" s="27">
        <v>1</v>
      </c>
      <c r="C67" s="22" t="s">
        <v>113</v>
      </c>
      <c r="D67" s="929"/>
      <c r="E67" s="929"/>
      <c r="F67" s="929"/>
      <c r="G67" s="930"/>
      <c r="H67" s="931"/>
      <c r="I67" s="931"/>
      <c r="J67" s="932"/>
      <c r="K67" s="932"/>
      <c r="L67" s="932"/>
      <c r="M67" s="932"/>
      <c r="N67" s="932"/>
      <c r="O67" s="932"/>
      <c r="P67" s="32">
        <f t="shared" ref="P67:V67" si="2">P68-P69-P113-P118-P121-P126</f>
        <v>-5.2386894822120667E-10</v>
      </c>
      <c r="Q67" s="32">
        <f t="shared" si="2"/>
        <v>7.2759576141834259E-11</v>
      </c>
      <c r="R67" s="32">
        <f t="shared" si="2"/>
        <v>-4.7293724492192268E-11</v>
      </c>
      <c r="S67" s="32">
        <f t="shared" si="2"/>
        <v>0</v>
      </c>
      <c r="T67" s="32">
        <f t="shared" si="2"/>
        <v>-4.0927261579781771E-12</v>
      </c>
      <c r="U67" s="32">
        <f t="shared" si="2"/>
        <v>1.9184653865522705E-13</v>
      </c>
      <c r="V67" s="32">
        <f t="shared" si="2"/>
        <v>-4.3655745685100555E-11</v>
      </c>
      <c r="W67" s="32"/>
      <c r="X67" s="32"/>
      <c r="Y67" s="32"/>
      <c r="Z67" s="1904" t="e">
        <f>Z68-Z69-Z108-Z113-Z116-Z126-Z110-Z111</f>
        <v>#REF!</v>
      </c>
      <c r="AA67" s="32" t="e">
        <f>AA68-AA69-AA108-AA113-AA116-AA126-AA110-AA111</f>
        <v>#REF!</v>
      </c>
      <c r="AB67" s="1920"/>
      <c r="AC67" s="27"/>
      <c r="AD67" s="1929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</row>
    <row r="68" spans="1:196" s="915" customFormat="1" ht="15" customHeight="1" x14ac:dyDescent="0.25">
      <c r="A68" s="27">
        <v>1</v>
      </c>
      <c r="B68" s="27">
        <v>1</v>
      </c>
      <c r="C68" s="16" t="s">
        <v>112</v>
      </c>
      <c r="D68" s="916">
        <f>'2 уровень'!E583</f>
        <v>0</v>
      </c>
      <c r="E68" s="916">
        <f>'2 уровень'!F583</f>
        <v>0</v>
      </c>
      <c r="F68" s="916">
        <f>'2 уровень'!G583</f>
        <v>0</v>
      </c>
      <c r="G68" s="933">
        <f>'2 уровень'!H583</f>
        <v>0</v>
      </c>
      <c r="H68" s="934">
        <f>'2 уровень'!I583</f>
        <v>0</v>
      </c>
      <c r="I68" s="934">
        <f>'2 уровень'!J583</f>
        <v>0</v>
      </c>
      <c r="J68" s="33">
        <f>'2 уровень'!K583</f>
        <v>0</v>
      </c>
      <c r="K68" s="33">
        <f>'2 уровень'!L583</f>
        <v>0</v>
      </c>
      <c r="L68" s="33">
        <f>'2 уровень'!M583</f>
        <v>0</v>
      </c>
      <c r="M68" s="33">
        <f>'2 уровень'!N583</f>
        <v>0</v>
      </c>
      <c r="N68" s="33">
        <f>'2 уровень'!O583</f>
        <v>0</v>
      </c>
      <c r="O68" s="33">
        <f>'2 уровень'!P583</f>
        <v>0</v>
      </c>
      <c r="P68" s="33">
        <f>'2 уровень'!Q583</f>
        <v>4594089.7384437993</v>
      </c>
      <c r="Q68" s="33">
        <f>'2 уровень'!R583</f>
        <v>382840.81153698335</v>
      </c>
      <c r="R68" s="33">
        <f>'2 уровень'!S583</f>
        <v>349971.74038999993</v>
      </c>
      <c r="S68" s="1741">
        <f>'2 уровень'!T583</f>
        <v>24.649619999999992</v>
      </c>
      <c r="T68" s="33">
        <f>'2 уровень'!U583</f>
        <v>-32869.071146983333</v>
      </c>
      <c r="U68" s="33">
        <f>'2 уровень'!V583</f>
        <v>-4776.6791699999976</v>
      </c>
      <c r="V68" s="935">
        <f>'2 уровень'!W583</f>
        <v>345219.71083999996</v>
      </c>
      <c r="W68" s="33">
        <f>R68/Q68*100</f>
        <v>91.414428619816007</v>
      </c>
      <c r="X68" s="33">
        <f>V68/Q68*100</f>
        <v>90.173173924183601</v>
      </c>
      <c r="Y68" s="935"/>
      <c r="Z68" s="935" t="e">
        <f>'2 уровень'!Y583</f>
        <v>#REF!</v>
      </c>
      <c r="AA68" s="33" t="e">
        <f>'2 уровень'!Z583</f>
        <v>#REF!</v>
      </c>
      <c r="AB68" s="1920"/>
      <c r="AD68" s="1929"/>
    </row>
    <row r="69" spans="1:196" s="915" customFormat="1" ht="15" customHeight="1" x14ac:dyDescent="0.25">
      <c r="A69" s="27">
        <v>1</v>
      </c>
      <c r="B69" s="27">
        <v>1</v>
      </c>
      <c r="C69" s="1429" t="s">
        <v>7</v>
      </c>
      <c r="D69" s="30">
        <f>'2 уровень'!E584</f>
        <v>47827</v>
      </c>
      <c r="E69" s="30">
        <f>'2 уровень'!F584</f>
        <v>3985.5</v>
      </c>
      <c r="F69" s="30">
        <f>'2 уровень'!G584</f>
        <v>3790</v>
      </c>
      <c r="G69" s="919">
        <f>'2 уровень'!H584</f>
        <v>95.094718354033375</v>
      </c>
      <c r="H69" s="934">
        <f>'2 уровень'!I584</f>
        <v>9.1070943191084535</v>
      </c>
      <c r="I69" s="934">
        <f>'2 уровень'!J584</f>
        <v>9.3554089709762529</v>
      </c>
      <c r="J69" s="33">
        <f>'2 уровень'!K584</f>
        <v>435565</v>
      </c>
      <c r="K69" s="33">
        <f>'2 уровень'!L584</f>
        <v>36297.166666666664</v>
      </c>
      <c r="L69" s="33">
        <f>'2 уровень'!M584</f>
        <v>35457</v>
      </c>
      <c r="M69" s="33">
        <f>'2 уровень'!N584</f>
        <v>97.685310607347688</v>
      </c>
      <c r="N69" s="33">
        <f>'2 уровень'!O584</f>
        <v>1307.6103336495889</v>
      </c>
      <c r="O69" s="33">
        <f>'2 уровень'!P584</f>
        <v>325.3905150875172</v>
      </c>
      <c r="P69" s="33">
        <f>'2 уровень'!Q584</f>
        <v>2148149.0554013997</v>
      </c>
      <c r="Q69" s="33">
        <f>'2 уровень'!R584</f>
        <v>179012.42128344998</v>
      </c>
      <c r="R69" s="33">
        <f>'2 уровень'!S584</f>
        <v>164474.31108999997</v>
      </c>
      <c r="S69" s="1741">
        <f>'2 уровень'!T584</f>
        <v>-1179.6441500000001</v>
      </c>
      <c r="T69" s="33">
        <f>'2 уровень'!U584</f>
        <v>-14538.110193449997</v>
      </c>
      <c r="U69" s="33">
        <f>'2 уровень'!V584</f>
        <v>-2945.4912599999998</v>
      </c>
      <c r="V69" s="935">
        <f>'2 уровень'!W584</f>
        <v>160349.17567999999</v>
      </c>
      <c r="W69" s="33">
        <f>R69/Q69*100</f>
        <v>91.878714287412365</v>
      </c>
      <c r="X69" s="33">
        <f>V69/Q69*100</f>
        <v>89.57432927299584</v>
      </c>
      <c r="Y69" s="935">
        <f>'2 уровень'!X584</f>
        <v>0</v>
      </c>
      <c r="Z69" s="935">
        <f>'2 уровень'!Y584</f>
        <v>0</v>
      </c>
      <c r="AA69" s="33">
        <f>'2 уровень'!Z584</f>
        <v>0</v>
      </c>
      <c r="AB69" s="1920"/>
      <c r="AC69" s="27"/>
      <c r="AD69" s="1929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</row>
    <row r="70" spans="1:196" s="915" customFormat="1" ht="30" customHeight="1" x14ac:dyDescent="0.25">
      <c r="A70" s="27"/>
      <c r="B70" s="27">
        <v>1</v>
      </c>
      <c r="C70" s="1593" t="s">
        <v>276</v>
      </c>
      <c r="D70" s="30">
        <f>'2 уровень'!E585</f>
        <v>378</v>
      </c>
      <c r="E70" s="30">
        <f>'2 уровень'!F585</f>
        <v>31.333333333333332</v>
      </c>
      <c r="F70" s="30">
        <f>'2 уровень'!G585</f>
        <v>6</v>
      </c>
      <c r="G70" s="919">
        <f>'2 уровень'!H585</f>
        <v>120</v>
      </c>
      <c r="H70" s="934">
        <f>'2 уровень'!I585</f>
        <v>0</v>
      </c>
      <c r="I70" s="934">
        <f>'2 уровень'!J585</f>
        <v>0</v>
      </c>
      <c r="J70" s="33">
        <f>'2 уровень'!K585</f>
        <v>0</v>
      </c>
      <c r="K70" s="33">
        <f>'2 уровень'!L585</f>
        <v>0</v>
      </c>
      <c r="L70" s="33">
        <f>'2 уровень'!M585</f>
        <v>0</v>
      </c>
      <c r="M70" s="33">
        <f>'2 уровень'!N585</f>
        <v>0</v>
      </c>
      <c r="N70" s="33">
        <f>'2 уровень'!O585</f>
        <v>0</v>
      </c>
      <c r="O70" s="33">
        <f>'2 уровень'!P585</f>
        <v>0</v>
      </c>
      <c r="P70" s="33">
        <f>'2 уровень'!Q585</f>
        <v>78030.047683800003</v>
      </c>
      <c r="Q70" s="33">
        <f>'2 уровень'!R585</f>
        <v>6502.5039736500003</v>
      </c>
      <c r="R70" s="33">
        <f>'2 уровень'!S585</f>
        <v>854.82359999999994</v>
      </c>
      <c r="S70" s="33">
        <f>'2 уровень'!T585</f>
        <v>0</v>
      </c>
      <c r="T70" s="33">
        <f>'2 уровень'!U585</f>
        <v>-5647.6803736500005</v>
      </c>
      <c r="U70" s="33">
        <f>'2 уровень'!V585</f>
        <v>0</v>
      </c>
      <c r="V70" s="935">
        <f>'2 уровень'!W585</f>
        <v>854.82359999999994</v>
      </c>
      <c r="W70" s="33">
        <f>R70/Q70*100</f>
        <v>13.146068091061364</v>
      </c>
      <c r="X70" s="33">
        <f>V70/Q70*100</f>
        <v>13.146068091061364</v>
      </c>
      <c r="Y70" s="935">
        <f>'2 уровень'!X585</f>
        <v>0</v>
      </c>
      <c r="Z70" s="935">
        <f>'2 уровень'!Y585</f>
        <v>0</v>
      </c>
      <c r="AA70" s="33">
        <f>'2 уровень'!Z585</f>
        <v>0</v>
      </c>
      <c r="AB70" s="1920"/>
      <c r="AC70" s="27"/>
      <c r="AD70" s="1929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</row>
    <row r="71" spans="1:196" s="915" customFormat="1" ht="15" customHeight="1" x14ac:dyDescent="0.25">
      <c r="A71" s="27">
        <v>1</v>
      </c>
      <c r="B71" s="27">
        <v>1</v>
      </c>
      <c r="C71" s="1432" t="s">
        <v>302</v>
      </c>
      <c r="D71" s="30">
        <f>'2 уровень'!E586</f>
        <v>0</v>
      </c>
      <c r="E71" s="30">
        <f>'2 уровень'!F586</f>
        <v>0</v>
      </c>
      <c r="F71" s="30">
        <f>'2 уровень'!G586</f>
        <v>0</v>
      </c>
      <c r="G71" s="919">
        <f>'2 уровень'!H586</f>
        <v>0</v>
      </c>
      <c r="H71" s="934">
        <f>'2 уровень'!I586</f>
        <v>0</v>
      </c>
      <c r="I71" s="934">
        <f>'2 уровень'!J586</f>
        <v>0</v>
      </c>
      <c r="J71" s="33">
        <f>'2 уровень'!K586</f>
        <v>0</v>
      </c>
      <c r="K71" s="33">
        <f>'2 уровень'!L586</f>
        <v>0</v>
      </c>
      <c r="L71" s="33">
        <f>'2 уровень'!M586</f>
        <v>0</v>
      </c>
      <c r="M71" s="33">
        <f>'2 уровень'!N586</f>
        <v>0</v>
      </c>
      <c r="N71" s="33">
        <f>'2 уровень'!O586</f>
        <v>0</v>
      </c>
      <c r="O71" s="33">
        <f>'2 уровень'!P586</f>
        <v>0</v>
      </c>
      <c r="P71" s="33">
        <f>'2 уровень'!Q586</f>
        <v>0</v>
      </c>
      <c r="Q71" s="33">
        <f>'2 уровень'!R586</f>
        <v>0</v>
      </c>
      <c r="R71" s="33">
        <f>'2 уровень'!S586</f>
        <v>0</v>
      </c>
      <c r="S71" s="33">
        <f>'2 уровень'!T586</f>
        <v>0</v>
      </c>
      <c r="T71" s="33">
        <f>'2 уровень'!U586</f>
        <v>0</v>
      </c>
      <c r="U71" s="33">
        <f>'2 уровень'!V586</f>
        <v>0</v>
      </c>
      <c r="V71" s="935">
        <f>'2 уровень'!W586</f>
        <v>0</v>
      </c>
      <c r="W71" s="33"/>
      <c r="X71" s="33"/>
      <c r="Y71" s="935">
        <f>'2 уровень'!X586</f>
        <v>0</v>
      </c>
      <c r="Z71" s="935">
        <f>'2 уровень'!Y586</f>
        <v>0</v>
      </c>
      <c r="AA71" s="33">
        <f>'2 уровень'!Z586</f>
        <v>0</v>
      </c>
      <c r="AB71" s="1920"/>
      <c r="AC71" s="27"/>
      <c r="AD71" s="1929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</row>
    <row r="72" spans="1:196" s="915" customFormat="1" ht="15" customHeight="1" x14ac:dyDescent="0.25">
      <c r="A72" s="27"/>
      <c r="B72" s="27"/>
      <c r="C72" s="1435" t="s">
        <v>361</v>
      </c>
      <c r="D72" s="30">
        <f>'2 уровень'!E587</f>
        <v>144355</v>
      </c>
      <c r="E72" s="30">
        <f>'2 уровень'!F587</f>
        <v>12031</v>
      </c>
      <c r="F72" s="30">
        <f>'2 уровень'!G587</f>
        <v>16218.114814814815</v>
      </c>
      <c r="G72" s="919">
        <f>'2 уровень'!H587</f>
        <v>134.80271643932187</v>
      </c>
      <c r="H72" s="934">
        <f>'2 уровень'!I587</f>
        <v>0</v>
      </c>
      <c r="I72" s="934">
        <f>'2 уровень'!J587</f>
        <v>0</v>
      </c>
      <c r="J72" s="33">
        <f>'2 уровень'!K587</f>
        <v>0</v>
      </c>
      <c r="K72" s="33">
        <f>'2 уровень'!L587</f>
        <v>0</v>
      </c>
      <c r="L72" s="33">
        <f>'2 уровень'!M587</f>
        <v>0</v>
      </c>
      <c r="M72" s="33">
        <f>'2 уровень'!N587</f>
        <v>0</v>
      </c>
      <c r="N72" s="33">
        <f>'2 уровень'!O587</f>
        <v>0</v>
      </c>
      <c r="O72" s="33">
        <f>'2 уровень'!P587</f>
        <v>0</v>
      </c>
      <c r="P72" s="33">
        <f>'2 уровень'!Q587</f>
        <v>0</v>
      </c>
      <c r="Q72" s="33">
        <f>'2 уровень'!R587</f>
        <v>0</v>
      </c>
      <c r="R72" s="33">
        <f>'2 уровень'!S587</f>
        <v>0</v>
      </c>
      <c r="S72" s="33">
        <f>'2 уровень'!T587</f>
        <v>0</v>
      </c>
      <c r="T72" s="33">
        <f>'2 уровень'!U587</f>
        <v>0</v>
      </c>
      <c r="U72" s="33">
        <f>'2 уровень'!V587</f>
        <v>0</v>
      </c>
      <c r="V72" s="935">
        <f>'2 уровень'!W587</f>
        <v>0</v>
      </c>
      <c r="W72" s="33"/>
      <c r="X72" s="33"/>
      <c r="Y72" s="935"/>
      <c r="Z72" s="935"/>
      <c r="AA72" s="33"/>
      <c r="AB72" s="1920"/>
      <c r="AC72" s="27"/>
      <c r="AD72" s="1929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</row>
    <row r="73" spans="1:196" x14ac:dyDescent="0.25">
      <c r="A73" s="27">
        <v>1</v>
      </c>
      <c r="B73" s="27">
        <v>1</v>
      </c>
      <c r="C73" s="1435" t="s">
        <v>478</v>
      </c>
      <c r="D73" s="43">
        <f>'2 уровень'!E588</f>
        <v>0</v>
      </c>
      <c r="E73" s="43">
        <f>'2 уровень'!F588</f>
        <v>0</v>
      </c>
      <c r="F73" s="43">
        <f>'2 уровень'!G588</f>
        <v>67.81</v>
      </c>
      <c r="G73" s="922">
        <f>'2 уровень'!H588</f>
        <v>0</v>
      </c>
      <c r="H73" s="934">
        <f>'2 уровень'!I588</f>
        <v>0</v>
      </c>
      <c r="I73" s="934">
        <f>'2 уровень'!J588</f>
        <v>0</v>
      </c>
      <c r="J73" s="936">
        <f>'2 уровень'!K588</f>
        <v>0</v>
      </c>
      <c r="K73" s="936">
        <f>'2 уровень'!L588</f>
        <v>0</v>
      </c>
      <c r="L73" s="936">
        <f>'2 уровень'!M588</f>
        <v>0</v>
      </c>
      <c r="M73" s="936">
        <f>'2 уровень'!N588</f>
        <v>0</v>
      </c>
      <c r="N73" s="936">
        <f>'2 уровень'!O588</f>
        <v>0</v>
      </c>
      <c r="O73" s="936">
        <f>'2 уровень'!P588</f>
        <v>0</v>
      </c>
      <c r="P73" s="33">
        <f>'2 уровень'!Q588</f>
        <v>0</v>
      </c>
      <c r="Q73" s="33">
        <f>'2 уровень'!R588</f>
        <v>0</v>
      </c>
      <c r="R73" s="33">
        <f>'2 уровень'!S588</f>
        <v>0</v>
      </c>
      <c r="S73" s="33">
        <f>'2 уровень'!T588</f>
        <v>0</v>
      </c>
      <c r="T73" s="33">
        <f>'2 уровень'!U588</f>
        <v>0</v>
      </c>
      <c r="U73" s="33">
        <f>'2 уровень'!V588</f>
        <v>0</v>
      </c>
      <c r="V73" s="935">
        <f>'2 уровень'!W588</f>
        <v>0</v>
      </c>
      <c r="W73" s="33"/>
      <c r="X73" s="33"/>
      <c r="Y73" s="935">
        <f>'2 уровень'!X587</f>
        <v>0</v>
      </c>
      <c r="Z73" s="935">
        <f>'2 уровень'!Y587</f>
        <v>0</v>
      </c>
      <c r="AA73" s="33">
        <f>'2 уровень'!Z587</f>
        <v>0</v>
      </c>
      <c r="AB73" s="1920"/>
      <c r="AD73" s="1929"/>
    </row>
    <row r="74" spans="1:196" ht="30" x14ac:dyDescent="0.25">
      <c r="A74" s="27">
        <v>1</v>
      </c>
      <c r="B74" s="27">
        <v>1</v>
      </c>
      <c r="C74" s="1435" t="s">
        <v>384</v>
      </c>
      <c r="D74" s="43">
        <f>'2 уровень'!E589</f>
        <v>17300</v>
      </c>
      <c r="E74" s="43">
        <f>'2 уровень'!F589</f>
        <v>1442</v>
      </c>
      <c r="F74" s="43">
        <f>'2 уровень'!G589</f>
        <v>1336</v>
      </c>
      <c r="G74" s="922">
        <f>'2 уровень'!H589</f>
        <v>92.649098474341201</v>
      </c>
      <c r="H74" s="934">
        <f>'2 уровень'!I589</f>
        <v>0</v>
      </c>
      <c r="I74" s="934">
        <f>'2 уровень'!J589</f>
        <v>0</v>
      </c>
      <c r="J74" s="936">
        <f>'2 уровень'!K589</f>
        <v>0</v>
      </c>
      <c r="K74" s="936">
        <f>'2 уровень'!L589</f>
        <v>0</v>
      </c>
      <c r="L74" s="936">
        <f>'2 уровень'!M589</f>
        <v>0</v>
      </c>
      <c r="M74" s="936">
        <f>'2 уровень'!N589</f>
        <v>0</v>
      </c>
      <c r="N74" s="936">
        <f>'2 уровень'!O589</f>
        <v>0</v>
      </c>
      <c r="O74" s="936">
        <f>'2 уровень'!P589</f>
        <v>0</v>
      </c>
      <c r="P74" s="33">
        <f>'2 уровень'!Q589</f>
        <v>0</v>
      </c>
      <c r="Q74" s="33">
        <f>'2 уровень'!R589</f>
        <v>0</v>
      </c>
      <c r="R74" s="33">
        <f>'2 уровень'!S589</f>
        <v>0</v>
      </c>
      <c r="S74" s="33">
        <f>'2 уровень'!T589</f>
        <v>0</v>
      </c>
      <c r="T74" s="33">
        <f>'2 уровень'!U589</f>
        <v>0</v>
      </c>
      <c r="U74" s="33">
        <f>'2 уровень'!V589</f>
        <v>0</v>
      </c>
      <c r="V74" s="935">
        <f>'2 уровень'!W589</f>
        <v>0</v>
      </c>
      <c r="W74" s="33"/>
      <c r="X74" s="33"/>
      <c r="Y74" s="935">
        <f>'2 уровень'!X589</f>
        <v>0</v>
      </c>
      <c r="Z74" s="935">
        <f>'2 уровень'!Y589</f>
        <v>0</v>
      </c>
      <c r="AA74" s="33">
        <f>'2 уровень'!Z589</f>
        <v>0</v>
      </c>
      <c r="AB74" s="1920"/>
      <c r="AC74" s="915"/>
      <c r="AD74" s="1929"/>
      <c r="AE74" s="915"/>
      <c r="AF74" s="915"/>
      <c r="AG74" s="915"/>
      <c r="AH74" s="915"/>
      <c r="AI74" s="915"/>
      <c r="AJ74" s="915"/>
      <c r="AK74" s="915"/>
      <c r="AL74" s="915"/>
      <c r="AM74" s="915"/>
      <c r="AN74" s="915"/>
      <c r="AO74" s="915"/>
      <c r="AP74" s="915"/>
      <c r="AQ74" s="915"/>
      <c r="AR74" s="915"/>
      <c r="AS74" s="915"/>
      <c r="AT74" s="915"/>
      <c r="AU74" s="915"/>
      <c r="AV74" s="915"/>
      <c r="AW74" s="915"/>
      <c r="AX74" s="915"/>
      <c r="AY74" s="915"/>
      <c r="AZ74" s="915"/>
      <c r="BA74" s="915"/>
      <c r="BB74" s="915"/>
      <c r="BC74" s="915"/>
      <c r="BD74" s="915"/>
      <c r="BE74" s="915"/>
      <c r="BF74" s="915"/>
      <c r="BG74" s="915"/>
      <c r="BH74" s="915"/>
      <c r="BI74" s="915"/>
      <c r="BJ74" s="915"/>
      <c r="BK74" s="915"/>
      <c r="BL74" s="915"/>
      <c r="BM74" s="915"/>
      <c r="BN74" s="915"/>
      <c r="BO74" s="915"/>
      <c r="BP74" s="915"/>
      <c r="BQ74" s="915"/>
      <c r="BR74" s="915"/>
      <c r="BS74" s="915"/>
      <c r="BT74" s="915"/>
      <c r="BU74" s="915"/>
      <c r="BV74" s="915"/>
      <c r="BW74" s="915"/>
      <c r="BX74" s="915"/>
      <c r="BY74" s="915"/>
      <c r="BZ74" s="915"/>
      <c r="CA74" s="915"/>
      <c r="CB74" s="915"/>
      <c r="CC74" s="915"/>
      <c r="CD74" s="915"/>
      <c r="CE74" s="915"/>
      <c r="CF74" s="915"/>
      <c r="CG74" s="915"/>
      <c r="CH74" s="915"/>
      <c r="CI74" s="915"/>
      <c r="CJ74" s="915"/>
      <c r="CK74" s="915"/>
      <c r="CL74" s="915"/>
      <c r="CM74" s="915"/>
      <c r="CN74" s="915"/>
      <c r="CO74" s="915"/>
      <c r="CP74" s="915"/>
      <c r="CQ74" s="915"/>
      <c r="CR74" s="915"/>
      <c r="CS74" s="915"/>
      <c r="CT74" s="915"/>
      <c r="CU74" s="915"/>
      <c r="CV74" s="915"/>
      <c r="CW74" s="915"/>
      <c r="CX74" s="915"/>
      <c r="CY74" s="915"/>
      <c r="CZ74" s="915"/>
      <c r="DA74" s="915"/>
      <c r="DB74" s="915"/>
      <c r="DC74" s="915"/>
      <c r="DD74" s="915"/>
      <c r="DE74" s="915"/>
      <c r="DF74" s="915"/>
      <c r="DG74" s="915"/>
      <c r="DH74" s="915"/>
      <c r="DI74" s="915"/>
      <c r="DJ74" s="915"/>
      <c r="DK74" s="915"/>
      <c r="DL74" s="915"/>
      <c r="DM74" s="915"/>
      <c r="DN74" s="915"/>
      <c r="DO74" s="915"/>
      <c r="DP74" s="915"/>
      <c r="DQ74" s="915"/>
      <c r="DR74" s="915"/>
      <c r="DS74" s="915"/>
      <c r="DT74" s="915"/>
      <c r="DU74" s="915"/>
      <c r="DV74" s="915"/>
      <c r="DW74" s="915"/>
      <c r="DX74" s="915"/>
      <c r="DY74" s="915"/>
      <c r="DZ74" s="915"/>
      <c r="EA74" s="915"/>
      <c r="EB74" s="915"/>
      <c r="EC74" s="915"/>
      <c r="ED74" s="915"/>
      <c r="EE74" s="915"/>
      <c r="EF74" s="915"/>
      <c r="EG74" s="915"/>
      <c r="EH74" s="915"/>
      <c r="EI74" s="915"/>
      <c r="EJ74" s="915"/>
      <c r="EK74" s="915"/>
      <c r="EL74" s="915"/>
      <c r="EM74" s="915"/>
      <c r="EN74" s="915"/>
      <c r="EO74" s="915"/>
      <c r="EP74" s="915"/>
      <c r="EQ74" s="915"/>
      <c r="ER74" s="915"/>
      <c r="ES74" s="915"/>
      <c r="ET74" s="915"/>
      <c r="EU74" s="915"/>
      <c r="EV74" s="915"/>
      <c r="EW74" s="915"/>
      <c r="EX74" s="915"/>
      <c r="EY74" s="915"/>
      <c r="EZ74" s="915"/>
      <c r="FA74" s="915"/>
      <c r="FB74" s="915"/>
      <c r="FC74" s="915"/>
      <c r="FD74" s="915"/>
      <c r="FE74" s="915"/>
      <c r="FF74" s="915"/>
      <c r="FG74" s="915"/>
      <c r="FH74" s="915"/>
      <c r="FI74" s="915"/>
      <c r="FJ74" s="915"/>
      <c r="FK74" s="915"/>
      <c r="FL74" s="915"/>
      <c r="FM74" s="915"/>
      <c r="FN74" s="915"/>
      <c r="FO74" s="915"/>
      <c r="FP74" s="915"/>
      <c r="FQ74" s="915"/>
      <c r="FR74" s="915"/>
      <c r="FS74" s="915"/>
      <c r="FT74" s="915"/>
      <c r="FU74" s="915"/>
      <c r="FV74" s="915"/>
      <c r="FW74" s="915"/>
      <c r="FX74" s="915"/>
      <c r="FY74" s="915"/>
      <c r="FZ74" s="915"/>
      <c r="GA74" s="915"/>
      <c r="GB74" s="915"/>
      <c r="GC74" s="915"/>
      <c r="GD74" s="915"/>
      <c r="GE74" s="915"/>
      <c r="GF74" s="915"/>
      <c r="GG74" s="915"/>
      <c r="GH74" s="915"/>
      <c r="GI74" s="915"/>
      <c r="GJ74" s="915"/>
      <c r="GK74" s="915"/>
      <c r="GL74" s="915"/>
      <c r="GM74" s="915"/>
      <c r="GN74" s="915"/>
    </row>
    <row r="75" spans="1:196" ht="30" x14ac:dyDescent="0.25">
      <c r="B75" s="27">
        <v>1</v>
      </c>
      <c r="C75" s="1435" t="s">
        <v>304</v>
      </c>
      <c r="D75" s="43">
        <f>'2 уровень'!E590</f>
        <v>58486</v>
      </c>
      <c r="E75" s="43">
        <f>'2 уровень'!F590</f>
        <v>4875</v>
      </c>
      <c r="F75" s="43">
        <f>'2 уровень'!G590</f>
        <v>4474</v>
      </c>
      <c r="G75" s="922">
        <f>'2 уровень'!H590</f>
        <v>91.774358974358975</v>
      </c>
      <c r="H75" s="934">
        <f>'2 уровень'!I590</f>
        <v>0</v>
      </c>
      <c r="I75" s="934">
        <f>'2 уровень'!J590</f>
        <v>0</v>
      </c>
      <c r="J75" s="936">
        <f>'2 уровень'!K590</f>
        <v>0</v>
      </c>
      <c r="K75" s="936">
        <f>'2 уровень'!L590</f>
        <v>0</v>
      </c>
      <c r="L75" s="936">
        <f>'2 уровень'!M590</f>
        <v>0</v>
      </c>
      <c r="M75" s="936">
        <f>'2 уровень'!N590</f>
        <v>0</v>
      </c>
      <c r="N75" s="936">
        <f>'2 уровень'!O590</f>
        <v>0</v>
      </c>
      <c r="O75" s="936">
        <f>'2 уровень'!P590</f>
        <v>0</v>
      </c>
      <c r="P75" s="33">
        <f>'2 уровень'!Q590</f>
        <v>0</v>
      </c>
      <c r="Q75" s="33">
        <f>'2 уровень'!R590</f>
        <v>0</v>
      </c>
      <c r="R75" s="33">
        <f>'2 уровень'!S590</f>
        <v>0</v>
      </c>
      <c r="S75" s="33">
        <f>'2 уровень'!T590</f>
        <v>0</v>
      </c>
      <c r="T75" s="33">
        <f>'2 уровень'!U590</f>
        <v>0</v>
      </c>
      <c r="U75" s="33">
        <f>'2 уровень'!V590</f>
        <v>0</v>
      </c>
      <c r="V75" s="935">
        <f>'2 уровень'!W590</f>
        <v>0</v>
      </c>
      <c r="W75" s="33"/>
      <c r="X75" s="33"/>
      <c r="Y75" s="935">
        <f>'2 уровень'!X590</f>
        <v>0</v>
      </c>
      <c r="Z75" s="935">
        <f>'2 уровень'!Y590</f>
        <v>0</v>
      </c>
      <c r="AA75" s="33">
        <f>'2 уровень'!Z590</f>
        <v>0</v>
      </c>
      <c r="AB75" s="1920"/>
      <c r="AC75" s="915"/>
      <c r="AD75" s="1929"/>
      <c r="AE75" s="915"/>
      <c r="AF75" s="915"/>
      <c r="AG75" s="915"/>
      <c r="AH75" s="915"/>
      <c r="AI75" s="915"/>
      <c r="AJ75" s="915"/>
      <c r="AK75" s="915"/>
      <c r="AL75" s="915"/>
      <c r="AM75" s="915"/>
      <c r="AN75" s="915"/>
      <c r="AO75" s="915"/>
      <c r="AP75" s="915"/>
      <c r="AQ75" s="915"/>
      <c r="AR75" s="915"/>
      <c r="AS75" s="915"/>
      <c r="AT75" s="915"/>
      <c r="AU75" s="915"/>
      <c r="AV75" s="915"/>
      <c r="AW75" s="915"/>
      <c r="AX75" s="915"/>
      <c r="AY75" s="915"/>
      <c r="AZ75" s="915"/>
      <c r="BA75" s="915"/>
      <c r="BB75" s="915"/>
      <c r="BC75" s="915"/>
      <c r="BD75" s="915"/>
      <c r="BE75" s="915"/>
      <c r="BF75" s="915"/>
      <c r="BG75" s="915"/>
      <c r="BH75" s="915"/>
      <c r="BI75" s="915"/>
      <c r="BJ75" s="915"/>
      <c r="BK75" s="915"/>
      <c r="BL75" s="915"/>
      <c r="BM75" s="915"/>
      <c r="BN75" s="915"/>
      <c r="BO75" s="915"/>
      <c r="BP75" s="915"/>
      <c r="BQ75" s="915"/>
      <c r="BR75" s="915"/>
      <c r="BS75" s="915"/>
      <c r="BT75" s="915"/>
      <c r="BU75" s="915"/>
      <c r="BV75" s="915"/>
      <c r="BW75" s="915"/>
      <c r="BX75" s="915"/>
      <c r="BY75" s="915"/>
      <c r="BZ75" s="915"/>
      <c r="CA75" s="915"/>
      <c r="CB75" s="915"/>
      <c r="CC75" s="915"/>
      <c r="CD75" s="915"/>
      <c r="CE75" s="915"/>
      <c r="CF75" s="915"/>
      <c r="CG75" s="915"/>
      <c r="CH75" s="915"/>
      <c r="CI75" s="915"/>
      <c r="CJ75" s="915"/>
      <c r="CK75" s="915"/>
      <c r="CL75" s="915"/>
      <c r="CM75" s="915"/>
      <c r="CN75" s="915"/>
      <c r="CO75" s="915"/>
      <c r="CP75" s="915"/>
      <c r="CQ75" s="915"/>
      <c r="CR75" s="915"/>
      <c r="CS75" s="915"/>
      <c r="CT75" s="915"/>
      <c r="CU75" s="915"/>
      <c r="CV75" s="915"/>
      <c r="CW75" s="915"/>
      <c r="CX75" s="915"/>
      <c r="CY75" s="915"/>
      <c r="CZ75" s="915"/>
      <c r="DA75" s="915"/>
      <c r="DB75" s="915"/>
      <c r="DC75" s="915"/>
      <c r="DD75" s="915"/>
      <c r="DE75" s="915"/>
      <c r="DF75" s="915"/>
      <c r="DG75" s="915"/>
      <c r="DH75" s="915"/>
      <c r="DI75" s="915"/>
      <c r="DJ75" s="915"/>
      <c r="DK75" s="915"/>
      <c r="DL75" s="915"/>
      <c r="DM75" s="915"/>
      <c r="DN75" s="915"/>
      <c r="DO75" s="915"/>
      <c r="DP75" s="915"/>
      <c r="DQ75" s="915"/>
      <c r="DR75" s="915"/>
      <c r="DS75" s="915"/>
      <c r="DT75" s="915"/>
      <c r="DU75" s="915"/>
      <c r="DV75" s="915"/>
      <c r="DW75" s="915"/>
      <c r="DX75" s="915"/>
      <c r="DY75" s="915"/>
      <c r="DZ75" s="915"/>
      <c r="EA75" s="915"/>
      <c r="EB75" s="915"/>
      <c r="EC75" s="915"/>
      <c r="ED75" s="915"/>
      <c r="EE75" s="915"/>
      <c r="EF75" s="915"/>
      <c r="EG75" s="915"/>
      <c r="EH75" s="915"/>
      <c r="EI75" s="915"/>
      <c r="EJ75" s="915"/>
      <c r="EK75" s="915"/>
      <c r="EL75" s="915"/>
      <c r="EM75" s="915"/>
      <c r="EN75" s="915"/>
      <c r="EO75" s="915"/>
      <c r="EP75" s="915"/>
      <c r="EQ75" s="915"/>
      <c r="ER75" s="915"/>
      <c r="ES75" s="915"/>
      <c r="ET75" s="915"/>
      <c r="EU75" s="915"/>
      <c r="EV75" s="915"/>
      <c r="EW75" s="915"/>
      <c r="EX75" s="915"/>
      <c r="EY75" s="915"/>
      <c r="EZ75" s="915"/>
      <c r="FA75" s="915"/>
      <c r="FB75" s="915"/>
      <c r="FC75" s="915"/>
      <c r="FD75" s="915"/>
      <c r="FE75" s="915"/>
      <c r="FF75" s="915"/>
      <c r="FG75" s="915"/>
      <c r="FH75" s="915"/>
      <c r="FI75" s="915"/>
      <c r="FJ75" s="915"/>
      <c r="FK75" s="915"/>
      <c r="FL75" s="915"/>
      <c r="FM75" s="915"/>
      <c r="FN75" s="915"/>
      <c r="FO75" s="915"/>
      <c r="FP75" s="915"/>
      <c r="FQ75" s="915"/>
      <c r="FR75" s="915"/>
      <c r="FS75" s="915"/>
      <c r="FT75" s="915"/>
      <c r="FU75" s="915"/>
      <c r="FV75" s="915"/>
      <c r="FW75" s="915"/>
      <c r="FX75" s="915"/>
      <c r="FY75" s="915"/>
      <c r="FZ75" s="915"/>
      <c r="GA75" s="915"/>
      <c r="GB75" s="915"/>
      <c r="GC75" s="915"/>
      <c r="GD75" s="915"/>
      <c r="GE75" s="915"/>
      <c r="GF75" s="915"/>
      <c r="GG75" s="915"/>
      <c r="GH75" s="915"/>
      <c r="GI75" s="915"/>
      <c r="GJ75" s="915"/>
      <c r="GK75" s="915"/>
      <c r="GL75" s="915"/>
      <c r="GM75" s="915"/>
      <c r="GN75" s="915"/>
    </row>
    <row r="76" spans="1:196" ht="30" x14ac:dyDescent="0.25">
      <c r="B76" s="27">
        <v>1</v>
      </c>
      <c r="C76" s="1435" t="s">
        <v>305</v>
      </c>
      <c r="D76" s="43">
        <f>'2 уровень'!E591</f>
        <v>1915</v>
      </c>
      <c r="E76" s="43">
        <f>'2 уровень'!F591</f>
        <v>159</v>
      </c>
      <c r="F76" s="43">
        <f>'2 уровень'!G591</f>
        <v>154</v>
      </c>
      <c r="G76" s="922">
        <f>'2 уровень'!H591</f>
        <v>96.855345911949684</v>
      </c>
      <c r="H76" s="934">
        <f>'2 уровень'!I591</f>
        <v>0</v>
      </c>
      <c r="I76" s="934">
        <f>'2 уровень'!J591</f>
        <v>0</v>
      </c>
      <c r="J76" s="936">
        <f>'2 уровень'!K591</f>
        <v>0</v>
      </c>
      <c r="K76" s="936">
        <f>'2 уровень'!L591</f>
        <v>0</v>
      </c>
      <c r="L76" s="936">
        <f>'2 уровень'!M591</f>
        <v>0</v>
      </c>
      <c r="M76" s="936">
        <f>'2 уровень'!N591</f>
        <v>0</v>
      </c>
      <c r="N76" s="936">
        <f>'2 уровень'!O591</f>
        <v>0</v>
      </c>
      <c r="O76" s="936">
        <f>'2 уровень'!P591</f>
        <v>0</v>
      </c>
      <c r="P76" s="33">
        <f>'2 уровень'!Q591</f>
        <v>0</v>
      </c>
      <c r="Q76" s="33">
        <f>'2 уровень'!R591</f>
        <v>0</v>
      </c>
      <c r="R76" s="33">
        <f>'2 уровень'!S591</f>
        <v>0</v>
      </c>
      <c r="S76" s="33">
        <f>'2 уровень'!T591</f>
        <v>0</v>
      </c>
      <c r="T76" s="33">
        <f>'2 уровень'!U591</f>
        <v>0</v>
      </c>
      <c r="U76" s="33">
        <f>'2 уровень'!V591</f>
        <v>0</v>
      </c>
      <c r="V76" s="935">
        <f>'2 уровень'!W591</f>
        <v>0</v>
      </c>
      <c r="W76" s="33"/>
      <c r="X76" s="33"/>
      <c r="Y76" s="935">
        <f>'2 уровень'!X591</f>
        <v>0</v>
      </c>
      <c r="Z76" s="935">
        <f>'2 уровень'!Y591</f>
        <v>0</v>
      </c>
      <c r="AA76" s="33">
        <f>'2 уровень'!Z591</f>
        <v>0</v>
      </c>
      <c r="AB76" s="1920"/>
      <c r="AC76" s="915"/>
      <c r="AD76" s="1929"/>
      <c r="AE76" s="915"/>
      <c r="AF76" s="915"/>
      <c r="AG76" s="915"/>
      <c r="AH76" s="915"/>
      <c r="AI76" s="915"/>
      <c r="AJ76" s="915"/>
      <c r="AK76" s="915"/>
      <c r="AL76" s="915"/>
      <c r="AM76" s="915"/>
      <c r="AN76" s="915"/>
      <c r="AO76" s="915"/>
      <c r="AP76" s="915"/>
      <c r="AQ76" s="915"/>
      <c r="AR76" s="915"/>
      <c r="AS76" s="915"/>
      <c r="AT76" s="915"/>
      <c r="AU76" s="915"/>
      <c r="AV76" s="915"/>
      <c r="AW76" s="915"/>
      <c r="AX76" s="915"/>
      <c r="AY76" s="915"/>
      <c r="AZ76" s="915"/>
      <c r="BA76" s="915"/>
      <c r="BB76" s="915"/>
      <c r="BC76" s="915"/>
      <c r="BD76" s="915"/>
      <c r="BE76" s="915"/>
      <c r="BF76" s="915"/>
      <c r="BG76" s="915"/>
      <c r="BH76" s="915"/>
      <c r="BI76" s="915"/>
      <c r="BJ76" s="915"/>
      <c r="BK76" s="915"/>
      <c r="BL76" s="915"/>
      <c r="BM76" s="915"/>
      <c r="BN76" s="915"/>
      <c r="BO76" s="915"/>
      <c r="BP76" s="915"/>
      <c r="BQ76" s="915"/>
      <c r="BR76" s="915"/>
      <c r="BS76" s="915"/>
      <c r="BT76" s="915"/>
      <c r="BU76" s="915"/>
      <c r="BV76" s="915"/>
      <c r="BW76" s="915"/>
      <c r="BX76" s="915"/>
      <c r="BY76" s="915"/>
      <c r="BZ76" s="915"/>
      <c r="CA76" s="915"/>
      <c r="CB76" s="915"/>
      <c r="CC76" s="915"/>
      <c r="CD76" s="915"/>
      <c r="CE76" s="915"/>
      <c r="CF76" s="915"/>
      <c r="CG76" s="915"/>
      <c r="CH76" s="915"/>
      <c r="CI76" s="915"/>
      <c r="CJ76" s="915"/>
      <c r="CK76" s="915"/>
      <c r="CL76" s="915"/>
      <c r="CM76" s="915"/>
      <c r="CN76" s="915"/>
      <c r="CO76" s="915"/>
      <c r="CP76" s="915"/>
      <c r="CQ76" s="915"/>
      <c r="CR76" s="915"/>
      <c r="CS76" s="915"/>
      <c r="CT76" s="915"/>
      <c r="CU76" s="915"/>
      <c r="CV76" s="915"/>
      <c r="CW76" s="915"/>
      <c r="CX76" s="915"/>
      <c r="CY76" s="915"/>
      <c r="CZ76" s="915"/>
      <c r="DA76" s="915"/>
      <c r="DB76" s="915"/>
      <c r="DC76" s="915"/>
      <c r="DD76" s="915"/>
      <c r="DE76" s="915"/>
      <c r="DF76" s="915"/>
      <c r="DG76" s="915"/>
      <c r="DH76" s="915"/>
      <c r="DI76" s="915"/>
      <c r="DJ76" s="915"/>
      <c r="DK76" s="915"/>
      <c r="DL76" s="915"/>
      <c r="DM76" s="915"/>
      <c r="DN76" s="915"/>
      <c r="DO76" s="915"/>
      <c r="DP76" s="915"/>
      <c r="DQ76" s="915"/>
      <c r="DR76" s="915"/>
      <c r="DS76" s="915"/>
      <c r="DT76" s="915"/>
      <c r="DU76" s="915"/>
      <c r="DV76" s="915"/>
      <c r="DW76" s="915"/>
      <c r="DX76" s="915"/>
      <c r="DY76" s="915"/>
      <c r="DZ76" s="915"/>
      <c r="EA76" s="915"/>
      <c r="EB76" s="915"/>
      <c r="EC76" s="915"/>
      <c r="ED76" s="915"/>
      <c r="EE76" s="915"/>
      <c r="EF76" s="915"/>
      <c r="EG76" s="915"/>
      <c r="EH76" s="915"/>
      <c r="EI76" s="915"/>
      <c r="EJ76" s="915"/>
      <c r="EK76" s="915"/>
      <c r="EL76" s="915"/>
      <c r="EM76" s="915"/>
      <c r="EN76" s="915"/>
      <c r="EO76" s="915"/>
      <c r="EP76" s="915"/>
      <c r="EQ76" s="915"/>
      <c r="ER76" s="915"/>
      <c r="ES76" s="915"/>
      <c r="ET76" s="915"/>
      <c r="EU76" s="915"/>
      <c r="EV76" s="915"/>
      <c r="EW76" s="915"/>
      <c r="EX76" s="915"/>
      <c r="EY76" s="915"/>
      <c r="EZ76" s="915"/>
      <c r="FA76" s="915"/>
      <c r="FB76" s="915"/>
      <c r="FC76" s="915"/>
      <c r="FD76" s="915"/>
      <c r="FE76" s="915"/>
      <c r="FF76" s="915"/>
      <c r="FG76" s="915"/>
      <c r="FH76" s="915"/>
      <c r="FI76" s="915"/>
      <c r="FJ76" s="915"/>
      <c r="FK76" s="915"/>
      <c r="FL76" s="915"/>
      <c r="FM76" s="915"/>
      <c r="FN76" s="915"/>
      <c r="FO76" s="915"/>
      <c r="FP76" s="915"/>
      <c r="FQ76" s="915"/>
      <c r="FR76" s="915"/>
      <c r="FS76" s="915"/>
      <c r="FT76" s="915"/>
      <c r="FU76" s="915"/>
      <c r="FV76" s="915"/>
      <c r="FW76" s="915"/>
      <c r="FX76" s="915"/>
      <c r="FY76" s="915"/>
      <c r="FZ76" s="915"/>
      <c r="GA76" s="915"/>
      <c r="GB76" s="915"/>
      <c r="GC76" s="915"/>
      <c r="GD76" s="915"/>
      <c r="GE76" s="915"/>
      <c r="GF76" s="915"/>
      <c r="GG76" s="915"/>
      <c r="GH76" s="915"/>
      <c r="GI76" s="915"/>
      <c r="GJ76" s="915"/>
      <c r="GK76" s="915"/>
      <c r="GL76" s="915"/>
      <c r="GM76" s="915"/>
      <c r="GN76" s="915"/>
    </row>
    <row r="77" spans="1:196" x14ac:dyDescent="0.25">
      <c r="B77" s="27">
        <v>1</v>
      </c>
      <c r="C77" s="1435" t="s">
        <v>306</v>
      </c>
      <c r="D77" s="43">
        <f>'2 уровень'!E592</f>
        <v>66654</v>
      </c>
      <c r="E77" s="43">
        <f>'2 уровень'!F592</f>
        <v>5555</v>
      </c>
      <c r="F77" s="43">
        <f>'2 уровень'!G592</f>
        <v>10229</v>
      </c>
      <c r="G77" s="922">
        <f>'2 уровень'!H592</f>
        <v>184.14041404140414</v>
      </c>
      <c r="H77" s="934">
        <f>'2 уровень'!I592</f>
        <v>0</v>
      </c>
      <c r="I77" s="934">
        <f>'2 уровень'!J592</f>
        <v>0</v>
      </c>
      <c r="J77" s="936">
        <f>'2 уровень'!K592</f>
        <v>0</v>
      </c>
      <c r="K77" s="936">
        <f>'2 уровень'!L592</f>
        <v>0</v>
      </c>
      <c r="L77" s="936">
        <f>'2 уровень'!M592</f>
        <v>0</v>
      </c>
      <c r="M77" s="936">
        <f>'2 уровень'!N592</f>
        <v>0</v>
      </c>
      <c r="N77" s="936">
        <f>'2 уровень'!O592</f>
        <v>0</v>
      </c>
      <c r="O77" s="936">
        <f>'2 уровень'!P592</f>
        <v>0</v>
      </c>
      <c r="P77" s="33">
        <f>'2 уровень'!Q592</f>
        <v>0</v>
      </c>
      <c r="Q77" s="33">
        <f>'2 уровень'!R592</f>
        <v>0</v>
      </c>
      <c r="R77" s="33">
        <f>'2 уровень'!S592</f>
        <v>0</v>
      </c>
      <c r="S77" s="33">
        <f>'2 уровень'!T592</f>
        <v>0</v>
      </c>
      <c r="T77" s="33">
        <f>'2 уровень'!U592</f>
        <v>0</v>
      </c>
      <c r="U77" s="33">
        <f>'2 уровень'!V592</f>
        <v>0</v>
      </c>
      <c r="V77" s="935">
        <f>'2 уровень'!W592</f>
        <v>0</v>
      </c>
      <c r="W77" s="33"/>
      <c r="X77" s="33"/>
      <c r="Y77" s="935">
        <f>'2 уровень'!X592</f>
        <v>0</v>
      </c>
      <c r="Z77" s="935">
        <f>'2 уровень'!Y592</f>
        <v>0</v>
      </c>
      <c r="AA77" s="33">
        <f>'2 уровень'!Z592</f>
        <v>0</v>
      </c>
      <c r="AB77" s="1920"/>
      <c r="AC77" s="915"/>
      <c r="AD77" s="1929"/>
      <c r="AE77" s="915"/>
      <c r="AF77" s="915"/>
      <c r="AG77" s="915"/>
      <c r="AH77" s="915"/>
      <c r="AI77" s="915"/>
      <c r="AJ77" s="915"/>
      <c r="AK77" s="915"/>
      <c r="AL77" s="915"/>
      <c r="AM77" s="915"/>
      <c r="AN77" s="915"/>
      <c r="AO77" s="915"/>
      <c r="AP77" s="915"/>
      <c r="AQ77" s="915"/>
      <c r="AR77" s="915"/>
      <c r="AS77" s="915"/>
      <c r="AT77" s="915"/>
      <c r="AU77" s="915"/>
      <c r="AV77" s="915"/>
      <c r="AW77" s="915"/>
      <c r="AX77" s="915"/>
      <c r="AY77" s="915"/>
      <c r="AZ77" s="915"/>
      <c r="BA77" s="915"/>
      <c r="BB77" s="915"/>
      <c r="BC77" s="915"/>
      <c r="BD77" s="915"/>
      <c r="BE77" s="915"/>
      <c r="BF77" s="915"/>
      <c r="BG77" s="915"/>
      <c r="BH77" s="915"/>
      <c r="BI77" s="915"/>
      <c r="BJ77" s="915"/>
      <c r="BK77" s="915"/>
      <c r="BL77" s="915"/>
      <c r="BM77" s="915"/>
      <c r="BN77" s="915"/>
      <c r="BO77" s="915"/>
      <c r="BP77" s="915"/>
      <c r="BQ77" s="915"/>
      <c r="BR77" s="915"/>
      <c r="BS77" s="915"/>
      <c r="BT77" s="915"/>
      <c r="BU77" s="915"/>
      <c r="BV77" s="915"/>
      <c r="BW77" s="915"/>
      <c r="BX77" s="915"/>
      <c r="BY77" s="915"/>
      <c r="BZ77" s="915"/>
      <c r="CA77" s="915"/>
      <c r="CB77" s="915"/>
      <c r="CC77" s="915"/>
      <c r="CD77" s="915"/>
      <c r="CE77" s="915"/>
      <c r="CF77" s="915"/>
      <c r="CG77" s="915"/>
      <c r="CH77" s="915"/>
      <c r="CI77" s="915"/>
      <c r="CJ77" s="915"/>
      <c r="CK77" s="915"/>
      <c r="CL77" s="915"/>
      <c r="CM77" s="915"/>
      <c r="CN77" s="915"/>
      <c r="CO77" s="915"/>
      <c r="CP77" s="915"/>
      <c r="CQ77" s="915"/>
      <c r="CR77" s="915"/>
      <c r="CS77" s="915"/>
      <c r="CT77" s="915"/>
      <c r="CU77" s="915"/>
      <c r="CV77" s="915"/>
      <c r="CW77" s="915"/>
      <c r="CX77" s="915"/>
      <c r="CY77" s="915"/>
      <c r="CZ77" s="915"/>
      <c r="DA77" s="915"/>
      <c r="DB77" s="915"/>
      <c r="DC77" s="915"/>
      <c r="DD77" s="915"/>
      <c r="DE77" s="915"/>
      <c r="DF77" s="915"/>
      <c r="DG77" s="915"/>
      <c r="DH77" s="915"/>
      <c r="DI77" s="915"/>
      <c r="DJ77" s="915"/>
      <c r="DK77" s="915"/>
      <c r="DL77" s="915"/>
      <c r="DM77" s="915"/>
      <c r="DN77" s="915"/>
      <c r="DO77" s="915"/>
      <c r="DP77" s="915"/>
      <c r="DQ77" s="915"/>
      <c r="DR77" s="915"/>
      <c r="DS77" s="915"/>
      <c r="DT77" s="915"/>
      <c r="DU77" s="915"/>
      <c r="DV77" s="915"/>
      <c r="DW77" s="915"/>
      <c r="DX77" s="915"/>
      <c r="DY77" s="915"/>
      <c r="DZ77" s="915"/>
      <c r="EA77" s="915"/>
      <c r="EB77" s="915"/>
      <c r="EC77" s="915"/>
      <c r="ED77" s="915"/>
      <c r="EE77" s="915"/>
      <c r="EF77" s="915"/>
      <c r="EG77" s="915"/>
      <c r="EH77" s="915"/>
      <c r="EI77" s="915"/>
      <c r="EJ77" s="915"/>
      <c r="EK77" s="915"/>
      <c r="EL77" s="915"/>
      <c r="EM77" s="915"/>
      <c r="EN77" s="915"/>
      <c r="EO77" s="915"/>
      <c r="EP77" s="915"/>
      <c r="EQ77" s="915"/>
      <c r="ER77" s="915"/>
      <c r="ES77" s="915"/>
      <c r="ET77" s="915"/>
      <c r="EU77" s="915"/>
      <c r="EV77" s="915"/>
      <c r="EW77" s="915"/>
      <c r="EX77" s="915"/>
      <c r="EY77" s="915"/>
      <c r="EZ77" s="915"/>
      <c r="FA77" s="915"/>
      <c r="FB77" s="915"/>
      <c r="FC77" s="915"/>
      <c r="FD77" s="915"/>
      <c r="FE77" s="915"/>
      <c r="FF77" s="915"/>
      <c r="FG77" s="915"/>
      <c r="FH77" s="915"/>
      <c r="FI77" s="915"/>
      <c r="FJ77" s="915"/>
      <c r="FK77" s="915"/>
      <c r="FL77" s="915"/>
      <c r="FM77" s="915"/>
      <c r="FN77" s="915"/>
      <c r="FO77" s="915"/>
      <c r="FP77" s="915"/>
      <c r="FQ77" s="915"/>
      <c r="FR77" s="915"/>
      <c r="FS77" s="915"/>
      <c r="FT77" s="915"/>
      <c r="FU77" s="915"/>
      <c r="FV77" s="915"/>
      <c r="FW77" s="915"/>
      <c r="FX77" s="915"/>
      <c r="FY77" s="915"/>
      <c r="FZ77" s="915"/>
      <c r="GA77" s="915"/>
      <c r="GB77" s="915"/>
      <c r="GC77" s="915"/>
      <c r="GD77" s="915"/>
      <c r="GE77" s="915"/>
      <c r="GF77" s="915"/>
      <c r="GG77" s="915"/>
      <c r="GH77" s="915"/>
      <c r="GI77" s="915"/>
      <c r="GJ77" s="915"/>
      <c r="GK77" s="915"/>
      <c r="GL77" s="915"/>
      <c r="GM77" s="915"/>
      <c r="GN77" s="915"/>
    </row>
    <row r="78" spans="1:196" ht="30" x14ac:dyDescent="0.25">
      <c r="B78" s="27">
        <v>1</v>
      </c>
      <c r="C78" s="1436" t="s">
        <v>360</v>
      </c>
      <c r="D78" s="43">
        <f>'2 уровень'!E593</f>
        <v>386717.5882352941</v>
      </c>
      <c r="E78" s="43">
        <f>'2 уровень'!F593</f>
        <v>32226.47058823529</v>
      </c>
      <c r="F78" s="43">
        <f>'2 уровень'!G593</f>
        <v>27889.677647058823</v>
      </c>
      <c r="G78" s="922">
        <f>'2 уровень'!H593</f>
        <v>86.542761704846228</v>
      </c>
      <c r="H78" s="934">
        <f>'2 уровень'!I593</f>
        <v>0</v>
      </c>
      <c r="I78" s="934">
        <f>'2 уровень'!J593</f>
        <v>0</v>
      </c>
      <c r="J78" s="936">
        <f>'2 уровень'!K593</f>
        <v>0</v>
      </c>
      <c r="K78" s="936">
        <f>'2 уровень'!L593</f>
        <v>0</v>
      </c>
      <c r="L78" s="936">
        <f>'2 уровень'!M593</f>
        <v>0</v>
      </c>
      <c r="M78" s="936">
        <f>'2 уровень'!N593</f>
        <v>0</v>
      </c>
      <c r="N78" s="936">
        <f>'2 уровень'!O593</f>
        <v>0</v>
      </c>
      <c r="O78" s="936">
        <f>'2 уровень'!P593</f>
        <v>0</v>
      </c>
      <c r="P78" s="33">
        <f>'2 уровень'!Q593</f>
        <v>0</v>
      </c>
      <c r="Q78" s="33">
        <f>'2 уровень'!R593</f>
        <v>0</v>
      </c>
      <c r="R78" s="33">
        <f>'2 уровень'!S593</f>
        <v>0</v>
      </c>
      <c r="S78" s="33">
        <f>'2 уровень'!T593</f>
        <v>0</v>
      </c>
      <c r="T78" s="33">
        <f>'2 уровень'!U593</f>
        <v>0</v>
      </c>
      <c r="U78" s="33">
        <f>'2 уровень'!V593</f>
        <v>0</v>
      </c>
      <c r="V78" s="935">
        <f>'2 уровень'!W593</f>
        <v>0</v>
      </c>
      <c r="W78" s="33"/>
      <c r="X78" s="33"/>
      <c r="Y78" s="935">
        <f>'2 уровень'!X593</f>
        <v>0</v>
      </c>
      <c r="Z78" s="935">
        <f>'2 уровень'!Y593</f>
        <v>0</v>
      </c>
      <c r="AA78" s="33">
        <f>'2 уровень'!Z593</f>
        <v>0</v>
      </c>
      <c r="AB78" s="1920"/>
      <c r="AC78" s="915"/>
      <c r="AD78" s="1929"/>
      <c r="AE78" s="915"/>
      <c r="AF78" s="915"/>
      <c r="AG78" s="915"/>
      <c r="AH78" s="915"/>
      <c r="AI78" s="915"/>
      <c r="AJ78" s="915"/>
      <c r="AK78" s="915"/>
      <c r="AL78" s="915"/>
      <c r="AM78" s="915"/>
      <c r="AN78" s="915"/>
      <c r="AO78" s="915"/>
      <c r="AP78" s="915"/>
      <c r="AQ78" s="915"/>
      <c r="AR78" s="915"/>
      <c r="AS78" s="915"/>
      <c r="AT78" s="915"/>
      <c r="AU78" s="915"/>
      <c r="AV78" s="915"/>
      <c r="AW78" s="915"/>
      <c r="AX78" s="915"/>
      <c r="AY78" s="915"/>
      <c r="AZ78" s="915"/>
      <c r="BA78" s="915"/>
      <c r="BB78" s="915"/>
      <c r="BC78" s="915"/>
      <c r="BD78" s="915"/>
      <c r="BE78" s="915"/>
      <c r="BF78" s="915"/>
      <c r="BG78" s="915"/>
      <c r="BH78" s="915"/>
      <c r="BI78" s="915"/>
      <c r="BJ78" s="915"/>
      <c r="BK78" s="915"/>
      <c r="BL78" s="915"/>
      <c r="BM78" s="915"/>
      <c r="BN78" s="915"/>
      <c r="BO78" s="915"/>
      <c r="BP78" s="915"/>
      <c r="BQ78" s="915"/>
      <c r="BR78" s="915"/>
      <c r="BS78" s="915"/>
      <c r="BT78" s="915"/>
      <c r="BU78" s="915"/>
      <c r="BV78" s="915"/>
      <c r="BW78" s="915"/>
      <c r="BX78" s="915"/>
      <c r="BY78" s="915"/>
      <c r="BZ78" s="915"/>
      <c r="CA78" s="915"/>
      <c r="CB78" s="915"/>
      <c r="CC78" s="915"/>
      <c r="CD78" s="915"/>
      <c r="CE78" s="915"/>
      <c r="CF78" s="915"/>
      <c r="CG78" s="915"/>
      <c r="CH78" s="915"/>
      <c r="CI78" s="915"/>
      <c r="CJ78" s="915"/>
      <c r="CK78" s="915"/>
      <c r="CL78" s="915"/>
      <c r="CM78" s="915"/>
      <c r="CN78" s="915"/>
      <c r="CO78" s="915"/>
      <c r="CP78" s="915"/>
      <c r="CQ78" s="915"/>
      <c r="CR78" s="915"/>
      <c r="CS78" s="915"/>
      <c r="CT78" s="915"/>
      <c r="CU78" s="915"/>
      <c r="CV78" s="915"/>
      <c r="CW78" s="915"/>
      <c r="CX78" s="915"/>
      <c r="CY78" s="915"/>
      <c r="CZ78" s="915"/>
      <c r="DA78" s="915"/>
      <c r="DB78" s="915"/>
      <c r="DC78" s="915"/>
      <c r="DD78" s="915"/>
      <c r="DE78" s="915"/>
      <c r="DF78" s="915"/>
      <c r="DG78" s="915"/>
      <c r="DH78" s="915"/>
      <c r="DI78" s="915"/>
      <c r="DJ78" s="915"/>
      <c r="DK78" s="915"/>
      <c r="DL78" s="915"/>
      <c r="DM78" s="915"/>
      <c r="DN78" s="915"/>
      <c r="DO78" s="915"/>
      <c r="DP78" s="915"/>
      <c r="DQ78" s="915"/>
      <c r="DR78" s="915"/>
      <c r="DS78" s="915"/>
      <c r="DT78" s="915"/>
      <c r="DU78" s="915"/>
      <c r="DV78" s="915"/>
      <c r="DW78" s="915"/>
      <c r="DX78" s="915"/>
      <c r="DY78" s="915"/>
      <c r="DZ78" s="915"/>
      <c r="EA78" s="915"/>
      <c r="EB78" s="915"/>
      <c r="EC78" s="915"/>
      <c r="ED78" s="915"/>
      <c r="EE78" s="915"/>
      <c r="EF78" s="915"/>
      <c r="EG78" s="915"/>
      <c r="EH78" s="915"/>
      <c r="EI78" s="915"/>
      <c r="EJ78" s="915"/>
      <c r="EK78" s="915"/>
      <c r="EL78" s="915"/>
      <c r="EM78" s="915"/>
      <c r="EN78" s="915"/>
      <c r="EO78" s="915"/>
      <c r="EP78" s="915"/>
      <c r="EQ78" s="915"/>
      <c r="ER78" s="915"/>
      <c r="ES78" s="915"/>
      <c r="ET78" s="915"/>
      <c r="EU78" s="915"/>
      <c r="EV78" s="915"/>
      <c r="EW78" s="915"/>
      <c r="EX78" s="915"/>
      <c r="EY78" s="915"/>
      <c r="EZ78" s="915"/>
      <c r="FA78" s="915"/>
      <c r="FB78" s="915"/>
      <c r="FC78" s="915"/>
      <c r="FD78" s="915"/>
      <c r="FE78" s="915"/>
      <c r="FF78" s="915"/>
      <c r="FG78" s="915"/>
      <c r="FH78" s="915"/>
      <c r="FI78" s="915"/>
      <c r="FJ78" s="915"/>
      <c r="FK78" s="915"/>
      <c r="FL78" s="915"/>
      <c r="FM78" s="915"/>
      <c r="FN78" s="915"/>
      <c r="FO78" s="915"/>
      <c r="FP78" s="915"/>
      <c r="FQ78" s="915"/>
      <c r="FR78" s="915"/>
      <c r="FS78" s="915"/>
      <c r="FT78" s="915"/>
      <c r="FU78" s="915"/>
      <c r="FV78" s="915"/>
      <c r="FW78" s="915"/>
      <c r="FX78" s="915"/>
      <c r="FY78" s="915"/>
      <c r="FZ78" s="915"/>
      <c r="GA78" s="915"/>
      <c r="GB78" s="915"/>
      <c r="GC78" s="915"/>
      <c r="GD78" s="915"/>
      <c r="GE78" s="915"/>
      <c r="GF78" s="915"/>
      <c r="GG78" s="915"/>
      <c r="GH78" s="915"/>
      <c r="GI78" s="915"/>
      <c r="GJ78" s="915"/>
      <c r="GK78" s="915"/>
      <c r="GL78" s="915"/>
      <c r="GM78" s="915"/>
      <c r="GN78" s="915"/>
    </row>
    <row r="79" spans="1:196" x14ac:dyDescent="0.25">
      <c r="B79" s="27">
        <v>1</v>
      </c>
      <c r="C79" s="1436" t="s">
        <v>471</v>
      </c>
      <c r="D79" s="43">
        <f>'2 уровень'!E594</f>
        <v>373079</v>
      </c>
      <c r="E79" s="43">
        <f>'2 уровень'!F594</f>
        <v>31090</v>
      </c>
      <c r="F79" s="43">
        <f>'2 уровень'!G594</f>
        <v>26817</v>
      </c>
      <c r="G79" s="922">
        <f>'2 уровень'!H594</f>
        <v>86.256030878095842</v>
      </c>
      <c r="H79" s="934">
        <f>'2 уровень'!I594</f>
        <v>0</v>
      </c>
      <c r="I79" s="934">
        <f>'2 уровень'!J594</f>
        <v>0</v>
      </c>
      <c r="J79" s="936">
        <f>'2 уровень'!K594</f>
        <v>0</v>
      </c>
      <c r="K79" s="936">
        <f>'2 уровень'!L594</f>
        <v>0</v>
      </c>
      <c r="L79" s="936">
        <f>'2 уровень'!M594</f>
        <v>0</v>
      </c>
      <c r="M79" s="936">
        <f>'2 уровень'!N594</f>
        <v>0</v>
      </c>
      <c r="N79" s="936">
        <f>'2 уровень'!O594</f>
        <v>0</v>
      </c>
      <c r="O79" s="936">
        <f>'2 уровень'!P594</f>
        <v>0</v>
      </c>
      <c r="P79" s="33">
        <f>'2 уровень'!Q594</f>
        <v>0</v>
      </c>
      <c r="Q79" s="33">
        <f>'2 уровень'!R594</f>
        <v>0</v>
      </c>
      <c r="R79" s="33">
        <f>'2 уровень'!S594</f>
        <v>0</v>
      </c>
      <c r="S79" s="33">
        <f>'2 уровень'!T594</f>
        <v>0</v>
      </c>
      <c r="T79" s="33">
        <f>'2 уровень'!U594</f>
        <v>0</v>
      </c>
      <c r="U79" s="33">
        <f>'2 уровень'!V594</f>
        <v>0</v>
      </c>
      <c r="V79" s="935">
        <f>'2 уровень'!W594</f>
        <v>0</v>
      </c>
      <c r="W79" s="33"/>
      <c r="X79" s="33"/>
      <c r="Y79" s="935">
        <f>'2 уровень'!X595</f>
        <v>0</v>
      </c>
      <c r="Z79" s="935">
        <f>'2 уровень'!Y595</f>
        <v>0</v>
      </c>
      <c r="AA79" s="33">
        <f>'2 уровень'!Z595</f>
        <v>0</v>
      </c>
      <c r="AB79" s="1920"/>
      <c r="AC79" s="915"/>
      <c r="AD79" s="1929"/>
      <c r="AE79" s="915"/>
      <c r="AF79" s="915"/>
      <c r="AG79" s="915"/>
      <c r="AH79" s="915"/>
      <c r="AI79" s="915"/>
      <c r="AJ79" s="915"/>
      <c r="AK79" s="915"/>
      <c r="AL79" s="915"/>
      <c r="AM79" s="915"/>
      <c r="AN79" s="915"/>
      <c r="AO79" s="915"/>
      <c r="AP79" s="915"/>
      <c r="AQ79" s="915"/>
      <c r="AR79" s="915"/>
      <c r="AS79" s="915"/>
      <c r="AT79" s="915"/>
      <c r="AU79" s="915"/>
      <c r="AV79" s="915"/>
      <c r="AW79" s="915"/>
      <c r="AX79" s="915"/>
      <c r="AY79" s="915"/>
      <c r="AZ79" s="915"/>
      <c r="BA79" s="915"/>
      <c r="BB79" s="915"/>
      <c r="BC79" s="915"/>
      <c r="BD79" s="915"/>
      <c r="BE79" s="915"/>
      <c r="BF79" s="915"/>
      <c r="BG79" s="915"/>
      <c r="BH79" s="915"/>
      <c r="BI79" s="915"/>
      <c r="BJ79" s="915"/>
      <c r="BK79" s="915"/>
      <c r="BL79" s="915"/>
      <c r="BM79" s="915"/>
      <c r="BN79" s="915"/>
      <c r="BO79" s="915"/>
      <c r="BP79" s="915"/>
      <c r="BQ79" s="915"/>
      <c r="BR79" s="915"/>
      <c r="BS79" s="915"/>
      <c r="BT79" s="915"/>
      <c r="BU79" s="915"/>
      <c r="BV79" s="915"/>
      <c r="BW79" s="915"/>
      <c r="BX79" s="915"/>
      <c r="BY79" s="915"/>
      <c r="BZ79" s="915"/>
      <c r="CA79" s="915"/>
      <c r="CB79" s="915"/>
      <c r="CC79" s="915"/>
      <c r="CD79" s="915"/>
      <c r="CE79" s="915"/>
      <c r="CF79" s="915"/>
      <c r="CG79" s="915"/>
      <c r="CH79" s="915"/>
      <c r="CI79" s="915"/>
      <c r="CJ79" s="915"/>
      <c r="CK79" s="915"/>
      <c r="CL79" s="915"/>
      <c r="CM79" s="915"/>
      <c r="CN79" s="915"/>
      <c r="CO79" s="915"/>
      <c r="CP79" s="915"/>
      <c r="CQ79" s="915"/>
      <c r="CR79" s="915"/>
      <c r="CS79" s="915"/>
      <c r="CT79" s="915"/>
      <c r="CU79" s="915"/>
      <c r="CV79" s="915"/>
      <c r="CW79" s="915"/>
      <c r="CX79" s="915"/>
      <c r="CY79" s="915"/>
      <c r="CZ79" s="915"/>
      <c r="DA79" s="915"/>
      <c r="DB79" s="915"/>
      <c r="DC79" s="915"/>
      <c r="DD79" s="915"/>
      <c r="DE79" s="915"/>
      <c r="DF79" s="915"/>
      <c r="DG79" s="915"/>
      <c r="DH79" s="915"/>
      <c r="DI79" s="915"/>
      <c r="DJ79" s="915"/>
      <c r="DK79" s="915"/>
      <c r="DL79" s="915"/>
      <c r="DM79" s="915"/>
      <c r="DN79" s="915"/>
      <c r="DO79" s="915"/>
      <c r="DP79" s="915"/>
      <c r="DQ79" s="915"/>
      <c r="DR79" s="915"/>
      <c r="DS79" s="915"/>
      <c r="DT79" s="915"/>
      <c r="DU79" s="915"/>
      <c r="DV79" s="915"/>
      <c r="DW79" s="915"/>
      <c r="DX79" s="915"/>
      <c r="DY79" s="915"/>
      <c r="DZ79" s="915"/>
      <c r="EA79" s="915"/>
      <c r="EB79" s="915"/>
      <c r="EC79" s="915"/>
      <c r="ED79" s="915"/>
      <c r="EE79" s="915"/>
      <c r="EF79" s="915"/>
      <c r="EG79" s="915"/>
      <c r="EH79" s="915"/>
      <c r="EI79" s="915"/>
      <c r="EJ79" s="915"/>
      <c r="EK79" s="915"/>
      <c r="EL79" s="915"/>
      <c r="EM79" s="915"/>
      <c r="EN79" s="915"/>
      <c r="EO79" s="915"/>
      <c r="EP79" s="915"/>
      <c r="EQ79" s="915"/>
      <c r="ER79" s="915"/>
      <c r="ES79" s="915"/>
      <c r="ET79" s="915"/>
      <c r="EU79" s="915"/>
      <c r="EV79" s="915"/>
      <c r="EW79" s="915"/>
      <c r="EX79" s="915"/>
      <c r="EY79" s="915"/>
      <c r="EZ79" s="915"/>
      <c r="FA79" s="915"/>
      <c r="FB79" s="915"/>
      <c r="FC79" s="915"/>
      <c r="FD79" s="915"/>
      <c r="FE79" s="915"/>
      <c r="FF79" s="915"/>
      <c r="FG79" s="915"/>
      <c r="FH79" s="915"/>
      <c r="FI79" s="915"/>
      <c r="FJ79" s="915"/>
      <c r="FK79" s="915"/>
      <c r="FL79" s="915"/>
      <c r="FM79" s="915"/>
      <c r="FN79" s="915"/>
      <c r="FO79" s="915"/>
      <c r="FP79" s="915"/>
      <c r="FQ79" s="915"/>
      <c r="FR79" s="915"/>
      <c r="FS79" s="915"/>
      <c r="FT79" s="915"/>
      <c r="FU79" s="915"/>
      <c r="FV79" s="915"/>
      <c r="FW79" s="915"/>
      <c r="FX79" s="915"/>
      <c r="FY79" s="915"/>
      <c r="FZ79" s="915"/>
      <c r="GA79" s="915"/>
      <c r="GB79" s="915"/>
      <c r="GC79" s="915"/>
      <c r="GD79" s="915"/>
      <c r="GE79" s="915"/>
      <c r="GF79" s="915"/>
      <c r="GG79" s="915"/>
      <c r="GH79" s="915"/>
      <c r="GI79" s="915"/>
      <c r="GJ79" s="915"/>
      <c r="GK79" s="915"/>
      <c r="GL79" s="915"/>
      <c r="GM79" s="915"/>
      <c r="GN79" s="915"/>
    </row>
    <row r="80" spans="1:196" x14ac:dyDescent="0.25">
      <c r="B80" s="27">
        <v>1</v>
      </c>
      <c r="C80" s="1989" t="s">
        <v>462</v>
      </c>
      <c r="D80" s="43">
        <f>'2 уровень'!E595</f>
        <v>115928</v>
      </c>
      <c r="E80" s="43">
        <f>'2 уровень'!F595</f>
        <v>9660</v>
      </c>
      <c r="F80" s="43">
        <f>'2 уровень'!G595</f>
        <v>9117.76</v>
      </c>
      <c r="G80" s="922">
        <f>'2 уровень'!H595</f>
        <v>94.386749482401655</v>
      </c>
      <c r="H80" s="934">
        <f>'2 уровень'!I595</f>
        <v>0</v>
      </c>
      <c r="I80" s="934">
        <f>'2 уровень'!J595</f>
        <v>0</v>
      </c>
      <c r="J80" s="936">
        <f>'2 уровень'!K595</f>
        <v>0</v>
      </c>
      <c r="K80" s="936">
        <f>'2 уровень'!L595</f>
        <v>0</v>
      </c>
      <c r="L80" s="936">
        <f>'2 уровень'!M595</f>
        <v>0</v>
      </c>
      <c r="M80" s="936">
        <f>'2 уровень'!N595</f>
        <v>0</v>
      </c>
      <c r="N80" s="936">
        <f>'2 уровень'!O595</f>
        <v>0</v>
      </c>
      <c r="O80" s="936">
        <f>'2 уровень'!P595</f>
        <v>0</v>
      </c>
      <c r="P80" s="33">
        <f>'2 уровень'!Q595</f>
        <v>0</v>
      </c>
      <c r="Q80" s="33">
        <f>'2 уровень'!R595</f>
        <v>0</v>
      </c>
      <c r="R80" s="33">
        <f>'2 уровень'!S595</f>
        <v>0</v>
      </c>
      <c r="S80" s="33">
        <f>'2 уровень'!T595</f>
        <v>0</v>
      </c>
      <c r="T80" s="33">
        <f>'2 уровень'!U595</f>
        <v>0</v>
      </c>
      <c r="U80" s="33">
        <f>'2 уровень'!V595</f>
        <v>0</v>
      </c>
      <c r="V80" s="935">
        <f>'2 уровень'!W595</f>
        <v>0</v>
      </c>
      <c r="W80" s="33"/>
      <c r="X80" s="33"/>
      <c r="Y80" s="935">
        <f>'2 уровень'!X596</f>
        <v>0</v>
      </c>
      <c r="Z80" s="935">
        <f>'2 уровень'!Y596</f>
        <v>0</v>
      </c>
      <c r="AA80" s="33">
        <f>'2 уровень'!Z596</f>
        <v>0</v>
      </c>
      <c r="AB80" s="1920"/>
      <c r="AC80" s="915"/>
      <c r="AD80" s="1929"/>
      <c r="AE80" s="915"/>
      <c r="AF80" s="915"/>
      <c r="AG80" s="915"/>
      <c r="AH80" s="915"/>
      <c r="AI80" s="915"/>
      <c r="AJ80" s="915"/>
      <c r="AK80" s="915"/>
      <c r="AL80" s="915"/>
      <c r="AM80" s="915"/>
      <c r="AN80" s="915"/>
      <c r="AO80" s="915"/>
      <c r="AP80" s="915"/>
      <c r="AQ80" s="915"/>
      <c r="AR80" s="915"/>
      <c r="AS80" s="915"/>
      <c r="AT80" s="915"/>
      <c r="AU80" s="915"/>
      <c r="AV80" s="915"/>
      <c r="AW80" s="915"/>
      <c r="AX80" s="915"/>
      <c r="AY80" s="915"/>
      <c r="AZ80" s="915"/>
      <c r="BA80" s="915"/>
      <c r="BB80" s="915"/>
      <c r="BC80" s="915"/>
      <c r="BD80" s="915"/>
      <c r="BE80" s="915"/>
      <c r="BF80" s="915"/>
      <c r="BG80" s="915"/>
      <c r="BH80" s="915"/>
      <c r="BI80" s="915"/>
      <c r="BJ80" s="915"/>
      <c r="BK80" s="915"/>
      <c r="BL80" s="915"/>
      <c r="BM80" s="915"/>
      <c r="BN80" s="915"/>
      <c r="BO80" s="915"/>
      <c r="BP80" s="915"/>
      <c r="BQ80" s="915"/>
      <c r="BR80" s="915"/>
      <c r="BS80" s="915"/>
      <c r="BT80" s="915"/>
      <c r="BU80" s="915"/>
      <c r="BV80" s="915"/>
      <c r="BW80" s="915"/>
      <c r="BX80" s="915"/>
      <c r="BY80" s="915"/>
      <c r="BZ80" s="915"/>
      <c r="CA80" s="915"/>
      <c r="CB80" s="915"/>
      <c r="CC80" s="915"/>
      <c r="CD80" s="915"/>
      <c r="CE80" s="915"/>
      <c r="CF80" s="915"/>
      <c r="CG80" s="915"/>
      <c r="CH80" s="915"/>
      <c r="CI80" s="915"/>
      <c r="CJ80" s="915"/>
      <c r="CK80" s="915"/>
      <c r="CL80" s="915"/>
      <c r="CM80" s="915"/>
      <c r="CN80" s="915"/>
      <c r="CO80" s="915"/>
      <c r="CP80" s="915"/>
      <c r="CQ80" s="915"/>
      <c r="CR80" s="915"/>
      <c r="CS80" s="915"/>
      <c r="CT80" s="915"/>
      <c r="CU80" s="915"/>
      <c r="CV80" s="915"/>
      <c r="CW80" s="915"/>
      <c r="CX80" s="915"/>
      <c r="CY80" s="915"/>
      <c r="CZ80" s="915"/>
      <c r="DA80" s="915"/>
      <c r="DB80" s="915"/>
      <c r="DC80" s="915"/>
      <c r="DD80" s="915"/>
      <c r="DE80" s="915"/>
      <c r="DF80" s="915"/>
      <c r="DG80" s="915"/>
      <c r="DH80" s="915"/>
      <c r="DI80" s="915"/>
      <c r="DJ80" s="915"/>
      <c r="DK80" s="915"/>
      <c r="DL80" s="915"/>
      <c r="DM80" s="915"/>
      <c r="DN80" s="915"/>
      <c r="DO80" s="915"/>
      <c r="DP80" s="915"/>
      <c r="DQ80" s="915"/>
      <c r="DR80" s="915"/>
      <c r="DS80" s="915"/>
      <c r="DT80" s="915"/>
      <c r="DU80" s="915"/>
      <c r="DV80" s="915"/>
      <c r="DW80" s="915"/>
      <c r="DX80" s="915"/>
      <c r="DY80" s="915"/>
      <c r="DZ80" s="915"/>
      <c r="EA80" s="915"/>
      <c r="EB80" s="915"/>
      <c r="EC80" s="915"/>
      <c r="ED80" s="915"/>
      <c r="EE80" s="915"/>
      <c r="EF80" s="915"/>
      <c r="EG80" s="915"/>
      <c r="EH80" s="915"/>
      <c r="EI80" s="915"/>
      <c r="EJ80" s="915"/>
      <c r="EK80" s="915"/>
      <c r="EL80" s="915"/>
      <c r="EM80" s="915"/>
      <c r="EN80" s="915"/>
      <c r="EO80" s="915"/>
      <c r="EP80" s="915"/>
      <c r="EQ80" s="915"/>
      <c r="ER80" s="915"/>
      <c r="ES80" s="915"/>
      <c r="ET80" s="915"/>
      <c r="EU80" s="915"/>
      <c r="EV80" s="915"/>
      <c r="EW80" s="915"/>
      <c r="EX80" s="915"/>
      <c r="EY80" s="915"/>
      <c r="EZ80" s="915"/>
      <c r="FA80" s="915"/>
      <c r="FB80" s="915"/>
      <c r="FC80" s="915"/>
      <c r="FD80" s="915"/>
      <c r="FE80" s="915"/>
      <c r="FF80" s="915"/>
      <c r="FG80" s="915"/>
      <c r="FH80" s="915"/>
      <c r="FI80" s="915"/>
      <c r="FJ80" s="915"/>
      <c r="FK80" s="915"/>
      <c r="FL80" s="915"/>
      <c r="FM80" s="915"/>
      <c r="FN80" s="915"/>
      <c r="FO80" s="915"/>
      <c r="FP80" s="915"/>
      <c r="FQ80" s="915"/>
      <c r="FR80" s="915"/>
      <c r="FS80" s="915"/>
      <c r="FT80" s="915"/>
      <c r="FU80" s="915"/>
      <c r="FV80" s="915"/>
      <c r="FW80" s="915"/>
      <c r="FX80" s="915"/>
      <c r="FY80" s="915"/>
      <c r="FZ80" s="915"/>
      <c r="GA80" s="915"/>
      <c r="GB80" s="915"/>
      <c r="GC80" s="915"/>
      <c r="GD80" s="915"/>
      <c r="GE80" s="915"/>
      <c r="GF80" s="915"/>
      <c r="GG80" s="915"/>
      <c r="GH80" s="915"/>
      <c r="GI80" s="915"/>
      <c r="GJ80" s="915"/>
      <c r="GK80" s="915"/>
      <c r="GL80" s="915"/>
      <c r="GM80" s="915"/>
      <c r="GN80" s="915"/>
    </row>
    <row r="81" spans="1:196" x14ac:dyDescent="0.25">
      <c r="B81" s="27">
        <v>1</v>
      </c>
      <c r="C81" s="1437" t="s">
        <v>168</v>
      </c>
      <c r="D81" s="43">
        <f>'2 уровень'!E596</f>
        <v>1367932.9282051283</v>
      </c>
      <c r="E81" s="43">
        <f>'2 уровень'!F596</f>
        <v>113995.92307692309</v>
      </c>
      <c r="F81" s="43">
        <f>'2 уровень'!G596</f>
        <v>104370.401994302</v>
      </c>
      <c r="G81" s="922">
        <f>'2 уровень'!H596</f>
        <v>91.556258484677642</v>
      </c>
      <c r="H81" s="934">
        <f>'2 уровень'!I596</f>
        <v>0</v>
      </c>
      <c r="I81" s="934">
        <f>'2 уровень'!J596</f>
        <v>0</v>
      </c>
      <c r="J81" s="936">
        <f>'2 уровень'!K596</f>
        <v>0</v>
      </c>
      <c r="K81" s="936">
        <f>'2 уровень'!L596</f>
        <v>0</v>
      </c>
      <c r="L81" s="936">
        <f>'2 уровень'!M596</f>
        <v>0</v>
      </c>
      <c r="M81" s="936">
        <f>'2 уровень'!N596</f>
        <v>0</v>
      </c>
      <c r="N81" s="936">
        <f>'2 уровень'!O596</f>
        <v>0</v>
      </c>
      <c r="O81" s="936">
        <f>'2 уровень'!P596</f>
        <v>0</v>
      </c>
      <c r="P81" s="33">
        <f>'2 уровень'!Q596</f>
        <v>703867.2159999999</v>
      </c>
      <c r="Q81" s="33">
        <f>'2 уровень'!R596</f>
        <v>58655.601333333332</v>
      </c>
      <c r="R81" s="33">
        <f>'2 уровень'!S596</f>
        <v>58655.601359999993</v>
      </c>
      <c r="S81" s="33">
        <f>'2 уровень'!T596</f>
        <v>0</v>
      </c>
      <c r="T81" s="33">
        <f>'2 уровень'!U596</f>
        <v>2.6666663416108349E-5</v>
      </c>
      <c r="U81" s="33">
        <f>'2 уровень'!V596</f>
        <v>-1176.504319999998</v>
      </c>
      <c r="V81" s="935">
        <f>'2 уровень'!W596</f>
        <v>57479.097039999993</v>
      </c>
      <c r="W81" s="33">
        <f>R81/Q81*100</f>
        <v>100.0000000454631</v>
      </c>
      <c r="X81" s="33">
        <f>V81/Q81*100</f>
        <v>97.994216636451497</v>
      </c>
      <c r="Y81" s="935">
        <f>'2 уровень'!X597</f>
        <v>0</v>
      </c>
      <c r="Z81" s="935">
        <f>'2 уровень'!Y597</f>
        <v>0</v>
      </c>
      <c r="AA81" s="33">
        <f>'2 уровень'!Z597</f>
        <v>0</v>
      </c>
      <c r="AB81" s="1920"/>
      <c r="AC81" s="915"/>
      <c r="AD81" s="1929"/>
      <c r="AE81" s="915"/>
      <c r="AF81" s="915"/>
      <c r="AG81" s="915"/>
      <c r="AH81" s="915"/>
      <c r="AI81" s="915"/>
      <c r="AJ81" s="915"/>
      <c r="AK81" s="915"/>
      <c r="AL81" s="915"/>
      <c r="AM81" s="915"/>
      <c r="AN81" s="915"/>
      <c r="AO81" s="915"/>
      <c r="AP81" s="915"/>
      <c r="AQ81" s="915"/>
      <c r="AR81" s="915"/>
      <c r="AS81" s="915"/>
      <c r="AT81" s="915"/>
      <c r="AU81" s="915"/>
      <c r="AV81" s="915"/>
      <c r="AW81" s="915"/>
      <c r="AX81" s="915"/>
      <c r="AY81" s="915"/>
      <c r="AZ81" s="915"/>
      <c r="BA81" s="915"/>
      <c r="BB81" s="915"/>
      <c r="BC81" s="915"/>
      <c r="BD81" s="915"/>
      <c r="BE81" s="915"/>
      <c r="BF81" s="915"/>
      <c r="BG81" s="915"/>
      <c r="BH81" s="915"/>
      <c r="BI81" s="915"/>
      <c r="BJ81" s="915"/>
      <c r="BK81" s="915"/>
      <c r="BL81" s="915"/>
      <c r="BM81" s="915"/>
      <c r="BN81" s="915"/>
      <c r="BO81" s="915"/>
      <c r="BP81" s="915"/>
      <c r="BQ81" s="915"/>
      <c r="BR81" s="915"/>
      <c r="BS81" s="915"/>
      <c r="BT81" s="915"/>
      <c r="BU81" s="915"/>
      <c r="BV81" s="915"/>
      <c r="BW81" s="915"/>
      <c r="BX81" s="915"/>
      <c r="BY81" s="915"/>
      <c r="BZ81" s="915"/>
      <c r="CA81" s="915"/>
      <c r="CB81" s="915"/>
      <c r="CC81" s="915"/>
      <c r="CD81" s="915"/>
      <c r="CE81" s="915"/>
      <c r="CF81" s="915"/>
      <c r="CG81" s="915"/>
      <c r="CH81" s="915"/>
      <c r="CI81" s="915"/>
      <c r="CJ81" s="915"/>
      <c r="CK81" s="915"/>
      <c r="CL81" s="915"/>
      <c r="CM81" s="915"/>
      <c r="CN81" s="915"/>
      <c r="CO81" s="915"/>
      <c r="CP81" s="915"/>
      <c r="CQ81" s="915"/>
      <c r="CR81" s="915"/>
      <c r="CS81" s="915"/>
      <c r="CT81" s="915"/>
      <c r="CU81" s="915"/>
      <c r="CV81" s="915"/>
      <c r="CW81" s="915"/>
      <c r="CX81" s="915"/>
      <c r="CY81" s="915"/>
      <c r="CZ81" s="915"/>
      <c r="DA81" s="915"/>
      <c r="DB81" s="915"/>
      <c r="DC81" s="915"/>
      <c r="DD81" s="915"/>
      <c r="DE81" s="915"/>
      <c r="DF81" s="915"/>
      <c r="DG81" s="915"/>
      <c r="DH81" s="915"/>
      <c r="DI81" s="915"/>
      <c r="DJ81" s="915"/>
      <c r="DK81" s="915"/>
      <c r="DL81" s="915"/>
      <c r="DM81" s="915"/>
      <c r="DN81" s="915"/>
      <c r="DO81" s="915"/>
      <c r="DP81" s="915"/>
      <c r="DQ81" s="915"/>
      <c r="DR81" s="915"/>
      <c r="DS81" s="915"/>
      <c r="DT81" s="915"/>
      <c r="DU81" s="915"/>
      <c r="DV81" s="915"/>
      <c r="DW81" s="915"/>
      <c r="DX81" s="915"/>
      <c r="DY81" s="915"/>
      <c r="DZ81" s="915"/>
      <c r="EA81" s="915"/>
      <c r="EB81" s="915"/>
      <c r="EC81" s="915"/>
      <c r="ED81" s="915"/>
      <c r="EE81" s="915"/>
      <c r="EF81" s="915"/>
      <c r="EG81" s="915"/>
      <c r="EH81" s="915"/>
      <c r="EI81" s="915"/>
      <c r="EJ81" s="915"/>
      <c r="EK81" s="915"/>
      <c r="EL81" s="915"/>
      <c r="EM81" s="915"/>
      <c r="EN81" s="915"/>
      <c r="EO81" s="915"/>
      <c r="EP81" s="915"/>
      <c r="EQ81" s="915"/>
      <c r="ER81" s="915"/>
      <c r="ES81" s="915"/>
      <c r="ET81" s="915"/>
      <c r="EU81" s="915"/>
      <c r="EV81" s="915"/>
      <c r="EW81" s="915"/>
      <c r="EX81" s="915"/>
      <c r="EY81" s="915"/>
      <c r="EZ81" s="915"/>
      <c r="FA81" s="915"/>
      <c r="FB81" s="915"/>
      <c r="FC81" s="915"/>
      <c r="FD81" s="915"/>
      <c r="FE81" s="915"/>
      <c r="FF81" s="915"/>
      <c r="FG81" s="915"/>
      <c r="FH81" s="915"/>
      <c r="FI81" s="915"/>
      <c r="FJ81" s="915"/>
      <c r="FK81" s="915"/>
      <c r="FL81" s="915"/>
      <c r="FM81" s="915"/>
      <c r="FN81" s="915"/>
      <c r="FO81" s="915"/>
      <c r="FP81" s="915"/>
      <c r="FQ81" s="915"/>
      <c r="FR81" s="915"/>
      <c r="FS81" s="915"/>
      <c r="FT81" s="915"/>
      <c r="FU81" s="915"/>
      <c r="FV81" s="915"/>
      <c r="FW81" s="915"/>
      <c r="FX81" s="915"/>
      <c r="FY81" s="915"/>
      <c r="FZ81" s="915"/>
      <c r="GA81" s="915"/>
      <c r="GB81" s="915"/>
      <c r="GC81" s="915"/>
      <c r="GD81" s="915"/>
      <c r="GE81" s="915"/>
      <c r="GF81" s="915"/>
      <c r="GG81" s="915"/>
      <c r="GH81" s="915"/>
      <c r="GI81" s="915"/>
      <c r="GJ81" s="915"/>
      <c r="GK81" s="915"/>
      <c r="GL81" s="915"/>
      <c r="GM81" s="915"/>
      <c r="GN81" s="915"/>
    </row>
    <row r="82" spans="1:196" x14ac:dyDescent="0.25">
      <c r="B82" s="27">
        <v>1</v>
      </c>
      <c r="C82" s="1432" t="s">
        <v>307</v>
      </c>
      <c r="D82" s="43">
        <f>'2 уровень'!E597</f>
        <v>0</v>
      </c>
      <c r="E82" s="43">
        <f>'2 уровень'!F597</f>
        <v>0</v>
      </c>
      <c r="F82" s="43">
        <f>'2 уровень'!G597</f>
        <v>0</v>
      </c>
      <c r="G82" s="922">
        <f>'2 уровень'!H597</f>
        <v>0</v>
      </c>
      <c r="H82" s="934">
        <f>'2 уровень'!I597</f>
        <v>0</v>
      </c>
      <c r="I82" s="934">
        <f>'2 уровень'!J597</f>
        <v>0</v>
      </c>
      <c r="J82" s="936">
        <f>'2 уровень'!K597</f>
        <v>0</v>
      </c>
      <c r="K82" s="936">
        <f>'2 уровень'!L597</f>
        <v>0</v>
      </c>
      <c r="L82" s="936">
        <f>'2 уровень'!M597</f>
        <v>0</v>
      </c>
      <c r="M82" s="936">
        <f>'2 уровень'!N597</f>
        <v>0</v>
      </c>
      <c r="N82" s="936">
        <f>'2 уровень'!O597</f>
        <v>0</v>
      </c>
      <c r="O82" s="936">
        <f>'2 уровень'!P597</f>
        <v>0</v>
      </c>
      <c r="P82" s="33">
        <f>'2 уровень'!Q597</f>
        <v>0</v>
      </c>
      <c r="Q82" s="33">
        <f>'2 уровень'!R597</f>
        <v>0</v>
      </c>
      <c r="R82" s="33">
        <f>'2 уровень'!S597</f>
        <v>0</v>
      </c>
      <c r="S82" s="33">
        <f>'2 уровень'!T597</f>
        <v>0</v>
      </c>
      <c r="T82" s="33">
        <f>'2 уровень'!U597</f>
        <v>0</v>
      </c>
      <c r="U82" s="33">
        <f>'2 уровень'!V597</f>
        <v>0</v>
      </c>
      <c r="V82" s="935">
        <f>'2 уровень'!W597</f>
        <v>0</v>
      </c>
      <c r="W82" s="33"/>
      <c r="X82" s="33"/>
      <c r="Y82" s="935">
        <f>'2 уровень'!X598</f>
        <v>0</v>
      </c>
      <c r="Z82" s="935">
        <f>'2 уровень'!Y598</f>
        <v>0</v>
      </c>
      <c r="AA82" s="33">
        <f>'2 уровень'!Z598</f>
        <v>0</v>
      </c>
      <c r="AB82" s="1920"/>
      <c r="AC82" s="915"/>
      <c r="AD82" s="1929"/>
      <c r="AE82" s="915"/>
      <c r="AF82" s="915"/>
      <c r="AG82" s="915"/>
      <c r="AH82" s="915"/>
      <c r="AI82" s="915"/>
      <c r="AJ82" s="915"/>
      <c r="AK82" s="915"/>
      <c r="AL82" s="915"/>
      <c r="AM82" s="915"/>
      <c r="AN82" s="915"/>
      <c r="AO82" s="915"/>
      <c r="AP82" s="915"/>
      <c r="AQ82" s="915"/>
      <c r="AR82" s="915"/>
      <c r="AS82" s="915"/>
      <c r="AT82" s="915"/>
      <c r="AU82" s="915"/>
      <c r="AV82" s="915"/>
      <c r="AW82" s="915"/>
      <c r="AX82" s="915"/>
      <c r="AY82" s="915"/>
      <c r="AZ82" s="915"/>
      <c r="BA82" s="915"/>
      <c r="BB82" s="915"/>
      <c r="BC82" s="915"/>
      <c r="BD82" s="915"/>
      <c r="BE82" s="915"/>
      <c r="BF82" s="915"/>
      <c r="BG82" s="915"/>
      <c r="BH82" s="915"/>
      <c r="BI82" s="915"/>
      <c r="BJ82" s="915"/>
      <c r="BK82" s="915"/>
      <c r="BL82" s="915"/>
      <c r="BM82" s="915"/>
      <c r="BN82" s="915"/>
      <c r="BO82" s="915"/>
      <c r="BP82" s="915"/>
      <c r="BQ82" s="915"/>
      <c r="BR82" s="915"/>
      <c r="BS82" s="915"/>
      <c r="BT82" s="915"/>
      <c r="BU82" s="915"/>
      <c r="BV82" s="915"/>
      <c r="BW82" s="915"/>
      <c r="BX82" s="915"/>
      <c r="BY82" s="915"/>
      <c r="BZ82" s="915"/>
      <c r="CA82" s="915"/>
      <c r="CB82" s="915"/>
      <c r="CC82" s="915"/>
      <c r="CD82" s="915"/>
      <c r="CE82" s="915"/>
      <c r="CF82" s="915"/>
      <c r="CG82" s="915"/>
      <c r="CH82" s="915"/>
      <c r="CI82" s="915"/>
      <c r="CJ82" s="915"/>
      <c r="CK82" s="915"/>
      <c r="CL82" s="915"/>
      <c r="CM82" s="915"/>
      <c r="CN82" s="915"/>
      <c r="CO82" s="915"/>
      <c r="CP82" s="915"/>
      <c r="CQ82" s="915"/>
      <c r="CR82" s="915"/>
      <c r="CS82" s="915"/>
      <c r="CT82" s="915"/>
      <c r="CU82" s="915"/>
      <c r="CV82" s="915"/>
      <c r="CW82" s="915"/>
      <c r="CX82" s="915"/>
      <c r="CY82" s="915"/>
      <c r="CZ82" s="915"/>
      <c r="DA82" s="915"/>
      <c r="DB82" s="915"/>
      <c r="DC82" s="915"/>
      <c r="DD82" s="915"/>
      <c r="DE82" s="915"/>
      <c r="DF82" s="915"/>
      <c r="DG82" s="915"/>
      <c r="DH82" s="915"/>
      <c r="DI82" s="915"/>
      <c r="DJ82" s="915"/>
      <c r="DK82" s="915"/>
      <c r="DL82" s="915"/>
      <c r="DM82" s="915"/>
      <c r="DN82" s="915"/>
      <c r="DO82" s="915"/>
      <c r="DP82" s="915"/>
      <c r="DQ82" s="915"/>
      <c r="DR82" s="915"/>
      <c r="DS82" s="915"/>
      <c r="DT82" s="915"/>
      <c r="DU82" s="915"/>
      <c r="DV82" s="915"/>
      <c r="DW82" s="915"/>
      <c r="DX82" s="915"/>
      <c r="DY82" s="915"/>
      <c r="DZ82" s="915"/>
      <c r="EA82" s="915"/>
      <c r="EB82" s="915"/>
      <c r="EC82" s="915"/>
      <c r="ED82" s="915"/>
      <c r="EE82" s="915"/>
      <c r="EF82" s="915"/>
      <c r="EG82" s="915"/>
      <c r="EH82" s="915"/>
      <c r="EI82" s="915"/>
      <c r="EJ82" s="915"/>
      <c r="EK82" s="915"/>
      <c r="EL82" s="915"/>
      <c r="EM82" s="915"/>
      <c r="EN82" s="915"/>
      <c r="EO82" s="915"/>
      <c r="EP82" s="915"/>
      <c r="EQ82" s="915"/>
      <c r="ER82" s="915"/>
      <c r="ES82" s="915"/>
      <c r="ET82" s="915"/>
      <c r="EU82" s="915"/>
      <c r="EV82" s="915"/>
      <c r="EW82" s="915"/>
      <c r="EX82" s="915"/>
      <c r="EY82" s="915"/>
      <c r="EZ82" s="915"/>
      <c r="FA82" s="915"/>
      <c r="FB82" s="915"/>
      <c r="FC82" s="915"/>
      <c r="FD82" s="915"/>
      <c r="FE82" s="915"/>
      <c r="FF82" s="915"/>
      <c r="FG82" s="915"/>
      <c r="FH82" s="915"/>
      <c r="FI82" s="915"/>
      <c r="FJ82" s="915"/>
      <c r="FK82" s="915"/>
      <c r="FL82" s="915"/>
      <c r="FM82" s="915"/>
      <c r="FN82" s="915"/>
      <c r="FO82" s="915"/>
      <c r="FP82" s="915"/>
      <c r="FQ82" s="915"/>
      <c r="FR82" s="915"/>
      <c r="FS82" s="915"/>
      <c r="FT82" s="915"/>
      <c r="FU82" s="915"/>
      <c r="FV82" s="915"/>
      <c r="FW82" s="915"/>
      <c r="FX82" s="915"/>
      <c r="FY82" s="915"/>
      <c r="FZ82" s="915"/>
      <c r="GA82" s="915"/>
      <c r="GB82" s="915"/>
      <c r="GC82" s="915"/>
      <c r="GD82" s="915"/>
      <c r="GE82" s="915"/>
      <c r="GF82" s="915"/>
      <c r="GG82" s="915"/>
      <c r="GH82" s="915"/>
      <c r="GI82" s="915"/>
      <c r="GJ82" s="915"/>
      <c r="GK82" s="915"/>
      <c r="GL82" s="915"/>
      <c r="GM82" s="915"/>
      <c r="GN82" s="915"/>
    </row>
    <row r="83" spans="1:196" ht="30" x14ac:dyDescent="0.25">
      <c r="B83" s="27">
        <v>1</v>
      </c>
      <c r="C83" s="1435" t="s">
        <v>198</v>
      </c>
      <c r="D83" s="43">
        <f>'2 уровень'!E598</f>
        <v>578356</v>
      </c>
      <c r="E83" s="43">
        <f>'2 уровень'!F598</f>
        <v>48200</v>
      </c>
      <c r="F83" s="43">
        <f>'2 уровень'!G598</f>
        <v>36465.792592592596</v>
      </c>
      <c r="G83" s="922">
        <f>'2 уровень'!H598</f>
        <v>75.655171353926548</v>
      </c>
      <c r="H83" s="934">
        <f>'2 уровень'!I598</f>
        <v>0</v>
      </c>
      <c r="I83" s="934">
        <f>'2 уровень'!J598</f>
        <v>0</v>
      </c>
      <c r="J83" s="936">
        <f>'2 уровень'!K598</f>
        <v>0</v>
      </c>
      <c r="K83" s="936">
        <f>'2 уровень'!L598</f>
        <v>0</v>
      </c>
      <c r="L83" s="936">
        <f>'2 уровень'!M598</f>
        <v>0</v>
      </c>
      <c r="M83" s="936">
        <f>'2 уровень'!N598</f>
        <v>0</v>
      </c>
      <c r="N83" s="936">
        <f>'2 уровень'!O598</f>
        <v>0</v>
      </c>
      <c r="O83" s="936">
        <f>'2 уровень'!P598</f>
        <v>0</v>
      </c>
      <c r="P83" s="33">
        <f>'2 уровень'!Q598</f>
        <v>0</v>
      </c>
      <c r="Q83" s="33">
        <f>'2 уровень'!R598</f>
        <v>0</v>
      </c>
      <c r="R83" s="33">
        <f>'2 уровень'!S598</f>
        <v>0</v>
      </c>
      <c r="S83" s="33">
        <f>'2 уровень'!T598</f>
        <v>0</v>
      </c>
      <c r="T83" s="33">
        <f>'2 уровень'!U598</f>
        <v>0</v>
      </c>
      <c r="U83" s="33">
        <f>'2 уровень'!V598</f>
        <v>0</v>
      </c>
      <c r="V83" s="935">
        <f>'2 уровень'!W598</f>
        <v>0</v>
      </c>
      <c r="W83" s="33"/>
      <c r="X83" s="33"/>
      <c r="Y83" s="935">
        <f>'2 уровень'!X599</f>
        <v>0</v>
      </c>
      <c r="Z83" s="935">
        <f>'2 уровень'!Y599</f>
        <v>0</v>
      </c>
      <c r="AA83" s="33">
        <f>'2 уровень'!Z599</f>
        <v>0</v>
      </c>
      <c r="AB83" s="1920"/>
      <c r="AC83" s="915"/>
      <c r="AD83" s="1929"/>
      <c r="AE83" s="915"/>
      <c r="AF83" s="915"/>
      <c r="AG83" s="915"/>
      <c r="AH83" s="915"/>
      <c r="AI83" s="915"/>
      <c r="AJ83" s="915"/>
      <c r="AK83" s="915"/>
      <c r="AL83" s="915"/>
      <c r="AM83" s="915"/>
      <c r="AN83" s="915"/>
      <c r="AO83" s="915"/>
      <c r="AP83" s="915"/>
      <c r="AQ83" s="915"/>
      <c r="AR83" s="915"/>
      <c r="AS83" s="915"/>
      <c r="AT83" s="915"/>
      <c r="AU83" s="915"/>
      <c r="AV83" s="915"/>
      <c r="AW83" s="915"/>
      <c r="AX83" s="915"/>
      <c r="AY83" s="915"/>
      <c r="AZ83" s="915"/>
      <c r="BA83" s="915"/>
      <c r="BB83" s="915"/>
      <c r="BC83" s="915"/>
      <c r="BD83" s="915"/>
      <c r="BE83" s="915"/>
      <c r="BF83" s="915"/>
      <c r="BG83" s="915"/>
      <c r="BH83" s="915"/>
      <c r="BI83" s="915"/>
      <c r="BJ83" s="915"/>
      <c r="BK83" s="915"/>
      <c r="BL83" s="915"/>
      <c r="BM83" s="915"/>
      <c r="BN83" s="915"/>
      <c r="BO83" s="915"/>
      <c r="BP83" s="915"/>
      <c r="BQ83" s="915"/>
      <c r="BR83" s="915"/>
      <c r="BS83" s="915"/>
      <c r="BT83" s="915"/>
      <c r="BU83" s="915"/>
      <c r="BV83" s="915"/>
      <c r="BW83" s="915"/>
      <c r="BX83" s="915"/>
      <c r="BY83" s="915"/>
      <c r="BZ83" s="915"/>
      <c r="CA83" s="915"/>
      <c r="CB83" s="915"/>
      <c r="CC83" s="915"/>
      <c r="CD83" s="915"/>
      <c r="CE83" s="915"/>
      <c r="CF83" s="915"/>
      <c r="CG83" s="915"/>
      <c r="CH83" s="915"/>
      <c r="CI83" s="915"/>
      <c r="CJ83" s="915"/>
      <c r="CK83" s="915"/>
      <c r="CL83" s="915"/>
      <c r="CM83" s="915"/>
      <c r="CN83" s="915"/>
      <c r="CO83" s="915"/>
      <c r="CP83" s="915"/>
      <c r="CQ83" s="915"/>
      <c r="CR83" s="915"/>
      <c r="CS83" s="915"/>
      <c r="CT83" s="915"/>
      <c r="CU83" s="915"/>
      <c r="CV83" s="915"/>
      <c r="CW83" s="915"/>
      <c r="CX83" s="915"/>
      <c r="CY83" s="915"/>
      <c r="CZ83" s="915"/>
      <c r="DA83" s="915"/>
      <c r="DB83" s="915"/>
      <c r="DC83" s="915"/>
      <c r="DD83" s="915"/>
      <c r="DE83" s="915"/>
      <c r="DF83" s="915"/>
      <c r="DG83" s="915"/>
      <c r="DH83" s="915"/>
      <c r="DI83" s="915"/>
      <c r="DJ83" s="915"/>
      <c r="DK83" s="915"/>
      <c r="DL83" s="915"/>
      <c r="DM83" s="915"/>
      <c r="DN83" s="915"/>
      <c r="DO83" s="915"/>
      <c r="DP83" s="915"/>
      <c r="DQ83" s="915"/>
      <c r="DR83" s="915"/>
      <c r="DS83" s="915"/>
      <c r="DT83" s="915"/>
      <c r="DU83" s="915"/>
      <c r="DV83" s="915"/>
      <c r="DW83" s="915"/>
      <c r="DX83" s="915"/>
      <c r="DY83" s="915"/>
      <c r="DZ83" s="915"/>
      <c r="EA83" s="915"/>
      <c r="EB83" s="915"/>
      <c r="EC83" s="915"/>
      <c r="ED83" s="915"/>
      <c r="EE83" s="915"/>
      <c r="EF83" s="915"/>
      <c r="EG83" s="915"/>
      <c r="EH83" s="915"/>
      <c r="EI83" s="915"/>
      <c r="EJ83" s="915"/>
      <c r="EK83" s="915"/>
      <c r="EL83" s="915"/>
      <c r="EM83" s="915"/>
      <c r="EN83" s="915"/>
      <c r="EO83" s="915"/>
      <c r="EP83" s="915"/>
      <c r="EQ83" s="915"/>
      <c r="ER83" s="915"/>
      <c r="ES83" s="915"/>
      <c r="ET83" s="915"/>
      <c r="EU83" s="915"/>
      <c r="EV83" s="915"/>
      <c r="EW83" s="915"/>
      <c r="EX83" s="915"/>
      <c r="EY83" s="915"/>
      <c r="EZ83" s="915"/>
      <c r="FA83" s="915"/>
      <c r="FB83" s="915"/>
      <c r="FC83" s="915"/>
      <c r="FD83" s="915"/>
      <c r="FE83" s="915"/>
      <c r="FF83" s="915"/>
      <c r="FG83" s="915"/>
      <c r="FH83" s="915"/>
      <c r="FI83" s="915"/>
      <c r="FJ83" s="915"/>
      <c r="FK83" s="915"/>
      <c r="FL83" s="915"/>
      <c r="FM83" s="915"/>
      <c r="FN83" s="915"/>
      <c r="FO83" s="915"/>
      <c r="FP83" s="915"/>
      <c r="FQ83" s="915"/>
      <c r="FR83" s="915"/>
      <c r="FS83" s="915"/>
      <c r="FT83" s="915"/>
      <c r="FU83" s="915"/>
      <c r="FV83" s="915"/>
      <c r="FW83" s="915"/>
      <c r="FX83" s="915"/>
      <c r="FY83" s="915"/>
      <c r="FZ83" s="915"/>
      <c r="GA83" s="915"/>
      <c r="GB83" s="915"/>
      <c r="GC83" s="915"/>
      <c r="GD83" s="915"/>
      <c r="GE83" s="915"/>
      <c r="GF83" s="915"/>
      <c r="GG83" s="915"/>
      <c r="GH83" s="915"/>
      <c r="GI83" s="915"/>
      <c r="GJ83" s="915"/>
      <c r="GK83" s="915"/>
      <c r="GL83" s="915"/>
      <c r="GM83" s="915"/>
      <c r="GN83" s="915"/>
    </row>
    <row r="84" spans="1:196" x14ac:dyDescent="0.25">
      <c r="B84" s="27">
        <v>1</v>
      </c>
      <c r="C84" s="1435" t="s">
        <v>385</v>
      </c>
      <c r="D84" s="43">
        <f>'2 уровень'!E599</f>
        <v>0</v>
      </c>
      <c r="E84" s="43">
        <f>'2 уровень'!F599</f>
        <v>0</v>
      </c>
      <c r="F84" s="43">
        <f>'2 уровень'!G599</f>
        <v>5291.4400000000005</v>
      </c>
      <c r="G84" s="922">
        <f>'2 уровень'!H599</f>
        <v>0</v>
      </c>
      <c r="H84" s="934">
        <f>'2 уровень'!I599</f>
        <v>0</v>
      </c>
      <c r="I84" s="934">
        <f>'2 уровень'!J599</f>
        <v>0</v>
      </c>
      <c r="J84" s="936">
        <f>'2 уровень'!K599</f>
        <v>0</v>
      </c>
      <c r="K84" s="936">
        <f>'2 уровень'!L599</f>
        <v>0</v>
      </c>
      <c r="L84" s="936">
        <f>'2 уровень'!M599</f>
        <v>0</v>
      </c>
      <c r="M84" s="936">
        <f>'2 уровень'!N599</f>
        <v>0</v>
      </c>
      <c r="N84" s="936">
        <f>'2 уровень'!O599</f>
        <v>0</v>
      </c>
      <c r="O84" s="936">
        <f>'2 уровень'!P599</f>
        <v>0</v>
      </c>
      <c r="P84" s="33">
        <f>'2 уровень'!Q599</f>
        <v>0</v>
      </c>
      <c r="Q84" s="33">
        <f>'2 уровень'!R599</f>
        <v>0</v>
      </c>
      <c r="R84" s="33">
        <f>'2 уровень'!S599</f>
        <v>0</v>
      </c>
      <c r="S84" s="33">
        <f>'2 уровень'!T599</f>
        <v>0</v>
      </c>
      <c r="T84" s="33">
        <f>'2 уровень'!U599</f>
        <v>0</v>
      </c>
      <c r="U84" s="33">
        <f>'2 уровень'!V599</f>
        <v>0</v>
      </c>
      <c r="V84" s="935">
        <f>'2 уровень'!W599</f>
        <v>0</v>
      </c>
      <c r="W84" s="33"/>
      <c r="X84" s="33"/>
      <c r="Y84" s="935">
        <f>'2 уровень'!X600</f>
        <v>0</v>
      </c>
      <c r="Z84" s="935">
        <f>'2 уровень'!Y600</f>
        <v>0</v>
      </c>
      <c r="AA84" s="33">
        <f>'2 уровень'!Z600</f>
        <v>0</v>
      </c>
      <c r="AB84" s="1920"/>
      <c r="AC84" s="915"/>
      <c r="AD84" s="1929"/>
      <c r="AE84" s="915"/>
      <c r="AF84" s="915"/>
      <c r="AG84" s="915"/>
      <c r="AH84" s="915"/>
      <c r="AI84" s="915"/>
      <c r="AJ84" s="915"/>
      <c r="AK84" s="915"/>
      <c r="AL84" s="915"/>
      <c r="AM84" s="915"/>
      <c r="AN84" s="915"/>
      <c r="AO84" s="915"/>
      <c r="AP84" s="915"/>
      <c r="AQ84" s="915"/>
      <c r="AR84" s="915"/>
      <c r="AS84" s="915"/>
      <c r="AT84" s="915"/>
      <c r="AU84" s="915"/>
      <c r="AV84" s="915"/>
      <c r="AW84" s="915"/>
      <c r="AX84" s="915"/>
      <c r="AY84" s="915"/>
      <c r="AZ84" s="915"/>
      <c r="BA84" s="915"/>
      <c r="BB84" s="915"/>
      <c r="BC84" s="915"/>
      <c r="BD84" s="915"/>
      <c r="BE84" s="915"/>
      <c r="BF84" s="915"/>
      <c r="BG84" s="915"/>
      <c r="BH84" s="915"/>
      <c r="BI84" s="915"/>
      <c r="BJ84" s="915"/>
      <c r="BK84" s="915"/>
      <c r="BL84" s="915"/>
      <c r="BM84" s="915"/>
      <c r="BN84" s="915"/>
      <c r="BO84" s="915"/>
      <c r="BP84" s="915"/>
      <c r="BQ84" s="915"/>
      <c r="BR84" s="915"/>
      <c r="BS84" s="915"/>
      <c r="BT84" s="915"/>
      <c r="BU84" s="915"/>
      <c r="BV84" s="915"/>
      <c r="BW84" s="915"/>
      <c r="BX84" s="915"/>
      <c r="BY84" s="915"/>
      <c r="BZ84" s="915"/>
      <c r="CA84" s="915"/>
      <c r="CB84" s="915"/>
      <c r="CC84" s="915"/>
      <c r="CD84" s="915"/>
      <c r="CE84" s="915"/>
      <c r="CF84" s="915"/>
      <c r="CG84" s="915"/>
      <c r="CH84" s="915"/>
      <c r="CI84" s="915"/>
      <c r="CJ84" s="915"/>
      <c r="CK84" s="915"/>
      <c r="CL84" s="915"/>
      <c r="CM84" s="915"/>
      <c r="CN84" s="915"/>
      <c r="CO84" s="915"/>
      <c r="CP84" s="915"/>
      <c r="CQ84" s="915"/>
      <c r="CR84" s="915"/>
      <c r="CS84" s="915"/>
      <c r="CT84" s="915"/>
      <c r="CU84" s="915"/>
      <c r="CV84" s="915"/>
      <c r="CW84" s="915"/>
      <c r="CX84" s="915"/>
      <c r="CY84" s="915"/>
      <c r="CZ84" s="915"/>
      <c r="DA84" s="915"/>
      <c r="DB84" s="915"/>
      <c r="DC84" s="915"/>
      <c r="DD84" s="915"/>
      <c r="DE84" s="915"/>
      <c r="DF84" s="915"/>
      <c r="DG84" s="915"/>
      <c r="DH84" s="915"/>
      <c r="DI84" s="915"/>
      <c r="DJ84" s="915"/>
      <c r="DK84" s="915"/>
      <c r="DL84" s="915"/>
      <c r="DM84" s="915"/>
      <c r="DN84" s="915"/>
      <c r="DO84" s="915"/>
      <c r="DP84" s="915"/>
      <c r="DQ84" s="915"/>
      <c r="DR84" s="915"/>
      <c r="DS84" s="915"/>
      <c r="DT84" s="915"/>
      <c r="DU84" s="915"/>
      <c r="DV84" s="915"/>
      <c r="DW84" s="915"/>
      <c r="DX84" s="915"/>
      <c r="DY84" s="915"/>
      <c r="DZ84" s="915"/>
      <c r="EA84" s="915"/>
      <c r="EB84" s="915"/>
      <c r="EC84" s="915"/>
      <c r="ED84" s="915"/>
      <c r="EE84" s="915"/>
      <c r="EF84" s="915"/>
      <c r="EG84" s="915"/>
      <c r="EH84" s="915"/>
      <c r="EI84" s="915"/>
      <c r="EJ84" s="915"/>
      <c r="EK84" s="915"/>
      <c r="EL84" s="915"/>
      <c r="EM84" s="915"/>
      <c r="EN84" s="915"/>
      <c r="EO84" s="915"/>
      <c r="EP84" s="915"/>
      <c r="EQ84" s="915"/>
      <c r="ER84" s="915"/>
      <c r="ES84" s="915"/>
      <c r="ET84" s="915"/>
      <c r="EU84" s="915"/>
      <c r="EV84" s="915"/>
      <c r="EW84" s="915"/>
      <c r="EX84" s="915"/>
      <c r="EY84" s="915"/>
      <c r="EZ84" s="915"/>
      <c r="FA84" s="915"/>
      <c r="FB84" s="915"/>
      <c r="FC84" s="915"/>
      <c r="FD84" s="915"/>
      <c r="FE84" s="915"/>
      <c r="FF84" s="915"/>
      <c r="FG84" s="915"/>
      <c r="FH84" s="915"/>
      <c r="FI84" s="915"/>
      <c r="FJ84" s="915"/>
      <c r="FK84" s="915"/>
      <c r="FL84" s="915"/>
      <c r="FM84" s="915"/>
      <c r="FN84" s="915"/>
      <c r="FO84" s="915"/>
      <c r="FP84" s="915"/>
      <c r="FQ84" s="915"/>
      <c r="FR84" s="915"/>
      <c r="FS84" s="915"/>
      <c r="FT84" s="915"/>
      <c r="FU84" s="915"/>
      <c r="FV84" s="915"/>
      <c r="FW84" s="915"/>
      <c r="FX84" s="915"/>
      <c r="FY84" s="915"/>
      <c r="FZ84" s="915"/>
      <c r="GA84" s="915"/>
      <c r="GB84" s="915"/>
      <c r="GC84" s="915"/>
      <c r="GD84" s="915"/>
      <c r="GE84" s="915"/>
      <c r="GF84" s="915"/>
      <c r="GG84" s="915"/>
      <c r="GH84" s="915"/>
      <c r="GI84" s="915"/>
      <c r="GJ84" s="915"/>
      <c r="GK84" s="915"/>
      <c r="GL84" s="915"/>
      <c r="GM84" s="915"/>
      <c r="GN84" s="915"/>
    </row>
    <row r="85" spans="1:196" ht="30" x14ac:dyDescent="0.25">
      <c r="B85" s="27">
        <v>1</v>
      </c>
      <c r="C85" s="1435" t="s">
        <v>303</v>
      </c>
      <c r="D85" s="43">
        <f>'2 уровень'!E600</f>
        <v>16000</v>
      </c>
      <c r="E85" s="43">
        <f>'2 уровень'!F600</f>
        <v>1333</v>
      </c>
      <c r="F85" s="43">
        <f>'2 уровень'!G600</f>
        <v>897</v>
      </c>
      <c r="G85" s="922">
        <f>'2 уровень'!H600</f>
        <v>67.291822955738937</v>
      </c>
      <c r="H85" s="934">
        <f>'2 уровень'!I600</f>
        <v>0</v>
      </c>
      <c r="I85" s="934">
        <f>'2 уровень'!J600</f>
        <v>0</v>
      </c>
      <c r="J85" s="936">
        <f>'2 уровень'!K600</f>
        <v>0</v>
      </c>
      <c r="K85" s="936">
        <f>'2 уровень'!L600</f>
        <v>0</v>
      </c>
      <c r="L85" s="936">
        <f>'2 уровень'!M600</f>
        <v>0</v>
      </c>
      <c r="M85" s="936">
        <f>'2 уровень'!N600</f>
        <v>0</v>
      </c>
      <c r="N85" s="936">
        <f>'2 уровень'!O600</f>
        <v>0</v>
      </c>
      <c r="O85" s="936">
        <f>'2 уровень'!P600</f>
        <v>0</v>
      </c>
      <c r="P85" s="33">
        <f>'2 уровень'!Q600</f>
        <v>0</v>
      </c>
      <c r="Q85" s="33">
        <f>'2 уровень'!R600</f>
        <v>0</v>
      </c>
      <c r="R85" s="33">
        <f>'2 уровень'!S600</f>
        <v>0</v>
      </c>
      <c r="S85" s="33">
        <f>'2 уровень'!T600</f>
        <v>0</v>
      </c>
      <c r="T85" s="33">
        <f>'2 уровень'!U600</f>
        <v>0</v>
      </c>
      <c r="U85" s="33">
        <f>'2 уровень'!V600</f>
        <v>0</v>
      </c>
      <c r="V85" s="935">
        <f>'2 уровень'!W600</f>
        <v>0</v>
      </c>
      <c r="W85" s="33"/>
      <c r="X85" s="33"/>
      <c r="Y85" s="935">
        <f>'2 уровень'!X601</f>
        <v>0</v>
      </c>
      <c r="Z85" s="935">
        <f>'2 уровень'!Y601</f>
        <v>0</v>
      </c>
      <c r="AA85" s="33">
        <f>'2 уровень'!Z601</f>
        <v>0</v>
      </c>
      <c r="AB85" s="1920"/>
      <c r="AC85" s="915"/>
      <c r="AD85" s="1929"/>
      <c r="AE85" s="915"/>
      <c r="AF85" s="915"/>
      <c r="AG85" s="915"/>
      <c r="AH85" s="915"/>
      <c r="AI85" s="915"/>
      <c r="AJ85" s="915"/>
      <c r="AK85" s="915"/>
      <c r="AL85" s="915"/>
      <c r="AM85" s="915"/>
      <c r="AN85" s="915"/>
      <c r="AO85" s="915"/>
      <c r="AP85" s="915"/>
      <c r="AQ85" s="915"/>
      <c r="AR85" s="915"/>
      <c r="AS85" s="915"/>
      <c r="AT85" s="915"/>
      <c r="AU85" s="915"/>
      <c r="AV85" s="915"/>
      <c r="AW85" s="915"/>
      <c r="AX85" s="915"/>
      <c r="AY85" s="915"/>
      <c r="AZ85" s="915"/>
      <c r="BA85" s="915"/>
      <c r="BB85" s="915"/>
      <c r="BC85" s="915"/>
      <c r="BD85" s="915"/>
      <c r="BE85" s="915"/>
      <c r="BF85" s="915"/>
      <c r="BG85" s="915"/>
      <c r="BH85" s="915"/>
      <c r="BI85" s="915"/>
      <c r="BJ85" s="915"/>
      <c r="BK85" s="915"/>
      <c r="BL85" s="915"/>
      <c r="BM85" s="915"/>
      <c r="BN85" s="915"/>
      <c r="BO85" s="915"/>
      <c r="BP85" s="915"/>
      <c r="BQ85" s="915"/>
      <c r="BR85" s="915"/>
      <c r="BS85" s="915"/>
      <c r="BT85" s="915"/>
      <c r="BU85" s="915"/>
      <c r="BV85" s="915"/>
      <c r="BW85" s="915"/>
      <c r="BX85" s="915"/>
      <c r="BY85" s="915"/>
      <c r="BZ85" s="915"/>
      <c r="CA85" s="915"/>
      <c r="CB85" s="915"/>
      <c r="CC85" s="915"/>
      <c r="CD85" s="915"/>
      <c r="CE85" s="915"/>
      <c r="CF85" s="915"/>
      <c r="CG85" s="915"/>
      <c r="CH85" s="915"/>
      <c r="CI85" s="915"/>
      <c r="CJ85" s="915"/>
      <c r="CK85" s="915"/>
      <c r="CL85" s="915"/>
      <c r="CM85" s="915"/>
      <c r="CN85" s="915"/>
      <c r="CO85" s="915"/>
      <c r="CP85" s="915"/>
      <c r="CQ85" s="915"/>
      <c r="CR85" s="915"/>
      <c r="CS85" s="915"/>
      <c r="CT85" s="915"/>
      <c r="CU85" s="915"/>
      <c r="CV85" s="915"/>
      <c r="CW85" s="915"/>
      <c r="CX85" s="915"/>
      <c r="CY85" s="915"/>
      <c r="CZ85" s="915"/>
      <c r="DA85" s="915"/>
      <c r="DB85" s="915"/>
      <c r="DC85" s="915"/>
      <c r="DD85" s="915"/>
      <c r="DE85" s="915"/>
      <c r="DF85" s="915"/>
      <c r="DG85" s="915"/>
      <c r="DH85" s="915"/>
      <c r="DI85" s="915"/>
      <c r="DJ85" s="915"/>
      <c r="DK85" s="915"/>
      <c r="DL85" s="915"/>
      <c r="DM85" s="915"/>
      <c r="DN85" s="915"/>
      <c r="DO85" s="915"/>
      <c r="DP85" s="915"/>
      <c r="DQ85" s="915"/>
      <c r="DR85" s="915"/>
      <c r="DS85" s="915"/>
      <c r="DT85" s="915"/>
      <c r="DU85" s="915"/>
      <c r="DV85" s="915"/>
      <c r="DW85" s="915"/>
      <c r="DX85" s="915"/>
      <c r="DY85" s="915"/>
      <c r="DZ85" s="915"/>
      <c r="EA85" s="915"/>
      <c r="EB85" s="915"/>
      <c r="EC85" s="915"/>
      <c r="ED85" s="915"/>
      <c r="EE85" s="915"/>
      <c r="EF85" s="915"/>
      <c r="EG85" s="915"/>
      <c r="EH85" s="915"/>
      <c r="EI85" s="915"/>
      <c r="EJ85" s="915"/>
      <c r="EK85" s="915"/>
      <c r="EL85" s="915"/>
      <c r="EM85" s="915"/>
      <c r="EN85" s="915"/>
      <c r="EO85" s="915"/>
      <c r="EP85" s="915"/>
      <c r="EQ85" s="915"/>
      <c r="ER85" s="915"/>
      <c r="ES85" s="915"/>
      <c r="ET85" s="915"/>
      <c r="EU85" s="915"/>
      <c r="EV85" s="915"/>
      <c r="EW85" s="915"/>
      <c r="EX85" s="915"/>
      <c r="EY85" s="915"/>
      <c r="EZ85" s="915"/>
      <c r="FA85" s="915"/>
      <c r="FB85" s="915"/>
      <c r="FC85" s="915"/>
      <c r="FD85" s="915"/>
      <c r="FE85" s="915"/>
      <c r="FF85" s="915"/>
      <c r="FG85" s="915"/>
      <c r="FH85" s="915"/>
      <c r="FI85" s="915"/>
      <c r="FJ85" s="915"/>
      <c r="FK85" s="915"/>
      <c r="FL85" s="915"/>
      <c r="FM85" s="915"/>
      <c r="FN85" s="915"/>
      <c r="FO85" s="915"/>
      <c r="FP85" s="915"/>
      <c r="FQ85" s="915"/>
      <c r="FR85" s="915"/>
      <c r="FS85" s="915"/>
      <c r="FT85" s="915"/>
      <c r="FU85" s="915"/>
      <c r="FV85" s="915"/>
      <c r="FW85" s="915"/>
      <c r="FX85" s="915"/>
      <c r="FY85" s="915"/>
      <c r="FZ85" s="915"/>
      <c r="GA85" s="915"/>
      <c r="GB85" s="915"/>
      <c r="GC85" s="915"/>
      <c r="GD85" s="915"/>
      <c r="GE85" s="915"/>
      <c r="GF85" s="915"/>
      <c r="GG85" s="915"/>
      <c r="GH85" s="915"/>
      <c r="GI85" s="915"/>
      <c r="GJ85" s="915"/>
      <c r="GK85" s="915"/>
      <c r="GL85" s="915"/>
      <c r="GM85" s="915"/>
      <c r="GN85" s="915"/>
    </row>
    <row r="86" spans="1:196" ht="45" x14ac:dyDescent="0.25">
      <c r="B86" s="27">
        <v>1</v>
      </c>
      <c r="C86" s="1435" t="s">
        <v>308</v>
      </c>
      <c r="D86" s="43">
        <f>'2 уровень'!E601</f>
        <v>70133</v>
      </c>
      <c r="E86" s="43">
        <f>'2 уровень'!F601</f>
        <v>5848</v>
      </c>
      <c r="F86" s="43">
        <f>'2 уровень'!G601</f>
        <v>2232</v>
      </c>
      <c r="G86" s="922">
        <f>'2 уровень'!H601</f>
        <v>38.16689466484268</v>
      </c>
      <c r="H86" s="934">
        <f>'2 уровень'!I601</f>
        <v>0</v>
      </c>
      <c r="I86" s="934">
        <f>'2 уровень'!J601</f>
        <v>0</v>
      </c>
      <c r="J86" s="936">
        <f>'2 уровень'!K601</f>
        <v>0</v>
      </c>
      <c r="K86" s="936">
        <f>'2 уровень'!L601</f>
        <v>0</v>
      </c>
      <c r="L86" s="936">
        <f>'2 уровень'!M601</f>
        <v>0</v>
      </c>
      <c r="M86" s="936">
        <f>'2 уровень'!N601</f>
        <v>0</v>
      </c>
      <c r="N86" s="936">
        <f>'2 уровень'!O601</f>
        <v>0</v>
      </c>
      <c r="O86" s="936">
        <f>'2 уровень'!P601</f>
        <v>0</v>
      </c>
      <c r="P86" s="33">
        <f>'2 уровень'!Q601</f>
        <v>0</v>
      </c>
      <c r="Q86" s="33">
        <f>'2 уровень'!R601</f>
        <v>0</v>
      </c>
      <c r="R86" s="33">
        <f>'2 уровень'!S601</f>
        <v>0</v>
      </c>
      <c r="S86" s="33">
        <f>'2 уровень'!T601</f>
        <v>0</v>
      </c>
      <c r="T86" s="33">
        <f>'2 уровень'!U601</f>
        <v>0</v>
      </c>
      <c r="U86" s="33">
        <f>'2 уровень'!V601</f>
        <v>0</v>
      </c>
      <c r="V86" s="935">
        <f>'2 уровень'!W601</f>
        <v>0</v>
      </c>
      <c r="W86" s="33"/>
      <c r="X86" s="33"/>
      <c r="Y86" s="935">
        <f>'2 уровень'!X602</f>
        <v>0</v>
      </c>
      <c r="Z86" s="935">
        <f>'2 уровень'!Y602</f>
        <v>0</v>
      </c>
      <c r="AA86" s="33">
        <f>'2 уровень'!Z602</f>
        <v>0</v>
      </c>
      <c r="AB86" s="1920"/>
      <c r="AC86" s="915"/>
      <c r="AD86" s="1929"/>
      <c r="AE86" s="915"/>
      <c r="AF86" s="915"/>
      <c r="AG86" s="915"/>
      <c r="AH86" s="915"/>
      <c r="AI86" s="915"/>
      <c r="AJ86" s="915"/>
      <c r="AK86" s="915"/>
      <c r="AL86" s="915"/>
      <c r="AM86" s="915"/>
      <c r="AN86" s="915"/>
      <c r="AO86" s="915"/>
      <c r="AP86" s="915"/>
      <c r="AQ86" s="915"/>
      <c r="AR86" s="915"/>
      <c r="AS86" s="915"/>
      <c r="AT86" s="915"/>
      <c r="AU86" s="915"/>
      <c r="AV86" s="915"/>
      <c r="AW86" s="915"/>
      <c r="AX86" s="915"/>
      <c r="AY86" s="915"/>
      <c r="AZ86" s="915"/>
      <c r="BA86" s="915"/>
      <c r="BB86" s="915"/>
      <c r="BC86" s="915"/>
      <c r="BD86" s="915"/>
      <c r="BE86" s="915"/>
      <c r="BF86" s="915"/>
      <c r="BG86" s="915"/>
      <c r="BH86" s="915"/>
      <c r="BI86" s="915"/>
      <c r="BJ86" s="915"/>
      <c r="BK86" s="915"/>
      <c r="BL86" s="915"/>
      <c r="BM86" s="915"/>
      <c r="BN86" s="915"/>
      <c r="BO86" s="915"/>
      <c r="BP86" s="915"/>
      <c r="BQ86" s="915"/>
      <c r="BR86" s="915"/>
      <c r="BS86" s="915"/>
      <c r="BT86" s="915"/>
      <c r="BU86" s="915"/>
      <c r="BV86" s="915"/>
      <c r="BW86" s="915"/>
      <c r="BX86" s="915"/>
      <c r="BY86" s="915"/>
      <c r="BZ86" s="915"/>
      <c r="CA86" s="915"/>
      <c r="CB86" s="915"/>
      <c r="CC86" s="915"/>
      <c r="CD86" s="915"/>
      <c r="CE86" s="915"/>
      <c r="CF86" s="915"/>
      <c r="CG86" s="915"/>
      <c r="CH86" s="915"/>
      <c r="CI86" s="915"/>
      <c r="CJ86" s="915"/>
      <c r="CK86" s="915"/>
      <c r="CL86" s="915"/>
      <c r="CM86" s="915"/>
      <c r="CN86" s="915"/>
      <c r="CO86" s="915"/>
      <c r="CP86" s="915"/>
      <c r="CQ86" s="915"/>
      <c r="CR86" s="915"/>
      <c r="CS86" s="915"/>
      <c r="CT86" s="915"/>
      <c r="CU86" s="915"/>
      <c r="CV86" s="915"/>
      <c r="CW86" s="915"/>
      <c r="CX86" s="915"/>
      <c r="CY86" s="915"/>
      <c r="CZ86" s="915"/>
      <c r="DA86" s="915"/>
      <c r="DB86" s="915"/>
      <c r="DC86" s="915"/>
      <c r="DD86" s="915"/>
      <c r="DE86" s="915"/>
      <c r="DF86" s="915"/>
      <c r="DG86" s="915"/>
      <c r="DH86" s="915"/>
      <c r="DI86" s="915"/>
      <c r="DJ86" s="915"/>
      <c r="DK86" s="915"/>
      <c r="DL86" s="915"/>
      <c r="DM86" s="915"/>
      <c r="DN86" s="915"/>
      <c r="DO86" s="915"/>
      <c r="DP86" s="915"/>
      <c r="DQ86" s="915"/>
      <c r="DR86" s="915"/>
      <c r="DS86" s="915"/>
      <c r="DT86" s="915"/>
      <c r="DU86" s="915"/>
      <c r="DV86" s="915"/>
      <c r="DW86" s="915"/>
      <c r="DX86" s="915"/>
      <c r="DY86" s="915"/>
      <c r="DZ86" s="915"/>
      <c r="EA86" s="915"/>
      <c r="EB86" s="915"/>
      <c r="EC86" s="915"/>
      <c r="ED86" s="915"/>
      <c r="EE86" s="915"/>
      <c r="EF86" s="915"/>
      <c r="EG86" s="915"/>
      <c r="EH86" s="915"/>
      <c r="EI86" s="915"/>
      <c r="EJ86" s="915"/>
      <c r="EK86" s="915"/>
      <c r="EL86" s="915"/>
      <c r="EM86" s="915"/>
      <c r="EN86" s="915"/>
      <c r="EO86" s="915"/>
      <c r="EP86" s="915"/>
      <c r="EQ86" s="915"/>
      <c r="ER86" s="915"/>
      <c r="ES86" s="915"/>
      <c r="ET86" s="915"/>
      <c r="EU86" s="915"/>
      <c r="EV86" s="915"/>
      <c r="EW86" s="915"/>
      <c r="EX86" s="915"/>
      <c r="EY86" s="915"/>
      <c r="EZ86" s="915"/>
      <c r="FA86" s="915"/>
      <c r="FB86" s="915"/>
      <c r="FC86" s="915"/>
      <c r="FD86" s="915"/>
      <c r="FE86" s="915"/>
      <c r="FF86" s="915"/>
      <c r="FG86" s="915"/>
      <c r="FH86" s="915"/>
      <c r="FI86" s="915"/>
      <c r="FJ86" s="915"/>
      <c r="FK86" s="915"/>
      <c r="FL86" s="915"/>
      <c r="FM86" s="915"/>
      <c r="FN86" s="915"/>
      <c r="FO86" s="915"/>
      <c r="FP86" s="915"/>
      <c r="FQ86" s="915"/>
      <c r="FR86" s="915"/>
      <c r="FS86" s="915"/>
      <c r="FT86" s="915"/>
      <c r="FU86" s="915"/>
      <c r="FV86" s="915"/>
      <c r="FW86" s="915"/>
      <c r="FX86" s="915"/>
      <c r="FY86" s="915"/>
      <c r="FZ86" s="915"/>
      <c r="GA86" s="915"/>
      <c r="GB86" s="915"/>
      <c r="GC86" s="915"/>
      <c r="GD86" s="915"/>
      <c r="GE86" s="915"/>
      <c r="GF86" s="915"/>
      <c r="GG86" s="915"/>
      <c r="GH86" s="915"/>
      <c r="GI86" s="915"/>
      <c r="GJ86" s="915"/>
      <c r="GK86" s="915"/>
      <c r="GL86" s="915"/>
      <c r="GM86" s="915"/>
      <c r="GN86" s="915"/>
    </row>
    <row r="87" spans="1:196" ht="30" x14ac:dyDescent="0.25">
      <c r="A87" s="27">
        <v>1</v>
      </c>
      <c r="B87" s="27">
        <v>1</v>
      </c>
      <c r="C87" s="1435" t="s">
        <v>309</v>
      </c>
      <c r="D87" s="43">
        <f>'2 уровень'!E602</f>
        <v>47780</v>
      </c>
      <c r="E87" s="43">
        <f>'2 уровень'!F602</f>
        <v>3984</v>
      </c>
      <c r="F87" s="43">
        <f>'2 уровень'!G602</f>
        <v>2112</v>
      </c>
      <c r="G87" s="922">
        <f>'2 уровень'!H602</f>
        <v>53.01204819277109</v>
      </c>
      <c r="H87" s="934">
        <f>'2 уровень'!I602</f>
        <v>0</v>
      </c>
      <c r="I87" s="934">
        <f>'2 уровень'!J602</f>
        <v>0</v>
      </c>
      <c r="J87" s="936">
        <f>'2 уровень'!K602</f>
        <v>0</v>
      </c>
      <c r="K87" s="936">
        <f>'2 уровень'!L602</f>
        <v>0</v>
      </c>
      <c r="L87" s="936">
        <f>'2 уровень'!M602</f>
        <v>0</v>
      </c>
      <c r="M87" s="936">
        <f>'2 уровень'!N602</f>
        <v>0</v>
      </c>
      <c r="N87" s="936">
        <f>'2 уровень'!O602</f>
        <v>0</v>
      </c>
      <c r="O87" s="936">
        <f>'2 уровень'!P602</f>
        <v>0</v>
      </c>
      <c r="P87" s="33">
        <f>'2 уровень'!Q602</f>
        <v>0</v>
      </c>
      <c r="Q87" s="33">
        <f>'2 уровень'!R602</f>
        <v>0</v>
      </c>
      <c r="R87" s="33">
        <f>'2 уровень'!S602</f>
        <v>0</v>
      </c>
      <c r="S87" s="33">
        <f>'2 уровень'!T602</f>
        <v>0</v>
      </c>
      <c r="T87" s="33">
        <f>'2 уровень'!U602</f>
        <v>0</v>
      </c>
      <c r="U87" s="33">
        <f>'2 уровень'!V602</f>
        <v>0</v>
      </c>
      <c r="V87" s="935">
        <f>'2 уровень'!W602</f>
        <v>0</v>
      </c>
      <c r="W87" s="33"/>
      <c r="X87" s="33"/>
      <c r="Y87" s="935">
        <f>'2 уровень'!X603</f>
        <v>0</v>
      </c>
      <c r="Z87" s="935">
        <f>'2 уровень'!Y603</f>
        <v>0</v>
      </c>
      <c r="AA87" s="33">
        <f>'2 уровень'!Z603</f>
        <v>0</v>
      </c>
      <c r="AB87" s="1920"/>
      <c r="AC87" s="915"/>
      <c r="AD87" s="1929"/>
      <c r="AE87" s="915"/>
      <c r="AF87" s="915"/>
      <c r="AG87" s="915"/>
      <c r="AH87" s="915"/>
      <c r="AI87" s="915"/>
      <c r="AJ87" s="915"/>
      <c r="AK87" s="915"/>
      <c r="AL87" s="915"/>
      <c r="AM87" s="915"/>
      <c r="AN87" s="915"/>
      <c r="AO87" s="915"/>
      <c r="AP87" s="915"/>
      <c r="AQ87" s="915"/>
      <c r="AR87" s="915"/>
      <c r="AS87" s="915"/>
      <c r="AT87" s="915"/>
      <c r="AU87" s="915"/>
      <c r="AV87" s="915"/>
      <c r="AW87" s="915"/>
      <c r="AX87" s="915"/>
      <c r="AY87" s="915"/>
      <c r="AZ87" s="915"/>
      <c r="BA87" s="915"/>
      <c r="BB87" s="915"/>
      <c r="BC87" s="915"/>
      <c r="BD87" s="915"/>
      <c r="BE87" s="915"/>
      <c r="BF87" s="915"/>
      <c r="BG87" s="915"/>
      <c r="BH87" s="915"/>
      <c r="BI87" s="915"/>
      <c r="BJ87" s="915"/>
      <c r="BK87" s="915"/>
      <c r="BL87" s="915"/>
      <c r="BM87" s="915"/>
      <c r="BN87" s="915"/>
      <c r="BO87" s="915"/>
      <c r="BP87" s="915"/>
      <c r="BQ87" s="915"/>
      <c r="BR87" s="915"/>
      <c r="BS87" s="915"/>
      <c r="BT87" s="915"/>
      <c r="BU87" s="915"/>
      <c r="BV87" s="915"/>
      <c r="BW87" s="915"/>
      <c r="BX87" s="915"/>
      <c r="BY87" s="915"/>
      <c r="BZ87" s="915"/>
      <c r="CA87" s="915"/>
      <c r="CB87" s="915"/>
      <c r="CC87" s="915"/>
      <c r="CD87" s="915"/>
      <c r="CE87" s="915"/>
      <c r="CF87" s="915"/>
      <c r="CG87" s="915"/>
      <c r="CH87" s="915"/>
      <c r="CI87" s="915"/>
      <c r="CJ87" s="915"/>
      <c r="CK87" s="915"/>
      <c r="CL87" s="915"/>
      <c r="CM87" s="915"/>
      <c r="CN87" s="915"/>
      <c r="CO87" s="915"/>
      <c r="CP87" s="915"/>
      <c r="CQ87" s="915"/>
      <c r="CR87" s="915"/>
      <c r="CS87" s="915"/>
      <c r="CT87" s="915"/>
      <c r="CU87" s="915"/>
      <c r="CV87" s="915"/>
      <c r="CW87" s="915"/>
      <c r="CX87" s="915"/>
      <c r="CY87" s="915"/>
      <c r="CZ87" s="915"/>
      <c r="DA87" s="915"/>
      <c r="DB87" s="915"/>
      <c r="DC87" s="915"/>
      <c r="DD87" s="915"/>
      <c r="DE87" s="915"/>
      <c r="DF87" s="915"/>
      <c r="DG87" s="915"/>
      <c r="DH87" s="915"/>
      <c r="DI87" s="915"/>
      <c r="DJ87" s="915"/>
      <c r="DK87" s="915"/>
      <c r="DL87" s="915"/>
      <c r="DM87" s="915"/>
      <c r="DN87" s="915"/>
      <c r="DO87" s="915"/>
      <c r="DP87" s="915"/>
      <c r="DQ87" s="915"/>
      <c r="DR87" s="915"/>
      <c r="DS87" s="915"/>
      <c r="DT87" s="915"/>
      <c r="DU87" s="915"/>
      <c r="DV87" s="915"/>
      <c r="DW87" s="915"/>
      <c r="DX87" s="915"/>
      <c r="DY87" s="915"/>
      <c r="DZ87" s="915"/>
      <c r="EA87" s="915"/>
      <c r="EB87" s="915"/>
      <c r="EC87" s="915"/>
      <c r="ED87" s="915"/>
      <c r="EE87" s="915"/>
      <c r="EF87" s="915"/>
      <c r="EG87" s="915"/>
      <c r="EH87" s="915"/>
      <c r="EI87" s="915"/>
      <c r="EJ87" s="915"/>
      <c r="EK87" s="915"/>
      <c r="EL87" s="915"/>
      <c r="EM87" s="915"/>
      <c r="EN87" s="915"/>
      <c r="EO87" s="915"/>
      <c r="EP87" s="915"/>
      <c r="EQ87" s="915"/>
      <c r="ER87" s="915"/>
      <c r="ES87" s="915"/>
      <c r="ET87" s="915"/>
      <c r="EU87" s="915"/>
      <c r="EV87" s="915"/>
      <c r="EW87" s="915"/>
      <c r="EX87" s="915"/>
      <c r="EY87" s="915"/>
      <c r="EZ87" s="915"/>
      <c r="FA87" s="915"/>
      <c r="FB87" s="915"/>
      <c r="FC87" s="915"/>
      <c r="FD87" s="915"/>
      <c r="FE87" s="915"/>
      <c r="FF87" s="915"/>
      <c r="FG87" s="915"/>
      <c r="FH87" s="915"/>
      <c r="FI87" s="915"/>
      <c r="FJ87" s="915"/>
      <c r="FK87" s="915"/>
      <c r="FL87" s="915"/>
      <c r="FM87" s="915"/>
      <c r="FN87" s="915"/>
      <c r="FO87" s="915"/>
      <c r="FP87" s="915"/>
      <c r="FQ87" s="915"/>
      <c r="FR87" s="915"/>
      <c r="FS87" s="915"/>
      <c r="FT87" s="915"/>
      <c r="FU87" s="915"/>
      <c r="FV87" s="915"/>
      <c r="FW87" s="915"/>
      <c r="FX87" s="915"/>
      <c r="FY87" s="915"/>
      <c r="FZ87" s="915"/>
      <c r="GA87" s="915"/>
      <c r="GB87" s="915"/>
      <c r="GC87" s="915"/>
      <c r="GD87" s="915"/>
      <c r="GE87" s="915"/>
      <c r="GF87" s="915"/>
      <c r="GG87" s="915"/>
      <c r="GH87" s="915"/>
      <c r="GI87" s="915"/>
      <c r="GJ87" s="915"/>
      <c r="GK87" s="915"/>
      <c r="GL87" s="915"/>
      <c r="GM87" s="915"/>
      <c r="GN87" s="915"/>
    </row>
    <row r="88" spans="1:196" ht="30" x14ac:dyDescent="0.25">
      <c r="A88" s="27">
        <v>1</v>
      </c>
      <c r="B88" s="27">
        <v>1</v>
      </c>
      <c r="C88" s="1435" t="s">
        <v>310</v>
      </c>
      <c r="D88" s="43">
        <f>'2 уровень'!E603</f>
        <v>14336</v>
      </c>
      <c r="E88" s="43">
        <f>'2 уровень'!F603</f>
        <v>1195</v>
      </c>
      <c r="F88" s="43">
        <f>'2 уровень'!G603</f>
        <v>111</v>
      </c>
      <c r="G88" s="922">
        <f>'2 уровень'!H603</f>
        <v>9.2887029288702934</v>
      </c>
      <c r="H88" s="934">
        <f>'2 уровень'!I603</f>
        <v>0</v>
      </c>
      <c r="I88" s="934">
        <f>'2 уровень'!J603</f>
        <v>0</v>
      </c>
      <c r="J88" s="936">
        <f>'2 уровень'!K603</f>
        <v>0</v>
      </c>
      <c r="K88" s="936">
        <f>'2 уровень'!L603</f>
        <v>0</v>
      </c>
      <c r="L88" s="936">
        <f>'2 уровень'!M603</f>
        <v>0</v>
      </c>
      <c r="M88" s="936">
        <f>'2 уровень'!N603</f>
        <v>0</v>
      </c>
      <c r="N88" s="936">
        <f>'2 уровень'!O603</f>
        <v>0</v>
      </c>
      <c r="O88" s="936">
        <f>'2 уровень'!P603</f>
        <v>0</v>
      </c>
      <c r="P88" s="33">
        <f>'2 уровень'!Q603</f>
        <v>0</v>
      </c>
      <c r="Q88" s="33">
        <f>'2 уровень'!R603</f>
        <v>0</v>
      </c>
      <c r="R88" s="33">
        <f>'2 уровень'!S603</f>
        <v>0</v>
      </c>
      <c r="S88" s="33">
        <f>'2 уровень'!T603</f>
        <v>0</v>
      </c>
      <c r="T88" s="33">
        <f>'2 уровень'!U603</f>
        <v>0</v>
      </c>
      <c r="U88" s="33">
        <f>'2 уровень'!V603</f>
        <v>0</v>
      </c>
      <c r="V88" s="935">
        <f>'2 уровень'!W603</f>
        <v>0</v>
      </c>
      <c r="W88" s="33"/>
      <c r="X88" s="33"/>
      <c r="Y88" s="935">
        <f>'2 уровень'!X604</f>
        <v>0</v>
      </c>
      <c r="Z88" s="935">
        <f>'2 уровень'!Y604</f>
        <v>0</v>
      </c>
      <c r="AA88" s="33">
        <f>'2 уровень'!Z604</f>
        <v>0</v>
      </c>
      <c r="AB88" s="1920"/>
      <c r="AC88" s="915"/>
      <c r="AD88" s="1929"/>
      <c r="AE88" s="915"/>
      <c r="AF88" s="915"/>
      <c r="AG88" s="915"/>
      <c r="AH88" s="915"/>
      <c r="AI88" s="915"/>
      <c r="AJ88" s="915"/>
      <c r="AK88" s="915"/>
      <c r="AL88" s="915"/>
      <c r="AM88" s="915"/>
      <c r="AN88" s="915"/>
      <c r="AO88" s="915"/>
      <c r="AP88" s="915"/>
      <c r="AQ88" s="915"/>
      <c r="AR88" s="915"/>
      <c r="AS88" s="915"/>
      <c r="AT88" s="915"/>
      <c r="AU88" s="915"/>
      <c r="AV88" s="915"/>
      <c r="AW88" s="915"/>
      <c r="AX88" s="915"/>
      <c r="AY88" s="915"/>
      <c r="AZ88" s="915"/>
      <c r="BA88" s="915"/>
      <c r="BB88" s="915"/>
      <c r="BC88" s="915"/>
      <c r="BD88" s="915"/>
      <c r="BE88" s="915"/>
      <c r="BF88" s="915"/>
      <c r="BG88" s="915"/>
      <c r="BH88" s="915"/>
      <c r="BI88" s="915"/>
      <c r="BJ88" s="915"/>
      <c r="BK88" s="915"/>
      <c r="BL88" s="915"/>
      <c r="BM88" s="915"/>
      <c r="BN88" s="915"/>
      <c r="BO88" s="915"/>
      <c r="BP88" s="915"/>
      <c r="BQ88" s="915"/>
      <c r="BR88" s="915"/>
      <c r="BS88" s="915"/>
      <c r="BT88" s="915"/>
      <c r="BU88" s="915"/>
      <c r="BV88" s="915"/>
      <c r="BW88" s="915"/>
      <c r="BX88" s="915"/>
      <c r="BY88" s="915"/>
      <c r="BZ88" s="915"/>
      <c r="CA88" s="915"/>
      <c r="CB88" s="915"/>
      <c r="CC88" s="915"/>
      <c r="CD88" s="915"/>
      <c r="CE88" s="915"/>
      <c r="CF88" s="915"/>
      <c r="CG88" s="915"/>
      <c r="CH88" s="915"/>
      <c r="CI88" s="915"/>
      <c r="CJ88" s="915"/>
      <c r="CK88" s="915"/>
      <c r="CL88" s="915"/>
      <c r="CM88" s="915"/>
      <c r="CN88" s="915"/>
      <c r="CO88" s="915"/>
      <c r="CP88" s="915"/>
      <c r="CQ88" s="915"/>
      <c r="CR88" s="915"/>
      <c r="CS88" s="915"/>
      <c r="CT88" s="915"/>
      <c r="CU88" s="915"/>
      <c r="CV88" s="915"/>
      <c r="CW88" s="915"/>
      <c r="CX88" s="915"/>
      <c r="CY88" s="915"/>
      <c r="CZ88" s="915"/>
      <c r="DA88" s="915"/>
      <c r="DB88" s="915"/>
      <c r="DC88" s="915"/>
      <c r="DD88" s="915"/>
      <c r="DE88" s="915"/>
      <c r="DF88" s="915"/>
      <c r="DG88" s="915"/>
      <c r="DH88" s="915"/>
      <c r="DI88" s="915"/>
      <c r="DJ88" s="915"/>
      <c r="DK88" s="915"/>
      <c r="DL88" s="915"/>
      <c r="DM88" s="915"/>
      <c r="DN88" s="915"/>
      <c r="DO88" s="915"/>
      <c r="DP88" s="915"/>
      <c r="DQ88" s="915"/>
      <c r="DR88" s="915"/>
      <c r="DS88" s="915"/>
      <c r="DT88" s="915"/>
      <c r="DU88" s="915"/>
      <c r="DV88" s="915"/>
      <c r="DW88" s="915"/>
      <c r="DX88" s="915"/>
      <c r="DY88" s="915"/>
      <c r="DZ88" s="915"/>
      <c r="EA88" s="915"/>
      <c r="EB88" s="915"/>
      <c r="EC88" s="915"/>
      <c r="ED88" s="915"/>
      <c r="EE88" s="915"/>
      <c r="EF88" s="915"/>
      <c r="EG88" s="915"/>
      <c r="EH88" s="915"/>
      <c r="EI88" s="915"/>
      <c r="EJ88" s="915"/>
      <c r="EK88" s="915"/>
      <c r="EL88" s="915"/>
      <c r="EM88" s="915"/>
      <c r="EN88" s="915"/>
      <c r="EO88" s="915"/>
      <c r="EP88" s="915"/>
      <c r="EQ88" s="915"/>
      <c r="ER88" s="915"/>
      <c r="ES88" s="915"/>
      <c r="ET88" s="915"/>
      <c r="EU88" s="915"/>
      <c r="EV88" s="915"/>
      <c r="EW88" s="915"/>
      <c r="EX88" s="915"/>
      <c r="EY88" s="915"/>
      <c r="EZ88" s="915"/>
      <c r="FA88" s="915"/>
      <c r="FB88" s="915"/>
      <c r="FC88" s="915"/>
      <c r="FD88" s="915"/>
      <c r="FE88" s="915"/>
      <c r="FF88" s="915"/>
      <c r="FG88" s="915"/>
      <c r="FH88" s="915"/>
      <c r="FI88" s="915"/>
      <c r="FJ88" s="915"/>
      <c r="FK88" s="915"/>
      <c r="FL88" s="915"/>
      <c r="FM88" s="915"/>
      <c r="FN88" s="915"/>
      <c r="FO88" s="915"/>
      <c r="FP88" s="915"/>
      <c r="FQ88" s="915"/>
      <c r="FR88" s="915"/>
      <c r="FS88" s="915"/>
      <c r="FT88" s="915"/>
      <c r="FU88" s="915"/>
      <c r="FV88" s="915"/>
      <c r="FW88" s="915"/>
      <c r="FX88" s="915"/>
      <c r="FY88" s="915"/>
      <c r="FZ88" s="915"/>
      <c r="GA88" s="915"/>
      <c r="GB88" s="915"/>
      <c r="GC88" s="915"/>
      <c r="GD88" s="915"/>
      <c r="GE88" s="915"/>
      <c r="GF88" s="915"/>
      <c r="GG88" s="915"/>
      <c r="GH88" s="915"/>
      <c r="GI88" s="915"/>
      <c r="GJ88" s="915"/>
      <c r="GK88" s="915"/>
      <c r="GL88" s="915"/>
      <c r="GM88" s="915"/>
      <c r="GN88" s="915"/>
    </row>
    <row r="89" spans="1:196" ht="45" x14ac:dyDescent="0.25">
      <c r="A89" s="27">
        <v>1</v>
      </c>
      <c r="B89" s="27">
        <v>1</v>
      </c>
      <c r="C89" s="1435" t="s">
        <v>354</v>
      </c>
      <c r="D89" s="43">
        <f>'2 уровень'!E604</f>
        <v>1261</v>
      </c>
      <c r="E89" s="43">
        <f>'2 уровень'!F604</f>
        <v>105</v>
      </c>
      <c r="F89" s="43">
        <f>'2 уровень'!G604</f>
        <v>0</v>
      </c>
      <c r="G89" s="922">
        <f>'2 уровень'!H604</f>
        <v>0</v>
      </c>
      <c r="H89" s="934">
        <f>'2 уровень'!I604</f>
        <v>0</v>
      </c>
      <c r="I89" s="934">
        <f>'2 уровень'!J604</f>
        <v>0</v>
      </c>
      <c r="J89" s="936">
        <f>'2 уровень'!K604</f>
        <v>0</v>
      </c>
      <c r="K89" s="936">
        <f>'2 уровень'!L604</f>
        <v>0</v>
      </c>
      <c r="L89" s="936">
        <f>'2 уровень'!M604</f>
        <v>0</v>
      </c>
      <c r="M89" s="936">
        <f>'2 уровень'!N604</f>
        <v>0</v>
      </c>
      <c r="N89" s="936">
        <f>'2 уровень'!O604</f>
        <v>0</v>
      </c>
      <c r="O89" s="936">
        <f>'2 уровень'!P604</f>
        <v>0</v>
      </c>
      <c r="P89" s="33">
        <f>'2 уровень'!Q604</f>
        <v>0</v>
      </c>
      <c r="Q89" s="33">
        <f>'2 уровень'!R604</f>
        <v>0</v>
      </c>
      <c r="R89" s="33">
        <f>'2 уровень'!S604</f>
        <v>0</v>
      </c>
      <c r="S89" s="33">
        <f>'2 уровень'!T604</f>
        <v>0</v>
      </c>
      <c r="T89" s="33">
        <f>'2 уровень'!U604</f>
        <v>0</v>
      </c>
      <c r="U89" s="33">
        <f>'2 уровень'!V604</f>
        <v>0</v>
      </c>
      <c r="V89" s="935">
        <f>'2 уровень'!W604</f>
        <v>0</v>
      </c>
      <c r="W89" s="33"/>
      <c r="X89" s="33"/>
      <c r="Y89" s="935">
        <f>'2 уровень'!X605</f>
        <v>0</v>
      </c>
      <c r="Z89" s="935">
        <f>'2 уровень'!Y605</f>
        <v>0</v>
      </c>
      <c r="AA89" s="33">
        <f>'2 уровень'!Z605</f>
        <v>0</v>
      </c>
      <c r="AB89" s="1920"/>
      <c r="AC89" s="915"/>
      <c r="AD89" s="1929"/>
      <c r="AE89" s="915"/>
      <c r="AF89" s="915"/>
      <c r="AG89" s="915"/>
      <c r="AH89" s="915"/>
      <c r="AI89" s="915"/>
      <c r="AJ89" s="915"/>
      <c r="AK89" s="915"/>
      <c r="AL89" s="915"/>
      <c r="AM89" s="915"/>
      <c r="AN89" s="915"/>
      <c r="AO89" s="915"/>
      <c r="AP89" s="915"/>
      <c r="AQ89" s="915"/>
      <c r="AR89" s="915"/>
      <c r="AS89" s="915"/>
      <c r="AT89" s="915"/>
      <c r="AU89" s="915"/>
      <c r="AV89" s="915"/>
      <c r="AW89" s="915"/>
      <c r="AX89" s="915"/>
      <c r="AY89" s="915"/>
      <c r="AZ89" s="915"/>
      <c r="BA89" s="915"/>
      <c r="BB89" s="915"/>
      <c r="BC89" s="915"/>
      <c r="BD89" s="915"/>
      <c r="BE89" s="915"/>
      <c r="BF89" s="915"/>
      <c r="BG89" s="915"/>
      <c r="BH89" s="915"/>
      <c r="BI89" s="915"/>
      <c r="BJ89" s="915"/>
      <c r="BK89" s="915"/>
      <c r="BL89" s="915"/>
      <c r="BM89" s="915"/>
      <c r="BN89" s="915"/>
      <c r="BO89" s="915"/>
      <c r="BP89" s="915"/>
      <c r="BQ89" s="915"/>
      <c r="BR89" s="915"/>
      <c r="BS89" s="915"/>
      <c r="BT89" s="915"/>
      <c r="BU89" s="915"/>
      <c r="BV89" s="915"/>
      <c r="BW89" s="915"/>
      <c r="BX89" s="915"/>
      <c r="BY89" s="915"/>
      <c r="BZ89" s="915"/>
      <c r="CA89" s="915"/>
      <c r="CB89" s="915"/>
      <c r="CC89" s="915"/>
      <c r="CD89" s="915"/>
      <c r="CE89" s="915"/>
      <c r="CF89" s="915"/>
      <c r="CG89" s="915"/>
      <c r="CH89" s="915"/>
      <c r="CI89" s="915"/>
      <c r="CJ89" s="915"/>
      <c r="CK89" s="915"/>
      <c r="CL89" s="915"/>
      <c r="CM89" s="915"/>
      <c r="CN89" s="915"/>
      <c r="CO89" s="915"/>
      <c r="CP89" s="915"/>
      <c r="CQ89" s="915"/>
      <c r="CR89" s="915"/>
      <c r="CS89" s="915"/>
      <c r="CT89" s="915"/>
      <c r="CU89" s="915"/>
      <c r="CV89" s="915"/>
      <c r="CW89" s="915"/>
      <c r="CX89" s="915"/>
      <c r="CY89" s="915"/>
      <c r="CZ89" s="915"/>
      <c r="DA89" s="915"/>
      <c r="DB89" s="915"/>
      <c r="DC89" s="915"/>
      <c r="DD89" s="915"/>
      <c r="DE89" s="915"/>
      <c r="DF89" s="915"/>
      <c r="DG89" s="915"/>
      <c r="DH89" s="915"/>
      <c r="DI89" s="915"/>
      <c r="DJ89" s="915"/>
      <c r="DK89" s="915"/>
      <c r="DL89" s="915"/>
      <c r="DM89" s="915"/>
      <c r="DN89" s="915"/>
      <c r="DO89" s="915"/>
      <c r="DP89" s="915"/>
      <c r="DQ89" s="915"/>
      <c r="DR89" s="915"/>
      <c r="DS89" s="915"/>
      <c r="DT89" s="915"/>
      <c r="DU89" s="915"/>
      <c r="DV89" s="915"/>
      <c r="DW89" s="915"/>
      <c r="DX89" s="915"/>
      <c r="DY89" s="915"/>
      <c r="DZ89" s="915"/>
      <c r="EA89" s="915"/>
      <c r="EB89" s="915"/>
      <c r="EC89" s="915"/>
      <c r="ED89" s="915"/>
      <c r="EE89" s="915"/>
      <c r="EF89" s="915"/>
      <c r="EG89" s="915"/>
      <c r="EH89" s="915"/>
      <c r="EI89" s="915"/>
      <c r="EJ89" s="915"/>
      <c r="EK89" s="915"/>
      <c r="EL89" s="915"/>
      <c r="EM89" s="915"/>
      <c r="EN89" s="915"/>
      <c r="EO89" s="915"/>
      <c r="EP89" s="915"/>
      <c r="EQ89" s="915"/>
      <c r="ER89" s="915"/>
      <c r="ES89" s="915"/>
      <c r="ET89" s="915"/>
      <c r="EU89" s="915"/>
      <c r="EV89" s="915"/>
      <c r="EW89" s="915"/>
      <c r="EX89" s="915"/>
      <c r="EY89" s="915"/>
      <c r="EZ89" s="915"/>
      <c r="FA89" s="915"/>
      <c r="FB89" s="915"/>
      <c r="FC89" s="915"/>
      <c r="FD89" s="915"/>
      <c r="FE89" s="915"/>
      <c r="FF89" s="915"/>
      <c r="FG89" s="915"/>
      <c r="FH89" s="915"/>
      <c r="FI89" s="915"/>
      <c r="FJ89" s="915"/>
      <c r="FK89" s="915"/>
      <c r="FL89" s="915"/>
      <c r="FM89" s="915"/>
      <c r="FN89" s="915"/>
      <c r="FO89" s="915"/>
      <c r="FP89" s="915"/>
      <c r="FQ89" s="915"/>
      <c r="FR89" s="915"/>
      <c r="FS89" s="915"/>
      <c r="FT89" s="915"/>
      <c r="FU89" s="915"/>
      <c r="FV89" s="915"/>
      <c r="FW89" s="915"/>
      <c r="FX89" s="915"/>
      <c r="FY89" s="915"/>
      <c r="FZ89" s="915"/>
      <c r="GA89" s="915"/>
      <c r="GB89" s="915"/>
      <c r="GC89" s="915"/>
      <c r="GD89" s="915"/>
      <c r="GE89" s="915"/>
      <c r="GF89" s="915"/>
      <c r="GG89" s="915"/>
      <c r="GH89" s="915"/>
      <c r="GI89" s="915"/>
      <c r="GJ89" s="915"/>
      <c r="GK89" s="915"/>
      <c r="GL89" s="915"/>
      <c r="GM89" s="915"/>
      <c r="GN89" s="915"/>
    </row>
    <row r="90" spans="1:196" ht="30" x14ac:dyDescent="0.25">
      <c r="A90" s="27">
        <v>1</v>
      </c>
      <c r="B90" s="27">
        <v>1</v>
      </c>
      <c r="C90" s="1435" t="s">
        <v>355</v>
      </c>
      <c r="D90" s="43">
        <f>'2 уровень'!E605</f>
        <v>6756</v>
      </c>
      <c r="E90" s="43">
        <f>'2 уровень'!F605</f>
        <v>564</v>
      </c>
      <c r="F90" s="43">
        <f>'2 уровень'!G605</f>
        <v>9</v>
      </c>
      <c r="G90" s="922">
        <f>'2 уровень'!H605</f>
        <v>1.5957446808510638</v>
      </c>
      <c r="H90" s="934">
        <f>'2 уровень'!I605</f>
        <v>0</v>
      </c>
      <c r="I90" s="934">
        <f>'2 уровень'!J605</f>
        <v>0</v>
      </c>
      <c r="J90" s="936">
        <f>'2 уровень'!K605</f>
        <v>0</v>
      </c>
      <c r="K90" s="936">
        <f>'2 уровень'!L605</f>
        <v>0</v>
      </c>
      <c r="L90" s="936">
        <f>'2 уровень'!M605</f>
        <v>0</v>
      </c>
      <c r="M90" s="936">
        <f>'2 уровень'!N605</f>
        <v>0</v>
      </c>
      <c r="N90" s="936">
        <f>'2 уровень'!O605</f>
        <v>0</v>
      </c>
      <c r="O90" s="936">
        <f>'2 уровень'!P605</f>
        <v>0</v>
      </c>
      <c r="P90" s="33">
        <f>'2 уровень'!Q605</f>
        <v>0</v>
      </c>
      <c r="Q90" s="33">
        <f>'2 уровень'!R605</f>
        <v>0</v>
      </c>
      <c r="R90" s="33">
        <f>'2 уровень'!S605</f>
        <v>0</v>
      </c>
      <c r="S90" s="33">
        <f>'2 уровень'!T605</f>
        <v>0</v>
      </c>
      <c r="T90" s="33">
        <f>'2 уровень'!U605</f>
        <v>0</v>
      </c>
      <c r="U90" s="33">
        <f>'2 уровень'!V605</f>
        <v>0</v>
      </c>
      <c r="V90" s="935">
        <f>'2 уровень'!W605</f>
        <v>0</v>
      </c>
      <c r="W90" s="33"/>
      <c r="X90" s="33"/>
      <c r="Y90" s="935">
        <f>'2 уровень'!X606</f>
        <v>0</v>
      </c>
      <c r="Z90" s="935">
        <f>'2 уровень'!Y606</f>
        <v>0</v>
      </c>
      <c r="AA90" s="33">
        <f>'2 уровень'!Z606</f>
        <v>0</v>
      </c>
      <c r="AB90" s="1920"/>
      <c r="AC90" s="915"/>
      <c r="AD90" s="1929"/>
      <c r="AE90" s="915"/>
      <c r="AF90" s="915"/>
      <c r="AG90" s="915"/>
      <c r="AH90" s="915"/>
      <c r="AI90" s="915"/>
      <c r="AJ90" s="915"/>
      <c r="AK90" s="915"/>
      <c r="AL90" s="915"/>
      <c r="AM90" s="915"/>
      <c r="AN90" s="915"/>
      <c r="AO90" s="915"/>
      <c r="AP90" s="915"/>
      <c r="AQ90" s="915"/>
      <c r="AR90" s="915"/>
      <c r="AS90" s="915"/>
      <c r="AT90" s="915"/>
      <c r="AU90" s="915"/>
      <c r="AV90" s="915"/>
      <c r="AW90" s="915"/>
      <c r="AX90" s="915"/>
      <c r="AY90" s="915"/>
      <c r="AZ90" s="915"/>
      <c r="BA90" s="915"/>
      <c r="BB90" s="915"/>
      <c r="BC90" s="915"/>
      <c r="BD90" s="915"/>
      <c r="BE90" s="915"/>
      <c r="BF90" s="915"/>
      <c r="BG90" s="915"/>
      <c r="BH90" s="915"/>
      <c r="BI90" s="915"/>
      <c r="BJ90" s="915"/>
      <c r="BK90" s="915"/>
      <c r="BL90" s="915"/>
      <c r="BM90" s="915"/>
      <c r="BN90" s="915"/>
      <c r="BO90" s="915"/>
      <c r="BP90" s="915"/>
      <c r="BQ90" s="915"/>
      <c r="BR90" s="915"/>
      <c r="BS90" s="915"/>
      <c r="BT90" s="915"/>
      <c r="BU90" s="915"/>
      <c r="BV90" s="915"/>
      <c r="BW90" s="915"/>
      <c r="BX90" s="915"/>
      <c r="BY90" s="915"/>
      <c r="BZ90" s="915"/>
      <c r="CA90" s="915"/>
      <c r="CB90" s="915"/>
      <c r="CC90" s="915"/>
      <c r="CD90" s="915"/>
      <c r="CE90" s="915"/>
      <c r="CF90" s="915"/>
      <c r="CG90" s="915"/>
      <c r="CH90" s="915"/>
      <c r="CI90" s="915"/>
      <c r="CJ90" s="915"/>
      <c r="CK90" s="915"/>
      <c r="CL90" s="915"/>
      <c r="CM90" s="915"/>
      <c r="CN90" s="915"/>
      <c r="CO90" s="915"/>
      <c r="CP90" s="915"/>
      <c r="CQ90" s="915"/>
      <c r="CR90" s="915"/>
      <c r="CS90" s="915"/>
      <c r="CT90" s="915"/>
      <c r="CU90" s="915"/>
      <c r="CV90" s="915"/>
      <c r="CW90" s="915"/>
      <c r="CX90" s="915"/>
      <c r="CY90" s="915"/>
      <c r="CZ90" s="915"/>
      <c r="DA90" s="915"/>
      <c r="DB90" s="915"/>
      <c r="DC90" s="915"/>
      <c r="DD90" s="915"/>
      <c r="DE90" s="915"/>
      <c r="DF90" s="915"/>
      <c r="DG90" s="915"/>
      <c r="DH90" s="915"/>
      <c r="DI90" s="915"/>
      <c r="DJ90" s="915"/>
      <c r="DK90" s="915"/>
      <c r="DL90" s="915"/>
      <c r="DM90" s="915"/>
      <c r="DN90" s="915"/>
      <c r="DO90" s="915"/>
      <c r="DP90" s="915"/>
      <c r="DQ90" s="915"/>
      <c r="DR90" s="915"/>
      <c r="DS90" s="915"/>
      <c r="DT90" s="915"/>
      <c r="DU90" s="915"/>
      <c r="DV90" s="915"/>
      <c r="DW90" s="915"/>
      <c r="DX90" s="915"/>
      <c r="DY90" s="915"/>
      <c r="DZ90" s="915"/>
      <c r="EA90" s="915"/>
      <c r="EB90" s="915"/>
      <c r="EC90" s="915"/>
      <c r="ED90" s="915"/>
      <c r="EE90" s="915"/>
      <c r="EF90" s="915"/>
      <c r="EG90" s="915"/>
      <c r="EH90" s="915"/>
      <c r="EI90" s="915"/>
      <c r="EJ90" s="915"/>
      <c r="EK90" s="915"/>
      <c r="EL90" s="915"/>
      <c r="EM90" s="915"/>
      <c r="EN90" s="915"/>
      <c r="EO90" s="915"/>
      <c r="EP90" s="915"/>
      <c r="EQ90" s="915"/>
      <c r="ER90" s="915"/>
      <c r="ES90" s="915"/>
      <c r="ET90" s="915"/>
      <c r="EU90" s="915"/>
      <c r="EV90" s="915"/>
      <c r="EW90" s="915"/>
      <c r="EX90" s="915"/>
      <c r="EY90" s="915"/>
      <c r="EZ90" s="915"/>
      <c r="FA90" s="915"/>
      <c r="FB90" s="915"/>
      <c r="FC90" s="915"/>
      <c r="FD90" s="915"/>
      <c r="FE90" s="915"/>
      <c r="FF90" s="915"/>
      <c r="FG90" s="915"/>
      <c r="FH90" s="915"/>
      <c r="FI90" s="915"/>
      <c r="FJ90" s="915"/>
      <c r="FK90" s="915"/>
      <c r="FL90" s="915"/>
      <c r="FM90" s="915"/>
      <c r="FN90" s="915"/>
      <c r="FO90" s="915"/>
      <c r="FP90" s="915"/>
      <c r="FQ90" s="915"/>
      <c r="FR90" s="915"/>
      <c r="FS90" s="915"/>
      <c r="FT90" s="915"/>
      <c r="FU90" s="915"/>
      <c r="FV90" s="915"/>
      <c r="FW90" s="915"/>
      <c r="FX90" s="915"/>
      <c r="FY90" s="915"/>
      <c r="FZ90" s="915"/>
      <c r="GA90" s="915"/>
      <c r="GB90" s="915"/>
      <c r="GC90" s="915"/>
      <c r="GD90" s="915"/>
      <c r="GE90" s="915"/>
      <c r="GF90" s="915"/>
      <c r="GG90" s="915"/>
      <c r="GH90" s="915"/>
      <c r="GI90" s="915"/>
      <c r="GJ90" s="915"/>
      <c r="GK90" s="915"/>
      <c r="GL90" s="915"/>
      <c r="GM90" s="915"/>
      <c r="GN90" s="915"/>
    </row>
    <row r="91" spans="1:196" ht="45" x14ac:dyDescent="0.25">
      <c r="A91" s="27">
        <v>1</v>
      </c>
      <c r="B91" s="27">
        <v>1</v>
      </c>
      <c r="C91" s="1435" t="s">
        <v>311</v>
      </c>
      <c r="D91" s="43">
        <f>'2 уровень'!E606</f>
        <v>234570</v>
      </c>
      <c r="E91" s="43">
        <f>'2 уровень'!F606</f>
        <v>19548</v>
      </c>
      <c r="F91" s="43">
        <f>'2 уровень'!G606</f>
        <v>10753</v>
      </c>
      <c r="G91" s="922">
        <f>'2 уровень'!H606</f>
        <v>55.008184980560671</v>
      </c>
      <c r="H91" s="934">
        <f>'2 уровень'!I606</f>
        <v>0</v>
      </c>
      <c r="I91" s="934">
        <f>'2 уровень'!J606</f>
        <v>0</v>
      </c>
      <c r="J91" s="936">
        <f>'2 уровень'!K606</f>
        <v>0</v>
      </c>
      <c r="K91" s="936">
        <f>'2 уровень'!L606</f>
        <v>0</v>
      </c>
      <c r="L91" s="936">
        <f>'2 уровень'!M606</f>
        <v>0</v>
      </c>
      <c r="M91" s="936">
        <f>'2 уровень'!N606</f>
        <v>0</v>
      </c>
      <c r="N91" s="936">
        <f>'2 уровень'!O606</f>
        <v>0</v>
      </c>
      <c r="O91" s="936">
        <f>'2 уровень'!P606</f>
        <v>0</v>
      </c>
      <c r="P91" s="33">
        <f>'2 уровень'!Q606</f>
        <v>0</v>
      </c>
      <c r="Q91" s="33">
        <f>'2 уровень'!R606</f>
        <v>0</v>
      </c>
      <c r="R91" s="33">
        <f>'2 уровень'!S606</f>
        <v>0</v>
      </c>
      <c r="S91" s="33">
        <f>'2 уровень'!T606</f>
        <v>0</v>
      </c>
      <c r="T91" s="33">
        <f>'2 уровень'!U606</f>
        <v>0</v>
      </c>
      <c r="U91" s="33">
        <f>'2 уровень'!V606</f>
        <v>0</v>
      </c>
      <c r="V91" s="935">
        <f>'2 уровень'!W606</f>
        <v>0</v>
      </c>
      <c r="W91" s="33"/>
      <c r="X91" s="33"/>
      <c r="Y91" s="935">
        <f>'2 уровень'!X607</f>
        <v>0</v>
      </c>
      <c r="Z91" s="935">
        <f>'2 уровень'!Y607</f>
        <v>0</v>
      </c>
      <c r="AA91" s="33">
        <f>'2 уровень'!Z607</f>
        <v>0</v>
      </c>
      <c r="AB91" s="1920"/>
      <c r="AC91" s="915"/>
      <c r="AD91" s="1929"/>
      <c r="AE91" s="915"/>
      <c r="AF91" s="915"/>
      <c r="AG91" s="915"/>
      <c r="AH91" s="915"/>
      <c r="AI91" s="915"/>
      <c r="AJ91" s="915"/>
      <c r="AK91" s="915"/>
      <c r="AL91" s="915"/>
      <c r="AM91" s="915"/>
      <c r="AN91" s="915"/>
      <c r="AO91" s="915"/>
      <c r="AP91" s="915"/>
      <c r="AQ91" s="915"/>
      <c r="AR91" s="915"/>
      <c r="AS91" s="915"/>
      <c r="AT91" s="915"/>
      <c r="AU91" s="915"/>
      <c r="AV91" s="915"/>
      <c r="AW91" s="915"/>
      <c r="AX91" s="915"/>
      <c r="AY91" s="915"/>
      <c r="AZ91" s="915"/>
      <c r="BA91" s="915"/>
      <c r="BB91" s="915"/>
      <c r="BC91" s="915"/>
      <c r="BD91" s="915"/>
      <c r="BE91" s="915"/>
      <c r="BF91" s="915"/>
      <c r="BG91" s="915"/>
      <c r="BH91" s="915"/>
      <c r="BI91" s="915"/>
      <c r="BJ91" s="915"/>
      <c r="BK91" s="915"/>
      <c r="BL91" s="915"/>
      <c r="BM91" s="915"/>
      <c r="BN91" s="915"/>
      <c r="BO91" s="915"/>
      <c r="BP91" s="915"/>
      <c r="BQ91" s="915"/>
      <c r="BR91" s="915"/>
      <c r="BS91" s="915"/>
      <c r="BT91" s="915"/>
      <c r="BU91" s="915"/>
      <c r="BV91" s="915"/>
      <c r="BW91" s="915"/>
      <c r="BX91" s="915"/>
      <c r="BY91" s="915"/>
      <c r="BZ91" s="915"/>
      <c r="CA91" s="915"/>
      <c r="CB91" s="915"/>
      <c r="CC91" s="915"/>
      <c r="CD91" s="915"/>
      <c r="CE91" s="915"/>
      <c r="CF91" s="915"/>
      <c r="CG91" s="915"/>
      <c r="CH91" s="915"/>
      <c r="CI91" s="915"/>
      <c r="CJ91" s="915"/>
      <c r="CK91" s="915"/>
      <c r="CL91" s="915"/>
      <c r="CM91" s="915"/>
      <c r="CN91" s="915"/>
      <c r="CO91" s="915"/>
      <c r="CP91" s="915"/>
      <c r="CQ91" s="915"/>
      <c r="CR91" s="915"/>
      <c r="CS91" s="915"/>
      <c r="CT91" s="915"/>
      <c r="CU91" s="915"/>
      <c r="CV91" s="915"/>
      <c r="CW91" s="915"/>
      <c r="CX91" s="915"/>
      <c r="CY91" s="915"/>
      <c r="CZ91" s="915"/>
      <c r="DA91" s="915"/>
      <c r="DB91" s="915"/>
      <c r="DC91" s="915"/>
      <c r="DD91" s="915"/>
      <c r="DE91" s="915"/>
      <c r="DF91" s="915"/>
      <c r="DG91" s="915"/>
      <c r="DH91" s="915"/>
      <c r="DI91" s="915"/>
      <c r="DJ91" s="915"/>
      <c r="DK91" s="915"/>
      <c r="DL91" s="915"/>
      <c r="DM91" s="915"/>
      <c r="DN91" s="915"/>
      <c r="DO91" s="915"/>
      <c r="DP91" s="915"/>
      <c r="DQ91" s="915"/>
      <c r="DR91" s="915"/>
      <c r="DS91" s="915"/>
      <c r="DT91" s="915"/>
      <c r="DU91" s="915"/>
      <c r="DV91" s="915"/>
      <c r="DW91" s="915"/>
      <c r="DX91" s="915"/>
      <c r="DY91" s="915"/>
      <c r="DZ91" s="915"/>
      <c r="EA91" s="915"/>
      <c r="EB91" s="915"/>
      <c r="EC91" s="915"/>
      <c r="ED91" s="915"/>
      <c r="EE91" s="915"/>
      <c r="EF91" s="915"/>
      <c r="EG91" s="915"/>
      <c r="EH91" s="915"/>
      <c r="EI91" s="915"/>
      <c r="EJ91" s="915"/>
      <c r="EK91" s="915"/>
      <c r="EL91" s="915"/>
      <c r="EM91" s="915"/>
      <c r="EN91" s="915"/>
      <c r="EO91" s="915"/>
      <c r="EP91" s="915"/>
      <c r="EQ91" s="915"/>
      <c r="ER91" s="915"/>
      <c r="ES91" s="915"/>
      <c r="ET91" s="915"/>
      <c r="EU91" s="915"/>
      <c r="EV91" s="915"/>
      <c r="EW91" s="915"/>
      <c r="EX91" s="915"/>
      <c r="EY91" s="915"/>
      <c r="EZ91" s="915"/>
      <c r="FA91" s="915"/>
      <c r="FB91" s="915"/>
      <c r="FC91" s="915"/>
      <c r="FD91" s="915"/>
      <c r="FE91" s="915"/>
      <c r="FF91" s="915"/>
      <c r="FG91" s="915"/>
      <c r="FH91" s="915"/>
      <c r="FI91" s="915"/>
      <c r="FJ91" s="915"/>
      <c r="FK91" s="915"/>
      <c r="FL91" s="915"/>
      <c r="FM91" s="915"/>
      <c r="FN91" s="915"/>
      <c r="FO91" s="915"/>
      <c r="FP91" s="915"/>
      <c r="FQ91" s="915"/>
      <c r="FR91" s="915"/>
      <c r="FS91" s="915"/>
      <c r="FT91" s="915"/>
      <c r="FU91" s="915"/>
      <c r="FV91" s="915"/>
      <c r="FW91" s="915"/>
      <c r="FX91" s="915"/>
      <c r="FY91" s="915"/>
      <c r="FZ91" s="915"/>
      <c r="GA91" s="915"/>
      <c r="GB91" s="915"/>
      <c r="GC91" s="915"/>
      <c r="GD91" s="915"/>
      <c r="GE91" s="915"/>
      <c r="GF91" s="915"/>
      <c r="GG91" s="915"/>
      <c r="GH91" s="915"/>
      <c r="GI91" s="915"/>
      <c r="GJ91" s="915"/>
      <c r="GK91" s="915"/>
      <c r="GL91" s="915"/>
      <c r="GM91" s="915"/>
      <c r="GN91" s="915"/>
    </row>
    <row r="92" spans="1:196" ht="30" x14ac:dyDescent="0.25">
      <c r="A92" s="27">
        <v>1</v>
      </c>
      <c r="B92" s="27">
        <v>1</v>
      </c>
      <c r="C92" s="1435" t="s">
        <v>312</v>
      </c>
      <c r="D92" s="43">
        <f>'2 уровень'!E607</f>
        <v>11370</v>
      </c>
      <c r="E92" s="43">
        <f>'2 уровень'!F607</f>
        <v>947</v>
      </c>
      <c r="F92" s="43">
        <f>'2 уровень'!G607</f>
        <v>204</v>
      </c>
      <c r="G92" s="922">
        <f>'2 уровень'!H607</f>
        <v>21.541710665258712</v>
      </c>
      <c r="H92" s="934">
        <f>'2 уровень'!I607</f>
        <v>0</v>
      </c>
      <c r="I92" s="934">
        <f>'2 уровень'!J607</f>
        <v>0</v>
      </c>
      <c r="J92" s="936">
        <f>'2 уровень'!K607</f>
        <v>0</v>
      </c>
      <c r="K92" s="936">
        <f>'2 уровень'!L607</f>
        <v>0</v>
      </c>
      <c r="L92" s="936">
        <f>'2 уровень'!M607</f>
        <v>0</v>
      </c>
      <c r="M92" s="936">
        <f>'2 уровень'!N607</f>
        <v>0</v>
      </c>
      <c r="N92" s="936">
        <f>'2 уровень'!O607</f>
        <v>0</v>
      </c>
      <c r="O92" s="936">
        <f>'2 уровень'!P607</f>
        <v>0</v>
      </c>
      <c r="P92" s="33">
        <f>'2 уровень'!Q607</f>
        <v>0</v>
      </c>
      <c r="Q92" s="33">
        <f>'2 уровень'!R607</f>
        <v>0</v>
      </c>
      <c r="R92" s="33">
        <f>'2 уровень'!S607</f>
        <v>0</v>
      </c>
      <c r="S92" s="33">
        <f>'2 уровень'!T607</f>
        <v>0</v>
      </c>
      <c r="T92" s="33">
        <f>'2 уровень'!U607</f>
        <v>0</v>
      </c>
      <c r="U92" s="33">
        <f>'2 уровень'!V607</f>
        <v>0</v>
      </c>
      <c r="V92" s="935">
        <f>'2 уровень'!W607</f>
        <v>0</v>
      </c>
      <c r="W92" s="33"/>
      <c r="X92" s="33"/>
      <c r="Y92" s="935">
        <f>'2 уровень'!X608</f>
        <v>0</v>
      </c>
      <c r="Z92" s="935">
        <f>'2 уровень'!Y608</f>
        <v>0</v>
      </c>
      <c r="AA92" s="33">
        <f>'2 уровень'!Z608</f>
        <v>0</v>
      </c>
      <c r="AB92" s="1920"/>
      <c r="AC92" s="915"/>
      <c r="AD92" s="1929"/>
      <c r="AE92" s="915"/>
      <c r="AF92" s="915"/>
      <c r="AG92" s="915"/>
      <c r="AH92" s="915"/>
      <c r="AI92" s="915"/>
      <c r="AJ92" s="915"/>
      <c r="AK92" s="915"/>
      <c r="AL92" s="915"/>
      <c r="AM92" s="915"/>
      <c r="AN92" s="915"/>
      <c r="AO92" s="915"/>
      <c r="AP92" s="915"/>
      <c r="AQ92" s="915"/>
      <c r="AR92" s="915"/>
      <c r="AS92" s="915"/>
      <c r="AT92" s="915"/>
      <c r="AU92" s="915"/>
      <c r="AV92" s="915"/>
      <c r="AW92" s="915"/>
      <c r="AX92" s="915"/>
      <c r="AY92" s="915"/>
      <c r="AZ92" s="915"/>
      <c r="BA92" s="915"/>
      <c r="BB92" s="915"/>
      <c r="BC92" s="915"/>
      <c r="BD92" s="915"/>
      <c r="BE92" s="915"/>
      <c r="BF92" s="915"/>
      <c r="BG92" s="915"/>
      <c r="BH92" s="915"/>
      <c r="BI92" s="915"/>
      <c r="BJ92" s="915"/>
      <c r="BK92" s="915"/>
      <c r="BL92" s="915"/>
      <c r="BM92" s="915"/>
      <c r="BN92" s="915"/>
      <c r="BO92" s="915"/>
      <c r="BP92" s="915"/>
      <c r="BQ92" s="915"/>
      <c r="BR92" s="915"/>
      <c r="BS92" s="915"/>
      <c r="BT92" s="915"/>
      <c r="BU92" s="915"/>
      <c r="BV92" s="915"/>
      <c r="BW92" s="915"/>
      <c r="BX92" s="915"/>
      <c r="BY92" s="915"/>
      <c r="BZ92" s="915"/>
      <c r="CA92" s="915"/>
      <c r="CB92" s="915"/>
      <c r="CC92" s="915"/>
      <c r="CD92" s="915"/>
      <c r="CE92" s="915"/>
      <c r="CF92" s="915"/>
      <c r="CG92" s="915"/>
      <c r="CH92" s="915"/>
      <c r="CI92" s="915"/>
      <c r="CJ92" s="915"/>
      <c r="CK92" s="915"/>
      <c r="CL92" s="915"/>
      <c r="CM92" s="915"/>
      <c r="CN92" s="915"/>
      <c r="CO92" s="915"/>
      <c r="CP92" s="915"/>
      <c r="CQ92" s="915"/>
      <c r="CR92" s="915"/>
      <c r="CS92" s="915"/>
      <c r="CT92" s="915"/>
      <c r="CU92" s="915"/>
      <c r="CV92" s="915"/>
      <c r="CW92" s="915"/>
      <c r="CX92" s="915"/>
      <c r="CY92" s="915"/>
      <c r="CZ92" s="915"/>
      <c r="DA92" s="915"/>
      <c r="DB92" s="915"/>
      <c r="DC92" s="915"/>
      <c r="DD92" s="915"/>
      <c r="DE92" s="915"/>
      <c r="DF92" s="915"/>
      <c r="DG92" s="915"/>
      <c r="DH92" s="915"/>
      <c r="DI92" s="915"/>
      <c r="DJ92" s="915"/>
      <c r="DK92" s="915"/>
      <c r="DL92" s="915"/>
      <c r="DM92" s="915"/>
      <c r="DN92" s="915"/>
      <c r="DO92" s="915"/>
      <c r="DP92" s="915"/>
      <c r="DQ92" s="915"/>
      <c r="DR92" s="915"/>
      <c r="DS92" s="915"/>
      <c r="DT92" s="915"/>
      <c r="DU92" s="915"/>
      <c r="DV92" s="915"/>
      <c r="DW92" s="915"/>
      <c r="DX92" s="915"/>
      <c r="DY92" s="915"/>
      <c r="DZ92" s="915"/>
      <c r="EA92" s="915"/>
      <c r="EB92" s="915"/>
      <c r="EC92" s="915"/>
      <c r="ED92" s="915"/>
      <c r="EE92" s="915"/>
      <c r="EF92" s="915"/>
      <c r="EG92" s="915"/>
      <c r="EH92" s="915"/>
      <c r="EI92" s="915"/>
      <c r="EJ92" s="915"/>
      <c r="EK92" s="915"/>
      <c r="EL92" s="915"/>
      <c r="EM92" s="915"/>
      <c r="EN92" s="915"/>
      <c r="EO92" s="915"/>
      <c r="EP92" s="915"/>
      <c r="EQ92" s="915"/>
      <c r="ER92" s="915"/>
      <c r="ES92" s="915"/>
      <c r="ET92" s="915"/>
      <c r="EU92" s="915"/>
      <c r="EV92" s="915"/>
      <c r="EW92" s="915"/>
      <c r="EX92" s="915"/>
      <c r="EY92" s="915"/>
      <c r="EZ92" s="915"/>
      <c r="FA92" s="915"/>
      <c r="FB92" s="915"/>
      <c r="FC92" s="915"/>
      <c r="FD92" s="915"/>
      <c r="FE92" s="915"/>
      <c r="FF92" s="915"/>
      <c r="FG92" s="915"/>
      <c r="FH92" s="915"/>
      <c r="FI92" s="915"/>
      <c r="FJ92" s="915"/>
      <c r="FK92" s="915"/>
      <c r="FL92" s="915"/>
      <c r="FM92" s="915"/>
      <c r="FN92" s="915"/>
      <c r="FO92" s="915"/>
      <c r="FP92" s="915"/>
      <c r="FQ92" s="915"/>
      <c r="FR92" s="915"/>
      <c r="FS92" s="915"/>
      <c r="FT92" s="915"/>
      <c r="FU92" s="915"/>
      <c r="FV92" s="915"/>
      <c r="FW92" s="915"/>
      <c r="FX92" s="915"/>
      <c r="FY92" s="915"/>
      <c r="FZ92" s="915"/>
      <c r="GA92" s="915"/>
      <c r="GB92" s="915"/>
      <c r="GC92" s="915"/>
      <c r="GD92" s="915"/>
      <c r="GE92" s="915"/>
      <c r="GF92" s="915"/>
      <c r="GG92" s="915"/>
      <c r="GH92" s="915"/>
      <c r="GI92" s="915"/>
      <c r="GJ92" s="915"/>
      <c r="GK92" s="915"/>
      <c r="GL92" s="915"/>
      <c r="GM92" s="915"/>
      <c r="GN92" s="915"/>
    </row>
    <row r="93" spans="1:196" ht="60" x14ac:dyDescent="0.25">
      <c r="A93" s="27">
        <v>1</v>
      </c>
      <c r="B93" s="27">
        <v>1</v>
      </c>
      <c r="C93" s="1435" t="s">
        <v>386</v>
      </c>
      <c r="D93" s="43">
        <f>'2 уровень'!E608</f>
        <v>181787</v>
      </c>
      <c r="E93" s="43">
        <f>'2 уровень'!F608</f>
        <v>15149</v>
      </c>
      <c r="F93" s="43">
        <f>'2 уровень'!G608</f>
        <v>8284</v>
      </c>
      <c r="G93" s="922">
        <f>'2 уровень'!H608</f>
        <v>54.683477457257901</v>
      </c>
      <c r="H93" s="934">
        <f>'2 уровень'!I608</f>
        <v>0</v>
      </c>
      <c r="I93" s="934">
        <f>'2 уровень'!J608</f>
        <v>0</v>
      </c>
      <c r="J93" s="936">
        <f>'2 уровень'!K608</f>
        <v>0</v>
      </c>
      <c r="K93" s="936">
        <f>'2 уровень'!L608</f>
        <v>0</v>
      </c>
      <c r="L93" s="936">
        <f>'2 уровень'!M608</f>
        <v>0</v>
      </c>
      <c r="M93" s="936">
        <f>'2 уровень'!N608</f>
        <v>0</v>
      </c>
      <c r="N93" s="936">
        <f>'2 уровень'!O608</f>
        <v>0</v>
      </c>
      <c r="O93" s="936">
        <f>'2 уровень'!P608</f>
        <v>0</v>
      </c>
      <c r="P93" s="33">
        <f>'2 уровень'!Q608</f>
        <v>0</v>
      </c>
      <c r="Q93" s="33">
        <f>'2 уровень'!R608</f>
        <v>0</v>
      </c>
      <c r="R93" s="33">
        <f>'2 уровень'!S608</f>
        <v>0</v>
      </c>
      <c r="S93" s="33">
        <f>'2 уровень'!T608</f>
        <v>0</v>
      </c>
      <c r="T93" s="33">
        <f>'2 уровень'!U608</f>
        <v>0</v>
      </c>
      <c r="U93" s="33">
        <f>'2 уровень'!V608</f>
        <v>0</v>
      </c>
      <c r="V93" s="935">
        <f>'2 уровень'!W608</f>
        <v>0</v>
      </c>
      <c r="W93" s="33"/>
      <c r="X93" s="33"/>
      <c r="Y93" s="935">
        <f>'2 уровень'!X609</f>
        <v>0</v>
      </c>
      <c r="Z93" s="935">
        <f>'2 уровень'!Y609</f>
        <v>0</v>
      </c>
      <c r="AA93" s="33">
        <f>'2 уровень'!Z609</f>
        <v>0</v>
      </c>
      <c r="AB93" s="1920"/>
      <c r="AC93" s="915"/>
      <c r="AD93" s="1929"/>
      <c r="AE93" s="915"/>
      <c r="AF93" s="915"/>
      <c r="AG93" s="915"/>
      <c r="AH93" s="915"/>
      <c r="AI93" s="915"/>
      <c r="AJ93" s="915"/>
      <c r="AK93" s="915"/>
      <c r="AL93" s="915"/>
      <c r="AM93" s="915"/>
      <c r="AN93" s="915"/>
      <c r="AO93" s="915"/>
      <c r="AP93" s="915"/>
      <c r="AQ93" s="915"/>
      <c r="AR93" s="915"/>
      <c r="AS93" s="915"/>
      <c r="AT93" s="915"/>
      <c r="AU93" s="915"/>
      <c r="AV93" s="915"/>
      <c r="AW93" s="915"/>
      <c r="AX93" s="915"/>
      <c r="AY93" s="915"/>
      <c r="AZ93" s="915"/>
      <c r="BA93" s="915"/>
      <c r="BB93" s="915"/>
      <c r="BC93" s="915"/>
      <c r="BD93" s="915"/>
      <c r="BE93" s="915"/>
      <c r="BF93" s="915"/>
      <c r="BG93" s="915"/>
      <c r="BH93" s="915"/>
      <c r="BI93" s="915"/>
      <c r="BJ93" s="915"/>
      <c r="BK93" s="915"/>
      <c r="BL93" s="915"/>
      <c r="BM93" s="915"/>
      <c r="BN93" s="915"/>
      <c r="BO93" s="915"/>
      <c r="BP93" s="915"/>
      <c r="BQ93" s="915"/>
      <c r="BR93" s="915"/>
      <c r="BS93" s="915"/>
      <c r="BT93" s="915"/>
      <c r="BU93" s="915"/>
      <c r="BV93" s="915"/>
      <c r="BW93" s="915"/>
      <c r="BX93" s="915"/>
      <c r="BY93" s="915"/>
      <c r="BZ93" s="915"/>
      <c r="CA93" s="915"/>
      <c r="CB93" s="915"/>
      <c r="CC93" s="915"/>
      <c r="CD93" s="915"/>
      <c r="CE93" s="915"/>
      <c r="CF93" s="915"/>
      <c r="CG93" s="915"/>
      <c r="CH93" s="915"/>
      <c r="CI93" s="915"/>
      <c r="CJ93" s="915"/>
      <c r="CK93" s="915"/>
      <c r="CL93" s="915"/>
      <c r="CM93" s="915"/>
      <c r="CN93" s="915"/>
      <c r="CO93" s="915"/>
      <c r="CP93" s="915"/>
      <c r="CQ93" s="915"/>
      <c r="CR93" s="915"/>
      <c r="CS93" s="915"/>
      <c r="CT93" s="915"/>
      <c r="CU93" s="915"/>
      <c r="CV93" s="915"/>
      <c r="CW93" s="915"/>
      <c r="CX93" s="915"/>
      <c r="CY93" s="915"/>
      <c r="CZ93" s="915"/>
      <c r="DA93" s="915"/>
      <c r="DB93" s="915"/>
      <c r="DC93" s="915"/>
      <c r="DD93" s="915"/>
      <c r="DE93" s="915"/>
      <c r="DF93" s="915"/>
      <c r="DG93" s="915"/>
      <c r="DH93" s="915"/>
      <c r="DI93" s="915"/>
      <c r="DJ93" s="915"/>
      <c r="DK93" s="915"/>
      <c r="DL93" s="915"/>
      <c r="DM93" s="915"/>
      <c r="DN93" s="915"/>
      <c r="DO93" s="915"/>
      <c r="DP93" s="915"/>
      <c r="DQ93" s="915"/>
      <c r="DR93" s="915"/>
      <c r="DS93" s="915"/>
      <c r="DT93" s="915"/>
      <c r="DU93" s="915"/>
      <c r="DV93" s="915"/>
      <c r="DW93" s="915"/>
      <c r="DX93" s="915"/>
      <c r="DY93" s="915"/>
      <c r="DZ93" s="915"/>
      <c r="EA93" s="915"/>
      <c r="EB93" s="915"/>
      <c r="EC93" s="915"/>
      <c r="ED93" s="915"/>
      <c r="EE93" s="915"/>
      <c r="EF93" s="915"/>
      <c r="EG93" s="915"/>
      <c r="EH93" s="915"/>
      <c r="EI93" s="915"/>
      <c r="EJ93" s="915"/>
      <c r="EK93" s="915"/>
      <c r="EL93" s="915"/>
      <c r="EM93" s="915"/>
      <c r="EN93" s="915"/>
      <c r="EO93" s="915"/>
      <c r="EP93" s="915"/>
      <c r="EQ93" s="915"/>
      <c r="ER93" s="915"/>
      <c r="ES93" s="915"/>
      <c r="ET93" s="915"/>
      <c r="EU93" s="915"/>
      <c r="EV93" s="915"/>
      <c r="EW93" s="915"/>
      <c r="EX93" s="915"/>
      <c r="EY93" s="915"/>
      <c r="EZ93" s="915"/>
      <c r="FA93" s="915"/>
      <c r="FB93" s="915"/>
      <c r="FC93" s="915"/>
      <c r="FD93" s="915"/>
      <c r="FE93" s="915"/>
      <c r="FF93" s="915"/>
      <c r="FG93" s="915"/>
      <c r="FH93" s="915"/>
      <c r="FI93" s="915"/>
      <c r="FJ93" s="915"/>
      <c r="FK93" s="915"/>
      <c r="FL93" s="915"/>
      <c r="FM93" s="915"/>
      <c r="FN93" s="915"/>
      <c r="FO93" s="915"/>
      <c r="FP93" s="915"/>
      <c r="FQ93" s="915"/>
      <c r="FR93" s="915"/>
      <c r="FS93" s="915"/>
      <c r="FT93" s="915"/>
      <c r="FU93" s="915"/>
      <c r="FV93" s="915"/>
      <c r="FW93" s="915"/>
      <c r="FX93" s="915"/>
      <c r="FY93" s="915"/>
      <c r="FZ93" s="915"/>
      <c r="GA93" s="915"/>
      <c r="GB93" s="915"/>
      <c r="GC93" s="915"/>
      <c r="GD93" s="915"/>
      <c r="GE93" s="915"/>
      <c r="GF93" s="915"/>
      <c r="GG93" s="915"/>
      <c r="GH93" s="915"/>
      <c r="GI93" s="915"/>
      <c r="GJ93" s="915"/>
      <c r="GK93" s="915"/>
      <c r="GL93" s="915"/>
      <c r="GM93" s="915"/>
      <c r="GN93" s="915"/>
    </row>
    <row r="94" spans="1:196" ht="60" x14ac:dyDescent="0.25">
      <c r="A94" s="27">
        <v>1</v>
      </c>
      <c r="B94" s="27">
        <v>1</v>
      </c>
      <c r="C94" s="1435" t="s">
        <v>387</v>
      </c>
      <c r="D94" s="43">
        <f>'2 уровень'!E609</f>
        <v>41413</v>
      </c>
      <c r="E94" s="43">
        <f>'2 уровень'!F609</f>
        <v>3452</v>
      </c>
      <c r="F94" s="43">
        <f>'2 уровень'!G609</f>
        <v>2265</v>
      </c>
      <c r="G94" s="922">
        <f>'2 уровень'!H609</f>
        <v>65.614136732329086</v>
      </c>
      <c r="H94" s="934">
        <f>'2 уровень'!I609</f>
        <v>0</v>
      </c>
      <c r="I94" s="934">
        <f>'2 уровень'!J609</f>
        <v>0</v>
      </c>
      <c r="J94" s="936">
        <f>'2 уровень'!K609</f>
        <v>0</v>
      </c>
      <c r="K94" s="936">
        <f>'2 уровень'!L609</f>
        <v>0</v>
      </c>
      <c r="L94" s="936">
        <f>'2 уровень'!M609</f>
        <v>0</v>
      </c>
      <c r="M94" s="936">
        <f>'2 уровень'!N609</f>
        <v>0</v>
      </c>
      <c r="N94" s="936">
        <f>'2 уровень'!O609</f>
        <v>0</v>
      </c>
      <c r="O94" s="936">
        <f>'2 уровень'!P609</f>
        <v>0</v>
      </c>
      <c r="P94" s="33">
        <f>'2 уровень'!Q609</f>
        <v>0</v>
      </c>
      <c r="Q94" s="33">
        <f>'2 уровень'!R609</f>
        <v>0</v>
      </c>
      <c r="R94" s="33">
        <f>'2 уровень'!S609</f>
        <v>0</v>
      </c>
      <c r="S94" s="33">
        <f>'2 уровень'!T609</f>
        <v>0</v>
      </c>
      <c r="T94" s="33">
        <f>'2 уровень'!U609</f>
        <v>0</v>
      </c>
      <c r="U94" s="33">
        <f>'2 уровень'!V609</f>
        <v>0</v>
      </c>
      <c r="V94" s="935">
        <f>'2 уровень'!W609</f>
        <v>0</v>
      </c>
      <c r="W94" s="33"/>
      <c r="X94" s="33"/>
      <c r="Y94" s="935">
        <f>'2 уровень'!X610</f>
        <v>0</v>
      </c>
      <c r="Z94" s="935">
        <f>'2 уровень'!Y610</f>
        <v>0</v>
      </c>
      <c r="AA94" s="33">
        <f>'2 уровень'!Z610</f>
        <v>0</v>
      </c>
      <c r="AB94" s="1920"/>
      <c r="AC94" s="915"/>
      <c r="AD94" s="1929"/>
      <c r="AE94" s="915"/>
      <c r="AF94" s="915"/>
      <c r="AG94" s="915"/>
      <c r="AH94" s="915"/>
      <c r="AI94" s="915"/>
      <c r="AJ94" s="915"/>
      <c r="AK94" s="915"/>
      <c r="AL94" s="915"/>
      <c r="AM94" s="915"/>
      <c r="AN94" s="915"/>
      <c r="AO94" s="915"/>
      <c r="AP94" s="915"/>
      <c r="AQ94" s="915"/>
      <c r="AR94" s="915"/>
      <c r="AS94" s="915"/>
      <c r="AT94" s="915"/>
      <c r="AU94" s="915"/>
      <c r="AV94" s="915"/>
      <c r="AW94" s="915"/>
      <c r="AX94" s="915"/>
      <c r="AY94" s="915"/>
      <c r="AZ94" s="915"/>
      <c r="BA94" s="915"/>
      <c r="BB94" s="915"/>
      <c r="BC94" s="915"/>
      <c r="BD94" s="915"/>
      <c r="BE94" s="915"/>
      <c r="BF94" s="915"/>
      <c r="BG94" s="915"/>
      <c r="BH94" s="915"/>
      <c r="BI94" s="915"/>
      <c r="BJ94" s="915"/>
      <c r="BK94" s="915"/>
      <c r="BL94" s="915"/>
      <c r="BM94" s="915"/>
      <c r="BN94" s="915"/>
      <c r="BO94" s="915"/>
      <c r="BP94" s="915"/>
      <c r="BQ94" s="915"/>
      <c r="BR94" s="915"/>
      <c r="BS94" s="915"/>
      <c r="BT94" s="915"/>
      <c r="BU94" s="915"/>
      <c r="BV94" s="915"/>
      <c r="BW94" s="915"/>
      <c r="BX94" s="915"/>
      <c r="BY94" s="915"/>
      <c r="BZ94" s="915"/>
      <c r="CA94" s="915"/>
      <c r="CB94" s="915"/>
      <c r="CC94" s="915"/>
      <c r="CD94" s="915"/>
      <c r="CE94" s="915"/>
      <c r="CF94" s="915"/>
      <c r="CG94" s="915"/>
      <c r="CH94" s="915"/>
      <c r="CI94" s="915"/>
      <c r="CJ94" s="915"/>
      <c r="CK94" s="915"/>
      <c r="CL94" s="915"/>
      <c r="CM94" s="915"/>
      <c r="CN94" s="915"/>
      <c r="CO94" s="915"/>
      <c r="CP94" s="915"/>
      <c r="CQ94" s="915"/>
      <c r="CR94" s="915"/>
      <c r="CS94" s="915"/>
      <c r="CT94" s="915"/>
      <c r="CU94" s="915"/>
      <c r="CV94" s="915"/>
      <c r="CW94" s="915"/>
      <c r="CX94" s="915"/>
      <c r="CY94" s="915"/>
      <c r="CZ94" s="915"/>
      <c r="DA94" s="915"/>
      <c r="DB94" s="915"/>
      <c r="DC94" s="915"/>
      <c r="DD94" s="915"/>
      <c r="DE94" s="915"/>
      <c r="DF94" s="915"/>
      <c r="DG94" s="915"/>
      <c r="DH94" s="915"/>
      <c r="DI94" s="915"/>
      <c r="DJ94" s="915"/>
      <c r="DK94" s="915"/>
      <c r="DL94" s="915"/>
      <c r="DM94" s="915"/>
      <c r="DN94" s="915"/>
      <c r="DO94" s="915"/>
      <c r="DP94" s="915"/>
      <c r="DQ94" s="915"/>
      <c r="DR94" s="915"/>
      <c r="DS94" s="915"/>
      <c r="DT94" s="915"/>
      <c r="DU94" s="915"/>
      <c r="DV94" s="915"/>
      <c r="DW94" s="915"/>
      <c r="DX94" s="915"/>
      <c r="DY94" s="915"/>
      <c r="DZ94" s="915"/>
      <c r="EA94" s="915"/>
      <c r="EB94" s="915"/>
      <c r="EC94" s="915"/>
      <c r="ED94" s="915"/>
      <c r="EE94" s="915"/>
      <c r="EF94" s="915"/>
      <c r="EG94" s="915"/>
      <c r="EH94" s="915"/>
      <c r="EI94" s="915"/>
      <c r="EJ94" s="915"/>
      <c r="EK94" s="915"/>
      <c r="EL94" s="915"/>
      <c r="EM94" s="915"/>
      <c r="EN94" s="915"/>
      <c r="EO94" s="915"/>
      <c r="EP94" s="915"/>
      <c r="EQ94" s="915"/>
      <c r="ER94" s="915"/>
      <c r="ES94" s="915"/>
      <c r="ET94" s="915"/>
      <c r="EU94" s="915"/>
      <c r="EV94" s="915"/>
      <c r="EW94" s="915"/>
      <c r="EX94" s="915"/>
      <c r="EY94" s="915"/>
      <c r="EZ94" s="915"/>
      <c r="FA94" s="915"/>
      <c r="FB94" s="915"/>
      <c r="FC94" s="915"/>
      <c r="FD94" s="915"/>
      <c r="FE94" s="915"/>
      <c r="FF94" s="915"/>
      <c r="FG94" s="915"/>
      <c r="FH94" s="915"/>
      <c r="FI94" s="915"/>
      <c r="FJ94" s="915"/>
      <c r="FK94" s="915"/>
      <c r="FL94" s="915"/>
      <c r="FM94" s="915"/>
      <c r="FN94" s="915"/>
      <c r="FO94" s="915"/>
      <c r="FP94" s="915"/>
      <c r="FQ94" s="915"/>
      <c r="FR94" s="915"/>
      <c r="FS94" s="915"/>
      <c r="FT94" s="915"/>
      <c r="FU94" s="915"/>
      <c r="FV94" s="915"/>
      <c r="FW94" s="915"/>
      <c r="FX94" s="915"/>
      <c r="FY94" s="915"/>
      <c r="FZ94" s="915"/>
      <c r="GA94" s="915"/>
      <c r="GB94" s="915"/>
      <c r="GC94" s="915"/>
      <c r="GD94" s="915"/>
      <c r="GE94" s="915"/>
      <c r="GF94" s="915"/>
      <c r="GG94" s="915"/>
      <c r="GH94" s="915"/>
      <c r="GI94" s="915"/>
      <c r="GJ94" s="915"/>
      <c r="GK94" s="915"/>
      <c r="GL94" s="915"/>
      <c r="GM94" s="915"/>
      <c r="GN94" s="915"/>
    </row>
    <row r="95" spans="1:196" ht="45" x14ac:dyDescent="0.25">
      <c r="A95" s="27">
        <v>1</v>
      </c>
      <c r="B95" s="27">
        <v>1</v>
      </c>
      <c r="C95" s="1435" t="s">
        <v>292</v>
      </c>
      <c r="D95" s="43">
        <f>'2 уровень'!E610</f>
        <v>49500</v>
      </c>
      <c r="E95" s="43">
        <f>'2 уровень'!F610</f>
        <v>4125</v>
      </c>
      <c r="F95" s="43">
        <f>'2 уровень'!G610</f>
        <v>8569</v>
      </c>
      <c r="G95" s="922">
        <f>'2 уровень'!H610</f>
        <v>207.73333333333332</v>
      </c>
      <c r="H95" s="934">
        <f>'2 уровень'!I610</f>
        <v>0</v>
      </c>
      <c r="I95" s="934">
        <f>'2 уровень'!J610</f>
        <v>0</v>
      </c>
      <c r="J95" s="936">
        <f>'2 уровень'!K610</f>
        <v>0</v>
      </c>
      <c r="K95" s="936">
        <f>'2 уровень'!L610</f>
        <v>0</v>
      </c>
      <c r="L95" s="936">
        <f>'2 уровень'!M610</f>
        <v>0</v>
      </c>
      <c r="M95" s="936">
        <f>'2 уровень'!N610</f>
        <v>0</v>
      </c>
      <c r="N95" s="936">
        <f>'2 уровень'!O610</f>
        <v>0</v>
      </c>
      <c r="O95" s="936">
        <f>'2 уровень'!P610</f>
        <v>0</v>
      </c>
      <c r="P95" s="33">
        <f>'2 уровень'!Q610</f>
        <v>0</v>
      </c>
      <c r="Q95" s="33">
        <f>'2 уровень'!R610</f>
        <v>0</v>
      </c>
      <c r="R95" s="33">
        <f>'2 уровень'!S610</f>
        <v>0</v>
      </c>
      <c r="S95" s="33">
        <f>'2 уровень'!T610</f>
        <v>0</v>
      </c>
      <c r="T95" s="33">
        <f>'2 уровень'!U610</f>
        <v>0</v>
      </c>
      <c r="U95" s="33">
        <f>'2 уровень'!V610</f>
        <v>0</v>
      </c>
      <c r="V95" s="935">
        <f>'2 уровень'!W610</f>
        <v>0</v>
      </c>
      <c r="W95" s="33"/>
      <c r="X95" s="33"/>
      <c r="Y95" s="935">
        <f>'2 уровень'!X611</f>
        <v>0</v>
      </c>
      <c r="Z95" s="935">
        <f>'2 уровень'!Y611</f>
        <v>0</v>
      </c>
      <c r="AA95" s="33">
        <f>'2 уровень'!Z611</f>
        <v>0</v>
      </c>
      <c r="AB95" s="1920"/>
      <c r="AC95" s="915"/>
      <c r="AD95" s="1929"/>
      <c r="AE95" s="915"/>
      <c r="AF95" s="915"/>
      <c r="AG95" s="915"/>
      <c r="AH95" s="915"/>
      <c r="AI95" s="915"/>
      <c r="AJ95" s="915"/>
      <c r="AK95" s="915"/>
      <c r="AL95" s="915"/>
      <c r="AM95" s="915"/>
      <c r="AN95" s="915"/>
      <c r="AO95" s="915"/>
      <c r="AP95" s="915"/>
      <c r="AQ95" s="915"/>
      <c r="AR95" s="915"/>
      <c r="AS95" s="915"/>
      <c r="AT95" s="915"/>
      <c r="AU95" s="915"/>
      <c r="AV95" s="915"/>
      <c r="AW95" s="915"/>
      <c r="AX95" s="915"/>
      <c r="AY95" s="915"/>
      <c r="AZ95" s="915"/>
      <c r="BA95" s="915"/>
      <c r="BB95" s="915"/>
      <c r="BC95" s="915"/>
      <c r="BD95" s="915"/>
      <c r="BE95" s="915"/>
      <c r="BF95" s="915"/>
      <c r="BG95" s="915"/>
      <c r="BH95" s="915"/>
      <c r="BI95" s="915"/>
      <c r="BJ95" s="915"/>
      <c r="BK95" s="915"/>
      <c r="BL95" s="915"/>
      <c r="BM95" s="915"/>
      <c r="BN95" s="915"/>
      <c r="BO95" s="915"/>
      <c r="BP95" s="915"/>
      <c r="BQ95" s="915"/>
      <c r="BR95" s="915"/>
      <c r="BS95" s="915"/>
      <c r="BT95" s="915"/>
      <c r="BU95" s="915"/>
      <c r="BV95" s="915"/>
      <c r="BW95" s="915"/>
      <c r="BX95" s="915"/>
      <c r="BY95" s="915"/>
      <c r="BZ95" s="915"/>
      <c r="CA95" s="915"/>
      <c r="CB95" s="915"/>
      <c r="CC95" s="915"/>
      <c r="CD95" s="915"/>
      <c r="CE95" s="915"/>
      <c r="CF95" s="915"/>
      <c r="CG95" s="915"/>
      <c r="CH95" s="915"/>
      <c r="CI95" s="915"/>
      <c r="CJ95" s="915"/>
      <c r="CK95" s="915"/>
      <c r="CL95" s="915"/>
      <c r="CM95" s="915"/>
      <c r="CN95" s="915"/>
      <c r="CO95" s="915"/>
      <c r="CP95" s="915"/>
      <c r="CQ95" s="915"/>
      <c r="CR95" s="915"/>
      <c r="CS95" s="915"/>
      <c r="CT95" s="915"/>
      <c r="CU95" s="915"/>
      <c r="CV95" s="915"/>
      <c r="CW95" s="915"/>
      <c r="CX95" s="915"/>
      <c r="CY95" s="915"/>
      <c r="CZ95" s="915"/>
      <c r="DA95" s="915"/>
      <c r="DB95" s="915"/>
      <c r="DC95" s="915"/>
      <c r="DD95" s="915"/>
      <c r="DE95" s="915"/>
      <c r="DF95" s="915"/>
      <c r="DG95" s="915"/>
      <c r="DH95" s="915"/>
      <c r="DI95" s="915"/>
      <c r="DJ95" s="915"/>
      <c r="DK95" s="915"/>
      <c r="DL95" s="915"/>
      <c r="DM95" s="915"/>
      <c r="DN95" s="915"/>
      <c r="DO95" s="915"/>
      <c r="DP95" s="915"/>
      <c r="DQ95" s="915"/>
      <c r="DR95" s="915"/>
      <c r="DS95" s="915"/>
      <c r="DT95" s="915"/>
      <c r="DU95" s="915"/>
      <c r="DV95" s="915"/>
      <c r="DW95" s="915"/>
      <c r="DX95" s="915"/>
      <c r="DY95" s="915"/>
      <c r="DZ95" s="915"/>
      <c r="EA95" s="915"/>
      <c r="EB95" s="915"/>
      <c r="EC95" s="915"/>
      <c r="ED95" s="915"/>
      <c r="EE95" s="915"/>
      <c r="EF95" s="915"/>
      <c r="EG95" s="915"/>
      <c r="EH95" s="915"/>
      <c r="EI95" s="915"/>
      <c r="EJ95" s="915"/>
      <c r="EK95" s="915"/>
      <c r="EL95" s="915"/>
      <c r="EM95" s="915"/>
      <c r="EN95" s="915"/>
      <c r="EO95" s="915"/>
      <c r="EP95" s="915"/>
      <c r="EQ95" s="915"/>
      <c r="ER95" s="915"/>
      <c r="ES95" s="915"/>
      <c r="ET95" s="915"/>
      <c r="EU95" s="915"/>
      <c r="EV95" s="915"/>
      <c r="EW95" s="915"/>
      <c r="EX95" s="915"/>
      <c r="EY95" s="915"/>
      <c r="EZ95" s="915"/>
      <c r="FA95" s="915"/>
      <c r="FB95" s="915"/>
      <c r="FC95" s="915"/>
      <c r="FD95" s="915"/>
      <c r="FE95" s="915"/>
      <c r="FF95" s="915"/>
      <c r="FG95" s="915"/>
      <c r="FH95" s="915"/>
      <c r="FI95" s="915"/>
      <c r="FJ95" s="915"/>
      <c r="FK95" s="915"/>
      <c r="FL95" s="915"/>
      <c r="FM95" s="915"/>
      <c r="FN95" s="915"/>
      <c r="FO95" s="915"/>
      <c r="FP95" s="915"/>
      <c r="FQ95" s="915"/>
      <c r="FR95" s="915"/>
      <c r="FS95" s="915"/>
      <c r="FT95" s="915"/>
      <c r="FU95" s="915"/>
      <c r="FV95" s="915"/>
      <c r="FW95" s="915"/>
      <c r="FX95" s="915"/>
      <c r="FY95" s="915"/>
      <c r="FZ95" s="915"/>
      <c r="GA95" s="915"/>
      <c r="GB95" s="915"/>
      <c r="GC95" s="915"/>
      <c r="GD95" s="915"/>
      <c r="GE95" s="915"/>
      <c r="GF95" s="915"/>
      <c r="GG95" s="915"/>
      <c r="GH95" s="915"/>
      <c r="GI95" s="915"/>
      <c r="GJ95" s="915"/>
      <c r="GK95" s="915"/>
      <c r="GL95" s="915"/>
      <c r="GM95" s="915"/>
      <c r="GN95" s="915"/>
    </row>
    <row r="96" spans="1:196" ht="30" x14ac:dyDescent="0.25">
      <c r="A96" s="27">
        <v>1</v>
      </c>
      <c r="B96" s="27">
        <v>1</v>
      </c>
      <c r="C96" s="1435" t="s">
        <v>325</v>
      </c>
      <c r="D96" s="43">
        <f>'2 уровень'!E611</f>
        <v>0</v>
      </c>
      <c r="E96" s="43">
        <f>'2 уровень'!F611</f>
        <v>0</v>
      </c>
      <c r="F96" s="43">
        <f>'2 уровень'!G611</f>
        <v>0</v>
      </c>
      <c r="G96" s="922">
        <f>'2 уровень'!H611</f>
        <v>0</v>
      </c>
      <c r="H96" s="934">
        <f>'2 уровень'!I611</f>
        <v>0</v>
      </c>
      <c r="I96" s="934">
        <f>'2 уровень'!J611</f>
        <v>0</v>
      </c>
      <c r="J96" s="936">
        <f>'2 уровень'!K611</f>
        <v>0</v>
      </c>
      <c r="K96" s="936">
        <f>'2 уровень'!L611</f>
        <v>0</v>
      </c>
      <c r="L96" s="936">
        <f>'2 уровень'!M611</f>
        <v>0</v>
      </c>
      <c r="M96" s="936">
        <f>'2 уровень'!N611</f>
        <v>0</v>
      </c>
      <c r="N96" s="936">
        <f>'2 уровень'!O611</f>
        <v>0</v>
      </c>
      <c r="O96" s="936">
        <f>'2 уровень'!P611</f>
        <v>0</v>
      </c>
      <c r="P96" s="33">
        <f>'2 уровень'!Q611</f>
        <v>0</v>
      </c>
      <c r="Q96" s="33">
        <f>'2 уровень'!R611</f>
        <v>0</v>
      </c>
      <c r="R96" s="33">
        <f>'2 уровень'!S611</f>
        <v>0</v>
      </c>
      <c r="S96" s="33">
        <f>'2 уровень'!T611</f>
        <v>0</v>
      </c>
      <c r="T96" s="33">
        <f>'2 уровень'!U611</f>
        <v>0</v>
      </c>
      <c r="U96" s="33">
        <f>'2 уровень'!V611</f>
        <v>0</v>
      </c>
      <c r="V96" s="935">
        <f>'2 уровень'!W611</f>
        <v>0</v>
      </c>
      <c r="W96" s="33"/>
      <c r="X96" s="33"/>
      <c r="Y96" s="935">
        <f>'2 уровень'!X612</f>
        <v>0</v>
      </c>
      <c r="Z96" s="935">
        <f>'2 уровень'!Y612</f>
        <v>0</v>
      </c>
      <c r="AA96" s="33">
        <f>'2 уровень'!Z612</f>
        <v>0</v>
      </c>
      <c r="AB96" s="1920"/>
      <c r="AC96" s="915"/>
      <c r="AD96" s="1929"/>
      <c r="AE96" s="915"/>
      <c r="AF96" s="915"/>
      <c r="AG96" s="915"/>
      <c r="AH96" s="915"/>
      <c r="AI96" s="915"/>
      <c r="AJ96" s="915"/>
      <c r="AK96" s="915"/>
      <c r="AL96" s="915"/>
      <c r="AM96" s="915"/>
      <c r="AN96" s="915"/>
      <c r="AO96" s="915"/>
      <c r="AP96" s="915"/>
      <c r="AQ96" s="915"/>
      <c r="AR96" s="915"/>
      <c r="AS96" s="915"/>
      <c r="AT96" s="915"/>
      <c r="AU96" s="915"/>
      <c r="AV96" s="915"/>
      <c r="AW96" s="915"/>
      <c r="AX96" s="915"/>
      <c r="AY96" s="915"/>
      <c r="AZ96" s="915"/>
      <c r="BA96" s="915"/>
      <c r="BB96" s="915"/>
      <c r="BC96" s="915"/>
      <c r="BD96" s="915"/>
      <c r="BE96" s="915"/>
      <c r="BF96" s="915"/>
      <c r="BG96" s="915"/>
      <c r="BH96" s="915"/>
      <c r="BI96" s="915"/>
      <c r="BJ96" s="915"/>
      <c r="BK96" s="915"/>
      <c r="BL96" s="915"/>
      <c r="BM96" s="915"/>
      <c r="BN96" s="915"/>
      <c r="BO96" s="915"/>
      <c r="BP96" s="915"/>
      <c r="BQ96" s="915"/>
      <c r="BR96" s="915"/>
      <c r="BS96" s="915"/>
      <c r="BT96" s="915"/>
      <c r="BU96" s="915"/>
      <c r="BV96" s="915"/>
      <c r="BW96" s="915"/>
      <c r="BX96" s="915"/>
      <c r="BY96" s="915"/>
      <c r="BZ96" s="915"/>
      <c r="CA96" s="915"/>
      <c r="CB96" s="915"/>
      <c r="CC96" s="915"/>
      <c r="CD96" s="915"/>
      <c r="CE96" s="915"/>
      <c r="CF96" s="915"/>
      <c r="CG96" s="915"/>
      <c r="CH96" s="915"/>
      <c r="CI96" s="915"/>
      <c r="CJ96" s="915"/>
      <c r="CK96" s="915"/>
      <c r="CL96" s="915"/>
      <c r="CM96" s="915"/>
      <c r="CN96" s="915"/>
      <c r="CO96" s="915"/>
      <c r="CP96" s="915"/>
      <c r="CQ96" s="915"/>
      <c r="CR96" s="915"/>
      <c r="CS96" s="915"/>
      <c r="CT96" s="915"/>
      <c r="CU96" s="915"/>
      <c r="CV96" s="915"/>
      <c r="CW96" s="915"/>
      <c r="CX96" s="915"/>
      <c r="CY96" s="915"/>
      <c r="CZ96" s="915"/>
      <c r="DA96" s="915"/>
      <c r="DB96" s="915"/>
      <c r="DC96" s="915"/>
      <c r="DD96" s="915"/>
      <c r="DE96" s="915"/>
      <c r="DF96" s="915"/>
      <c r="DG96" s="915"/>
      <c r="DH96" s="915"/>
      <c r="DI96" s="915"/>
      <c r="DJ96" s="915"/>
      <c r="DK96" s="915"/>
      <c r="DL96" s="915"/>
      <c r="DM96" s="915"/>
      <c r="DN96" s="915"/>
      <c r="DO96" s="915"/>
      <c r="DP96" s="915"/>
      <c r="DQ96" s="915"/>
      <c r="DR96" s="915"/>
      <c r="DS96" s="915"/>
      <c r="DT96" s="915"/>
      <c r="DU96" s="915"/>
      <c r="DV96" s="915"/>
      <c r="DW96" s="915"/>
      <c r="DX96" s="915"/>
      <c r="DY96" s="915"/>
      <c r="DZ96" s="915"/>
      <c r="EA96" s="915"/>
      <c r="EB96" s="915"/>
      <c r="EC96" s="915"/>
      <c r="ED96" s="915"/>
      <c r="EE96" s="915"/>
      <c r="EF96" s="915"/>
      <c r="EG96" s="915"/>
      <c r="EH96" s="915"/>
      <c r="EI96" s="915"/>
      <c r="EJ96" s="915"/>
      <c r="EK96" s="915"/>
      <c r="EL96" s="915"/>
      <c r="EM96" s="915"/>
      <c r="EN96" s="915"/>
      <c r="EO96" s="915"/>
      <c r="EP96" s="915"/>
      <c r="EQ96" s="915"/>
      <c r="ER96" s="915"/>
      <c r="ES96" s="915"/>
      <c r="ET96" s="915"/>
      <c r="EU96" s="915"/>
      <c r="EV96" s="915"/>
      <c r="EW96" s="915"/>
      <c r="EX96" s="915"/>
      <c r="EY96" s="915"/>
      <c r="EZ96" s="915"/>
      <c r="FA96" s="915"/>
      <c r="FB96" s="915"/>
      <c r="FC96" s="915"/>
      <c r="FD96" s="915"/>
      <c r="FE96" s="915"/>
      <c r="FF96" s="915"/>
      <c r="FG96" s="915"/>
      <c r="FH96" s="915"/>
      <c r="FI96" s="915"/>
      <c r="FJ96" s="915"/>
      <c r="FK96" s="915"/>
      <c r="FL96" s="915"/>
      <c r="FM96" s="915"/>
      <c r="FN96" s="915"/>
      <c r="FO96" s="915"/>
      <c r="FP96" s="915"/>
      <c r="FQ96" s="915"/>
      <c r="FR96" s="915"/>
      <c r="FS96" s="915"/>
      <c r="FT96" s="915"/>
      <c r="FU96" s="915"/>
      <c r="FV96" s="915"/>
      <c r="FW96" s="915"/>
      <c r="FX96" s="915"/>
      <c r="FY96" s="915"/>
      <c r="FZ96" s="915"/>
      <c r="GA96" s="915"/>
      <c r="GB96" s="915"/>
      <c r="GC96" s="915"/>
      <c r="GD96" s="915"/>
      <c r="GE96" s="915"/>
      <c r="GF96" s="915"/>
      <c r="GG96" s="915"/>
      <c r="GH96" s="915"/>
      <c r="GI96" s="915"/>
      <c r="GJ96" s="915"/>
      <c r="GK96" s="915"/>
      <c r="GL96" s="915"/>
      <c r="GM96" s="915"/>
      <c r="GN96" s="915"/>
    </row>
    <row r="97" spans="1:196" ht="30" x14ac:dyDescent="0.25">
      <c r="A97" s="27">
        <v>1</v>
      </c>
      <c r="B97" s="27">
        <v>1</v>
      </c>
      <c r="C97" s="1435" t="s">
        <v>340</v>
      </c>
      <c r="D97" s="43">
        <f>'2 уровень'!E612</f>
        <v>18300</v>
      </c>
      <c r="E97" s="43">
        <f>'2 уровень'!F612</f>
        <v>1525</v>
      </c>
      <c r="F97" s="43">
        <f>'2 уровень'!G612</f>
        <v>0</v>
      </c>
      <c r="G97" s="922">
        <f>'2 уровень'!H612</f>
        <v>0</v>
      </c>
      <c r="H97" s="934">
        <f>'2 уровень'!I612</f>
        <v>0</v>
      </c>
      <c r="I97" s="934">
        <f>'2 уровень'!J612</f>
        <v>0</v>
      </c>
      <c r="J97" s="936">
        <f>'2 уровень'!K612</f>
        <v>0</v>
      </c>
      <c r="K97" s="936">
        <f>'2 уровень'!L612</f>
        <v>0</v>
      </c>
      <c r="L97" s="936">
        <f>'2 уровень'!M612</f>
        <v>0</v>
      </c>
      <c r="M97" s="936">
        <f>'2 уровень'!N612</f>
        <v>0</v>
      </c>
      <c r="N97" s="936">
        <f>'2 уровень'!O612</f>
        <v>0</v>
      </c>
      <c r="O97" s="936">
        <f>'2 уровень'!P612</f>
        <v>0</v>
      </c>
      <c r="P97" s="33">
        <f>'2 уровень'!Q612</f>
        <v>0</v>
      </c>
      <c r="Q97" s="33">
        <f>'2 уровень'!R612</f>
        <v>0</v>
      </c>
      <c r="R97" s="33">
        <f>'2 уровень'!S612</f>
        <v>0</v>
      </c>
      <c r="S97" s="33">
        <f>'2 уровень'!T612</f>
        <v>0</v>
      </c>
      <c r="T97" s="33">
        <f>'2 уровень'!U612</f>
        <v>0</v>
      </c>
      <c r="U97" s="33">
        <f>'2 уровень'!V612</f>
        <v>0</v>
      </c>
      <c r="V97" s="935">
        <f>'2 уровень'!W612</f>
        <v>0</v>
      </c>
      <c r="W97" s="33"/>
      <c r="X97" s="33"/>
      <c r="Y97" s="935">
        <f>'2 уровень'!X613</f>
        <v>0</v>
      </c>
      <c r="Z97" s="935">
        <f>'2 уровень'!Y613</f>
        <v>0</v>
      </c>
      <c r="AA97" s="33">
        <f>'2 уровень'!Z613</f>
        <v>0</v>
      </c>
      <c r="AB97" s="1920"/>
      <c r="AC97" s="915"/>
      <c r="AD97" s="1929"/>
      <c r="AE97" s="915"/>
      <c r="AF97" s="915"/>
      <c r="AG97" s="915"/>
      <c r="AH97" s="915"/>
      <c r="AI97" s="915"/>
      <c r="AJ97" s="915"/>
      <c r="AK97" s="915"/>
      <c r="AL97" s="915"/>
      <c r="AM97" s="915"/>
      <c r="AN97" s="915"/>
      <c r="AO97" s="915"/>
      <c r="AP97" s="915"/>
      <c r="AQ97" s="915"/>
      <c r="AR97" s="915"/>
      <c r="AS97" s="915"/>
      <c r="AT97" s="915"/>
      <c r="AU97" s="915"/>
      <c r="AV97" s="915"/>
      <c r="AW97" s="915"/>
      <c r="AX97" s="915"/>
      <c r="AY97" s="915"/>
      <c r="AZ97" s="915"/>
      <c r="BA97" s="915"/>
      <c r="BB97" s="915"/>
      <c r="BC97" s="915"/>
      <c r="BD97" s="915"/>
      <c r="BE97" s="915"/>
      <c r="BF97" s="915"/>
      <c r="BG97" s="915"/>
      <c r="BH97" s="915"/>
      <c r="BI97" s="915"/>
      <c r="BJ97" s="915"/>
      <c r="BK97" s="915"/>
      <c r="BL97" s="915"/>
      <c r="BM97" s="915"/>
      <c r="BN97" s="915"/>
      <c r="BO97" s="915"/>
      <c r="BP97" s="915"/>
      <c r="BQ97" s="915"/>
      <c r="BR97" s="915"/>
      <c r="BS97" s="915"/>
      <c r="BT97" s="915"/>
      <c r="BU97" s="915"/>
      <c r="BV97" s="915"/>
      <c r="BW97" s="915"/>
      <c r="BX97" s="915"/>
      <c r="BY97" s="915"/>
      <c r="BZ97" s="915"/>
      <c r="CA97" s="915"/>
      <c r="CB97" s="915"/>
      <c r="CC97" s="915"/>
      <c r="CD97" s="915"/>
      <c r="CE97" s="915"/>
      <c r="CF97" s="915"/>
      <c r="CG97" s="915"/>
      <c r="CH97" s="915"/>
      <c r="CI97" s="915"/>
      <c r="CJ97" s="915"/>
      <c r="CK97" s="915"/>
      <c r="CL97" s="915"/>
      <c r="CM97" s="915"/>
      <c r="CN97" s="915"/>
      <c r="CO97" s="915"/>
      <c r="CP97" s="915"/>
      <c r="CQ97" s="915"/>
      <c r="CR97" s="915"/>
      <c r="CS97" s="915"/>
      <c r="CT97" s="915"/>
      <c r="CU97" s="915"/>
      <c r="CV97" s="915"/>
      <c r="CW97" s="915"/>
      <c r="CX97" s="915"/>
      <c r="CY97" s="915"/>
      <c r="CZ97" s="915"/>
      <c r="DA97" s="915"/>
      <c r="DB97" s="915"/>
      <c r="DC97" s="915"/>
      <c r="DD97" s="915"/>
      <c r="DE97" s="915"/>
      <c r="DF97" s="915"/>
      <c r="DG97" s="915"/>
      <c r="DH97" s="915"/>
      <c r="DI97" s="915"/>
      <c r="DJ97" s="915"/>
      <c r="DK97" s="915"/>
      <c r="DL97" s="915"/>
      <c r="DM97" s="915"/>
      <c r="DN97" s="915"/>
      <c r="DO97" s="915"/>
      <c r="DP97" s="915"/>
      <c r="DQ97" s="915"/>
      <c r="DR97" s="915"/>
      <c r="DS97" s="915"/>
      <c r="DT97" s="915"/>
      <c r="DU97" s="915"/>
      <c r="DV97" s="915"/>
      <c r="DW97" s="915"/>
      <c r="DX97" s="915"/>
      <c r="DY97" s="915"/>
      <c r="DZ97" s="915"/>
      <c r="EA97" s="915"/>
      <c r="EB97" s="915"/>
      <c r="EC97" s="915"/>
      <c r="ED97" s="915"/>
      <c r="EE97" s="915"/>
      <c r="EF97" s="915"/>
      <c r="EG97" s="915"/>
      <c r="EH97" s="915"/>
      <c r="EI97" s="915"/>
      <c r="EJ97" s="915"/>
      <c r="EK97" s="915"/>
      <c r="EL97" s="915"/>
      <c r="EM97" s="915"/>
      <c r="EN97" s="915"/>
      <c r="EO97" s="915"/>
      <c r="EP97" s="915"/>
      <c r="EQ97" s="915"/>
      <c r="ER97" s="915"/>
      <c r="ES97" s="915"/>
      <c r="ET97" s="915"/>
      <c r="EU97" s="915"/>
      <c r="EV97" s="915"/>
      <c r="EW97" s="915"/>
      <c r="EX97" s="915"/>
      <c r="EY97" s="915"/>
      <c r="EZ97" s="915"/>
      <c r="FA97" s="915"/>
      <c r="FB97" s="915"/>
      <c r="FC97" s="915"/>
      <c r="FD97" s="915"/>
      <c r="FE97" s="915"/>
      <c r="FF97" s="915"/>
      <c r="FG97" s="915"/>
      <c r="FH97" s="915"/>
      <c r="FI97" s="915"/>
      <c r="FJ97" s="915"/>
      <c r="FK97" s="915"/>
      <c r="FL97" s="915"/>
      <c r="FM97" s="915"/>
      <c r="FN97" s="915"/>
      <c r="FO97" s="915"/>
      <c r="FP97" s="915"/>
      <c r="FQ97" s="915"/>
      <c r="FR97" s="915"/>
      <c r="FS97" s="915"/>
      <c r="FT97" s="915"/>
      <c r="FU97" s="915"/>
      <c r="FV97" s="915"/>
      <c r="FW97" s="915"/>
      <c r="FX97" s="915"/>
      <c r="FY97" s="915"/>
      <c r="FZ97" s="915"/>
      <c r="GA97" s="915"/>
      <c r="GB97" s="915"/>
      <c r="GC97" s="915"/>
      <c r="GD97" s="915"/>
      <c r="GE97" s="915"/>
      <c r="GF97" s="915"/>
      <c r="GG97" s="915"/>
      <c r="GH97" s="915"/>
      <c r="GI97" s="915"/>
      <c r="GJ97" s="915"/>
      <c r="GK97" s="915"/>
      <c r="GL97" s="915"/>
      <c r="GM97" s="915"/>
      <c r="GN97" s="915"/>
    </row>
    <row r="98" spans="1:196" x14ac:dyDescent="0.25">
      <c r="A98" s="27">
        <v>1</v>
      </c>
      <c r="B98" s="27">
        <v>1</v>
      </c>
      <c r="C98" s="1435" t="s">
        <v>293</v>
      </c>
      <c r="D98" s="43">
        <f>'2 уровень'!E613</f>
        <v>189853</v>
      </c>
      <c r="E98" s="43">
        <f>'2 уровень'!F613</f>
        <v>15821</v>
      </c>
      <c r="F98" s="43">
        <f>'2 уровень'!G613</f>
        <v>12055</v>
      </c>
      <c r="G98" s="922">
        <f>'2 уровень'!H613</f>
        <v>76.196194930788195</v>
      </c>
      <c r="H98" s="934">
        <f>'2 уровень'!I613</f>
        <v>0</v>
      </c>
      <c r="I98" s="934">
        <f>'2 уровень'!J613</f>
        <v>0</v>
      </c>
      <c r="J98" s="936">
        <f>'2 уровень'!K613</f>
        <v>0</v>
      </c>
      <c r="K98" s="936">
        <f>'2 уровень'!L613</f>
        <v>0</v>
      </c>
      <c r="L98" s="936">
        <f>'2 уровень'!M613</f>
        <v>0</v>
      </c>
      <c r="M98" s="936">
        <f>'2 уровень'!N613</f>
        <v>0</v>
      </c>
      <c r="N98" s="936">
        <f>'2 уровень'!O613</f>
        <v>0</v>
      </c>
      <c r="O98" s="936">
        <f>'2 уровень'!P613</f>
        <v>0</v>
      </c>
      <c r="P98" s="33">
        <f>'2 уровень'!Q613</f>
        <v>0</v>
      </c>
      <c r="Q98" s="33">
        <f>'2 уровень'!R613</f>
        <v>0</v>
      </c>
      <c r="R98" s="33">
        <f>'2 уровень'!S613</f>
        <v>0</v>
      </c>
      <c r="S98" s="33">
        <f>'2 уровень'!T613</f>
        <v>0</v>
      </c>
      <c r="T98" s="33">
        <f>'2 уровень'!U613</f>
        <v>0</v>
      </c>
      <c r="U98" s="33">
        <f>'2 уровень'!V613</f>
        <v>0</v>
      </c>
      <c r="V98" s="935">
        <f>'2 уровень'!W613</f>
        <v>0</v>
      </c>
      <c r="W98" s="33"/>
      <c r="X98" s="33"/>
      <c r="Y98" s="935" t="e">
        <f>'2 уровень'!X614</f>
        <v>#REF!</v>
      </c>
      <c r="Z98" s="935" t="e">
        <f>'2 уровень'!Y614</f>
        <v>#REF!</v>
      </c>
      <c r="AA98" s="33" t="e">
        <f>'2 уровень'!Z614</f>
        <v>#REF!</v>
      </c>
      <c r="AB98" s="1920"/>
      <c r="AC98" s="915"/>
      <c r="AD98" s="1929"/>
      <c r="AE98" s="915"/>
      <c r="AF98" s="915"/>
      <c r="AG98" s="915"/>
      <c r="AH98" s="915"/>
      <c r="AI98" s="915"/>
      <c r="AJ98" s="915"/>
      <c r="AK98" s="915"/>
      <c r="AL98" s="915"/>
      <c r="AM98" s="915"/>
      <c r="AN98" s="915"/>
      <c r="AO98" s="915"/>
      <c r="AP98" s="915"/>
      <c r="AQ98" s="915"/>
      <c r="AR98" s="915"/>
      <c r="AS98" s="915"/>
      <c r="AT98" s="915"/>
      <c r="AU98" s="915"/>
      <c r="AV98" s="915"/>
      <c r="AW98" s="915"/>
      <c r="AX98" s="915"/>
      <c r="AY98" s="915"/>
      <c r="AZ98" s="915"/>
      <c r="BA98" s="915"/>
      <c r="BB98" s="915"/>
      <c r="BC98" s="915"/>
      <c r="BD98" s="915"/>
      <c r="BE98" s="915"/>
      <c r="BF98" s="915"/>
      <c r="BG98" s="915"/>
      <c r="BH98" s="915"/>
      <c r="BI98" s="915"/>
      <c r="BJ98" s="915"/>
      <c r="BK98" s="915"/>
      <c r="BL98" s="915"/>
      <c r="BM98" s="915"/>
      <c r="BN98" s="915"/>
      <c r="BO98" s="915"/>
      <c r="BP98" s="915"/>
      <c r="BQ98" s="915"/>
      <c r="BR98" s="915"/>
      <c r="BS98" s="915"/>
      <c r="BT98" s="915"/>
      <c r="BU98" s="915"/>
      <c r="BV98" s="915"/>
      <c r="BW98" s="915"/>
      <c r="BX98" s="915"/>
      <c r="BY98" s="915"/>
      <c r="BZ98" s="915"/>
      <c r="CA98" s="915"/>
      <c r="CB98" s="915"/>
      <c r="CC98" s="915"/>
      <c r="CD98" s="915"/>
      <c r="CE98" s="915"/>
      <c r="CF98" s="915"/>
      <c r="CG98" s="915"/>
      <c r="CH98" s="915"/>
      <c r="CI98" s="915"/>
      <c r="CJ98" s="915"/>
      <c r="CK98" s="915"/>
      <c r="CL98" s="915"/>
      <c r="CM98" s="915"/>
      <c r="CN98" s="915"/>
      <c r="CO98" s="915"/>
      <c r="CP98" s="915"/>
      <c r="CQ98" s="915"/>
      <c r="CR98" s="915"/>
      <c r="CS98" s="915"/>
      <c r="CT98" s="915"/>
      <c r="CU98" s="915"/>
      <c r="CV98" s="915"/>
      <c r="CW98" s="915"/>
      <c r="CX98" s="915"/>
      <c r="CY98" s="915"/>
      <c r="CZ98" s="915"/>
      <c r="DA98" s="915"/>
      <c r="DB98" s="915"/>
      <c r="DC98" s="915"/>
      <c r="DD98" s="915"/>
      <c r="DE98" s="915"/>
      <c r="DF98" s="915"/>
      <c r="DG98" s="915"/>
      <c r="DH98" s="915"/>
      <c r="DI98" s="915"/>
      <c r="DJ98" s="915"/>
      <c r="DK98" s="915"/>
      <c r="DL98" s="915"/>
      <c r="DM98" s="915"/>
      <c r="DN98" s="915"/>
      <c r="DO98" s="915"/>
      <c r="DP98" s="915"/>
      <c r="DQ98" s="915"/>
      <c r="DR98" s="915"/>
      <c r="DS98" s="915"/>
      <c r="DT98" s="915"/>
      <c r="DU98" s="915"/>
      <c r="DV98" s="915"/>
      <c r="DW98" s="915"/>
      <c r="DX98" s="915"/>
      <c r="DY98" s="915"/>
      <c r="DZ98" s="915"/>
      <c r="EA98" s="915"/>
      <c r="EB98" s="915"/>
      <c r="EC98" s="915"/>
      <c r="ED98" s="915"/>
      <c r="EE98" s="915"/>
      <c r="EF98" s="915"/>
      <c r="EG98" s="915"/>
      <c r="EH98" s="915"/>
      <c r="EI98" s="915"/>
      <c r="EJ98" s="915"/>
      <c r="EK98" s="915"/>
      <c r="EL98" s="915"/>
      <c r="EM98" s="915"/>
      <c r="EN98" s="915"/>
      <c r="EO98" s="915"/>
      <c r="EP98" s="915"/>
      <c r="EQ98" s="915"/>
      <c r="ER98" s="915"/>
      <c r="ES98" s="915"/>
      <c r="ET98" s="915"/>
      <c r="EU98" s="915"/>
      <c r="EV98" s="915"/>
      <c r="EW98" s="915"/>
      <c r="EX98" s="915"/>
      <c r="EY98" s="915"/>
      <c r="EZ98" s="915"/>
      <c r="FA98" s="915"/>
      <c r="FB98" s="915"/>
      <c r="FC98" s="915"/>
      <c r="FD98" s="915"/>
      <c r="FE98" s="915"/>
      <c r="FF98" s="915"/>
      <c r="FG98" s="915"/>
      <c r="FH98" s="915"/>
      <c r="FI98" s="915"/>
      <c r="FJ98" s="915"/>
      <c r="FK98" s="915"/>
      <c r="FL98" s="915"/>
      <c r="FM98" s="915"/>
      <c r="FN98" s="915"/>
      <c r="FO98" s="915"/>
      <c r="FP98" s="915"/>
      <c r="FQ98" s="915"/>
      <c r="FR98" s="915"/>
      <c r="FS98" s="915"/>
      <c r="FT98" s="915"/>
      <c r="FU98" s="915"/>
      <c r="FV98" s="915"/>
      <c r="FW98" s="915"/>
      <c r="FX98" s="915"/>
      <c r="FY98" s="915"/>
      <c r="FZ98" s="915"/>
      <c r="GA98" s="915"/>
      <c r="GB98" s="915"/>
      <c r="GC98" s="915"/>
      <c r="GD98" s="915"/>
      <c r="GE98" s="915"/>
      <c r="GF98" s="915"/>
      <c r="GG98" s="915"/>
      <c r="GH98" s="915"/>
      <c r="GI98" s="915"/>
      <c r="GJ98" s="915"/>
      <c r="GK98" s="915"/>
      <c r="GL98" s="915"/>
      <c r="GM98" s="915"/>
      <c r="GN98" s="915"/>
    </row>
    <row r="99" spans="1:196" x14ac:dyDescent="0.25">
      <c r="A99" s="27">
        <v>1</v>
      </c>
      <c r="B99" s="27">
        <v>1</v>
      </c>
      <c r="C99" s="1436" t="s">
        <v>157</v>
      </c>
      <c r="D99" s="43">
        <f>'2 уровень'!E614</f>
        <v>125441.29411764705</v>
      </c>
      <c r="E99" s="43">
        <f>'2 уровень'!F614</f>
        <v>10453.764705882353</v>
      </c>
      <c r="F99" s="43">
        <f>'2 уровень'!G614</f>
        <v>8524.0352941176461</v>
      </c>
      <c r="G99" s="922">
        <f>'2 уровень'!H614</f>
        <v>81.540340097009789</v>
      </c>
      <c r="H99" s="934">
        <f>'2 уровень'!I614</f>
        <v>0</v>
      </c>
      <c r="I99" s="934">
        <f>'2 уровень'!J614</f>
        <v>0</v>
      </c>
      <c r="J99" s="936">
        <f>'2 уровень'!K614</f>
        <v>0</v>
      </c>
      <c r="K99" s="936">
        <f>'2 уровень'!L614</f>
        <v>0</v>
      </c>
      <c r="L99" s="936">
        <f>'2 уровень'!M614</f>
        <v>0</v>
      </c>
      <c r="M99" s="936">
        <f>'2 уровень'!N614</f>
        <v>0</v>
      </c>
      <c r="N99" s="936">
        <f>'2 уровень'!O614</f>
        <v>0</v>
      </c>
      <c r="O99" s="936">
        <f>'2 уровень'!P614</f>
        <v>0</v>
      </c>
      <c r="P99" s="33">
        <f>'2 уровень'!Q614</f>
        <v>0</v>
      </c>
      <c r="Q99" s="33">
        <f>'2 уровень'!R614</f>
        <v>0</v>
      </c>
      <c r="R99" s="33">
        <f>'2 уровень'!S614</f>
        <v>0</v>
      </c>
      <c r="S99" s="33">
        <f>'2 уровень'!T614</f>
        <v>0</v>
      </c>
      <c r="T99" s="33">
        <f>'2 уровень'!U614</f>
        <v>0</v>
      </c>
      <c r="U99" s="33">
        <f>'2 уровень'!V614</f>
        <v>0</v>
      </c>
      <c r="V99" s="935">
        <f>'2 уровень'!W614</f>
        <v>0</v>
      </c>
      <c r="W99" s="33"/>
      <c r="X99" s="33"/>
      <c r="Y99" s="935" t="e">
        <f>'2 уровень'!X616</f>
        <v>#REF!</v>
      </c>
      <c r="Z99" s="935" t="e">
        <f>'2 уровень'!Y616</f>
        <v>#REF!</v>
      </c>
      <c r="AA99" s="33" t="e">
        <f>'2 уровень'!Z616</f>
        <v>#REF!</v>
      </c>
      <c r="AB99" s="1920"/>
      <c r="AC99" s="915"/>
      <c r="AD99" s="1929"/>
      <c r="AE99" s="915"/>
      <c r="AF99" s="915"/>
      <c r="AG99" s="915"/>
      <c r="AH99" s="915"/>
      <c r="AI99" s="915"/>
      <c r="AJ99" s="915"/>
      <c r="AK99" s="915"/>
      <c r="AL99" s="915"/>
      <c r="AM99" s="915"/>
      <c r="AN99" s="915"/>
      <c r="AO99" s="915"/>
      <c r="AP99" s="915"/>
      <c r="AQ99" s="915"/>
      <c r="AR99" s="915"/>
      <c r="AS99" s="915"/>
      <c r="AT99" s="915"/>
      <c r="AU99" s="915"/>
      <c r="AV99" s="915"/>
      <c r="AW99" s="915"/>
      <c r="AX99" s="915"/>
      <c r="AY99" s="915"/>
      <c r="AZ99" s="915"/>
      <c r="BA99" s="915"/>
      <c r="BB99" s="915"/>
      <c r="BC99" s="915"/>
      <c r="BD99" s="915"/>
      <c r="BE99" s="915"/>
      <c r="BF99" s="915"/>
      <c r="BG99" s="915"/>
      <c r="BH99" s="915"/>
      <c r="BI99" s="915"/>
      <c r="BJ99" s="915"/>
      <c r="BK99" s="915"/>
      <c r="BL99" s="915"/>
      <c r="BM99" s="915"/>
      <c r="BN99" s="915"/>
      <c r="BO99" s="915"/>
      <c r="BP99" s="915"/>
      <c r="BQ99" s="915"/>
      <c r="BR99" s="915"/>
      <c r="BS99" s="915"/>
      <c r="BT99" s="915"/>
      <c r="BU99" s="915"/>
      <c r="BV99" s="915"/>
      <c r="BW99" s="915"/>
      <c r="BX99" s="915"/>
      <c r="BY99" s="915"/>
      <c r="BZ99" s="915"/>
      <c r="CA99" s="915"/>
      <c r="CB99" s="915"/>
      <c r="CC99" s="915"/>
      <c r="CD99" s="915"/>
      <c r="CE99" s="915"/>
      <c r="CF99" s="915"/>
      <c r="CG99" s="915"/>
      <c r="CH99" s="915"/>
      <c r="CI99" s="915"/>
      <c r="CJ99" s="915"/>
      <c r="CK99" s="915"/>
      <c r="CL99" s="915"/>
      <c r="CM99" s="915"/>
      <c r="CN99" s="915"/>
      <c r="CO99" s="915"/>
      <c r="CP99" s="915"/>
      <c r="CQ99" s="915"/>
      <c r="CR99" s="915"/>
      <c r="CS99" s="915"/>
      <c r="CT99" s="915"/>
      <c r="CU99" s="915"/>
      <c r="CV99" s="915"/>
      <c r="CW99" s="915"/>
      <c r="CX99" s="915"/>
      <c r="CY99" s="915"/>
      <c r="CZ99" s="915"/>
      <c r="DA99" s="915"/>
      <c r="DB99" s="915"/>
      <c r="DC99" s="915"/>
      <c r="DD99" s="915"/>
      <c r="DE99" s="915"/>
      <c r="DF99" s="915"/>
      <c r="DG99" s="915"/>
      <c r="DH99" s="915"/>
      <c r="DI99" s="915"/>
      <c r="DJ99" s="915"/>
      <c r="DK99" s="915"/>
      <c r="DL99" s="915"/>
      <c r="DM99" s="915"/>
      <c r="DN99" s="915"/>
      <c r="DO99" s="915"/>
      <c r="DP99" s="915"/>
      <c r="DQ99" s="915"/>
      <c r="DR99" s="915"/>
      <c r="DS99" s="915"/>
      <c r="DT99" s="915"/>
      <c r="DU99" s="915"/>
      <c r="DV99" s="915"/>
      <c r="DW99" s="915"/>
      <c r="DX99" s="915"/>
      <c r="DY99" s="915"/>
      <c r="DZ99" s="915"/>
      <c r="EA99" s="915"/>
      <c r="EB99" s="915"/>
      <c r="EC99" s="915"/>
      <c r="ED99" s="915"/>
      <c r="EE99" s="915"/>
      <c r="EF99" s="915"/>
      <c r="EG99" s="915"/>
      <c r="EH99" s="915"/>
      <c r="EI99" s="915"/>
      <c r="EJ99" s="915"/>
      <c r="EK99" s="915"/>
      <c r="EL99" s="915"/>
      <c r="EM99" s="915"/>
      <c r="EN99" s="915"/>
      <c r="EO99" s="915"/>
      <c r="EP99" s="915"/>
      <c r="EQ99" s="915"/>
      <c r="ER99" s="915"/>
      <c r="ES99" s="915"/>
      <c r="ET99" s="915"/>
      <c r="EU99" s="915"/>
      <c r="EV99" s="915"/>
      <c r="EW99" s="915"/>
      <c r="EX99" s="915"/>
      <c r="EY99" s="915"/>
      <c r="EZ99" s="915"/>
      <c r="FA99" s="915"/>
      <c r="FB99" s="915"/>
      <c r="FC99" s="915"/>
      <c r="FD99" s="915"/>
      <c r="FE99" s="915"/>
      <c r="FF99" s="915"/>
      <c r="FG99" s="915"/>
      <c r="FH99" s="915"/>
      <c r="FI99" s="915"/>
      <c r="FJ99" s="915"/>
      <c r="FK99" s="915"/>
      <c r="FL99" s="915"/>
      <c r="FM99" s="915"/>
      <c r="FN99" s="915"/>
      <c r="FO99" s="915"/>
      <c r="FP99" s="915"/>
      <c r="FQ99" s="915"/>
      <c r="FR99" s="915"/>
      <c r="FS99" s="915"/>
      <c r="FT99" s="915"/>
      <c r="FU99" s="915"/>
      <c r="FV99" s="915"/>
      <c r="FW99" s="915"/>
      <c r="FX99" s="915"/>
      <c r="FY99" s="915"/>
      <c r="FZ99" s="915"/>
      <c r="GA99" s="915"/>
      <c r="GB99" s="915"/>
      <c r="GC99" s="915"/>
      <c r="GD99" s="915"/>
      <c r="GE99" s="915"/>
      <c r="GF99" s="915"/>
      <c r="GG99" s="915"/>
      <c r="GH99" s="915"/>
      <c r="GI99" s="915"/>
      <c r="GJ99" s="915"/>
      <c r="GK99" s="915"/>
      <c r="GL99" s="915"/>
      <c r="GM99" s="915"/>
      <c r="GN99" s="915"/>
    </row>
    <row r="100" spans="1:196" x14ac:dyDescent="0.25">
      <c r="A100" s="27">
        <v>1</v>
      </c>
      <c r="B100" s="27">
        <v>1</v>
      </c>
      <c r="C100" s="1436" t="s">
        <v>458</v>
      </c>
      <c r="D100" s="43">
        <f>'2 уровень'!E615</f>
        <v>39764</v>
      </c>
      <c r="E100" s="43">
        <f>'2 уровень'!F615</f>
        <v>3314</v>
      </c>
      <c r="F100" s="43">
        <f>'2 уровень'!G615</f>
        <v>2038</v>
      </c>
      <c r="G100" s="922">
        <f>'2 уровень'!H615</f>
        <v>0</v>
      </c>
      <c r="H100" s="934">
        <f>'2 уровень'!I615</f>
        <v>0</v>
      </c>
      <c r="I100" s="934">
        <f>'2 уровень'!J615</f>
        <v>0</v>
      </c>
      <c r="J100" s="936">
        <f>'2 уровень'!K615</f>
        <v>0</v>
      </c>
      <c r="K100" s="936">
        <f>'2 уровень'!L615</f>
        <v>0</v>
      </c>
      <c r="L100" s="936">
        <f>'2 уровень'!M615</f>
        <v>0</v>
      </c>
      <c r="M100" s="936">
        <f>'2 уровень'!N615</f>
        <v>0</v>
      </c>
      <c r="N100" s="936">
        <f>'2 уровень'!O615</f>
        <v>0</v>
      </c>
      <c r="O100" s="936">
        <f>'2 уровень'!P615</f>
        <v>0</v>
      </c>
      <c r="P100" s="33">
        <f>'2 уровень'!Q615</f>
        <v>0</v>
      </c>
      <c r="Q100" s="33">
        <f>'2 уровень'!R615</f>
        <v>0</v>
      </c>
      <c r="R100" s="33">
        <f>'2 уровень'!S615</f>
        <v>0</v>
      </c>
      <c r="S100" s="33">
        <f>'2 уровень'!T615</f>
        <v>0</v>
      </c>
      <c r="T100" s="33">
        <f>'2 уровень'!U615</f>
        <v>0</v>
      </c>
      <c r="U100" s="33">
        <f>'2 уровень'!V615</f>
        <v>0</v>
      </c>
      <c r="V100" s="935">
        <f>'2 уровень'!W615</f>
        <v>0</v>
      </c>
      <c r="W100" s="33"/>
      <c r="X100" s="33"/>
      <c r="Y100" s="935" t="e">
        <f>'2 уровень'!X618</f>
        <v>#REF!</v>
      </c>
      <c r="Z100" s="935" t="e">
        <f>'2 уровень'!Y618</f>
        <v>#REF!</v>
      </c>
      <c r="AA100" s="33" t="e">
        <f>'2 уровень'!Z618</f>
        <v>#REF!</v>
      </c>
      <c r="AB100" s="1920"/>
      <c r="AC100" s="915"/>
      <c r="AD100" s="1929"/>
      <c r="AE100" s="915"/>
      <c r="AF100" s="915"/>
      <c r="AG100" s="915"/>
      <c r="AH100" s="915"/>
      <c r="AI100" s="915"/>
      <c r="AJ100" s="915"/>
      <c r="AK100" s="915"/>
      <c r="AL100" s="915"/>
      <c r="AM100" s="915"/>
      <c r="AN100" s="915"/>
      <c r="AO100" s="915"/>
      <c r="AP100" s="915"/>
      <c r="AQ100" s="915"/>
      <c r="AR100" s="915"/>
      <c r="AS100" s="915"/>
      <c r="AT100" s="915"/>
      <c r="AU100" s="915"/>
      <c r="AV100" s="915"/>
      <c r="AW100" s="915"/>
      <c r="AX100" s="915"/>
      <c r="AY100" s="915"/>
      <c r="AZ100" s="915"/>
      <c r="BA100" s="915"/>
      <c r="BB100" s="915"/>
      <c r="BC100" s="915"/>
      <c r="BD100" s="915"/>
      <c r="BE100" s="915"/>
      <c r="BF100" s="915"/>
      <c r="BG100" s="915"/>
      <c r="BH100" s="915"/>
      <c r="BI100" s="915"/>
      <c r="BJ100" s="915"/>
      <c r="BK100" s="915"/>
      <c r="BL100" s="915"/>
      <c r="BM100" s="915"/>
      <c r="BN100" s="915"/>
      <c r="BO100" s="915"/>
      <c r="BP100" s="915"/>
      <c r="BQ100" s="915"/>
      <c r="BR100" s="915"/>
      <c r="BS100" s="915"/>
      <c r="BT100" s="915"/>
      <c r="BU100" s="915"/>
      <c r="BV100" s="915"/>
      <c r="BW100" s="915"/>
      <c r="BX100" s="915"/>
      <c r="BY100" s="915"/>
      <c r="BZ100" s="915"/>
      <c r="CA100" s="915"/>
      <c r="CB100" s="915"/>
      <c r="CC100" s="915"/>
      <c r="CD100" s="915"/>
      <c r="CE100" s="915"/>
      <c r="CF100" s="915"/>
      <c r="CG100" s="915"/>
      <c r="CH100" s="915"/>
      <c r="CI100" s="915"/>
      <c r="CJ100" s="915"/>
      <c r="CK100" s="915"/>
      <c r="CL100" s="915"/>
      <c r="CM100" s="915"/>
      <c r="CN100" s="915"/>
      <c r="CO100" s="915"/>
      <c r="CP100" s="915"/>
      <c r="CQ100" s="915"/>
      <c r="CR100" s="915"/>
      <c r="CS100" s="915"/>
      <c r="CT100" s="915"/>
      <c r="CU100" s="915"/>
      <c r="CV100" s="915"/>
      <c r="CW100" s="915"/>
      <c r="CX100" s="915"/>
      <c r="CY100" s="915"/>
      <c r="CZ100" s="915"/>
      <c r="DA100" s="915"/>
      <c r="DB100" s="915"/>
      <c r="DC100" s="915"/>
      <c r="DD100" s="915"/>
      <c r="DE100" s="915"/>
      <c r="DF100" s="915"/>
      <c r="DG100" s="915"/>
      <c r="DH100" s="915"/>
      <c r="DI100" s="915"/>
      <c r="DJ100" s="915"/>
      <c r="DK100" s="915"/>
      <c r="DL100" s="915"/>
      <c r="DM100" s="915"/>
      <c r="DN100" s="915"/>
      <c r="DO100" s="915"/>
      <c r="DP100" s="915"/>
      <c r="DQ100" s="915"/>
      <c r="DR100" s="915"/>
      <c r="DS100" s="915"/>
      <c r="DT100" s="915"/>
      <c r="DU100" s="915"/>
      <c r="DV100" s="915"/>
      <c r="DW100" s="915"/>
      <c r="DX100" s="915"/>
      <c r="DY100" s="915"/>
      <c r="DZ100" s="915"/>
      <c r="EA100" s="915"/>
      <c r="EB100" s="915"/>
      <c r="EC100" s="915"/>
      <c r="ED100" s="915"/>
      <c r="EE100" s="915"/>
      <c r="EF100" s="915"/>
      <c r="EG100" s="915"/>
      <c r="EH100" s="915"/>
      <c r="EI100" s="915"/>
      <c r="EJ100" s="915"/>
      <c r="EK100" s="915"/>
      <c r="EL100" s="915"/>
      <c r="EM100" s="915"/>
      <c r="EN100" s="915"/>
      <c r="EO100" s="915"/>
      <c r="EP100" s="915"/>
      <c r="EQ100" s="915"/>
      <c r="ER100" s="915"/>
      <c r="ES100" s="915"/>
      <c r="ET100" s="915"/>
      <c r="EU100" s="915"/>
      <c r="EV100" s="915"/>
      <c r="EW100" s="915"/>
      <c r="EX100" s="915"/>
      <c r="EY100" s="915"/>
      <c r="EZ100" s="915"/>
      <c r="FA100" s="915"/>
      <c r="FB100" s="915"/>
      <c r="FC100" s="915"/>
      <c r="FD100" s="915"/>
      <c r="FE100" s="915"/>
      <c r="FF100" s="915"/>
      <c r="FG100" s="915"/>
      <c r="FH100" s="915"/>
      <c r="FI100" s="915"/>
      <c r="FJ100" s="915"/>
      <c r="FK100" s="915"/>
      <c r="FL100" s="915"/>
      <c r="FM100" s="915"/>
      <c r="FN100" s="915"/>
      <c r="FO100" s="915"/>
      <c r="FP100" s="915"/>
      <c r="FQ100" s="915"/>
      <c r="FR100" s="915"/>
      <c r="FS100" s="915"/>
      <c r="FT100" s="915"/>
      <c r="FU100" s="915"/>
      <c r="FV100" s="915"/>
      <c r="FW100" s="915"/>
      <c r="FX100" s="915"/>
      <c r="FY100" s="915"/>
      <c r="FZ100" s="915"/>
      <c r="GA100" s="915"/>
      <c r="GB100" s="915"/>
      <c r="GC100" s="915"/>
      <c r="GD100" s="915"/>
      <c r="GE100" s="915"/>
      <c r="GF100" s="915"/>
      <c r="GG100" s="915"/>
      <c r="GH100" s="915"/>
      <c r="GI100" s="915"/>
      <c r="GJ100" s="915"/>
      <c r="GK100" s="915"/>
      <c r="GL100" s="915"/>
      <c r="GM100" s="915"/>
      <c r="GN100" s="915"/>
    </row>
    <row r="101" spans="1:196" x14ac:dyDescent="0.25">
      <c r="A101" s="27">
        <v>1</v>
      </c>
      <c r="B101" s="27">
        <v>1</v>
      </c>
      <c r="C101" s="1436" t="s">
        <v>461</v>
      </c>
      <c r="D101" s="43">
        <f>'2 уровень'!E616</f>
        <v>720257</v>
      </c>
      <c r="E101" s="43">
        <f>'2 уровень'!F616</f>
        <v>60022</v>
      </c>
      <c r="F101" s="43">
        <f>'2 уровень'!G616</f>
        <v>55002.1</v>
      </c>
      <c r="G101" s="922">
        <f>'2 уровень'!H616</f>
        <v>91.636566592249508</v>
      </c>
      <c r="H101" s="934">
        <f>'2 уровень'!I616</f>
        <v>0</v>
      </c>
      <c r="I101" s="934">
        <f>'2 уровень'!J616</f>
        <v>0</v>
      </c>
      <c r="J101" s="936">
        <f>'2 уровень'!K616</f>
        <v>0</v>
      </c>
      <c r="K101" s="936">
        <f>'2 уровень'!L616</f>
        <v>0</v>
      </c>
      <c r="L101" s="936">
        <f>'2 уровень'!M616</f>
        <v>0</v>
      </c>
      <c r="M101" s="936">
        <f>'2 уровень'!N616</f>
        <v>0</v>
      </c>
      <c r="N101" s="936">
        <f>'2 уровень'!O616</f>
        <v>0</v>
      </c>
      <c r="O101" s="936">
        <f>'2 уровень'!P616</f>
        <v>0</v>
      </c>
      <c r="P101" s="33">
        <f>'2 уровень'!Q616</f>
        <v>0</v>
      </c>
      <c r="Q101" s="33">
        <f>'2 уровень'!R616</f>
        <v>0</v>
      </c>
      <c r="R101" s="33">
        <f>'2 уровень'!S616</f>
        <v>0</v>
      </c>
      <c r="S101" s="33">
        <f>'2 уровень'!T616</f>
        <v>0</v>
      </c>
      <c r="T101" s="33">
        <f>'2 уровень'!U616</f>
        <v>0</v>
      </c>
      <c r="U101" s="33">
        <f>'2 уровень'!V616</f>
        <v>0</v>
      </c>
      <c r="V101" s="935">
        <f>'2 уровень'!W616</f>
        <v>0</v>
      </c>
      <c r="W101" s="33"/>
      <c r="X101" s="33"/>
      <c r="Y101" s="935">
        <f>'2 уровень'!X619</f>
        <v>0</v>
      </c>
      <c r="Z101" s="935">
        <f>'2 уровень'!Y619</f>
        <v>0</v>
      </c>
      <c r="AA101" s="33">
        <f>'2 уровень'!Z619</f>
        <v>0</v>
      </c>
      <c r="AB101" s="1920"/>
      <c r="AC101" s="915"/>
      <c r="AD101" s="1929"/>
      <c r="AE101" s="915"/>
      <c r="AF101" s="915"/>
      <c r="AG101" s="915"/>
      <c r="AH101" s="915"/>
      <c r="AI101" s="915"/>
      <c r="AJ101" s="915"/>
      <c r="AK101" s="915"/>
      <c r="AL101" s="915"/>
      <c r="AM101" s="915"/>
      <c r="AN101" s="915"/>
      <c r="AO101" s="915"/>
      <c r="AP101" s="915"/>
      <c r="AQ101" s="915"/>
      <c r="AR101" s="915"/>
      <c r="AS101" s="915"/>
      <c r="AT101" s="915"/>
      <c r="AU101" s="915"/>
      <c r="AV101" s="915"/>
      <c r="AW101" s="915"/>
      <c r="AX101" s="915"/>
      <c r="AY101" s="915"/>
      <c r="AZ101" s="915"/>
      <c r="BA101" s="915"/>
      <c r="BB101" s="915"/>
      <c r="BC101" s="915"/>
      <c r="BD101" s="915"/>
      <c r="BE101" s="915"/>
      <c r="BF101" s="915"/>
      <c r="BG101" s="915"/>
      <c r="BH101" s="915"/>
      <c r="BI101" s="915"/>
      <c r="BJ101" s="915"/>
      <c r="BK101" s="915"/>
      <c r="BL101" s="915"/>
      <c r="BM101" s="915"/>
      <c r="BN101" s="915"/>
      <c r="BO101" s="915"/>
      <c r="BP101" s="915"/>
      <c r="BQ101" s="915"/>
      <c r="BR101" s="915"/>
      <c r="BS101" s="915"/>
      <c r="BT101" s="915"/>
      <c r="BU101" s="915"/>
      <c r="BV101" s="915"/>
      <c r="BW101" s="915"/>
      <c r="BX101" s="915"/>
      <c r="BY101" s="915"/>
      <c r="BZ101" s="915"/>
      <c r="CA101" s="915"/>
      <c r="CB101" s="915"/>
      <c r="CC101" s="915"/>
      <c r="CD101" s="915"/>
      <c r="CE101" s="915"/>
      <c r="CF101" s="915"/>
      <c r="CG101" s="915"/>
      <c r="CH101" s="915"/>
      <c r="CI101" s="915"/>
      <c r="CJ101" s="915"/>
      <c r="CK101" s="915"/>
      <c r="CL101" s="915"/>
      <c r="CM101" s="915"/>
      <c r="CN101" s="915"/>
      <c r="CO101" s="915"/>
      <c r="CP101" s="915"/>
      <c r="CQ101" s="915"/>
      <c r="CR101" s="915"/>
      <c r="CS101" s="915"/>
      <c r="CT101" s="915"/>
      <c r="CU101" s="915"/>
      <c r="CV101" s="915"/>
      <c r="CW101" s="915"/>
      <c r="CX101" s="915"/>
      <c r="CY101" s="915"/>
      <c r="CZ101" s="915"/>
      <c r="DA101" s="915"/>
      <c r="DB101" s="915"/>
      <c r="DC101" s="915"/>
      <c r="DD101" s="915"/>
      <c r="DE101" s="915"/>
      <c r="DF101" s="915"/>
      <c r="DG101" s="915"/>
      <c r="DH101" s="915"/>
      <c r="DI101" s="915"/>
      <c r="DJ101" s="915"/>
      <c r="DK101" s="915"/>
      <c r="DL101" s="915"/>
      <c r="DM101" s="915"/>
      <c r="DN101" s="915"/>
      <c r="DO101" s="915"/>
      <c r="DP101" s="915"/>
      <c r="DQ101" s="915"/>
      <c r="DR101" s="915"/>
      <c r="DS101" s="915"/>
      <c r="DT101" s="915"/>
      <c r="DU101" s="915"/>
      <c r="DV101" s="915"/>
      <c r="DW101" s="915"/>
      <c r="DX101" s="915"/>
      <c r="DY101" s="915"/>
      <c r="DZ101" s="915"/>
      <c r="EA101" s="915"/>
      <c r="EB101" s="915"/>
      <c r="EC101" s="915"/>
      <c r="ED101" s="915"/>
      <c r="EE101" s="915"/>
      <c r="EF101" s="915"/>
      <c r="EG101" s="915"/>
      <c r="EH101" s="915"/>
      <c r="EI101" s="915"/>
      <c r="EJ101" s="915"/>
      <c r="EK101" s="915"/>
      <c r="EL101" s="915"/>
      <c r="EM101" s="915"/>
      <c r="EN101" s="915"/>
      <c r="EO101" s="915"/>
      <c r="EP101" s="915"/>
      <c r="EQ101" s="915"/>
      <c r="ER101" s="915"/>
      <c r="ES101" s="915"/>
      <c r="ET101" s="915"/>
      <c r="EU101" s="915"/>
      <c r="EV101" s="915"/>
      <c r="EW101" s="915"/>
      <c r="EX101" s="915"/>
      <c r="EY101" s="915"/>
      <c r="EZ101" s="915"/>
      <c r="FA101" s="915"/>
      <c r="FB101" s="915"/>
      <c r="FC101" s="915"/>
      <c r="FD101" s="915"/>
      <c r="FE101" s="915"/>
      <c r="FF101" s="915"/>
      <c r="FG101" s="915"/>
      <c r="FH101" s="915"/>
      <c r="FI101" s="915"/>
      <c r="FJ101" s="915"/>
      <c r="FK101" s="915"/>
      <c r="FL101" s="915"/>
      <c r="FM101" s="915"/>
      <c r="FN101" s="915"/>
      <c r="FO101" s="915"/>
      <c r="FP101" s="915"/>
      <c r="FQ101" s="915"/>
      <c r="FR101" s="915"/>
      <c r="FS101" s="915"/>
      <c r="FT101" s="915"/>
      <c r="FU101" s="915"/>
      <c r="FV101" s="915"/>
      <c r="FW101" s="915"/>
      <c r="FX101" s="915"/>
      <c r="FY101" s="915"/>
      <c r="FZ101" s="915"/>
      <c r="GA101" s="915"/>
      <c r="GB101" s="915"/>
      <c r="GC101" s="915"/>
      <c r="GD101" s="915"/>
      <c r="GE101" s="915"/>
      <c r="GF101" s="915"/>
      <c r="GG101" s="915"/>
      <c r="GH101" s="915"/>
      <c r="GI101" s="915"/>
      <c r="GJ101" s="915"/>
      <c r="GK101" s="915"/>
      <c r="GL101" s="915"/>
      <c r="GM101" s="915"/>
      <c r="GN101" s="915"/>
    </row>
    <row r="102" spans="1:196" x14ac:dyDescent="0.25">
      <c r="A102" s="27">
        <v>1</v>
      </c>
      <c r="B102" s="27">
        <v>1</v>
      </c>
      <c r="C102" s="1436" t="s">
        <v>464</v>
      </c>
      <c r="D102" s="43">
        <f>'2 уровень'!E617</f>
        <v>8000</v>
      </c>
      <c r="E102" s="43">
        <f>'2 уровень'!F617</f>
        <v>666</v>
      </c>
      <c r="F102" s="43">
        <f>'2 уровень'!G617</f>
        <v>129.19999999999999</v>
      </c>
      <c r="G102" s="922">
        <f>'2 уровень'!H617</f>
        <v>19.399399399399396</v>
      </c>
      <c r="H102" s="934">
        <f>'2 уровень'!I617</f>
        <v>0</v>
      </c>
      <c r="I102" s="934">
        <f>'2 уровень'!J617</f>
        <v>0</v>
      </c>
      <c r="J102" s="936">
        <f>'2 уровень'!K617</f>
        <v>0</v>
      </c>
      <c r="K102" s="936">
        <f>'2 уровень'!L617</f>
        <v>0</v>
      </c>
      <c r="L102" s="936">
        <f>'2 уровень'!M617</f>
        <v>0</v>
      </c>
      <c r="M102" s="936">
        <f>'2 уровень'!N617</f>
        <v>0</v>
      </c>
      <c r="N102" s="936">
        <f>'2 уровень'!O617</f>
        <v>0</v>
      </c>
      <c r="O102" s="936">
        <f>'2 уровень'!P617</f>
        <v>0</v>
      </c>
      <c r="P102" s="33">
        <f>'2 уровень'!Q617</f>
        <v>0</v>
      </c>
      <c r="Q102" s="33">
        <f>'2 уровень'!R617</f>
        <v>0</v>
      </c>
      <c r="R102" s="33">
        <f>'2 уровень'!S617</f>
        <v>0</v>
      </c>
      <c r="S102" s="33">
        <f>'2 уровень'!T617</f>
        <v>0</v>
      </c>
      <c r="T102" s="33">
        <f>'2 уровень'!U617</f>
        <v>0</v>
      </c>
      <c r="U102" s="33">
        <f>'2 уровень'!V617</f>
        <v>0</v>
      </c>
      <c r="V102" s="935">
        <f>'2 уровень'!W617</f>
        <v>0</v>
      </c>
      <c r="W102" s="33"/>
      <c r="X102" s="33"/>
      <c r="Y102" s="935">
        <f>'2 уровень'!X620</f>
        <v>0</v>
      </c>
      <c r="Z102" s="935">
        <f>'2 уровень'!Y620</f>
        <v>0</v>
      </c>
      <c r="AA102" s="33">
        <f>'2 уровень'!Z620</f>
        <v>0</v>
      </c>
      <c r="AB102" s="1920"/>
      <c r="AC102" s="915"/>
      <c r="AD102" s="1929"/>
      <c r="AE102" s="915"/>
      <c r="AF102" s="915"/>
      <c r="AG102" s="915"/>
      <c r="AH102" s="915"/>
      <c r="AI102" s="915"/>
      <c r="AJ102" s="915"/>
      <c r="AK102" s="915"/>
      <c r="AL102" s="915"/>
      <c r="AM102" s="915"/>
      <c r="AN102" s="915"/>
      <c r="AO102" s="915"/>
      <c r="AP102" s="915"/>
      <c r="AQ102" s="915"/>
      <c r="AR102" s="915"/>
      <c r="AS102" s="915"/>
      <c r="AT102" s="915"/>
      <c r="AU102" s="915"/>
      <c r="AV102" s="915"/>
      <c r="AW102" s="915"/>
      <c r="AX102" s="915"/>
      <c r="AY102" s="915"/>
      <c r="AZ102" s="915"/>
      <c r="BA102" s="915"/>
      <c r="BB102" s="915"/>
      <c r="BC102" s="915"/>
      <c r="BD102" s="915"/>
      <c r="BE102" s="915"/>
      <c r="BF102" s="915"/>
      <c r="BG102" s="915"/>
      <c r="BH102" s="915"/>
      <c r="BI102" s="915"/>
      <c r="BJ102" s="915"/>
      <c r="BK102" s="915"/>
      <c r="BL102" s="915"/>
      <c r="BM102" s="915"/>
      <c r="BN102" s="915"/>
      <c r="BO102" s="915"/>
      <c r="BP102" s="915"/>
      <c r="BQ102" s="915"/>
      <c r="BR102" s="915"/>
      <c r="BS102" s="915"/>
      <c r="BT102" s="915"/>
      <c r="BU102" s="915"/>
      <c r="BV102" s="915"/>
      <c r="BW102" s="915"/>
      <c r="BX102" s="915"/>
      <c r="BY102" s="915"/>
      <c r="BZ102" s="915"/>
      <c r="CA102" s="915"/>
      <c r="CB102" s="915"/>
      <c r="CC102" s="915"/>
      <c r="CD102" s="915"/>
      <c r="CE102" s="915"/>
      <c r="CF102" s="915"/>
      <c r="CG102" s="915"/>
      <c r="CH102" s="915"/>
      <c r="CI102" s="915"/>
      <c r="CJ102" s="915"/>
      <c r="CK102" s="915"/>
      <c r="CL102" s="915"/>
      <c r="CM102" s="915"/>
      <c r="CN102" s="915"/>
      <c r="CO102" s="915"/>
      <c r="CP102" s="915"/>
      <c r="CQ102" s="915"/>
      <c r="CR102" s="915"/>
      <c r="CS102" s="915"/>
      <c r="CT102" s="915"/>
      <c r="CU102" s="915"/>
      <c r="CV102" s="915"/>
      <c r="CW102" s="915"/>
      <c r="CX102" s="915"/>
      <c r="CY102" s="915"/>
      <c r="CZ102" s="915"/>
      <c r="DA102" s="915"/>
      <c r="DB102" s="915"/>
      <c r="DC102" s="915"/>
      <c r="DD102" s="915"/>
      <c r="DE102" s="915"/>
      <c r="DF102" s="915"/>
      <c r="DG102" s="915"/>
      <c r="DH102" s="915"/>
      <c r="DI102" s="915"/>
      <c r="DJ102" s="915"/>
      <c r="DK102" s="915"/>
      <c r="DL102" s="915"/>
      <c r="DM102" s="915"/>
      <c r="DN102" s="915"/>
      <c r="DO102" s="915"/>
      <c r="DP102" s="915"/>
      <c r="DQ102" s="915"/>
      <c r="DR102" s="915"/>
      <c r="DS102" s="915"/>
      <c r="DT102" s="915"/>
      <c r="DU102" s="915"/>
      <c r="DV102" s="915"/>
      <c r="DW102" s="915"/>
      <c r="DX102" s="915"/>
      <c r="DY102" s="915"/>
      <c r="DZ102" s="915"/>
      <c r="EA102" s="915"/>
      <c r="EB102" s="915"/>
      <c r="EC102" s="915"/>
      <c r="ED102" s="915"/>
      <c r="EE102" s="915"/>
      <c r="EF102" s="915"/>
      <c r="EG102" s="915"/>
      <c r="EH102" s="915"/>
      <c r="EI102" s="915"/>
      <c r="EJ102" s="915"/>
      <c r="EK102" s="915"/>
      <c r="EL102" s="915"/>
      <c r="EM102" s="915"/>
      <c r="EN102" s="915"/>
      <c r="EO102" s="915"/>
      <c r="EP102" s="915"/>
      <c r="EQ102" s="915"/>
      <c r="ER102" s="915"/>
      <c r="ES102" s="915"/>
      <c r="ET102" s="915"/>
      <c r="EU102" s="915"/>
      <c r="EV102" s="915"/>
      <c r="EW102" s="915"/>
      <c r="EX102" s="915"/>
      <c r="EY102" s="915"/>
      <c r="EZ102" s="915"/>
      <c r="FA102" s="915"/>
      <c r="FB102" s="915"/>
      <c r="FC102" s="915"/>
      <c r="FD102" s="915"/>
      <c r="FE102" s="915"/>
      <c r="FF102" s="915"/>
      <c r="FG102" s="915"/>
      <c r="FH102" s="915"/>
      <c r="FI102" s="915"/>
      <c r="FJ102" s="915"/>
      <c r="FK102" s="915"/>
      <c r="FL102" s="915"/>
      <c r="FM102" s="915"/>
      <c r="FN102" s="915"/>
      <c r="FO102" s="915"/>
      <c r="FP102" s="915"/>
      <c r="FQ102" s="915"/>
      <c r="FR102" s="915"/>
      <c r="FS102" s="915"/>
      <c r="FT102" s="915"/>
      <c r="FU102" s="915"/>
      <c r="FV102" s="915"/>
      <c r="FW102" s="915"/>
      <c r="FX102" s="915"/>
      <c r="FY102" s="915"/>
      <c r="FZ102" s="915"/>
      <c r="GA102" s="915"/>
      <c r="GB102" s="915"/>
      <c r="GC102" s="915"/>
      <c r="GD102" s="915"/>
      <c r="GE102" s="915"/>
      <c r="GF102" s="915"/>
      <c r="GG102" s="915"/>
      <c r="GH102" s="915"/>
      <c r="GI102" s="915"/>
      <c r="GJ102" s="915"/>
      <c r="GK102" s="915"/>
      <c r="GL102" s="915"/>
      <c r="GM102" s="915"/>
      <c r="GN102" s="915"/>
    </row>
    <row r="103" spans="1:196" ht="30" x14ac:dyDescent="0.25">
      <c r="A103" s="27">
        <v>1</v>
      </c>
      <c r="B103" s="27">
        <v>1</v>
      </c>
      <c r="C103" s="1436" t="s">
        <v>158</v>
      </c>
      <c r="D103" s="43">
        <f>'2 уровень'!E618</f>
        <v>125063</v>
      </c>
      <c r="E103" s="43">
        <f>'2 уровень'!F618</f>
        <v>10423</v>
      </c>
      <c r="F103" s="43">
        <f>'2 уровень'!G618</f>
        <v>10680</v>
      </c>
      <c r="G103" s="922">
        <f>'2 уровень'!H618</f>
        <v>102.46570085388085</v>
      </c>
      <c r="H103" s="934">
        <f>'2 уровень'!I618</f>
        <v>0</v>
      </c>
      <c r="I103" s="934">
        <f>'2 уровень'!J618</f>
        <v>0</v>
      </c>
      <c r="J103" s="936">
        <f>'2 уровень'!K618</f>
        <v>0</v>
      </c>
      <c r="K103" s="936">
        <f>'2 уровень'!L618</f>
        <v>0</v>
      </c>
      <c r="L103" s="936">
        <f>'2 уровень'!M618</f>
        <v>0</v>
      </c>
      <c r="M103" s="936">
        <f>'2 уровень'!N618</f>
        <v>0</v>
      </c>
      <c r="N103" s="936">
        <f>'2 уровень'!O618</f>
        <v>0</v>
      </c>
      <c r="O103" s="936">
        <f>'2 уровень'!P618</f>
        <v>0</v>
      </c>
      <c r="P103" s="33">
        <f>'2 уровень'!Q618</f>
        <v>0</v>
      </c>
      <c r="Q103" s="33">
        <f>'2 уровень'!R618</f>
        <v>0</v>
      </c>
      <c r="R103" s="33">
        <f>'2 уровень'!S618</f>
        <v>0</v>
      </c>
      <c r="S103" s="33">
        <f>'2 уровень'!T618</f>
        <v>0</v>
      </c>
      <c r="T103" s="33">
        <f>'2 уровень'!U618</f>
        <v>0</v>
      </c>
      <c r="U103" s="33">
        <f>'2 уровень'!V618</f>
        <v>0</v>
      </c>
      <c r="V103" s="935">
        <f>'2 уровень'!W618</f>
        <v>0</v>
      </c>
      <c r="W103" s="33"/>
      <c r="X103" s="33"/>
      <c r="Y103" s="935" t="e">
        <f>'2 уровень'!X621</f>
        <v>#REF!</v>
      </c>
      <c r="Z103" s="935">
        <f>'2 уровень'!Y621</f>
        <v>848162.21000000008</v>
      </c>
      <c r="AA103" s="33">
        <f>'2 уровень'!Z621</f>
        <v>848.16220999999996</v>
      </c>
      <c r="AB103" s="1920"/>
      <c r="AC103" s="915"/>
      <c r="AD103" s="1929"/>
      <c r="AE103" s="915"/>
      <c r="AF103" s="915"/>
      <c r="AG103" s="915"/>
      <c r="AH103" s="915"/>
      <c r="AI103" s="915"/>
      <c r="AJ103" s="915"/>
      <c r="AK103" s="915"/>
      <c r="AL103" s="915"/>
      <c r="AM103" s="915"/>
      <c r="AN103" s="915"/>
      <c r="AO103" s="915"/>
      <c r="AP103" s="915"/>
      <c r="AQ103" s="915"/>
      <c r="AR103" s="915"/>
      <c r="AS103" s="915"/>
      <c r="AT103" s="915"/>
      <c r="AU103" s="915"/>
      <c r="AV103" s="915"/>
      <c r="AW103" s="915"/>
      <c r="AX103" s="915"/>
      <c r="AY103" s="915"/>
      <c r="AZ103" s="915"/>
      <c r="BA103" s="915"/>
      <c r="BB103" s="915"/>
      <c r="BC103" s="915"/>
      <c r="BD103" s="915"/>
      <c r="BE103" s="915"/>
      <c r="BF103" s="915"/>
      <c r="BG103" s="915"/>
      <c r="BH103" s="915"/>
      <c r="BI103" s="915"/>
      <c r="BJ103" s="915"/>
      <c r="BK103" s="915"/>
      <c r="BL103" s="915"/>
      <c r="BM103" s="915"/>
      <c r="BN103" s="915"/>
      <c r="BO103" s="915"/>
      <c r="BP103" s="915"/>
      <c r="BQ103" s="915"/>
      <c r="BR103" s="915"/>
      <c r="BS103" s="915"/>
      <c r="BT103" s="915"/>
      <c r="BU103" s="915"/>
      <c r="BV103" s="915"/>
      <c r="BW103" s="915"/>
      <c r="BX103" s="915"/>
      <c r="BY103" s="915"/>
      <c r="BZ103" s="915"/>
      <c r="CA103" s="915"/>
      <c r="CB103" s="915"/>
      <c r="CC103" s="915"/>
      <c r="CD103" s="915"/>
      <c r="CE103" s="915"/>
      <c r="CF103" s="915"/>
      <c r="CG103" s="915"/>
      <c r="CH103" s="915"/>
      <c r="CI103" s="915"/>
      <c r="CJ103" s="915"/>
      <c r="CK103" s="915"/>
      <c r="CL103" s="915"/>
      <c r="CM103" s="915"/>
      <c r="CN103" s="915"/>
      <c r="CO103" s="915"/>
      <c r="CP103" s="915"/>
      <c r="CQ103" s="915"/>
      <c r="CR103" s="915"/>
      <c r="CS103" s="915"/>
      <c r="CT103" s="915"/>
      <c r="CU103" s="915"/>
      <c r="CV103" s="915"/>
      <c r="CW103" s="915"/>
      <c r="CX103" s="915"/>
      <c r="CY103" s="915"/>
      <c r="CZ103" s="915"/>
      <c r="DA103" s="915"/>
      <c r="DB103" s="915"/>
      <c r="DC103" s="915"/>
      <c r="DD103" s="915"/>
      <c r="DE103" s="915"/>
      <c r="DF103" s="915"/>
      <c r="DG103" s="915"/>
      <c r="DH103" s="915"/>
      <c r="DI103" s="915"/>
      <c r="DJ103" s="915"/>
      <c r="DK103" s="915"/>
      <c r="DL103" s="915"/>
      <c r="DM103" s="915"/>
      <c r="DN103" s="915"/>
      <c r="DO103" s="915"/>
      <c r="DP103" s="915"/>
      <c r="DQ103" s="915"/>
      <c r="DR103" s="915"/>
      <c r="DS103" s="915"/>
      <c r="DT103" s="915"/>
      <c r="DU103" s="915"/>
      <c r="DV103" s="915"/>
      <c r="DW103" s="915"/>
      <c r="DX103" s="915"/>
      <c r="DY103" s="915"/>
      <c r="DZ103" s="915"/>
      <c r="EA103" s="915"/>
      <c r="EB103" s="915"/>
      <c r="EC103" s="915"/>
      <c r="ED103" s="915"/>
      <c r="EE103" s="915"/>
      <c r="EF103" s="915"/>
      <c r="EG103" s="915"/>
      <c r="EH103" s="915"/>
      <c r="EI103" s="915"/>
      <c r="EJ103" s="915"/>
      <c r="EK103" s="915"/>
      <c r="EL103" s="915"/>
      <c r="EM103" s="915"/>
      <c r="EN103" s="915"/>
      <c r="EO103" s="915"/>
      <c r="EP103" s="915"/>
      <c r="EQ103" s="915"/>
      <c r="ER103" s="915"/>
      <c r="ES103" s="915"/>
      <c r="ET103" s="915"/>
      <c r="EU103" s="915"/>
      <c r="EV103" s="915"/>
      <c r="EW103" s="915"/>
      <c r="EX103" s="915"/>
      <c r="EY103" s="915"/>
      <c r="EZ103" s="915"/>
      <c r="FA103" s="915"/>
      <c r="FB103" s="915"/>
      <c r="FC103" s="915"/>
      <c r="FD103" s="915"/>
      <c r="FE103" s="915"/>
      <c r="FF103" s="915"/>
      <c r="FG103" s="915"/>
      <c r="FH103" s="915"/>
      <c r="FI103" s="915"/>
      <c r="FJ103" s="915"/>
      <c r="FK103" s="915"/>
      <c r="FL103" s="915"/>
      <c r="FM103" s="915"/>
      <c r="FN103" s="915"/>
      <c r="FO103" s="915"/>
      <c r="FP103" s="915"/>
      <c r="FQ103" s="915"/>
      <c r="FR103" s="915"/>
      <c r="FS103" s="915"/>
      <c r="FT103" s="915"/>
      <c r="FU103" s="915"/>
      <c r="FV103" s="915"/>
      <c r="FW103" s="915"/>
      <c r="FX103" s="915"/>
      <c r="FY103" s="915"/>
      <c r="FZ103" s="915"/>
      <c r="GA103" s="915"/>
      <c r="GB103" s="915"/>
      <c r="GC103" s="915"/>
      <c r="GD103" s="915"/>
      <c r="GE103" s="915"/>
      <c r="GF103" s="915"/>
      <c r="GG103" s="915"/>
      <c r="GH103" s="915"/>
      <c r="GI103" s="915"/>
      <c r="GJ103" s="915"/>
      <c r="GK103" s="915"/>
      <c r="GL103" s="915"/>
      <c r="GM103" s="915"/>
      <c r="GN103" s="915"/>
    </row>
    <row r="104" spans="1:196" ht="30" x14ac:dyDescent="0.25">
      <c r="A104" s="27">
        <v>1</v>
      </c>
      <c r="B104" s="27">
        <v>1</v>
      </c>
      <c r="C104" s="1438" t="s">
        <v>299</v>
      </c>
      <c r="D104" s="43">
        <f>'2 уровень'!E619</f>
        <v>20100</v>
      </c>
      <c r="E104" s="43">
        <f>'2 уровень'!F619</f>
        <v>1675</v>
      </c>
      <c r="F104" s="43">
        <f>'2 уровень'!G619</f>
        <v>2314</v>
      </c>
      <c r="G104" s="922">
        <f>'2 уровень'!H619</f>
        <v>138.14925373134329</v>
      </c>
      <c r="H104" s="934">
        <f>'2 уровень'!I619</f>
        <v>0</v>
      </c>
      <c r="I104" s="934">
        <f>'2 уровень'!J619</f>
        <v>0</v>
      </c>
      <c r="J104" s="936">
        <f>'2 уровень'!K619</f>
        <v>0</v>
      </c>
      <c r="K104" s="936">
        <f>'2 уровень'!L619</f>
        <v>0</v>
      </c>
      <c r="L104" s="936">
        <f>'2 уровень'!M619</f>
        <v>0</v>
      </c>
      <c r="M104" s="936">
        <f>'2 уровень'!N619</f>
        <v>0</v>
      </c>
      <c r="N104" s="936">
        <f>'2 уровень'!O619</f>
        <v>0</v>
      </c>
      <c r="O104" s="936">
        <f>'2 уровень'!P619</f>
        <v>0</v>
      </c>
      <c r="P104" s="33">
        <f>'2 уровень'!Q619</f>
        <v>0</v>
      </c>
      <c r="Q104" s="33">
        <f>'2 уровень'!R619</f>
        <v>0</v>
      </c>
      <c r="R104" s="33">
        <f>'2 уровень'!S619</f>
        <v>0</v>
      </c>
      <c r="S104" s="33">
        <f>'2 уровень'!T619</f>
        <v>0</v>
      </c>
      <c r="T104" s="33">
        <f>'2 уровень'!U619</f>
        <v>0</v>
      </c>
      <c r="U104" s="33">
        <f>'2 уровень'!V619</f>
        <v>0</v>
      </c>
      <c r="V104" s="935">
        <f>'2 уровень'!W619</f>
        <v>0</v>
      </c>
      <c r="W104" s="33"/>
      <c r="X104" s="33"/>
      <c r="Y104" s="935">
        <f>'2 уровень'!X622</f>
        <v>0</v>
      </c>
      <c r="Z104" s="935">
        <f>'2 уровень'!Y622</f>
        <v>0</v>
      </c>
      <c r="AA104" s="33">
        <f>'2 уровень'!Z622</f>
        <v>0</v>
      </c>
      <c r="AB104" s="1920"/>
      <c r="AC104" s="915"/>
      <c r="AD104" s="1929"/>
      <c r="AE104" s="915"/>
      <c r="AF104" s="915"/>
      <c r="AG104" s="915"/>
      <c r="AH104" s="915"/>
      <c r="AI104" s="915"/>
      <c r="AJ104" s="915"/>
      <c r="AK104" s="915"/>
      <c r="AL104" s="915"/>
      <c r="AM104" s="915"/>
      <c r="AN104" s="915"/>
      <c r="AO104" s="915"/>
      <c r="AP104" s="915"/>
      <c r="AQ104" s="915"/>
      <c r="AR104" s="915"/>
      <c r="AS104" s="915"/>
      <c r="AT104" s="915"/>
      <c r="AU104" s="915"/>
      <c r="AV104" s="915"/>
      <c r="AW104" s="915"/>
      <c r="AX104" s="915"/>
      <c r="AY104" s="915"/>
      <c r="AZ104" s="915"/>
      <c r="BA104" s="915"/>
      <c r="BB104" s="915"/>
      <c r="BC104" s="915"/>
      <c r="BD104" s="915"/>
      <c r="BE104" s="915"/>
      <c r="BF104" s="915"/>
      <c r="BG104" s="915"/>
      <c r="BH104" s="915"/>
      <c r="BI104" s="915"/>
      <c r="BJ104" s="915"/>
      <c r="BK104" s="915"/>
      <c r="BL104" s="915"/>
      <c r="BM104" s="915"/>
      <c r="BN104" s="915"/>
      <c r="BO104" s="915"/>
      <c r="BP104" s="915"/>
      <c r="BQ104" s="915"/>
      <c r="BR104" s="915"/>
      <c r="BS104" s="915"/>
      <c r="BT104" s="915"/>
      <c r="BU104" s="915"/>
      <c r="BV104" s="915"/>
      <c r="BW104" s="915"/>
      <c r="BX104" s="915"/>
      <c r="BY104" s="915"/>
      <c r="BZ104" s="915"/>
      <c r="CA104" s="915"/>
      <c r="CB104" s="915"/>
      <c r="CC104" s="915"/>
      <c r="CD104" s="915"/>
      <c r="CE104" s="915"/>
      <c r="CF104" s="915"/>
      <c r="CG104" s="915"/>
      <c r="CH104" s="915"/>
      <c r="CI104" s="915"/>
      <c r="CJ104" s="915"/>
      <c r="CK104" s="915"/>
      <c r="CL104" s="915"/>
      <c r="CM104" s="915"/>
      <c r="CN104" s="915"/>
      <c r="CO104" s="915"/>
      <c r="CP104" s="915"/>
      <c r="CQ104" s="915"/>
      <c r="CR104" s="915"/>
      <c r="CS104" s="915"/>
      <c r="CT104" s="915"/>
      <c r="CU104" s="915"/>
      <c r="CV104" s="915"/>
      <c r="CW104" s="915"/>
      <c r="CX104" s="915"/>
      <c r="CY104" s="915"/>
      <c r="CZ104" s="915"/>
      <c r="DA104" s="915"/>
      <c r="DB104" s="915"/>
      <c r="DC104" s="915"/>
      <c r="DD104" s="915"/>
      <c r="DE104" s="915"/>
      <c r="DF104" s="915"/>
      <c r="DG104" s="915"/>
      <c r="DH104" s="915"/>
      <c r="DI104" s="915"/>
      <c r="DJ104" s="915"/>
      <c r="DK104" s="915"/>
      <c r="DL104" s="915"/>
      <c r="DM104" s="915"/>
      <c r="DN104" s="915"/>
      <c r="DO104" s="915"/>
      <c r="DP104" s="915"/>
      <c r="DQ104" s="915"/>
      <c r="DR104" s="915"/>
      <c r="DS104" s="915"/>
      <c r="DT104" s="915"/>
      <c r="DU104" s="915"/>
      <c r="DV104" s="915"/>
      <c r="DW104" s="915"/>
      <c r="DX104" s="915"/>
      <c r="DY104" s="915"/>
      <c r="DZ104" s="915"/>
      <c r="EA104" s="915"/>
      <c r="EB104" s="915"/>
      <c r="EC104" s="915"/>
      <c r="ED104" s="915"/>
      <c r="EE104" s="915"/>
      <c r="EF104" s="915"/>
      <c r="EG104" s="915"/>
      <c r="EH104" s="915"/>
      <c r="EI104" s="915"/>
      <c r="EJ104" s="915"/>
      <c r="EK104" s="915"/>
      <c r="EL104" s="915"/>
      <c r="EM104" s="915"/>
      <c r="EN104" s="915"/>
      <c r="EO104" s="915"/>
      <c r="EP104" s="915"/>
      <c r="EQ104" s="915"/>
      <c r="ER104" s="915"/>
      <c r="ES104" s="915"/>
      <c r="ET104" s="915"/>
      <c r="EU104" s="915"/>
      <c r="EV104" s="915"/>
      <c r="EW104" s="915"/>
      <c r="EX104" s="915"/>
      <c r="EY104" s="915"/>
      <c r="EZ104" s="915"/>
      <c r="FA104" s="915"/>
      <c r="FB104" s="915"/>
      <c r="FC104" s="915"/>
      <c r="FD104" s="915"/>
      <c r="FE104" s="915"/>
      <c r="FF104" s="915"/>
      <c r="FG104" s="915"/>
      <c r="FH104" s="915"/>
      <c r="FI104" s="915"/>
      <c r="FJ104" s="915"/>
      <c r="FK104" s="915"/>
      <c r="FL104" s="915"/>
      <c r="FM104" s="915"/>
      <c r="FN104" s="915"/>
      <c r="FO104" s="915"/>
      <c r="FP104" s="915"/>
      <c r="FQ104" s="915"/>
      <c r="FR104" s="915"/>
      <c r="FS104" s="915"/>
      <c r="FT104" s="915"/>
      <c r="FU104" s="915"/>
      <c r="FV104" s="915"/>
      <c r="FW104" s="915"/>
      <c r="FX104" s="915"/>
      <c r="FY104" s="915"/>
      <c r="FZ104" s="915"/>
      <c r="GA104" s="915"/>
      <c r="GB104" s="915"/>
      <c r="GC104" s="915"/>
      <c r="GD104" s="915"/>
      <c r="GE104" s="915"/>
      <c r="GF104" s="915"/>
      <c r="GG104" s="915"/>
      <c r="GH104" s="915"/>
      <c r="GI104" s="915"/>
      <c r="GJ104" s="915"/>
      <c r="GK104" s="915"/>
      <c r="GL104" s="915"/>
      <c r="GM104" s="915"/>
      <c r="GN104" s="915"/>
    </row>
    <row r="105" spans="1:196" ht="30" x14ac:dyDescent="0.25">
      <c r="A105" s="27">
        <v>1</v>
      </c>
      <c r="B105" s="27">
        <v>1</v>
      </c>
      <c r="C105" s="1439" t="s">
        <v>356</v>
      </c>
      <c r="D105" s="43">
        <f>'2 уровень'!E620</f>
        <v>13611</v>
      </c>
      <c r="E105" s="43">
        <f>'2 уровень'!F620</f>
        <v>1134</v>
      </c>
      <c r="F105" s="43">
        <f>'2 уровень'!G620</f>
        <v>1845</v>
      </c>
      <c r="G105" s="922">
        <f>'2 уровень'!H620</f>
        <v>162.69841269841271</v>
      </c>
      <c r="H105" s="934">
        <f>'2 уровень'!I620</f>
        <v>0</v>
      </c>
      <c r="I105" s="934">
        <f>'2 уровень'!J620</f>
        <v>0</v>
      </c>
      <c r="J105" s="936">
        <f>'2 уровень'!K620</f>
        <v>0</v>
      </c>
      <c r="K105" s="936">
        <f>'2 уровень'!L620</f>
        <v>0</v>
      </c>
      <c r="L105" s="936">
        <f>'2 уровень'!M620</f>
        <v>0</v>
      </c>
      <c r="M105" s="936">
        <f>'2 уровень'!N620</f>
        <v>0</v>
      </c>
      <c r="N105" s="936">
        <f>'2 уровень'!O620</f>
        <v>0</v>
      </c>
      <c r="O105" s="936">
        <f>'2 уровень'!P620</f>
        <v>0</v>
      </c>
      <c r="P105" s="33">
        <f>'2 уровень'!Q620</f>
        <v>0</v>
      </c>
      <c r="Q105" s="33">
        <f>'2 уровень'!R620</f>
        <v>0</v>
      </c>
      <c r="R105" s="33">
        <f>'2 уровень'!S620</f>
        <v>0</v>
      </c>
      <c r="S105" s="33">
        <f>'2 уровень'!T620</f>
        <v>0</v>
      </c>
      <c r="T105" s="33">
        <f>'2 уровень'!U620</f>
        <v>0</v>
      </c>
      <c r="U105" s="33">
        <f>'2 уровень'!V620</f>
        <v>0</v>
      </c>
      <c r="V105" s="935">
        <f>'2 уровень'!W620</f>
        <v>0</v>
      </c>
      <c r="W105" s="33"/>
      <c r="X105" s="33"/>
      <c r="Y105" s="935">
        <f>'2 уровень'!X623</f>
        <v>0</v>
      </c>
      <c r="Z105" s="935">
        <f>'2 уровень'!Y623</f>
        <v>0</v>
      </c>
      <c r="AA105" s="33">
        <f>'2 уровень'!Z623</f>
        <v>0</v>
      </c>
      <c r="AB105" s="1920"/>
      <c r="AC105" s="915"/>
      <c r="AD105" s="1929"/>
      <c r="AE105" s="915"/>
      <c r="AF105" s="915"/>
      <c r="AG105" s="915"/>
      <c r="AH105" s="915"/>
      <c r="AI105" s="915"/>
      <c r="AJ105" s="915"/>
      <c r="AK105" s="915"/>
      <c r="AL105" s="915"/>
      <c r="AM105" s="915"/>
      <c r="AN105" s="915"/>
      <c r="AO105" s="915"/>
      <c r="AP105" s="915"/>
      <c r="AQ105" s="915"/>
      <c r="AR105" s="915"/>
      <c r="AS105" s="915"/>
      <c r="AT105" s="915"/>
      <c r="AU105" s="915"/>
      <c r="AV105" s="915"/>
      <c r="AW105" s="915"/>
      <c r="AX105" s="915"/>
      <c r="AY105" s="915"/>
      <c r="AZ105" s="915"/>
      <c r="BA105" s="915"/>
      <c r="BB105" s="915"/>
      <c r="BC105" s="915"/>
      <c r="BD105" s="915"/>
      <c r="BE105" s="915"/>
      <c r="BF105" s="915"/>
      <c r="BG105" s="915"/>
      <c r="BH105" s="915"/>
      <c r="BI105" s="915"/>
      <c r="BJ105" s="915"/>
      <c r="BK105" s="915"/>
      <c r="BL105" s="915"/>
      <c r="BM105" s="915"/>
      <c r="BN105" s="915"/>
      <c r="BO105" s="915"/>
      <c r="BP105" s="915"/>
      <c r="BQ105" s="915"/>
      <c r="BR105" s="915"/>
      <c r="BS105" s="915"/>
      <c r="BT105" s="915"/>
      <c r="BU105" s="915"/>
      <c r="BV105" s="915"/>
      <c r="BW105" s="915"/>
      <c r="BX105" s="915"/>
      <c r="BY105" s="915"/>
      <c r="BZ105" s="915"/>
      <c r="CA105" s="915"/>
      <c r="CB105" s="915"/>
      <c r="CC105" s="915"/>
      <c r="CD105" s="915"/>
      <c r="CE105" s="915"/>
      <c r="CF105" s="915"/>
      <c r="CG105" s="915"/>
      <c r="CH105" s="915"/>
      <c r="CI105" s="915"/>
      <c r="CJ105" s="915"/>
      <c r="CK105" s="915"/>
      <c r="CL105" s="915"/>
      <c r="CM105" s="915"/>
      <c r="CN105" s="915"/>
      <c r="CO105" s="915"/>
      <c r="CP105" s="915"/>
      <c r="CQ105" s="915"/>
      <c r="CR105" s="915"/>
      <c r="CS105" s="915"/>
      <c r="CT105" s="915"/>
      <c r="CU105" s="915"/>
      <c r="CV105" s="915"/>
      <c r="CW105" s="915"/>
      <c r="CX105" s="915"/>
      <c r="CY105" s="915"/>
      <c r="CZ105" s="915"/>
      <c r="DA105" s="915"/>
      <c r="DB105" s="915"/>
      <c r="DC105" s="915"/>
      <c r="DD105" s="915"/>
      <c r="DE105" s="915"/>
      <c r="DF105" s="915"/>
      <c r="DG105" s="915"/>
      <c r="DH105" s="915"/>
      <c r="DI105" s="915"/>
      <c r="DJ105" s="915"/>
      <c r="DK105" s="915"/>
      <c r="DL105" s="915"/>
      <c r="DM105" s="915"/>
      <c r="DN105" s="915"/>
      <c r="DO105" s="915"/>
      <c r="DP105" s="915"/>
      <c r="DQ105" s="915"/>
      <c r="DR105" s="915"/>
      <c r="DS105" s="915"/>
      <c r="DT105" s="915"/>
      <c r="DU105" s="915"/>
      <c r="DV105" s="915"/>
      <c r="DW105" s="915"/>
      <c r="DX105" s="915"/>
      <c r="DY105" s="915"/>
      <c r="DZ105" s="915"/>
      <c r="EA105" s="915"/>
      <c r="EB105" s="915"/>
      <c r="EC105" s="915"/>
      <c r="ED105" s="915"/>
      <c r="EE105" s="915"/>
      <c r="EF105" s="915"/>
      <c r="EG105" s="915"/>
      <c r="EH105" s="915"/>
      <c r="EI105" s="915"/>
      <c r="EJ105" s="915"/>
      <c r="EK105" s="915"/>
      <c r="EL105" s="915"/>
      <c r="EM105" s="915"/>
      <c r="EN105" s="915"/>
      <c r="EO105" s="915"/>
      <c r="EP105" s="915"/>
      <c r="EQ105" s="915"/>
      <c r="ER105" s="915"/>
      <c r="ES105" s="915"/>
      <c r="ET105" s="915"/>
      <c r="EU105" s="915"/>
      <c r="EV105" s="915"/>
      <c r="EW105" s="915"/>
      <c r="EX105" s="915"/>
      <c r="EY105" s="915"/>
      <c r="EZ105" s="915"/>
      <c r="FA105" s="915"/>
      <c r="FB105" s="915"/>
      <c r="FC105" s="915"/>
      <c r="FD105" s="915"/>
      <c r="FE105" s="915"/>
      <c r="FF105" s="915"/>
      <c r="FG105" s="915"/>
      <c r="FH105" s="915"/>
      <c r="FI105" s="915"/>
      <c r="FJ105" s="915"/>
      <c r="FK105" s="915"/>
      <c r="FL105" s="915"/>
      <c r="FM105" s="915"/>
      <c r="FN105" s="915"/>
      <c r="FO105" s="915"/>
      <c r="FP105" s="915"/>
      <c r="FQ105" s="915"/>
      <c r="FR105" s="915"/>
      <c r="FS105" s="915"/>
      <c r="FT105" s="915"/>
      <c r="FU105" s="915"/>
      <c r="FV105" s="915"/>
      <c r="FW105" s="915"/>
      <c r="FX105" s="915"/>
      <c r="FY105" s="915"/>
      <c r="FZ105" s="915"/>
      <c r="GA105" s="915"/>
      <c r="GB105" s="915"/>
      <c r="GC105" s="915"/>
      <c r="GD105" s="915"/>
      <c r="GE105" s="915"/>
      <c r="GF105" s="915"/>
      <c r="GG105" s="915"/>
      <c r="GH105" s="915"/>
      <c r="GI105" s="915"/>
      <c r="GJ105" s="915"/>
      <c r="GK105" s="915"/>
      <c r="GL105" s="915"/>
      <c r="GM105" s="915"/>
      <c r="GN105" s="915"/>
    </row>
    <row r="106" spans="1:196" ht="29.25" x14ac:dyDescent="0.25">
      <c r="A106" s="27">
        <v>1</v>
      </c>
      <c r="B106" s="27">
        <v>1</v>
      </c>
      <c r="C106" s="1450" t="s">
        <v>165</v>
      </c>
      <c r="D106" s="43">
        <f>'2 уровень'!E621</f>
        <v>1017396.3641025642</v>
      </c>
      <c r="E106" s="43">
        <f>'2 уровень'!F621</f>
        <v>84788.825641025644</v>
      </c>
      <c r="F106" s="43">
        <f>'2 уровень'!G621</f>
        <v>67803.623361823353</v>
      </c>
      <c r="G106" s="922">
        <f>'2 уровень'!H621</f>
        <v>79.967640605009294</v>
      </c>
      <c r="H106" s="934">
        <f>'2 уровень'!I621</f>
        <v>0</v>
      </c>
      <c r="I106" s="934">
        <f>'2 уровень'!J621</f>
        <v>0</v>
      </c>
      <c r="J106" s="936">
        <f>'2 уровень'!K621</f>
        <v>0</v>
      </c>
      <c r="K106" s="936">
        <f>'2 уровень'!L621</f>
        <v>0</v>
      </c>
      <c r="L106" s="936">
        <f>'2 уровень'!M621</f>
        <v>0</v>
      </c>
      <c r="M106" s="936">
        <f>'2 уровень'!N621</f>
        <v>0</v>
      </c>
      <c r="N106" s="936">
        <f>'2 уровень'!O621</f>
        <v>0</v>
      </c>
      <c r="O106" s="936">
        <f>'2 уровень'!P621</f>
        <v>0</v>
      </c>
      <c r="P106" s="33">
        <f>'2 уровень'!Q621</f>
        <v>845256.19855000009</v>
      </c>
      <c r="Q106" s="33">
        <f>'2 уровень'!R621</f>
        <v>70438.016545833321</v>
      </c>
      <c r="R106" s="33">
        <f>'2 уровень'!S621</f>
        <v>54473.645369999991</v>
      </c>
      <c r="S106" s="33">
        <f>'2 уровень'!T621</f>
        <v>0</v>
      </c>
      <c r="T106" s="33">
        <f>'2 уровень'!U621</f>
        <v>-15964.371175833328</v>
      </c>
      <c r="U106" s="33">
        <f>'2 уровень'!V621</f>
        <v>-290.45593000000002</v>
      </c>
      <c r="V106" s="935">
        <f>'2 уровень'!W621</f>
        <v>54183.189440000002</v>
      </c>
      <c r="W106" s="33">
        <f>R106/Q106*100</f>
        <v>77.335575362992415</v>
      </c>
      <c r="X106" s="33">
        <f>V106/Q106*100</f>
        <v>76.923218592822721</v>
      </c>
      <c r="Y106" s="935" t="e">
        <f>'2 уровень'!X624</f>
        <v>#REF!</v>
      </c>
      <c r="Z106" s="935" t="e">
        <f>'2 уровень'!Y624</f>
        <v>#REF!</v>
      </c>
      <c r="AA106" s="33" t="e">
        <f>'2 уровень'!Z624</f>
        <v>#REF!</v>
      </c>
      <c r="AB106" s="1920"/>
      <c r="AC106" s="915"/>
      <c r="AD106" s="1929"/>
      <c r="AE106" s="915"/>
      <c r="AF106" s="915"/>
      <c r="AG106" s="915"/>
      <c r="AH106" s="915"/>
      <c r="AI106" s="915"/>
      <c r="AJ106" s="915"/>
      <c r="AK106" s="915"/>
      <c r="AL106" s="915"/>
      <c r="AM106" s="915"/>
      <c r="AN106" s="915"/>
      <c r="AO106" s="915"/>
      <c r="AP106" s="915"/>
      <c r="AQ106" s="915"/>
      <c r="AR106" s="915"/>
      <c r="AS106" s="915"/>
      <c r="AT106" s="915"/>
      <c r="AU106" s="915"/>
      <c r="AV106" s="915"/>
      <c r="AW106" s="915"/>
      <c r="AX106" s="915"/>
      <c r="AY106" s="915"/>
      <c r="AZ106" s="915"/>
      <c r="BA106" s="915"/>
      <c r="BB106" s="915"/>
      <c r="BC106" s="915"/>
      <c r="BD106" s="915"/>
      <c r="BE106" s="915"/>
      <c r="BF106" s="915"/>
      <c r="BG106" s="915"/>
      <c r="BH106" s="915"/>
      <c r="BI106" s="915"/>
      <c r="BJ106" s="915"/>
      <c r="BK106" s="915"/>
      <c r="BL106" s="915"/>
      <c r="BM106" s="915"/>
      <c r="BN106" s="915"/>
      <c r="BO106" s="915"/>
      <c r="BP106" s="915"/>
      <c r="BQ106" s="915"/>
      <c r="BR106" s="915"/>
      <c r="BS106" s="915"/>
      <c r="BT106" s="915"/>
      <c r="BU106" s="915"/>
      <c r="BV106" s="915"/>
      <c r="BW106" s="915"/>
      <c r="BX106" s="915"/>
      <c r="BY106" s="915"/>
      <c r="BZ106" s="915"/>
      <c r="CA106" s="915"/>
      <c r="CB106" s="915"/>
      <c r="CC106" s="915"/>
      <c r="CD106" s="915"/>
      <c r="CE106" s="915"/>
      <c r="CF106" s="915"/>
      <c r="CG106" s="915"/>
      <c r="CH106" s="915"/>
      <c r="CI106" s="915"/>
      <c r="CJ106" s="915"/>
      <c r="CK106" s="915"/>
      <c r="CL106" s="915"/>
      <c r="CM106" s="915"/>
      <c r="CN106" s="915"/>
      <c r="CO106" s="915"/>
      <c r="CP106" s="915"/>
      <c r="CQ106" s="915"/>
      <c r="CR106" s="915"/>
      <c r="CS106" s="915"/>
      <c r="CT106" s="915"/>
      <c r="CU106" s="915"/>
      <c r="CV106" s="915"/>
      <c r="CW106" s="915"/>
      <c r="CX106" s="915"/>
      <c r="CY106" s="915"/>
      <c r="CZ106" s="915"/>
      <c r="DA106" s="915"/>
      <c r="DB106" s="915"/>
      <c r="DC106" s="915"/>
      <c r="DD106" s="915"/>
      <c r="DE106" s="915"/>
      <c r="DF106" s="915"/>
      <c r="DG106" s="915"/>
      <c r="DH106" s="915"/>
      <c r="DI106" s="915"/>
      <c r="DJ106" s="915"/>
      <c r="DK106" s="915"/>
      <c r="DL106" s="915"/>
      <c r="DM106" s="915"/>
      <c r="DN106" s="915"/>
      <c r="DO106" s="915"/>
      <c r="DP106" s="915"/>
      <c r="DQ106" s="915"/>
      <c r="DR106" s="915"/>
      <c r="DS106" s="915"/>
      <c r="DT106" s="915"/>
      <c r="DU106" s="915"/>
      <c r="DV106" s="915"/>
      <c r="DW106" s="915"/>
      <c r="DX106" s="915"/>
      <c r="DY106" s="915"/>
      <c r="DZ106" s="915"/>
      <c r="EA106" s="915"/>
      <c r="EB106" s="915"/>
      <c r="EC106" s="915"/>
      <c r="ED106" s="915"/>
      <c r="EE106" s="915"/>
      <c r="EF106" s="915"/>
      <c r="EG106" s="915"/>
      <c r="EH106" s="915"/>
      <c r="EI106" s="915"/>
      <c r="EJ106" s="915"/>
      <c r="EK106" s="915"/>
      <c r="EL106" s="915"/>
      <c r="EM106" s="915"/>
      <c r="EN106" s="915"/>
      <c r="EO106" s="915"/>
      <c r="EP106" s="915"/>
      <c r="EQ106" s="915"/>
      <c r="ER106" s="915"/>
      <c r="ES106" s="915"/>
      <c r="ET106" s="915"/>
      <c r="EU106" s="915"/>
      <c r="EV106" s="915"/>
      <c r="EW106" s="915"/>
      <c r="EX106" s="915"/>
      <c r="EY106" s="915"/>
      <c r="EZ106" s="915"/>
      <c r="FA106" s="915"/>
      <c r="FB106" s="915"/>
      <c r="FC106" s="915"/>
      <c r="FD106" s="915"/>
      <c r="FE106" s="915"/>
      <c r="FF106" s="915"/>
      <c r="FG106" s="915"/>
      <c r="FH106" s="915"/>
      <c r="FI106" s="915"/>
      <c r="FJ106" s="915"/>
      <c r="FK106" s="915"/>
      <c r="FL106" s="915"/>
      <c r="FM106" s="915"/>
      <c r="FN106" s="915"/>
      <c r="FO106" s="915"/>
      <c r="FP106" s="915"/>
      <c r="FQ106" s="915"/>
      <c r="FR106" s="915"/>
      <c r="FS106" s="915"/>
      <c r="FT106" s="915"/>
      <c r="FU106" s="915"/>
      <c r="FV106" s="915"/>
      <c r="FW106" s="915"/>
      <c r="FX106" s="915"/>
      <c r="FY106" s="915"/>
      <c r="FZ106" s="915"/>
      <c r="GA106" s="915"/>
      <c r="GB106" s="915"/>
      <c r="GC106" s="915"/>
      <c r="GD106" s="915"/>
      <c r="GE106" s="915"/>
      <c r="GF106" s="915"/>
      <c r="GG106" s="915"/>
      <c r="GH106" s="915"/>
      <c r="GI106" s="915"/>
      <c r="GJ106" s="915"/>
      <c r="GK106" s="915"/>
      <c r="GL106" s="915"/>
      <c r="GM106" s="915"/>
      <c r="GN106" s="915"/>
    </row>
    <row r="107" spans="1:196" ht="15.75" x14ac:dyDescent="0.25">
      <c r="A107" s="27">
        <v>1</v>
      </c>
      <c r="B107" s="27">
        <v>1</v>
      </c>
      <c r="C107" s="1315" t="s">
        <v>14</v>
      </c>
      <c r="D107" s="43">
        <f>'2 уровень'!E622</f>
        <v>0</v>
      </c>
      <c r="E107" s="43">
        <f>'2 уровень'!F622</f>
        <v>0</v>
      </c>
      <c r="F107" s="43">
        <f>'2 уровень'!G622</f>
        <v>0</v>
      </c>
      <c r="G107" s="922">
        <f>'2 уровень'!H622</f>
        <v>0</v>
      </c>
      <c r="H107" s="934">
        <f>'2 уровень'!I622</f>
        <v>0</v>
      </c>
      <c r="I107" s="934">
        <f>'2 уровень'!J622</f>
        <v>0</v>
      </c>
      <c r="J107" s="936">
        <f>'2 уровень'!K622</f>
        <v>0</v>
      </c>
      <c r="K107" s="936">
        <f>'2 уровень'!L622</f>
        <v>0</v>
      </c>
      <c r="L107" s="936">
        <f>'2 уровень'!M622</f>
        <v>0</v>
      </c>
      <c r="M107" s="936">
        <f>'2 уровень'!N622</f>
        <v>0</v>
      </c>
      <c r="N107" s="936">
        <f>'2 уровень'!O622</f>
        <v>0</v>
      </c>
      <c r="O107" s="936">
        <f>'2 уровень'!P622</f>
        <v>0</v>
      </c>
      <c r="P107" s="33">
        <f>'2 уровень'!Q622</f>
        <v>0</v>
      </c>
      <c r="Q107" s="33">
        <f>'2 уровень'!R622</f>
        <v>0</v>
      </c>
      <c r="R107" s="33">
        <f>'2 уровень'!S622</f>
        <v>0</v>
      </c>
      <c r="S107" s="33">
        <f>'2 уровень'!T622</f>
        <v>0</v>
      </c>
      <c r="T107" s="33">
        <f>'2 уровень'!U622</f>
        <v>0</v>
      </c>
      <c r="U107" s="33">
        <f>'2 уровень'!V622</f>
        <v>0</v>
      </c>
      <c r="V107" s="935">
        <f>'2 уровень'!W622</f>
        <v>0</v>
      </c>
      <c r="W107" s="33"/>
      <c r="X107" s="33"/>
      <c r="Y107" s="935" t="e">
        <f>'2 уровень'!X625</f>
        <v>#REF!</v>
      </c>
      <c r="Z107" s="935" t="e">
        <f>'2 уровень'!Y625</f>
        <v>#REF!</v>
      </c>
      <c r="AA107" s="33" t="e">
        <f>'2 уровень'!Z625</f>
        <v>#REF!</v>
      </c>
      <c r="AB107" s="1920"/>
      <c r="AC107" s="915"/>
      <c r="AD107" s="1929"/>
      <c r="AE107" s="915"/>
      <c r="AF107" s="915"/>
      <c r="AG107" s="915"/>
      <c r="AH107" s="915"/>
      <c r="AI107" s="915"/>
      <c r="AJ107" s="915"/>
      <c r="AK107" s="915"/>
      <c r="AL107" s="915"/>
      <c r="AM107" s="915"/>
      <c r="AN107" s="915"/>
      <c r="AO107" s="915"/>
      <c r="AP107" s="915"/>
      <c r="AQ107" s="915"/>
      <c r="AR107" s="915"/>
      <c r="AS107" s="915"/>
      <c r="AT107" s="915"/>
      <c r="AU107" s="915"/>
      <c r="AV107" s="915"/>
      <c r="AW107" s="915"/>
      <c r="AX107" s="915"/>
      <c r="AY107" s="915"/>
      <c r="AZ107" s="915"/>
      <c r="BA107" s="915"/>
      <c r="BB107" s="915"/>
      <c r="BC107" s="915"/>
      <c r="BD107" s="915"/>
      <c r="BE107" s="915"/>
      <c r="BF107" s="915"/>
      <c r="BG107" s="915"/>
      <c r="BH107" s="915"/>
      <c r="BI107" s="915"/>
      <c r="BJ107" s="915"/>
      <c r="BK107" s="915"/>
      <c r="BL107" s="915"/>
      <c r="BM107" s="915"/>
      <c r="BN107" s="915"/>
      <c r="BO107" s="915"/>
      <c r="BP107" s="915"/>
      <c r="BQ107" s="915"/>
      <c r="BR107" s="915"/>
      <c r="BS107" s="915"/>
      <c r="BT107" s="915"/>
      <c r="BU107" s="915"/>
      <c r="BV107" s="915"/>
      <c r="BW107" s="915"/>
      <c r="BX107" s="915"/>
      <c r="BY107" s="915"/>
      <c r="BZ107" s="915"/>
      <c r="CA107" s="915"/>
      <c r="CB107" s="915"/>
      <c r="CC107" s="915"/>
      <c r="CD107" s="915"/>
      <c r="CE107" s="915"/>
      <c r="CF107" s="915"/>
      <c r="CG107" s="915"/>
      <c r="CH107" s="915"/>
      <c r="CI107" s="915"/>
      <c r="CJ107" s="915"/>
      <c r="CK107" s="915"/>
      <c r="CL107" s="915"/>
      <c r="CM107" s="915"/>
      <c r="CN107" s="915"/>
      <c r="CO107" s="915"/>
      <c r="CP107" s="915"/>
      <c r="CQ107" s="915"/>
      <c r="CR107" s="915"/>
      <c r="CS107" s="915"/>
      <c r="CT107" s="915"/>
      <c r="CU107" s="915"/>
      <c r="CV107" s="915"/>
      <c r="CW107" s="915"/>
      <c r="CX107" s="915"/>
      <c r="CY107" s="915"/>
      <c r="CZ107" s="915"/>
      <c r="DA107" s="915"/>
      <c r="DB107" s="915"/>
      <c r="DC107" s="915"/>
      <c r="DD107" s="915"/>
      <c r="DE107" s="915"/>
      <c r="DF107" s="915"/>
      <c r="DG107" s="915"/>
      <c r="DH107" s="915"/>
      <c r="DI107" s="915"/>
      <c r="DJ107" s="915"/>
      <c r="DK107" s="915"/>
      <c r="DL107" s="915"/>
      <c r="DM107" s="915"/>
      <c r="DN107" s="915"/>
      <c r="DO107" s="915"/>
      <c r="DP107" s="915"/>
      <c r="DQ107" s="915"/>
      <c r="DR107" s="915"/>
      <c r="DS107" s="915"/>
      <c r="DT107" s="915"/>
      <c r="DU107" s="915"/>
      <c r="DV107" s="915"/>
      <c r="DW107" s="915"/>
      <c r="DX107" s="915"/>
      <c r="DY107" s="915"/>
      <c r="DZ107" s="915"/>
      <c r="EA107" s="915"/>
      <c r="EB107" s="915"/>
      <c r="EC107" s="915"/>
      <c r="ED107" s="915"/>
      <c r="EE107" s="915"/>
      <c r="EF107" s="915"/>
      <c r="EG107" s="915"/>
      <c r="EH107" s="915"/>
      <c r="EI107" s="915"/>
      <c r="EJ107" s="915"/>
      <c r="EK107" s="915"/>
      <c r="EL107" s="915"/>
      <c r="EM107" s="915"/>
      <c r="EN107" s="915"/>
      <c r="EO107" s="915"/>
      <c r="EP107" s="915"/>
      <c r="EQ107" s="915"/>
      <c r="ER107" s="915"/>
      <c r="ES107" s="915"/>
      <c r="ET107" s="915"/>
      <c r="EU107" s="915"/>
      <c r="EV107" s="915"/>
      <c r="EW107" s="915"/>
      <c r="EX107" s="915"/>
      <c r="EY107" s="915"/>
      <c r="EZ107" s="915"/>
      <c r="FA107" s="915"/>
      <c r="FB107" s="915"/>
      <c r="FC107" s="915"/>
      <c r="FD107" s="915"/>
      <c r="FE107" s="915"/>
      <c r="FF107" s="915"/>
      <c r="FG107" s="915"/>
      <c r="FH107" s="915"/>
      <c r="FI107" s="915"/>
      <c r="FJ107" s="915"/>
      <c r="FK107" s="915"/>
      <c r="FL107" s="915"/>
      <c r="FM107" s="915"/>
      <c r="FN107" s="915"/>
      <c r="FO107" s="915"/>
      <c r="FP107" s="915"/>
      <c r="FQ107" s="915"/>
      <c r="FR107" s="915"/>
      <c r="FS107" s="915"/>
      <c r="FT107" s="915"/>
      <c r="FU107" s="915"/>
      <c r="FV107" s="915"/>
      <c r="FW107" s="915"/>
      <c r="FX107" s="915"/>
      <c r="FY107" s="915"/>
      <c r="FZ107" s="915"/>
      <c r="GA107" s="915"/>
      <c r="GB107" s="915"/>
      <c r="GC107" s="915"/>
      <c r="GD107" s="915"/>
      <c r="GE107" s="915"/>
      <c r="GF107" s="915"/>
      <c r="GG107" s="915"/>
      <c r="GH107" s="915"/>
      <c r="GI107" s="915"/>
      <c r="GJ107" s="915"/>
      <c r="GK107" s="915"/>
      <c r="GL107" s="915"/>
      <c r="GM107" s="915"/>
      <c r="GN107" s="915"/>
    </row>
    <row r="108" spans="1:196" x14ac:dyDescent="0.25">
      <c r="A108" s="27">
        <v>1</v>
      </c>
      <c r="B108" s="27">
        <v>1</v>
      </c>
      <c r="C108" s="1430" t="s">
        <v>198</v>
      </c>
      <c r="D108" s="43">
        <f>'2 уровень'!E623</f>
        <v>722711</v>
      </c>
      <c r="E108" s="43">
        <f>'2 уровень'!F623</f>
        <v>60231</v>
      </c>
      <c r="F108" s="43">
        <f>'2 уровень'!G623</f>
        <v>52683.907407407409</v>
      </c>
      <c r="G108" s="922">
        <f>'2 уровень'!H623</f>
        <v>87.469753793573759</v>
      </c>
      <c r="H108" s="934">
        <f>'2 уровень'!I623</f>
        <v>0</v>
      </c>
      <c r="I108" s="934">
        <f>'2 уровень'!J623</f>
        <v>0</v>
      </c>
      <c r="J108" s="936">
        <f>'2 уровень'!K623</f>
        <v>0</v>
      </c>
      <c r="K108" s="936">
        <f>'2 уровень'!L623</f>
        <v>0</v>
      </c>
      <c r="L108" s="936">
        <f>'2 уровень'!M623</f>
        <v>0</v>
      </c>
      <c r="M108" s="936">
        <f>'2 уровень'!N623</f>
        <v>0</v>
      </c>
      <c r="N108" s="936">
        <f>'2 уровень'!O623</f>
        <v>0</v>
      </c>
      <c r="O108" s="936">
        <f>'2 уровень'!P623</f>
        <v>0</v>
      </c>
      <c r="P108" s="33">
        <f>'2 уровень'!Q623</f>
        <v>0</v>
      </c>
      <c r="Q108" s="33">
        <f>'2 уровень'!R623</f>
        <v>0</v>
      </c>
      <c r="R108" s="33">
        <f>'2 уровень'!S623</f>
        <v>0</v>
      </c>
      <c r="S108" s="33">
        <f>'2 уровень'!T623</f>
        <v>0</v>
      </c>
      <c r="T108" s="33">
        <f>'2 уровень'!U623</f>
        <v>0</v>
      </c>
      <c r="U108" s="33">
        <f>'2 уровень'!V623</f>
        <v>0</v>
      </c>
      <c r="V108" s="935">
        <f>'2 уровень'!W623</f>
        <v>0</v>
      </c>
      <c r="W108" s="33"/>
      <c r="X108" s="33"/>
      <c r="Y108" s="935" t="e">
        <f>'2 уровень'!X628</f>
        <v>#REF!</v>
      </c>
      <c r="Z108" s="935" t="e">
        <f>'2 уровень'!Y628</f>
        <v>#REF!</v>
      </c>
      <c r="AA108" s="33" t="e">
        <f>'2 уровень'!Z628</f>
        <v>#REF!</v>
      </c>
      <c r="AB108" s="1920"/>
      <c r="AC108" s="915"/>
      <c r="AD108" s="1929"/>
      <c r="AE108" s="915"/>
      <c r="AF108" s="915"/>
      <c r="AG108" s="915"/>
      <c r="AH108" s="915"/>
      <c r="AI108" s="915"/>
      <c r="AJ108" s="915"/>
      <c r="AK108" s="915"/>
      <c r="AL108" s="915"/>
      <c r="AM108" s="915"/>
      <c r="AN108" s="915"/>
      <c r="AO108" s="915"/>
      <c r="AP108" s="915"/>
      <c r="AQ108" s="915"/>
      <c r="AR108" s="915"/>
      <c r="AS108" s="915"/>
      <c r="AT108" s="915"/>
      <c r="AU108" s="915"/>
      <c r="AV108" s="915"/>
      <c r="AW108" s="915"/>
      <c r="AX108" s="915"/>
      <c r="AY108" s="915"/>
      <c r="AZ108" s="915"/>
      <c r="BA108" s="915"/>
      <c r="BB108" s="915"/>
      <c r="BC108" s="915"/>
      <c r="BD108" s="915"/>
      <c r="BE108" s="915"/>
      <c r="BF108" s="915"/>
      <c r="BG108" s="915"/>
      <c r="BH108" s="915"/>
      <c r="BI108" s="915"/>
      <c r="BJ108" s="915"/>
      <c r="BK108" s="915"/>
      <c r="BL108" s="915"/>
      <c r="BM108" s="915"/>
      <c r="BN108" s="915"/>
      <c r="BO108" s="915"/>
      <c r="BP108" s="915"/>
      <c r="BQ108" s="915"/>
      <c r="BR108" s="915"/>
      <c r="BS108" s="915"/>
      <c r="BT108" s="915"/>
      <c r="BU108" s="915"/>
      <c r="BV108" s="915"/>
      <c r="BW108" s="915"/>
      <c r="BX108" s="915"/>
      <c r="BY108" s="915"/>
      <c r="BZ108" s="915"/>
      <c r="CA108" s="915"/>
      <c r="CB108" s="915"/>
      <c r="CC108" s="915"/>
      <c r="CD108" s="915"/>
      <c r="CE108" s="915"/>
      <c r="CF108" s="915"/>
      <c r="CG108" s="915"/>
      <c r="CH108" s="915"/>
      <c r="CI108" s="915"/>
      <c r="CJ108" s="915"/>
      <c r="CK108" s="915"/>
      <c r="CL108" s="915"/>
      <c r="CM108" s="915"/>
      <c r="CN108" s="915"/>
      <c r="CO108" s="915"/>
      <c r="CP108" s="915"/>
      <c r="CQ108" s="915"/>
      <c r="CR108" s="915"/>
      <c r="CS108" s="915"/>
      <c r="CT108" s="915"/>
      <c r="CU108" s="915"/>
      <c r="CV108" s="915"/>
      <c r="CW108" s="915"/>
      <c r="CX108" s="915"/>
      <c r="CY108" s="915"/>
      <c r="CZ108" s="915"/>
      <c r="DA108" s="915"/>
      <c r="DB108" s="915"/>
      <c r="DC108" s="915"/>
      <c r="DD108" s="915"/>
      <c r="DE108" s="915"/>
      <c r="DF108" s="915"/>
      <c r="DG108" s="915"/>
      <c r="DH108" s="915"/>
      <c r="DI108" s="915"/>
      <c r="DJ108" s="915"/>
      <c r="DK108" s="915"/>
      <c r="DL108" s="915"/>
      <c r="DM108" s="915"/>
      <c r="DN108" s="915"/>
      <c r="DO108" s="915"/>
      <c r="DP108" s="915"/>
      <c r="DQ108" s="915"/>
      <c r="DR108" s="915"/>
      <c r="DS108" s="915"/>
      <c r="DT108" s="915"/>
      <c r="DU108" s="915"/>
      <c r="DV108" s="915"/>
      <c r="DW108" s="915"/>
      <c r="DX108" s="915"/>
      <c r="DY108" s="915"/>
      <c r="DZ108" s="915"/>
      <c r="EA108" s="915"/>
      <c r="EB108" s="915"/>
      <c r="EC108" s="915"/>
      <c r="ED108" s="915"/>
      <c r="EE108" s="915"/>
      <c r="EF108" s="915"/>
      <c r="EG108" s="915"/>
      <c r="EH108" s="915"/>
      <c r="EI108" s="915"/>
      <c r="EJ108" s="915"/>
      <c r="EK108" s="915"/>
      <c r="EL108" s="915"/>
      <c r="EM108" s="915"/>
      <c r="EN108" s="915"/>
      <c r="EO108" s="915"/>
      <c r="EP108" s="915"/>
      <c r="EQ108" s="915"/>
      <c r="ER108" s="915"/>
      <c r="ES108" s="915"/>
      <c r="ET108" s="915"/>
      <c r="EU108" s="915"/>
      <c r="EV108" s="915"/>
      <c r="EW108" s="915"/>
      <c r="EX108" s="915"/>
      <c r="EY108" s="915"/>
      <c r="EZ108" s="915"/>
      <c r="FA108" s="915"/>
      <c r="FB108" s="915"/>
      <c r="FC108" s="915"/>
      <c r="FD108" s="915"/>
      <c r="FE108" s="915"/>
      <c r="FF108" s="915"/>
      <c r="FG108" s="915"/>
      <c r="FH108" s="915"/>
      <c r="FI108" s="915"/>
      <c r="FJ108" s="915"/>
      <c r="FK108" s="915"/>
      <c r="FL108" s="915"/>
      <c r="FM108" s="915"/>
      <c r="FN108" s="915"/>
      <c r="FO108" s="915"/>
      <c r="FP108" s="915"/>
      <c r="FQ108" s="915"/>
      <c r="FR108" s="915"/>
      <c r="FS108" s="915"/>
      <c r="FT108" s="915"/>
      <c r="FU108" s="915"/>
      <c r="FV108" s="915"/>
      <c r="FW108" s="915"/>
      <c r="FX108" s="915"/>
      <c r="FY108" s="915"/>
      <c r="FZ108" s="915"/>
      <c r="GA108" s="915"/>
      <c r="GB108" s="915"/>
      <c r="GC108" s="915"/>
      <c r="GD108" s="915"/>
      <c r="GE108" s="915"/>
      <c r="GF108" s="915"/>
      <c r="GG108" s="915"/>
      <c r="GH108" s="915"/>
      <c r="GI108" s="915"/>
      <c r="GJ108" s="915"/>
      <c r="GK108" s="915"/>
      <c r="GL108" s="915"/>
      <c r="GM108" s="915"/>
      <c r="GN108" s="915"/>
    </row>
    <row r="109" spans="1:196" x14ac:dyDescent="0.25">
      <c r="A109" s="27">
        <v>1</v>
      </c>
      <c r="B109" s="27">
        <v>1</v>
      </c>
      <c r="C109" s="1430" t="s">
        <v>157</v>
      </c>
      <c r="D109" s="43">
        <f>'2 уровень'!E624</f>
        <v>512158.88235294115</v>
      </c>
      <c r="E109" s="43">
        <f>'2 уровень'!F624</f>
        <v>42680.235294117643</v>
      </c>
      <c r="F109" s="43">
        <f>'2 уровень'!G624</f>
        <v>36413.712941176469</v>
      </c>
      <c r="G109" s="922">
        <f>'2 уровень'!H624</f>
        <v>85.317507483833268</v>
      </c>
      <c r="H109" s="934">
        <f>'2 уровень'!I624</f>
        <v>0</v>
      </c>
      <c r="I109" s="934">
        <f>'2 уровень'!J624</f>
        <v>0</v>
      </c>
      <c r="J109" s="936">
        <f>'2 уровень'!K624</f>
        <v>0</v>
      </c>
      <c r="K109" s="936">
        <f>'2 уровень'!L624</f>
        <v>0</v>
      </c>
      <c r="L109" s="936">
        <f>'2 уровень'!M624</f>
        <v>0</v>
      </c>
      <c r="M109" s="936">
        <f>'2 уровень'!N624</f>
        <v>0</v>
      </c>
      <c r="N109" s="936">
        <f>'2 уровень'!O624</f>
        <v>0</v>
      </c>
      <c r="O109" s="936">
        <f>'2 уровень'!P624</f>
        <v>0</v>
      </c>
      <c r="P109" s="33">
        <f>'2 уровень'!Q624</f>
        <v>0</v>
      </c>
      <c r="Q109" s="33">
        <f>'2 уровень'!R624</f>
        <v>0</v>
      </c>
      <c r="R109" s="33">
        <f>'2 уровень'!S624</f>
        <v>0</v>
      </c>
      <c r="S109" s="33">
        <f>'2 уровень'!T624</f>
        <v>0</v>
      </c>
      <c r="T109" s="33">
        <f>'2 уровень'!U624</f>
        <v>0</v>
      </c>
      <c r="U109" s="33">
        <f>'2 уровень'!V624</f>
        <v>0</v>
      </c>
      <c r="V109" s="935">
        <f>'2 уровень'!W624</f>
        <v>0</v>
      </c>
      <c r="W109" s="33"/>
      <c r="X109" s="33"/>
      <c r="Y109" s="935" t="e">
        <f>'2 уровень'!#REF!</f>
        <v>#REF!</v>
      </c>
      <c r="Z109" s="935" t="e">
        <f>'2 уровень'!#REF!</f>
        <v>#REF!</v>
      </c>
      <c r="AA109" s="935" t="e">
        <f>'2 уровень'!#REF!</f>
        <v>#REF!</v>
      </c>
      <c r="AB109" s="1920"/>
      <c r="AC109" s="915"/>
      <c r="AD109" s="1929"/>
      <c r="AE109" s="915"/>
      <c r="AF109" s="915"/>
      <c r="AG109" s="915"/>
      <c r="AH109" s="915"/>
      <c r="AI109" s="915"/>
      <c r="AJ109" s="915"/>
      <c r="AK109" s="915"/>
      <c r="AL109" s="915"/>
      <c r="AM109" s="915"/>
      <c r="AN109" s="915"/>
      <c r="AO109" s="915"/>
      <c r="AP109" s="915"/>
      <c r="AQ109" s="915"/>
      <c r="AR109" s="915"/>
      <c r="AS109" s="915"/>
      <c r="AT109" s="915"/>
      <c r="AU109" s="915"/>
      <c r="AV109" s="915"/>
      <c r="AW109" s="915"/>
      <c r="AX109" s="915"/>
      <c r="AY109" s="915"/>
      <c r="AZ109" s="915"/>
      <c r="BA109" s="915"/>
      <c r="BB109" s="915"/>
      <c r="BC109" s="915"/>
      <c r="BD109" s="915"/>
      <c r="BE109" s="915"/>
      <c r="BF109" s="915"/>
      <c r="BG109" s="915"/>
      <c r="BH109" s="915"/>
      <c r="BI109" s="915"/>
      <c r="BJ109" s="915"/>
      <c r="BK109" s="915"/>
      <c r="BL109" s="915"/>
      <c r="BM109" s="915"/>
      <c r="BN109" s="915"/>
      <c r="BO109" s="915"/>
      <c r="BP109" s="915"/>
      <c r="BQ109" s="915"/>
      <c r="BR109" s="915"/>
      <c r="BS109" s="915"/>
      <c r="BT109" s="915"/>
      <c r="BU109" s="915"/>
      <c r="BV109" s="915"/>
      <c r="BW109" s="915"/>
      <c r="BX109" s="915"/>
      <c r="BY109" s="915"/>
      <c r="BZ109" s="915"/>
      <c r="CA109" s="915"/>
      <c r="CB109" s="915"/>
      <c r="CC109" s="915"/>
      <c r="CD109" s="915"/>
      <c r="CE109" s="915"/>
      <c r="CF109" s="915"/>
      <c r="CG109" s="915"/>
      <c r="CH109" s="915"/>
      <c r="CI109" s="915"/>
      <c r="CJ109" s="915"/>
      <c r="CK109" s="915"/>
      <c r="CL109" s="915"/>
      <c r="CM109" s="915"/>
      <c r="CN109" s="915"/>
      <c r="CO109" s="915"/>
      <c r="CP109" s="915"/>
      <c r="CQ109" s="915"/>
      <c r="CR109" s="915"/>
      <c r="CS109" s="915"/>
      <c r="CT109" s="915"/>
      <c r="CU109" s="915"/>
      <c r="CV109" s="915"/>
      <c r="CW109" s="915"/>
      <c r="CX109" s="915"/>
      <c r="CY109" s="915"/>
      <c r="CZ109" s="915"/>
      <c r="DA109" s="915"/>
      <c r="DB109" s="915"/>
      <c r="DC109" s="915"/>
      <c r="DD109" s="915"/>
      <c r="DE109" s="915"/>
      <c r="DF109" s="915"/>
      <c r="DG109" s="915"/>
      <c r="DH109" s="915"/>
      <c r="DI109" s="915"/>
      <c r="DJ109" s="915"/>
      <c r="DK109" s="915"/>
      <c r="DL109" s="915"/>
      <c r="DM109" s="915"/>
      <c r="DN109" s="915"/>
      <c r="DO109" s="915"/>
      <c r="DP109" s="915"/>
      <c r="DQ109" s="915"/>
      <c r="DR109" s="915"/>
      <c r="DS109" s="915"/>
      <c r="DT109" s="915"/>
      <c r="DU109" s="915"/>
      <c r="DV109" s="915"/>
      <c r="DW109" s="915"/>
      <c r="DX109" s="915"/>
      <c r="DY109" s="915"/>
      <c r="DZ109" s="915"/>
      <c r="EA109" s="915"/>
      <c r="EB109" s="915"/>
      <c r="EC109" s="915"/>
      <c r="ED109" s="915"/>
      <c r="EE109" s="915"/>
      <c r="EF109" s="915"/>
      <c r="EG109" s="915"/>
      <c r="EH109" s="915"/>
      <c r="EI109" s="915"/>
      <c r="EJ109" s="915"/>
      <c r="EK109" s="915"/>
      <c r="EL109" s="915"/>
      <c r="EM109" s="915"/>
      <c r="EN109" s="915"/>
      <c r="EO109" s="915"/>
      <c r="EP109" s="915"/>
      <c r="EQ109" s="915"/>
      <c r="ER109" s="915"/>
      <c r="ES109" s="915"/>
      <c r="ET109" s="915"/>
      <c r="EU109" s="915"/>
      <c r="EV109" s="915"/>
      <c r="EW109" s="915"/>
      <c r="EX109" s="915"/>
      <c r="EY109" s="915"/>
      <c r="EZ109" s="915"/>
      <c r="FA109" s="915"/>
      <c r="FB109" s="915"/>
      <c r="FC109" s="915"/>
      <c r="FD109" s="915"/>
      <c r="FE109" s="915"/>
      <c r="FF109" s="915"/>
      <c r="FG109" s="915"/>
      <c r="FH109" s="915"/>
      <c r="FI109" s="915"/>
      <c r="FJ109" s="915"/>
      <c r="FK109" s="915"/>
      <c r="FL109" s="915"/>
      <c r="FM109" s="915"/>
      <c r="FN109" s="915"/>
      <c r="FO109" s="915"/>
      <c r="FP109" s="915"/>
      <c r="FQ109" s="915"/>
      <c r="FR109" s="915"/>
      <c r="FS109" s="915"/>
      <c r="FT109" s="915"/>
      <c r="FU109" s="915"/>
      <c r="FV109" s="915"/>
      <c r="FW109" s="915"/>
      <c r="FX109" s="915"/>
      <c r="FY109" s="915"/>
      <c r="FZ109" s="915"/>
      <c r="GA109" s="915"/>
      <c r="GB109" s="915"/>
      <c r="GC109" s="915"/>
      <c r="GD109" s="915"/>
      <c r="GE109" s="915"/>
      <c r="GF109" s="915"/>
      <c r="GG109" s="915"/>
      <c r="GH109" s="915"/>
      <c r="GI109" s="915"/>
      <c r="GJ109" s="915"/>
      <c r="GK109" s="915"/>
      <c r="GL109" s="915"/>
      <c r="GM109" s="915"/>
      <c r="GN109" s="915"/>
    </row>
    <row r="110" spans="1:196" ht="29.25" x14ac:dyDescent="0.25">
      <c r="B110" s="27">
        <v>1</v>
      </c>
      <c r="C110" s="1449" t="s">
        <v>158</v>
      </c>
      <c r="D110" s="43">
        <f>'2 уровень'!E625</f>
        <v>125063</v>
      </c>
      <c r="E110" s="43">
        <f>'2 уровень'!F625</f>
        <v>10423</v>
      </c>
      <c r="F110" s="43">
        <f>'2 уровень'!G625</f>
        <v>10680</v>
      </c>
      <c r="G110" s="922">
        <f>'2 уровень'!H625</f>
        <v>102.46570085388085</v>
      </c>
      <c r="H110" s="934">
        <f>'2 уровень'!I625</f>
        <v>0</v>
      </c>
      <c r="I110" s="934">
        <f>'2 уровень'!J625</f>
        <v>0</v>
      </c>
      <c r="J110" s="936">
        <f>'2 уровень'!K625</f>
        <v>0</v>
      </c>
      <c r="K110" s="936">
        <f>'2 уровень'!L625</f>
        <v>0</v>
      </c>
      <c r="L110" s="936">
        <f>'2 уровень'!M625</f>
        <v>0</v>
      </c>
      <c r="M110" s="936">
        <f>'2 уровень'!N625</f>
        <v>0</v>
      </c>
      <c r="N110" s="936">
        <f>'2 уровень'!O625</f>
        <v>0</v>
      </c>
      <c r="O110" s="936">
        <f>'2 уровень'!P625</f>
        <v>0</v>
      </c>
      <c r="P110" s="33">
        <f>'2 уровень'!Q625</f>
        <v>0</v>
      </c>
      <c r="Q110" s="33">
        <f>'2 уровень'!R625</f>
        <v>0</v>
      </c>
      <c r="R110" s="33">
        <f>'2 уровень'!S625</f>
        <v>0</v>
      </c>
      <c r="S110" s="33">
        <f>'2 уровень'!T625</f>
        <v>0</v>
      </c>
      <c r="T110" s="33">
        <f>'2 уровень'!U625</f>
        <v>0</v>
      </c>
      <c r="U110" s="33">
        <f>'2 уровень'!V625</f>
        <v>0</v>
      </c>
      <c r="V110" s="935">
        <f>'2 уровень'!W625</f>
        <v>0</v>
      </c>
      <c r="W110" s="33"/>
      <c r="X110" s="33"/>
      <c r="Y110" s="935" t="e">
        <f>'2 уровень'!#REF!</f>
        <v>#REF!</v>
      </c>
      <c r="Z110" s="935" t="e">
        <f>'2 уровень'!#REF!</f>
        <v>#REF!</v>
      </c>
      <c r="AA110" s="33" t="e">
        <f>'2 уровень'!#REF!</f>
        <v>#REF!</v>
      </c>
      <c r="AB110" s="1920"/>
      <c r="AC110" s="915"/>
      <c r="AD110" s="1929"/>
      <c r="AE110" s="915"/>
      <c r="AF110" s="915"/>
      <c r="AG110" s="915"/>
      <c r="AH110" s="915"/>
      <c r="AI110" s="915"/>
      <c r="AJ110" s="915"/>
      <c r="AK110" s="915"/>
      <c r="AL110" s="915"/>
      <c r="AM110" s="915"/>
      <c r="AN110" s="915"/>
      <c r="AO110" s="915"/>
      <c r="AP110" s="915"/>
      <c r="AQ110" s="915"/>
      <c r="AR110" s="915"/>
      <c r="AS110" s="915"/>
      <c r="AT110" s="915"/>
      <c r="AU110" s="915"/>
      <c r="AV110" s="915"/>
      <c r="AW110" s="915"/>
      <c r="AX110" s="915"/>
      <c r="AY110" s="915"/>
      <c r="AZ110" s="915"/>
      <c r="BA110" s="915"/>
      <c r="BB110" s="915"/>
      <c r="BC110" s="915"/>
      <c r="BD110" s="915"/>
      <c r="BE110" s="915"/>
      <c r="BF110" s="915"/>
      <c r="BG110" s="915"/>
      <c r="BH110" s="915"/>
      <c r="BI110" s="915"/>
      <c r="BJ110" s="915"/>
      <c r="BK110" s="915"/>
      <c r="BL110" s="915"/>
      <c r="BM110" s="915"/>
      <c r="BN110" s="915"/>
      <c r="BO110" s="915"/>
      <c r="BP110" s="915"/>
      <c r="BQ110" s="915"/>
      <c r="BR110" s="915"/>
      <c r="BS110" s="915"/>
      <c r="BT110" s="915"/>
      <c r="BU110" s="915"/>
      <c r="BV110" s="915"/>
      <c r="BW110" s="915"/>
      <c r="BX110" s="915"/>
      <c r="BY110" s="915"/>
      <c r="BZ110" s="915"/>
      <c r="CA110" s="915"/>
      <c r="CB110" s="915"/>
      <c r="CC110" s="915"/>
      <c r="CD110" s="915"/>
      <c r="CE110" s="915"/>
      <c r="CF110" s="915"/>
      <c r="CG110" s="915"/>
      <c r="CH110" s="915"/>
      <c r="CI110" s="915"/>
      <c r="CJ110" s="915"/>
      <c r="CK110" s="915"/>
      <c r="CL110" s="915"/>
      <c r="CM110" s="915"/>
      <c r="CN110" s="915"/>
      <c r="CO110" s="915"/>
      <c r="CP110" s="915"/>
      <c r="CQ110" s="915"/>
      <c r="CR110" s="915"/>
      <c r="CS110" s="915"/>
      <c r="CT110" s="915"/>
      <c r="CU110" s="915"/>
      <c r="CV110" s="915"/>
      <c r="CW110" s="915"/>
      <c r="CX110" s="915"/>
      <c r="CY110" s="915"/>
      <c r="CZ110" s="915"/>
      <c r="DA110" s="915"/>
      <c r="DB110" s="915"/>
      <c r="DC110" s="915"/>
      <c r="DD110" s="915"/>
      <c r="DE110" s="915"/>
      <c r="DF110" s="915"/>
      <c r="DG110" s="915"/>
      <c r="DH110" s="915"/>
      <c r="DI110" s="915"/>
      <c r="DJ110" s="915"/>
      <c r="DK110" s="915"/>
      <c r="DL110" s="915"/>
      <c r="DM110" s="915"/>
      <c r="DN110" s="915"/>
      <c r="DO110" s="915"/>
      <c r="DP110" s="915"/>
      <c r="DQ110" s="915"/>
      <c r="DR110" s="915"/>
      <c r="DS110" s="915"/>
      <c r="DT110" s="915"/>
      <c r="DU110" s="915"/>
      <c r="DV110" s="915"/>
      <c r="DW110" s="915"/>
      <c r="DX110" s="915"/>
      <c r="DY110" s="915"/>
      <c r="DZ110" s="915"/>
      <c r="EA110" s="915"/>
      <c r="EB110" s="915"/>
      <c r="EC110" s="915"/>
      <c r="ED110" s="915"/>
      <c r="EE110" s="915"/>
      <c r="EF110" s="915"/>
      <c r="EG110" s="915"/>
      <c r="EH110" s="915"/>
      <c r="EI110" s="915"/>
      <c r="EJ110" s="915"/>
      <c r="EK110" s="915"/>
      <c r="EL110" s="915"/>
      <c r="EM110" s="915"/>
      <c r="EN110" s="915"/>
      <c r="EO110" s="915"/>
      <c r="EP110" s="915"/>
      <c r="EQ110" s="915"/>
      <c r="ER110" s="915"/>
      <c r="ES110" s="915"/>
      <c r="ET110" s="915"/>
      <c r="EU110" s="915"/>
      <c r="EV110" s="915"/>
      <c r="EW110" s="915"/>
      <c r="EX110" s="915"/>
      <c r="EY110" s="915"/>
      <c r="EZ110" s="915"/>
      <c r="FA110" s="915"/>
      <c r="FB110" s="915"/>
      <c r="FC110" s="915"/>
      <c r="FD110" s="915"/>
      <c r="FE110" s="915"/>
      <c r="FF110" s="915"/>
      <c r="FG110" s="915"/>
      <c r="FH110" s="915"/>
      <c r="FI110" s="915"/>
      <c r="FJ110" s="915"/>
      <c r="FK110" s="915"/>
      <c r="FL110" s="915"/>
      <c r="FM110" s="915"/>
      <c r="FN110" s="915"/>
      <c r="FO110" s="915"/>
      <c r="FP110" s="915"/>
      <c r="FQ110" s="915"/>
      <c r="FR110" s="915"/>
      <c r="FS110" s="915"/>
      <c r="FT110" s="915"/>
      <c r="FU110" s="915"/>
      <c r="FV110" s="915"/>
      <c r="FW110" s="915"/>
      <c r="FX110" s="915"/>
      <c r="FY110" s="915"/>
      <c r="FZ110" s="915"/>
      <c r="GA110" s="915"/>
      <c r="GB110" s="915"/>
      <c r="GC110" s="915"/>
      <c r="GD110" s="915"/>
      <c r="GE110" s="915"/>
      <c r="GF110" s="915"/>
      <c r="GG110" s="915"/>
      <c r="GH110" s="915"/>
      <c r="GI110" s="915"/>
      <c r="GJ110" s="915"/>
      <c r="GK110" s="915"/>
      <c r="GL110" s="915"/>
      <c r="GM110" s="915"/>
      <c r="GN110" s="915"/>
    </row>
    <row r="111" spans="1:196" ht="15.75" x14ac:dyDescent="0.25">
      <c r="B111" s="27">
        <v>1</v>
      </c>
      <c r="C111" s="1441" t="s">
        <v>391</v>
      </c>
      <c r="D111" s="43">
        <f>'2 уровень'!E626</f>
        <v>568010</v>
      </c>
      <c r="E111" s="43">
        <f>'2 уровень'!F626</f>
        <v>47333</v>
      </c>
      <c r="F111" s="43">
        <f>'2 уровень'!G626</f>
        <v>60987</v>
      </c>
      <c r="G111" s="922">
        <f>'2 уровень'!H626</f>
        <v>128.84668201888744</v>
      </c>
      <c r="H111" s="934">
        <f>'2 уровень'!I626</f>
        <v>0</v>
      </c>
      <c r="I111" s="934">
        <f>'2 уровень'!J626</f>
        <v>0</v>
      </c>
      <c r="J111" s="936">
        <f>'2 уровень'!K626</f>
        <v>0</v>
      </c>
      <c r="K111" s="936">
        <f>'2 уровень'!L626</f>
        <v>0</v>
      </c>
      <c r="L111" s="936">
        <f>'2 уровень'!M626</f>
        <v>0</v>
      </c>
      <c r="M111" s="936">
        <f>'2 уровень'!N626</f>
        <v>0</v>
      </c>
      <c r="N111" s="936">
        <f>'2 уровень'!O626</f>
        <v>0</v>
      </c>
      <c r="O111" s="936">
        <f>'2 уровень'!P626</f>
        <v>0</v>
      </c>
      <c r="P111" s="33">
        <f>'2 уровень'!Q626</f>
        <v>190563.69374000002</v>
      </c>
      <c r="Q111" s="33">
        <f>'2 уровень'!R626</f>
        <v>15880.307811666667</v>
      </c>
      <c r="R111" s="33">
        <f>'2 уровень'!S626</f>
        <v>17076.30287</v>
      </c>
      <c r="S111" s="33">
        <f>'2 уровень'!T626</f>
        <v>1204.29377</v>
      </c>
      <c r="T111" s="33">
        <f>'2 уровень'!U626</f>
        <v>1195.9950583333298</v>
      </c>
      <c r="U111" s="33">
        <f>'2 уровень'!V626</f>
        <v>0</v>
      </c>
      <c r="V111" s="935">
        <f>'2 уровень'!W626</f>
        <v>18280.596639999996</v>
      </c>
      <c r="W111" s="33">
        <f>R111/Q111*100</f>
        <v>107.53130904335922</v>
      </c>
      <c r="X111" s="33">
        <f>V111/Q111*100</f>
        <v>115.1148759633609</v>
      </c>
      <c r="Y111" s="935" t="e">
        <f>'2 уровень'!#REF!</f>
        <v>#REF!</v>
      </c>
      <c r="Z111" s="935" t="e">
        <f>'2 уровень'!#REF!</f>
        <v>#REF!</v>
      </c>
      <c r="AA111" s="33" t="e">
        <f>'2 уровень'!#REF!</f>
        <v>#REF!</v>
      </c>
      <c r="AB111" s="1920"/>
      <c r="AC111" s="915"/>
      <c r="AD111" s="1929"/>
      <c r="AE111" s="915"/>
      <c r="AF111" s="915"/>
      <c r="AG111" s="915"/>
      <c r="AH111" s="915"/>
      <c r="AI111" s="915"/>
      <c r="AJ111" s="915"/>
      <c r="AK111" s="915"/>
      <c r="AL111" s="915"/>
      <c r="AM111" s="915"/>
      <c r="AN111" s="915"/>
      <c r="AO111" s="915"/>
      <c r="AP111" s="915"/>
      <c r="AQ111" s="915"/>
      <c r="AR111" s="915"/>
      <c r="AS111" s="915"/>
      <c r="AT111" s="915"/>
      <c r="AU111" s="915"/>
      <c r="AV111" s="915"/>
      <c r="AW111" s="915"/>
      <c r="AX111" s="915"/>
      <c r="AY111" s="915"/>
      <c r="AZ111" s="915"/>
      <c r="BA111" s="915"/>
      <c r="BB111" s="915"/>
      <c r="BC111" s="915"/>
      <c r="BD111" s="915"/>
      <c r="BE111" s="915"/>
      <c r="BF111" s="915"/>
      <c r="BG111" s="915"/>
      <c r="BH111" s="915"/>
      <c r="BI111" s="915"/>
      <c r="BJ111" s="915"/>
      <c r="BK111" s="915"/>
      <c r="BL111" s="915"/>
      <c r="BM111" s="915"/>
      <c r="BN111" s="915"/>
      <c r="BO111" s="915"/>
      <c r="BP111" s="915"/>
      <c r="BQ111" s="915"/>
      <c r="BR111" s="915"/>
      <c r="BS111" s="915"/>
      <c r="BT111" s="915"/>
      <c r="BU111" s="915"/>
      <c r="BV111" s="915"/>
      <c r="BW111" s="915"/>
      <c r="BX111" s="915"/>
      <c r="BY111" s="915"/>
      <c r="BZ111" s="915"/>
      <c r="CA111" s="915"/>
      <c r="CB111" s="915"/>
      <c r="CC111" s="915"/>
      <c r="CD111" s="915"/>
      <c r="CE111" s="915"/>
      <c r="CF111" s="915"/>
      <c r="CG111" s="915"/>
      <c r="CH111" s="915"/>
      <c r="CI111" s="915"/>
      <c r="CJ111" s="915"/>
      <c r="CK111" s="915"/>
      <c r="CL111" s="915"/>
      <c r="CM111" s="915"/>
      <c r="CN111" s="915"/>
      <c r="CO111" s="915"/>
      <c r="CP111" s="915"/>
      <c r="CQ111" s="915"/>
      <c r="CR111" s="915"/>
      <c r="CS111" s="915"/>
      <c r="CT111" s="915"/>
      <c r="CU111" s="915"/>
      <c r="CV111" s="915"/>
      <c r="CW111" s="915"/>
      <c r="CX111" s="915"/>
      <c r="CY111" s="915"/>
      <c r="CZ111" s="915"/>
      <c r="DA111" s="915"/>
      <c r="DB111" s="915"/>
      <c r="DC111" s="915"/>
      <c r="DD111" s="915"/>
      <c r="DE111" s="915"/>
      <c r="DF111" s="915"/>
      <c r="DG111" s="915"/>
      <c r="DH111" s="915"/>
      <c r="DI111" s="915"/>
      <c r="DJ111" s="915"/>
      <c r="DK111" s="915"/>
      <c r="DL111" s="915"/>
      <c r="DM111" s="915"/>
      <c r="DN111" s="915"/>
      <c r="DO111" s="915"/>
      <c r="DP111" s="915"/>
      <c r="DQ111" s="915"/>
      <c r="DR111" s="915"/>
      <c r="DS111" s="915"/>
      <c r="DT111" s="915"/>
      <c r="DU111" s="915"/>
      <c r="DV111" s="915"/>
      <c r="DW111" s="915"/>
      <c r="DX111" s="915"/>
      <c r="DY111" s="915"/>
      <c r="DZ111" s="915"/>
      <c r="EA111" s="915"/>
      <c r="EB111" s="915"/>
      <c r="EC111" s="915"/>
      <c r="ED111" s="915"/>
      <c r="EE111" s="915"/>
      <c r="EF111" s="915"/>
      <c r="EG111" s="915"/>
      <c r="EH111" s="915"/>
      <c r="EI111" s="915"/>
      <c r="EJ111" s="915"/>
      <c r="EK111" s="915"/>
      <c r="EL111" s="915"/>
      <c r="EM111" s="915"/>
      <c r="EN111" s="915"/>
      <c r="EO111" s="915"/>
      <c r="EP111" s="915"/>
      <c r="EQ111" s="915"/>
      <c r="ER111" s="915"/>
      <c r="ES111" s="915"/>
      <c r="ET111" s="915"/>
      <c r="EU111" s="915"/>
      <c r="EV111" s="915"/>
      <c r="EW111" s="915"/>
      <c r="EX111" s="915"/>
      <c r="EY111" s="915"/>
      <c r="EZ111" s="915"/>
      <c r="FA111" s="915"/>
      <c r="FB111" s="915"/>
      <c r="FC111" s="915"/>
      <c r="FD111" s="915"/>
      <c r="FE111" s="915"/>
      <c r="FF111" s="915"/>
      <c r="FG111" s="915"/>
      <c r="FH111" s="915"/>
      <c r="FI111" s="915"/>
      <c r="FJ111" s="915"/>
      <c r="FK111" s="915"/>
      <c r="FL111" s="915"/>
      <c r="FM111" s="915"/>
      <c r="FN111" s="915"/>
      <c r="FO111" s="915"/>
      <c r="FP111" s="915"/>
      <c r="FQ111" s="915"/>
      <c r="FR111" s="915"/>
      <c r="FS111" s="915"/>
      <c r="FT111" s="915"/>
      <c r="FU111" s="915"/>
      <c r="FV111" s="915"/>
      <c r="FW111" s="915"/>
      <c r="FX111" s="915"/>
      <c r="FY111" s="915"/>
      <c r="FZ111" s="915"/>
      <c r="GA111" s="915"/>
      <c r="GB111" s="915"/>
      <c r="GC111" s="915"/>
      <c r="GD111" s="915"/>
      <c r="GE111" s="915"/>
      <c r="GF111" s="915"/>
      <c r="GG111" s="915"/>
      <c r="GH111" s="915"/>
      <c r="GI111" s="915"/>
      <c r="GJ111" s="915"/>
      <c r="GK111" s="915"/>
      <c r="GL111" s="915"/>
      <c r="GM111" s="915"/>
      <c r="GN111" s="915"/>
    </row>
    <row r="112" spans="1:196" ht="15.75" x14ac:dyDescent="0.25">
      <c r="A112" s="27">
        <v>1</v>
      </c>
      <c r="B112" s="27">
        <v>1</v>
      </c>
      <c r="C112" s="1441"/>
      <c r="D112" s="43">
        <f>'2 уровень'!E627</f>
        <v>0</v>
      </c>
      <c r="E112" s="43">
        <f>'2 уровень'!F627</f>
        <v>0</v>
      </c>
      <c r="F112" s="43">
        <f>'2 уровень'!G627</f>
        <v>0</v>
      </c>
      <c r="G112" s="922">
        <f>'2 уровень'!H627</f>
        <v>0</v>
      </c>
      <c r="H112" s="934">
        <f>'2 уровень'!I627</f>
        <v>0</v>
      </c>
      <c r="I112" s="934">
        <f>'2 уровень'!J627</f>
        <v>0</v>
      </c>
      <c r="J112" s="936">
        <f>'2 уровень'!K627</f>
        <v>0</v>
      </c>
      <c r="K112" s="936">
        <f>'2 уровень'!L627</f>
        <v>0</v>
      </c>
      <c r="L112" s="936">
        <f>'2 уровень'!M627</f>
        <v>0</v>
      </c>
      <c r="M112" s="936">
        <f>'2 уровень'!N627</f>
        <v>0</v>
      </c>
      <c r="N112" s="936">
        <f>'2 уровень'!O627</f>
        <v>0</v>
      </c>
      <c r="O112" s="936">
        <f>'2 уровень'!P627</f>
        <v>0</v>
      </c>
      <c r="P112" s="33">
        <f>'2 уровень'!Q627</f>
        <v>0</v>
      </c>
      <c r="Q112" s="33">
        <f>'2 уровень'!R627</f>
        <v>0</v>
      </c>
      <c r="R112" s="33">
        <f>'2 уровень'!S627</f>
        <v>0</v>
      </c>
      <c r="S112" s="33">
        <f>'2 уровень'!T627</f>
        <v>0</v>
      </c>
      <c r="T112" s="33">
        <f>'2 уровень'!U627</f>
        <v>0</v>
      </c>
      <c r="U112" s="33">
        <f>'2 уровень'!V627</f>
        <v>0</v>
      </c>
      <c r="V112" s="935">
        <f>'2 уровень'!W627</f>
        <v>0</v>
      </c>
      <c r="W112" s="33"/>
      <c r="X112" s="33"/>
      <c r="Y112" s="935">
        <f>'2 уровень'!X630</f>
        <v>0</v>
      </c>
      <c r="Z112" s="935">
        <f>'2 уровень'!Y630</f>
        <v>0</v>
      </c>
      <c r="AA112" s="33">
        <f>'2 уровень'!Z630</f>
        <v>0</v>
      </c>
      <c r="AB112" s="1920"/>
      <c r="AC112" s="915"/>
      <c r="AD112" s="1929"/>
      <c r="AE112" s="915"/>
      <c r="AF112" s="915"/>
      <c r="AG112" s="915"/>
      <c r="AH112" s="915"/>
      <c r="AI112" s="915"/>
      <c r="AJ112" s="915"/>
      <c r="AK112" s="915"/>
      <c r="AL112" s="915"/>
      <c r="AM112" s="915"/>
      <c r="AN112" s="915"/>
      <c r="AO112" s="915"/>
      <c r="AP112" s="915"/>
      <c r="AQ112" s="915"/>
      <c r="AR112" s="915"/>
      <c r="AS112" s="915"/>
      <c r="AT112" s="915"/>
      <c r="AU112" s="915"/>
      <c r="AV112" s="915"/>
      <c r="AW112" s="915"/>
      <c r="AX112" s="915"/>
      <c r="AY112" s="915"/>
      <c r="AZ112" s="915"/>
      <c r="BA112" s="915"/>
      <c r="BB112" s="915"/>
      <c r="BC112" s="915"/>
      <c r="BD112" s="915"/>
      <c r="BE112" s="915"/>
      <c r="BF112" s="915"/>
      <c r="BG112" s="915"/>
      <c r="BH112" s="915"/>
      <c r="BI112" s="915"/>
      <c r="BJ112" s="915"/>
      <c r="BK112" s="915"/>
      <c r="BL112" s="915"/>
      <c r="BM112" s="915"/>
      <c r="BN112" s="915"/>
      <c r="BO112" s="915"/>
      <c r="BP112" s="915"/>
      <c r="BQ112" s="915"/>
      <c r="BR112" s="915"/>
      <c r="BS112" s="915"/>
      <c r="BT112" s="915"/>
      <c r="BU112" s="915"/>
      <c r="BV112" s="915"/>
      <c r="BW112" s="915"/>
      <c r="BX112" s="915"/>
      <c r="BY112" s="915"/>
      <c r="BZ112" s="915"/>
      <c r="CA112" s="915"/>
      <c r="CB112" s="915"/>
      <c r="CC112" s="915"/>
      <c r="CD112" s="915"/>
      <c r="CE112" s="915"/>
      <c r="CF112" s="915"/>
      <c r="CG112" s="915"/>
      <c r="CH112" s="915"/>
      <c r="CI112" s="915"/>
      <c r="CJ112" s="915"/>
      <c r="CK112" s="915"/>
      <c r="CL112" s="915"/>
      <c r="CM112" s="915"/>
      <c r="CN112" s="915"/>
      <c r="CO112" s="915"/>
      <c r="CP112" s="915"/>
      <c r="CQ112" s="915"/>
      <c r="CR112" s="915"/>
      <c r="CS112" s="915"/>
      <c r="CT112" s="915"/>
      <c r="CU112" s="915"/>
      <c r="CV112" s="915"/>
      <c r="CW112" s="915"/>
      <c r="CX112" s="915"/>
      <c r="CY112" s="915"/>
      <c r="CZ112" s="915"/>
      <c r="DA112" s="915"/>
      <c r="DB112" s="915"/>
      <c r="DC112" s="915"/>
      <c r="DD112" s="915"/>
      <c r="DE112" s="915"/>
      <c r="DF112" s="915"/>
      <c r="DG112" s="915"/>
      <c r="DH112" s="915"/>
      <c r="DI112" s="915"/>
      <c r="DJ112" s="915"/>
      <c r="DK112" s="915"/>
      <c r="DL112" s="915"/>
      <c r="DM112" s="915"/>
      <c r="DN112" s="915"/>
      <c r="DO112" s="915"/>
      <c r="DP112" s="915"/>
      <c r="DQ112" s="915"/>
      <c r="DR112" s="915"/>
      <c r="DS112" s="915"/>
      <c r="DT112" s="915"/>
      <c r="DU112" s="915"/>
      <c r="DV112" s="915"/>
      <c r="DW112" s="915"/>
      <c r="DX112" s="915"/>
      <c r="DY112" s="915"/>
      <c r="DZ112" s="915"/>
      <c r="EA112" s="915"/>
      <c r="EB112" s="915"/>
      <c r="EC112" s="915"/>
      <c r="ED112" s="915"/>
      <c r="EE112" s="915"/>
      <c r="EF112" s="915"/>
      <c r="EG112" s="915"/>
      <c r="EH112" s="915"/>
      <c r="EI112" s="915"/>
      <c r="EJ112" s="915"/>
      <c r="EK112" s="915"/>
      <c r="EL112" s="915"/>
      <c r="EM112" s="915"/>
      <c r="EN112" s="915"/>
      <c r="EO112" s="915"/>
      <c r="EP112" s="915"/>
      <c r="EQ112" s="915"/>
      <c r="ER112" s="915"/>
      <c r="ES112" s="915"/>
      <c r="ET112" s="915"/>
      <c r="EU112" s="915"/>
      <c r="EV112" s="915"/>
      <c r="EW112" s="915"/>
      <c r="EX112" s="915"/>
      <c r="EY112" s="915"/>
      <c r="EZ112" s="915"/>
      <c r="FA112" s="915"/>
      <c r="FB112" s="915"/>
      <c r="FC112" s="915"/>
      <c r="FD112" s="915"/>
      <c r="FE112" s="915"/>
      <c r="FF112" s="915"/>
      <c r="FG112" s="915"/>
      <c r="FH112" s="915"/>
      <c r="FI112" s="915"/>
      <c r="FJ112" s="915"/>
      <c r="FK112" s="915"/>
      <c r="FL112" s="915"/>
      <c r="FM112" s="915"/>
      <c r="FN112" s="915"/>
      <c r="FO112" s="915"/>
      <c r="FP112" s="915"/>
      <c r="FQ112" s="915"/>
      <c r="FR112" s="915"/>
      <c r="FS112" s="915"/>
      <c r="FT112" s="915"/>
      <c r="FU112" s="915"/>
      <c r="FV112" s="915"/>
      <c r="FW112" s="915"/>
      <c r="FX112" s="915"/>
      <c r="FY112" s="915"/>
      <c r="FZ112" s="915"/>
      <c r="GA112" s="915"/>
      <c r="GB112" s="915"/>
      <c r="GC112" s="915"/>
      <c r="GD112" s="915"/>
      <c r="GE112" s="915"/>
      <c r="GF112" s="915"/>
      <c r="GG112" s="915"/>
      <c r="GH112" s="915"/>
      <c r="GI112" s="915"/>
      <c r="GJ112" s="915"/>
      <c r="GK112" s="915"/>
      <c r="GL112" s="915"/>
      <c r="GM112" s="915"/>
      <c r="GN112" s="915"/>
    </row>
    <row r="113" spans="1:196" ht="15.75" x14ac:dyDescent="0.25">
      <c r="A113" s="27">
        <v>1</v>
      </c>
      <c r="B113" s="27">
        <v>1</v>
      </c>
      <c r="C113" s="1441" t="s">
        <v>166</v>
      </c>
      <c r="D113" s="43">
        <f>'2 уровень'!E628</f>
        <v>2385329.2923076926</v>
      </c>
      <c r="E113" s="43">
        <f>'2 уровень'!F628</f>
        <v>198784.74871794871</v>
      </c>
      <c r="F113" s="43">
        <f>'2 уровень'!G628</f>
        <v>172174.02535612538</v>
      </c>
      <c r="G113" s="922">
        <f>'2 уровень'!H628</f>
        <v>86.613297280879081</v>
      </c>
      <c r="H113" s="934">
        <f>'2 уровень'!I628</f>
        <v>0</v>
      </c>
      <c r="I113" s="934">
        <f>'2 уровень'!J628</f>
        <v>0</v>
      </c>
      <c r="J113" s="936">
        <f>'2 уровень'!K628</f>
        <v>0</v>
      </c>
      <c r="K113" s="936">
        <f>'2 уровень'!L628</f>
        <v>0</v>
      </c>
      <c r="L113" s="936">
        <f>'2 уровень'!M628</f>
        <v>0</v>
      </c>
      <c r="M113" s="936">
        <f>'2 уровень'!N628</f>
        <v>0</v>
      </c>
      <c r="N113" s="936">
        <f>'2 уровень'!O628</f>
        <v>0</v>
      </c>
      <c r="O113" s="936">
        <f>'2 уровень'!P628</f>
        <v>0</v>
      </c>
      <c r="P113" s="33">
        <f>'2 уровень'!Q628</f>
        <v>1739687.1082900001</v>
      </c>
      <c r="Q113" s="33">
        <f>'2 уровень'!R628</f>
        <v>144973.9256908333</v>
      </c>
      <c r="R113" s="33">
        <f>'2 уровень'!S628</f>
        <v>130205.5496</v>
      </c>
      <c r="S113" s="33">
        <f>'2 уровень'!T628</f>
        <v>1204.29377</v>
      </c>
      <c r="T113" s="33">
        <f>'2 уровень'!U628</f>
        <v>-14768.376090833335</v>
      </c>
      <c r="U113" s="33">
        <f>'2 уровень'!V628</f>
        <v>-1466.960249999998</v>
      </c>
      <c r="V113" s="935">
        <f>'2 уровень'!W628</f>
        <v>129942.88312000001</v>
      </c>
      <c r="W113" s="33">
        <f>R113/Q113*100</f>
        <v>89.813081200320212</v>
      </c>
      <c r="X113" s="33">
        <f>V113/Q113*100</f>
        <v>89.631899323132075</v>
      </c>
      <c r="Y113" s="935">
        <f>'2 уровень'!X633</f>
        <v>0</v>
      </c>
      <c r="Z113" s="935">
        <f>'2 уровень'!Y633</f>
        <v>0</v>
      </c>
      <c r="AA113" s="33">
        <f>'2 уровень'!Z633</f>
        <v>0</v>
      </c>
      <c r="AB113" s="1920"/>
      <c r="AC113" s="915"/>
      <c r="AD113" s="1929"/>
      <c r="AE113" s="915"/>
      <c r="AF113" s="915"/>
      <c r="AG113" s="915"/>
      <c r="AH113" s="915"/>
      <c r="AI113" s="915"/>
      <c r="AJ113" s="915"/>
      <c r="AK113" s="915"/>
      <c r="AL113" s="915"/>
      <c r="AM113" s="915"/>
      <c r="AN113" s="915"/>
      <c r="AO113" s="915"/>
      <c r="AP113" s="915"/>
      <c r="AQ113" s="915"/>
      <c r="AR113" s="915"/>
      <c r="AS113" s="915"/>
      <c r="AT113" s="915"/>
      <c r="AU113" s="915"/>
      <c r="AV113" s="915"/>
      <c r="AW113" s="915"/>
      <c r="AX113" s="915"/>
      <c r="AY113" s="915"/>
      <c r="AZ113" s="915"/>
      <c r="BA113" s="915"/>
      <c r="BB113" s="915"/>
      <c r="BC113" s="915"/>
      <c r="BD113" s="915"/>
      <c r="BE113" s="915"/>
      <c r="BF113" s="915"/>
      <c r="BG113" s="915"/>
      <c r="BH113" s="915"/>
      <c r="BI113" s="915"/>
      <c r="BJ113" s="915"/>
      <c r="BK113" s="915"/>
      <c r="BL113" s="915"/>
      <c r="BM113" s="915"/>
      <c r="BN113" s="915"/>
      <c r="BO113" s="915"/>
      <c r="BP113" s="915"/>
      <c r="BQ113" s="915"/>
      <c r="BR113" s="915"/>
      <c r="BS113" s="915"/>
      <c r="BT113" s="915"/>
      <c r="BU113" s="915"/>
      <c r="BV113" s="915"/>
      <c r="BW113" s="915"/>
      <c r="BX113" s="915"/>
      <c r="BY113" s="915"/>
      <c r="BZ113" s="915"/>
      <c r="CA113" s="915"/>
      <c r="CB113" s="915"/>
      <c r="CC113" s="915"/>
      <c r="CD113" s="915"/>
      <c r="CE113" s="915"/>
      <c r="CF113" s="915"/>
      <c r="CG113" s="915"/>
      <c r="CH113" s="915"/>
      <c r="CI113" s="915"/>
      <c r="CJ113" s="915"/>
      <c r="CK113" s="915"/>
      <c r="CL113" s="915"/>
      <c r="CM113" s="915"/>
      <c r="CN113" s="915"/>
      <c r="CO113" s="915"/>
      <c r="CP113" s="915"/>
      <c r="CQ113" s="915"/>
      <c r="CR113" s="915"/>
      <c r="CS113" s="915"/>
      <c r="CT113" s="915"/>
      <c r="CU113" s="915"/>
      <c r="CV113" s="915"/>
      <c r="CW113" s="915"/>
      <c r="CX113" s="915"/>
      <c r="CY113" s="915"/>
      <c r="CZ113" s="915"/>
      <c r="DA113" s="915"/>
      <c r="DB113" s="915"/>
      <c r="DC113" s="915"/>
      <c r="DD113" s="915"/>
      <c r="DE113" s="915"/>
      <c r="DF113" s="915"/>
      <c r="DG113" s="915"/>
      <c r="DH113" s="915"/>
      <c r="DI113" s="915"/>
      <c r="DJ113" s="915"/>
      <c r="DK113" s="915"/>
      <c r="DL113" s="915"/>
      <c r="DM113" s="915"/>
      <c r="DN113" s="915"/>
      <c r="DO113" s="915"/>
      <c r="DP113" s="915"/>
      <c r="DQ113" s="915"/>
      <c r="DR113" s="915"/>
      <c r="DS113" s="915"/>
      <c r="DT113" s="915"/>
      <c r="DU113" s="915"/>
      <c r="DV113" s="915"/>
      <c r="DW113" s="915"/>
      <c r="DX113" s="915"/>
      <c r="DY113" s="915"/>
      <c r="DZ113" s="915"/>
      <c r="EA113" s="915"/>
      <c r="EB113" s="915"/>
      <c r="EC113" s="915"/>
      <c r="ED113" s="915"/>
      <c r="EE113" s="915"/>
      <c r="EF113" s="915"/>
      <c r="EG113" s="915"/>
      <c r="EH113" s="915"/>
      <c r="EI113" s="915"/>
      <c r="EJ113" s="915"/>
      <c r="EK113" s="915"/>
      <c r="EL113" s="915"/>
      <c r="EM113" s="915"/>
      <c r="EN113" s="915"/>
      <c r="EO113" s="915"/>
      <c r="EP113" s="915"/>
      <c r="EQ113" s="915"/>
      <c r="ER113" s="915"/>
      <c r="ES113" s="915"/>
      <c r="ET113" s="915"/>
      <c r="EU113" s="915"/>
      <c r="EV113" s="915"/>
      <c r="EW113" s="915"/>
      <c r="EX113" s="915"/>
      <c r="EY113" s="915"/>
      <c r="EZ113" s="915"/>
      <c r="FA113" s="915"/>
      <c r="FB113" s="915"/>
      <c r="FC113" s="915"/>
      <c r="FD113" s="915"/>
      <c r="FE113" s="915"/>
      <c r="FF113" s="915"/>
      <c r="FG113" s="915"/>
      <c r="FH113" s="915"/>
      <c r="FI113" s="915"/>
      <c r="FJ113" s="915"/>
      <c r="FK113" s="915"/>
      <c r="FL113" s="915"/>
      <c r="FM113" s="915"/>
      <c r="FN113" s="915"/>
      <c r="FO113" s="915"/>
      <c r="FP113" s="915"/>
      <c r="FQ113" s="915"/>
      <c r="FR113" s="915"/>
      <c r="FS113" s="915"/>
      <c r="FT113" s="915"/>
      <c r="FU113" s="915"/>
      <c r="FV113" s="915"/>
      <c r="FW113" s="915"/>
      <c r="FX113" s="915"/>
      <c r="FY113" s="915"/>
      <c r="FZ113" s="915"/>
      <c r="GA113" s="915"/>
      <c r="GB113" s="915"/>
      <c r="GC113" s="915"/>
      <c r="GD113" s="915"/>
      <c r="GE113" s="915"/>
      <c r="GF113" s="915"/>
      <c r="GG113" s="915"/>
      <c r="GH113" s="915"/>
      <c r="GI113" s="915"/>
      <c r="GJ113" s="915"/>
      <c r="GK113" s="915"/>
      <c r="GL113" s="915"/>
      <c r="GM113" s="915"/>
      <c r="GN113" s="915"/>
    </row>
    <row r="114" spans="1:196" x14ac:dyDescent="0.25">
      <c r="A114" s="27">
        <v>1</v>
      </c>
      <c r="B114" s="27">
        <v>1</v>
      </c>
      <c r="C114" s="1210" t="s">
        <v>318</v>
      </c>
      <c r="D114" s="43">
        <f>'2 уровень'!E629</f>
        <v>2385329.2923076926</v>
      </c>
      <c r="E114" s="43">
        <f>'2 уровень'!F629</f>
        <v>198784.74871794868</v>
      </c>
      <c r="F114" s="43">
        <f>'2 уровень'!G629</f>
        <v>172174.02535612538</v>
      </c>
      <c r="G114" s="922">
        <f>'2 уровень'!H629</f>
        <v>86.613297280879081</v>
      </c>
      <c r="H114" s="934">
        <f>'2 уровень'!I629</f>
        <v>0</v>
      </c>
      <c r="I114" s="934">
        <f>'2 уровень'!J629</f>
        <v>0</v>
      </c>
      <c r="J114" s="936">
        <f>'2 уровень'!K629</f>
        <v>0</v>
      </c>
      <c r="K114" s="936">
        <f>'2 уровень'!L629</f>
        <v>0</v>
      </c>
      <c r="L114" s="936">
        <f>'2 уровень'!M629</f>
        <v>0</v>
      </c>
      <c r="M114" s="936">
        <f>'2 уровень'!N629</f>
        <v>0</v>
      </c>
      <c r="N114" s="936">
        <f>'2 уровень'!O629</f>
        <v>0</v>
      </c>
      <c r="O114" s="936">
        <f>'2 уровень'!P629</f>
        <v>0</v>
      </c>
      <c r="P114" s="33">
        <f>'2 уровень'!Q629</f>
        <v>0</v>
      </c>
      <c r="Q114" s="33">
        <f>'2 уровень'!R629</f>
        <v>0</v>
      </c>
      <c r="R114" s="33">
        <f>'2 уровень'!S629</f>
        <v>0</v>
      </c>
      <c r="S114" s="33">
        <f>'2 уровень'!T629</f>
        <v>0</v>
      </c>
      <c r="T114" s="33">
        <f>'2 уровень'!U629</f>
        <v>0</v>
      </c>
      <c r="U114" s="33">
        <f>'2 уровень'!V629</f>
        <v>0</v>
      </c>
      <c r="V114" s="935">
        <f>'2 уровень'!W629</f>
        <v>0</v>
      </c>
      <c r="W114" s="33"/>
      <c r="X114" s="33"/>
      <c r="Y114" s="935">
        <f>'2 уровень'!X634</f>
        <v>0</v>
      </c>
      <c r="Z114" s="935">
        <f>'2 уровень'!Y634</f>
        <v>0</v>
      </c>
      <c r="AA114" s="33">
        <f>'2 уровень'!Z634</f>
        <v>0</v>
      </c>
      <c r="AB114" s="1920"/>
      <c r="AC114" s="915"/>
      <c r="AD114" s="1929"/>
      <c r="AE114" s="915"/>
      <c r="AF114" s="915"/>
      <c r="AG114" s="915"/>
      <c r="AH114" s="915"/>
      <c r="AI114" s="915"/>
      <c r="AJ114" s="915"/>
      <c r="AK114" s="915"/>
      <c r="AL114" s="915"/>
      <c r="AM114" s="915"/>
      <c r="AN114" s="915"/>
      <c r="AO114" s="915"/>
      <c r="AP114" s="915"/>
      <c r="AQ114" s="915"/>
      <c r="AR114" s="915"/>
      <c r="AS114" s="915"/>
      <c r="AT114" s="915"/>
      <c r="AU114" s="915"/>
      <c r="AV114" s="915"/>
      <c r="AW114" s="915"/>
      <c r="AX114" s="915"/>
      <c r="AY114" s="915"/>
      <c r="AZ114" s="915"/>
      <c r="BA114" s="915"/>
      <c r="BB114" s="915"/>
      <c r="BC114" s="915"/>
      <c r="BD114" s="915"/>
      <c r="BE114" s="915"/>
      <c r="BF114" s="915"/>
      <c r="BG114" s="915"/>
      <c r="BH114" s="915"/>
      <c r="BI114" s="915"/>
      <c r="BJ114" s="915"/>
      <c r="BK114" s="915"/>
      <c r="BL114" s="915"/>
      <c r="BM114" s="915"/>
      <c r="BN114" s="915"/>
      <c r="BO114" s="915"/>
      <c r="BP114" s="915"/>
      <c r="BQ114" s="915"/>
      <c r="BR114" s="915"/>
      <c r="BS114" s="915"/>
      <c r="BT114" s="915"/>
      <c r="BU114" s="915"/>
      <c r="BV114" s="915"/>
      <c r="BW114" s="915"/>
      <c r="BX114" s="915"/>
      <c r="BY114" s="915"/>
      <c r="BZ114" s="915"/>
      <c r="CA114" s="915"/>
      <c r="CB114" s="915"/>
      <c r="CC114" s="915"/>
      <c r="CD114" s="915"/>
      <c r="CE114" s="915"/>
      <c r="CF114" s="915"/>
      <c r="CG114" s="915"/>
      <c r="CH114" s="915"/>
      <c r="CI114" s="915"/>
      <c r="CJ114" s="915"/>
      <c r="CK114" s="915"/>
      <c r="CL114" s="915"/>
      <c r="CM114" s="915"/>
      <c r="CN114" s="915"/>
      <c r="CO114" s="915"/>
      <c r="CP114" s="915"/>
      <c r="CQ114" s="915"/>
      <c r="CR114" s="915"/>
      <c r="CS114" s="915"/>
      <c r="CT114" s="915"/>
      <c r="CU114" s="915"/>
      <c r="CV114" s="915"/>
      <c r="CW114" s="915"/>
      <c r="CX114" s="915"/>
      <c r="CY114" s="915"/>
      <c r="CZ114" s="915"/>
      <c r="DA114" s="915"/>
      <c r="DB114" s="915"/>
      <c r="DC114" s="915"/>
      <c r="DD114" s="915"/>
      <c r="DE114" s="915"/>
      <c r="DF114" s="915"/>
      <c r="DG114" s="915"/>
      <c r="DH114" s="915"/>
      <c r="DI114" s="915"/>
      <c r="DJ114" s="915"/>
      <c r="DK114" s="915"/>
      <c r="DL114" s="915"/>
      <c r="DM114" s="915"/>
      <c r="DN114" s="915"/>
      <c r="DO114" s="915"/>
      <c r="DP114" s="915"/>
      <c r="DQ114" s="915"/>
      <c r="DR114" s="915"/>
      <c r="DS114" s="915"/>
      <c r="DT114" s="915"/>
      <c r="DU114" s="915"/>
      <c r="DV114" s="915"/>
      <c r="DW114" s="915"/>
      <c r="DX114" s="915"/>
      <c r="DY114" s="915"/>
      <c r="DZ114" s="915"/>
      <c r="EA114" s="915"/>
      <c r="EB114" s="915"/>
      <c r="EC114" s="915"/>
      <c r="ED114" s="915"/>
      <c r="EE114" s="915"/>
      <c r="EF114" s="915"/>
      <c r="EG114" s="915"/>
      <c r="EH114" s="915"/>
      <c r="EI114" s="915"/>
      <c r="EJ114" s="915"/>
      <c r="EK114" s="915"/>
      <c r="EL114" s="915"/>
      <c r="EM114" s="915"/>
      <c r="EN114" s="915"/>
      <c r="EO114" s="915"/>
      <c r="EP114" s="915"/>
      <c r="EQ114" s="915"/>
      <c r="ER114" s="915"/>
      <c r="ES114" s="915"/>
      <c r="ET114" s="915"/>
      <c r="EU114" s="915"/>
      <c r="EV114" s="915"/>
      <c r="EW114" s="915"/>
      <c r="EX114" s="915"/>
      <c r="EY114" s="915"/>
      <c r="EZ114" s="915"/>
      <c r="FA114" s="915"/>
      <c r="FB114" s="915"/>
      <c r="FC114" s="915"/>
      <c r="FD114" s="915"/>
      <c r="FE114" s="915"/>
      <c r="FF114" s="915"/>
      <c r="FG114" s="915"/>
      <c r="FH114" s="915"/>
      <c r="FI114" s="915"/>
      <c r="FJ114" s="915"/>
      <c r="FK114" s="915"/>
      <c r="FL114" s="915"/>
      <c r="FM114" s="915"/>
      <c r="FN114" s="915"/>
      <c r="FO114" s="915"/>
      <c r="FP114" s="915"/>
      <c r="FQ114" s="915"/>
      <c r="FR114" s="915"/>
      <c r="FS114" s="915"/>
      <c r="FT114" s="915"/>
      <c r="FU114" s="915"/>
      <c r="FV114" s="915"/>
      <c r="FW114" s="915"/>
      <c r="FX114" s="915"/>
      <c r="FY114" s="915"/>
      <c r="FZ114" s="915"/>
      <c r="GA114" s="915"/>
      <c r="GB114" s="915"/>
      <c r="GC114" s="915"/>
      <c r="GD114" s="915"/>
      <c r="GE114" s="915"/>
      <c r="GF114" s="915"/>
      <c r="GG114" s="915"/>
      <c r="GH114" s="915"/>
      <c r="GI114" s="915"/>
      <c r="GJ114" s="915"/>
      <c r="GK114" s="915"/>
      <c r="GL114" s="915"/>
      <c r="GM114" s="915"/>
      <c r="GN114" s="915"/>
    </row>
    <row r="115" spans="1:196" ht="15.75" x14ac:dyDescent="0.25">
      <c r="A115" s="27">
        <v>1</v>
      </c>
      <c r="B115" s="27">
        <v>1</v>
      </c>
      <c r="C115" s="1215" t="s">
        <v>31</v>
      </c>
      <c r="D115" s="43">
        <f>'2 уровень'!E630</f>
        <v>0</v>
      </c>
      <c r="E115" s="43">
        <f>'2 уровень'!F630</f>
        <v>0</v>
      </c>
      <c r="F115" s="43">
        <f>'2 уровень'!G630</f>
        <v>0</v>
      </c>
      <c r="G115" s="922">
        <f>'2 уровень'!H630</f>
        <v>0</v>
      </c>
      <c r="H115" s="934">
        <f>'2 уровень'!I630</f>
        <v>0</v>
      </c>
      <c r="I115" s="934">
        <f>'2 уровень'!J630</f>
        <v>0</v>
      </c>
      <c r="J115" s="936">
        <f>'2 уровень'!K630</f>
        <v>0</v>
      </c>
      <c r="K115" s="936">
        <f>'2 уровень'!L630</f>
        <v>0</v>
      </c>
      <c r="L115" s="936">
        <f>'2 уровень'!M630</f>
        <v>0</v>
      </c>
      <c r="M115" s="936">
        <f>'2 уровень'!N630</f>
        <v>0</v>
      </c>
      <c r="N115" s="936">
        <f>'2 уровень'!O630</f>
        <v>0</v>
      </c>
      <c r="O115" s="936">
        <f>'2 уровень'!P630</f>
        <v>0</v>
      </c>
      <c r="P115" s="33">
        <f>'2 уровень'!Q630</f>
        <v>0</v>
      </c>
      <c r="Q115" s="33">
        <f>'2 уровень'!R630</f>
        <v>0</v>
      </c>
      <c r="R115" s="33">
        <f>'2 уровень'!S630</f>
        <v>0</v>
      </c>
      <c r="S115" s="33">
        <f>'2 уровень'!T630</f>
        <v>0</v>
      </c>
      <c r="T115" s="33">
        <f>'2 уровень'!U630</f>
        <v>0</v>
      </c>
      <c r="U115" s="33">
        <f>'2 уровень'!V630</f>
        <v>0</v>
      </c>
      <c r="V115" s="935">
        <f>'2 уровень'!W630</f>
        <v>0</v>
      </c>
      <c r="W115" s="33"/>
      <c r="X115" s="33"/>
      <c r="Y115" s="935">
        <f>'2 уровень'!X635</f>
        <v>0</v>
      </c>
      <c r="Z115" s="935">
        <f>'2 уровень'!Y635</f>
        <v>0</v>
      </c>
      <c r="AA115" s="33">
        <f>'2 уровень'!Z635</f>
        <v>0</v>
      </c>
      <c r="AB115" s="1920"/>
      <c r="AC115" s="915"/>
      <c r="AD115" s="1929"/>
      <c r="AE115" s="915"/>
      <c r="AF115" s="915"/>
      <c r="AG115" s="915"/>
      <c r="AH115" s="915"/>
      <c r="AI115" s="915"/>
      <c r="AJ115" s="915"/>
      <c r="AK115" s="915"/>
      <c r="AL115" s="915"/>
      <c r="AM115" s="915"/>
      <c r="AN115" s="915"/>
      <c r="AO115" s="915"/>
      <c r="AP115" s="915"/>
      <c r="AQ115" s="915"/>
      <c r="AR115" s="915"/>
      <c r="AS115" s="915"/>
      <c r="AT115" s="915"/>
      <c r="AU115" s="915"/>
      <c r="AV115" s="915"/>
      <c r="AW115" s="915"/>
      <c r="AX115" s="915"/>
      <c r="AY115" s="915"/>
      <c r="AZ115" s="915"/>
      <c r="BA115" s="915"/>
      <c r="BB115" s="915"/>
      <c r="BC115" s="915"/>
      <c r="BD115" s="915"/>
      <c r="BE115" s="915"/>
      <c r="BF115" s="915"/>
      <c r="BG115" s="915"/>
      <c r="BH115" s="915"/>
      <c r="BI115" s="915"/>
      <c r="BJ115" s="915"/>
      <c r="BK115" s="915"/>
      <c r="BL115" s="915"/>
      <c r="BM115" s="915"/>
      <c r="BN115" s="915"/>
      <c r="BO115" s="915"/>
      <c r="BP115" s="915"/>
      <c r="BQ115" s="915"/>
      <c r="BR115" s="915"/>
      <c r="BS115" s="915"/>
      <c r="BT115" s="915"/>
      <c r="BU115" s="915"/>
      <c r="BV115" s="915"/>
      <c r="BW115" s="915"/>
      <c r="BX115" s="915"/>
      <c r="BY115" s="915"/>
      <c r="BZ115" s="915"/>
      <c r="CA115" s="915"/>
      <c r="CB115" s="915"/>
      <c r="CC115" s="915"/>
      <c r="CD115" s="915"/>
      <c r="CE115" s="915"/>
      <c r="CF115" s="915"/>
      <c r="CG115" s="915"/>
      <c r="CH115" s="915"/>
      <c r="CI115" s="915"/>
      <c r="CJ115" s="915"/>
      <c r="CK115" s="915"/>
      <c r="CL115" s="915"/>
      <c r="CM115" s="915"/>
      <c r="CN115" s="915"/>
      <c r="CO115" s="915"/>
      <c r="CP115" s="915"/>
      <c r="CQ115" s="915"/>
      <c r="CR115" s="915"/>
      <c r="CS115" s="915"/>
      <c r="CT115" s="915"/>
      <c r="CU115" s="915"/>
      <c r="CV115" s="915"/>
      <c r="CW115" s="915"/>
      <c r="CX115" s="915"/>
      <c r="CY115" s="915"/>
      <c r="CZ115" s="915"/>
      <c r="DA115" s="915"/>
      <c r="DB115" s="915"/>
      <c r="DC115" s="915"/>
      <c r="DD115" s="915"/>
      <c r="DE115" s="915"/>
      <c r="DF115" s="915"/>
      <c r="DG115" s="915"/>
      <c r="DH115" s="915"/>
      <c r="DI115" s="915"/>
      <c r="DJ115" s="915"/>
      <c r="DK115" s="915"/>
      <c r="DL115" s="915"/>
      <c r="DM115" s="915"/>
      <c r="DN115" s="915"/>
      <c r="DO115" s="915"/>
      <c r="DP115" s="915"/>
      <c r="DQ115" s="915"/>
      <c r="DR115" s="915"/>
      <c r="DS115" s="915"/>
      <c r="DT115" s="915"/>
      <c r="DU115" s="915"/>
      <c r="DV115" s="915"/>
      <c r="DW115" s="915"/>
      <c r="DX115" s="915"/>
      <c r="DY115" s="915"/>
      <c r="DZ115" s="915"/>
      <c r="EA115" s="915"/>
      <c r="EB115" s="915"/>
      <c r="EC115" s="915"/>
      <c r="ED115" s="915"/>
      <c r="EE115" s="915"/>
      <c r="EF115" s="915"/>
      <c r="EG115" s="915"/>
      <c r="EH115" s="915"/>
      <c r="EI115" s="915"/>
      <c r="EJ115" s="915"/>
      <c r="EK115" s="915"/>
      <c r="EL115" s="915"/>
      <c r="EM115" s="915"/>
      <c r="EN115" s="915"/>
      <c r="EO115" s="915"/>
      <c r="EP115" s="915"/>
      <c r="EQ115" s="915"/>
      <c r="ER115" s="915"/>
      <c r="ES115" s="915"/>
      <c r="ET115" s="915"/>
      <c r="EU115" s="915"/>
      <c r="EV115" s="915"/>
      <c r="EW115" s="915"/>
      <c r="EX115" s="915"/>
      <c r="EY115" s="915"/>
      <c r="EZ115" s="915"/>
      <c r="FA115" s="915"/>
      <c r="FB115" s="915"/>
      <c r="FC115" s="915"/>
      <c r="FD115" s="915"/>
      <c r="FE115" s="915"/>
      <c r="FF115" s="915"/>
      <c r="FG115" s="915"/>
      <c r="FH115" s="915"/>
      <c r="FI115" s="915"/>
      <c r="FJ115" s="915"/>
      <c r="FK115" s="915"/>
      <c r="FL115" s="915"/>
      <c r="FM115" s="915"/>
      <c r="FN115" s="915"/>
      <c r="FO115" s="915"/>
      <c r="FP115" s="915"/>
      <c r="FQ115" s="915"/>
      <c r="FR115" s="915"/>
      <c r="FS115" s="915"/>
      <c r="FT115" s="915"/>
      <c r="FU115" s="915"/>
      <c r="FV115" s="915"/>
      <c r="FW115" s="915"/>
      <c r="FX115" s="915"/>
      <c r="FY115" s="915"/>
      <c r="FZ115" s="915"/>
      <c r="GA115" s="915"/>
      <c r="GB115" s="915"/>
      <c r="GC115" s="915"/>
      <c r="GD115" s="915"/>
      <c r="GE115" s="915"/>
      <c r="GF115" s="915"/>
      <c r="GG115" s="915"/>
      <c r="GH115" s="915"/>
      <c r="GI115" s="915"/>
      <c r="GJ115" s="915"/>
      <c r="GK115" s="915"/>
      <c r="GL115" s="915"/>
      <c r="GM115" s="915"/>
      <c r="GN115" s="915"/>
    </row>
    <row r="116" spans="1:196" x14ac:dyDescent="0.25">
      <c r="B116" s="27">
        <v>1</v>
      </c>
      <c r="C116" s="1219" t="s">
        <v>183</v>
      </c>
      <c r="D116" s="43">
        <f>'2 уровень'!E631</f>
        <v>3365</v>
      </c>
      <c r="E116" s="43">
        <f>'2 уровень'!F631</f>
        <v>282</v>
      </c>
      <c r="F116" s="43">
        <f>'2 уровень'!G631</f>
        <v>232</v>
      </c>
      <c r="G116" s="922">
        <f>'2 уровень'!H631</f>
        <v>82.269503546099287</v>
      </c>
      <c r="H116" s="934">
        <f>'2 уровень'!I631</f>
        <v>8.8962852897474001</v>
      </c>
      <c r="I116" s="934">
        <f>'2 уровень'!J631</f>
        <v>9.0775862068965516</v>
      </c>
      <c r="J116" s="936">
        <f>'2 уровень'!K631</f>
        <v>29936</v>
      </c>
      <c r="K116" s="936">
        <f>'2 уровень'!L631</f>
        <v>2494.6666666666665</v>
      </c>
      <c r="L116" s="936">
        <f>'2 уровень'!M631</f>
        <v>2106</v>
      </c>
      <c r="M116" s="936">
        <f>'2 уровень'!N631</f>
        <v>84.420096205237854</v>
      </c>
      <c r="N116" s="936">
        <f>'2 уровень'!O631</f>
        <v>98.400606060606066</v>
      </c>
      <c r="O116" s="936">
        <f>'2 уровень'!P631</f>
        <v>256.82768645179567</v>
      </c>
      <c r="P116" s="33">
        <f>'2 уровень'!Q631</f>
        <v>0</v>
      </c>
      <c r="Q116" s="33">
        <f>'2 уровень'!R631</f>
        <v>0</v>
      </c>
      <c r="R116" s="33">
        <f>'2 уровень'!S631</f>
        <v>0</v>
      </c>
      <c r="S116" s="33">
        <f>'2 уровень'!T631</f>
        <v>0</v>
      </c>
      <c r="T116" s="33">
        <f>'2 уровень'!U631</f>
        <v>0</v>
      </c>
      <c r="U116" s="33">
        <f>'2 уровень'!V631</f>
        <v>0</v>
      </c>
      <c r="V116" s="935">
        <f>'2 уровень'!W631</f>
        <v>0</v>
      </c>
      <c r="W116" s="33"/>
      <c r="X116" s="33"/>
      <c r="Y116" s="935">
        <f>'2 уровень'!X636</f>
        <v>0</v>
      </c>
      <c r="Z116" s="935">
        <f>'2 уровень'!Y636</f>
        <v>0</v>
      </c>
      <c r="AA116" s="33">
        <f>'2 уровень'!Z636</f>
        <v>0</v>
      </c>
      <c r="AB116" s="1920"/>
      <c r="AC116" s="915"/>
      <c r="AD116" s="1929"/>
      <c r="AE116" s="915"/>
      <c r="AF116" s="915"/>
      <c r="AG116" s="915"/>
      <c r="AH116" s="915"/>
      <c r="AI116" s="915"/>
      <c r="AJ116" s="915"/>
      <c r="AK116" s="915"/>
      <c r="AL116" s="915"/>
      <c r="AM116" s="915"/>
      <c r="AN116" s="915"/>
      <c r="AO116" s="915"/>
      <c r="AP116" s="915"/>
      <c r="AQ116" s="915"/>
      <c r="AR116" s="915"/>
      <c r="AS116" s="915"/>
      <c r="AT116" s="915"/>
      <c r="AU116" s="915"/>
      <c r="AV116" s="915"/>
      <c r="AW116" s="915"/>
      <c r="AX116" s="915"/>
      <c r="AY116" s="915"/>
      <c r="AZ116" s="915"/>
      <c r="BA116" s="915"/>
      <c r="BB116" s="915"/>
      <c r="BC116" s="915"/>
      <c r="BD116" s="915"/>
      <c r="BE116" s="915"/>
      <c r="BF116" s="915"/>
      <c r="BG116" s="915"/>
      <c r="BH116" s="915"/>
      <c r="BI116" s="915"/>
      <c r="BJ116" s="915"/>
      <c r="BK116" s="915"/>
      <c r="BL116" s="915"/>
      <c r="BM116" s="915"/>
      <c r="BN116" s="915"/>
      <c r="BO116" s="915"/>
      <c r="BP116" s="915"/>
      <c r="BQ116" s="915"/>
      <c r="BR116" s="915"/>
      <c r="BS116" s="915"/>
      <c r="BT116" s="915"/>
      <c r="BU116" s="915"/>
      <c r="BV116" s="915"/>
      <c r="BW116" s="915"/>
      <c r="BX116" s="915"/>
      <c r="BY116" s="915"/>
      <c r="BZ116" s="915"/>
      <c r="CA116" s="915"/>
      <c r="CB116" s="915"/>
      <c r="CC116" s="915"/>
      <c r="CD116" s="915"/>
      <c r="CE116" s="915"/>
      <c r="CF116" s="915"/>
      <c r="CG116" s="915"/>
      <c r="CH116" s="915"/>
      <c r="CI116" s="915"/>
      <c r="CJ116" s="915"/>
      <c r="CK116" s="915"/>
      <c r="CL116" s="915"/>
      <c r="CM116" s="915"/>
      <c r="CN116" s="915"/>
      <c r="CO116" s="915"/>
      <c r="CP116" s="915"/>
      <c r="CQ116" s="915"/>
      <c r="CR116" s="915"/>
      <c r="CS116" s="915"/>
      <c r="CT116" s="915"/>
      <c r="CU116" s="915"/>
      <c r="CV116" s="915"/>
      <c r="CW116" s="915"/>
      <c r="CX116" s="915"/>
      <c r="CY116" s="915"/>
      <c r="CZ116" s="915"/>
      <c r="DA116" s="915"/>
      <c r="DB116" s="915"/>
      <c r="DC116" s="915"/>
      <c r="DD116" s="915"/>
      <c r="DE116" s="915"/>
      <c r="DF116" s="915"/>
      <c r="DG116" s="915"/>
      <c r="DH116" s="915"/>
      <c r="DI116" s="915"/>
      <c r="DJ116" s="915"/>
      <c r="DK116" s="915"/>
      <c r="DL116" s="915"/>
      <c r="DM116" s="915"/>
      <c r="DN116" s="915"/>
      <c r="DO116" s="915"/>
      <c r="DP116" s="915"/>
      <c r="DQ116" s="915"/>
      <c r="DR116" s="915"/>
      <c r="DS116" s="915"/>
      <c r="DT116" s="915"/>
      <c r="DU116" s="915"/>
      <c r="DV116" s="915"/>
      <c r="DW116" s="915"/>
      <c r="DX116" s="915"/>
      <c r="DY116" s="915"/>
      <c r="DZ116" s="915"/>
      <c r="EA116" s="915"/>
      <c r="EB116" s="915"/>
      <c r="EC116" s="915"/>
      <c r="ED116" s="915"/>
      <c r="EE116" s="915"/>
      <c r="EF116" s="915"/>
      <c r="EG116" s="915"/>
      <c r="EH116" s="915"/>
      <c r="EI116" s="915"/>
      <c r="EJ116" s="915"/>
      <c r="EK116" s="915"/>
      <c r="EL116" s="915"/>
      <c r="EM116" s="915"/>
      <c r="EN116" s="915"/>
      <c r="EO116" s="915"/>
      <c r="EP116" s="915"/>
      <c r="EQ116" s="915"/>
      <c r="ER116" s="915"/>
      <c r="ES116" s="915"/>
      <c r="ET116" s="915"/>
      <c r="EU116" s="915"/>
      <c r="EV116" s="915"/>
      <c r="EW116" s="915"/>
      <c r="EX116" s="915"/>
      <c r="EY116" s="915"/>
      <c r="EZ116" s="915"/>
      <c r="FA116" s="915"/>
      <c r="FB116" s="915"/>
      <c r="FC116" s="915"/>
      <c r="FD116" s="915"/>
      <c r="FE116" s="915"/>
      <c r="FF116" s="915"/>
      <c r="FG116" s="915"/>
      <c r="FH116" s="915"/>
      <c r="FI116" s="915"/>
      <c r="FJ116" s="915"/>
      <c r="FK116" s="915"/>
      <c r="FL116" s="915"/>
      <c r="FM116" s="915"/>
      <c r="FN116" s="915"/>
      <c r="FO116" s="915"/>
      <c r="FP116" s="915"/>
      <c r="FQ116" s="915"/>
      <c r="FR116" s="915"/>
      <c r="FS116" s="915"/>
      <c r="FT116" s="915"/>
      <c r="FU116" s="915"/>
      <c r="FV116" s="915"/>
      <c r="FW116" s="915"/>
      <c r="FX116" s="915"/>
      <c r="FY116" s="915"/>
      <c r="FZ116" s="915"/>
      <c r="GA116" s="915"/>
      <c r="GB116" s="915"/>
      <c r="GC116" s="915"/>
      <c r="GD116" s="915"/>
      <c r="GE116" s="915"/>
      <c r="GF116" s="915"/>
      <c r="GG116" s="915"/>
      <c r="GH116" s="915"/>
      <c r="GI116" s="915"/>
      <c r="GJ116" s="915"/>
      <c r="GK116" s="915"/>
      <c r="GL116" s="915"/>
      <c r="GM116" s="915"/>
      <c r="GN116" s="915"/>
    </row>
    <row r="117" spans="1:196" x14ac:dyDescent="0.25">
      <c r="B117" s="27">
        <v>1</v>
      </c>
      <c r="C117" s="1230" t="s">
        <v>148</v>
      </c>
      <c r="D117" s="43">
        <f>'2 уровень'!E632</f>
        <v>9039</v>
      </c>
      <c r="E117" s="43">
        <f>'2 уровень'!F632</f>
        <v>753</v>
      </c>
      <c r="F117" s="43">
        <f>'2 уровень'!G632</f>
        <v>642</v>
      </c>
      <c r="G117" s="922">
        <f>'2 уровень'!H632</f>
        <v>85.258964143426297</v>
      </c>
      <c r="H117" s="934">
        <f>'2 уровень'!I632</f>
        <v>7.9413651952649627</v>
      </c>
      <c r="I117" s="934">
        <f>'2 уровень'!J632</f>
        <v>8.3660436137071645</v>
      </c>
      <c r="J117" s="936">
        <f>'2 уровень'!K632</f>
        <v>71782</v>
      </c>
      <c r="K117" s="936">
        <f>'2 уровень'!L632</f>
        <v>5982.1666666666661</v>
      </c>
      <c r="L117" s="936">
        <f>'2 уровень'!M632</f>
        <v>5371</v>
      </c>
      <c r="M117" s="936">
        <f>'2 уровень'!N632</f>
        <v>89.783523249658714</v>
      </c>
      <c r="N117" s="936">
        <f>'2 уровень'!O632</f>
        <v>298.75833333333338</v>
      </c>
      <c r="O117" s="936">
        <f>'2 уровень'!P632</f>
        <v>215.73289447993079</v>
      </c>
      <c r="P117" s="33">
        <f>'2 уровень'!Q632</f>
        <v>0</v>
      </c>
      <c r="Q117" s="33">
        <f>'2 уровень'!R632</f>
        <v>0</v>
      </c>
      <c r="R117" s="33">
        <f>'2 уровень'!S632</f>
        <v>0</v>
      </c>
      <c r="S117" s="33">
        <f>'2 уровень'!T632</f>
        <v>0</v>
      </c>
      <c r="T117" s="33">
        <f>'2 уровень'!U632</f>
        <v>0</v>
      </c>
      <c r="U117" s="33">
        <f>'2 уровень'!V632</f>
        <v>0</v>
      </c>
      <c r="V117" s="935">
        <f>'2 уровень'!W632</f>
        <v>0</v>
      </c>
      <c r="W117" s="33"/>
      <c r="X117" s="33"/>
      <c r="Y117" s="935"/>
      <c r="Z117" s="935"/>
      <c r="AA117" s="33"/>
      <c r="AB117" s="1920"/>
      <c r="AC117" s="915"/>
      <c r="AD117" s="1929"/>
      <c r="AE117" s="915"/>
      <c r="AF117" s="915"/>
      <c r="AG117" s="915"/>
      <c r="AH117" s="915"/>
      <c r="AI117" s="915"/>
      <c r="AJ117" s="915"/>
      <c r="AK117" s="915"/>
      <c r="AL117" s="915"/>
      <c r="AM117" s="915"/>
      <c r="AN117" s="915"/>
      <c r="AO117" s="915"/>
      <c r="AP117" s="915"/>
      <c r="AQ117" s="915"/>
      <c r="AR117" s="915"/>
      <c r="AS117" s="915"/>
      <c r="AT117" s="915"/>
      <c r="AU117" s="915"/>
      <c r="AV117" s="915"/>
      <c r="AW117" s="915"/>
      <c r="AX117" s="915"/>
      <c r="AY117" s="915"/>
      <c r="AZ117" s="915"/>
      <c r="BA117" s="915"/>
      <c r="BB117" s="915"/>
      <c r="BC117" s="915"/>
      <c r="BD117" s="915"/>
      <c r="BE117" s="915"/>
      <c r="BF117" s="915"/>
      <c r="BG117" s="915"/>
      <c r="BH117" s="915"/>
      <c r="BI117" s="915"/>
      <c r="BJ117" s="915"/>
      <c r="BK117" s="915"/>
      <c r="BL117" s="915"/>
      <c r="BM117" s="915"/>
      <c r="BN117" s="915"/>
      <c r="BO117" s="915"/>
      <c r="BP117" s="915"/>
      <c r="BQ117" s="915"/>
      <c r="BR117" s="915"/>
      <c r="BS117" s="915"/>
      <c r="BT117" s="915"/>
      <c r="BU117" s="915"/>
      <c r="BV117" s="915"/>
      <c r="BW117" s="915"/>
      <c r="BX117" s="915"/>
      <c r="BY117" s="915"/>
      <c r="BZ117" s="915"/>
      <c r="CA117" s="915"/>
      <c r="CB117" s="915"/>
      <c r="CC117" s="915"/>
      <c r="CD117" s="915"/>
      <c r="CE117" s="915"/>
      <c r="CF117" s="915"/>
      <c r="CG117" s="915"/>
      <c r="CH117" s="915"/>
      <c r="CI117" s="915"/>
      <c r="CJ117" s="915"/>
      <c r="CK117" s="915"/>
      <c r="CL117" s="915"/>
      <c r="CM117" s="915"/>
      <c r="CN117" s="915"/>
      <c r="CO117" s="915"/>
      <c r="CP117" s="915"/>
      <c r="CQ117" s="915"/>
      <c r="CR117" s="915"/>
      <c r="CS117" s="915"/>
      <c r="CT117" s="915"/>
      <c r="CU117" s="915"/>
      <c r="CV117" s="915"/>
      <c r="CW117" s="915"/>
      <c r="CX117" s="915"/>
      <c r="CY117" s="915"/>
      <c r="CZ117" s="915"/>
      <c r="DA117" s="915"/>
      <c r="DB117" s="915"/>
      <c r="DC117" s="915"/>
      <c r="DD117" s="915"/>
      <c r="DE117" s="915"/>
      <c r="DF117" s="915"/>
      <c r="DG117" s="915"/>
      <c r="DH117" s="915"/>
      <c r="DI117" s="915"/>
      <c r="DJ117" s="915"/>
      <c r="DK117" s="915"/>
      <c r="DL117" s="915"/>
      <c r="DM117" s="915"/>
      <c r="DN117" s="915"/>
      <c r="DO117" s="915"/>
      <c r="DP117" s="915"/>
      <c r="DQ117" s="915"/>
      <c r="DR117" s="915"/>
      <c r="DS117" s="915"/>
      <c r="DT117" s="915"/>
      <c r="DU117" s="915"/>
      <c r="DV117" s="915"/>
      <c r="DW117" s="915"/>
      <c r="DX117" s="915"/>
      <c r="DY117" s="915"/>
      <c r="DZ117" s="915"/>
      <c r="EA117" s="915"/>
      <c r="EB117" s="915"/>
      <c r="EC117" s="915"/>
      <c r="ED117" s="915"/>
      <c r="EE117" s="915"/>
      <c r="EF117" s="915"/>
      <c r="EG117" s="915"/>
      <c r="EH117" s="915"/>
      <c r="EI117" s="915"/>
      <c r="EJ117" s="915"/>
      <c r="EK117" s="915"/>
      <c r="EL117" s="915"/>
      <c r="EM117" s="915"/>
      <c r="EN117" s="915"/>
      <c r="EO117" s="915"/>
      <c r="EP117" s="915"/>
      <c r="EQ117" s="915"/>
      <c r="ER117" s="915"/>
      <c r="ES117" s="915"/>
      <c r="ET117" s="915"/>
      <c r="EU117" s="915"/>
      <c r="EV117" s="915"/>
      <c r="EW117" s="915"/>
      <c r="EX117" s="915"/>
      <c r="EY117" s="915"/>
      <c r="EZ117" s="915"/>
      <c r="FA117" s="915"/>
      <c r="FB117" s="915"/>
      <c r="FC117" s="915"/>
      <c r="FD117" s="915"/>
      <c r="FE117" s="915"/>
      <c r="FF117" s="915"/>
      <c r="FG117" s="915"/>
      <c r="FH117" s="915"/>
      <c r="FI117" s="915"/>
      <c r="FJ117" s="915"/>
      <c r="FK117" s="915"/>
      <c r="FL117" s="915"/>
      <c r="FM117" s="915"/>
      <c r="FN117" s="915"/>
      <c r="FO117" s="915"/>
      <c r="FP117" s="915"/>
      <c r="FQ117" s="915"/>
      <c r="FR117" s="915"/>
      <c r="FS117" s="915"/>
      <c r="FT117" s="915"/>
      <c r="FU117" s="915"/>
      <c r="FV117" s="915"/>
      <c r="FW117" s="915"/>
      <c r="FX117" s="915"/>
      <c r="FY117" s="915"/>
      <c r="FZ117" s="915"/>
      <c r="GA117" s="915"/>
      <c r="GB117" s="915"/>
      <c r="GC117" s="915"/>
      <c r="GD117" s="915"/>
      <c r="GE117" s="915"/>
      <c r="GF117" s="915"/>
      <c r="GG117" s="915"/>
      <c r="GH117" s="915"/>
      <c r="GI117" s="915"/>
      <c r="GJ117" s="915"/>
      <c r="GK117" s="915"/>
      <c r="GL117" s="915"/>
      <c r="GM117" s="915"/>
      <c r="GN117" s="915"/>
    </row>
    <row r="118" spans="1:196" ht="29.25" x14ac:dyDescent="0.25">
      <c r="B118" s="27">
        <v>1</v>
      </c>
      <c r="C118" s="1229" t="s">
        <v>172</v>
      </c>
      <c r="D118" s="43">
        <f>'2 уровень'!E633</f>
        <v>12404</v>
      </c>
      <c r="E118" s="43">
        <f>'2 уровень'!F633</f>
        <v>1035</v>
      </c>
      <c r="F118" s="43">
        <f>'2 уровень'!G633</f>
        <v>874</v>
      </c>
      <c r="G118" s="922">
        <f>'2 уровень'!H633</f>
        <v>84.444444444444443</v>
      </c>
      <c r="H118" s="934">
        <f>'2 уровень'!I633</f>
        <v>8.2004192196065784</v>
      </c>
      <c r="I118" s="934">
        <f>'2 уровень'!J633</f>
        <v>8.5549199084668199</v>
      </c>
      <c r="J118" s="936">
        <f>'2 уровень'!K633</f>
        <v>101718</v>
      </c>
      <c r="K118" s="936">
        <f>'2 уровень'!L633</f>
        <v>8476.8333333333339</v>
      </c>
      <c r="L118" s="936">
        <f>'2 уровень'!M633</f>
        <v>7477</v>
      </c>
      <c r="M118" s="936">
        <f>'2 уровень'!N633</f>
        <v>88.205108039558795</v>
      </c>
      <c r="N118" s="936">
        <f>'2 уровень'!O633</f>
        <v>397.15893939393942</v>
      </c>
      <c r="O118" s="936">
        <f>'2 уровень'!P633</f>
        <v>225.9145926235928</v>
      </c>
      <c r="P118" s="33">
        <f>'2 уровень'!Q633</f>
        <v>254956.87338239996</v>
      </c>
      <c r="Q118" s="33">
        <f>'2 уровень'!R633</f>
        <v>21246.406115199999</v>
      </c>
      <c r="R118" s="33">
        <f>'2 уровень'!S633</f>
        <v>18203.991250000003</v>
      </c>
      <c r="S118" s="33">
        <f>'2 уровень'!T633</f>
        <v>0</v>
      </c>
      <c r="T118" s="33">
        <f>'2 уровень'!U633</f>
        <v>-3042.4148651999981</v>
      </c>
      <c r="U118" s="33">
        <f>'2 уровень'!V633</f>
        <v>-325.65467999999998</v>
      </c>
      <c r="V118" s="935">
        <f>'2 уровень'!W633</f>
        <v>17878.336569999999</v>
      </c>
      <c r="W118" s="33">
        <f>R118/Q118*100</f>
        <v>85.6803317760955</v>
      </c>
      <c r="X118" s="33">
        <f>V118/Q118*100</f>
        <v>84.147579939223547</v>
      </c>
      <c r="Y118" s="935"/>
      <c r="Z118" s="935"/>
      <c r="AA118" s="33"/>
      <c r="AB118" s="1920"/>
      <c r="AC118" s="915"/>
      <c r="AD118" s="1929"/>
      <c r="AE118" s="915"/>
      <c r="AF118" s="915"/>
      <c r="AG118" s="915"/>
      <c r="AH118" s="915"/>
      <c r="AI118" s="915"/>
      <c r="AJ118" s="915"/>
      <c r="AK118" s="915"/>
      <c r="AL118" s="915"/>
      <c r="AM118" s="915"/>
      <c r="AN118" s="915"/>
      <c r="AO118" s="915"/>
      <c r="AP118" s="915"/>
      <c r="AQ118" s="915"/>
      <c r="AR118" s="915"/>
      <c r="AS118" s="915"/>
      <c r="AT118" s="915"/>
      <c r="AU118" s="915"/>
      <c r="AV118" s="915"/>
      <c r="AW118" s="915"/>
      <c r="AX118" s="915"/>
      <c r="AY118" s="915"/>
      <c r="AZ118" s="915"/>
      <c r="BA118" s="915"/>
      <c r="BB118" s="915"/>
      <c r="BC118" s="915"/>
      <c r="BD118" s="915"/>
      <c r="BE118" s="915"/>
      <c r="BF118" s="915"/>
      <c r="BG118" s="915"/>
      <c r="BH118" s="915"/>
      <c r="BI118" s="915"/>
      <c r="BJ118" s="915"/>
      <c r="BK118" s="915"/>
      <c r="BL118" s="915"/>
      <c r="BM118" s="915"/>
      <c r="BN118" s="915"/>
      <c r="BO118" s="915"/>
      <c r="BP118" s="915"/>
      <c r="BQ118" s="915"/>
      <c r="BR118" s="915"/>
      <c r="BS118" s="915"/>
      <c r="BT118" s="915"/>
      <c r="BU118" s="915"/>
      <c r="BV118" s="915"/>
      <c r="BW118" s="915"/>
      <c r="BX118" s="915"/>
      <c r="BY118" s="915"/>
      <c r="BZ118" s="915"/>
      <c r="CA118" s="915"/>
      <c r="CB118" s="915"/>
      <c r="CC118" s="915"/>
      <c r="CD118" s="915"/>
      <c r="CE118" s="915"/>
      <c r="CF118" s="915"/>
      <c r="CG118" s="915"/>
      <c r="CH118" s="915"/>
      <c r="CI118" s="915"/>
      <c r="CJ118" s="915"/>
      <c r="CK118" s="915"/>
      <c r="CL118" s="915"/>
      <c r="CM118" s="915"/>
      <c r="CN118" s="915"/>
      <c r="CO118" s="915"/>
      <c r="CP118" s="915"/>
      <c r="CQ118" s="915"/>
      <c r="CR118" s="915"/>
      <c r="CS118" s="915"/>
      <c r="CT118" s="915"/>
      <c r="CU118" s="915"/>
      <c r="CV118" s="915"/>
      <c r="CW118" s="915"/>
      <c r="CX118" s="915"/>
      <c r="CY118" s="915"/>
      <c r="CZ118" s="915"/>
      <c r="DA118" s="915"/>
      <c r="DB118" s="915"/>
      <c r="DC118" s="915"/>
      <c r="DD118" s="915"/>
      <c r="DE118" s="915"/>
      <c r="DF118" s="915"/>
      <c r="DG118" s="915"/>
      <c r="DH118" s="915"/>
      <c r="DI118" s="915"/>
      <c r="DJ118" s="915"/>
      <c r="DK118" s="915"/>
      <c r="DL118" s="915"/>
      <c r="DM118" s="915"/>
      <c r="DN118" s="915"/>
      <c r="DO118" s="915"/>
      <c r="DP118" s="915"/>
      <c r="DQ118" s="915"/>
      <c r="DR118" s="915"/>
      <c r="DS118" s="915"/>
      <c r="DT118" s="915"/>
      <c r="DU118" s="915"/>
      <c r="DV118" s="915"/>
      <c r="DW118" s="915"/>
      <c r="DX118" s="915"/>
      <c r="DY118" s="915"/>
      <c r="DZ118" s="915"/>
      <c r="EA118" s="915"/>
      <c r="EB118" s="915"/>
      <c r="EC118" s="915"/>
      <c r="ED118" s="915"/>
      <c r="EE118" s="915"/>
      <c r="EF118" s="915"/>
      <c r="EG118" s="915"/>
      <c r="EH118" s="915"/>
      <c r="EI118" s="915"/>
      <c r="EJ118" s="915"/>
      <c r="EK118" s="915"/>
      <c r="EL118" s="915"/>
      <c r="EM118" s="915"/>
      <c r="EN118" s="915"/>
      <c r="EO118" s="915"/>
      <c r="EP118" s="915"/>
      <c r="EQ118" s="915"/>
      <c r="ER118" s="915"/>
      <c r="ES118" s="915"/>
      <c r="ET118" s="915"/>
      <c r="EU118" s="915"/>
      <c r="EV118" s="915"/>
      <c r="EW118" s="915"/>
      <c r="EX118" s="915"/>
      <c r="EY118" s="915"/>
      <c r="EZ118" s="915"/>
      <c r="FA118" s="915"/>
      <c r="FB118" s="915"/>
      <c r="FC118" s="915"/>
      <c r="FD118" s="915"/>
      <c r="FE118" s="915"/>
      <c r="FF118" s="915"/>
      <c r="FG118" s="915"/>
      <c r="FH118" s="915"/>
      <c r="FI118" s="915"/>
      <c r="FJ118" s="915"/>
      <c r="FK118" s="915"/>
      <c r="FL118" s="915"/>
      <c r="FM118" s="915"/>
      <c r="FN118" s="915"/>
      <c r="FO118" s="915"/>
      <c r="FP118" s="915"/>
      <c r="FQ118" s="915"/>
      <c r="FR118" s="915"/>
      <c r="FS118" s="915"/>
      <c r="FT118" s="915"/>
      <c r="FU118" s="915"/>
      <c r="FV118" s="915"/>
      <c r="FW118" s="915"/>
      <c r="FX118" s="915"/>
      <c r="FY118" s="915"/>
      <c r="FZ118" s="915"/>
      <c r="GA118" s="915"/>
      <c r="GB118" s="915"/>
      <c r="GC118" s="915"/>
      <c r="GD118" s="915"/>
      <c r="GE118" s="915"/>
      <c r="GF118" s="915"/>
      <c r="GG118" s="915"/>
      <c r="GH118" s="915"/>
      <c r="GI118" s="915"/>
      <c r="GJ118" s="915"/>
      <c r="GK118" s="915"/>
      <c r="GL118" s="915"/>
      <c r="GM118" s="915"/>
      <c r="GN118" s="915"/>
    </row>
    <row r="119" spans="1:196" ht="30" x14ac:dyDescent="0.25">
      <c r="B119" s="27">
        <v>1</v>
      </c>
      <c r="C119" s="1442" t="s">
        <v>295</v>
      </c>
      <c r="D119" s="43">
        <f>'2 уровень'!E634</f>
        <v>9000</v>
      </c>
      <c r="E119" s="43">
        <f>'2 уровень'!F634</f>
        <v>750</v>
      </c>
      <c r="F119" s="43">
        <f>'2 уровень'!G634</f>
        <v>937</v>
      </c>
      <c r="G119" s="922">
        <f>'2 уровень'!H634</f>
        <v>124.93333333333334</v>
      </c>
      <c r="H119" s="934">
        <f>'2 уровень'!I634</f>
        <v>0</v>
      </c>
      <c r="I119" s="934">
        <f>'2 уровень'!J634</f>
        <v>0</v>
      </c>
      <c r="J119" s="936">
        <f>'2 уровень'!K634</f>
        <v>0</v>
      </c>
      <c r="K119" s="936">
        <f>'2 уровень'!L634</f>
        <v>0</v>
      </c>
      <c r="L119" s="936">
        <f>'2 уровень'!M634</f>
        <v>0</v>
      </c>
      <c r="M119" s="936">
        <f>'2 уровень'!N634</f>
        <v>0</v>
      </c>
      <c r="N119" s="936">
        <f>'2 уровень'!O634</f>
        <v>0</v>
      </c>
      <c r="O119" s="936">
        <f>'2 уровень'!P634</f>
        <v>0</v>
      </c>
      <c r="P119" s="33">
        <f>'2 уровень'!Q634</f>
        <v>0</v>
      </c>
      <c r="Q119" s="33">
        <f>'2 уровень'!R634</f>
        <v>0</v>
      </c>
      <c r="R119" s="33">
        <f>'2 уровень'!S634</f>
        <v>0</v>
      </c>
      <c r="S119" s="33">
        <f>'2 уровень'!T634</f>
        <v>0</v>
      </c>
      <c r="T119" s="33">
        <f>'2 уровень'!U634</f>
        <v>0</v>
      </c>
      <c r="U119" s="33">
        <f>'2 уровень'!V634</f>
        <v>0</v>
      </c>
      <c r="V119" s="935">
        <f>'2 уровень'!W634</f>
        <v>0</v>
      </c>
      <c r="W119" s="33"/>
      <c r="X119" s="33"/>
      <c r="Y119" s="935"/>
      <c r="Z119" s="935"/>
      <c r="AA119" s="33"/>
      <c r="AB119" s="1920"/>
      <c r="AC119" s="915"/>
      <c r="AD119" s="1929"/>
      <c r="AE119" s="915"/>
      <c r="AF119" s="915"/>
      <c r="AG119" s="915"/>
      <c r="AH119" s="915"/>
      <c r="AI119" s="915"/>
      <c r="AJ119" s="915"/>
      <c r="AK119" s="915"/>
      <c r="AL119" s="915"/>
      <c r="AM119" s="915"/>
      <c r="AN119" s="915"/>
      <c r="AO119" s="915"/>
      <c r="AP119" s="915"/>
      <c r="AQ119" s="915"/>
      <c r="AR119" s="915"/>
      <c r="AS119" s="915"/>
      <c r="AT119" s="915"/>
      <c r="AU119" s="915"/>
      <c r="AV119" s="915"/>
      <c r="AW119" s="915"/>
      <c r="AX119" s="915"/>
      <c r="AY119" s="915"/>
      <c r="AZ119" s="915"/>
      <c r="BA119" s="915"/>
      <c r="BB119" s="915"/>
      <c r="BC119" s="915"/>
      <c r="BD119" s="915"/>
      <c r="BE119" s="915"/>
      <c r="BF119" s="915"/>
      <c r="BG119" s="915"/>
      <c r="BH119" s="915"/>
      <c r="BI119" s="915"/>
      <c r="BJ119" s="915"/>
      <c r="BK119" s="915"/>
      <c r="BL119" s="915"/>
      <c r="BM119" s="915"/>
      <c r="BN119" s="915"/>
      <c r="BO119" s="915"/>
      <c r="BP119" s="915"/>
      <c r="BQ119" s="915"/>
      <c r="BR119" s="915"/>
      <c r="BS119" s="915"/>
      <c r="BT119" s="915"/>
      <c r="BU119" s="915"/>
      <c r="BV119" s="915"/>
      <c r="BW119" s="915"/>
      <c r="BX119" s="915"/>
      <c r="BY119" s="915"/>
      <c r="BZ119" s="915"/>
      <c r="CA119" s="915"/>
      <c r="CB119" s="915"/>
      <c r="CC119" s="915"/>
      <c r="CD119" s="915"/>
      <c r="CE119" s="915"/>
      <c r="CF119" s="915"/>
      <c r="CG119" s="915"/>
      <c r="CH119" s="915"/>
      <c r="CI119" s="915"/>
      <c r="CJ119" s="915"/>
      <c r="CK119" s="915"/>
      <c r="CL119" s="915"/>
      <c r="CM119" s="915"/>
      <c r="CN119" s="915"/>
      <c r="CO119" s="915"/>
      <c r="CP119" s="915"/>
      <c r="CQ119" s="915"/>
      <c r="CR119" s="915"/>
      <c r="CS119" s="915"/>
      <c r="CT119" s="915"/>
      <c r="CU119" s="915"/>
      <c r="CV119" s="915"/>
      <c r="CW119" s="915"/>
      <c r="CX119" s="915"/>
      <c r="CY119" s="915"/>
      <c r="CZ119" s="915"/>
      <c r="DA119" s="915"/>
      <c r="DB119" s="915"/>
      <c r="DC119" s="915"/>
      <c r="DD119" s="915"/>
      <c r="DE119" s="915"/>
      <c r="DF119" s="915"/>
      <c r="DG119" s="915"/>
      <c r="DH119" s="915"/>
      <c r="DI119" s="915"/>
      <c r="DJ119" s="915"/>
      <c r="DK119" s="915"/>
      <c r="DL119" s="915"/>
      <c r="DM119" s="915"/>
      <c r="DN119" s="915"/>
      <c r="DO119" s="915"/>
      <c r="DP119" s="915"/>
      <c r="DQ119" s="915"/>
      <c r="DR119" s="915"/>
      <c r="DS119" s="915"/>
      <c r="DT119" s="915"/>
      <c r="DU119" s="915"/>
      <c r="DV119" s="915"/>
      <c r="DW119" s="915"/>
      <c r="DX119" s="915"/>
      <c r="DY119" s="915"/>
      <c r="DZ119" s="915"/>
      <c r="EA119" s="915"/>
      <c r="EB119" s="915"/>
      <c r="EC119" s="915"/>
      <c r="ED119" s="915"/>
      <c r="EE119" s="915"/>
      <c r="EF119" s="915"/>
      <c r="EG119" s="915"/>
      <c r="EH119" s="915"/>
      <c r="EI119" s="915"/>
      <c r="EJ119" s="915"/>
      <c r="EK119" s="915"/>
      <c r="EL119" s="915"/>
      <c r="EM119" s="915"/>
      <c r="EN119" s="915"/>
      <c r="EO119" s="915"/>
      <c r="EP119" s="915"/>
      <c r="EQ119" s="915"/>
      <c r="ER119" s="915"/>
      <c r="ES119" s="915"/>
      <c r="ET119" s="915"/>
      <c r="EU119" s="915"/>
      <c r="EV119" s="915"/>
      <c r="EW119" s="915"/>
      <c r="EX119" s="915"/>
      <c r="EY119" s="915"/>
      <c r="EZ119" s="915"/>
      <c r="FA119" s="915"/>
      <c r="FB119" s="915"/>
      <c r="FC119" s="915"/>
      <c r="FD119" s="915"/>
      <c r="FE119" s="915"/>
      <c r="FF119" s="915"/>
      <c r="FG119" s="915"/>
      <c r="FH119" s="915"/>
      <c r="FI119" s="915"/>
      <c r="FJ119" s="915"/>
      <c r="FK119" s="915"/>
      <c r="FL119" s="915"/>
      <c r="FM119" s="915"/>
      <c r="FN119" s="915"/>
      <c r="FO119" s="915"/>
      <c r="FP119" s="915"/>
      <c r="FQ119" s="915"/>
      <c r="FR119" s="915"/>
      <c r="FS119" s="915"/>
      <c r="FT119" s="915"/>
      <c r="FU119" s="915"/>
      <c r="FV119" s="915"/>
      <c r="FW119" s="915"/>
      <c r="FX119" s="915"/>
      <c r="FY119" s="915"/>
      <c r="FZ119" s="915"/>
      <c r="GA119" s="915"/>
      <c r="GB119" s="915"/>
      <c r="GC119" s="915"/>
      <c r="GD119" s="915"/>
      <c r="GE119" s="915"/>
      <c r="GF119" s="915"/>
      <c r="GG119" s="915"/>
      <c r="GH119" s="915"/>
      <c r="GI119" s="915"/>
      <c r="GJ119" s="915"/>
      <c r="GK119" s="915"/>
      <c r="GL119" s="915"/>
      <c r="GM119" s="915"/>
      <c r="GN119" s="915"/>
    </row>
    <row r="120" spans="1:196" ht="30" x14ac:dyDescent="0.25">
      <c r="B120" s="27">
        <v>1</v>
      </c>
      <c r="C120" s="1442" t="s">
        <v>296</v>
      </c>
      <c r="D120" s="43">
        <f>'2 уровень'!E635</f>
        <v>3000</v>
      </c>
      <c r="E120" s="43">
        <f>'2 уровень'!F635</f>
        <v>250</v>
      </c>
      <c r="F120" s="43">
        <f>'2 уровень'!G635</f>
        <v>22</v>
      </c>
      <c r="G120" s="922">
        <f>'2 уровень'!H635</f>
        <v>8.7999999999999989</v>
      </c>
      <c r="H120" s="934">
        <f>'2 уровень'!I635</f>
        <v>0</v>
      </c>
      <c r="I120" s="934">
        <f>'2 уровень'!J635</f>
        <v>0</v>
      </c>
      <c r="J120" s="936">
        <f>'2 уровень'!K635</f>
        <v>0</v>
      </c>
      <c r="K120" s="936">
        <f>'2 уровень'!L635</f>
        <v>0</v>
      </c>
      <c r="L120" s="936">
        <f>'2 уровень'!M635</f>
        <v>0</v>
      </c>
      <c r="M120" s="936">
        <f>'2 уровень'!N635</f>
        <v>0</v>
      </c>
      <c r="N120" s="936">
        <f>'2 уровень'!O635</f>
        <v>0</v>
      </c>
      <c r="O120" s="936">
        <f>'2 уровень'!P635</f>
        <v>0</v>
      </c>
      <c r="P120" s="33">
        <f>'2 уровень'!Q635</f>
        <v>0</v>
      </c>
      <c r="Q120" s="33">
        <f>'2 уровень'!R635</f>
        <v>0</v>
      </c>
      <c r="R120" s="33">
        <f>'2 уровень'!S635</f>
        <v>0</v>
      </c>
      <c r="S120" s="33">
        <f>'2 уровень'!T635</f>
        <v>0</v>
      </c>
      <c r="T120" s="33">
        <f>'2 уровень'!U635</f>
        <v>0</v>
      </c>
      <c r="U120" s="33">
        <f>'2 уровень'!V635</f>
        <v>0</v>
      </c>
      <c r="V120" s="935">
        <f>'2 уровень'!W635</f>
        <v>0</v>
      </c>
      <c r="W120" s="33"/>
      <c r="X120" s="33"/>
      <c r="Y120" s="935"/>
      <c r="Z120" s="935"/>
      <c r="AA120" s="33"/>
      <c r="AB120" s="1920"/>
      <c r="AC120" s="915"/>
      <c r="AD120" s="1929"/>
      <c r="AE120" s="915"/>
      <c r="AF120" s="915"/>
      <c r="AG120" s="915"/>
      <c r="AH120" s="915"/>
      <c r="AI120" s="915"/>
      <c r="AJ120" s="915"/>
      <c r="AK120" s="915"/>
      <c r="AL120" s="915"/>
      <c r="AM120" s="915"/>
      <c r="AN120" s="915"/>
      <c r="AO120" s="915"/>
      <c r="AP120" s="915"/>
      <c r="AQ120" s="915"/>
      <c r="AR120" s="915"/>
      <c r="AS120" s="915"/>
      <c r="AT120" s="915"/>
      <c r="AU120" s="915"/>
      <c r="AV120" s="915"/>
      <c r="AW120" s="915"/>
      <c r="AX120" s="915"/>
      <c r="AY120" s="915"/>
      <c r="AZ120" s="915"/>
      <c r="BA120" s="915"/>
      <c r="BB120" s="915"/>
      <c r="BC120" s="915"/>
      <c r="BD120" s="915"/>
      <c r="BE120" s="915"/>
      <c r="BF120" s="915"/>
      <c r="BG120" s="915"/>
      <c r="BH120" s="915"/>
      <c r="BI120" s="915"/>
      <c r="BJ120" s="915"/>
      <c r="BK120" s="915"/>
      <c r="BL120" s="915"/>
      <c r="BM120" s="915"/>
      <c r="BN120" s="915"/>
      <c r="BO120" s="915"/>
      <c r="BP120" s="915"/>
      <c r="BQ120" s="915"/>
      <c r="BR120" s="915"/>
      <c r="BS120" s="915"/>
      <c r="BT120" s="915"/>
      <c r="BU120" s="915"/>
      <c r="BV120" s="915"/>
      <c r="BW120" s="915"/>
      <c r="BX120" s="915"/>
      <c r="BY120" s="915"/>
      <c r="BZ120" s="915"/>
      <c r="CA120" s="915"/>
      <c r="CB120" s="915"/>
      <c r="CC120" s="915"/>
      <c r="CD120" s="915"/>
      <c r="CE120" s="915"/>
      <c r="CF120" s="915"/>
      <c r="CG120" s="915"/>
      <c r="CH120" s="915"/>
      <c r="CI120" s="915"/>
      <c r="CJ120" s="915"/>
      <c r="CK120" s="915"/>
      <c r="CL120" s="915"/>
      <c r="CM120" s="915"/>
      <c r="CN120" s="915"/>
      <c r="CO120" s="915"/>
      <c r="CP120" s="915"/>
      <c r="CQ120" s="915"/>
      <c r="CR120" s="915"/>
      <c r="CS120" s="915"/>
      <c r="CT120" s="915"/>
      <c r="CU120" s="915"/>
      <c r="CV120" s="915"/>
      <c r="CW120" s="915"/>
      <c r="CX120" s="915"/>
      <c r="CY120" s="915"/>
      <c r="CZ120" s="915"/>
      <c r="DA120" s="915"/>
      <c r="DB120" s="915"/>
      <c r="DC120" s="915"/>
      <c r="DD120" s="915"/>
      <c r="DE120" s="915"/>
      <c r="DF120" s="915"/>
      <c r="DG120" s="915"/>
      <c r="DH120" s="915"/>
      <c r="DI120" s="915"/>
      <c r="DJ120" s="915"/>
      <c r="DK120" s="915"/>
      <c r="DL120" s="915"/>
      <c r="DM120" s="915"/>
      <c r="DN120" s="915"/>
      <c r="DO120" s="915"/>
      <c r="DP120" s="915"/>
      <c r="DQ120" s="915"/>
      <c r="DR120" s="915"/>
      <c r="DS120" s="915"/>
      <c r="DT120" s="915"/>
      <c r="DU120" s="915"/>
      <c r="DV120" s="915"/>
      <c r="DW120" s="915"/>
      <c r="DX120" s="915"/>
      <c r="DY120" s="915"/>
      <c r="DZ120" s="915"/>
      <c r="EA120" s="915"/>
      <c r="EB120" s="915"/>
      <c r="EC120" s="915"/>
      <c r="ED120" s="915"/>
      <c r="EE120" s="915"/>
      <c r="EF120" s="915"/>
      <c r="EG120" s="915"/>
      <c r="EH120" s="915"/>
      <c r="EI120" s="915"/>
      <c r="EJ120" s="915"/>
      <c r="EK120" s="915"/>
      <c r="EL120" s="915"/>
      <c r="EM120" s="915"/>
      <c r="EN120" s="915"/>
      <c r="EO120" s="915"/>
      <c r="EP120" s="915"/>
      <c r="EQ120" s="915"/>
      <c r="ER120" s="915"/>
      <c r="ES120" s="915"/>
      <c r="ET120" s="915"/>
      <c r="EU120" s="915"/>
      <c r="EV120" s="915"/>
      <c r="EW120" s="915"/>
      <c r="EX120" s="915"/>
      <c r="EY120" s="915"/>
      <c r="EZ120" s="915"/>
      <c r="FA120" s="915"/>
      <c r="FB120" s="915"/>
      <c r="FC120" s="915"/>
      <c r="FD120" s="915"/>
      <c r="FE120" s="915"/>
      <c r="FF120" s="915"/>
      <c r="FG120" s="915"/>
      <c r="FH120" s="915"/>
      <c r="FI120" s="915"/>
      <c r="FJ120" s="915"/>
      <c r="FK120" s="915"/>
      <c r="FL120" s="915"/>
      <c r="FM120" s="915"/>
      <c r="FN120" s="915"/>
      <c r="FO120" s="915"/>
      <c r="FP120" s="915"/>
      <c r="FQ120" s="915"/>
      <c r="FR120" s="915"/>
      <c r="FS120" s="915"/>
      <c r="FT120" s="915"/>
      <c r="FU120" s="915"/>
      <c r="FV120" s="915"/>
      <c r="FW120" s="915"/>
      <c r="FX120" s="915"/>
      <c r="FY120" s="915"/>
      <c r="FZ120" s="915"/>
      <c r="GA120" s="915"/>
      <c r="GB120" s="915"/>
      <c r="GC120" s="915"/>
      <c r="GD120" s="915"/>
      <c r="GE120" s="915"/>
      <c r="GF120" s="915"/>
      <c r="GG120" s="915"/>
      <c r="GH120" s="915"/>
      <c r="GI120" s="915"/>
      <c r="GJ120" s="915"/>
      <c r="GK120" s="915"/>
      <c r="GL120" s="915"/>
      <c r="GM120" s="915"/>
      <c r="GN120" s="915"/>
    </row>
    <row r="121" spans="1:196" x14ac:dyDescent="0.25">
      <c r="B121" s="27">
        <v>1</v>
      </c>
      <c r="C121" s="1442" t="s">
        <v>352</v>
      </c>
      <c r="D121" s="43">
        <f>'2 уровень'!E636</f>
        <v>0</v>
      </c>
      <c r="E121" s="43">
        <f>'2 уровень'!F636</f>
        <v>0</v>
      </c>
      <c r="F121" s="43">
        <f>'2 уровень'!G636</f>
        <v>0</v>
      </c>
      <c r="G121" s="922">
        <f>'2 уровень'!H636</f>
        <v>0</v>
      </c>
      <c r="H121" s="934">
        <f>'2 уровень'!I636</f>
        <v>0</v>
      </c>
      <c r="I121" s="934">
        <f>'2 уровень'!J636</f>
        <v>0</v>
      </c>
      <c r="J121" s="936">
        <f>'2 уровень'!K636</f>
        <v>0</v>
      </c>
      <c r="K121" s="936">
        <f>'2 уровень'!L636</f>
        <v>0</v>
      </c>
      <c r="L121" s="936">
        <f>'2 уровень'!M636</f>
        <v>0</v>
      </c>
      <c r="M121" s="936">
        <f>'2 уровень'!N636</f>
        <v>0</v>
      </c>
      <c r="N121" s="936">
        <f>'2 уровень'!O636</f>
        <v>0</v>
      </c>
      <c r="O121" s="936">
        <f>'2 уровень'!P636</f>
        <v>0</v>
      </c>
      <c r="P121" s="33">
        <f>'2 уровень'!Q636</f>
        <v>82111.199999999997</v>
      </c>
      <c r="Q121" s="33">
        <f>'2 уровень'!R636</f>
        <v>6842.5999999999995</v>
      </c>
      <c r="R121" s="33">
        <f>'2 уровень'!S636</f>
        <v>6488.5410000000002</v>
      </c>
      <c r="S121" s="33">
        <f>'2 уровень'!T636</f>
        <v>0</v>
      </c>
      <c r="T121" s="33">
        <f>'2 уровень'!U636</f>
        <v>-354.05899999999929</v>
      </c>
      <c r="U121" s="33">
        <f>'2 уровень'!V636</f>
        <v>0</v>
      </c>
      <c r="V121" s="935">
        <f>'2 уровень'!W636</f>
        <v>6488.5410000000002</v>
      </c>
      <c r="W121" s="33">
        <f>R121/Q121*100</f>
        <v>94.825665682635261</v>
      </c>
      <c r="X121" s="33">
        <f>V121/Q121*100</f>
        <v>94.825665682635261</v>
      </c>
      <c r="Y121" s="935"/>
      <c r="Z121" s="935"/>
      <c r="AA121" s="33"/>
      <c r="AB121" s="1920"/>
      <c r="AC121" s="915"/>
      <c r="AD121" s="1929"/>
      <c r="AE121" s="915"/>
      <c r="AF121" s="915"/>
      <c r="AG121" s="915"/>
      <c r="AH121" s="915"/>
      <c r="AI121" s="915"/>
      <c r="AJ121" s="915"/>
      <c r="AK121" s="915"/>
      <c r="AL121" s="915"/>
      <c r="AM121" s="915"/>
      <c r="AN121" s="915"/>
      <c r="AO121" s="915"/>
      <c r="AP121" s="915"/>
      <c r="AQ121" s="915"/>
      <c r="AR121" s="915"/>
      <c r="AS121" s="915"/>
      <c r="AT121" s="915"/>
      <c r="AU121" s="915"/>
      <c r="AV121" s="915"/>
      <c r="AW121" s="915"/>
      <c r="AX121" s="915"/>
      <c r="AY121" s="915"/>
      <c r="AZ121" s="915"/>
      <c r="BA121" s="915"/>
      <c r="BB121" s="915"/>
      <c r="BC121" s="915"/>
      <c r="BD121" s="915"/>
      <c r="BE121" s="915"/>
      <c r="BF121" s="915"/>
      <c r="BG121" s="915"/>
      <c r="BH121" s="915"/>
      <c r="BI121" s="915"/>
      <c r="BJ121" s="915"/>
      <c r="BK121" s="915"/>
      <c r="BL121" s="915"/>
      <c r="BM121" s="915"/>
      <c r="BN121" s="915"/>
      <c r="BO121" s="915"/>
      <c r="BP121" s="915"/>
      <c r="BQ121" s="915"/>
      <c r="BR121" s="915"/>
      <c r="BS121" s="915"/>
      <c r="BT121" s="915"/>
      <c r="BU121" s="915"/>
      <c r="BV121" s="915"/>
      <c r="BW121" s="915"/>
      <c r="BX121" s="915"/>
      <c r="BY121" s="915"/>
      <c r="BZ121" s="915"/>
      <c r="CA121" s="915"/>
      <c r="CB121" s="915"/>
      <c r="CC121" s="915"/>
      <c r="CD121" s="915"/>
      <c r="CE121" s="915"/>
      <c r="CF121" s="915"/>
      <c r="CG121" s="915"/>
      <c r="CH121" s="915"/>
      <c r="CI121" s="915"/>
      <c r="CJ121" s="915"/>
      <c r="CK121" s="915"/>
      <c r="CL121" s="915"/>
      <c r="CM121" s="915"/>
      <c r="CN121" s="915"/>
      <c r="CO121" s="915"/>
      <c r="CP121" s="915"/>
      <c r="CQ121" s="915"/>
      <c r="CR121" s="915"/>
      <c r="CS121" s="915"/>
      <c r="CT121" s="915"/>
      <c r="CU121" s="915"/>
      <c r="CV121" s="915"/>
      <c r="CW121" s="915"/>
      <c r="CX121" s="915"/>
      <c r="CY121" s="915"/>
      <c r="CZ121" s="915"/>
      <c r="DA121" s="915"/>
      <c r="DB121" s="915"/>
      <c r="DC121" s="915"/>
      <c r="DD121" s="915"/>
      <c r="DE121" s="915"/>
      <c r="DF121" s="915"/>
      <c r="DG121" s="915"/>
      <c r="DH121" s="915"/>
      <c r="DI121" s="915"/>
      <c r="DJ121" s="915"/>
      <c r="DK121" s="915"/>
      <c r="DL121" s="915"/>
      <c r="DM121" s="915"/>
      <c r="DN121" s="915"/>
      <c r="DO121" s="915"/>
      <c r="DP121" s="915"/>
      <c r="DQ121" s="915"/>
      <c r="DR121" s="915"/>
      <c r="DS121" s="915"/>
      <c r="DT121" s="915"/>
      <c r="DU121" s="915"/>
      <c r="DV121" s="915"/>
      <c r="DW121" s="915"/>
      <c r="DX121" s="915"/>
      <c r="DY121" s="915"/>
      <c r="DZ121" s="915"/>
      <c r="EA121" s="915"/>
      <c r="EB121" s="915"/>
      <c r="EC121" s="915"/>
      <c r="ED121" s="915"/>
      <c r="EE121" s="915"/>
      <c r="EF121" s="915"/>
      <c r="EG121" s="915"/>
      <c r="EH121" s="915"/>
      <c r="EI121" s="915"/>
      <c r="EJ121" s="915"/>
      <c r="EK121" s="915"/>
      <c r="EL121" s="915"/>
      <c r="EM121" s="915"/>
      <c r="EN121" s="915"/>
      <c r="EO121" s="915"/>
      <c r="EP121" s="915"/>
      <c r="EQ121" s="915"/>
      <c r="ER121" s="915"/>
      <c r="ES121" s="915"/>
      <c r="ET121" s="915"/>
      <c r="EU121" s="915"/>
      <c r="EV121" s="915"/>
      <c r="EW121" s="915"/>
      <c r="EX121" s="915"/>
      <c r="EY121" s="915"/>
      <c r="EZ121" s="915"/>
      <c r="FA121" s="915"/>
      <c r="FB121" s="915"/>
      <c r="FC121" s="915"/>
      <c r="FD121" s="915"/>
      <c r="FE121" s="915"/>
      <c r="FF121" s="915"/>
      <c r="FG121" s="915"/>
      <c r="FH121" s="915"/>
      <c r="FI121" s="915"/>
      <c r="FJ121" s="915"/>
      <c r="FK121" s="915"/>
      <c r="FL121" s="915"/>
      <c r="FM121" s="915"/>
      <c r="FN121" s="915"/>
      <c r="FO121" s="915"/>
      <c r="FP121" s="915"/>
      <c r="FQ121" s="915"/>
      <c r="FR121" s="915"/>
      <c r="FS121" s="915"/>
      <c r="FT121" s="915"/>
      <c r="FU121" s="915"/>
      <c r="FV121" s="915"/>
      <c r="FW121" s="915"/>
      <c r="FX121" s="915"/>
      <c r="FY121" s="915"/>
      <c r="FZ121" s="915"/>
      <c r="GA121" s="915"/>
      <c r="GB121" s="915"/>
      <c r="GC121" s="915"/>
      <c r="GD121" s="915"/>
      <c r="GE121" s="915"/>
      <c r="GF121" s="915"/>
      <c r="GG121" s="915"/>
      <c r="GH121" s="915"/>
      <c r="GI121" s="915"/>
      <c r="GJ121" s="915"/>
      <c r="GK121" s="915"/>
      <c r="GL121" s="915"/>
      <c r="GM121" s="915"/>
      <c r="GN121" s="915"/>
    </row>
    <row r="122" spans="1:196" x14ac:dyDescent="0.25">
      <c r="B122" s="27">
        <v>1</v>
      </c>
      <c r="C122" s="1230" t="s">
        <v>326</v>
      </c>
      <c r="D122" s="43">
        <f>'2 уровень'!E637</f>
        <v>83000</v>
      </c>
      <c r="E122" s="43">
        <f>'2 уровень'!F637</f>
        <v>6917</v>
      </c>
      <c r="F122" s="43">
        <f>'2 уровень'!G637</f>
        <v>7895</v>
      </c>
      <c r="G122" s="922">
        <f>'2 уровень'!H637</f>
        <v>114.13907763481279</v>
      </c>
      <c r="H122" s="934">
        <f>'2 уровень'!I637</f>
        <v>0</v>
      </c>
      <c r="I122" s="934">
        <f>'2 уровень'!J637</f>
        <v>0</v>
      </c>
      <c r="J122" s="936">
        <f>'2 уровень'!K637</f>
        <v>0</v>
      </c>
      <c r="K122" s="936">
        <f>'2 уровень'!L637</f>
        <v>0</v>
      </c>
      <c r="L122" s="936">
        <f>'2 уровень'!M637</f>
        <v>0</v>
      </c>
      <c r="M122" s="936">
        <f>'2 уровень'!N637</f>
        <v>0</v>
      </c>
      <c r="N122" s="936">
        <f>'2 уровень'!O637</f>
        <v>0</v>
      </c>
      <c r="O122" s="936">
        <f>'2 уровень'!P637</f>
        <v>0</v>
      </c>
      <c r="P122" s="33">
        <f>'2 уровень'!Q637</f>
        <v>0</v>
      </c>
      <c r="Q122" s="33">
        <f>'2 уровень'!R637</f>
        <v>0</v>
      </c>
      <c r="R122" s="33">
        <f>'2 уровень'!S637</f>
        <v>0</v>
      </c>
      <c r="S122" s="33">
        <f>'2 уровень'!T637</f>
        <v>0</v>
      </c>
      <c r="T122" s="33">
        <f>'2 уровень'!U637</f>
        <v>0</v>
      </c>
      <c r="U122" s="33">
        <f>'2 уровень'!V637</f>
        <v>0</v>
      </c>
      <c r="V122" s="935">
        <f>'2 уровень'!W637</f>
        <v>0</v>
      </c>
      <c r="W122" s="33"/>
      <c r="X122" s="33"/>
      <c r="Y122" s="935"/>
      <c r="Z122" s="935"/>
      <c r="AA122" s="33"/>
      <c r="AB122" s="1920"/>
      <c r="AC122" s="915"/>
      <c r="AD122" s="1929"/>
      <c r="AE122" s="915"/>
      <c r="AF122" s="915"/>
      <c r="AG122" s="915"/>
      <c r="AH122" s="915"/>
      <c r="AI122" s="915"/>
      <c r="AJ122" s="915"/>
      <c r="AK122" s="915"/>
      <c r="AL122" s="915"/>
      <c r="AM122" s="915"/>
      <c r="AN122" s="915"/>
      <c r="AO122" s="915"/>
      <c r="AP122" s="915"/>
      <c r="AQ122" s="915"/>
      <c r="AR122" s="915"/>
      <c r="AS122" s="915"/>
      <c r="AT122" s="915"/>
      <c r="AU122" s="915"/>
      <c r="AV122" s="915"/>
      <c r="AW122" s="915"/>
      <c r="AX122" s="915"/>
      <c r="AY122" s="915"/>
      <c r="AZ122" s="915"/>
      <c r="BA122" s="915"/>
      <c r="BB122" s="915"/>
      <c r="BC122" s="915"/>
      <c r="BD122" s="915"/>
      <c r="BE122" s="915"/>
      <c r="BF122" s="915"/>
      <c r="BG122" s="915"/>
      <c r="BH122" s="915"/>
      <c r="BI122" s="915"/>
      <c r="BJ122" s="915"/>
      <c r="BK122" s="915"/>
      <c r="BL122" s="915"/>
      <c r="BM122" s="915"/>
      <c r="BN122" s="915"/>
      <c r="BO122" s="915"/>
      <c r="BP122" s="915"/>
      <c r="BQ122" s="915"/>
      <c r="BR122" s="915"/>
      <c r="BS122" s="915"/>
      <c r="BT122" s="915"/>
      <c r="BU122" s="915"/>
      <c r="BV122" s="915"/>
      <c r="BW122" s="915"/>
      <c r="BX122" s="915"/>
      <c r="BY122" s="915"/>
      <c r="BZ122" s="915"/>
      <c r="CA122" s="915"/>
      <c r="CB122" s="915"/>
      <c r="CC122" s="915"/>
      <c r="CD122" s="915"/>
      <c r="CE122" s="915"/>
      <c r="CF122" s="915"/>
      <c r="CG122" s="915"/>
      <c r="CH122" s="915"/>
      <c r="CI122" s="915"/>
      <c r="CJ122" s="915"/>
      <c r="CK122" s="915"/>
      <c r="CL122" s="915"/>
      <c r="CM122" s="915"/>
      <c r="CN122" s="915"/>
      <c r="CO122" s="915"/>
      <c r="CP122" s="915"/>
      <c r="CQ122" s="915"/>
      <c r="CR122" s="915"/>
      <c r="CS122" s="915"/>
      <c r="CT122" s="915"/>
      <c r="CU122" s="915"/>
      <c r="CV122" s="915"/>
      <c r="CW122" s="915"/>
      <c r="CX122" s="915"/>
      <c r="CY122" s="915"/>
      <c r="CZ122" s="915"/>
      <c r="DA122" s="915"/>
      <c r="DB122" s="915"/>
      <c r="DC122" s="915"/>
      <c r="DD122" s="915"/>
      <c r="DE122" s="915"/>
      <c r="DF122" s="915"/>
      <c r="DG122" s="915"/>
      <c r="DH122" s="915"/>
      <c r="DI122" s="915"/>
      <c r="DJ122" s="915"/>
      <c r="DK122" s="915"/>
      <c r="DL122" s="915"/>
      <c r="DM122" s="915"/>
      <c r="DN122" s="915"/>
      <c r="DO122" s="915"/>
      <c r="DP122" s="915"/>
      <c r="DQ122" s="915"/>
      <c r="DR122" s="915"/>
      <c r="DS122" s="915"/>
      <c r="DT122" s="915"/>
      <c r="DU122" s="915"/>
      <c r="DV122" s="915"/>
      <c r="DW122" s="915"/>
      <c r="DX122" s="915"/>
      <c r="DY122" s="915"/>
      <c r="DZ122" s="915"/>
      <c r="EA122" s="915"/>
      <c r="EB122" s="915"/>
      <c r="EC122" s="915"/>
      <c r="ED122" s="915"/>
      <c r="EE122" s="915"/>
      <c r="EF122" s="915"/>
      <c r="EG122" s="915"/>
      <c r="EH122" s="915"/>
      <c r="EI122" s="915"/>
      <c r="EJ122" s="915"/>
      <c r="EK122" s="915"/>
      <c r="EL122" s="915"/>
      <c r="EM122" s="915"/>
      <c r="EN122" s="915"/>
      <c r="EO122" s="915"/>
      <c r="EP122" s="915"/>
      <c r="EQ122" s="915"/>
      <c r="ER122" s="915"/>
      <c r="ES122" s="915"/>
      <c r="ET122" s="915"/>
      <c r="EU122" s="915"/>
      <c r="EV122" s="915"/>
      <c r="EW122" s="915"/>
      <c r="EX122" s="915"/>
      <c r="EY122" s="915"/>
      <c r="EZ122" s="915"/>
      <c r="FA122" s="915"/>
      <c r="FB122" s="915"/>
      <c r="FC122" s="915"/>
      <c r="FD122" s="915"/>
      <c r="FE122" s="915"/>
      <c r="FF122" s="915"/>
      <c r="FG122" s="915"/>
      <c r="FH122" s="915"/>
      <c r="FI122" s="915"/>
      <c r="FJ122" s="915"/>
      <c r="FK122" s="915"/>
      <c r="FL122" s="915"/>
      <c r="FM122" s="915"/>
      <c r="FN122" s="915"/>
      <c r="FO122" s="915"/>
      <c r="FP122" s="915"/>
      <c r="FQ122" s="915"/>
      <c r="FR122" s="915"/>
      <c r="FS122" s="915"/>
      <c r="FT122" s="915"/>
      <c r="FU122" s="915"/>
      <c r="FV122" s="915"/>
      <c r="FW122" s="915"/>
      <c r="FX122" s="915"/>
      <c r="FY122" s="915"/>
      <c r="FZ122" s="915"/>
      <c r="GA122" s="915"/>
      <c r="GB122" s="915"/>
      <c r="GC122" s="915"/>
      <c r="GD122" s="915"/>
      <c r="GE122" s="915"/>
      <c r="GF122" s="915"/>
      <c r="GG122" s="915"/>
      <c r="GH122" s="915"/>
      <c r="GI122" s="915"/>
      <c r="GJ122" s="915"/>
      <c r="GK122" s="915"/>
      <c r="GL122" s="915"/>
      <c r="GM122" s="915"/>
      <c r="GN122" s="915"/>
    </row>
    <row r="123" spans="1:196" x14ac:dyDescent="0.25">
      <c r="B123" s="27">
        <v>1</v>
      </c>
      <c r="C123" s="1233" t="s">
        <v>327</v>
      </c>
      <c r="D123" s="43">
        <f>'2 уровень'!E638</f>
        <v>83000</v>
      </c>
      <c r="E123" s="43">
        <f>'2 уровень'!F638</f>
        <v>6917</v>
      </c>
      <c r="F123" s="43">
        <f>'2 уровень'!G638</f>
        <v>7895</v>
      </c>
      <c r="G123" s="922">
        <f>'2 уровень'!H638</f>
        <v>114.13907763481279</v>
      </c>
      <c r="H123" s="934">
        <f>'2 уровень'!I638</f>
        <v>0</v>
      </c>
      <c r="I123" s="934">
        <f>'2 уровень'!J638</f>
        <v>0</v>
      </c>
      <c r="J123" s="936">
        <f>'2 уровень'!K638</f>
        <v>0</v>
      </c>
      <c r="K123" s="936">
        <f>'2 уровень'!L638</f>
        <v>0</v>
      </c>
      <c r="L123" s="936">
        <f>'2 уровень'!M638</f>
        <v>0</v>
      </c>
      <c r="M123" s="936">
        <f>'2 уровень'!N638</f>
        <v>0</v>
      </c>
      <c r="N123" s="936">
        <f>'2 уровень'!O638</f>
        <v>0</v>
      </c>
      <c r="O123" s="936">
        <f>'2 уровень'!P638</f>
        <v>0</v>
      </c>
      <c r="P123" s="33">
        <f>'2 уровень'!Q638</f>
        <v>0</v>
      </c>
      <c r="Q123" s="33">
        <f>'2 уровень'!R638</f>
        <v>0</v>
      </c>
      <c r="R123" s="33">
        <f>'2 уровень'!S638</f>
        <v>0</v>
      </c>
      <c r="S123" s="33">
        <f>'2 уровень'!T638</f>
        <v>0</v>
      </c>
      <c r="T123" s="33">
        <f>'2 уровень'!U638</f>
        <v>0</v>
      </c>
      <c r="U123" s="33">
        <f>'2 уровень'!V638</f>
        <v>0</v>
      </c>
      <c r="V123" s="935">
        <f>'2 уровень'!W638</f>
        <v>0</v>
      </c>
      <c r="W123" s="33"/>
      <c r="X123" s="33"/>
      <c r="Y123" s="935"/>
      <c r="Z123" s="935"/>
      <c r="AA123" s="33"/>
      <c r="AB123" s="1920"/>
      <c r="AC123" s="915"/>
      <c r="AD123" s="1929"/>
      <c r="AE123" s="915"/>
      <c r="AF123" s="915"/>
      <c r="AG123" s="915"/>
      <c r="AH123" s="915"/>
      <c r="AI123" s="915"/>
      <c r="AJ123" s="915"/>
      <c r="AK123" s="915"/>
      <c r="AL123" s="915"/>
      <c r="AM123" s="915"/>
      <c r="AN123" s="915"/>
      <c r="AO123" s="915"/>
      <c r="AP123" s="915"/>
      <c r="AQ123" s="915"/>
      <c r="AR123" s="915"/>
      <c r="AS123" s="915"/>
      <c r="AT123" s="915"/>
      <c r="AU123" s="915"/>
      <c r="AV123" s="915"/>
      <c r="AW123" s="915"/>
      <c r="AX123" s="915"/>
      <c r="AY123" s="915"/>
      <c r="AZ123" s="915"/>
      <c r="BA123" s="915"/>
      <c r="BB123" s="915"/>
      <c r="BC123" s="915"/>
      <c r="BD123" s="915"/>
      <c r="BE123" s="915"/>
      <c r="BF123" s="915"/>
      <c r="BG123" s="915"/>
      <c r="BH123" s="915"/>
      <c r="BI123" s="915"/>
      <c r="BJ123" s="915"/>
      <c r="BK123" s="915"/>
      <c r="BL123" s="915"/>
      <c r="BM123" s="915"/>
      <c r="BN123" s="915"/>
      <c r="BO123" s="915"/>
      <c r="BP123" s="915"/>
      <c r="BQ123" s="915"/>
      <c r="BR123" s="915"/>
      <c r="BS123" s="915"/>
      <c r="BT123" s="915"/>
      <c r="BU123" s="915"/>
      <c r="BV123" s="915"/>
      <c r="BW123" s="915"/>
      <c r="BX123" s="915"/>
      <c r="BY123" s="915"/>
      <c r="BZ123" s="915"/>
      <c r="CA123" s="915"/>
      <c r="CB123" s="915"/>
      <c r="CC123" s="915"/>
      <c r="CD123" s="915"/>
      <c r="CE123" s="915"/>
      <c r="CF123" s="915"/>
      <c r="CG123" s="915"/>
      <c r="CH123" s="915"/>
      <c r="CI123" s="915"/>
      <c r="CJ123" s="915"/>
      <c r="CK123" s="915"/>
      <c r="CL123" s="915"/>
      <c r="CM123" s="915"/>
      <c r="CN123" s="915"/>
      <c r="CO123" s="915"/>
      <c r="CP123" s="915"/>
      <c r="CQ123" s="915"/>
      <c r="CR123" s="915"/>
      <c r="CS123" s="915"/>
      <c r="CT123" s="915"/>
      <c r="CU123" s="915"/>
      <c r="CV123" s="915"/>
      <c r="CW123" s="915"/>
      <c r="CX123" s="915"/>
      <c r="CY123" s="915"/>
      <c r="CZ123" s="915"/>
      <c r="DA123" s="915"/>
      <c r="DB123" s="915"/>
      <c r="DC123" s="915"/>
      <c r="DD123" s="915"/>
      <c r="DE123" s="915"/>
      <c r="DF123" s="915"/>
      <c r="DG123" s="915"/>
      <c r="DH123" s="915"/>
      <c r="DI123" s="915"/>
      <c r="DJ123" s="915"/>
      <c r="DK123" s="915"/>
      <c r="DL123" s="915"/>
      <c r="DM123" s="915"/>
      <c r="DN123" s="915"/>
      <c r="DO123" s="915"/>
      <c r="DP123" s="915"/>
      <c r="DQ123" s="915"/>
      <c r="DR123" s="915"/>
      <c r="DS123" s="915"/>
      <c r="DT123" s="915"/>
      <c r="DU123" s="915"/>
      <c r="DV123" s="915"/>
      <c r="DW123" s="915"/>
      <c r="DX123" s="915"/>
      <c r="DY123" s="915"/>
      <c r="DZ123" s="915"/>
      <c r="EA123" s="915"/>
      <c r="EB123" s="915"/>
      <c r="EC123" s="915"/>
      <c r="ED123" s="915"/>
      <c r="EE123" s="915"/>
      <c r="EF123" s="915"/>
      <c r="EG123" s="915"/>
      <c r="EH123" s="915"/>
      <c r="EI123" s="915"/>
      <c r="EJ123" s="915"/>
      <c r="EK123" s="915"/>
      <c r="EL123" s="915"/>
      <c r="EM123" s="915"/>
      <c r="EN123" s="915"/>
      <c r="EO123" s="915"/>
      <c r="EP123" s="915"/>
      <c r="EQ123" s="915"/>
      <c r="ER123" s="915"/>
      <c r="ES123" s="915"/>
      <c r="ET123" s="915"/>
      <c r="EU123" s="915"/>
      <c r="EV123" s="915"/>
      <c r="EW123" s="915"/>
      <c r="EX123" s="915"/>
      <c r="EY123" s="915"/>
      <c r="EZ123" s="915"/>
      <c r="FA123" s="915"/>
      <c r="FB123" s="915"/>
      <c r="FC123" s="915"/>
      <c r="FD123" s="915"/>
      <c r="FE123" s="915"/>
      <c r="FF123" s="915"/>
      <c r="FG123" s="915"/>
      <c r="FH123" s="915"/>
      <c r="FI123" s="915"/>
      <c r="FJ123" s="915"/>
      <c r="FK123" s="915"/>
      <c r="FL123" s="915"/>
      <c r="FM123" s="915"/>
      <c r="FN123" s="915"/>
      <c r="FO123" s="915"/>
      <c r="FP123" s="915"/>
      <c r="FQ123" s="915"/>
      <c r="FR123" s="915"/>
      <c r="FS123" s="915"/>
      <c r="FT123" s="915"/>
      <c r="FU123" s="915"/>
      <c r="FV123" s="915"/>
      <c r="FW123" s="915"/>
      <c r="FX123" s="915"/>
      <c r="FY123" s="915"/>
      <c r="FZ123" s="915"/>
      <c r="GA123" s="915"/>
      <c r="GB123" s="915"/>
      <c r="GC123" s="915"/>
      <c r="GD123" s="915"/>
      <c r="GE123" s="915"/>
      <c r="GF123" s="915"/>
      <c r="GG123" s="915"/>
      <c r="GH123" s="915"/>
      <c r="GI123" s="915"/>
      <c r="GJ123" s="915"/>
      <c r="GK123" s="915"/>
      <c r="GL123" s="915"/>
      <c r="GM123" s="915"/>
      <c r="GN123" s="915"/>
    </row>
    <row r="124" spans="1:196" x14ac:dyDescent="0.25">
      <c r="B124" s="27">
        <v>1</v>
      </c>
      <c r="C124" s="1230" t="s">
        <v>328</v>
      </c>
      <c r="D124" s="43">
        <f>'2 уровень'!E639</f>
        <v>69</v>
      </c>
      <c r="E124" s="43">
        <f>'2 уровень'!F639</f>
        <v>6</v>
      </c>
      <c r="F124" s="43">
        <f>'2 уровень'!G639</f>
        <v>3</v>
      </c>
      <c r="G124" s="922">
        <f>'2 уровень'!H639</f>
        <v>50</v>
      </c>
      <c r="H124" s="934">
        <f>'2 уровень'!I639</f>
        <v>0</v>
      </c>
      <c r="I124" s="934">
        <f>'2 уровень'!J639</f>
        <v>0</v>
      </c>
      <c r="J124" s="936">
        <f>'2 уровень'!K639</f>
        <v>0</v>
      </c>
      <c r="K124" s="936">
        <f>'2 уровень'!L639</f>
        <v>0</v>
      </c>
      <c r="L124" s="936">
        <f>'2 уровень'!M639</f>
        <v>0</v>
      </c>
      <c r="M124" s="936">
        <f>'2 уровень'!N639</f>
        <v>0</v>
      </c>
      <c r="N124" s="936">
        <f>'2 уровень'!O639</f>
        <v>0</v>
      </c>
      <c r="O124" s="936">
        <f>'2 уровень'!P639</f>
        <v>0</v>
      </c>
      <c r="P124" s="33">
        <f>'2 уровень'!Q639</f>
        <v>0</v>
      </c>
      <c r="Q124" s="33">
        <f>'2 уровень'!R639</f>
        <v>0</v>
      </c>
      <c r="R124" s="33">
        <f>'2 уровень'!S639</f>
        <v>0</v>
      </c>
      <c r="S124" s="33">
        <f>'2 уровень'!T639</f>
        <v>0</v>
      </c>
      <c r="T124" s="33">
        <f>'2 уровень'!U639</f>
        <v>0</v>
      </c>
      <c r="U124" s="33">
        <f>'2 уровень'!V639</f>
        <v>0</v>
      </c>
      <c r="V124" s="935">
        <f>'2 уровень'!W639</f>
        <v>0</v>
      </c>
      <c r="W124" s="33"/>
      <c r="X124" s="33"/>
      <c r="Y124" s="935"/>
      <c r="Z124" s="935"/>
      <c r="AA124" s="33"/>
      <c r="AB124" s="1920"/>
      <c r="AC124" s="915"/>
      <c r="AD124" s="1929"/>
      <c r="AE124" s="915"/>
      <c r="AF124" s="915"/>
      <c r="AG124" s="915"/>
      <c r="AH124" s="915"/>
      <c r="AI124" s="915"/>
      <c r="AJ124" s="915"/>
      <c r="AK124" s="915"/>
      <c r="AL124" s="915"/>
      <c r="AM124" s="915"/>
      <c r="AN124" s="915"/>
      <c r="AO124" s="915"/>
      <c r="AP124" s="915"/>
      <c r="AQ124" s="915"/>
      <c r="AR124" s="915"/>
      <c r="AS124" s="915"/>
      <c r="AT124" s="915"/>
      <c r="AU124" s="915"/>
      <c r="AV124" s="915"/>
      <c r="AW124" s="915"/>
      <c r="AX124" s="915"/>
      <c r="AY124" s="915"/>
      <c r="AZ124" s="915"/>
      <c r="BA124" s="915"/>
      <c r="BB124" s="915"/>
      <c r="BC124" s="915"/>
      <c r="BD124" s="915"/>
      <c r="BE124" s="915"/>
      <c r="BF124" s="915"/>
      <c r="BG124" s="915"/>
      <c r="BH124" s="915"/>
      <c r="BI124" s="915"/>
      <c r="BJ124" s="915"/>
      <c r="BK124" s="915"/>
      <c r="BL124" s="915"/>
      <c r="BM124" s="915"/>
      <c r="BN124" s="915"/>
      <c r="BO124" s="915"/>
      <c r="BP124" s="915"/>
      <c r="BQ124" s="915"/>
      <c r="BR124" s="915"/>
      <c r="BS124" s="915"/>
      <c r="BT124" s="915"/>
      <c r="BU124" s="915"/>
      <c r="BV124" s="915"/>
      <c r="BW124" s="915"/>
      <c r="BX124" s="915"/>
      <c r="BY124" s="915"/>
      <c r="BZ124" s="915"/>
      <c r="CA124" s="915"/>
      <c r="CB124" s="915"/>
      <c r="CC124" s="915"/>
      <c r="CD124" s="915"/>
      <c r="CE124" s="915"/>
      <c r="CF124" s="915"/>
      <c r="CG124" s="915"/>
      <c r="CH124" s="915"/>
      <c r="CI124" s="915"/>
      <c r="CJ124" s="915"/>
      <c r="CK124" s="915"/>
      <c r="CL124" s="915"/>
      <c r="CM124" s="915"/>
      <c r="CN124" s="915"/>
      <c r="CO124" s="915"/>
      <c r="CP124" s="915"/>
      <c r="CQ124" s="915"/>
      <c r="CR124" s="915"/>
      <c r="CS124" s="915"/>
      <c r="CT124" s="915"/>
      <c r="CU124" s="915"/>
      <c r="CV124" s="915"/>
      <c r="CW124" s="915"/>
      <c r="CX124" s="915"/>
      <c r="CY124" s="915"/>
      <c r="CZ124" s="915"/>
      <c r="DA124" s="915"/>
      <c r="DB124" s="915"/>
      <c r="DC124" s="915"/>
      <c r="DD124" s="915"/>
      <c r="DE124" s="915"/>
      <c r="DF124" s="915"/>
      <c r="DG124" s="915"/>
      <c r="DH124" s="915"/>
      <c r="DI124" s="915"/>
      <c r="DJ124" s="915"/>
      <c r="DK124" s="915"/>
      <c r="DL124" s="915"/>
      <c r="DM124" s="915"/>
      <c r="DN124" s="915"/>
      <c r="DO124" s="915"/>
      <c r="DP124" s="915"/>
      <c r="DQ124" s="915"/>
      <c r="DR124" s="915"/>
      <c r="DS124" s="915"/>
      <c r="DT124" s="915"/>
      <c r="DU124" s="915"/>
      <c r="DV124" s="915"/>
      <c r="DW124" s="915"/>
      <c r="DX124" s="915"/>
      <c r="DY124" s="915"/>
      <c r="DZ124" s="915"/>
      <c r="EA124" s="915"/>
      <c r="EB124" s="915"/>
      <c r="EC124" s="915"/>
      <c r="ED124" s="915"/>
      <c r="EE124" s="915"/>
      <c r="EF124" s="915"/>
      <c r="EG124" s="915"/>
      <c r="EH124" s="915"/>
      <c r="EI124" s="915"/>
      <c r="EJ124" s="915"/>
      <c r="EK124" s="915"/>
      <c r="EL124" s="915"/>
      <c r="EM124" s="915"/>
      <c r="EN124" s="915"/>
      <c r="EO124" s="915"/>
      <c r="EP124" s="915"/>
      <c r="EQ124" s="915"/>
      <c r="ER124" s="915"/>
      <c r="ES124" s="915"/>
      <c r="ET124" s="915"/>
      <c r="EU124" s="915"/>
      <c r="EV124" s="915"/>
      <c r="EW124" s="915"/>
      <c r="EX124" s="915"/>
      <c r="EY124" s="915"/>
      <c r="EZ124" s="915"/>
      <c r="FA124" s="915"/>
      <c r="FB124" s="915"/>
      <c r="FC124" s="915"/>
      <c r="FD124" s="915"/>
      <c r="FE124" s="915"/>
      <c r="FF124" s="915"/>
      <c r="FG124" s="915"/>
      <c r="FH124" s="915"/>
      <c r="FI124" s="915"/>
      <c r="FJ124" s="915"/>
      <c r="FK124" s="915"/>
      <c r="FL124" s="915"/>
      <c r="FM124" s="915"/>
      <c r="FN124" s="915"/>
      <c r="FO124" s="915"/>
      <c r="FP124" s="915"/>
      <c r="FQ124" s="915"/>
      <c r="FR124" s="915"/>
      <c r="FS124" s="915"/>
      <c r="FT124" s="915"/>
      <c r="FU124" s="915"/>
      <c r="FV124" s="915"/>
      <c r="FW124" s="915"/>
      <c r="FX124" s="915"/>
      <c r="FY124" s="915"/>
      <c r="FZ124" s="915"/>
      <c r="GA124" s="915"/>
      <c r="GB124" s="915"/>
      <c r="GC124" s="915"/>
      <c r="GD124" s="915"/>
      <c r="GE124" s="915"/>
      <c r="GF124" s="915"/>
      <c r="GG124" s="915"/>
      <c r="GH124" s="915"/>
      <c r="GI124" s="915"/>
      <c r="GJ124" s="915"/>
      <c r="GK124" s="915"/>
      <c r="GL124" s="915"/>
      <c r="GM124" s="915"/>
      <c r="GN124" s="915"/>
    </row>
    <row r="125" spans="1:196" ht="30" x14ac:dyDescent="0.25">
      <c r="B125" s="27">
        <v>1</v>
      </c>
      <c r="C125" s="2061" t="s">
        <v>329</v>
      </c>
      <c r="D125" s="43">
        <f>'2 уровень'!E640</f>
        <v>69</v>
      </c>
      <c r="E125" s="43">
        <f>'2 уровень'!F640</f>
        <v>6</v>
      </c>
      <c r="F125" s="43">
        <f>'2 уровень'!G640</f>
        <v>3</v>
      </c>
      <c r="G125" s="922">
        <f>'2 уровень'!H640</f>
        <v>50</v>
      </c>
      <c r="H125" s="934">
        <f>'2 уровень'!I640</f>
        <v>0</v>
      </c>
      <c r="I125" s="934">
        <f>'2 уровень'!J640</f>
        <v>0</v>
      </c>
      <c r="J125" s="936">
        <f>'2 уровень'!K640</f>
        <v>0</v>
      </c>
      <c r="K125" s="936">
        <f>'2 уровень'!L640</f>
        <v>0</v>
      </c>
      <c r="L125" s="936">
        <f>'2 уровень'!M640</f>
        <v>0</v>
      </c>
      <c r="M125" s="936">
        <f>'2 уровень'!N640</f>
        <v>0</v>
      </c>
      <c r="N125" s="936">
        <f>'2 уровень'!O640</f>
        <v>0</v>
      </c>
      <c r="O125" s="936">
        <f>'2 уровень'!P640</f>
        <v>0</v>
      </c>
      <c r="P125" s="33">
        <f>'2 уровень'!Q640</f>
        <v>0</v>
      </c>
      <c r="Q125" s="33">
        <f>'2 уровень'!R640</f>
        <v>0</v>
      </c>
      <c r="R125" s="33">
        <f>'2 уровень'!S640</f>
        <v>0</v>
      </c>
      <c r="S125" s="33">
        <f>'2 уровень'!T640</f>
        <v>0</v>
      </c>
      <c r="T125" s="33">
        <f>'2 уровень'!U640</f>
        <v>0</v>
      </c>
      <c r="U125" s="33">
        <f>'2 уровень'!V640</f>
        <v>0</v>
      </c>
      <c r="V125" s="935">
        <f>'2 уровень'!W640</f>
        <v>0</v>
      </c>
      <c r="W125" s="33"/>
      <c r="X125" s="33"/>
      <c r="Y125" s="935"/>
      <c r="Z125" s="935"/>
      <c r="AA125" s="33"/>
      <c r="AB125" s="1920"/>
      <c r="AC125" s="915"/>
      <c r="AD125" s="1929"/>
      <c r="AE125" s="915"/>
      <c r="AF125" s="915"/>
      <c r="AG125" s="915"/>
      <c r="AH125" s="915"/>
      <c r="AI125" s="915"/>
      <c r="AJ125" s="915"/>
      <c r="AK125" s="915"/>
      <c r="AL125" s="915"/>
      <c r="AM125" s="915"/>
      <c r="AN125" s="915"/>
      <c r="AO125" s="915"/>
      <c r="AP125" s="915"/>
      <c r="AQ125" s="915"/>
      <c r="AR125" s="915"/>
      <c r="AS125" s="915"/>
      <c r="AT125" s="915"/>
      <c r="AU125" s="915"/>
      <c r="AV125" s="915"/>
      <c r="AW125" s="915"/>
      <c r="AX125" s="915"/>
      <c r="AY125" s="915"/>
      <c r="AZ125" s="915"/>
      <c r="BA125" s="915"/>
      <c r="BB125" s="915"/>
      <c r="BC125" s="915"/>
      <c r="BD125" s="915"/>
      <c r="BE125" s="915"/>
      <c r="BF125" s="915"/>
      <c r="BG125" s="915"/>
      <c r="BH125" s="915"/>
      <c r="BI125" s="915"/>
      <c r="BJ125" s="915"/>
      <c r="BK125" s="915"/>
      <c r="BL125" s="915"/>
      <c r="BM125" s="915"/>
      <c r="BN125" s="915"/>
      <c r="BO125" s="915"/>
      <c r="BP125" s="915"/>
      <c r="BQ125" s="915"/>
      <c r="BR125" s="915"/>
      <c r="BS125" s="915"/>
      <c r="BT125" s="915"/>
      <c r="BU125" s="915"/>
      <c r="BV125" s="915"/>
      <c r="BW125" s="915"/>
      <c r="BX125" s="915"/>
      <c r="BY125" s="915"/>
      <c r="BZ125" s="915"/>
      <c r="CA125" s="915"/>
      <c r="CB125" s="915"/>
      <c r="CC125" s="915"/>
      <c r="CD125" s="915"/>
      <c r="CE125" s="915"/>
      <c r="CF125" s="915"/>
      <c r="CG125" s="915"/>
      <c r="CH125" s="915"/>
      <c r="CI125" s="915"/>
      <c r="CJ125" s="915"/>
      <c r="CK125" s="915"/>
      <c r="CL125" s="915"/>
      <c r="CM125" s="915"/>
      <c r="CN125" s="915"/>
      <c r="CO125" s="915"/>
      <c r="CP125" s="915"/>
      <c r="CQ125" s="915"/>
      <c r="CR125" s="915"/>
      <c r="CS125" s="915"/>
      <c r="CT125" s="915"/>
      <c r="CU125" s="915"/>
      <c r="CV125" s="915"/>
      <c r="CW125" s="915"/>
      <c r="CX125" s="915"/>
      <c r="CY125" s="915"/>
      <c r="CZ125" s="915"/>
      <c r="DA125" s="915"/>
      <c r="DB125" s="915"/>
      <c r="DC125" s="915"/>
      <c r="DD125" s="915"/>
      <c r="DE125" s="915"/>
      <c r="DF125" s="915"/>
      <c r="DG125" s="915"/>
      <c r="DH125" s="915"/>
      <c r="DI125" s="915"/>
      <c r="DJ125" s="915"/>
      <c r="DK125" s="915"/>
      <c r="DL125" s="915"/>
      <c r="DM125" s="915"/>
      <c r="DN125" s="915"/>
      <c r="DO125" s="915"/>
      <c r="DP125" s="915"/>
      <c r="DQ125" s="915"/>
      <c r="DR125" s="915"/>
      <c r="DS125" s="915"/>
      <c r="DT125" s="915"/>
      <c r="DU125" s="915"/>
      <c r="DV125" s="915"/>
      <c r="DW125" s="915"/>
      <c r="DX125" s="915"/>
      <c r="DY125" s="915"/>
      <c r="DZ125" s="915"/>
      <c r="EA125" s="915"/>
      <c r="EB125" s="915"/>
      <c r="EC125" s="915"/>
      <c r="ED125" s="915"/>
      <c r="EE125" s="915"/>
      <c r="EF125" s="915"/>
      <c r="EG125" s="915"/>
      <c r="EH125" s="915"/>
      <c r="EI125" s="915"/>
      <c r="EJ125" s="915"/>
      <c r="EK125" s="915"/>
      <c r="EL125" s="915"/>
      <c r="EM125" s="915"/>
      <c r="EN125" s="915"/>
      <c r="EO125" s="915"/>
      <c r="EP125" s="915"/>
      <c r="EQ125" s="915"/>
      <c r="ER125" s="915"/>
      <c r="ES125" s="915"/>
      <c r="ET125" s="915"/>
      <c r="EU125" s="915"/>
      <c r="EV125" s="915"/>
      <c r="EW125" s="915"/>
      <c r="EX125" s="915"/>
      <c r="EY125" s="915"/>
      <c r="EZ125" s="915"/>
      <c r="FA125" s="915"/>
      <c r="FB125" s="915"/>
      <c r="FC125" s="915"/>
      <c r="FD125" s="915"/>
      <c r="FE125" s="915"/>
      <c r="FF125" s="915"/>
      <c r="FG125" s="915"/>
      <c r="FH125" s="915"/>
      <c r="FI125" s="915"/>
      <c r="FJ125" s="915"/>
      <c r="FK125" s="915"/>
      <c r="FL125" s="915"/>
      <c r="FM125" s="915"/>
      <c r="FN125" s="915"/>
      <c r="FO125" s="915"/>
      <c r="FP125" s="915"/>
      <c r="FQ125" s="915"/>
      <c r="FR125" s="915"/>
      <c r="FS125" s="915"/>
      <c r="FT125" s="915"/>
      <c r="FU125" s="915"/>
      <c r="FV125" s="915"/>
      <c r="FW125" s="915"/>
      <c r="FX125" s="915"/>
      <c r="FY125" s="915"/>
      <c r="FZ125" s="915"/>
      <c r="GA125" s="915"/>
      <c r="GB125" s="915"/>
      <c r="GC125" s="915"/>
      <c r="GD125" s="915"/>
      <c r="GE125" s="915"/>
      <c r="GF125" s="915"/>
      <c r="GG125" s="915"/>
      <c r="GH125" s="915"/>
      <c r="GI125" s="915"/>
      <c r="GJ125" s="915"/>
      <c r="GK125" s="915"/>
      <c r="GL125" s="915"/>
      <c r="GM125" s="915"/>
      <c r="GN125" s="915"/>
    </row>
    <row r="126" spans="1:196" ht="29.25" thickBot="1" x14ac:dyDescent="0.3">
      <c r="B126" s="27">
        <v>1</v>
      </c>
      <c r="C126" s="2095" t="s">
        <v>344</v>
      </c>
      <c r="D126" s="939">
        <f>'2 уровень'!E641</f>
        <v>83069</v>
      </c>
      <c r="E126" s="939">
        <f>'2 уровень'!F641</f>
        <v>6923</v>
      </c>
      <c r="F126" s="939">
        <f>'2 уровень'!G641</f>
        <v>7898</v>
      </c>
      <c r="G126" s="940">
        <f>'2 уровень'!H641</f>
        <v>114.08348981655352</v>
      </c>
      <c r="H126" s="941">
        <f>'2 уровень'!I641</f>
        <v>0</v>
      </c>
      <c r="I126" s="941">
        <f>'2 уровень'!J641</f>
        <v>0</v>
      </c>
      <c r="J126" s="942">
        <f>'2 уровень'!K641</f>
        <v>0</v>
      </c>
      <c r="K126" s="942">
        <f>'2 уровень'!L641</f>
        <v>0</v>
      </c>
      <c r="L126" s="942">
        <f>'2 уровень'!M641</f>
        <v>0</v>
      </c>
      <c r="M126" s="942">
        <f>'2 уровень'!N641</f>
        <v>0</v>
      </c>
      <c r="N126" s="942">
        <f>'2 уровень'!O641</f>
        <v>0</v>
      </c>
      <c r="O126" s="942">
        <f>'2 уровень'!P641</f>
        <v>0</v>
      </c>
      <c r="P126" s="35">
        <f>'2 уровень'!Q641</f>
        <v>369185.50137000001</v>
      </c>
      <c r="Q126" s="35">
        <f>'2 уровень'!R641</f>
        <v>30765.458447500001</v>
      </c>
      <c r="R126" s="35">
        <f>'2 уровень'!S641</f>
        <v>30599.347450000001</v>
      </c>
      <c r="S126" s="35">
        <f>'2 уровень'!T641</f>
        <v>0</v>
      </c>
      <c r="T126" s="35">
        <f>'2 уровень'!U641</f>
        <v>-166.11099749999994</v>
      </c>
      <c r="U126" s="35">
        <f>'2 уровень'!V641</f>
        <v>-38.572979999999994</v>
      </c>
      <c r="V126" s="35">
        <f>'2 уровень'!W641</f>
        <v>30560.77447</v>
      </c>
      <c r="W126" s="35">
        <f>R126/Q126*100</f>
        <v>99.460073062836159</v>
      </c>
      <c r="X126" s="35">
        <f>V126/Q126*100</f>
        <v>99.334695506490547</v>
      </c>
      <c r="Y126" s="33" t="e">
        <f>'2 уровень'!#REF!</f>
        <v>#REF!</v>
      </c>
      <c r="Z126" s="935" t="e">
        <f>'2 уровень'!#REF!</f>
        <v>#REF!</v>
      </c>
      <c r="AA126" s="33" t="e">
        <f>'2 уровень'!#REF!</f>
        <v>#REF!</v>
      </c>
      <c r="AB126" s="1920"/>
      <c r="AC126" s="915"/>
      <c r="AD126" s="1929"/>
      <c r="AE126" s="915"/>
      <c r="AF126" s="915"/>
      <c r="AG126" s="915"/>
      <c r="AH126" s="915"/>
      <c r="AI126" s="915"/>
      <c r="AJ126" s="915"/>
      <c r="AK126" s="915"/>
      <c r="AL126" s="915"/>
      <c r="AM126" s="915"/>
      <c r="AN126" s="915"/>
      <c r="AO126" s="915"/>
      <c r="AP126" s="915"/>
      <c r="AQ126" s="915"/>
      <c r="AR126" s="915"/>
      <c r="AS126" s="915"/>
      <c r="AT126" s="915"/>
      <c r="AU126" s="915"/>
      <c r="AV126" s="915"/>
      <c r="AW126" s="915"/>
      <c r="AX126" s="915"/>
      <c r="AY126" s="915"/>
      <c r="AZ126" s="915"/>
      <c r="BA126" s="915"/>
      <c r="BB126" s="915"/>
      <c r="BC126" s="915"/>
      <c r="BD126" s="915"/>
      <c r="BE126" s="915"/>
      <c r="BF126" s="915"/>
      <c r="BG126" s="915"/>
      <c r="BH126" s="915"/>
      <c r="BI126" s="915"/>
      <c r="BJ126" s="915"/>
      <c r="BK126" s="915"/>
      <c r="BL126" s="915"/>
      <c r="BM126" s="915"/>
      <c r="BN126" s="915"/>
      <c r="BO126" s="915"/>
      <c r="BP126" s="915"/>
      <c r="BQ126" s="915"/>
      <c r="BR126" s="915"/>
      <c r="BS126" s="915"/>
      <c r="BT126" s="915"/>
      <c r="BU126" s="915"/>
      <c r="BV126" s="915"/>
      <c r="BW126" s="915"/>
      <c r="BX126" s="915"/>
      <c r="BY126" s="915"/>
      <c r="BZ126" s="915"/>
      <c r="CA126" s="915"/>
      <c r="CB126" s="915"/>
      <c r="CC126" s="915"/>
      <c r="CD126" s="915"/>
      <c r="CE126" s="915"/>
      <c r="CF126" s="915"/>
      <c r="CG126" s="915"/>
      <c r="CH126" s="915"/>
      <c r="CI126" s="915"/>
      <c r="CJ126" s="915"/>
      <c r="CK126" s="915"/>
      <c r="CL126" s="915"/>
      <c r="CM126" s="915"/>
      <c r="CN126" s="915"/>
      <c r="CO126" s="915"/>
      <c r="CP126" s="915"/>
      <c r="CQ126" s="915"/>
      <c r="CR126" s="915"/>
      <c r="CS126" s="915"/>
      <c r="CT126" s="915"/>
      <c r="CU126" s="915"/>
      <c r="CV126" s="915"/>
      <c r="CW126" s="915"/>
      <c r="CX126" s="915"/>
      <c r="CY126" s="915"/>
      <c r="CZ126" s="915"/>
      <c r="DA126" s="915"/>
      <c r="DB126" s="915"/>
      <c r="DC126" s="915"/>
      <c r="DD126" s="915"/>
      <c r="DE126" s="915"/>
      <c r="DF126" s="915"/>
      <c r="DG126" s="915"/>
      <c r="DH126" s="915"/>
      <c r="DI126" s="915"/>
      <c r="DJ126" s="915"/>
      <c r="DK126" s="915"/>
      <c r="DL126" s="915"/>
      <c r="DM126" s="915"/>
      <c r="DN126" s="915"/>
      <c r="DO126" s="915"/>
      <c r="DP126" s="915"/>
      <c r="DQ126" s="915"/>
      <c r="DR126" s="915"/>
      <c r="DS126" s="915"/>
      <c r="DT126" s="915"/>
      <c r="DU126" s="915"/>
      <c r="DV126" s="915"/>
      <c r="DW126" s="915"/>
      <c r="DX126" s="915"/>
      <c r="DY126" s="915"/>
      <c r="DZ126" s="915"/>
      <c r="EA126" s="915"/>
      <c r="EB126" s="915"/>
      <c r="EC126" s="915"/>
      <c r="ED126" s="915"/>
      <c r="EE126" s="915"/>
      <c r="EF126" s="915"/>
      <c r="EG126" s="915"/>
      <c r="EH126" s="915"/>
      <c r="EI126" s="915"/>
      <c r="EJ126" s="915"/>
      <c r="EK126" s="915"/>
      <c r="EL126" s="915"/>
      <c r="EM126" s="915"/>
      <c r="EN126" s="915"/>
      <c r="EO126" s="915"/>
      <c r="EP126" s="915"/>
      <c r="EQ126" s="915"/>
      <c r="ER126" s="915"/>
      <c r="ES126" s="915"/>
      <c r="ET126" s="915"/>
      <c r="EU126" s="915"/>
      <c r="EV126" s="915"/>
      <c r="EW126" s="915"/>
      <c r="EX126" s="915"/>
      <c r="EY126" s="915"/>
      <c r="EZ126" s="915"/>
      <c r="FA126" s="915"/>
      <c r="FB126" s="915"/>
      <c r="FC126" s="915"/>
      <c r="FD126" s="915"/>
      <c r="FE126" s="915"/>
      <c r="FF126" s="915"/>
      <c r="FG126" s="915"/>
      <c r="FH126" s="915"/>
      <c r="FI126" s="915"/>
      <c r="FJ126" s="915"/>
      <c r="FK126" s="915"/>
      <c r="FL126" s="915"/>
      <c r="FM126" s="915"/>
      <c r="FN126" s="915"/>
      <c r="FO126" s="915"/>
      <c r="FP126" s="915"/>
      <c r="FQ126" s="915"/>
      <c r="FR126" s="915"/>
      <c r="FS126" s="915"/>
      <c r="FT126" s="915"/>
      <c r="FU126" s="915"/>
      <c r="FV126" s="915"/>
      <c r="FW126" s="915"/>
      <c r="FX126" s="915"/>
      <c r="FY126" s="915"/>
      <c r="FZ126" s="915"/>
      <c r="GA126" s="915"/>
      <c r="GB126" s="915"/>
      <c r="GC126" s="915"/>
      <c r="GD126" s="915"/>
      <c r="GE126" s="915"/>
      <c r="GF126" s="915"/>
      <c r="GG126" s="915"/>
      <c r="GH126" s="915"/>
      <c r="GI126" s="915"/>
      <c r="GJ126" s="915"/>
      <c r="GK126" s="915"/>
      <c r="GL126" s="915"/>
      <c r="GM126" s="915"/>
      <c r="GN126" s="915"/>
    </row>
    <row r="127" spans="1:196" x14ac:dyDescent="0.25">
      <c r="B127" s="27">
        <v>1</v>
      </c>
      <c r="C127" s="2126" t="s">
        <v>84</v>
      </c>
      <c r="D127" s="1994"/>
      <c r="E127" s="2148"/>
      <c r="F127" s="1994"/>
      <c r="G127" s="2149"/>
      <c r="H127" s="948"/>
      <c r="I127" s="931"/>
      <c r="J127" s="37"/>
      <c r="K127" s="37"/>
      <c r="L127" s="37"/>
      <c r="M127" s="943"/>
      <c r="N127" s="37"/>
      <c r="O127" s="943"/>
      <c r="P127" s="958">
        <f>P128-P129-P166-P170-P175</f>
        <v>0</v>
      </c>
      <c r="Q127" s="958">
        <f t="shared" ref="Q127:V127" si="3">Q128-Q129-Q166-Q170-Q175</f>
        <v>0</v>
      </c>
      <c r="R127" s="932">
        <f t="shared" si="3"/>
        <v>5.9117155615240335E-12</v>
      </c>
      <c r="S127" s="958">
        <f t="shared" si="3"/>
        <v>0</v>
      </c>
      <c r="T127" s="958">
        <f t="shared" si="3"/>
        <v>4.5474735088646412E-13</v>
      </c>
      <c r="U127" s="958">
        <f t="shared" si="3"/>
        <v>0</v>
      </c>
      <c r="V127" s="958">
        <f t="shared" si="3"/>
        <v>-6.8212102632969618E-12</v>
      </c>
      <c r="W127" s="958"/>
      <c r="X127" s="932"/>
      <c r="Y127" s="938"/>
      <c r="Z127" s="938"/>
      <c r="AA127" s="34"/>
      <c r="AB127" s="1920"/>
      <c r="AC127" s="915"/>
      <c r="AD127" s="1929"/>
      <c r="AE127" s="915"/>
      <c r="AF127" s="915"/>
      <c r="AG127" s="915"/>
      <c r="AH127" s="915"/>
      <c r="AI127" s="915"/>
      <c r="AJ127" s="915"/>
      <c r="AK127" s="915"/>
      <c r="AL127" s="915"/>
      <c r="AM127" s="915"/>
      <c r="AN127" s="915"/>
      <c r="AO127" s="915"/>
      <c r="AP127" s="915"/>
      <c r="AQ127" s="915"/>
      <c r="AR127" s="915"/>
      <c r="AS127" s="915"/>
      <c r="AT127" s="915"/>
      <c r="AU127" s="915"/>
      <c r="AV127" s="915"/>
      <c r="AW127" s="915"/>
      <c r="AX127" s="915"/>
      <c r="AY127" s="915"/>
      <c r="AZ127" s="915"/>
      <c r="BA127" s="915"/>
      <c r="BB127" s="915"/>
      <c r="BC127" s="915"/>
      <c r="BD127" s="915"/>
      <c r="BE127" s="915"/>
      <c r="BF127" s="915"/>
      <c r="BG127" s="915"/>
      <c r="BH127" s="915"/>
      <c r="BI127" s="915"/>
      <c r="BJ127" s="915"/>
      <c r="BK127" s="915"/>
      <c r="BL127" s="915"/>
      <c r="BM127" s="915"/>
      <c r="BN127" s="915"/>
      <c r="BO127" s="915"/>
      <c r="BP127" s="915"/>
      <c r="BQ127" s="915"/>
      <c r="BR127" s="915"/>
      <c r="BS127" s="915"/>
      <c r="BT127" s="915"/>
      <c r="BU127" s="915"/>
      <c r="BV127" s="915"/>
      <c r="BW127" s="915"/>
      <c r="BX127" s="915"/>
      <c r="BY127" s="915"/>
      <c r="BZ127" s="915"/>
      <c r="CA127" s="915"/>
      <c r="CB127" s="915"/>
      <c r="CC127" s="915"/>
      <c r="CD127" s="915"/>
      <c r="CE127" s="915"/>
      <c r="CF127" s="915"/>
      <c r="CG127" s="915"/>
      <c r="CH127" s="915"/>
      <c r="CI127" s="915"/>
      <c r="CJ127" s="915"/>
      <c r="CK127" s="915"/>
      <c r="CL127" s="915"/>
      <c r="CM127" s="915"/>
      <c r="CN127" s="915"/>
      <c r="CO127" s="915"/>
      <c r="CP127" s="915"/>
      <c r="CQ127" s="915"/>
      <c r="CR127" s="915"/>
      <c r="CS127" s="915"/>
      <c r="CT127" s="915"/>
      <c r="CU127" s="915"/>
      <c r="CV127" s="915"/>
      <c r="CW127" s="915"/>
      <c r="CX127" s="915"/>
      <c r="CY127" s="915"/>
      <c r="CZ127" s="915"/>
      <c r="DA127" s="915"/>
      <c r="DB127" s="915"/>
      <c r="DC127" s="915"/>
      <c r="DD127" s="915"/>
      <c r="DE127" s="915"/>
      <c r="DF127" s="915"/>
      <c r="DG127" s="915"/>
      <c r="DH127" s="915"/>
      <c r="DI127" s="915"/>
      <c r="DJ127" s="915"/>
      <c r="DK127" s="915"/>
      <c r="DL127" s="915"/>
      <c r="DM127" s="915"/>
      <c r="DN127" s="915"/>
      <c r="DO127" s="915"/>
      <c r="DP127" s="915"/>
      <c r="DQ127" s="915"/>
      <c r="DR127" s="915"/>
      <c r="DS127" s="915"/>
      <c r="DT127" s="915"/>
      <c r="DU127" s="915"/>
      <c r="DV127" s="915"/>
      <c r="DW127" s="915"/>
      <c r="DX127" s="915"/>
      <c r="DY127" s="915"/>
      <c r="DZ127" s="915"/>
      <c r="EA127" s="915"/>
      <c r="EB127" s="915"/>
      <c r="EC127" s="915"/>
      <c r="ED127" s="915"/>
      <c r="EE127" s="915"/>
      <c r="EF127" s="915"/>
      <c r="EG127" s="915"/>
      <c r="EH127" s="915"/>
      <c r="EI127" s="915"/>
      <c r="EJ127" s="915"/>
      <c r="EK127" s="915"/>
      <c r="EL127" s="915"/>
      <c r="EM127" s="915"/>
      <c r="EN127" s="915"/>
      <c r="EO127" s="915"/>
      <c r="EP127" s="915"/>
      <c r="EQ127" s="915"/>
      <c r="ER127" s="915"/>
      <c r="ES127" s="915"/>
      <c r="ET127" s="915"/>
      <c r="EU127" s="915"/>
      <c r="EV127" s="915"/>
      <c r="EW127" s="915"/>
      <c r="EX127" s="915"/>
      <c r="EY127" s="915"/>
      <c r="EZ127" s="915"/>
      <c r="FA127" s="915"/>
      <c r="FB127" s="915"/>
      <c r="FC127" s="915"/>
      <c r="FD127" s="915"/>
      <c r="FE127" s="915"/>
      <c r="FF127" s="915"/>
      <c r="FG127" s="915"/>
      <c r="FH127" s="915"/>
      <c r="FI127" s="915"/>
      <c r="FJ127" s="915"/>
      <c r="FK127" s="915"/>
      <c r="FL127" s="915"/>
      <c r="FM127" s="915"/>
      <c r="FN127" s="915"/>
      <c r="FO127" s="915"/>
      <c r="FP127" s="915"/>
      <c r="FQ127" s="915"/>
      <c r="FR127" s="915"/>
      <c r="FS127" s="915"/>
      <c r="FT127" s="915"/>
      <c r="FU127" s="915"/>
      <c r="FV127" s="915"/>
      <c r="FW127" s="915"/>
      <c r="FX127" s="915"/>
      <c r="FY127" s="915"/>
      <c r="FZ127" s="915"/>
      <c r="GA127" s="915"/>
      <c r="GB127" s="915"/>
      <c r="GC127" s="915"/>
      <c r="GD127" s="915"/>
      <c r="GE127" s="915"/>
      <c r="GF127" s="915"/>
      <c r="GG127" s="915"/>
      <c r="GH127" s="915"/>
      <c r="GI127" s="915"/>
      <c r="GJ127" s="915"/>
      <c r="GK127" s="915"/>
      <c r="GL127" s="915"/>
      <c r="GM127" s="915"/>
      <c r="GN127" s="915"/>
    </row>
    <row r="128" spans="1:196" s="915" customFormat="1" ht="15" customHeight="1" x14ac:dyDescent="0.25">
      <c r="A128" s="27">
        <v>1</v>
      </c>
      <c r="B128" s="27">
        <v>1</v>
      </c>
      <c r="C128" s="16" t="s">
        <v>112</v>
      </c>
      <c r="D128" s="916">
        <f>'2 уровень'!E723</f>
        <v>0</v>
      </c>
      <c r="E128" s="1990">
        <f>'2 уровень'!F723</f>
        <v>0</v>
      </c>
      <c r="F128" s="916">
        <f>'2 уровень'!G723</f>
        <v>0</v>
      </c>
      <c r="G128" s="1991">
        <f>'2 уровень'!H723</f>
        <v>0</v>
      </c>
      <c r="H128" s="937">
        <f>'2 уровень'!I723</f>
        <v>0</v>
      </c>
      <c r="I128" s="934">
        <f>'2 уровень'!J723</f>
        <v>0</v>
      </c>
      <c r="J128" s="34">
        <f>'2 уровень'!K723</f>
        <v>0</v>
      </c>
      <c r="K128" s="34">
        <f>'2 уровень'!L723</f>
        <v>0</v>
      </c>
      <c r="L128" s="34">
        <f>'2 уровень'!M723</f>
        <v>0</v>
      </c>
      <c r="M128" s="33">
        <f>'2 уровень'!N723</f>
        <v>0</v>
      </c>
      <c r="N128" s="34">
        <f>'2 уровень'!O723</f>
        <v>0</v>
      </c>
      <c r="O128" s="33">
        <f>'2 уровень'!P723</f>
        <v>0</v>
      </c>
      <c r="P128" s="1992">
        <f>'2 уровень'!Q723</f>
        <v>774606.15696159983</v>
      </c>
      <c r="Q128" s="1992">
        <f>'2 уровень'!R723</f>
        <v>64550.513080133329</v>
      </c>
      <c r="R128" s="36">
        <f>'2 уровень'!S723</f>
        <v>59089.931210000002</v>
      </c>
      <c r="S128" s="1992">
        <f>'2 уровень'!T723</f>
        <v>0</v>
      </c>
      <c r="T128" s="1992">
        <f>'2 уровень'!U723</f>
        <v>-5460.581870133321</v>
      </c>
      <c r="U128" s="1992">
        <f>'2 уровень'!V723</f>
        <v>-353.22007000000002</v>
      </c>
      <c r="V128" s="1993">
        <f>'2 уровень'!W723</f>
        <v>58736.711139999999</v>
      </c>
      <c r="W128" s="1992">
        <f>R128/Q128*100</f>
        <v>91.540606558224354</v>
      </c>
      <c r="X128" s="36">
        <f>V128/Q128*100</f>
        <v>90.993407081186092</v>
      </c>
      <c r="Y128" s="944"/>
      <c r="Z128" s="944" t="e">
        <f>'2 уровень'!Y723</f>
        <v>#REF!</v>
      </c>
      <c r="AA128" s="36" t="e">
        <f>'2 уровень'!Z723</f>
        <v>#REF!</v>
      </c>
      <c r="AB128" s="1920"/>
      <c r="AD128" s="1929"/>
    </row>
    <row r="129" spans="1:196" s="915" customFormat="1" ht="15" customHeight="1" x14ac:dyDescent="0.25">
      <c r="A129" s="27">
        <v>1</v>
      </c>
      <c r="B129" s="27">
        <v>1</v>
      </c>
      <c r="C129" s="1429" t="s">
        <v>7</v>
      </c>
      <c r="D129" s="30">
        <f>'2 уровень'!E724</f>
        <v>9000</v>
      </c>
      <c r="E129" s="30">
        <f>'2 уровень'!F724</f>
        <v>749.99999999999989</v>
      </c>
      <c r="F129" s="30">
        <f>'2 уровень'!G724</f>
        <v>743</v>
      </c>
      <c r="G129" s="919">
        <f>'2 уровень'!H724</f>
        <v>99.066666666666677</v>
      </c>
      <c r="H129" s="934">
        <f>'2 уровень'!I724</f>
        <v>9.3529999999999998</v>
      </c>
      <c r="I129" s="934">
        <f>'2 уровень'!J724</f>
        <v>9.6581426648721393</v>
      </c>
      <c r="J129" s="36">
        <f>'2 уровень'!K724</f>
        <v>84177</v>
      </c>
      <c r="K129" s="36">
        <f>'2 уровень'!L724</f>
        <v>7016</v>
      </c>
      <c r="L129" s="36">
        <f>'2 уровень'!M724</f>
        <v>7176</v>
      </c>
      <c r="M129" s="36">
        <f>'2 уровень'!N724</f>
        <v>102.28050171037629</v>
      </c>
      <c r="N129" s="36">
        <f>'2 уровень'!O724</f>
        <v>253.55782952069717</v>
      </c>
      <c r="O129" s="36">
        <f>'2 уровень'!P724</f>
        <v>339.61483328193157</v>
      </c>
      <c r="P129" s="36">
        <f>'2 уровень'!Q724</f>
        <v>330328.20753239992</v>
      </c>
      <c r="Q129" s="36">
        <f>'2 уровень'!R724</f>
        <v>27527.350627699994</v>
      </c>
      <c r="R129" s="36">
        <f>'2 уровень'!S724</f>
        <v>25686.393240000001</v>
      </c>
      <c r="S129" s="36">
        <f>'2 уровень'!T724</f>
        <v>0</v>
      </c>
      <c r="T129" s="36">
        <f>'2 уровень'!U724</f>
        <v>-1840.957387699993</v>
      </c>
      <c r="U129" s="36">
        <f>'2 уровень'!V724</f>
        <v>-178.47339000000002</v>
      </c>
      <c r="V129" s="944">
        <f>'2 уровень'!W724</f>
        <v>25507.919850000002</v>
      </c>
      <c r="W129" s="36">
        <f>R129/Q129*100</f>
        <v>93.312260912434169</v>
      </c>
      <c r="X129" s="36">
        <f>V129/Q129*100</f>
        <v>92.663911594645455</v>
      </c>
      <c r="Y129" s="944">
        <f>'2 уровень'!X724</f>
        <v>0</v>
      </c>
      <c r="Z129" s="944">
        <f>'2 уровень'!Y724</f>
        <v>0</v>
      </c>
      <c r="AA129" s="36">
        <f>'2 уровень'!Z724</f>
        <v>0</v>
      </c>
      <c r="AB129" s="1920"/>
      <c r="AC129" s="27"/>
      <c r="AD129" s="1929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</row>
    <row r="130" spans="1:196" x14ac:dyDescent="0.25">
      <c r="A130" s="27">
        <v>1</v>
      </c>
      <c r="B130" s="27">
        <v>1</v>
      </c>
      <c r="C130" s="1360" t="s">
        <v>302</v>
      </c>
      <c r="D130" s="43">
        <f>'2 уровень'!E725</f>
        <v>0</v>
      </c>
      <c r="E130" s="43">
        <f>'2 уровень'!F725</f>
        <v>0</v>
      </c>
      <c r="F130" s="43">
        <f>'2 уровень'!G725</f>
        <v>0</v>
      </c>
      <c r="G130" s="922">
        <f>'2 уровень'!H725</f>
        <v>0</v>
      </c>
      <c r="H130" s="945">
        <f>'2 уровень'!I725</f>
        <v>0</v>
      </c>
      <c r="I130" s="945">
        <f>'2 уровень'!J725</f>
        <v>0</v>
      </c>
      <c r="J130" s="936">
        <f>'2 уровень'!K725</f>
        <v>0</v>
      </c>
      <c r="K130" s="936">
        <f>'2 уровень'!L725</f>
        <v>0</v>
      </c>
      <c r="L130" s="936">
        <f>'2 уровень'!M725</f>
        <v>0</v>
      </c>
      <c r="M130" s="936">
        <f>'2 уровень'!N725</f>
        <v>0</v>
      </c>
      <c r="N130" s="936">
        <f>'2 уровень'!O725</f>
        <v>0</v>
      </c>
      <c r="O130" s="936">
        <f>'2 уровень'!P725</f>
        <v>0</v>
      </c>
      <c r="P130" s="29">
        <f>'2 уровень'!Q725</f>
        <v>0</v>
      </c>
      <c r="Q130" s="29">
        <f>'2 уровень'!R725</f>
        <v>0</v>
      </c>
      <c r="R130" s="29">
        <f>'2 уровень'!S725</f>
        <v>0</v>
      </c>
      <c r="S130" s="29">
        <f>'2 уровень'!T725</f>
        <v>0</v>
      </c>
      <c r="T130" s="29">
        <f>'2 уровень'!U725</f>
        <v>0</v>
      </c>
      <c r="U130" s="29">
        <f>'2 уровень'!V725</f>
        <v>0</v>
      </c>
      <c r="V130" s="918">
        <f>'2 уровень'!W725</f>
        <v>0</v>
      </c>
      <c r="W130" s="29"/>
      <c r="X130" s="29"/>
      <c r="Y130" s="918">
        <f>'2 уровень'!X725</f>
        <v>0</v>
      </c>
      <c r="Z130" s="918">
        <f>'2 уровень'!Y725</f>
        <v>0</v>
      </c>
      <c r="AA130" s="29">
        <f>'2 уровень'!Z725</f>
        <v>0</v>
      </c>
      <c r="AB130" s="1920"/>
      <c r="AD130" s="1929"/>
    </row>
    <row r="131" spans="1:196" ht="30" x14ac:dyDescent="0.25">
      <c r="A131" s="27">
        <v>1</v>
      </c>
      <c r="B131" s="27">
        <v>1</v>
      </c>
      <c r="C131" s="1198" t="s">
        <v>198</v>
      </c>
      <c r="D131" s="43">
        <f>'2 уровень'!E726</f>
        <v>30416</v>
      </c>
      <c r="E131" s="43">
        <f>'2 уровень'!F726</f>
        <v>2534</v>
      </c>
      <c r="F131" s="43">
        <f>'2 уровень'!G726</f>
        <v>1962.2888888888888</v>
      </c>
      <c r="G131" s="922">
        <f>'2 уровень'!H726</f>
        <v>77.438393405244227</v>
      </c>
      <c r="H131" s="945">
        <f>'2 уровень'!I726</f>
        <v>0.66666666666651508</v>
      </c>
      <c r="I131" s="945">
        <f>'2 уровень'!J726</f>
        <v>0</v>
      </c>
      <c r="J131" s="936">
        <f>'2 уровень'!K726</f>
        <v>0</v>
      </c>
      <c r="K131" s="936">
        <f>'2 уровень'!L726</f>
        <v>0</v>
      </c>
      <c r="L131" s="936">
        <f>'2 уровень'!M726</f>
        <v>0</v>
      </c>
      <c r="M131" s="936">
        <f>'2 уровень'!N726</f>
        <v>0</v>
      </c>
      <c r="N131" s="936">
        <f>'2 уровень'!O726</f>
        <v>0</v>
      </c>
      <c r="O131" s="936">
        <f>'2 уровень'!P726</f>
        <v>0</v>
      </c>
      <c r="P131" s="29">
        <f>'2 уровень'!Q726</f>
        <v>0</v>
      </c>
      <c r="Q131" s="29">
        <f>'2 уровень'!R726</f>
        <v>0</v>
      </c>
      <c r="R131" s="29">
        <f>'2 уровень'!S726</f>
        <v>0</v>
      </c>
      <c r="S131" s="29">
        <f>'2 уровень'!T726</f>
        <v>0</v>
      </c>
      <c r="T131" s="29">
        <f>'2 уровень'!U726</f>
        <v>0</v>
      </c>
      <c r="U131" s="29">
        <f>'2 уровень'!V726</f>
        <v>0</v>
      </c>
      <c r="V131" s="918">
        <f>'2 уровень'!W726</f>
        <v>0</v>
      </c>
      <c r="W131" s="29"/>
      <c r="X131" s="29"/>
      <c r="Y131" s="918">
        <f>'2 уровень'!X726</f>
        <v>0</v>
      </c>
      <c r="Z131" s="918">
        <f>'2 уровень'!Y726</f>
        <v>0</v>
      </c>
      <c r="AA131" s="29">
        <f>'2 уровень'!Z726</f>
        <v>0</v>
      </c>
      <c r="AB131" s="1920"/>
      <c r="AC131" s="915"/>
      <c r="AD131" s="1929"/>
      <c r="AE131" s="915"/>
      <c r="AF131" s="915"/>
      <c r="AG131" s="915"/>
      <c r="AH131" s="915"/>
      <c r="AI131" s="915"/>
      <c r="AJ131" s="915"/>
      <c r="AK131" s="915"/>
      <c r="AL131" s="915"/>
      <c r="AM131" s="915"/>
      <c r="AN131" s="915"/>
      <c r="AO131" s="915"/>
      <c r="AP131" s="915"/>
      <c r="AQ131" s="915"/>
      <c r="AR131" s="915"/>
      <c r="AS131" s="915"/>
      <c r="AT131" s="915"/>
      <c r="AU131" s="915"/>
      <c r="AV131" s="915"/>
      <c r="AW131" s="915"/>
      <c r="AX131" s="915"/>
      <c r="AY131" s="915"/>
      <c r="AZ131" s="915"/>
      <c r="BA131" s="915"/>
      <c r="BB131" s="915"/>
      <c r="BC131" s="915"/>
      <c r="BD131" s="915"/>
      <c r="BE131" s="915"/>
      <c r="BF131" s="915"/>
      <c r="BG131" s="915"/>
      <c r="BH131" s="915"/>
      <c r="BI131" s="915"/>
      <c r="BJ131" s="915"/>
      <c r="BK131" s="915"/>
      <c r="BL131" s="915"/>
      <c r="BM131" s="915"/>
      <c r="BN131" s="915"/>
      <c r="BO131" s="915"/>
      <c r="BP131" s="915"/>
      <c r="BQ131" s="915"/>
      <c r="BR131" s="915"/>
      <c r="BS131" s="915"/>
      <c r="BT131" s="915"/>
      <c r="BU131" s="915"/>
      <c r="BV131" s="915"/>
      <c r="BW131" s="915"/>
      <c r="BX131" s="915"/>
      <c r="BY131" s="915"/>
      <c r="BZ131" s="915"/>
      <c r="CA131" s="915"/>
      <c r="CB131" s="915"/>
      <c r="CC131" s="915"/>
      <c r="CD131" s="915"/>
      <c r="CE131" s="915"/>
      <c r="CF131" s="915"/>
      <c r="CG131" s="915"/>
      <c r="CH131" s="915"/>
      <c r="CI131" s="915"/>
      <c r="CJ131" s="915"/>
      <c r="CK131" s="915"/>
      <c r="CL131" s="915"/>
      <c r="CM131" s="915"/>
      <c r="CN131" s="915"/>
      <c r="CO131" s="915"/>
      <c r="CP131" s="915"/>
      <c r="CQ131" s="915"/>
      <c r="CR131" s="915"/>
      <c r="CS131" s="915"/>
      <c r="CT131" s="915"/>
      <c r="CU131" s="915"/>
      <c r="CV131" s="915"/>
      <c r="CW131" s="915"/>
      <c r="CX131" s="915"/>
      <c r="CY131" s="915"/>
      <c r="CZ131" s="915"/>
      <c r="DA131" s="915"/>
      <c r="DB131" s="915"/>
      <c r="DC131" s="915"/>
      <c r="DD131" s="915"/>
      <c r="DE131" s="915"/>
      <c r="DF131" s="915"/>
      <c r="DG131" s="915"/>
      <c r="DH131" s="915"/>
      <c r="DI131" s="915"/>
      <c r="DJ131" s="915"/>
      <c r="DK131" s="915"/>
      <c r="DL131" s="915"/>
      <c r="DM131" s="915"/>
      <c r="DN131" s="915"/>
      <c r="DO131" s="915"/>
      <c r="DP131" s="915"/>
      <c r="DQ131" s="915"/>
      <c r="DR131" s="915"/>
      <c r="DS131" s="915"/>
      <c r="DT131" s="915"/>
      <c r="DU131" s="915"/>
      <c r="DV131" s="915"/>
      <c r="DW131" s="915"/>
      <c r="DX131" s="915"/>
      <c r="DY131" s="915"/>
      <c r="DZ131" s="915"/>
      <c r="EA131" s="915"/>
      <c r="EB131" s="915"/>
      <c r="EC131" s="915"/>
      <c r="ED131" s="915"/>
      <c r="EE131" s="915"/>
      <c r="EF131" s="915"/>
      <c r="EG131" s="915"/>
      <c r="EH131" s="915"/>
      <c r="EI131" s="915"/>
      <c r="EJ131" s="915"/>
      <c r="EK131" s="915"/>
      <c r="EL131" s="915"/>
      <c r="EM131" s="915"/>
      <c r="EN131" s="915"/>
      <c r="EO131" s="915"/>
      <c r="EP131" s="915"/>
      <c r="EQ131" s="915"/>
      <c r="ER131" s="915"/>
      <c r="ES131" s="915"/>
      <c r="ET131" s="915"/>
      <c r="EU131" s="915"/>
      <c r="EV131" s="915"/>
      <c r="EW131" s="915"/>
      <c r="EX131" s="915"/>
      <c r="EY131" s="915"/>
      <c r="EZ131" s="915"/>
      <c r="FA131" s="915"/>
      <c r="FB131" s="915"/>
      <c r="FC131" s="915"/>
      <c r="FD131" s="915"/>
      <c r="FE131" s="915"/>
      <c r="FF131" s="915"/>
      <c r="FG131" s="915"/>
      <c r="FH131" s="915"/>
      <c r="FI131" s="915"/>
      <c r="FJ131" s="915"/>
      <c r="FK131" s="915"/>
      <c r="FL131" s="915"/>
      <c r="FM131" s="915"/>
      <c r="FN131" s="915"/>
      <c r="FO131" s="915"/>
      <c r="FP131" s="915"/>
      <c r="FQ131" s="915"/>
      <c r="FR131" s="915"/>
      <c r="FS131" s="915"/>
      <c r="FT131" s="915"/>
      <c r="FU131" s="915"/>
      <c r="FV131" s="915"/>
      <c r="FW131" s="915"/>
      <c r="FX131" s="915"/>
      <c r="FY131" s="915"/>
      <c r="FZ131" s="915"/>
      <c r="GA131" s="915"/>
      <c r="GB131" s="915"/>
      <c r="GC131" s="915"/>
      <c r="GD131" s="915"/>
      <c r="GE131" s="915"/>
      <c r="GF131" s="915"/>
      <c r="GG131" s="915"/>
      <c r="GH131" s="915"/>
      <c r="GI131" s="915"/>
      <c r="GJ131" s="915"/>
      <c r="GK131" s="915"/>
      <c r="GL131" s="915"/>
      <c r="GM131" s="915"/>
      <c r="GN131" s="915"/>
    </row>
    <row r="132" spans="1:196" x14ac:dyDescent="0.25">
      <c r="C132" s="1198" t="s">
        <v>478</v>
      </c>
      <c r="D132" s="43">
        <f>'2 уровень'!E727</f>
        <v>0</v>
      </c>
      <c r="E132" s="43">
        <f>'2 уровень'!F727</f>
        <v>0</v>
      </c>
      <c r="F132" s="43">
        <f>'2 уровень'!G727</f>
        <v>43.98</v>
      </c>
      <c r="G132" s="922">
        <f>'2 уровень'!H727</f>
        <v>0</v>
      </c>
      <c r="H132" s="945">
        <f>'2 уровень'!I727</f>
        <v>0</v>
      </c>
      <c r="I132" s="945">
        <f>'2 уровень'!J727</f>
        <v>0</v>
      </c>
      <c r="J132" s="936">
        <f>'2 уровень'!K727</f>
        <v>0</v>
      </c>
      <c r="K132" s="936">
        <f>'2 уровень'!L727</f>
        <v>0</v>
      </c>
      <c r="L132" s="936">
        <f>'2 уровень'!M727</f>
        <v>0</v>
      </c>
      <c r="M132" s="936">
        <f>'2 уровень'!N727</f>
        <v>0</v>
      </c>
      <c r="N132" s="936">
        <f>'2 уровень'!O727</f>
        <v>0</v>
      </c>
      <c r="O132" s="936">
        <f>'2 уровень'!P727</f>
        <v>0</v>
      </c>
      <c r="P132" s="29">
        <f>'2 уровень'!Q727</f>
        <v>0</v>
      </c>
      <c r="Q132" s="29">
        <f>'2 уровень'!R727</f>
        <v>0</v>
      </c>
      <c r="R132" s="29">
        <f>'2 уровень'!S727</f>
        <v>0</v>
      </c>
      <c r="S132" s="29">
        <f>'2 уровень'!T727</f>
        <v>0</v>
      </c>
      <c r="T132" s="29">
        <f>'2 уровень'!U727</f>
        <v>0</v>
      </c>
      <c r="U132" s="29">
        <f>'2 уровень'!V727</f>
        <v>0</v>
      </c>
      <c r="V132" s="918">
        <f>'2 уровень'!W727</f>
        <v>0</v>
      </c>
      <c r="W132" s="29"/>
      <c r="X132" s="29"/>
      <c r="Y132" s="918"/>
      <c r="Z132" s="918"/>
      <c r="AA132" s="29"/>
      <c r="AB132" s="1920"/>
      <c r="AC132" s="915"/>
      <c r="AD132" s="1929"/>
      <c r="AE132" s="915"/>
      <c r="AF132" s="915"/>
      <c r="AG132" s="915"/>
      <c r="AH132" s="915"/>
      <c r="AI132" s="915"/>
      <c r="AJ132" s="915"/>
      <c r="AK132" s="915"/>
      <c r="AL132" s="915"/>
      <c r="AM132" s="915"/>
      <c r="AN132" s="915"/>
      <c r="AO132" s="915"/>
      <c r="AP132" s="915"/>
      <c r="AQ132" s="915"/>
      <c r="AR132" s="915"/>
      <c r="AS132" s="915"/>
      <c r="AT132" s="915"/>
      <c r="AU132" s="915"/>
      <c r="AV132" s="915"/>
      <c r="AW132" s="915"/>
      <c r="AX132" s="915"/>
      <c r="AY132" s="915"/>
      <c r="AZ132" s="915"/>
      <c r="BA132" s="915"/>
      <c r="BB132" s="915"/>
      <c r="BC132" s="915"/>
      <c r="BD132" s="915"/>
      <c r="BE132" s="915"/>
      <c r="BF132" s="915"/>
      <c r="BG132" s="915"/>
      <c r="BH132" s="915"/>
      <c r="BI132" s="915"/>
      <c r="BJ132" s="915"/>
      <c r="BK132" s="915"/>
      <c r="BL132" s="915"/>
      <c r="BM132" s="915"/>
      <c r="BN132" s="915"/>
      <c r="BO132" s="915"/>
      <c r="BP132" s="915"/>
      <c r="BQ132" s="915"/>
      <c r="BR132" s="915"/>
      <c r="BS132" s="915"/>
      <c r="BT132" s="915"/>
      <c r="BU132" s="915"/>
      <c r="BV132" s="915"/>
      <c r="BW132" s="915"/>
      <c r="BX132" s="915"/>
      <c r="BY132" s="915"/>
      <c r="BZ132" s="915"/>
      <c r="CA132" s="915"/>
      <c r="CB132" s="915"/>
      <c r="CC132" s="915"/>
      <c r="CD132" s="915"/>
      <c r="CE132" s="915"/>
      <c r="CF132" s="915"/>
      <c r="CG132" s="915"/>
      <c r="CH132" s="915"/>
      <c r="CI132" s="915"/>
      <c r="CJ132" s="915"/>
      <c r="CK132" s="915"/>
      <c r="CL132" s="915"/>
      <c r="CM132" s="915"/>
      <c r="CN132" s="915"/>
      <c r="CO132" s="915"/>
      <c r="CP132" s="915"/>
      <c r="CQ132" s="915"/>
      <c r="CR132" s="915"/>
      <c r="CS132" s="915"/>
      <c r="CT132" s="915"/>
      <c r="CU132" s="915"/>
      <c r="CV132" s="915"/>
      <c r="CW132" s="915"/>
      <c r="CX132" s="915"/>
      <c r="CY132" s="915"/>
      <c r="CZ132" s="915"/>
      <c r="DA132" s="915"/>
      <c r="DB132" s="915"/>
      <c r="DC132" s="915"/>
      <c r="DD132" s="915"/>
      <c r="DE132" s="915"/>
      <c r="DF132" s="915"/>
      <c r="DG132" s="915"/>
      <c r="DH132" s="915"/>
      <c r="DI132" s="915"/>
      <c r="DJ132" s="915"/>
      <c r="DK132" s="915"/>
      <c r="DL132" s="915"/>
      <c r="DM132" s="915"/>
      <c r="DN132" s="915"/>
      <c r="DO132" s="915"/>
      <c r="DP132" s="915"/>
      <c r="DQ132" s="915"/>
      <c r="DR132" s="915"/>
      <c r="DS132" s="915"/>
      <c r="DT132" s="915"/>
      <c r="DU132" s="915"/>
      <c r="DV132" s="915"/>
      <c r="DW132" s="915"/>
      <c r="DX132" s="915"/>
      <c r="DY132" s="915"/>
      <c r="DZ132" s="915"/>
      <c r="EA132" s="915"/>
      <c r="EB132" s="915"/>
      <c r="EC132" s="915"/>
      <c r="ED132" s="915"/>
      <c r="EE132" s="915"/>
      <c r="EF132" s="915"/>
      <c r="EG132" s="915"/>
      <c r="EH132" s="915"/>
      <c r="EI132" s="915"/>
      <c r="EJ132" s="915"/>
      <c r="EK132" s="915"/>
      <c r="EL132" s="915"/>
      <c r="EM132" s="915"/>
      <c r="EN132" s="915"/>
      <c r="EO132" s="915"/>
      <c r="EP132" s="915"/>
      <c r="EQ132" s="915"/>
      <c r="ER132" s="915"/>
      <c r="ES132" s="915"/>
      <c r="ET132" s="915"/>
      <c r="EU132" s="915"/>
      <c r="EV132" s="915"/>
      <c r="EW132" s="915"/>
      <c r="EX132" s="915"/>
      <c r="EY132" s="915"/>
      <c r="EZ132" s="915"/>
      <c r="FA132" s="915"/>
      <c r="FB132" s="915"/>
      <c r="FC132" s="915"/>
      <c r="FD132" s="915"/>
      <c r="FE132" s="915"/>
      <c r="FF132" s="915"/>
      <c r="FG132" s="915"/>
      <c r="FH132" s="915"/>
      <c r="FI132" s="915"/>
      <c r="FJ132" s="915"/>
      <c r="FK132" s="915"/>
      <c r="FL132" s="915"/>
      <c r="FM132" s="915"/>
      <c r="FN132" s="915"/>
      <c r="FO132" s="915"/>
      <c r="FP132" s="915"/>
      <c r="FQ132" s="915"/>
      <c r="FR132" s="915"/>
      <c r="FS132" s="915"/>
      <c r="FT132" s="915"/>
      <c r="FU132" s="915"/>
      <c r="FV132" s="915"/>
      <c r="FW132" s="915"/>
      <c r="FX132" s="915"/>
      <c r="FY132" s="915"/>
      <c r="FZ132" s="915"/>
      <c r="GA132" s="915"/>
      <c r="GB132" s="915"/>
      <c r="GC132" s="915"/>
      <c r="GD132" s="915"/>
      <c r="GE132" s="915"/>
      <c r="GF132" s="915"/>
      <c r="GG132" s="915"/>
      <c r="GH132" s="915"/>
      <c r="GI132" s="915"/>
      <c r="GJ132" s="915"/>
      <c r="GK132" s="915"/>
      <c r="GL132" s="915"/>
      <c r="GM132" s="915"/>
      <c r="GN132" s="915"/>
    </row>
    <row r="133" spans="1:196" ht="30" x14ac:dyDescent="0.25">
      <c r="A133" s="27">
        <v>1</v>
      </c>
      <c r="B133" s="27">
        <v>1</v>
      </c>
      <c r="C133" s="1198" t="s">
        <v>303</v>
      </c>
      <c r="D133" s="43">
        <f>'2 уровень'!E728</f>
        <v>0</v>
      </c>
      <c r="E133" s="43">
        <f>'2 уровень'!F728</f>
        <v>0</v>
      </c>
      <c r="F133" s="43">
        <f>'2 уровень'!G728</f>
        <v>0</v>
      </c>
      <c r="G133" s="922">
        <f>'2 уровень'!H728</f>
        <v>0</v>
      </c>
      <c r="H133" s="945">
        <f>'2 уровень'!I728</f>
        <v>0</v>
      </c>
      <c r="I133" s="945">
        <f>'2 уровень'!J728</f>
        <v>0</v>
      </c>
      <c r="J133" s="936">
        <f>'2 уровень'!K728</f>
        <v>0</v>
      </c>
      <c r="K133" s="936">
        <f>'2 уровень'!L728</f>
        <v>0</v>
      </c>
      <c r="L133" s="936">
        <f>'2 уровень'!M728</f>
        <v>0</v>
      </c>
      <c r="M133" s="936">
        <f>'2 уровень'!N728</f>
        <v>0</v>
      </c>
      <c r="N133" s="936">
        <f>'2 уровень'!O728</f>
        <v>0</v>
      </c>
      <c r="O133" s="936">
        <f>'2 уровень'!P728</f>
        <v>0</v>
      </c>
      <c r="P133" s="29">
        <f>'2 уровень'!Q728</f>
        <v>0</v>
      </c>
      <c r="Q133" s="29">
        <f>'2 уровень'!R728</f>
        <v>0</v>
      </c>
      <c r="R133" s="29">
        <f>'2 уровень'!S728</f>
        <v>0</v>
      </c>
      <c r="S133" s="29">
        <f>'2 уровень'!T728</f>
        <v>0</v>
      </c>
      <c r="T133" s="29">
        <f>'2 уровень'!U728</f>
        <v>0</v>
      </c>
      <c r="U133" s="29">
        <f>'2 уровень'!V728</f>
        <v>0</v>
      </c>
      <c r="V133" s="918">
        <f>'2 уровень'!W728</f>
        <v>0</v>
      </c>
      <c r="W133" s="29"/>
      <c r="X133" s="29"/>
      <c r="Y133" s="918">
        <f>'2 уровень'!X728</f>
        <v>0</v>
      </c>
      <c r="Z133" s="918">
        <f>'2 уровень'!Y728</f>
        <v>0</v>
      </c>
      <c r="AA133" s="29">
        <f>'2 уровень'!Z728</f>
        <v>0</v>
      </c>
      <c r="AB133" s="1920"/>
      <c r="AC133" s="915"/>
      <c r="AD133" s="1929"/>
      <c r="AE133" s="915"/>
      <c r="AF133" s="915"/>
      <c r="AG133" s="915"/>
      <c r="AH133" s="915"/>
      <c r="AI133" s="915"/>
      <c r="AJ133" s="915"/>
      <c r="AK133" s="915"/>
      <c r="AL133" s="915"/>
      <c r="AM133" s="915"/>
      <c r="AN133" s="915"/>
      <c r="AO133" s="915"/>
      <c r="AP133" s="915"/>
      <c r="AQ133" s="915"/>
      <c r="AR133" s="915"/>
      <c r="AS133" s="915"/>
      <c r="AT133" s="915"/>
      <c r="AU133" s="915"/>
      <c r="AV133" s="915"/>
      <c r="AW133" s="915"/>
      <c r="AX133" s="915"/>
      <c r="AY133" s="915"/>
      <c r="AZ133" s="915"/>
      <c r="BA133" s="915"/>
      <c r="BB133" s="915"/>
      <c r="BC133" s="915"/>
      <c r="BD133" s="915"/>
      <c r="BE133" s="915"/>
      <c r="BF133" s="915"/>
      <c r="BG133" s="915"/>
      <c r="BH133" s="915"/>
      <c r="BI133" s="915"/>
      <c r="BJ133" s="915"/>
      <c r="BK133" s="915"/>
      <c r="BL133" s="915"/>
      <c r="BM133" s="915"/>
      <c r="BN133" s="915"/>
      <c r="BO133" s="915"/>
      <c r="BP133" s="915"/>
      <c r="BQ133" s="915"/>
      <c r="BR133" s="915"/>
      <c r="BS133" s="915"/>
      <c r="BT133" s="915"/>
      <c r="BU133" s="915"/>
      <c r="BV133" s="915"/>
      <c r="BW133" s="915"/>
      <c r="BX133" s="915"/>
      <c r="BY133" s="915"/>
      <c r="BZ133" s="915"/>
      <c r="CA133" s="915"/>
      <c r="CB133" s="915"/>
      <c r="CC133" s="915"/>
      <c r="CD133" s="915"/>
      <c r="CE133" s="915"/>
      <c r="CF133" s="915"/>
      <c r="CG133" s="915"/>
      <c r="CH133" s="915"/>
      <c r="CI133" s="915"/>
      <c r="CJ133" s="915"/>
      <c r="CK133" s="915"/>
      <c r="CL133" s="915"/>
      <c r="CM133" s="915"/>
      <c r="CN133" s="915"/>
      <c r="CO133" s="915"/>
      <c r="CP133" s="915"/>
      <c r="CQ133" s="915"/>
      <c r="CR133" s="915"/>
      <c r="CS133" s="915"/>
      <c r="CT133" s="915"/>
      <c r="CU133" s="915"/>
      <c r="CV133" s="915"/>
      <c r="CW133" s="915"/>
      <c r="CX133" s="915"/>
      <c r="CY133" s="915"/>
      <c r="CZ133" s="915"/>
      <c r="DA133" s="915"/>
      <c r="DB133" s="915"/>
      <c r="DC133" s="915"/>
      <c r="DD133" s="915"/>
      <c r="DE133" s="915"/>
      <c r="DF133" s="915"/>
      <c r="DG133" s="915"/>
      <c r="DH133" s="915"/>
      <c r="DI133" s="915"/>
      <c r="DJ133" s="915"/>
      <c r="DK133" s="915"/>
      <c r="DL133" s="915"/>
      <c r="DM133" s="915"/>
      <c r="DN133" s="915"/>
      <c r="DO133" s="915"/>
      <c r="DP133" s="915"/>
      <c r="DQ133" s="915"/>
      <c r="DR133" s="915"/>
      <c r="DS133" s="915"/>
      <c r="DT133" s="915"/>
      <c r="DU133" s="915"/>
      <c r="DV133" s="915"/>
      <c r="DW133" s="915"/>
      <c r="DX133" s="915"/>
      <c r="DY133" s="915"/>
      <c r="DZ133" s="915"/>
      <c r="EA133" s="915"/>
      <c r="EB133" s="915"/>
      <c r="EC133" s="915"/>
      <c r="ED133" s="915"/>
      <c r="EE133" s="915"/>
      <c r="EF133" s="915"/>
      <c r="EG133" s="915"/>
      <c r="EH133" s="915"/>
      <c r="EI133" s="915"/>
      <c r="EJ133" s="915"/>
      <c r="EK133" s="915"/>
      <c r="EL133" s="915"/>
      <c r="EM133" s="915"/>
      <c r="EN133" s="915"/>
      <c r="EO133" s="915"/>
      <c r="EP133" s="915"/>
      <c r="EQ133" s="915"/>
      <c r="ER133" s="915"/>
      <c r="ES133" s="915"/>
      <c r="ET133" s="915"/>
      <c r="EU133" s="915"/>
      <c r="EV133" s="915"/>
      <c r="EW133" s="915"/>
      <c r="EX133" s="915"/>
      <c r="EY133" s="915"/>
      <c r="EZ133" s="915"/>
      <c r="FA133" s="915"/>
      <c r="FB133" s="915"/>
      <c r="FC133" s="915"/>
      <c r="FD133" s="915"/>
      <c r="FE133" s="915"/>
      <c r="FF133" s="915"/>
      <c r="FG133" s="915"/>
      <c r="FH133" s="915"/>
      <c r="FI133" s="915"/>
      <c r="FJ133" s="915"/>
      <c r="FK133" s="915"/>
      <c r="FL133" s="915"/>
      <c r="FM133" s="915"/>
      <c r="FN133" s="915"/>
      <c r="FO133" s="915"/>
      <c r="FP133" s="915"/>
      <c r="FQ133" s="915"/>
      <c r="FR133" s="915"/>
      <c r="FS133" s="915"/>
      <c r="FT133" s="915"/>
      <c r="FU133" s="915"/>
      <c r="FV133" s="915"/>
      <c r="FW133" s="915"/>
      <c r="FX133" s="915"/>
      <c r="FY133" s="915"/>
      <c r="FZ133" s="915"/>
      <c r="GA133" s="915"/>
      <c r="GB133" s="915"/>
      <c r="GC133" s="915"/>
      <c r="GD133" s="915"/>
      <c r="GE133" s="915"/>
      <c r="GF133" s="915"/>
      <c r="GG133" s="915"/>
      <c r="GH133" s="915"/>
      <c r="GI133" s="915"/>
      <c r="GJ133" s="915"/>
      <c r="GK133" s="915"/>
      <c r="GL133" s="915"/>
      <c r="GM133" s="915"/>
      <c r="GN133" s="915"/>
    </row>
    <row r="134" spans="1:196" ht="30" x14ac:dyDescent="0.25">
      <c r="A134" s="27">
        <v>1</v>
      </c>
      <c r="B134" s="27">
        <v>1</v>
      </c>
      <c r="C134" s="1198" t="s">
        <v>304</v>
      </c>
      <c r="D134" s="43">
        <f>'2 уровень'!E729</f>
        <v>11016</v>
      </c>
      <c r="E134" s="43">
        <f>'2 уровень'!F729</f>
        <v>918</v>
      </c>
      <c r="F134" s="43">
        <f>'2 уровень'!G729</f>
        <v>877</v>
      </c>
      <c r="G134" s="922">
        <f>'2 уровень'!H729</f>
        <v>95.533769063180827</v>
      </c>
      <c r="H134" s="945">
        <f>'2 уровень'!I729</f>
        <v>0</v>
      </c>
      <c r="I134" s="945">
        <f>'2 уровень'!J729</f>
        <v>0</v>
      </c>
      <c r="J134" s="936">
        <f>'2 уровень'!K729</f>
        <v>0</v>
      </c>
      <c r="K134" s="936">
        <f>'2 уровень'!L729</f>
        <v>0</v>
      </c>
      <c r="L134" s="936">
        <f>'2 уровень'!M729</f>
        <v>0</v>
      </c>
      <c r="M134" s="936">
        <f>'2 уровень'!N729</f>
        <v>0</v>
      </c>
      <c r="N134" s="936">
        <f>'2 уровень'!O729</f>
        <v>0</v>
      </c>
      <c r="O134" s="936">
        <f>'2 уровень'!P729</f>
        <v>0</v>
      </c>
      <c r="P134" s="29">
        <f>'2 уровень'!Q729</f>
        <v>0</v>
      </c>
      <c r="Q134" s="29">
        <f>'2 уровень'!R729</f>
        <v>0</v>
      </c>
      <c r="R134" s="29">
        <f>'2 уровень'!S729</f>
        <v>0</v>
      </c>
      <c r="S134" s="29">
        <f>'2 уровень'!T729</f>
        <v>0</v>
      </c>
      <c r="T134" s="29">
        <f>'2 уровень'!U729</f>
        <v>0</v>
      </c>
      <c r="U134" s="29">
        <f>'2 уровень'!V729</f>
        <v>0</v>
      </c>
      <c r="V134" s="918">
        <f>'2 уровень'!W729</f>
        <v>0</v>
      </c>
      <c r="W134" s="29"/>
      <c r="X134" s="29"/>
      <c r="Y134" s="918">
        <f>'2 уровень'!X729</f>
        <v>0</v>
      </c>
      <c r="Z134" s="918">
        <f>'2 уровень'!Y729</f>
        <v>0</v>
      </c>
      <c r="AA134" s="29">
        <f>'2 уровень'!Z729</f>
        <v>0</v>
      </c>
      <c r="AB134" s="1920"/>
      <c r="AC134" s="915"/>
      <c r="AD134" s="1929"/>
      <c r="AE134" s="915"/>
      <c r="AF134" s="915"/>
      <c r="AG134" s="915"/>
      <c r="AH134" s="915"/>
      <c r="AI134" s="915"/>
      <c r="AJ134" s="915"/>
      <c r="AK134" s="915"/>
      <c r="AL134" s="915"/>
      <c r="AM134" s="915"/>
      <c r="AN134" s="915"/>
      <c r="AO134" s="915"/>
      <c r="AP134" s="915"/>
      <c r="AQ134" s="915"/>
      <c r="AR134" s="915"/>
      <c r="AS134" s="915"/>
      <c r="AT134" s="915"/>
      <c r="AU134" s="915"/>
      <c r="AV134" s="915"/>
      <c r="AW134" s="915"/>
      <c r="AX134" s="915"/>
      <c r="AY134" s="915"/>
      <c r="AZ134" s="915"/>
      <c r="BA134" s="915"/>
      <c r="BB134" s="915"/>
      <c r="BC134" s="915"/>
      <c r="BD134" s="915"/>
      <c r="BE134" s="915"/>
      <c r="BF134" s="915"/>
      <c r="BG134" s="915"/>
      <c r="BH134" s="915"/>
      <c r="BI134" s="915"/>
      <c r="BJ134" s="915"/>
      <c r="BK134" s="915"/>
      <c r="BL134" s="915"/>
      <c r="BM134" s="915"/>
      <c r="BN134" s="915"/>
      <c r="BO134" s="915"/>
      <c r="BP134" s="915"/>
      <c r="BQ134" s="915"/>
      <c r="BR134" s="915"/>
      <c r="BS134" s="915"/>
      <c r="BT134" s="915"/>
      <c r="BU134" s="915"/>
      <c r="BV134" s="915"/>
      <c r="BW134" s="915"/>
      <c r="BX134" s="915"/>
      <c r="BY134" s="915"/>
      <c r="BZ134" s="915"/>
      <c r="CA134" s="915"/>
      <c r="CB134" s="915"/>
      <c r="CC134" s="915"/>
      <c r="CD134" s="915"/>
      <c r="CE134" s="915"/>
      <c r="CF134" s="915"/>
      <c r="CG134" s="915"/>
      <c r="CH134" s="915"/>
      <c r="CI134" s="915"/>
      <c r="CJ134" s="915"/>
      <c r="CK134" s="915"/>
      <c r="CL134" s="915"/>
      <c r="CM134" s="915"/>
      <c r="CN134" s="915"/>
      <c r="CO134" s="915"/>
      <c r="CP134" s="915"/>
      <c r="CQ134" s="915"/>
      <c r="CR134" s="915"/>
      <c r="CS134" s="915"/>
      <c r="CT134" s="915"/>
      <c r="CU134" s="915"/>
      <c r="CV134" s="915"/>
      <c r="CW134" s="915"/>
      <c r="CX134" s="915"/>
      <c r="CY134" s="915"/>
      <c r="CZ134" s="915"/>
      <c r="DA134" s="915"/>
      <c r="DB134" s="915"/>
      <c r="DC134" s="915"/>
      <c r="DD134" s="915"/>
      <c r="DE134" s="915"/>
      <c r="DF134" s="915"/>
      <c r="DG134" s="915"/>
      <c r="DH134" s="915"/>
      <c r="DI134" s="915"/>
      <c r="DJ134" s="915"/>
      <c r="DK134" s="915"/>
      <c r="DL134" s="915"/>
      <c r="DM134" s="915"/>
      <c r="DN134" s="915"/>
      <c r="DO134" s="915"/>
      <c r="DP134" s="915"/>
      <c r="DQ134" s="915"/>
      <c r="DR134" s="915"/>
      <c r="DS134" s="915"/>
      <c r="DT134" s="915"/>
      <c r="DU134" s="915"/>
      <c r="DV134" s="915"/>
      <c r="DW134" s="915"/>
      <c r="DX134" s="915"/>
      <c r="DY134" s="915"/>
      <c r="DZ134" s="915"/>
      <c r="EA134" s="915"/>
      <c r="EB134" s="915"/>
      <c r="EC134" s="915"/>
      <c r="ED134" s="915"/>
      <c r="EE134" s="915"/>
      <c r="EF134" s="915"/>
      <c r="EG134" s="915"/>
      <c r="EH134" s="915"/>
      <c r="EI134" s="915"/>
      <c r="EJ134" s="915"/>
      <c r="EK134" s="915"/>
      <c r="EL134" s="915"/>
      <c r="EM134" s="915"/>
      <c r="EN134" s="915"/>
      <c r="EO134" s="915"/>
      <c r="EP134" s="915"/>
      <c r="EQ134" s="915"/>
      <c r="ER134" s="915"/>
      <c r="ES134" s="915"/>
      <c r="ET134" s="915"/>
      <c r="EU134" s="915"/>
      <c r="EV134" s="915"/>
      <c r="EW134" s="915"/>
      <c r="EX134" s="915"/>
      <c r="EY134" s="915"/>
      <c r="EZ134" s="915"/>
      <c r="FA134" s="915"/>
      <c r="FB134" s="915"/>
      <c r="FC134" s="915"/>
      <c r="FD134" s="915"/>
      <c r="FE134" s="915"/>
      <c r="FF134" s="915"/>
      <c r="FG134" s="915"/>
      <c r="FH134" s="915"/>
      <c r="FI134" s="915"/>
      <c r="FJ134" s="915"/>
      <c r="FK134" s="915"/>
      <c r="FL134" s="915"/>
      <c r="FM134" s="915"/>
      <c r="FN134" s="915"/>
      <c r="FO134" s="915"/>
      <c r="FP134" s="915"/>
      <c r="FQ134" s="915"/>
      <c r="FR134" s="915"/>
      <c r="FS134" s="915"/>
      <c r="FT134" s="915"/>
      <c r="FU134" s="915"/>
      <c r="FV134" s="915"/>
      <c r="FW134" s="915"/>
      <c r="FX134" s="915"/>
      <c r="FY134" s="915"/>
      <c r="FZ134" s="915"/>
      <c r="GA134" s="915"/>
      <c r="GB134" s="915"/>
      <c r="GC134" s="915"/>
      <c r="GD134" s="915"/>
      <c r="GE134" s="915"/>
      <c r="GF134" s="915"/>
      <c r="GG134" s="915"/>
      <c r="GH134" s="915"/>
      <c r="GI134" s="915"/>
      <c r="GJ134" s="915"/>
      <c r="GK134" s="915"/>
      <c r="GL134" s="915"/>
      <c r="GM134" s="915"/>
      <c r="GN134" s="915"/>
    </row>
    <row r="135" spans="1:196" ht="30" x14ac:dyDescent="0.25">
      <c r="A135" s="27">
        <v>1</v>
      </c>
      <c r="B135" s="27">
        <v>1</v>
      </c>
      <c r="C135" s="1198" t="s">
        <v>305</v>
      </c>
      <c r="D135" s="43">
        <f>'2 уровень'!E730</f>
        <v>400</v>
      </c>
      <c r="E135" s="43">
        <f>'2 уровень'!F730</f>
        <v>33</v>
      </c>
      <c r="F135" s="43">
        <f>'2 уровень'!G730</f>
        <v>26</v>
      </c>
      <c r="G135" s="922">
        <f>'2 уровень'!H730</f>
        <v>78.787878787878782</v>
      </c>
      <c r="H135" s="945">
        <f>'2 уровень'!I730</f>
        <v>0</v>
      </c>
      <c r="I135" s="945">
        <f>'2 уровень'!J730</f>
        <v>0</v>
      </c>
      <c r="J135" s="936">
        <f>'2 уровень'!K730</f>
        <v>0</v>
      </c>
      <c r="K135" s="936">
        <f>'2 уровень'!L730</f>
        <v>0</v>
      </c>
      <c r="L135" s="936">
        <f>'2 уровень'!M730</f>
        <v>0</v>
      </c>
      <c r="M135" s="936">
        <f>'2 уровень'!N730</f>
        <v>0</v>
      </c>
      <c r="N135" s="936">
        <f>'2 уровень'!O730</f>
        <v>0</v>
      </c>
      <c r="O135" s="936">
        <f>'2 уровень'!P730</f>
        <v>0</v>
      </c>
      <c r="P135" s="29">
        <f>'2 уровень'!Q730</f>
        <v>0</v>
      </c>
      <c r="Q135" s="29">
        <f>'2 уровень'!R730</f>
        <v>0</v>
      </c>
      <c r="R135" s="29">
        <f>'2 уровень'!S730</f>
        <v>0</v>
      </c>
      <c r="S135" s="29">
        <f>'2 уровень'!T730</f>
        <v>0</v>
      </c>
      <c r="T135" s="29">
        <f>'2 уровень'!U730</f>
        <v>0</v>
      </c>
      <c r="U135" s="29">
        <f>'2 уровень'!V730</f>
        <v>0</v>
      </c>
      <c r="V135" s="918">
        <f>'2 уровень'!W730</f>
        <v>0</v>
      </c>
      <c r="W135" s="29"/>
      <c r="X135" s="29"/>
      <c r="Y135" s="918">
        <f>'2 уровень'!X730</f>
        <v>0</v>
      </c>
      <c r="Z135" s="918">
        <f>'2 уровень'!Y730</f>
        <v>0</v>
      </c>
      <c r="AA135" s="29">
        <f>'2 уровень'!Z730</f>
        <v>0</v>
      </c>
      <c r="AB135" s="1920"/>
      <c r="AC135" s="915"/>
      <c r="AD135" s="1929"/>
      <c r="AE135" s="915"/>
      <c r="AF135" s="915"/>
      <c r="AG135" s="915"/>
      <c r="AH135" s="915"/>
      <c r="AI135" s="915"/>
      <c r="AJ135" s="915"/>
      <c r="AK135" s="915"/>
      <c r="AL135" s="915"/>
      <c r="AM135" s="915"/>
      <c r="AN135" s="915"/>
      <c r="AO135" s="915"/>
      <c r="AP135" s="915"/>
      <c r="AQ135" s="915"/>
      <c r="AR135" s="915"/>
      <c r="AS135" s="915"/>
      <c r="AT135" s="915"/>
      <c r="AU135" s="915"/>
      <c r="AV135" s="915"/>
      <c r="AW135" s="915"/>
      <c r="AX135" s="915"/>
      <c r="AY135" s="915"/>
      <c r="AZ135" s="915"/>
      <c r="BA135" s="915"/>
      <c r="BB135" s="915"/>
      <c r="BC135" s="915"/>
      <c r="BD135" s="915"/>
      <c r="BE135" s="915"/>
      <c r="BF135" s="915"/>
      <c r="BG135" s="915"/>
      <c r="BH135" s="915"/>
      <c r="BI135" s="915"/>
      <c r="BJ135" s="915"/>
      <c r="BK135" s="915"/>
      <c r="BL135" s="915"/>
      <c r="BM135" s="915"/>
      <c r="BN135" s="915"/>
      <c r="BO135" s="915"/>
      <c r="BP135" s="915"/>
      <c r="BQ135" s="915"/>
      <c r="BR135" s="915"/>
      <c r="BS135" s="915"/>
      <c r="BT135" s="915"/>
      <c r="BU135" s="915"/>
      <c r="BV135" s="915"/>
      <c r="BW135" s="915"/>
      <c r="BX135" s="915"/>
      <c r="BY135" s="915"/>
      <c r="BZ135" s="915"/>
      <c r="CA135" s="915"/>
      <c r="CB135" s="915"/>
      <c r="CC135" s="915"/>
      <c r="CD135" s="915"/>
      <c r="CE135" s="915"/>
      <c r="CF135" s="915"/>
      <c r="CG135" s="915"/>
      <c r="CH135" s="915"/>
      <c r="CI135" s="915"/>
      <c r="CJ135" s="915"/>
      <c r="CK135" s="915"/>
      <c r="CL135" s="915"/>
      <c r="CM135" s="915"/>
      <c r="CN135" s="915"/>
      <c r="CO135" s="915"/>
      <c r="CP135" s="915"/>
      <c r="CQ135" s="915"/>
      <c r="CR135" s="915"/>
      <c r="CS135" s="915"/>
      <c r="CT135" s="915"/>
      <c r="CU135" s="915"/>
      <c r="CV135" s="915"/>
      <c r="CW135" s="915"/>
      <c r="CX135" s="915"/>
      <c r="CY135" s="915"/>
      <c r="CZ135" s="915"/>
      <c r="DA135" s="915"/>
      <c r="DB135" s="915"/>
      <c r="DC135" s="915"/>
      <c r="DD135" s="915"/>
      <c r="DE135" s="915"/>
      <c r="DF135" s="915"/>
      <c r="DG135" s="915"/>
      <c r="DH135" s="915"/>
      <c r="DI135" s="915"/>
      <c r="DJ135" s="915"/>
      <c r="DK135" s="915"/>
      <c r="DL135" s="915"/>
      <c r="DM135" s="915"/>
      <c r="DN135" s="915"/>
      <c r="DO135" s="915"/>
      <c r="DP135" s="915"/>
      <c r="DQ135" s="915"/>
      <c r="DR135" s="915"/>
      <c r="DS135" s="915"/>
      <c r="DT135" s="915"/>
      <c r="DU135" s="915"/>
      <c r="DV135" s="915"/>
      <c r="DW135" s="915"/>
      <c r="DX135" s="915"/>
      <c r="DY135" s="915"/>
      <c r="DZ135" s="915"/>
      <c r="EA135" s="915"/>
      <c r="EB135" s="915"/>
      <c r="EC135" s="915"/>
      <c r="ED135" s="915"/>
      <c r="EE135" s="915"/>
      <c r="EF135" s="915"/>
      <c r="EG135" s="915"/>
      <c r="EH135" s="915"/>
      <c r="EI135" s="915"/>
      <c r="EJ135" s="915"/>
      <c r="EK135" s="915"/>
      <c r="EL135" s="915"/>
      <c r="EM135" s="915"/>
      <c r="EN135" s="915"/>
      <c r="EO135" s="915"/>
      <c r="EP135" s="915"/>
      <c r="EQ135" s="915"/>
      <c r="ER135" s="915"/>
      <c r="ES135" s="915"/>
      <c r="ET135" s="915"/>
      <c r="EU135" s="915"/>
      <c r="EV135" s="915"/>
      <c r="EW135" s="915"/>
      <c r="EX135" s="915"/>
      <c r="EY135" s="915"/>
      <c r="EZ135" s="915"/>
      <c r="FA135" s="915"/>
      <c r="FB135" s="915"/>
      <c r="FC135" s="915"/>
      <c r="FD135" s="915"/>
      <c r="FE135" s="915"/>
      <c r="FF135" s="915"/>
      <c r="FG135" s="915"/>
      <c r="FH135" s="915"/>
      <c r="FI135" s="915"/>
      <c r="FJ135" s="915"/>
      <c r="FK135" s="915"/>
      <c r="FL135" s="915"/>
      <c r="FM135" s="915"/>
      <c r="FN135" s="915"/>
      <c r="FO135" s="915"/>
      <c r="FP135" s="915"/>
      <c r="FQ135" s="915"/>
      <c r="FR135" s="915"/>
      <c r="FS135" s="915"/>
      <c r="FT135" s="915"/>
      <c r="FU135" s="915"/>
      <c r="FV135" s="915"/>
      <c r="FW135" s="915"/>
      <c r="FX135" s="915"/>
      <c r="FY135" s="915"/>
      <c r="FZ135" s="915"/>
      <c r="GA135" s="915"/>
      <c r="GB135" s="915"/>
      <c r="GC135" s="915"/>
      <c r="GD135" s="915"/>
      <c r="GE135" s="915"/>
      <c r="GF135" s="915"/>
      <c r="GG135" s="915"/>
      <c r="GH135" s="915"/>
      <c r="GI135" s="915"/>
      <c r="GJ135" s="915"/>
      <c r="GK135" s="915"/>
      <c r="GL135" s="915"/>
      <c r="GM135" s="915"/>
      <c r="GN135" s="915"/>
    </row>
    <row r="136" spans="1:196" x14ac:dyDescent="0.25">
      <c r="B136" s="27">
        <v>1</v>
      </c>
      <c r="C136" s="1198" t="s">
        <v>306</v>
      </c>
      <c r="D136" s="43">
        <f>'2 уровень'!E731</f>
        <v>19000</v>
      </c>
      <c r="E136" s="43">
        <f>'2 уровень'!F731</f>
        <v>1583</v>
      </c>
      <c r="F136" s="43">
        <f>'2 уровень'!G731</f>
        <v>1043</v>
      </c>
      <c r="G136" s="922">
        <f>'2 уровень'!H731</f>
        <v>65.887555274794693</v>
      </c>
      <c r="H136" s="945">
        <f>'2 уровень'!I731</f>
        <v>0</v>
      </c>
      <c r="I136" s="945">
        <f>'2 уровень'!J731</f>
        <v>0</v>
      </c>
      <c r="J136" s="936">
        <f>'2 уровень'!K731</f>
        <v>0</v>
      </c>
      <c r="K136" s="936">
        <f>'2 уровень'!L731</f>
        <v>0</v>
      </c>
      <c r="L136" s="936">
        <f>'2 уровень'!M731</f>
        <v>0</v>
      </c>
      <c r="M136" s="936">
        <f>'2 уровень'!N731</f>
        <v>0</v>
      </c>
      <c r="N136" s="936">
        <f>'2 уровень'!O731</f>
        <v>0</v>
      </c>
      <c r="O136" s="936">
        <f>'2 уровень'!P731</f>
        <v>0</v>
      </c>
      <c r="P136" s="29">
        <f>'2 уровень'!Q731</f>
        <v>0</v>
      </c>
      <c r="Q136" s="29">
        <f>'2 уровень'!R731</f>
        <v>0</v>
      </c>
      <c r="R136" s="29">
        <f>'2 уровень'!S731</f>
        <v>0</v>
      </c>
      <c r="S136" s="29">
        <f>'2 уровень'!T731</f>
        <v>0</v>
      </c>
      <c r="T136" s="29">
        <f>'2 уровень'!U731</f>
        <v>0</v>
      </c>
      <c r="U136" s="29">
        <f>'2 уровень'!V731</f>
        <v>0</v>
      </c>
      <c r="V136" s="918">
        <f>'2 уровень'!W731</f>
        <v>0</v>
      </c>
      <c r="W136" s="29"/>
      <c r="X136" s="29"/>
      <c r="Y136" s="918">
        <f>'2 уровень'!X731</f>
        <v>0</v>
      </c>
      <c r="Z136" s="918">
        <f>'2 уровень'!Y731</f>
        <v>0</v>
      </c>
      <c r="AA136" s="29">
        <f>'2 уровень'!Z731</f>
        <v>0</v>
      </c>
      <c r="AB136" s="1920"/>
      <c r="AC136" s="915"/>
      <c r="AD136" s="1929"/>
      <c r="AE136" s="915"/>
      <c r="AF136" s="915"/>
      <c r="AG136" s="915"/>
      <c r="AH136" s="915"/>
      <c r="AI136" s="915"/>
      <c r="AJ136" s="915"/>
      <c r="AK136" s="915"/>
      <c r="AL136" s="915"/>
      <c r="AM136" s="915"/>
      <c r="AN136" s="915"/>
      <c r="AO136" s="915"/>
      <c r="AP136" s="915"/>
      <c r="AQ136" s="915"/>
      <c r="AR136" s="915"/>
      <c r="AS136" s="915"/>
      <c r="AT136" s="915"/>
      <c r="AU136" s="915"/>
      <c r="AV136" s="915"/>
      <c r="AW136" s="915"/>
      <c r="AX136" s="915"/>
      <c r="AY136" s="915"/>
      <c r="AZ136" s="915"/>
      <c r="BA136" s="915"/>
      <c r="BB136" s="915"/>
      <c r="BC136" s="915"/>
      <c r="BD136" s="915"/>
      <c r="BE136" s="915"/>
      <c r="BF136" s="915"/>
      <c r="BG136" s="915"/>
      <c r="BH136" s="915"/>
      <c r="BI136" s="915"/>
      <c r="BJ136" s="915"/>
      <c r="BK136" s="915"/>
      <c r="BL136" s="915"/>
      <c r="BM136" s="915"/>
      <c r="BN136" s="915"/>
      <c r="BO136" s="915"/>
      <c r="BP136" s="915"/>
      <c r="BQ136" s="915"/>
      <c r="BR136" s="915"/>
      <c r="BS136" s="915"/>
      <c r="BT136" s="915"/>
      <c r="BU136" s="915"/>
      <c r="BV136" s="915"/>
      <c r="BW136" s="915"/>
      <c r="BX136" s="915"/>
      <c r="BY136" s="915"/>
      <c r="BZ136" s="915"/>
      <c r="CA136" s="915"/>
      <c r="CB136" s="915"/>
      <c r="CC136" s="915"/>
      <c r="CD136" s="915"/>
      <c r="CE136" s="915"/>
      <c r="CF136" s="915"/>
      <c r="CG136" s="915"/>
      <c r="CH136" s="915"/>
      <c r="CI136" s="915"/>
      <c r="CJ136" s="915"/>
      <c r="CK136" s="915"/>
      <c r="CL136" s="915"/>
      <c r="CM136" s="915"/>
      <c r="CN136" s="915"/>
      <c r="CO136" s="915"/>
      <c r="CP136" s="915"/>
      <c r="CQ136" s="915"/>
      <c r="CR136" s="915"/>
      <c r="CS136" s="915"/>
      <c r="CT136" s="915"/>
      <c r="CU136" s="915"/>
      <c r="CV136" s="915"/>
      <c r="CW136" s="915"/>
      <c r="CX136" s="915"/>
      <c r="CY136" s="915"/>
      <c r="CZ136" s="915"/>
      <c r="DA136" s="915"/>
      <c r="DB136" s="915"/>
      <c r="DC136" s="915"/>
      <c r="DD136" s="915"/>
      <c r="DE136" s="915"/>
      <c r="DF136" s="915"/>
      <c r="DG136" s="915"/>
      <c r="DH136" s="915"/>
      <c r="DI136" s="915"/>
      <c r="DJ136" s="915"/>
      <c r="DK136" s="915"/>
      <c r="DL136" s="915"/>
      <c r="DM136" s="915"/>
      <c r="DN136" s="915"/>
      <c r="DO136" s="915"/>
      <c r="DP136" s="915"/>
      <c r="DQ136" s="915"/>
      <c r="DR136" s="915"/>
      <c r="DS136" s="915"/>
      <c r="DT136" s="915"/>
      <c r="DU136" s="915"/>
      <c r="DV136" s="915"/>
      <c r="DW136" s="915"/>
      <c r="DX136" s="915"/>
      <c r="DY136" s="915"/>
      <c r="DZ136" s="915"/>
      <c r="EA136" s="915"/>
      <c r="EB136" s="915"/>
      <c r="EC136" s="915"/>
      <c r="ED136" s="915"/>
      <c r="EE136" s="915"/>
      <c r="EF136" s="915"/>
      <c r="EG136" s="915"/>
      <c r="EH136" s="915"/>
      <c r="EI136" s="915"/>
      <c r="EJ136" s="915"/>
      <c r="EK136" s="915"/>
      <c r="EL136" s="915"/>
      <c r="EM136" s="915"/>
      <c r="EN136" s="915"/>
      <c r="EO136" s="915"/>
      <c r="EP136" s="915"/>
      <c r="EQ136" s="915"/>
      <c r="ER136" s="915"/>
      <c r="ES136" s="915"/>
      <c r="ET136" s="915"/>
      <c r="EU136" s="915"/>
      <c r="EV136" s="915"/>
      <c r="EW136" s="915"/>
      <c r="EX136" s="915"/>
      <c r="EY136" s="915"/>
      <c r="EZ136" s="915"/>
      <c r="FA136" s="915"/>
      <c r="FB136" s="915"/>
      <c r="FC136" s="915"/>
      <c r="FD136" s="915"/>
      <c r="FE136" s="915"/>
      <c r="FF136" s="915"/>
      <c r="FG136" s="915"/>
      <c r="FH136" s="915"/>
      <c r="FI136" s="915"/>
      <c r="FJ136" s="915"/>
      <c r="FK136" s="915"/>
      <c r="FL136" s="915"/>
      <c r="FM136" s="915"/>
      <c r="FN136" s="915"/>
      <c r="FO136" s="915"/>
      <c r="FP136" s="915"/>
      <c r="FQ136" s="915"/>
      <c r="FR136" s="915"/>
      <c r="FS136" s="915"/>
      <c r="FT136" s="915"/>
      <c r="FU136" s="915"/>
      <c r="FV136" s="915"/>
      <c r="FW136" s="915"/>
      <c r="FX136" s="915"/>
      <c r="FY136" s="915"/>
      <c r="FZ136" s="915"/>
      <c r="GA136" s="915"/>
      <c r="GB136" s="915"/>
      <c r="GC136" s="915"/>
      <c r="GD136" s="915"/>
      <c r="GE136" s="915"/>
      <c r="GF136" s="915"/>
      <c r="GG136" s="915"/>
      <c r="GH136" s="915"/>
      <c r="GI136" s="915"/>
      <c r="GJ136" s="915"/>
      <c r="GK136" s="915"/>
      <c r="GL136" s="915"/>
      <c r="GM136" s="915"/>
      <c r="GN136" s="915"/>
    </row>
    <row r="137" spans="1:196" x14ac:dyDescent="0.25">
      <c r="B137" s="27">
        <v>1</v>
      </c>
      <c r="C137" s="1198" t="s">
        <v>157</v>
      </c>
      <c r="D137" s="43">
        <f>'2 уровень'!E732</f>
        <v>97838.411764705888</v>
      </c>
      <c r="E137" s="43">
        <f>'2 уровень'!F732</f>
        <v>8153.1176470588234</v>
      </c>
      <c r="F137" s="43">
        <f>'2 уровень'!G732</f>
        <v>5082.1000000000004</v>
      </c>
      <c r="G137" s="922">
        <f>'2 уровень'!H732</f>
        <v>62.333210680865506</v>
      </c>
      <c r="H137" s="945">
        <f>'2 уровень'!I732</f>
        <v>0</v>
      </c>
      <c r="I137" s="945">
        <f>'2 уровень'!J732</f>
        <v>0</v>
      </c>
      <c r="J137" s="936">
        <f>'2 уровень'!K732</f>
        <v>0</v>
      </c>
      <c r="K137" s="936">
        <f>'2 уровень'!L732</f>
        <v>0</v>
      </c>
      <c r="L137" s="936">
        <f>'2 уровень'!M732</f>
        <v>0</v>
      </c>
      <c r="M137" s="936">
        <f>'2 уровень'!N732</f>
        <v>0</v>
      </c>
      <c r="N137" s="936">
        <f>'2 уровень'!O732</f>
        <v>0</v>
      </c>
      <c r="O137" s="936">
        <f>'2 уровень'!P732</f>
        <v>0</v>
      </c>
      <c r="P137" s="29">
        <f>'2 уровень'!Q732</f>
        <v>0</v>
      </c>
      <c r="Q137" s="29">
        <f>'2 уровень'!R732</f>
        <v>0</v>
      </c>
      <c r="R137" s="29">
        <f>'2 уровень'!S732</f>
        <v>0</v>
      </c>
      <c r="S137" s="29">
        <f>'2 уровень'!T732</f>
        <v>0</v>
      </c>
      <c r="T137" s="29">
        <f>'2 уровень'!U732</f>
        <v>0</v>
      </c>
      <c r="U137" s="29">
        <f>'2 уровень'!V732</f>
        <v>0</v>
      </c>
      <c r="V137" s="918">
        <f>'2 уровень'!W732</f>
        <v>0</v>
      </c>
      <c r="W137" s="29"/>
      <c r="X137" s="29"/>
      <c r="Y137" s="918">
        <f>'2 уровень'!X732</f>
        <v>0</v>
      </c>
      <c r="Z137" s="918">
        <f>'2 уровень'!Y732</f>
        <v>0</v>
      </c>
      <c r="AA137" s="29">
        <f>'2 уровень'!Z732</f>
        <v>0</v>
      </c>
      <c r="AB137" s="1920"/>
      <c r="AC137" s="915"/>
      <c r="AD137" s="1929"/>
      <c r="AE137" s="915"/>
      <c r="AF137" s="915"/>
      <c r="AG137" s="915"/>
      <c r="AH137" s="915"/>
      <c r="AI137" s="915"/>
      <c r="AJ137" s="915"/>
      <c r="AK137" s="915"/>
      <c r="AL137" s="915"/>
      <c r="AM137" s="915"/>
      <c r="AN137" s="915"/>
      <c r="AO137" s="915"/>
      <c r="AP137" s="915"/>
      <c r="AQ137" s="915"/>
      <c r="AR137" s="915"/>
      <c r="AS137" s="915"/>
      <c r="AT137" s="915"/>
      <c r="AU137" s="915"/>
      <c r="AV137" s="915"/>
      <c r="AW137" s="915"/>
      <c r="AX137" s="915"/>
      <c r="AY137" s="915"/>
      <c r="AZ137" s="915"/>
      <c r="BA137" s="915"/>
      <c r="BB137" s="915"/>
      <c r="BC137" s="915"/>
      <c r="BD137" s="915"/>
      <c r="BE137" s="915"/>
      <c r="BF137" s="915"/>
      <c r="BG137" s="915"/>
      <c r="BH137" s="915"/>
      <c r="BI137" s="915"/>
      <c r="BJ137" s="915"/>
      <c r="BK137" s="915"/>
      <c r="BL137" s="915"/>
      <c r="BM137" s="915"/>
      <c r="BN137" s="915"/>
      <c r="BO137" s="915"/>
      <c r="BP137" s="915"/>
      <c r="BQ137" s="915"/>
      <c r="BR137" s="915"/>
      <c r="BS137" s="915"/>
      <c r="BT137" s="915"/>
      <c r="BU137" s="915"/>
      <c r="BV137" s="915"/>
      <c r="BW137" s="915"/>
      <c r="BX137" s="915"/>
      <c r="BY137" s="915"/>
      <c r="BZ137" s="915"/>
      <c r="CA137" s="915"/>
      <c r="CB137" s="915"/>
      <c r="CC137" s="915"/>
      <c r="CD137" s="915"/>
      <c r="CE137" s="915"/>
      <c r="CF137" s="915"/>
      <c r="CG137" s="915"/>
      <c r="CH137" s="915"/>
      <c r="CI137" s="915"/>
      <c r="CJ137" s="915"/>
      <c r="CK137" s="915"/>
      <c r="CL137" s="915"/>
      <c r="CM137" s="915"/>
      <c r="CN137" s="915"/>
      <c r="CO137" s="915"/>
      <c r="CP137" s="915"/>
      <c r="CQ137" s="915"/>
      <c r="CR137" s="915"/>
      <c r="CS137" s="915"/>
      <c r="CT137" s="915"/>
      <c r="CU137" s="915"/>
      <c r="CV137" s="915"/>
      <c r="CW137" s="915"/>
      <c r="CX137" s="915"/>
      <c r="CY137" s="915"/>
      <c r="CZ137" s="915"/>
      <c r="DA137" s="915"/>
      <c r="DB137" s="915"/>
      <c r="DC137" s="915"/>
      <c r="DD137" s="915"/>
      <c r="DE137" s="915"/>
      <c r="DF137" s="915"/>
      <c r="DG137" s="915"/>
      <c r="DH137" s="915"/>
      <c r="DI137" s="915"/>
      <c r="DJ137" s="915"/>
      <c r="DK137" s="915"/>
      <c r="DL137" s="915"/>
      <c r="DM137" s="915"/>
      <c r="DN137" s="915"/>
      <c r="DO137" s="915"/>
      <c r="DP137" s="915"/>
      <c r="DQ137" s="915"/>
      <c r="DR137" s="915"/>
      <c r="DS137" s="915"/>
      <c r="DT137" s="915"/>
      <c r="DU137" s="915"/>
      <c r="DV137" s="915"/>
      <c r="DW137" s="915"/>
      <c r="DX137" s="915"/>
      <c r="DY137" s="915"/>
      <c r="DZ137" s="915"/>
      <c r="EA137" s="915"/>
      <c r="EB137" s="915"/>
      <c r="EC137" s="915"/>
      <c r="ED137" s="915"/>
      <c r="EE137" s="915"/>
      <c r="EF137" s="915"/>
      <c r="EG137" s="915"/>
      <c r="EH137" s="915"/>
      <c r="EI137" s="915"/>
      <c r="EJ137" s="915"/>
      <c r="EK137" s="915"/>
      <c r="EL137" s="915"/>
      <c r="EM137" s="915"/>
      <c r="EN137" s="915"/>
      <c r="EO137" s="915"/>
      <c r="EP137" s="915"/>
      <c r="EQ137" s="915"/>
      <c r="ER137" s="915"/>
      <c r="ES137" s="915"/>
      <c r="ET137" s="915"/>
      <c r="EU137" s="915"/>
      <c r="EV137" s="915"/>
      <c r="EW137" s="915"/>
      <c r="EX137" s="915"/>
      <c r="EY137" s="915"/>
      <c r="EZ137" s="915"/>
      <c r="FA137" s="915"/>
      <c r="FB137" s="915"/>
      <c r="FC137" s="915"/>
      <c r="FD137" s="915"/>
      <c r="FE137" s="915"/>
      <c r="FF137" s="915"/>
      <c r="FG137" s="915"/>
      <c r="FH137" s="915"/>
      <c r="FI137" s="915"/>
      <c r="FJ137" s="915"/>
      <c r="FK137" s="915"/>
      <c r="FL137" s="915"/>
      <c r="FM137" s="915"/>
      <c r="FN137" s="915"/>
      <c r="FO137" s="915"/>
      <c r="FP137" s="915"/>
      <c r="FQ137" s="915"/>
      <c r="FR137" s="915"/>
      <c r="FS137" s="915"/>
      <c r="FT137" s="915"/>
      <c r="FU137" s="915"/>
      <c r="FV137" s="915"/>
      <c r="FW137" s="915"/>
      <c r="FX137" s="915"/>
      <c r="FY137" s="915"/>
      <c r="FZ137" s="915"/>
      <c r="GA137" s="915"/>
      <c r="GB137" s="915"/>
      <c r="GC137" s="915"/>
      <c r="GD137" s="915"/>
      <c r="GE137" s="915"/>
      <c r="GF137" s="915"/>
      <c r="GG137" s="915"/>
      <c r="GH137" s="915"/>
      <c r="GI137" s="915"/>
      <c r="GJ137" s="915"/>
      <c r="GK137" s="915"/>
      <c r="GL137" s="915"/>
      <c r="GM137" s="915"/>
      <c r="GN137" s="915"/>
    </row>
    <row r="138" spans="1:196" x14ac:dyDescent="0.25">
      <c r="B138" s="27">
        <v>1</v>
      </c>
      <c r="C138" s="1198" t="s">
        <v>458</v>
      </c>
      <c r="D138" s="43">
        <f>'2 уровень'!E733</f>
        <v>95053</v>
      </c>
      <c r="E138" s="43">
        <f>'2 уровень'!F733</f>
        <v>7921</v>
      </c>
      <c r="F138" s="43">
        <f>'2 уровень'!G733</f>
        <v>4952</v>
      </c>
      <c r="G138" s="922">
        <f>'2 уровень'!H733</f>
        <v>62.517358919328373</v>
      </c>
      <c r="H138" s="945">
        <f>'2 уровень'!I733</f>
        <v>0</v>
      </c>
      <c r="I138" s="945">
        <f>'2 уровень'!J733</f>
        <v>0</v>
      </c>
      <c r="J138" s="936">
        <f>'2 уровень'!K733</f>
        <v>0</v>
      </c>
      <c r="K138" s="936">
        <f>'2 уровень'!L733</f>
        <v>0</v>
      </c>
      <c r="L138" s="936">
        <f>'2 уровень'!M733</f>
        <v>0</v>
      </c>
      <c r="M138" s="936">
        <f>'2 уровень'!N733</f>
        <v>0</v>
      </c>
      <c r="N138" s="936">
        <f>'2 уровень'!O733</f>
        <v>0</v>
      </c>
      <c r="O138" s="936">
        <f>'2 уровень'!P733</f>
        <v>0</v>
      </c>
      <c r="P138" s="29">
        <f>'2 уровень'!Q733</f>
        <v>0</v>
      </c>
      <c r="Q138" s="29">
        <f>'2 уровень'!R733</f>
        <v>0</v>
      </c>
      <c r="R138" s="29">
        <f>'2 уровень'!S733</f>
        <v>0</v>
      </c>
      <c r="S138" s="29">
        <f>'2 уровень'!T733</f>
        <v>0</v>
      </c>
      <c r="T138" s="29">
        <f>'2 уровень'!U733</f>
        <v>0</v>
      </c>
      <c r="U138" s="29">
        <f>'2 уровень'!V733</f>
        <v>0</v>
      </c>
      <c r="V138" s="918">
        <f>'2 уровень'!W733</f>
        <v>0</v>
      </c>
      <c r="W138" s="29"/>
      <c r="X138" s="29"/>
      <c r="Y138" s="918">
        <f>'2 уровень'!X734</f>
        <v>0</v>
      </c>
      <c r="Z138" s="918">
        <f>'2 уровень'!Y734</f>
        <v>0</v>
      </c>
      <c r="AA138" s="29">
        <f>'2 уровень'!Z734</f>
        <v>0</v>
      </c>
      <c r="AB138" s="1920"/>
      <c r="AC138" s="915"/>
      <c r="AD138" s="1929"/>
      <c r="AE138" s="915"/>
      <c r="AF138" s="915"/>
      <c r="AG138" s="915"/>
      <c r="AH138" s="915"/>
      <c r="AI138" s="915"/>
      <c r="AJ138" s="915"/>
      <c r="AK138" s="915"/>
      <c r="AL138" s="915"/>
      <c r="AM138" s="915"/>
      <c r="AN138" s="915"/>
      <c r="AO138" s="915"/>
      <c r="AP138" s="915"/>
      <c r="AQ138" s="915"/>
      <c r="AR138" s="915"/>
      <c r="AS138" s="915"/>
      <c r="AT138" s="915"/>
      <c r="AU138" s="915"/>
      <c r="AV138" s="915"/>
      <c r="AW138" s="915"/>
      <c r="AX138" s="915"/>
      <c r="AY138" s="915"/>
      <c r="AZ138" s="915"/>
      <c r="BA138" s="915"/>
      <c r="BB138" s="915"/>
      <c r="BC138" s="915"/>
      <c r="BD138" s="915"/>
      <c r="BE138" s="915"/>
      <c r="BF138" s="915"/>
      <c r="BG138" s="915"/>
      <c r="BH138" s="915"/>
      <c r="BI138" s="915"/>
      <c r="BJ138" s="915"/>
      <c r="BK138" s="915"/>
      <c r="BL138" s="915"/>
      <c r="BM138" s="915"/>
      <c r="BN138" s="915"/>
      <c r="BO138" s="915"/>
      <c r="BP138" s="915"/>
      <c r="BQ138" s="915"/>
      <c r="BR138" s="915"/>
      <c r="BS138" s="915"/>
      <c r="BT138" s="915"/>
      <c r="BU138" s="915"/>
      <c r="BV138" s="915"/>
      <c r="BW138" s="915"/>
      <c r="BX138" s="915"/>
      <c r="BY138" s="915"/>
      <c r="BZ138" s="915"/>
      <c r="CA138" s="915"/>
      <c r="CB138" s="915"/>
      <c r="CC138" s="915"/>
      <c r="CD138" s="915"/>
      <c r="CE138" s="915"/>
      <c r="CF138" s="915"/>
      <c r="CG138" s="915"/>
      <c r="CH138" s="915"/>
      <c r="CI138" s="915"/>
      <c r="CJ138" s="915"/>
      <c r="CK138" s="915"/>
      <c r="CL138" s="915"/>
      <c r="CM138" s="915"/>
      <c r="CN138" s="915"/>
      <c r="CO138" s="915"/>
      <c r="CP138" s="915"/>
      <c r="CQ138" s="915"/>
      <c r="CR138" s="915"/>
      <c r="CS138" s="915"/>
      <c r="CT138" s="915"/>
      <c r="CU138" s="915"/>
      <c r="CV138" s="915"/>
      <c r="CW138" s="915"/>
      <c r="CX138" s="915"/>
      <c r="CY138" s="915"/>
      <c r="CZ138" s="915"/>
      <c r="DA138" s="915"/>
      <c r="DB138" s="915"/>
      <c r="DC138" s="915"/>
      <c r="DD138" s="915"/>
      <c r="DE138" s="915"/>
      <c r="DF138" s="915"/>
      <c r="DG138" s="915"/>
      <c r="DH138" s="915"/>
      <c r="DI138" s="915"/>
      <c r="DJ138" s="915"/>
      <c r="DK138" s="915"/>
      <c r="DL138" s="915"/>
      <c r="DM138" s="915"/>
      <c r="DN138" s="915"/>
      <c r="DO138" s="915"/>
      <c r="DP138" s="915"/>
      <c r="DQ138" s="915"/>
      <c r="DR138" s="915"/>
      <c r="DS138" s="915"/>
      <c r="DT138" s="915"/>
      <c r="DU138" s="915"/>
      <c r="DV138" s="915"/>
      <c r="DW138" s="915"/>
      <c r="DX138" s="915"/>
      <c r="DY138" s="915"/>
      <c r="DZ138" s="915"/>
      <c r="EA138" s="915"/>
      <c r="EB138" s="915"/>
      <c r="EC138" s="915"/>
      <c r="ED138" s="915"/>
      <c r="EE138" s="915"/>
      <c r="EF138" s="915"/>
      <c r="EG138" s="915"/>
      <c r="EH138" s="915"/>
      <c r="EI138" s="915"/>
      <c r="EJ138" s="915"/>
      <c r="EK138" s="915"/>
      <c r="EL138" s="915"/>
      <c r="EM138" s="915"/>
      <c r="EN138" s="915"/>
      <c r="EO138" s="915"/>
      <c r="EP138" s="915"/>
      <c r="EQ138" s="915"/>
      <c r="ER138" s="915"/>
      <c r="ES138" s="915"/>
      <c r="ET138" s="915"/>
      <c r="EU138" s="915"/>
      <c r="EV138" s="915"/>
      <c r="EW138" s="915"/>
      <c r="EX138" s="915"/>
      <c r="EY138" s="915"/>
      <c r="EZ138" s="915"/>
      <c r="FA138" s="915"/>
      <c r="FB138" s="915"/>
      <c r="FC138" s="915"/>
      <c r="FD138" s="915"/>
      <c r="FE138" s="915"/>
      <c r="FF138" s="915"/>
      <c r="FG138" s="915"/>
      <c r="FH138" s="915"/>
      <c r="FI138" s="915"/>
      <c r="FJ138" s="915"/>
      <c r="FK138" s="915"/>
      <c r="FL138" s="915"/>
      <c r="FM138" s="915"/>
      <c r="FN138" s="915"/>
      <c r="FO138" s="915"/>
      <c r="FP138" s="915"/>
      <c r="FQ138" s="915"/>
      <c r="FR138" s="915"/>
      <c r="FS138" s="915"/>
      <c r="FT138" s="915"/>
      <c r="FU138" s="915"/>
      <c r="FV138" s="915"/>
      <c r="FW138" s="915"/>
      <c r="FX138" s="915"/>
      <c r="FY138" s="915"/>
      <c r="FZ138" s="915"/>
      <c r="GA138" s="915"/>
      <c r="GB138" s="915"/>
      <c r="GC138" s="915"/>
      <c r="GD138" s="915"/>
      <c r="GE138" s="915"/>
      <c r="GF138" s="915"/>
      <c r="GG138" s="915"/>
      <c r="GH138" s="915"/>
      <c r="GI138" s="915"/>
      <c r="GJ138" s="915"/>
      <c r="GK138" s="915"/>
      <c r="GL138" s="915"/>
      <c r="GM138" s="915"/>
      <c r="GN138" s="915"/>
    </row>
    <row r="139" spans="1:196" x14ac:dyDescent="0.25">
      <c r="B139" s="27">
        <v>1</v>
      </c>
      <c r="C139" s="1198" t="s">
        <v>462</v>
      </c>
      <c r="D139" s="43">
        <f>'2 уровень'!E734</f>
        <v>23676</v>
      </c>
      <c r="E139" s="43">
        <f>'2 уровень'!F734</f>
        <v>1973</v>
      </c>
      <c r="F139" s="43">
        <f>'2 уровень'!G734</f>
        <v>1105.8499999999999</v>
      </c>
      <c r="G139" s="922">
        <f>'2 уровень'!H734</f>
        <v>56.049163710086155</v>
      </c>
      <c r="H139" s="945">
        <f>'2 уровень'!I734</f>
        <v>0</v>
      </c>
      <c r="I139" s="945">
        <f>'2 уровень'!J734</f>
        <v>0</v>
      </c>
      <c r="J139" s="936">
        <f>'2 уровень'!K734</f>
        <v>0</v>
      </c>
      <c r="K139" s="936">
        <f>'2 уровень'!L734</f>
        <v>0</v>
      </c>
      <c r="L139" s="936">
        <f>'2 уровень'!M734</f>
        <v>0</v>
      </c>
      <c r="M139" s="936">
        <f>'2 уровень'!N734</f>
        <v>0</v>
      </c>
      <c r="N139" s="936">
        <f>'2 уровень'!O734</f>
        <v>0</v>
      </c>
      <c r="O139" s="936">
        <f>'2 уровень'!P734</f>
        <v>0</v>
      </c>
      <c r="P139" s="29">
        <f>'2 уровень'!Q734</f>
        <v>0</v>
      </c>
      <c r="Q139" s="29">
        <f>'2 уровень'!R734</f>
        <v>0</v>
      </c>
      <c r="R139" s="29">
        <f>'2 уровень'!S734</f>
        <v>0</v>
      </c>
      <c r="S139" s="29">
        <f>'2 уровень'!T734</f>
        <v>0</v>
      </c>
      <c r="T139" s="29">
        <f>'2 уровень'!U734</f>
        <v>0</v>
      </c>
      <c r="U139" s="29">
        <f>'2 уровень'!V734</f>
        <v>0</v>
      </c>
      <c r="V139" s="918">
        <f>'2 уровень'!W734</f>
        <v>0</v>
      </c>
      <c r="W139" s="29"/>
      <c r="X139" s="29"/>
      <c r="Y139" s="918">
        <f>'2 уровень'!X735</f>
        <v>0</v>
      </c>
      <c r="Z139" s="918">
        <f>'2 уровень'!Y735</f>
        <v>0</v>
      </c>
      <c r="AA139" s="29">
        <f>'2 уровень'!Z735</f>
        <v>0</v>
      </c>
      <c r="AB139" s="1920"/>
      <c r="AC139" s="915"/>
      <c r="AD139" s="1929"/>
      <c r="AE139" s="915"/>
      <c r="AF139" s="915"/>
      <c r="AG139" s="915"/>
      <c r="AH139" s="915"/>
      <c r="AI139" s="915"/>
      <c r="AJ139" s="915"/>
      <c r="AK139" s="915"/>
      <c r="AL139" s="915"/>
      <c r="AM139" s="915"/>
      <c r="AN139" s="915"/>
      <c r="AO139" s="915"/>
      <c r="AP139" s="915"/>
      <c r="AQ139" s="915"/>
      <c r="AR139" s="915"/>
      <c r="AS139" s="915"/>
      <c r="AT139" s="915"/>
      <c r="AU139" s="915"/>
      <c r="AV139" s="915"/>
      <c r="AW139" s="915"/>
      <c r="AX139" s="915"/>
      <c r="AY139" s="915"/>
      <c r="AZ139" s="915"/>
      <c r="BA139" s="915"/>
      <c r="BB139" s="915"/>
      <c r="BC139" s="915"/>
      <c r="BD139" s="915"/>
      <c r="BE139" s="915"/>
      <c r="BF139" s="915"/>
      <c r="BG139" s="915"/>
      <c r="BH139" s="915"/>
      <c r="BI139" s="915"/>
      <c r="BJ139" s="915"/>
      <c r="BK139" s="915"/>
      <c r="BL139" s="915"/>
      <c r="BM139" s="915"/>
      <c r="BN139" s="915"/>
      <c r="BO139" s="915"/>
      <c r="BP139" s="915"/>
      <c r="BQ139" s="915"/>
      <c r="BR139" s="915"/>
      <c r="BS139" s="915"/>
      <c r="BT139" s="915"/>
      <c r="BU139" s="915"/>
      <c r="BV139" s="915"/>
      <c r="BW139" s="915"/>
      <c r="BX139" s="915"/>
      <c r="BY139" s="915"/>
      <c r="BZ139" s="915"/>
      <c r="CA139" s="915"/>
      <c r="CB139" s="915"/>
      <c r="CC139" s="915"/>
      <c r="CD139" s="915"/>
      <c r="CE139" s="915"/>
      <c r="CF139" s="915"/>
      <c r="CG139" s="915"/>
      <c r="CH139" s="915"/>
      <c r="CI139" s="915"/>
      <c r="CJ139" s="915"/>
      <c r="CK139" s="915"/>
      <c r="CL139" s="915"/>
      <c r="CM139" s="915"/>
      <c r="CN139" s="915"/>
      <c r="CO139" s="915"/>
      <c r="CP139" s="915"/>
      <c r="CQ139" s="915"/>
      <c r="CR139" s="915"/>
      <c r="CS139" s="915"/>
      <c r="CT139" s="915"/>
      <c r="CU139" s="915"/>
      <c r="CV139" s="915"/>
      <c r="CW139" s="915"/>
      <c r="CX139" s="915"/>
      <c r="CY139" s="915"/>
      <c r="CZ139" s="915"/>
      <c r="DA139" s="915"/>
      <c r="DB139" s="915"/>
      <c r="DC139" s="915"/>
      <c r="DD139" s="915"/>
      <c r="DE139" s="915"/>
      <c r="DF139" s="915"/>
      <c r="DG139" s="915"/>
      <c r="DH139" s="915"/>
      <c r="DI139" s="915"/>
      <c r="DJ139" s="915"/>
      <c r="DK139" s="915"/>
      <c r="DL139" s="915"/>
      <c r="DM139" s="915"/>
      <c r="DN139" s="915"/>
      <c r="DO139" s="915"/>
      <c r="DP139" s="915"/>
      <c r="DQ139" s="915"/>
      <c r="DR139" s="915"/>
      <c r="DS139" s="915"/>
      <c r="DT139" s="915"/>
      <c r="DU139" s="915"/>
      <c r="DV139" s="915"/>
      <c r="DW139" s="915"/>
      <c r="DX139" s="915"/>
      <c r="DY139" s="915"/>
      <c r="DZ139" s="915"/>
      <c r="EA139" s="915"/>
      <c r="EB139" s="915"/>
      <c r="EC139" s="915"/>
      <c r="ED139" s="915"/>
      <c r="EE139" s="915"/>
      <c r="EF139" s="915"/>
      <c r="EG139" s="915"/>
      <c r="EH139" s="915"/>
      <c r="EI139" s="915"/>
      <c r="EJ139" s="915"/>
      <c r="EK139" s="915"/>
      <c r="EL139" s="915"/>
      <c r="EM139" s="915"/>
      <c r="EN139" s="915"/>
      <c r="EO139" s="915"/>
      <c r="EP139" s="915"/>
      <c r="EQ139" s="915"/>
      <c r="ER139" s="915"/>
      <c r="ES139" s="915"/>
      <c r="ET139" s="915"/>
      <c r="EU139" s="915"/>
      <c r="EV139" s="915"/>
      <c r="EW139" s="915"/>
      <c r="EX139" s="915"/>
      <c r="EY139" s="915"/>
      <c r="EZ139" s="915"/>
      <c r="FA139" s="915"/>
      <c r="FB139" s="915"/>
      <c r="FC139" s="915"/>
      <c r="FD139" s="915"/>
      <c r="FE139" s="915"/>
      <c r="FF139" s="915"/>
      <c r="FG139" s="915"/>
      <c r="FH139" s="915"/>
      <c r="FI139" s="915"/>
      <c r="FJ139" s="915"/>
      <c r="FK139" s="915"/>
      <c r="FL139" s="915"/>
      <c r="FM139" s="915"/>
      <c r="FN139" s="915"/>
      <c r="FO139" s="915"/>
      <c r="FP139" s="915"/>
      <c r="FQ139" s="915"/>
      <c r="FR139" s="915"/>
      <c r="FS139" s="915"/>
      <c r="FT139" s="915"/>
      <c r="FU139" s="915"/>
      <c r="FV139" s="915"/>
      <c r="FW139" s="915"/>
      <c r="FX139" s="915"/>
      <c r="FY139" s="915"/>
      <c r="FZ139" s="915"/>
      <c r="GA139" s="915"/>
      <c r="GB139" s="915"/>
      <c r="GC139" s="915"/>
      <c r="GD139" s="915"/>
      <c r="GE139" s="915"/>
      <c r="GF139" s="915"/>
      <c r="GG139" s="915"/>
      <c r="GH139" s="915"/>
      <c r="GI139" s="915"/>
      <c r="GJ139" s="915"/>
      <c r="GK139" s="915"/>
      <c r="GL139" s="915"/>
      <c r="GM139" s="915"/>
      <c r="GN139" s="915"/>
    </row>
    <row r="140" spans="1:196" x14ac:dyDescent="0.25">
      <c r="B140" s="27">
        <v>1</v>
      </c>
      <c r="C140" s="1210" t="s">
        <v>168</v>
      </c>
      <c r="D140" s="43">
        <f>'2 уровень'!E735</f>
        <v>340656.36923076928</v>
      </c>
      <c r="E140" s="43">
        <f>'2 уровень'!F735</f>
        <v>28387.097435897438</v>
      </c>
      <c r="F140" s="43">
        <f>'2 уровень'!G735</f>
        <v>18092.240170940171</v>
      </c>
      <c r="G140" s="922">
        <f>'2 уровень'!H735</f>
        <v>63.734026389261231</v>
      </c>
      <c r="H140" s="945">
        <f>'2 уровень'!I735</f>
        <v>0</v>
      </c>
      <c r="I140" s="945">
        <f>'2 уровень'!J735</f>
        <v>0</v>
      </c>
      <c r="J140" s="936">
        <f>'2 уровень'!K735</f>
        <v>0</v>
      </c>
      <c r="K140" s="936">
        <f>'2 уровень'!L735</f>
        <v>0</v>
      </c>
      <c r="L140" s="936">
        <f>'2 уровень'!M735</f>
        <v>0</v>
      </c>
      <c r="M140" s="936">
        <f>'2 уровень'!N735</f>
        <v>0</v>
      </c>
      <c r="N140" s="936">
        <f>'2 уровень'!O735</f>
        <v>0</v>
      </c>
      <c r="O140" s="936">
        <f>'2 уровень'!P735</f>
        <v>0</v>
      </c>
      <c r="P140" s="29">
        <f>'2 уровень'!Q735</f>
        <v>199189.48919999998</v>
      </c>
      <c r="Q140" s="29">
        <f>'2 уровень'!R735</f>
        <v>16599.124099999997</v>
      </c>
      <c r="R140" s="29">
        <f>'2 уровень'!S735</f>
        <v>16599.124110000001</v>
      </c>
      <c r="S140" s="29">
        <f>'2 уровень'!T735</f>
        <v>0</v>
      </c>
      <c r="T140" s="29">
        <f>'2 уровень'!U735</f>
        <v>1.0000003385357559E-5</v>
      </c>
      <c r="U140" s="29">
        <f>'2 уровень'!V735</f>
        <v>-38.328919999999997</v>
      </c>
      <c r="V140" s="918">
        <f>'2 уровень'!W735</f>
        <v>16560.795190000001</v>
      </c>
      <c r="W140" s="29">
        <f>R140/Q140*100</f>
        <v>100.00000006024416</v>
      </c>
      <c r="X140" s="29">
        <f>V140/Q140*100</f>
        <v>99.769090767867709</v>
      </c>
      <c r="Y140" s="918">
        <f>'2 уровень'!X736</f>
        <v>0</v>
      </c>
      <c r="Z140" s="918">
        <f>'2 уровень'!Y736</f>
        <v>0</v>
      </c>
      <c r="AA140" s="29">
        <f>'2 уровень'!Z736</f>
        <v>0</v>
      </c>
      <c r="AB140" s="1920"/>
      <c r="AC140" s="915"/>
      <c r="AD140" s="1929"/>
      <c r="AE140" s="915"/>
      <c r="AF140" s="915"/>
      <c r="AG140" s="915"/>
      <c r="AH140" s="915"/>
      <c r="AI140" s="915"/>
      <c r="AJ140" s="915"/>
      <c r="AK140" s="915"/>
      <c r="AL140" s="915"/>
      <c r="AM140" s="915"/>
      <c r="AN140" s="915"/>
      <c r="AO140" s="915"/>
      <c r="AP140" s="915"/>
      <c r="AQ140" s="915"/>
      <c r="AR140" s="915"/>
      <c r="AS140" s="915"/>
      <c r="AT140" s="915"/>
      <c r="AU140" s="915"/>
      <c r="AV140" s="915"/>
      <c r="AW140" s="915"/>
      <c r="AX140" s="915"/>
      <c r="AY140" s="915"/>
      <c r="AZ140" s="915"/>
      <c r="BA140" s="915"/>
      <c r="BB140" s="915"/>
      <c r="BC140" s="915"/>
      <c r="BD140" s="915"/>
      <c r="BE140" s="915"/>
      <c r="BF140" s="915"/>
      <c r="BG140" s="915"/>
      <c r="BH140" s="915"/>
      <c r="BI140" s="915"/>
      <c r="BJ140" s="915"/>
      <c r="BK140" s="915"/>
      <c r="BL140" s="915"/>
      <c r="BM140" s="915"/>
      <c r="BN140" s="915"/>
      <c r="BO140" s="915"/>
      <c r="BP140" s="915"/>
      <c r="BQ140" s="915"/>
      <c r="BR140" s="915"/>
      <c r="BS140" s="915"/>
      <c r="BT140" s="915"/>
      <c r="BU140" s="915"/>
      <c r="BV140" s="915"/>
      <c r="BW140" s="915"/>
      <c r="BX140" s="915"/>
      <c r="BY140" s="915"/>
      <c r="BZ140" s="915"/>
      <c r="CA140" s="915"/>
      <c r="CB140" s="915"/>
      <c r="CC140" s="915"/>
      <c r="CD140" s="915"/>
      <c r="CE140" s="915"/>
      <c r="CF140" s="915"/>
      <c r="CG140" s="915"/>
      <c r="CH140" s="915"/>
      <c r="CI140" s="915"/>
      <c r="CJ140" s="915"/>
      <c r="CK140" s="915"/>
      <c r="CL140" s="915"/>
      <c r="CM140" s="915"/>
      <c r="CN140" s="915"/>
      <c r="CO140" s="915"/>
      <c r="CP140" s="915"/>
      <c r="CQ140" s="915"/>
      <c r="CR140" s="915"/>
      <c r="CS140" s="915"/>
      <c r="CT140" s="915"/>
      <c r="CU140" s="915"/>
      <c r="CV140" s="915"/>
      <c r="CW140" s="915"/>
      <c r="CX140" s="915"/>
      <c r="CY140" s="915"/>
      <c r="CZ140" s="915"/>
      <c r="DA140" s="915"/>
      <c r="DB140" s="915"/>
      <c r="DC140" s="915"/>
      <c r="DD140" s="915"/>
      <c r="DE140" s="915"/>
      <c r="DF140" s="915"/>
      <c r="DG140" s="915"/>
      <c r="DH140" s="915"/>
      <c r="DI140" s="915"/>
      <c r="DJ140" s="915"/>
      <c r="DK140" s="915"/>
      <c r="DL140" s="915"/>
      <c r="DM140" s="915"/>
      <c r="DN140" s="915"/>
      <c r="DO140" s="915"/>
      <c r="DP140" s="915"/>
      <c r="DQ140" s="915"/>
      <c r="DR140" s="915"/>
      <c r="DS140" s="915"/>
      <c r="DT140" s="915"/>
      <c r="DU140" s="915"/>
      <c r="DV140" s="915"/>
      <c r="DW140" s="915"/>
      <c r="DX140" s="915"/>
      <c r="DY140" s="915"/>
      <c r="DZ140" s="915"/>
      <c r="EA140" s="915"/>
      <c r="EB140" s="915"/>
      <c r="EC140" s="915"/>
      <c r="ED140" s="915"/>
      <c r="EE140" s="915"/>
      <c r="EF140" s="915"/>
      <c r="EG140" s="915"/>
      <c r="EH140" s="915"/>
      <c r="EI140" s="915"/>
      <c r="EJ140" s="915"/>
      <c r="EK140" s="915"/>
      <c r="EL140" s="915"/>
      <c r="EM140" s="915"/>
      <c r="EN140" s="915"/>
      <c r="EO140" s="915"/>
      <c r="EP140" s="915"/>
      <c r="EQ140" s="915"/>
      <c r="ER140" s="915"/>
      <c r="ES140" s="915"/>
      <c r="ET140" s="915"/>
      <c r="EU140" s="915"/>
      <c r="EV140" s="915"/>
      <c r="EW140" s="915"/>
      <c r="EX140" s="915"/>
      <c r="EY140" s="915"/>
      <c r="EZ140" s="915"/>
      <c r="FA140" s="915"/>
      <c r="FB140" s="915"/>
      <c r="FC140" s="915"/>
      <c r="FD140" s="915"/>
      <c r="FE140" s="915"/>
      <c r="FF140" s="915"/>
      <c r="FG140" s="915"/>
      <c r="FH140" s="915"/>
      <c r="FI140" s="915"/>
      <c r="FJ140" s="915"/>
      <c r="FK140" s="915"/>
      <c r="FL140" s="915"/>
      <c r="FM140" s="915"/>
      <c r="FN140" s="915"/>
      <c r="FO140" s="915"/>
      <c r="FP140" s="915"/>
      <c r="FQ140" s="915"/>
      <c r="FR140" s="915"/>
      <c r="FS140" s="915"/>
      <c r="FT140" s="915"/>
      <c r="FU140" s="915"/>
      <c r="FV140" s="915"/>
      <c r="FW140" s="915"/>
      <c r="FX140" s="915"/>
      <c r="FY140" s="915"/>
      <c r="FZ140" s="915"/>
      <c r="GA140" s="915"/>
      <c r="GB140" s="915"/>
      <c r="GC140" s="915"/>
      <c r="GD140" s="915"/>
      <c r="GE140" s="915"/>
      <c r="GF140" s="915"/>
      <c r="GG140" s="915"/>
      <c r="GH140" s="915"/>
      <c r="GI140" s="915"/>
      <c r="GJ140" s="915"/>
      <c r="GK140" s="915"/>
      <c r="GL140" s="915"/>
      <c r="GM140" s="915"/>
      <c r="GN140" s="915"/>
    </row>
    <row r="141" spans="1:196" x14ac:dyDescent="0.25">
      <c r="B141" s="27">
        <v>1</v>
      </c>
      <c r="C141" s="1360" t="s">
        <v>307</v>
      </c>
      <c r="D141" s="43">
        <f>'2 уровень'!E736</f>
        <v>0</v>
      </c>
      <c r="E141" s="43">
        <f>'2 уровень'!F736</f>
        <v>0</v>
      </c>
      <c r="F141" s="43">
        <f>'2 уровень'!G736</f>
        <v>0</v>
      </c>
      <c r="G141" s="922">
        <f>'2 уровень'!H736</f>
        <v>0</v>
      </c>
      <c r="H141" s="945">
        <f>'2 уровень'!I736</f>
        <v>0</v>
      </c>
      <c r="I141" s="945">
        <f>'2 уровень'!J736</f>
        <v>0</v>
      </c>
      <c r="J141" s="936">
        <f>'2 уровень'!K736</f>
        <v>0</v>
      </c>
      <c r="K141" s="936">
        <f>'2 уровень'!L736</f>
        <v>0</v>
      </c>
      <c r="L141" s="936">
        <f>'2 уровень'!M736</f>
        <v>0</v>
      </c>
      <c r="M141" s="936">
        <f>'2 уровень'!N736</f>
        <v>0</v>
      </c>
      <c r="N141" s="936">
        <f>'2 уровень'!O736</f>
        <v>0</v>
      </c>
      <c r="O141" s="936">
        <f>'2 уровень'!P736</f>
        <v>0</v>
      </c>
      <c r="P141" s="29">
        <f>'2 уровень'!Q736</f>
        <v>0</v>
      </c>
      <c r="Q141" s="29">
        <f>'2 уровень'!R736</f>
        <v>0</v>
      </c>
      <c r="R141" s="29">
        <f>'2 уровень'!S736</f>
        <v>0</v>
      </c>
      <c r="S141" s="29">
        <f>'2 уровень'!T736</f>
        <v>0</v>
      </c>
      <c r="T141" s="29">
        <f>'2 уровень'!U736</f>
        <v>0</v>
      </c>
      <c r="U141" s="29">
        <f>'2 уровень'!V736</f>
        <v>0</v>
      </c>
      <c r="V141" s="918">
        <f>'2 уровень'!W736</f>
        <v>0</v>
      </c>
      <c r="W141" s="29"/>
      <c r="X141" s="29"/>
      <c r="Y141" s="918">
        <f>'2 уровень'!X737</f>
        <v>0</v>
      </c>
      <c r="Z141" s="918">
        <f>'2 уровень'!Y737</f>
        <v>0</v>
      </c>
      <c r="AA141" s="29">
        <f>'2 уровень'!Z737</f>
        <v>0</v>
      </c>
      <c r="AB141" s="1920"/>
      <c r="AC141" s="915"/>
      <c r="AD141" s="1929"/>
      <c r="AE141" s="915"/>
      <c r="AF141" s="915"/>
      <c r="AG141" s="915"/>
      <c r="AH141" s="915"/>
      <c r="AI141" s="915"/>
      <c r="AJ141" s="915"/>
      <c r="AK141" s="915"/>
      <c r="AL141" s="915"/>
      <c r="AM141" s="915"/>
      <c r="AN141" s="915"/>
      <c r="AO141" s="915"/>
      <c r="AP141" s="915"/>
      <c r="AQ141" s="915"/>
      <c r="AR141" s="915"/>
      <c r="AS141" s="915"/>
      <c r="AT141" s="915"/>
      <c r="AU141" s="915"/>
      <c r="AV141" s="915"/>
      <c r="AW141" s="915"/>
      <c r="AX141" s="915"/>
      <c r="AY141" s="915"/>
      <c r="AZ141" s="915"/>
      <c r="BA141" s="915"/>
      <c r="BB141" s="915"/>
      <c r="BC141" s="915"/>
      <c r="BD141" s="915"/>
      <c r="BE141" s="915"/>
      <c r="BF141" s="915"/>
      <c r="BG141" s="915"/>
      <c r="BH141" s="915"/>
      <c r="BI141" s="915"/>
      <c r="BJ141" s="915"/>
      <c r="BK141" s="915"/>
      <c r="BL141" s="915"/>
      <c r="BM141" s="915"/>
      <c r="BN141" s="915"/>
      <c r="BO141" s="915"/>
      <c r="BP141" s="915"/>
      <c r="BQ141" s="915"/>
      <c r="BR141" s="915"/>
      <c r="BS141" s="915"/>
      <c r="BT141" s="915"/>
      <c r="BU141" s="915"/>
      <c r="BV141" s="915"/>
      <c r="BW141" s="915"/>
      <c r="BX141" s="915"/>
      <c r="BY141" s="915"/>
      <c r="BZ141" s="915"/>
      <c r="CA141" s="915"/>
      <c r="CB141" s="915"/>
      <c r="CC141" s="915"/>
      <c r="CD141" s="915"/>
      <c r="CE141" s="915"/>
      <c r="CF141" s="915"/>
      <c r="CG141" s="915"/>
      <c r="CH141" s="915"/>
      <c r="CI141" s="915"/>
      <c r="CJ141" s="915"/>
      <c r="CK141" s="915"/>
      <c r="CL141" s="915"/>
      <c r="CM141" s="915"/>
      <c r="CN141" s="915"/>
      <c r="CO141" s="915"/>
      <c r="CP141" s="915"/>
      <c r="CQ141" s="915"/>
      <c r="CR141" s="915"/>
      <c r="CS141" s="915"/>
      <c r="CT141" s="915"/>
      <c r="CU141" s="915"/>
      <c r="CV141" s="915"/>
      <c r="CW141" s="915"/>
      <c r="CX141" s="915"/>
      <c r="CY141" s="915"/>
      <c r="CZ141" s="915"/>
      <c r="DA141" s="915"/>
      <c r="DB141" s="915"/>
      <c r="DC141" s="915"/>
      <c r="DD141" s="915"/>
      <c r="DE141" s="915"/>
      <c r="DF141" s="915"/>
      <c r="DG141" s="915"/>
      <c r="DH141" s="915"/>
      <c r="DI141" s="915"/>
      <c r="DJ141" s="915"/>
      <c r="DK141" s="915"/>
      <c r="DL141" s="915"/>
      <c r="DM141" s="915"/>
      <c r="DN141" s="915"/>
      <c r="DO141" s="915"/>
      <c r="DP141" s="915"/>
      <c r="DQ141" s="915"/>
      <c r="DR141" s="915"/>
      <c r="DS141" s="915"/>
      <c r="DT141" s="915"/>
      <c r="DU141" s="915"/>
      <c r="DV141" s="915"/>
      <c r="DW141" s="915"/>
      <c r="DX141" s="915"/>
      <c r="DY141" s="915"/>
      <c r="DZ141" s="915"/>
      <c r="EA141" s="915"/>
      <c r="EB141" s="915"/>
      <c r="EC141" s="915"/>
      <c r="ED141" s="915"/>
      <c r="EE141" s="915"/>
      <c r="EF141" s="915"/>
      <c r="EG141" s="915"/>
      <c r="EH141" s="915"/>
      <c r="EI141" s="915"/>
      <c r="EJ141" s="915"/>
      <c r="EK141" s="915"/>
      <c r="EL141" s="915"/>
      <c r="EM141" s="915"/>
      <c r="EN141" s="915"/>
      <c r="EO141" s="915"/>
      <c r="EP141" s="915"/>
      <c r="EQ141" s="915"/>
      <c r="ER141" s="915"/>
      <c r="ES141" s="915"/>
      <c r="ET141" s="915"/>
      <c r="EU141" s="915"/>
      <c r="EV141" s="915"/>
      <c r="EW141" s="915"/>
      <c r="EX141" s="915"/>
      <c r="EY141" s="915"/>
      <c r="EZ141" s="915"/>
      <c r="FA141" s="915"/>
      <c r="FB141" s="915"/>
      <c r="FC141" s="915"/>
      <c r="FD141" s="915"/>
      <c r="FE141" s="915"/>
      <c r="FF141" s="915"/>
      <c r="FG141" s="915"/>
      <c r="FH141" s="915"/>
      <c r="FI141" s="915"/>
      <c r="FJ141" s="915"/>
      <c r="FK141" s="915"/>
      <c r="FL141" s="915"/>
      <c r="FM141" s="915"/>
      <c r="FN141" s="915"/>
      <c r="FO141" s="915"/>
      <c r="FP141" s="915"/>
      <c r="FQ141" s="915"/>
      <c r="FR141" s="915"/>
      <c r="FS141" s="915"/>
      <c r="FT141" s="915"/>
      <c r="FU141" s="915"/>
      <c r="FV141" s="915"/>
      <c r="FW141" s="915"/>
      <c r="FX141" s="915"/>
      <c r="FY141" s="915"/>
      <c r="FZ141" s="915"/>
      <c r="GA141" s="915"/>
      <c r="GB141" s="915"/>
      <c r="GC141" s="915"/>
      <c r="GD141" s="915"/>
      <c r="GE141" s="915"/>
      <c r="GF141" s="915"/>
      <c r="GG141" s="915"/>
      <c r="GH141" s="915"/>
      <c r="GI141" s="915"/>
      <c r="GJ141" s="915"/>
      <c r="GK141" s="915"/>
      <c r="GL141" s="915"/>
      <c r="GM141" s="915"/>
      <c r="GN141" s="915"/>
    </row>
    <row r="142" spans="1:196" ht="30" x14ac:dyDescent="0.25">
      <c r="B142" s="27">
        <v>1</v>
      </c>
      <c r="C142" s="1198" t="s">
        <v>198</v>
      </c>
      <c r="D142" s="43">
        <f>'2 уровень'!E737</f>
        <v>57851</v>
      </c>
      <c r="E142" s="43">
        <f>'2 уровень'!F737</f>
        <v>4821</v>
      </c>
      <c r="F142" s="43">
        <f>'2 уровень'!G737</f>
        <v>2080.7518518518518</v>
      </c>
      <c r="G142" s="922">
        <f>'2 уровень'!H737</f>
        <v>43.160171164734535</v>
      </c>
      <c r="H142" s="945">
        <f>'2 уровень'!I737</f>
        <v>0</v>
      </c>
      <c r="I142" s="945">
        <f>'2 уровень'!J737</f>
        <v>0</v>
      </c>
      <c r="J142" s="936">
        <f>'2 уровень'!K737</f>
        <v>0</v>
      </c>
      <c r="K142" s="936">
        <f>'2 уровень'!L737</f>
        <v>0</v>
      </c>
      <c r="L142" s="936">
        <f>'2 уровень'!M737</f>
        <v>0</v>
      </c>
      <c r="M142" s="936">
        <f>'2 уровень'!N737</f>
        <v>0</v>
      </c>
      <c r="N142" s="936">
        <f>'2 уровень'!O737</f>
        <v>0</v>
      </c>
      <c r="O142" s="936">
        <f>'2 уровень'!P737</f>
        <v>0</v>
      </c>
      <c r="P142" s="29">
        <f>'2 уровень'!Q737</f>
        <v>0</v>
      </c>
      <c r="Q142" s="29">
        <f>'2 уровень'!R737</f>
        <v>0</v>
      </c>
      <c r="R142" s="29">
        <f>'2 уровень'!S737</f>
        <v>0</v>
      </c>
      <c r="S142" s="29">
        <f>'2 уровень'!T737</f>
        <v>0</v>
      </c>
      <c r="T142" s="29">
        <f>'2 уровень'!U737</f>
        <v>0</v>
      </c>
      <c r="U142" s="29">
        <f>'2 уровень'!V737</f>
        <v>0</v>
      </c>
      <c r="V142" s="918">
        <f>'2 уровень'!W737</f>
        <v>0</v>
      </c>
      <c r="W142" s="29"/>
      <c r="X142" s="29"/>
      <c r="Y142" s="918">
        <f>'2 уровень'!X738</f>
        <v>0</v>
      </c>
      <c r="Z142" s="918">
        <f>'2 уровень'!Y738</f>
        <v>0</v>
      </c>
      <c r="AA142" s="29">
        <f>'2 уровень'!Z738</f>
        <v>0</v>
      </c>
      <c r="AB142" s="1920"/>
      <c r="AC142" s="915"/>
      <c r="AD142" s="1929"/>
      <c r="AE142" s="915"/>
      <c r="AF142" s="915"/>
      <c r="AG142" s="915"/>
      <c r="AH142" s="915"/>
      <c r="AI142" s="915"/>
      <c r="AJ142" s="915"/>
      <c r="AK142" s="915"/>
      <c r="AL142" s="915"/>
      <c r="AM142" s="915"/>
      <c r="AN142" s="915"/>
      <c r="AO142" s="915"/>
      <c r="AP142" s="915"/>
      <c r="AQ142" s="915"/>
      <c r="AR142" s="915"/>
      <c r="AS142" s="915"/>
      <c r="AT142" s="915"/>
      <c r="AU142" s="915"/>
      <c r="AV142" s="915"/>
      <c r="AW142" s="915"/>
      <c r="AX142" s="915"/>
      <c r="AY142" s="915"/>
      <c r="AZ142" s="915"/>
      <c r="BA142" s="915"/>
      <c r="BB142" s="915"/>
      <c r="BC142" s="915"/>
      <c r="BD142" s="915"/>
      <c r="BE142" s="915"/>
      <c r="BF142" s="915"/>
      <c r="BG142" s="915"/>
      <c r="BH142" s="915"/>
      <c r="BI142" s="915"/>
      <c r="BJ142" s="915"/>
      <c r="BK142" s="915"/>
      <c r="BL142" s="915"/>
      <c r="BM142" s="915"/>
      <c r="BN142" s="915"/>
      <c r="BO142" s="915"/>
      <c r="BP142" s="915"/>
      <c r="BQ142" s="915"/>
      <c r="BR142" s="915"/>
      <c r="BS142" s="915"/>
      <c r="BT142" s="915"/>
      <c r="BU142" s="915"/>
      <c r="BV142" s="915"/>
      <c r="BW142" s="915"/>
      <c r="BX142" s="915"/>
      <c r="BY142" s="915"/>
      <c r="BZ142" s="915"/>
      <c r="CA142" s="915"/>
      <c r="CB142" s="915"/>
      <c r="CC142" s="915"/>
      <c r="CD142" s="915"/>
      <c r="CE142" s="915"/>
      <c r="CF142" s="915"/>
      <c r="CG142" s="915"/>
      <c r="CH142" s="915"/>
      <c r="CI142" s="915"/>
      <c r="CJ142" s="915"/>
      <c r="CK142" s="915"/>
      <c r="CL142" s="915"/>
      <c r="CM142" s="915"/>
      <c r="CN142" s="915"/>
      <c r="CO142" s="915"/>
      <c r="CP142" s="915"/>
      <c r="CQ142" s="915"/>
      <c r="CR142" s="915"/>
      <c r="CS142" s="915"/>
      <c r="CT142" s="915"/>
      <c r="CU142" s="915"/>
      <c r="CV142" s="915"/>
      <c r="CW142" s="915"/>
      <c r="CX142" s="915"/>
      <c r="CY142" s="915"/>
      <c r="CZ142" s="915"/>
      <c r="DA142" s="915"/>
      <c r="DB142" s="915"/>
      <c r="DC142" s="915"/>
      <c r="DD142" s="915"/>
      <c r="DE142" s="915"/>
      <c r="DF142" s="915"/>
      <c r="DG142" s="915"/>
      <c r="DH142" s="915"/>
      <c r="DI142" s="915"/>
      <c r="DJ142" s="915"/>
      <c r="DK142" s="915"/>
      <c r="DL142" s="915"/>
      <c r="DM142" s="915"/>
      <c r="DN142" s="915"/>
      <c r="DO142" s="915"/>
      <c r="DP142" s="915"/>
      <c r="DQ142" s="915"/>
      <c r="DR142" s="915"/>
      <c r="DS142" s="915"/>
      <c r="DT142" s="915"/>
      <c r="DU142" s="915"/>
      <c r="DV142" s="915"/>
      <c r="DW142" s="915"/>
      <c r="DX142" s="915"/>
      <c r="DY142" s="915"/>
      <c r="DZ142" s="915"/>
      <c r="EA142" s="915"/>
      <c r="EB142" s="915"/>
      <c r="EC142" s="915"/>
      <c r="ED142" s="915"/>
      <c r="EE142" s="915"/>
      <c r="EF142" s="915"/>
      <c r="EG142" s="915"/>
      <c r="EH142" s="915"/>
      <c r="EI142" s="915"/>
      <c r="EJ142" s="915"/>
      <c r="EK142" s="915"/>
      <c r="EL142" s="915"/>
      <c r="EM142" s="915"/>
      <c r="EN142" s="915"/>
      <c r="EO142" s="915"/>
      <c r="EP142" s="915"/>
      <c r="EQ142" s="915"/>
      <c r="ER142" s="915"/>
      <c r="ES142" s="915"/>
      <c r="ET142" s="915"/>
      <c r="EU142" s="915"/>
      <c r="EV142" s="915"/>
      <c r="EW142" s="915"/>
      <c r="EX142" s="915"/>
      <c r="EY142" s="915"/>
      <c r="EZ142" s="915"/>
      <c r="FA142" s="915"/>
      <c r="FB142" s="915"/>
      <c r="FC142" s="915"/>
      <c r="FD142" s="915"/>
      <c r="FE142" s="915"/>
      <c r="FF142" s="915"/>
      <c r="FG142" s="915"/>
      <c r="FH142" s="915"/>
      <c r="FI142" s="915"/>
      <c r="FJ142" s="915"/>
      <c r="FK142" s="915"/>
      <c r="FL142" s="915"/>
      <c r="FM142" s="915"/>
      <c r="FN142" s="915"/>
      <c r="FO142" s="915"/>
      <c r="FP142" s="915"/>
      <c r="FQ142" s="915"/>
      <c r="FR142" s="915"/>
      <c r="FS142" s="915"/>
      <c r="FT142" s="915"/>
      <c r="FU142" s="915"/>
      <c r="FV142" s="915"/>
      <c r="FW142" s="915"/>
      <c r="FX142" s="915"/>
      <c r="FY142" s="915"/>
      <c r="FZ142" s="915"/>
      <c r="GA142" s="915"/>
      <c r="GB142" s="915"/>
      <c r="GC142" s="915"/>
      <c r="GD142" s="915"/>
      <c r="GE142" s="915"/>
      <c r="GF142" s="915"/>
      <c r="GG142" s="915"/>
      <c r="GH142" s="915"/>
      <c r="GI142" s="915"/>
      <c r="GJ142" s="915"/>
      <c r="GK142" s="915"/>
      <c r="GL142" s="915"/>
      <c r="GM142" s="915"/>
      <c r="GN142" s="915"/>
    </row>
    <row r="143" spans="1:196" x14ac:dyDescent="0.25">
      <c r="B143" s="27">
        <v>1</v>
      </c>
      <c r="C143" s="1198" t="s">
        <v>298</v>
      </c>
      <c r="D143" s="43">
        <f>'2 уровень'!E738</f>
        <v>0</v>
      </c>
      <c r="E143" s="43">
        <f>'2 уровень'!F738</f>
        <v>0</v>
      </c>
      <c r="F143" s="43">
        <f>'2 уровень'!G738</f>
        <v>685.13</v>
      </c>
      <c r="G143" s="922">
        <f>'2 уровень'!H738</f>
        <v>0</v>
      </c>
      <c r="H143" s="945">
        <f>'2 уровень'!I738</f>
        <v>0</v>
      </c>
      <c r="I143" s="945">
        <f>'2 уровень'!J738</f>
        <v>0</v>
      </c>
      <c r="J143" s="936">
        <f>'2 уровень'!K738</f>
        <v>0</v>
      </c>
      <c r="K143" s="936">
        <f>'2 уровень'!L738</f>
        <v>0</v>
      </c>
      <c r="L143" s="936">
        <f>'2 уровень'!M738</f>
        <v>0</v>
      </c>
      <c r="M143" s="936">
        <f>'2 уровень'!N738</f>
        <v>0</v>
      </c>
      <c r="N143" s="936">
        <f>'2 уровень'!O738</f>
        <v>0</v>
      </c>
      <c r="O143" s="936">
        <f>'2 уровень'!P738</f>
        <v>0</v>
      </c>
      <c r="P143" s="29">
        <f>'2 уровень'!Q738</f>
        <v>0</v>
      </c>
      <c r="Q143" s="29">
        <f>'2 уровень'!R738</f>
        <v>0</v>
      </c>
      <c r="R143" s="29">
        <f>'2 уровень'!S738</f>
        <v>0</v>
      </c>
      <c r="S143" s="29">
        <f>'2 уровень'!T738</f>
        <v>0</v>
      </c>
      <c r="T143" s="29">
        <f>'2 уровень'!U738</f>
        <v>0</v>
      </c>
      <c r="U143" s="29">
        <f>'2 уровень'!V738</f>
        <v>0</v>
      </c>
      <c r="V143" s="918">
        <f>'2 уровень'!W738</f>
        <v>0</v>
      </c>
      <c r="W143" s="29"/>
      <c r="X143" s="29"/>
      <c r="Y143" s="918">
        <f>'2 уровень'!X739</f>
        <v>0</v>
      </c>
      <c r="Z143" s="918">
        <f>'2 уровень'!Y739</f>
        <v>0</v>
      </c>
      <c r="AA143" s="29">
        <f>'2 уровень'!Z739</f>
        <v>0</v>
      </c>
      <c r="AB143" s="1920"/>
      <c r="AC143" s="915"/>
      <c r="AD143" s="1929"/>
      <c r="AE143" s="915"/>
      <c r="AF143" s="915"/>
      <c r="AG143" s="915"/>
      <c r="AH143" s="915"/>
      <c r="AI143" s="915"/>
      <c r="AJ143" s="915"/>
      <c r="AK143" s="915"/>
      <c r="AL143" s="915"/>
      <c r="AM143" s="915"/>
      <c r="AN143" s="915"/>
      <c r="AO143" s="915"/>
      <c r="AP143" s="915"/>
      <c r="AQ143" s="915"/>
      <c r="AR143" s="915"/>
      <c r="AS143" s="915"/>
      <c r="AT143" s="915"/>
      <c r="AU143" s="915"/>
      <c r="AV143" s="915"/>
      <c r="AW143" s="915"/>
      <c r="AX143" s="915"/>
      <c r="AY143" s="915"/>
      <c r="AZ143" s="915"/>
      <c r="BA143" s="915"/>
      <c r="BB143" s="915"/>
      <c r="BC143" s="915"/>
      <c r="BD143" s="915"/>
      <c r="BE143" s="915"/>
      <c r="BF143" s="915"/>
      <c r="BG143" s="915"/>
      <c r="BH143" s="915"/>
      <c r="BI143" s="915"/>
      <c r="BJ143" s="915"/>
      <c r="BK143" s="915"/>
      <c r="BL143" s="915"/>
      <c r="BM143" s="915"/>
      <c r="BN143" s="915"/>
      <c r="BO143" s="915"/>
      <c r="BP143" s="915"/>
      <c r="BQ143" s="915"/>
      <c r="BR143" s="915"/>
      <c r="BS143" s="915"/>
      <c r="BT143" s="915"/>
      <c r="BU143" s="915"/>
      <c r="BV143" s="915"/>
      <c r="BW143" s="915"/>
      <c r="BX143" s="915"/>
      <c r="BY143" s="915"/>
      <c r="BZ143" s="915"/>
      <c r="CA143" s="915"/>
      <c r="CB143" s="915"/>
      <c r="CC143" s="915"/>
      <c r="CD143" s="915"/>
      <c r="CE143" s="915"/>
      <c r="CF143" s="915"/>
      <c r="CG143" s="915"/>
      <c r="CH143" s="915"/>
      <c r="CI143" s="915"/>
      <c r="CJ143" s="915"/>
      <c r="CK143" s="915"/>
      <c r="CL143" s="915"/>
      <c r="CM143" s="915"/>
      <c r="CN143" s="915"/>
      <c r="CO143" s="915"/>
      <c r="CP143" s="915"/>
      <c r="CQ143" s="915"/>
      <c r="CR143" s="915"/>
      <c r="CS143" s="915"/>
      <c r="CT143" s="915"/>
      <c r="CU143" s="915"/>
      <c r="CV143" s="915"/>
      <c r="CW143" s="915"/>
      <c r="CX143" s="915"/>
      <c r="CY143" s="915"/>
      <c r="CZ143" s="915"/>
      <c r="DA143" s="915"/>
      <c r="DB143" s="915"/>
      <c r="DC143" s="915"/>
      <c r="DD143" s="915"/>
      <c r="DE143" s="915"/>
      <c r="DF143" s="915"/>
      <c r="DG143" s="915"/>
      <c r="DH143" s="915"/>
      <c r="DI143" s="915"/>
      <c r="DJ143" s="915"/>
      <c r="DK143" s="915"/>
      <c r="DL143" s="915"/>
      <c r="DM143" s="915"/>
      <c r="DN143" s="915"/>
      <c r="DO143" s="915"/>
      <c r="DP143" s="915"/>
      <c r="DQ143" s="915"/>
      <c r="DR143" s="915"/>
      <c r="DS143" s="915"/>
      <c r="DT143" s="915"/>
      <c r="DU143" s="915"/>
      <c r="DV143" s="915"/>
      <c r="DW143" s="915"/>
      <c r="DX143" s="915"/>
      <c r="DY143" s="915"/>
      <c r="DZ143" s="915"/>
      <c r="EA143" s="915"/>
      <c r="EB143" s="915"/>
      <c r="EC143" s="915"/>
      <c r="ED143" s="915"/>
      <c r="EE143" s="915"/>
      <c r="EF143" s="915"/>
      <c r="EG143" s="915"/>
      <c r="EH143" s="915"/>
      <c r="EI143" s="915"/>
      <c r="EJ143" s="915"/>
      <c r="EK143" s="915"/>
      <c r="EL143" s="915"/>
      <c r="EM143" s="915"/>
      <c r="EN143" s="915"/>
      <c r="EO143" s="915"/>
      <c r="EP143" s="915"/>
      <c r="EQ143" s="915"/>
      <c r="ER143" s="915"/>
      <c r="ES143" s="915"/>
      <c r="ET143" s="915"/>
      <c r="EU143" s="915"/>
      <c r="EV143" s="915"/>
      <c r="EW143" s="915"/>
      <c r="EX143" s="915"/>
      <c r="EY143" s="915"/>
      <c r="EZ143" s="915"/>
      <c r="FA143" s="915"/>
      <c r="FB143" s="915"/>
      <c r="FC143" s="915"/>
      <c r="FD143" s="915"/>
      <c r="FE143" s="915"/>
      <c r="FF143" s="915"/>
      <c r="FG143" s="915"/>
      <c r="FH143" s="915"/>
      <c r="FI143" s="915"/>
      <c r="FJ143" s="915"/>
      <c r="FK143" s="915"/>
      <c r="FL143" s="915"/>
      <c r="FM143" s="915"/>
      <c r="FN143" s="915"/>
      <c r="FO143" s="915"/>
      <c r="FP143" s="915"/>
      <c r="FQ143" s="915"/>
      <c r="FR143" s="915"/>
      <c r="FS143" s="915"/>
      <c r="FT143" s="915"/>
      <c r="FU143" s="915"/>
      <c r="FV143" s="915"/>
      <c r="FW143" s="915"/>
      <c r="FX143" s="915"/>
      <c r="FY143" s="915"/>
      <c r="FZ143" s="915"/>
      <c r="GA143" s="915"/>
      <c r="GB143" s="915"/>
      <c r="GC143" s="915"/>
      <c r="GD143" s="915"/>
      <c r="GE143" s="915"/>
      <c r="GF143" s="915"/>
      <c r="GG143" s="915"/>
      <c r="GH143" s="915"/>
      <c r="GI143" s="915"/>
      <c r="GJ143" s="915"/>
      <c r="GK143" s="915"/>
      <c r="GL143" s="915"/>
      <c r="GM143" s="915"/>
      <c r="GN143" s="915"/>
    </row>
    <row r="144" spans="1:196" ht="30" x14ac:dyDescent="0.25">
      <c r="B144" s="27">
        <v>1</v>
      </c>
      <c r="C144" s="1198" t="s">
        <v>303</v>
      </c>
      <c r="D144" s="43">
        <f>'2 уровень'!E739</f>
        <v>0</v>
      </c>
      <c r="E144" s="43">
        <f>'2 уровень'!F739</f>
        <v>0</v>
      </c>
      <c r="F144" s="43">
        <f>'2 уровень'!G739</f>
        <v>0</v>
      </c>
      <c r="G144" s="922">
        <f>'2 уровень'!H739</f>
        <v>0</v>
      </c>
      <c r="H144" s="945">
        <f>'2 уровень'!I739</f>
        <v>0</v>
      </c>
      <c r="I144" s="945">
        <f>'2 уровень'!J739</f>
        <v>0</v>
      </c>
      <c r="J144" s="936">
        <f>'2 уровень'!K739</f>
        <v>0</v>
      </c>
      <c r="K144" s="936">
        <f>'2 уровень'!L739</f>
        <v>0</v>
      </c>
      <c r="L144" s="936">
        <f>'2 уровень'!M739</f>
        <v>0</v>
      </c>
      <c r="M144" s="936">
        <f>'2 уровень'!N739</f>
        <v>0</v>
      </c>
      <c r="N144" s="936">
        <f>'2 уровень'!O739</f>
        <v>0</v>
      </c>
      <c r="O144" s="936">
        <f>'2 уровень'!P739</f>
        <v>0</v>
      </c>
      <c r="P144" s="29">
        <f>'2 уровень'!Q739</f>
        <v>0</v>
      </c>
      <c r="Q144" s="29">
        <f>'2 уровень'!R739</f>
        <v>0</v>
      </c>
      <c r="R144" s="29">
        <f>'2 уровень'!S739</f>
        <v>0</v>
      </c>
      <c r="S144" s="29">
        <f>'2 уровень'!T739</f>
        <v>0</v>
      </c>
      <c r="T144" s="29">
        <f>'2 уровень'!U739</f>
        <v>0</v>
      </c>
      <c r="U144" s="29">
        <f>'2 уровень'!V739</f>
        <v>0</v>
      </c>
      <c r="V144" s="918">
        <f>'2 уровень'!W739</f>
        <v>0</v>
      </c>
      <c r="W144" s="29"/>
      <c r="X144" s="29"/>
      <c r="Y144" s="918">
        <f>'2 уровень'!X740</f>
        <v>0</v>
      </c>
      <c r="Z144" s="918">
        <f>'2 уровень'!Y740</f>
        <v>0</v>
      </c>
      <c r="AA144" s="29">
        <f>'2 уровень'!Z740</f>
        <v>0</v>
      </c>
      <c r="AB144" s="1920"/>
      <c r="AC144" s="915"/>
      <c r="AD144" s="1929"/>
      <c r="AE144" s="915"/>
      <c r="AF144" s="915"/>
      <c r="AG144" s="915"/>
      <c r="AH144" s="915"/>
      <c r="AI144" s="915"/>
      <c r="AJ144" s="915"/>
      <c r="AK144" s="915"/>
      <c r="AL144" s="915"/>
      <c r="AM144" s="915"/>
      <c r="AN144" s="915"/>
      <c r="AO144" s="915"/>
      <c r="AP144" s="915"/>
      <c r="AQ144" s="915"/>
      <c r="AR144" s="915"/>
      <c r="AS144" s="915"/>
      <c r="AT144" s="915"/>
      <c r="AU144" s="915"/>
      <c r="AV144" s="915"/>
      <c r="AW144" s="915"/>
      <c r="AX144" s="915"/>
      <c r="AY144" s="915"/>
      <c r="AZ144" s="915"/>
      <c r="BA144" s="915"/>
      <c r="BB144" s="915"/>
      <c r="BC144" s="915"/>
      <c r="BD144" s="915"/>
      <c r="BE144" s="915"/>
      <c r="BF144" s="915"/>
      <c r="BG144" s="915"/>
      <c r="BH144" s="915"/>
      <c r="BI144" s="915"/>
      <c r="BJ144" s="915"/>
      <c r="BK144" s="915"/>
      <c r="BL144" s="915"/>
      <c r="BM144" s="915"/>
      <c r="BN144" s="915"/>
      <c r="BO144" s="915"/>
      <c r="BP144" s="915"/>
      <c r="BQ144" s="915"/>
      <c r="BR144" s="915"/>
      <c r="BS144" s="915"/>
      <c r="BT144" s="915"/>
      <c r="BU144" s="915"/>
      <c r="BV144" s="915"/>
      <c r="BW144" s="915"/>
      <c r="BX144" s="915"/>
      <c r="BY144" s="915"/>
      <c r="BZ144" s="915"/>
      <c r="CA144" s="915"/>
      <c r="CB144" s="915"/>
      <c r="CC144" s="915"/>
      <c r="CD144" s="915"/>
      <c r="CE144" s="915"/>
      <c r="CF144" s="915"/>
      <c r="CG144" s="915"/>
      <c r="CH144" s="915"/>
      <c r="CI144" s="915"/>
      <c r="CJ144" s="915"/>
      <c r="CK144" s="915"/>
      <c r="CL144" s="915"/>
      <c r="CM144" s="915"/>
      <c r="CN144" s="915"/>
      <c r="CO144" s="915"/>
      <c r="CP144" s="915"/>
      <c r="CQ144" s="915"/>
      <c r="CR144" s="915"/>
      <c r="CS144" s="915"/>
      <c r="CT144" s="915"/>
      <c r="CU144" s="915"/>
      <c r="CV144" s="915"/>
      <c r="CW144" s="915"/>
      <c r="CX144" s="915"/>
      <c r="CY144" s="915"/>
      <c r="CZ144" s="915"/>
      <c r="DA144" s="915"/>
      <c r="DB144" s="915"/>
      <c r="DC144" s="915"/>
      <c r="DD144" s="915"/>
      <c r="DE144" s="915"/>
      <c r="DF144" s="915"/>
      <c r="DG144" s="915"/>
      <c r="DH144" s="915"/>
      <c r="DI144" s="915"/>
      <c r="DJ144" s="915"/>
      <c r="DK144" s="915"/>
      <c r="DL144" s="915"/>
      <c r="DM144" s="915"/>
      <c r="DN144" s="915"/>
      <c r="DO144" s="915"/>
      <c r="DP144" s="915"/>
      <c r="DQ144" s="915"/>
      <c r="DR144" s="915"/>
      <c r="DS144" s="915"/>
      <c r="DT144" s="915"/>
      <c r="DU144" s="915"/>
      <c r="DV144" s="915"/>
      <c r="DW144" s="915"/>
      <c r="DX144" s="915"/>
      <c r="DY144" s="915"/>
      <c r="DZ144" s="915"/>
      <c r="EA144" s="915"/>
      <c r="EB144" s="915"/>
      <c r="EC144" s="915"/>
      <c r="ED144" s="915"/>
      <c r="EE144" s="915"/>
      <c r="EF144" s="915"/>
      <c r="EG144" s="915"/>
      <c r="EH144" s="915"/>
      <c r="EI144" s="915"/>
      <c r="EJ144" s="915"/>
      <c r="EK144" s="915"/>
      <c r="EL144" s="915"/>
      <c r="EM144" s="915"/>
      <c r="EN144" s="915"/>
      <c r="EO144" s="915"/>
      <c r="EP144" s="915"/>
      <c r="EQ144" s="915"/>
      <c r="ER144" s="915"/>
      <c r="ES144" s="915"/>
      <c r="ET144" s="915"/>
      <c r="EU144" s="915"/>
      <c r="EV144" s="915"/>
      <c r="EW144" s="915"/>
      <c r="EX144" s="915"/>
      <c r="EY144" s="915"/>
      <c r="EZ144" s="915"/>
      <c r="FA144" s="915"/>
      <c r="FB144" s="915"/>
      <c r="FC144" s="915"/>
      <c r="FD144" s="915"/>
      <c r="FE144" s="915"/>
      <c r="FF144" s="915"/>
      <c r="FG144" s="915"/>
      <c r="FH144" s="915"/>
      <c r="FI144" s="915"/>
      <c r="FJ144" s="915"/>
      <c r="FK144" s="915"/>
      <c r="FL144" s="915"/>
      <c r="FM144" s="915"/>
      <c r="FN144" s="915"/>
      <c r="FO144" s="915"/>
      <c r="FP144" s="915"/>
      <c r="FQ144" s="915"/>
      <c r="FR144" s="915"/>
      <c r="FS144" s="915"/>
      <c r="FT144" s="915"/>
      <c r="FU144" s="915"/>
      <c r="FV144" s="915"/>
      <c r="FW144" s="915"/>
      <c r="FX144" s="915"/>
      <c r="FY144" s="915"/>
      <c r="FZ144" s="915"/>
      <c r="GA144" s="915"/>
      <c r="GB144" s="915"/>
      <c r="GC144" s="915"/>
      <c r="GD144" s="915"/>
      <c r="GE144" s="915"/>
      <c r="GF144" s="915"/>
      <c r="GG144" s="915"/>
      <c r="GH144" s="915"/>
      <c r="GI144" s="915"/>
      <c r="GJ144" s="915"/>
      <c r="GK144" s="915"/>
      <c r="GL144" s="915"/>
      <c r="GM144" s="915"/>
      <c r="GN144" s="915"/>
    </row>
    <row r="145" spans="1:196" ht="45" x14ac:dyDescent="0.25">
      <c r="B145" s="27">
        <v>1</v>
      </c>
      <c r="C145" s="1330" t="s">
        <v>308</v>
      </c>
      <c r="D145" s="43">
        <f>'2 уровень'!E740</f>
        <v>11757</v>
      </c>
      <c r="E145" s="43">
        <f>'2 уровень'!F740</f>
        <v>980</v>
      </c>
      <c r="F145" s="43">
        <f>'2 уровень'!G740</f>
        <v>713</v>
      </c>
      <c r="G145" s="922">
        <f>'2 уровень'!H740</f>
        <v>72.755102040816325</v>
      </c>
      <c r="H145" s="945">
        <f>'2 уровень'!I740</f>
        <v>0</v>
      </c>
      <c r="I145" s="945">
        <f>'2 уровень'!J740</f>
        <v>0</v>
      </c>
      <c r="J145" s="936">
        <f>'2 уровень'!K740</f>
        <v>0</v>
      </c>
      <c r="K145" s="936">
        <f>'2 уровень'!L740</f>
        <v>0</v>
      </c>
      <c r="L145" s="936">
        <f>'2 уровень'!M740</f>
        <v>0</v>
      </c>
      <c r="M145" s="936">
        <f>'2 уровень'!N740</f>
        <v>0</v>
      </c>
      <c r="N145" s="936">
        <f>'2 уровень'!O740</f>
        <v>0</v>
      </c>
      <c r="O145" s="936">
        <f>'2 уровень'!P740</f>
        <v>0</v>
      </c>
      <c r="P145" s="29">
        <f>'2 уровень'!Q740</f>
        <v>0</v>
      </c>
      <c r="Q145" s="29">
        <f>'2 уровень'!R740</f>
        <v>0</v>
      </c>
      <c r="R145" s="29">
        <f>'2 уровень'!S740</f>
        <v>0</v>
      </c>
      <c r="S145" s="29">
        <f>'2 уровень'!T740</f>
        <v>0</v>
      </c>
      <c r="T145" s="29">
        <f>'2 уровень'!U740</f>
        <v>0</v>
      </c>
      <c r="U145" s="29">
        <f>'2 уровень'!V740</f>
        <v>0</v>
      </c>
      <c r="V145" s="918">
        <f>'2 уровень'!W740</f>
        <v>0</v>
      </c>
      <c r="W145" s="29"/>
      <c r="X145" s="29"/>
      <c r="Y145" s="918">
        <f>'2 уровень'!X741</f>
        <v>0</v>
      </c>
      <c r="Z145" s="918">
        <f>'2 уровень'!Y741</f>
        <v>0</v>
      </c>
      <c r="AA145" s="29">
        <f>'2 уровень'!Z741</f>
        <v>0</v>
      </c>
      <c r="AB145" s="1920"/>
      <c r="AC145" s="915"/>
      <c r="AD145" s="1929"/>
      <c r="AE145" s="915"/>
      <c r="AF145" s="915"/>
      <c r="AG145" s="915"/>
      <c r="AH145" s="915"/>
      <c r="AI145" s="915"/>
      <c r="AJ145" s="915"/>
      <c r="AK145" s="915"/>
      <c r="AL145" s="915"/>
      <c r="AM145" s="915"/>
      <c r="AN145" s="915"/>
      <c r="AO145" s="915"/>
      <c r="AP145" s="915"/>
      <c r="AQ145" s="915"/>
      <c r="AR145" s="915"/>
      <c r="AS145" s="915"/>
      <c r="AT145" s="915"/>
      <c r="AU145" s="915"/>
      <c r="AV145" s="915"/>
      <c r="AW145" s="915"/>
      <c r="AX145" s="915"/>
      <c r="AY145" s="915"/>
      <c r="AZ145" s="915"/>
      <c r="BA145" s="915"/>
      <c r="BB145" s="915"/>
      <c r="BC145" s="915"/>
      <c r="BD145" s="915"/>
      <c r="BE145" s="915"/>
      <c r="BF145" s="915"/>
      <c r="BG145" s="915"/>
      <c r="BH145" s="915"/>
      <c r="BI145" s="915"/>
      <c r="BJ145" s="915"/>
      <c r="BK145" s="915"/>
      <c r="BL145" s="915"/>
      <c r="BM145" s="915"/>
      <c r="BN145" s="915"/>
      <c r="BO145" s="915"/>
      <c r="BP145" s="915"/>
      <c r="BQ145" s="915"/>
      <c r="BR145" s="915"/>
      <c r="BS145" s="915"/>
      <c r="BT145" s="915"/>
      <c r="BU145" s="915"/>
      <c r="BV145" s="915"/>
      <c r="BW145" s="915"/>
      <c r="BX145" s="915"/>
      <c r="BY145" s="915"/>
      <c r="BZ145" s="915"/>
      <c r="CA145" s="915"/>
      <c r="CB145" s="915"/>
      <c r="CC145" s="915"/>
      <c r="CD145" s="915"/>
      <c r="CE145" s="915"/>
      <c r="CF145" s="915"/>
      <c r="CG145" s="915"/>
      <c r="CH145" s="915"/>
      <c r="CI145" s="915"/>
      <c r="CJ145" s="915"/>
      <c r="CK145" s="915"/>
      <c r="CL145" s="915"/>
      <c r="CM145" s="915"/>
      <c r="CN145" s="915"/>
      <c r="CO145" s="915"/>
      <c r="CP145" s="915"/>
      <c r="CQ145" s="915"/>
      <c r="CR145" s="915"/>
      <c r="CS145" s="915"/>
      <c r="CT145" s="915"/>
      <c r="CU145" s="915"/>
      <c r="CV145" s="915"/>
      <c r="CW145" s="915"/>
      <c r="CX145" s="915"/>
      <c r="CY145" s="915"/>
      <c r="CZ145" s="915"/>
      <c r="DA145" s="915"/>
      <c r="DB145" s="915"/>
      <c r="DC145" s="915"/>
      <c r="DD145" s="915"/>
      <c r="DE145" s="915"/>
      <c r="DF145" s="915"/>
      <c r="DG145" s="915"/>
      <c r="DH145" s="915"/>
      <c r="DI145" s="915"/>
      <c r="DJ145" s="915"/>
      <c r="DK145" s="915"/>
      <c r="DL145" s="915"/>
      <c r="DM145" s="915"/>
      <c r="DN145" s="915"/>
      <c r="DO145" s="915"/>
      <c r="DP145" s="915"/>
      <c r="DQ145" s="915"/>
      <c r="DR145" s="915"/>
      <c r="DS145" s="915"/>
      <c r="DT145" s="915"/>
      <c r="DU145" s="915"/>
      <c r="DV145" s="915"/>
      <c r="DW145" s="915"/>
      <c r="DX145" s="915"/>
      <c r="DY145" s="915"/>
      <c r="DZ145" s="915"/>
      <c r="EA145" s="915"/>
      <c r="EB145" s="915"/>
      <c r="EC145" s="915"/>
      <c r="ED145" s="915"/>
      <c r="EE145" s="915"/>
      <c r="EF145" s="915"/>
      <c r="EG145" s="915"/>
      <c r="EH145" s="915"/>
      <c r="EI145" s="915"/>
      <c r="EJ145" s="915"/>
      <c r="EK145" s="915"/>
      <c r="EL145" s="915"/>
      <c r="EM145" s="915"/>
      <c r="EN145" s="915"/>
      <c r="EO145" s="915"/>
      <c r="EP145" s="915"/>
      <c r="EQ145" s="915"/>
      <c r="ER145" s="915"/>
      <c r="ES145" s="915"/>
      <c r="ET145" s="915"/>
      <c r="EU145" s="915"/>
      <c r="EV145" s="915"/>
      <c r="EW145" s="915"/>
      <c r="EX145" s="915"/>
      <c r="EY145" s="915"/>
      <c r="EZ145" s="915"/>
      <c r="FA145" s="915"/>
      <c r="FB145" s="915"/>
      <c r="FC145" s="915"/>
      <c r="FD145" s="915"/>
      <c r="FE145" s="915"/>
      <c r="FF145" s="915"/>
      <c r="FG145" s="915"/>
      <c r="FH145" s="915"/>
      <c r="FI145" s="915"/>
      <c r="FJ145" s="915"/>
      <c r="FK145" s="915"/>
      <c r="FL145" s="915"/>
      <c r="FM145" s="915"/>
      <c r="FN145" s="915"/>
      <c r="FO145" s="915"/>
      <c r="FP145" s="915"/>
      <c r="FQ145" s="915"/>
      <c r="FR145" s="915"/>
      <c r="FS145" s="915"/>
      <c r="FT145" s="915"/>
      <c r="FU145" s="915"/>
      <c r="FV145" s="915"/>
      <c r="FW145" s="915"/>
      <c r="FX145" s="915"/>
      <c r="FY145" s="915"/>
      <c r="FZ145" s="915"/>
      <c r="GA145" s="915"/>
      <c r="GB145" s="915"/>
      <c r="GC145" s="915"/>
      <c r="GD145" s="915"/>
      <c r="GE145" s="915"/>
      <c r="GF145" s="915"/>
      <c r="GG145" s="915"/>
      <c r="GH145" s="915"/>
      <c r="GI145" s="915"/>
      <c r="GJ145" s="915"/>
      <c r="GK145" s="915"/>
      <c r="GL145" s="915"/>
      <c r="GM145" s="915"/>
      <c r="GN145" s="915"/>
    </row>
    <row r="146" spans="1:196" ht="30" x14ac:dyDescent="0.25">
      <c r="B146" s="27">
        <v>1</v>
      </c>
      <c r="C146" s="1198" t="s">
        <v>309</v>
      </c>
      <c r="D146" s="43">
        <f>'2 уровень'!E741</f>
        <v>7286</v>
      </c>
      <c r="E146" s="43">
        <f>'2 уровень'!F741</f>
        <v>607</v>
      </c>
      <c r="F146" s="43">
        <f>'2 уровень'!G741</f>
        <v>103</v>
      </c>
      <c r="G146" s="922">
        <f>'2 уровень'!H741</f>
        <v>16.96869851729819</v>
      </c>
      <c r="H146" s="945">
        <f>'2 уровень'!I741</f>
        <v>0</v>
      </c>
      <c r="I146" s="945">
        <f>'2 уровень'!J741</f>
        <v>0</v>
      </c>
      <c r="J146" s="936">
        <f>'2 уровень'!K741</f>
        <v>0</v>
      </c>
      <c r="K146" s="936">
        <f>'2 уровень'!L741</f>
        <v>0</v>
      </c>
      <c r="L146" s="936">
        <f>'2 уровень'!M741</f>
        <v>0</v>
      </c>
      <c r="M146" s="936">
        <f>'2 уровень'!N741</f>
        <v>0</v>
      </c>
      <c r="N146" s="936">
        <f>'2 уровень'!O741</f>
        <v>0</v>
      </c>
      <c r="O146" s="936">
        <f>'2 уровень'!P741</f>
        <v>0</v>
      </c>
      <c r="P146" s="29">
        <f>'2 уровень'!Q741</f>
        <v>0</v>
      </c>
      <c r="Q146" s="29">
        <f>'2 уровень'!R741</f>
        <v>0</v>
      </c>
      <c r="R146" s="29">
        <f>'2 уровень'!S741</f>
        <v>0</v>
      </c>
      <c r="S146" s="29">
        <f>'2 уровень'!T741</f>
        <v>0</v>
      </c>
      <c r="T146" s="29">
        <f>'2 уровень'!U741</f>
        <v>0</v>
      </c>
      <c r="U146" s="29">
        <f>'2 уровень'!V741</f>
        <v>0</v>
      </c>
      <c r="V146" s="918">
        <f>'2 уровень'!W741</f>
        <v>0</v>
      </c>
      <c r="W146" s="29"/>
      <c r="X146" s="29"/>
      <c r="Y146" s="918">
        <f>'2 уровень'!X742</f>
        <v>0</v>
      </c>
      <c r="Z146" s="918">
        <f>'2 уровень'!Y742</f>
        <v>0</v>
      </c>
      <c r="AA146" s="29">
        <f>'2 уровень'!Z742</f>
        <v>0</v>
      </c>
      <c r="AB146" s="1920"/>
      <c r="AC146" s="915"/>
      <c r="AD146" s="1929"/>
      <c r="AE146" s="915"/>
      <c r="AF146" s="915"/>
      <c r="AG146" s="915"/>
      <c r="AH146" s="915"/>
      <c r="AI146" s="915"/>
      <c r="AJ146" s="915"/>
      <c r="AK146" s="915"/>
      <c r="AL146" s="915"/>
      <c r="AM146" s="915"/>
      <c r="AN146" s="915"/>
      <c r="AO146" s="915"/>
      <c r="AP146" s="915"/>
      <c r="AQ146" s="915"/>
      <c r="AR146" s="915"/>
      <c r="AS146" s="915"/>
      <c r="AT146" s="915"/>
      <c r="AU146" s="915"/>
      <c r="AV146" s="915"/>
      <c r="AW146" s="915"/>
      <c r="AX146" s="915"/>
      <c r="AY146" s="915"/>
      <c r="AZ146" s="915"/>
      <c r="BA146" s="915"/>
      <c r="BB146" s="915"/>
      <c r="BC146" s="915"/>
      <c r="BD146" s="915"/>
      <c r="BE146" s="915"/>
      <c r="BF146" s="915"/>
      <c r="BG146" s="915"/>
      <c r="BH146" s="915"/>
      <c r="BI146" s="915"/>
      <c r="BJ146" s="915"/>
      <c r="BK146" s="915"/>
      <c r="BL146" s="915"/>
      <c r="BM146" s="915"/>
      <c r="BN146" s="915"/>
      <c r="BO146" s="915"/>
      <c r="BP146" s="915"/>
      <c r="BQ146" s="915"/>
      <c r="BR146" s="915"/>
      <c r="BS146" s="915"/>
      <c r="BT146" s="915"/>
      <c r="BU146" s="915"/>
      <c r="BV146" s="915"/>
      <c r="BW146" s="915"/>
      <c r="BX146" s="915"/>
      <c r="BY146" s="915"/>
      <c r="BZ146" s="915"/>
      <c r="CA146" s="915"/>
      <c r="CB146" s="915"/>
      <c r="CC146" s="915"/>
      <c r="CD146" s="915"/>
      <c r="CE146" s="915"/>
      <c r="CF146" s="915"/>
      <c r="CG146" s="915"/>
      <c r="CH146" s="915"/>
      <c r="CI146" s="915"/>
      <c r="CJ146" s="915"/>
      <c r="CK146" s="915"/>
      <c r="CL146" s="915"/>
      <c r="CM146" s="915"/>
      <c r="CN146" s="915"/>
      <c r="CO146" s="915"/>
      <c r="CP146" s="915"/>
      <c r="CQ146" s="915"/>
      <c r="CR146" s="915"/>
      <c r="CS146" s="915"/>
      <c r="CT146" s="915"/>
      <c r="CU146" s="915"/>
      <c r="CV146" s="915"/>
      <c r="CW146" s="915"/>
      <c r="CX146" s="915"/>
      <c r="CY146" s="915"/>
      <c r="CZ146" s="915"/>
      <c r="DA146" s="915"/>
      <c r="DB146" s="915"/>
      <c r="DC146" s="915"/>
      <c r="DD146" s="915"/>
      <c r="DE146" s="915"/>
      <c r="DF146" s="915"/>
      <c r="DG146" s="915"/>
      <c r="DH146" s="915"/>
      <c r="DI146" s="915"/>
      <c r="DJ146" s="915"/>
      <c r="DK146" s="915"/>
      <c r="DL146" s="915"/>
      <c r="DM146" s="915"/>
      <c r="DN146" s="915"/>
      <c r="DO146" s="915"/>
      <c r="DP146" s="915"/>
      <c r="DQ146" s="915"/>
      <c r="DR146" s="915"/>
      <c r="DS146" s="915"/>
      <c r="DT146" s="915"/>
      <c r="DU146" s="915"/>
      <c r="DV146" s="915"/>
      <c r="DW146" s="915"/>
      <c r="DX146" s="915"/>
      <c r="DY146" s="915"/>
      <c r="DZ146" s="915"/>
      <c r="EA146" s="915"/>
      <c r="EB146" s="915"/>
      <c r="EC146" s="915"/>
      <c r="ED146" s="915"/>
      <c r="EE146" s="915"/>
      <c r="EF146" s="915"/>
      <c r="EG146" s="915"/>
      <c r="EH146" s="915"/>
      <c r="EI146" s="915"/>
      <c r="EJ146" s="915"/>
      <c r="EK146" s="915"/>
      <c r="EL146" s="915"/>
      <c r="EM146" s="915"/>
      <c r="EN146" s="915"/>
      <c r="EO146" s="915"/>
      <c r="EP146" s="915"/>
      <c r="EQ146" s="915"/>
      <c r="ER146" s="915"/>
      <c r="ES146" s="915"/>
      <c r="ET146" s="915"/>
      <c r="EU146" s="915"/>
      <c r="EV146" s="915"/>
      <c r="EW146" s="915"/>
      <c r="EX146" s="915"/>
      <c r="EY146" s="915"/>
      <c r="EZ146" s="915"/>
      <c r="FA146" s="915"/>
      <c r="FB146" s="915"/>
      <c r="FC146" s="915"/>
      <c r="FD146" s="915"/>
      <c r="FE146" s="915"/>
      <c r="FF146" s="915"/>
      <c r="FG146" s="915"/>
      <c r="FH146" s="915"/>
      <c r="FI146" s="915"/>
      <c r="FJ146" s="915"/>
      <c r="FK146" s="915"/>
      <c r="FL146" s="915"/>
      <c r="FM146" s="915"/>
      <c r="FN146" s="915"/>
      <c r="FO146" s="915"/>
      <c r="FP146" s="915"/>
      <c r="FQ146" s="915"/>
      <c r="FR146" s="915"/>
      <c r="FS146" s="915"/>
      <c r="FT146" s="915"/>
      <c r="FU146" s="915"/>
      <c r="FV146" s="915"/>
      <c r="FW146" s="915"/>
      <c r="FX146" s="915"/>
      <c r="FY146" s="915"/>
      <c r="FZ146" s="915"/>
      <c r="GA146" s="915"/>
      <c r="GB146" s="915"/>
      <c r="GC146" s="915"/>
      <c r="GD146" s="915"/>
      <c r="GE146" s="915"/>
      <c r="GF146" s="915"/>
      <c r="GG146" s="915"/>
      <c r="GH146" s="915"/>
      <c r="GI146" s="915"/>
      <c r="GJ146" s="915"/>
      <c r="GK146" s="915"/>
      <c r="GL146" s="915"/>
      <c r="GM146" s="915"/>
      <c r="GN146" s="915"/>
    </row>
    <row r="147" spans="1:196" ht="30" x14ac:dyDescent="0.25">
      <c r="B147" s="27">
        <v>1</v>
      </c>
      <c r="C147" s="1198" t="s">
        <v>310</v>
      </c>
      <c r="D147" s="43">
        <f>'2 уровень'!E742</f>
        <v>2186</v>
      </c>
      <c r="E147" s="43">
        <f>'2 уровень'!F742</f>
        <v>182</v>
      </c>
      <c r="F147" s="43">
        <f>'2 уровень'!G742</f>
        <v>25</v>
      </c>
      <c r="G147" s="922">
        <f>'2 уровень'!H742</f>
        <v>13.736263736263737</v>
      </c>
      <c r="H147" s="945">
        <f>'2 уровень'!I742</f>
        <v>0</v>
      </c>
      <c r="I147" s="945">
        <f>'2 уровень'!J742</f>
        <v>0</v>
      </c>
      <c r="J147" s="936">
        <f>'2 уровень'!K742</f>
        <v>0</v>
      </c>
      <c r="K147" s="936">
        <f>'2 уровень'!L742</f>
        <v>0</v>
      </c>
      <c r="L147" s="936">
        <f>'2 уровень'!M742</f>
        <v>0</v>
      </c>
      <c r="M147" s="936">
        <f>'2 уровень'!N742</f>
        <v>0</v>
      </c>
      <c r="N147" s="936">
        <f>'2 уровень'!O742</f>
        <v>0</v>
      </c>
      <c r="O147" s="936">
        <f>'2 уровень'!P742</f>
        <v>0</v>
      </c>
      <c r="P147" s="29">
        <f>'2 уровень'!Q742</f>
        <v>0</v>
      </c>
      <c r="Q147" s="29">
        <f>'2 уровень'!R742</f>
        <v>0</v>
      </c>
      <c r="R147" s="29">
        <f>'2 уровень'!S742</f>
        <v>0</v>
      </c>
      <c r="S147" s="29">
        <f>'2 уровень'!T742</f>
        <v>0</v>
      </c>
      <c r="T147" s="29">
        <f>'2 уровень'!U742</f>
        <v>0</v>
      </c>
      <c r="U147" s="29">
        <f>'2 уровень'!V742</f>
        <v>0</v>
      </c>
      <c r="V147" s="918">
        <f>'2 уровень'!W742</f>
        <v>0</v>
      </c>
      <c r="W147" s="29"/>
      <c r="X147" s="29"/>
      <c r="Y147" s="918">
        <f>'2 уровень'!X743</f>
        <v>0</v>
      </c>
      <c r="Z147" s="918">
        <f>'2 уровень'!Y743</f>
        <v>0</v>
      </c>
      <c r="AA147" s="29">
        <f>'2 уровень'!Z743</f>
        <v>0</v>
      </c>
      <c r="AB147" s="1920"/>
      <c r="AC147" s="915"/>
      <c r="AD147" s="1929"/>
      <c r="AE147" s="915"/>
      <c r="AF147" s="915"/>
      <c r="AG147" s="915"/>
      <c r="AH147" s="915"/>
      <c r="AI147" s="915"/>
      <c r="AJ147" s="915"/>
      <c r="AK147" s="915"/>
      <c r="AL147" s="915"/>
      <c r="AM147" s="915"/>
      <c r="AN147" s="915"/>
      <c r="AO147" s="915"/>
      <c r="AP147" s="915"/>
      <c r="AQ147" s="915"/>
      <c r="AR147" s="915"/>
      <c r="AS147" s="915"/>
      <c r="AT147" s="915"/>
      <c r="AU147" s="915"/>
      <c r="AV147" s="915"/>
      <c r="AW147" s="915"/>
      <c r="AX147" s="915"/>
      <c r="AY147" s="915"/>
      <c r="AZ147" s="915"/>
      <c r="BA147" s="915"/>
      <c r="BB147" s="915"/>
      <c r="BC147" s="915"/>
      <c r="BD147" s="915"/>
      <c r="BE147" s="915"/>
      <c r="BF147" s="915"/>
      <c r="BG147" s="915"/>
      <c r="BH147" s="915"/>
      <c r="BI147" s="915"/>
      <c r="BJ147" s="915"/>
      <c r="BK147" s="915"/>
      <c r="BL147" s="915"/>
      <c r="BM147" s="915"/>
      <c r="BN147" s="915"/>
      <c r="BO147" s="915"/>
      <c r="BP147" s="915"/>
      <c r="BQ147" s="915"/>
      <c r="BR147" s="915"/>
      <c r="BS147" s="915"/>
      <c r="BT147" s="915"/>
      <c r="BU147" s="915"/>
      <c r="BV147" s="915"/>
      <c r="BW147" s="915"/>
      <c r="BX147" s="915"/>
      <c r="BY147" s="915"/>
      <c r="BZ147" s="915"/>
      <c r="CA147" s="915"/>
      <c r="CB147" s="915"/>
      <c r="CC147" s="915"/>
      <c r="CD147" s="915"/>
      <c r="CE147" s="915"/>
      <c r="CF147" s="915"/>
      <c r="CG147" s="915"/>
      <c r="CH147" s="915"/>
      <c r="CI147" s="915"/>
      <c r="CJ147" s="915"/>
      <c r="CK147" s="915"/>
      <c r="CL147" s="915"/>
      <c r="CM147" s="915"/>
      <c r="CN147" s="915"/>
      <c r="CO147" s="915"/>
      <c r="CP147" s="915"/>
      <c r="CQ147" s="915"/>
      <c r="CR147" s="915"/>
      <c r="CS147" s="915"/>
      <c r="CT147" s="915"/>
      <c r="CU147" s="915"/>
      <c r="CV147" s="915"/>
      <c r="CW147" s="915"/>
      <c r="CX147" s="915"/>
      <c r="CY147" s="915"/>
      <c r="CZ147" s="915"/>
      <c r="DA147" s="915"/>
      <c r="DB147" s="915"/>
      <c r="DC147" s="915"/>
      <c r="DD147" s="915"/>
      <c r="DE147" s="915"/>
      <c r="DF147" s="915"/>
      <c r="DG147" s="915"/>
      <c r="DH147" s="915"/>
      <c r="DI147" s="915"/>
      <c r="DJ147" s="915"/>
      <c r="DK147" s="915"/>
      <c r="DL147" s="915"/>
      <c r="DM147" s="915"/>
      <c r="DN147" s="915"/>
      <c r="DO147" s="915"/>
      <c r="DP147" s="915"/>
      <c r="DQ147" s="915"/>
      <c r="DR147" s="915"/>
      <c r="DS147" s="915"/>
      <c r="DT147" s="915"/>
      <c r="DU147" s="915"/>
      <c r="DV147" s="915"/>
      <c r="DW147" s="915"/>
      <c r="DX147" s="915"/>
      <c r="DY147" s="915"/>
      <c r="DZ147" s="915"/>
      <c r="EA147" s="915"/>
      <c r="EB147" s="915"/>
      <c r="EC147" s="915"/>
      <c r="ED147" s="915"/>
      <c r="EE147" s="915"/>
      <c r="EF147" s="915"/>
      <c r="EG147" s="915"/>
      <c r="EH147" s="915"/>
      <c r="EI147" s="915"/>
      <c r="EJ147" s="915"/>
      <c r="EK147" s="915"/>
      <c r="EL147" s="915"/>
      <c r="EM147" s="915"/>
      <c r="EN147" s="915"/>
      <c r="EO147" s="915"/>
      <c r="EP147" s="915"/>
      <c r="EQ147" s="915"/>
      <c r="ER147" s="915"/>
      <c r="ES147" s="915"/>
      <c r="ET147" s="915"/>
      <c r="EU147" s="915"/>
      <c r="EV147" s="915"/>
      <c r="EW147" s="915"/>
      <c r="EX147" s="915"/>
      <c r="EY147" s="915"/>
      <c r="EZ147" s="915"/>
      <c r="FA147" s="915"/>
      <c r="FB147" s="915"/>
      <c r="FC147" s="915"/>
      <c r="FD147" s="915"/>
      <c r="FE147" s="915"/>
      <c r="FF147" s="915"/>
      <c r="FG147" s="915"/>
      <c r="FH147" s="915"/>
      <c r="FI147" s="915"/>
      <c r="FJ147" s="915"/>
      <c r="FK147" s="915"/>
      <c r="FL147" s="915"/>
      <c r="FM147" s="915"/>
      <c r="FN147" s="915"/>
      <c r="FO147" s="915"/>
      <c r="FP147" s="915"/>
      <c r="FQ147" s="915"/>
      <c r="FR147" s="915"/>
      <c r="FS147" s="915"/>
      <c r="FT147" s="915"/>
      <c r="FU147" s="915"/>
      <c r="FV147" s="915"/>
      <c r="FW147" s="915"/>
      <c r="FX147" s="915"/>
      <c r="FY147" s="915"/>
      <c r="FZ147" s="915"/>
      <c r="GA147" s="915"/>
      <c r="GB147" s="915"/>
      <c r="GC147" s="915"/>
      <c r="GD147" s="915"/>
      <c r="GE147" s="915"/>
      <c r="GF147" s="915"/>
      <c r="GG147" s="915"/>
      <c r="GH147" s="915"/>
      <c r="GI147" s="915"/>
      <c r="GJ147" s="915"/>
      <c r="GK147" s="915"/>
      <c r="GL147" s="915"/>
      <c r="GM147" s="915"/>
      <c r="GN147" s="915"/>
    </row>
    <row r="148" spans="1:196" ht="45" x14ac:dyDescent="0.25">
      <c r="A148" s="27">
        <v>1</v>
      </c>
      <c r="B148" s="27">
        <v>1</v>
      </c>
      <c r="C148" s="1198" t="s">
        <v>354</v>
      </c>
      <c r="D148" s="43">
        <f>'2 уровень'!E743</f>
        <v>395</v>
      </c>
      <c r="E148" s="43">
        <f>'2 уровень'!F743</f>
        <v>33</v>
      </c>
      <c r="F148" s="43">
        <f>'2 уровень'!G743</f>
        <v>0</v>
      </c>
      <c r="G148" s="922">
        <f>'2 уровень'!H743</f>
        <v>0</v>
      </c>
      <c r="H148" s="945">
        <f>'2 уровень'!I743</f>
        <v>0</v>
      </c>
      <c r="I148" s="945">
        <f>'2 уровень'!J743</f>
        <v>0</v>
      </c>
      <c r="J148" s="936">
        <f>'2 уровень'!K743</f>
        <v>0</v>
      </c>
      <c r="K148" s="936">
        <f>'2 уровень'!L743</f>
        <v>0</v>
      </c>
      <c r="L148" s="936">
        <f>'2 уровень'!M743</f>
        <v>0</v>
      </c>
      <c r="M148" s="936">
        <f>'2 уровень'!N743</f>
        <v>0</v>
      </c>
      <c r="N148" s="936">
        <f>'2 уровень'!O743</f>
        <v>0</v>
      </c>
      <c r="O148" s="936">
        <f>'2 уровень'!P743</f>
        <v>0</v>
      </c>
      <c r="P148" s="29">
        <f>'2 уровень'!Q743</f>
        <v>0</v>
      </c>
      <c r="Q148" s="29">
        <f>'2 уровень'!R743</f>
        <v>0</v>
      </c>
      <c r="R148" s="29">
        <f>'2 уровень'!S743</f>
        <v>0</v>
      </c>
      <c r="S148" s="29">
        <f>'2 уровень'!T743</f>
        <v>0</v>
      </c>
      <c r="T148" s="29">
        <f>'2 уровень'!U743</f>
        <v>0</v>
      </c>
      <c r="U148" s="29">
        <f>'2 уровень'!V743</f>
        <v>0</v>
      </c>
      <c r="V148" s="918">
        <f>'2 уровень'!W743</f>
        <v>0</v>
      </c>
      <c r="W148" s="29"/>
      <c r="X148" s="29"/>
      <c r="Y148" s="918">
        <f>'2 уровень'!X744</f>
        <v>0</v>
      </c>
      <c r="Z148" s="918">
        <f>'2 уровень'!Y744</f>
        <v>0</v>
      </c>
      <c r="AA148" s="29">
        <f>'2 уровень'!Z744</f>
        <v>0</v>
      </c>
      <c r="AB148" s="1920"/>
      <c r="AC148" s="915"/>
      <c r="AD148" s="1929"/>
      <c r="AE148" s="915"/>
      <c r="AF148" s="915"/>
      <c r="AG148" s="915"/>
      <c r="AH148" s="915"/>
      <c r="AI148" s="915"/>
      <c r="AJ148" s="915"/>
      <c r="AK148" s="915"/>
      <c r="AL148" s="915"/>
      <c r="AM148" s="915"/>
      <c r="AN148" s="915"/>
      <c r="AO148" s="915"/>
      <c r="AP148" s="915"/>
      <c r="AQ148" s="915"/>
      <c r="AR148" s="915"/>
      <c r="AS148" s="915"/>
      <c r="AT148" s="915"/>
      <c r="AU148" s="915"/>
      <c r="AV148" s="915"/>
      <c r="AW148" s="915"/>
      <c r="AX148" s="915"/>
      <c r="AY148" s="915"/>
      <c r="AZ148" s="915"/>
      <c r="BA148" s="915"/>
      <c r="BB148" s="915"/>
      <c r="BC148" s="915"/>
      <c r="BD148" s="915"/>
      <c r="BE148" s="915"/>
      <c r="BF148" s="915"/>
      <c r="BG148" s="915"/>
      <c r="BH148" s="915"/>
      <c r="BI148" s="915"/>
      <c r="BJ148" s="915"/>
      <c r="BK148" s="915"/>
      <c r="BL148" s="915"/>
      <c r="BM148" s="915"/>
      <c r="BN148" s="915"/>
      <c r="BO148" s="915"/>
      <c r="BP148" s="915"/>
      <c r="BQ148" s="915"/>
      <c r="BR148" s="915"/>
      <c r="BS148" s="915"/>
      <c r="BT148" s="915"/>
      <c r="BU148" s="915"/>
      <c r="BV148" s="915"/>
      <c r="BW148" s="915"/>
      <c r="BX148" s="915"/>
      <c r="BY148" s="915"/>
      <c r="BZ148" s="915"/>
      <c r="CA148" s="915"/>
      <c r="CB148" s="915"/>
      <c r="CC148" s="915"/>
      <c r="CD148" s="915"/>
      <c r="CE148" s="915"/>
      <c r="CF148" s="915"/>
      <c r="CG148" s="915"/>
      <c r="CH148" s="915"/>
      <c r="CI148" s="915"/>
      <c r="CJ148" s="915"/>
      <c r="CK148" s="915"/>
      <c r="CL148" s="915"/>
      <c r="CM148" s="915"/>
      <c r="CN148" s="915"/>
      <c r="CO148" s="915"/>
      <c r="CP148" s="915"/>
      <c r="CQ148" s="915"/>
      <c r="CR148" s="915"/>
      <c r="CS148" s="915"/>
      <c r="CT148" s="915"/>
      <c r="CU148" s="915"/>
      <c r="CV148" s="915"/>
      <c r="CW148" s="915"/>
      <c r="CX148" s="915"/>
      <c r="CY148" s="915"/>
      <c r="CZ148" s="915"/>
      <c r="DA148" s="915"/>
      <c r="DB148" s="915"/>
      <c r="DC148" s="915"/>
      <c r="DD148" s="915"/>
      <c r="DE148" s="915"/>
      <c r="DF148" s="915"/>
      <c r="DG148" s="915"/>
      <c r="DH148" s="915"/>
      <c r="DI148" s="915"/>
      <c r="DJ148" s="915"/>
      <c r="DK148" s="915"/>
      <c r="DL148" s="915"/>
      <c r="DM148" s="915"/>
      <c r="DN148" s="915"/>
      <c r="DO148" s="915"/>
      <c r="DP148" s="915"/>
      <c r="DQ148" s="915"/>
      <c r="DR148" s="915"/>
      <c r="DS148" s="915"/>
      <c r="DT148" s="915"/>
      <c r="DU148" s="915"/>
      <c r="DV148" s="915"/>
      <c r="DW148" s="915"/>
      <c r="DX148" s="915"/>
      <c r="DY148" s="915"/>
      <c r="DZ148" s="915"/>
      <c r="EA148" s="915"/>
      <c r="EB148" s="915"/>
      <c r="EC148" s="915"/>
      <c r="ED148" s="915"/>
      <c r="EE148" s="915"/>
      <c r="EF148" s="915"/>
      <c r="EG148" s="915"/>
      <c r="EH148" s="915"/>
      <c r="EI148" s="915"/>
      <c r="EJ148" s="915"/>
      <c r="EK148" s="915"/>
      <c r="EL148" s="915"/>
      <c r="EM148" s="915"/>
      <c r="EN148" s="915"/>
      <c r="EO148" s="915"/>
      <c r="EP148" s="915"/>
      <c r="EQ148" s="915"/>
      <c r="ER148" s="915"/>
      <c r="ES148" s="915"/>
      <c r="ET148" s="915"/>
      <c r="EU148" s="915"/>
      <c r="EV148" s="915"/>
      <c r="EW148" s="915"/>
      <c r="EX148" s="915"/>
      <c r="EY148" s="915"/>
      <c r="EZ148" s="915"/>
      <c r="FA148" s="915"/>
      <c r="FB148" s="915"/>
      <c r="FC148" s="915"/>
      <c r="FD148" s="915"/>
      <c r="FE148" s="915"/>
      <c r="FF148" s="915"/>
      <c r="FG148" s="915"/>
      <c r="FH148" s="915"/>
      <c r="FI148" s="915"/>
      <c r="FJ148" s="915"/>
      <c r="FK148" s="915"/>
      <c r="FL148" s="915"/>
      <c r="FM148" s="915"/>
      <c r="FN148" s="915"/>
      <c r="FO148" s="915"/>
      <c r="FP148" s="915"/>
      <c r="FQ148" s="915"/>
      <c r="FR148" s="915"/>
      <c r="FS148" s="915"/>
      <c r="FT148" s="915"/>
      <c r="FU148" s="915"/>
      <c r="FV148" s="915"/>
      <c r="FW148" s="915"/>
      <c r="FX148" s="915"/>
      <c r="FY148" s="915"/>
      <c r="FZ148" s="915"/>
      <c r="GA148" s="915"/>
      <c r="GB148" s="915"/>
      <c r="GC148" s="915"/>
      <c r="GD148" s="915"/>
      <c r="GE148" s="915"/>
      <c r="GF148" s="915"/>
      <c r="GG148" s="915"/>
      <c r="GH148" s="915"/>
      <c r="GI148" s="915"/>
      <c r="GJ148" s="915"/>
      <c r="GK148" s="915"/>
      <c r="GL148" s="915"/>
      <c r="GM148" s="915"/>
      <c r="GN148" s="915"/>
    </row>
    <row r="149" spans="1:196" ht="30" x14ac:dyDescent="0.25">
      <c r="A149" s="27">
        <v>1</v>
      </c>
      <c r="B149" s="27">
        <v>1</v>
      </c>
      <c r="C149" s="1198" t="s">
        <v>355</v>
      </c>
      <c r="D149" s="43">
        <f>'2 уровень'!E744</f>
        <v>1890</v>
      </c>
      <c r="E149" s="43">
        <f>'2 уровень'!F744</f>
        <v>158</v>
      </c>
      <c r="F149" s="43">
        <f>'2 уровень'!G744</f>
        <v>585</v>
      </c>
      <c r="G149" s="922">
        <f>'2 уровень'!H744</f>
        <v>0</v>
      </c>
      <c r="H149" s="945">
        <f>'2 уровень'!I744</f>
        <v>0</v>
      </c>
      <c r="I149" s="945">
        <f>'2 уровень'!J744</f>
        <v>0</v>
      </c>
      <c r="J149" s="936">
        <f>'2 уровень'!K744</f>
        <v>0</v>
      </c>
      <c r="K149" s="936">
        <f>'2 уровень'!L744</f>
        <v>0</v>
      </c>
      <c r="L149" s="936">
        <f>'2 уровень'!M744</f>
        <v>0</v>
      </c>
      <c r="M149" s="936">
        <f>'2 уровень'!N744</f>
        <v>0</v>
      </c>
      <c r="N149" s="936">
        <f>'2 уровень'!O744</f>
        <v>0</v>
      </c>
      <c r="O149" s="936">
        <f>'2 уровень'!P744</f>
        <v>0</v>
      </c>
      <c r="P149" s="29">
        <f>'2 уровень'!Q744</f>
        <v>0</v>
      </c>
      <c r="Q149" s="29">
        <f>'2 уровень'!R744</f>
        <v>0</v>
      </c>
      <c r="R149" s="29">
        <f>'2 уровень'!S744</f>
        <v>0</v>
      </c>
      <c r="S149" s="29">
        <f>'2 уровень'!T744</f>
        <v>0</v>
      </c>
      <c r="T149" s="29">
        <f>'2 уровень'!U744</f>
        <v>0</v>
      </c>
      <c r="U149" s="29">
        <f>'2 уровень'!V744</f>
        <v>0</v>
      </c>
      <c r="V149" s="918">
        <f>'2 уровень'!W744</f>
        <v>0</v>
      </c>
      <c r="W149" s="29"/>
      <c r="X149" s="29"/>
      <c r="Y149" s="918">
        <f>'2 уровень'!X745</f>
        <v>0</v>
      </c>
      <c r="Z149" s="918">
        <f>'2 уровень'!Y745</f>
        <v>0</v>
      </c>
      <c r="AA149" s="29">
        <f>'2 уровень'!Z745</f>
        <v>0</v>
      </c>
      <c r="AB149" s="1920"/>
      <c r="AC149" s="915"/>
      <c r="AD149" s="1929"/>
      <c r="AE149" s="915"/>
      <c r="AF149" s="915"/>
      <c r="AG149" s="915"/>
      <c r="AH149" s="915"/>
      <c r="AI149" s="915"/>
      <c r="AJ149" s="915"/>
      <c r="AK149" s="915"/>
      <c r="AL149" s="915"/>
      <c r="AM149" s="915"/>
      <c r="AN149" s="915"/>
      <c r="AO149" s="915"/>
      <c r="AP149" s="915"/>
      <c r="AQ149" s="915"/>
      <c r="AR149" s="915"/>
      <c r="AS149" s="915"/>
      <c r="AT149" s="915"/>
      <c r="AU149" s="915"/>
      <c r="AV149" s="915"/>
      <c r="AW149" s="915"/>
      <c r="AX149" s="915"/>
      <c r="AY149" s="915"/>
      <c r="AZ149" s="915"/>
      <c r="BA149" s="915"/>
      <c r="BB149" s="915"/>
      <c r="BC149" s="915"/>
      <c r="BD149" s="915"/>
      <c r="BE149" s="915"/>
      <c r="BF149" s="915"/>
      <c r="BG149" s="915"/>
      <c r="BH149" s="915"/>
      <c r="BI149" s="915"/>
      <c r="BJ149" s="915"/>
      <c r="BK149" s="915"/>
      <c r="BL149" s="915"/>
      <c r="BM149" s="915"/>
      <c r="BN149" s="915"/>
      <c r="BO149" s="915"/>
      <c r="BP149" s="915"/>
      <c r="BQ149" s="915"/>
      <c r="BR149" s="915"/>
      <c r="BS149" s="915"/>
      <c r="BT149" s="915"/>
      <c r="BU149" s="915"/>
      <c r="BV149" s="915"/>
      <c r="BW149" s="915"/>
      <c r="BX149" s="915"/>
      <c r="BY149" s="915"/>
      <c r="BZ149" s="915"/>
      <c r="CA149" s="915"/>
      <c r="CB149" s="915"/>
      <c r="CC149" s="915"/>
      <c r="CD149" s="915"/>
      <c r="CE149" s="915"/>
      <c r="CF149" s="915"/>
      <c r="CG149" s="915"/>
      <c r="CH149" s="915"/>
      <c r="CI149" s="915"/>
      <c r="CJ149" s="915"/>
      <c r="CK149" s="915"/>
      <c r="CL149" s="915"/>
      <c r="CM149" s="915"/>
      <c r="CN149" s="915"/>
      <c r="CO149" s="915"/>
      <c r="CP149" s="915"/>
      <c r="CQ149" s="915"/>
      <c r="CR149" s="915"/>
      <c r="CS149" s="915"/>
      <c r="CT149" s="915"/>
      <c r="CU149" s="915"/>
      <c r="CV149" s="915"/>
      <c r="CW149" s="915"/>
      <c r="CX149" s="915"/>
      <c r="CY149" s="915"/>
      <c r="CZ149" s="915"/>
      <c r="DA149" s="915"/>
      <c r="DB149" s="915"/>
      <c r="DC149" s="915"/>
      <c r="DD149" s="915"/>
      <c r="DE149" s="915"/>
      <c r="DF149" s="915"/>
      <c r="DG149" s="915"/>
      <c r="DH149" s="915"/>
      <c r="DI149" s="915"/>
      <c r="DJ149" s="915"/>
      <c r="DK149" s="915"/>
      <c r="DL149" s="915"/>
      <c r="DM149" s="915"/>
      <c r="DN149" s="915"/>
      <c r="DO149" s="915"/>
      <c r="DP149" s="915"/>
      <c r="DQ149" s="915"/>
      <c r="DR149" s="915"/>
      <c r="DS149" s="915"/>
      <c r="DT149" s="915"/>
      <c r="DU149" s="915"/>
      <c r="DV149" s="915"/>
      <c r="DW149" s="915"/>
      <c r="DX149" s="915"/>
      <c r="DY149" s="915"/>
      <c r="DZ149" s="915"/>
      <c r="EA149" s="915"/>
      <c r="EB149" s="915"/>
      <c r="EC149" s="915"/>
      <c r="ED149" s="915"/>
      <c r="EE149" s="915"/>
      <c r="EF149" s="915"/>
      <c r="EG149" s="915"/>
      <c r="EH149" s="915"/>
      <c r="EI149" s="915"/>
      <c r="EJ149" s="915"/>
      <c r="EK149" s="915"/>
      <c r="EL149" s="915"/>
      <c r="EM149" s="915"/>
      <c r="EN149" s="915"/>
      <c r="EO149" s="915"/>
      <c r="EP149" s="915"/>
      <c r="EQ149" s="915"/>
      <c r="ER149" s="915"/>
      <c r="ES149" s="915"/>
      <c r="ET149" s="915"/>
      <c r="EU149" s="915"/>
      <c r="EV149" s="915"/>
      <c r="EW149" s="915"/>
      <c r="EX149" s="915"/>
      <c r="EY149" s="915"/>
      <c r="EZ149" s="915"/>
      <c r="FA149" s="915"/>
      <c r="FB149" s="915"/>
      <c r="FC149" s="915"/>
      <c r="FD149" s="915"/>
      <c r="FE149" s="915"/>
      <c r="FF149" s="915"/>
      <c r="FG149" s="915"/>
      <c r="FH149" s="915"/>
      <c r="FI149" s="915"/>
      <c r="FJ149" s="915"/>
      <c r="FK149" s="915"/>
      <c r="FL149" s="915"/>
      <c r="FM149" s="915"/>
      <c r="FN149" s="915"/>
      <c r="FO149" s="915"/>
      <c r="FP149" s="915"/>
      <c r="FQ149" s="915"/>
      <c r="FR149" s="915"/>
      <c r="FS149" s="915"/>
      <c r="FT149" s="915"/>
      <c r="FU149" s="915"/>
      <c r="FV149" s="915"/>
      <c r="FW149" s="915"/>
      <c r="FX149" s="915"/>
      <c r="FY149" s="915"/>
      <c r="FZ149" s="915"/>
      <c r="GA149" s="915"/>
      <c r="GB149" s="915"/>
      <c r="GC149" s="915"/>
      <c r="GD149" s="915"/>
      <c r="GE149" s="915"/>
      <c r="GF149" s="915"/>
      <c r="GG149" s="915"/>
      <c r="GH149" s="915"/>
      <c r="GI149" s="915"/>
      <c r="GJ149" s="915"/>
      <c r="GK149" s="915"/>
      <c r="GL149" s="915"/>
      <c r="GM149" s="915"/>
      <c r="GN149" s="915"/>
    </row>
    <row r="150" spans="1:196" ht="45" x14ac:dyDescent="0.25">
      <c r="A150" s="27">
        <v>1</v>
      </c>
      <c r="B150" s="27">
        <v>1</v>
      </c>
      <c r="C150" s="1330" t="s">
        <v>311</v>
      </c>
      <c r="D150" s="43">
        <f>'2 уровень'!E745</f>
        <v>46094</v>
      </c>
      <c r="E150" s="43">
        <f>'2 уровень'!F745</f>
        <v>3841</v>
      </c>
      <c r="F150" s="43">
        <f>'2 уровень'!G745</f>
        <v>1114</v>
      </c>
      <c r="G150" s="922">
        <f>'2 уровень'!H745</f>
        <v>29.002863837542307</v>
      </c>
      <c r="H150" s="945">
        <f>'2 уровень'!I745</f>
        <v>0</v>
      </c>
      <c r="I150" s="945">
        <f>'2 уровень'!J745</f>
        <v>0</v>
      </c>
      <c r="J150" s="936">
        <f>'2 уровень'!K745</f>
        <v>0</v>
      </c>
      <c r="K150" s="936">
        <f>'2 уровень'!L745</f>
        <v>0</v>
      </c>
      <c r="L150" s="936">
        <f>'2 уровень'!M745</f>
        <v>0</v>
      </c>
      <c r="M150" s="936">
        <f>'2 уровень'!N745</f>
        <v>0</v>
      </c>
      <c r="N150" s="936">
        <f>'2 уровень'!O745</f>
        <v>0</v>
      </c>
      <c r="O150" s="936">
        <f>'2 уровень'!P745</f>
        <v>0</v>
      </c>
      <c r="P150" s="29">
        <f>'2 уровень'!Q745</f>
        <v>0</v>
      </c>
      <c r="Q150" s="29">
        <f>'2 уровень'!R745</f>
        <v>0</v>
      </c>
      <c r="R150" s="29">
        <f>'2 уровень'!S745</f>
        <v>0</v>
      </c>
      <c r="S150" s="29">
        <f>'2 уровень'!T745</f>
        <v>0</v>
      </c>
      <c r="T150" s="29">
        <f>'2 уровень'!U745</f>
        <v>0</v>
      </c>
      <c r="U150" s="29">
        <f>'2 уровень'!V745</f>
        <v>0</v>
      </c>
      <c r="V150" s="918">
        <f>'2 уровень'!W745</f>
        <v>0</v>
      </c>
      <c r="W150" s="29"/>
      <c r="X150" s="29"/>
      <c r="Y150" s="918">
        <f>'2 уровень'!X746</f>
        <v>0</v>
      </c>
      <c r="Z150" s="918">
        <f>'2 уровень'!Y746</f>
        <v>0</v>
      </c>
      <c r="AA150" s="29">
        <f>'2 уровень'!Z746</f>
        <v>0</v>
      </c>
      <c r="AB150" s="1920"/>
      <c r="AC150" s="915"/>
      <c r="AD150" s="1929"/>
      <c r="AE150" s="915"/>
      <c r="AF150" s="915"/>
      <c r="AG150" s="915"/>
      <c r="AH150" s="915"/>
      <c r="AI150" s="915"/>
      <c r="AJ150" s="915"/>
      <c r="AK150" s="915"/>
      <c r="AL150" s="915"/>
      <c r="AM150" s="915"/>
      <c r="AN150" s="915"/>
      <c r="AO150" s="915"/>
      <c r="AP150" s="915"/>
      <c r="AQ150" s="915"/>
      <c r="AR150" s="915"/>
      <c r="AS150" s="915"/>
      <c r="AT150" s="915"/>
      <c r="AU150" s="915"/>
      <c r="AV150" s="915"/>
      <c r="AW150" s="915"/>
      <c r="AX150" s="915"/>
      <c r="AY150" s="915"/>
      <c r="AZ150" s="915"/>
      <c r="BA150" s="915"/>
      <c r="BB150" s="915"/>
      <c r="BC150" s="915"/>
      <c r="BD150" s="915"/>
      <c r="BE150" s="915"/>
      <c r="BF150" s="915"/>
      <c r="BG150" s="915"/>
      <c r="BH150" s="915"/>
      <c r="BI150" s="915"/>
      <c r="BJ150" s="915"/>
      <c r="BK150" s="915"/>
      <c r="BL150" s="915"/>
      <c r="BM150" s="915"/>
      <c r="BN150" s="915"/>
      <c r="BO150" s="915"/>
      <c r="BP150" s="915"/>
      <c r="BQ150" s="915"/>
      <c r="BR150" s="915"/>
      <c r="BS150" s="915"/>
      <c r="BT150" s="915"/>
      <c r="BU150" s="915"/>
      <c r="BV150" s="915"/>
      <c r="BW150" s="915"/>
      <c r="BX150" s="915"/>
      <c r="BY150" s="915"/>
      <c r="BZ150" s="915"/>
      <c r="CA150" s="915"/>
      <c r="CB150" s="915"/>
      <c r="CC150" s="915"/>
      <c r="CD150" s="915"/>
      <c r="CE150" s="915"/>
      <c r="CF150" s="915"/>
      <c r="CG150" s="915"/>
      <c r="CH150" s="915"/>
      <c r="CI150" s="915"/>
      <c r="CJ150" s="915"/>
      <c r="CK150" s="915"/>
      <c r="CL150" s="915"/>
      <c r="CM150" s="915"/>
      <c r="CN150" s="915"/>
      <c r="CO150" s="915"/>
      <c r="CP150" s="915"/>
      <c r="CQ150" s="915"/>
      <c r="CR150" s="915"/>
      <c r="CS150" s="915"/>
      <c r="CT150" s="915"/>
      <c r="CU150" s="915"/>
      <c r="CV150" s="915"/>
      <c r="CW150" s="915"/>
      <c r="CX150" s="915"/>
      <c r="CY150" s="915"/>
      <c r="CZ150" s="915"/>
      <c r="DA150" s="915"/>
      <c r="DB150" s="915"/>
      <c r="DC150" s="915"/>
      <c r="DD150" s="915"/>
      <c r="DE150" s="915"/>
      <c r="DF150" s="915"/>
      <c r="DG150" s="915"/>
      <c r="DH150" s="915"/>
      <c r="DI150" s="915"/>
      <c r="DJ150" s="915"/>
      <c r="DK150" s="915"/>
      <c r="DL150" s="915"/>
      <c r="DM150" s="915"/>
      <c r="DN150" s="915"/>
      <c r="DO150" s="915"/>
      <c r="DP150" s="915"/>
      <c r="DQ150" s="915"/>
      <c r="DR150" s="915"/>
      <c r="DS150" s="915"/>
      <c r="DT150" s="915"/>
      <c r="DU150" s="915"/>
      <c r="DV150" s="915"/>
      <c r="DW150" s="915"/>
      <c r="DX150" s="915"/>
      <c r="DY150" s="915"/>
      <c r="DZ150" s="915"/>
      <c r="EA150" s="915"/>
      <c r="EB150" s="915"/>
      <c r="EC150" s="915"/>
      <c r="ED150" s="915"/>
      <c r="EE150" s="915"/>
      <c r="EF150" s="915"/>
      <c r="EG150" s="915"/>
      <c r="EH150" s="915"/>
      <c r="EI150" s="915"/>
      <c r="EJ150" s="915"/>
      <c r="EK150" s="915"/>
      <c r="EL150" s="915"/>
      <c r="EM150" s="915"/>
      <c r="EN150" s="915"/>
      <c r="EO150" s="915"/>
      <c r="EP150" s="915"/>
      <c r="EQ150" s="915"/>
      <c r="ER150" s="915"/>
      <c r="ES150" s="915"/>
      <c r="ET150" s="915"/>
      <c r="EU150" s="915"/>
      <c r="EV150" s="915"/>
      <c r="EW150" s="915"/>
      <c r="EX150" s="915"/>
      <c r="EY150" s="915"/>
      <c r="EZ150" s="915"/>
      <c r="FA150" s="915"/>
      <c r="FB150" s="915"/>
      <c r="FC150" s="915"/>
      <c r="FD150" s="915"/>
      <c r="FE150" s="915"/>
      <c r="FF150" s="915"/>
      <c r="FG150" s="915"/>
      <c r="FH150" s="915"/>
      <c r="FI150" s="915"/>
      <c r="FJ150" s="915"/>
      <c r="FK150" s="915"/>
      <c r="FL150" s="915"/>
      <c r="FM150" s="915"/>
      <c r="FN150" s="915"/>
      <c r="FO150" s="915"/>
      <c r="FP150" s="915"/>
      <c r="FQ150" s="915"/>
      <c r="FR150" s="915"/>
      <c r="FS150" s="915"/>
      <c r="FT150" s="915"/>
      <c r="FU150" s="915"/>
      <c r="FV150" s="915"/>
      <c r="FW150" s="915"/>
      <c r="FX150" s="915"/>
      <c r="FY150" s="915"/>
      <c r="FZ150" s="915"/>
      <c r="GA150" s="915"/>
      <c r="GB150" s="915"/>
      <c r="GC150" s="915"/>
      <c r="GD150" s="915"/>
      <c r="GE150" s="915"/>
      <c r="GF150" s="915"/>
      <c r="GG150" s="915"/>
      <c r="GH150" s="915"/>
      <c r="GI150" s="915"/>
      <c r="GJ150" s="915"/>
      <c r="GK150" s="915"/>
      <c r="GL150" s="915"/>
      <c r="GM150" s="915"/>
      <c r="GN150" s="915"/>
    </row>
    <row r="151" spans="1:196" ht="30" x14ac:dyDescent="0.25">
      <c r="A151" s="27">
        <v>1</v>
      </c>
      <c r="B151" s="27">
        <v>1</v>
      </c>
      <c r="C151" s="1198" t="s">
        <v>312</v>
      </c>
      <c r="D151" s="43">
        <f>'2 уровень'!E746</f>
        <v>1500</v>
      </c>
      <c r="E151" s="43">
        <f>'2 уровень'!F746</f>
        <v>125</v>
      </c>
      <c r="F151" s="43">
        <f>'2 уровень'!G746</f>
        <v>12</v>
      </c>
      <c r="G151" s="922">
        <f>'2 уровень'!H746</f>
        <v>9.6</v>
      </c>
      <c r="H151" s="945">
        <f>'2 уровень'!I746</f>
        <v>0</v>
      </c>
      <c r="I151" s="945">
        <f>'2 уровень'!J746</f>
        <v>0</v>
      </c>
      <c r="J151" s="936">
        <f>'2 уровень'!K746</f>
        <v>0</v>
      </c>
      <c r="K151" s="936">
        <f>'2 уровень'!L746</f>
        <v>0</v>
      </c>
      <c r="L151" s="936">
        <f>'2 уровень'!M746</f>
        <v>0</v>
      </c>
      <c r="M151" s="936">
        <f>'2 уровень'!N746</f>
        <v>0</v>
      </c>
      <c r="N151" s="936">
        <f>'2 уровень'!O746</f>
        <v>0</v>
      </c>
      <c r="O151" s="936">
        <f>'2 уровень'!P746</f>
        <v>0</v>
      </c>
      <c r="P151" s="29">
        <f>'2 уровень'!Q746</f>
        <v>0</v>
      </c>
      <c r="Q151" s="29">
        <f>'2 уровень'!R746</f>
        <v>0</v>
      </c>
      <c r="R151" s="29">
        <f>'2 уровень'!S746</f>
        <v>0</v>
      </c>
      <c r="S151" s="29">
        <f>'2 уровень'!T746</f>
        <v>0</v>
      </c>
      <c r="T151" s="29">
        <f>'2 уровень'!U746</f>
        <v>0</v>
      </c>
      <c r="U151" s="29">
        <f>'2 уровень'!V746</f>
        <v>0</v>
      </c>
      <c r="V151" s="918">
        <f>'2 уровень'!W746</f>
        <v>0</v>
      </c>
      <c r="W151" s="29"/>
      <c r="X151" s="29"/>
      <c r="Y151" s="918">
        <f>'2 уровень'!X747</f>
        <v>0</v>
      </c>
      <c r="Z151" s="918">
        <f>'2 уровень'!Y747</f>
        <v>0</v>
      </c>
      <c r="AA151" s="29">
        <f>'2 уровень'!Z747</f>
        <v>0</v>
      </c>
      <c r="AB151" s="1920"/>
      <c r="AC151" s="915"/>
      <c r="AD151" s="1929"/>
      <c r="AE151" s="915"/>
      <c r="AF151" s="915"/>
      <c r="AG151" s="915"/>
      <c r="AH151" s="915"/>
      <c r="AI151" s="915"/>
      <c r="AJ151" s="915"/>
      <c r="AK151" s="915"/>
      <c r="AL151" s="915"/>
      <c r="AM151" s="915"/>
      <c r="AN151" s="915"/>
      <c r="AO151" s="915"/>
      <c r="AP151" s="915"/>
      <c r="AQ151" s="915"/>
      <c r="AR151" s="915"/>
      <c r="AS151" s="915"/>
      <c r="AT151" s="915"/>
      <c r="AU151" s="915"/>
      <c r="AV151" s="915"/>
      <c r="AW151" s="915"/>
      <c r="AX151" s="915"/>
      <c r="AY151" s="915"/>
      <c r="AZ151" s="915"/>
      <c r="BA151" s="915"/>
      <c r="BB151" s="915"/>
      <c r="BC151" s="915"/>
      <c r="BD151" s="915"/>
      <c r="BE151" s="915"/>
      <c r="BF151" s="915"/>
      <c r="BG151" s="915"/>
      <c r="BH151" s="915"/>
      <c r="BI151" s="915"/>
      <c r="BJ151" s="915"/>
      <c r="BK151" s="915"/>
      <c r="BL151" s="915"/>
      <c r="BM151" s="915"/>
      <c r="BN151" s="915"/>
      <c r="BO151" s="915"/>
      <c r="BP151" s="915"/>
      <c r="BQ151" s="915"/>
      <c r="BR151" s="915"/>
      <c r="BS151" s="915"/>
      <c r="BT151" s="915"/>
      <c r="BU151" s="915"/>
      <c r="BV151" s="915"/>
      <c r="BW151" s="915"/>
      <c r="BX151" s="915"/>
      <c r="BY151" s="915"/>
      <c r="BZ151" s="915"/>
      <c r="CA151" s="915"/>
      <c r="CB151" s="915"/>
      <c r="CC151" s="915"/>
      <c r="CD151" s="915"/>
      <c r="CE151" s="915"/>
      <c r="CF151" s="915"/>
      <c r="CG151" s="915"/>
      <c r="CH151" s="915"/>
      <c r="CI151" s="915"/>
      <c r="CJ151" s="915"/>
      <c r="CK151" s="915"/>
      <c r="CL151" s="915"/>
      <c r="CM151" s="915"/>
      <c r="CN151" s="915"/>
      <c r="CO151" s="915"/>
      <c r="CP151" s="915"/>
      <c r="CQ151" s="915"/>
      <c r="CR151" s="915"/>
      <c r="CS151" s="915"/>
      <c r="CT151" s="915"/>
      <c r="CU151" s="915"/>
      <c r="CV151" s="915"/>
      <c r="CW151" s="915"/>
      <c r="CX151" s="915"/>
      <c r="CY151" s="915"/>
      <c r="CZ151" s="915"/>
      <c r="DA151" s="915"/>
      <c r="DB151" s="915"/>
      <c r="DC151" s="915"/>
      <c r="DD151" s="915"/>
      <c r="DE151" s="915"/>
      <c r="DF151" s="915"/>
      <c r="DG151" s="915"/>
      <c r="DH151" s="915"/>
      <c r="DI151" s="915"/>
      <c r="DJ151" s="915"/>
      <c r="DK151" s="915"/>
      <c r="DL151" s="915"/>
      <c r="DM151" s="915"/>
      <c r="DN151" s="915"/>
      <c r="DO151" s="915"/>
      <c r="DP151" s="915"/>
      <c r="DQ151" s="915"/>
      <c r="DR151" s="915"/>
      <c r="DS151" s="915"/>
      <c r="DT151" s="915"/>
      <c r="DU151" s="915"/>
      <c r="DV151" s="915"/>
      <c r="DW151" s="915"/>
      <c r="DX151" s="915"/>
      <c r="DY151" s="915"/>
      <c r="DZ151" s="915"/>
      <c r="EA151" s="915"/>
      <c r="EB151" s="915"/>
      <c r="EC151" s="915"/>
      <c r="ED151" s="915"/>
      <c r="EE151" s="915"/>
      <c r="EF151" s="915"/>
      <c r="EG151" s="915"/>
      <c r="EH151" s="915"/>
      <c r="EI151" s="915"/>
      <c r="EJ151" s="915"/>
      <c r="EK151" s="915"/>
      <c r="EL151" s="915"/>
      <c r="EM151" s="915"/>
      <c r="EN151" s="915"/>
      <c r="EO151" s="915"/>
      <c r="EP151" s="915"/>
      <c r="EQ151" s="915"/>
      <c r="ER151" s="915"/>
      <c r="ES151" s="915"/>
      <c r="ET151" s="915"/>
      <c r="EU151" s="915"/>
      <c r="EV151" s="915"/>
      <c r="EW151" s="915"/>
      <c r="EX151" s="915"/>
      <c r="EY151" s="915"/>
      <c r="EZ151" s="915"/>
      <c r="FA151" s="915"/>
      <c r="FB151" s="915"/>
      <c r="FC151" s="915"/>
      <c r="FD151" s="915"/>
      <c r="FE151" s="915"/>
      <c r="FF151" s="915"/>
      <c r="FG151" s="915"/>
      <c r="FH151" s="915"/>
      <c r="FI151" s="915"/>
      <c r="FJ151" s="915"/>
      <c r="FK151" s="915"/>
      <c r="FL151" s="915"/>
      <c r="FM151" s="915"/>
      <c r="FN151" s="915"/>
      <c r="FO151" s="915"/>
      <c r="FP151" s="915"/>
      <c r="FQ151" s="915"/>
      <c r="FR151" s="915"/>
      <c r="FS151" s="915"/>
      <c r="FT151" s="915"/>
      <c r="FU151" s="915"/>
      <c r="FV151" s="915"/>
      <c r="FW151" s="915"/>
      <c r="FX151" s="915"/>
      <c r="FY151" s="915"/>
      <c r="FZ151" s="915"/>
      <c r="GA151" s="915"/>
      <c r="GB151" s="915"/>
      <c r="GC151" s="915"/>
      <c r="GD151" s="915"/>
      <c r="GE151" s="915"/>
      <c r="GF151" s="915"/>
      <c r="GG151" s="915"/>
      <c r="GH151" s="915"/>
      <c r="GI151" s="915"/>
      <c r="GJ151" s="915"/>
      <c r="GK151" s="915"/>
      <c r="GL151" s="915"/>
      <c r="GM151" s="915"/>
      <c r="GN151" s="915"/>
    </row>
    <row r="152" spans="1:196" ht="60" x14ac:dyDescent="0.25">
      <c r="A152" s="27">
        <v>1</v>
      </c>
      <c r="B152" s="27">
        <v>1</v>
      </c>
      <c r="C152" s="1198" t="s">
        <v>321</v>
      </c>
      <c r="D152" s="43">
        <f>'2 уровень'!E747</f>
        <v>37371</v>
      </c>
      <c r="E152" s="43">
        <f>'2 уровень'!F747</f>
        <v>3114</v>
      </c>
      <c r="F152" s="43">
        <f>'2 уровень'!G747</f>
        <v>526</v>
      </c>
      <c r="G152" s="922">
        <f>'2 уровень'!H747</f>
        <v>16.89145793192036</v>
      </c>
      <c r="H152" s="945">
        <f>'2 уровень'!I747</f>
        <v>0</v>
      </c>
      <c r="I152" s="945">
        <f>'2 уровень'!J747</f>
        <v>0</v>
      </c>
      <c r="J152" s="936">
        <f>'2 уровень'!K747</f>
        <v>0</v>
      </c>
      <c r="K152" s="936">
        <f>'2 уровень'!L747</f>
        <v>0</v>
      </c>
      <c r="L152" s="936">
        <f>'2 уровень'!M747</f>
        <v>0</v>
      </c>
      <c r="M152" s="936">
        <f>'2 уровень'!N747</f>
        <v>0</v>
      </c>
      <c r="N152" s="936">
        <f>'2 уровень'!O747</f>
        <v>0</v>
      </c>
      <c r="O152" s="936">
        <f>'2 уровень'!P747</f>
        <v>0</v>
      </c>
      <c r="P152" s="29">
        <f>'2 уровень'!Q747</f>
        <v>0</v>
      </c>
      <c r="Q152" s="29">
        <f>'2 уровень'!R747</f>
        <v>0</v>
      </c>
      <c r="R152" s="29">
        <f>'2 уровень'!S747</f>
        <v>0</v>
      </c>
      <c r="S152" s="29">
        <f>'2 уровень'!T747</f>
        <v>0</v>
      </c>
      <c r="T152" s="29">
        <f>'2 уровень'!U747</f>
        <v>0</v>
      </c>
      <c r="U152" s="29">
        <f>'2 уровень'!V747</f>
        <v>0</v>
      </c>
      <c r="V152" s="918">
        <f>'2 уровень'!W747</f>
        <v>0</v>
      </c>
      <c r="W152" s="29"/>
      <c r="X152" s="29"/>
      <c r="Y152" s="918">
        <f>'2 уровень'!X748</f>
        <v>0</v>
      </c>
      <c r="Z152" s="918">
        <f>'2 уровень'!Y748</f>
        <v>0</v>
      </c>
      <c r="AA152" s="29">
        <f>'2 уровень'!Z748</f>
        <v>0</v>
      </c>
      <c r="AB152" s="1920"/>
      <c r="AC152" s="915"/>
      <c r="AD152" s="1929"/>
      <c r="AE152" s="915"/>
      <c r="AF152" s="915"/>
      <c r="AG152" s="915"/>
      <c r="AH152" s="915"/>
      <c r="AI152" s="915"/>
      <c r="AJ152" s="915"/>
      <c r="AK152" s="915"/>
      <c r="AL152" s="915"/>
      <c r="AM152" s="915"/>
      <c r="AN152" s="915"/>
      <c r="AO152" s="915"/>
      <c r="AP152" s="915"/>
      <c r="AQ152" s="915"/>
      <c r="AR152" s="915"/>
      <c r="AS152" s="915"/>
      <c r="AT152" s="915"/>
      <c r="AU152" s="915"/>
      <c r="AV152" s="915"/>
      <c r="AW152" s="915"/>
      <c r="AX152" s="915"/>
      <c r="AY152" s="915"/>
      <c r="AZ152" s="915"/>
      <c r="BA152" s="915"/>
      <c r="BB152" s="915"/>
      <c r="BC152" s="915"/>
      <c r="BD152" s="915"/>
      <c r="BE152" s="915"/>
      <c r="BF152" s="915"/>
      <c r="BG152" s="915"/>
      <c r="BH152" s="915"/>
      <c r="BI152" s="915"/>
      <c r="BJ152" s="915"/>
      <c r="BK152" s="915"/>
      <c r="BL152" s="915"/>
      <c r="BM152" s="915"/>
      <c r="BN152" s="915"/>
      <c r="BO152" s="915"/>
      <c r="BP152" s="915"/>
      <c r="BQ152" s="915"/>
      <c r="BR152" s="915"/>
      <c r="BS152" s="915"/>
      <c r="BT152" s="915"/>
      <c r="BU152" s="915"/>
      <c r="BV152" s="915"/>
      <c r="BW152" s="915"/>
      <c r="BX152" s="915"/>
      <c r="BY152" s="915"/>
      <c r="BZ152" s="915"/>
      <c r="CA152" s="915"/>
      <c r="CB152" s="915"/>
      <c r="CC152" s="915"/>
      <c r="CD152" s="915"/>
      <c r="CE152" s="915"/>
      <c r="CF152" s="915"/>
      <c r="CG152" s="915"/>
      <c r="CH152" s="915"/>
      <c r="CI152" s="915"/>
      <c r="CJ152" s="915"/>
      <c r="CK152" s="915"/>
      <c r="CL152" s="915"/>
      <c r="CM152" s="915"/>
      <c r="CN152" s="915"/>
      <c r="CO152" s="915"/>
      <c r="CP152" s="915"/>
      <c r="CQ152" s="915"/>
      <c r="CR152" s="915"/>
      <c r="CS152" s="915"/>
      <c r="CT152" s="915"/>
      <c r="CU152" s="915"/>
      <c r="CV152" s="915"/>
      <c r="CW152" s="915"/>
      <c r="CX152" s="915"/>
      <c r="CY152" s="915"/>
      <c r="CZ152" s="915"/>
      <c r="DA152" s="915"/>
      <c r="DB152" s="915"/>
      <c r="DC152" s="915"/>
      <c r="DD152" s="915"/>
      <c r="DE152" s="915"/>
      <c r="DF152" s="915"/>
      <c r="DG152" s="915"/>
      <c r="DH152" s="915"/>
      <c r="DI152" s="915"/>
      <c r="DJ152" s="915"/>
      <c r="DK152" s="915"/>
      <c r="DL152" s="915"/>
      <c r="DM152" s="915"/>
      <c r="DN152" s="915"/>
      <c r="DO152" s="915"/>
      <c r="DP152" s="915"/>
      <c r="DQ152" s="915"/>
      <c r="DR152" s="915"/>
      <c r="DS152" s="915"/>
      <c r="DT152" s="915"/>
      <c r="DU152" s="915"/>
      <c r="DV152" s="915"/>
      <c r="DW152" s="915"/>
      <c r="DX152" s="915"/>
      <c r="DY152" s="915"/>
      <c r="DZ152" s="915"/>
      <c r="EA152" s="915"/>
      <c r="EB152" s="915"/>
      <c r="EC152" s="915"/>
      <c r="ED152" s="915"/>
      <c r="EE152" s="915"/>
      <c r="EF152" s="915"/>
      <c r="EG152" s="915"/>
      <c r="EH152" s="915"/>
      <c r="EI152" s="915"/>
      <c r="EJ152" s="915"/>
      <c r="EK152" s="915"/>
      <c r="EL152" s="915"/>
      <c r="EM152" s="915"/>
      <c r="EN152" s="915"/>
      <c r="EO152" s="915"/>
      <c r="EP152" s="915"/>
      <c r="EQ152" s="915"/>
      <c r="ER152" s="915"/>
      <c r="ES152" s="915"/>
      <c r="ET152" s="915"/>
      <c r="EU152" s="915"/>
      <c r="EV152" s="915"/>
      <c r="EW152" s="915"/>
      <c r="EX152" s="915"/>
      <c r="EY152" s="915"/>
      <c r="EZ152" s="915"/>
      <c r="FA152" s="915"/>
      <c r="FB152" s="915"/>
      <c r="FC152" s="915"/>
      <c r="FD152" s="915"/>
      <c r="FE152" s="915"/>
      <c r="FF152" s="915"/>
      <c r="FG152" s="915"/>
      <c r="FH152" s="915"/>
      <c r="FI152" s="915"/>
      <c r="FJ152" s="915"/>
      <c r="FK152" s="915"/>
      <c r="FL152" s="915"/>
      <c r="FM152" s="915"/>
      <c r="FN152" s="915"/>
      <c r="FO152" s="915"/>
      <c r="FP152" s="915"/>
      <c r="FQ152" s="915"/>
      <c r="FR152" s="915"/>
      <c r="FS152" s="915"/>
      <c r="FT152" s="915"/>
      <c r="FU152" s="915"/>
      <c r="FV152" s="915"/>
      <c r="FW152" s="915"/>
      <c r="FX152" s="915"/>
      <c r="FY152" s="915"/>
      <c r="FZ152" s="915"/>
      <c r="GA152" s="915"/>
      <c r="GB152" s="915"/>
      <c r="GC152" s="915"/>
      <c r="GD152" s="915"/>
      <c r="GE152" s="915"/>
      <c r="GF152" s="915"/>
      <c r="GG152" s="915"/>
      <c r="GH152" s="915"/>
      <c r="GI152" s="915"/>
      <c r="GJ152" s="915"/>
      <c r="GK152" s="915"/>
      <c r="GL152" s="915"/>
      <c r="GM152" s="915"/>
      <c r="GN152" s="915"/>
    </row>
    <row r="153" spans="1:196" ht="45" x14ac:dyDescent="0.25">
      <c r="A153" s="27">
        <v>1</v>
      </c>
      <c r="B153" s="27">
        <v>1</v>
      </c>
      <c r="C153" s="1198" t="s">
        <v>322</v>
      </c>
      <c r="D153" s="43">
        <f>'2 уровень'!E748</f>
        <v>7223</v>
      </c>
      <c r="E153" s="43">
        <f>'2 уровень'!F748</f>
        <v>602</v>
      </c>
      <c r="F153" s="43">
        <f>'2 уровень'!G748</f>
        <v>576</v>
      </c>
      <c r="G153" s="922">
        <f>'2 уровень'!H748</f>
        <v>95.68106312292359</v>
      </c>
      <c r="H153" s="945">
        <f>'2 уровень'!I748</f>
        <v>0</v>
      </c>
      <c r="I153" s="945">
        <f>'2 уровень'!J748</f>
        <v>0</v>
      </c>
      <c r="J153" s="936">
        <f>'2 уровень'!K748</f>
        <v>0</v>
      </c>
      <c r="K153" s="936">
        <f>'2 уровень'!L748</f>
        <v>0</v>
      </c>
      <c r="L153" s="936">
        <f>'2 уровень'!M748</f>
        <v>0</v>
      </c>
      <c r="M153" s="936">
        <f>'2 уровень'!N748</f>
        <v>0</v>
      </c>
      <c r="N153" s="936">
        <f>'2 уровень'!O748</f>
        <v>0</v>
      </c>
      <c r="O153" s="936">
        <f>'2 уровень'!P748</f>
        <v>0</v>
      </c>
      <c r="P153" s="29">
        <f>'2 уровень'!Q748</f>
        <v>0</v>
      </c>
      <c r="Q153" s="29">
        <f>'2 уровень'!R748</f>
        <v>0</v>
      </c>
      <c r="R153" s="29">
        <f>'2 уровень'!S748</f>
        <v>0</v>
      </c>
      <c r="S153" s="29">
        <f>'2 уровень'!T748</f>
        <v>0</v>
      </c>
      <c r="T153" s="29">
        <f>'2 уровень'!U748</f>
        <v>0</v>
      </c>
      <c r="U153" s="29">
        <f>'2 уровень'!V748</f>
        <v>0</v>
      </c>
      <c r="V153" s="918">
        <f>'2 уровень'!W748</f>
        <v>0</v>
      </c>
      <c r="W153" s="29"/>
      <c r="X153" s="29"/>
      <c r="Y153" s="918">
        <f>'2 уровень'!X749</f>
        <v>0</v>
      </c>
      <c r="Z153" s="918">
        <f>'2 уровень'!Y749</f>
        <v>0</v>
      </c>
      <c r="AA153" s="29">
        <f>'2 уровень'!Z749</f>
        <v>0</v>
      </c>
      <c r="AB153" s="1920"/>
      <c r="AC153" s="915"/>
      <c r="AD153" s="1929"/>
      <c r="AE153" s="915"/>
      <c r="AF153" s="915"/>
      <c r="AG153" s="915"/>
      <c r="AH153" s="915"/>
      <c r="AI153" s="915"/>
      <c r="AJ153" s="915"/>
      <c r="AK153" s="915"/>
      <c r="AL153" s="915"/>
      <c r="AM153" s="915"/>
      <c r="AN153" s="915"/>
      <c r="AO153" s="915"/>
      <c r="AP153" s="915"/>
      <c r="AQ153" s="915"/>
      <c r="AR153" s="915"/>
      <c r="AS153" s="915"/>
      <c r="AT153" s="915"/>
      <c r="AU153" s="915"/>
      <c r="AV153" s="915"/>
      <c r="AW153" s="915"/>
      <c r="AX153" s="915"/>
      <c r="AY153" s="915"/>
      <c r="AZ153" s="915"/>
      <c r="BA153" s="915"/>
      <c r="BB153" s="915"/>
      <c r="BC153" s="915"/>
      <c r="BD153" s="915"/>
      <c r="BE153" s="915"/>
      <c r="BF153" s="915"/>
      <c r="BG153" s="915"/>
      <c r="BH153" s="915"/>
      <c r="BI153" s="915"/>
      <c r="BJ153" s="915"/>
      <c r="BK153" s="915"/>
      <c r="BL153" s="915"/>
      <c r="BM153" s="915"/>
      <c r="BN153" s="915"/>
      <c r="BO153" s="915"/>
      <c r="BP153" s="915"/>
      <c r="BQ153" s="915"/>
      <c r="BR153" s="915"/>
      <c r="BS153" s="915"/>
      <c r="BT153" s="915"/>
      <c r="BU153" s="915"/>
      <c r="BV153" s="915"/>
      <c r="BW153" s="915"/>
      <c r="BX153" s="915"/>
      <c r="BY153" s="915"/>
      <c r="BZ153" s="915"/>
      <c r="CA153" s="915"/>
      <c r="CB153" s="915"/>
      <c r="CC153" s="915"/>
      <c r="CD153" s="915"/>
      <c r="CE153" s="915"/>
      <c r="CF153" s="915"/>
      <c r="CG153" s="915"/>
      <c r="CH153" s="915"/>
      <c r="CI153" s="915"/>
      <c r="CJ153" s="915"/>
      <c r="CK153" s="915"/>
      <c r="CL153" s="915"/>
      <c r="CM153" s="915"/>
      <c r="CN153" s="915"/>
      <c r="CO153" s="915"/>
      <c r="CP153" s="915"/>
      <c r="CQ153" s="915"/>
      <c r="CR153" s="915"/>
      <c r="CS153" s="915"/>
      <c r="CT153" s="915"/>
      <c r="CU153" s="915"/>
      <c r="CV153" s="915"/>
      <c r="CW153" s="915"/>
      <c r="CX153" s="915"/>
      <c r="CY153" s="915"/>
      <c r="CZ153" s="915"/>
      <c r="DA153" s="915"/>
      <c r="DB153" s="915"/>
      <c r="DC153" s="915"/>
      <c r="DD153" s="915"/>
      <c r="DE153" s="915"/>
      <c r="DF153" s="915"/>
      <c r="DG153" s="915"/>
      <c r="DH153" s="915"/>
      <c r="DI153" s="915"/>
      <c r="DJ153" s="915"/>
      <c r="DK153" s="915"/>
      <c r="DL153" s="915"/>
      <c r="DM153" s="915"/>
      <c r="DN153" s="915"/>
      <c r="DO153" s="915"/>
      <c r="DP153" s="915"/>
      <c r="DQ153" s="915"/>
      <c r="DR153" s="915"/>
      <c r="DS153" s="915"/>
      <c r="DT153" s="915"/>
      <c r="DU153" s="915"/>
      <c r="DV153" s="915"/>
      <c r="DW153" s="915"/>
      <c r="DX153" s="915"/>
      <c r="DY153" s="915"/>
      <c r="DZ153" s="915"/>
      <c r="EA153" s="915"/>
      <c r="EB153" s="915"/>
      <c r="EC153" s="915"/>
      <c r="ED153" s="915"/>
      <c r="EE153" s="915"/>
      <c r="EF153" s="915"/>
      <c r="EG153" s="915"/>
      <c r="EH153" s="915"/>
      <c r="EI153" s="915"/>
      <c r="EJ153" s="915"/>
      <c r="EK153" s="915"/>
      <c r="EL153" s="915"/>
      <c r="EM153" s="915"/>
      <c r="EN153" s="915"/>
      <c r="EO153" s="915"/>
      <c r="EP153" s="915"/>
      <c r="EQ153" s="915"/>
      <c r="ER153" s="915"/>
      <c r="ES153" s="915"/>
      <c r="ET153" s="915"/>
      <c r="EU153" s="915"/>
      <c r="EV153" s="915"/>
      <c r="EW153" s="915"/>
      <c r="EX153" s="915"/>
      <c r="EY153" s="915"/>
      <c r="EZ153" s="915"/>
      <c r="FA153" s="915"/>
      <c r="FB153" s="915"/>
      <c r="FC153" s="915"/>
      <c r="FD153" s="915"/>
      <c r="FE153" s="915"/>
      <c r="FF153" s="915"/>
      <c r="FG153" s="915"/>
      <c r="FH153" s="915"/>
      <c r="FI153" s="915"/>
      <c r="FJ153" s="915"/>
      <c r="FK153" s="915"/>
      <c r="FL153" s="915"/>
      <c r="FM153" s="915"/>
      <c r="FN153" s="915"/>
      <c r="FO153" s="915"/>
      <c r="FP153" s="915"/>
      <c r="FQ153" s="915"/>
      <c r="FR153" s="915"/>
      <c r="FS153" s="915"/>
      <c r="FT153" s="915"/>
      <c r="FU153" s="915"/>
      <c r="FV153" s="915"/>
      <c r="FW153" s="915"/>
      <c r="FX153" s="915"/>
      <c r="FY153" s="915"/>
      <c r="FZ153" s="915"/>
      <c r="GA153" s="915"/>
      <c r="GB153" s="915"/>
      <c r="GC153" s="915"/>
      <c r="GD153" s="915"/>
      <c r="GE153" s="915"/>
      <c r="GF153" s="915"/>
      <c r="GG153" s="915"/>
      <c r="GH153" s="915"/>
      <c r="GI153" s="915"/>
      <c r="GJ153" s="915"/>
      <c r="GK153" s="915"/>
      <c r="GL153" s="915"/>
      <c r="GM153" s="915"/>
      <c r="GN153" s="915"/>
    </row>
    <row r="154" spans="1:196" x14ac:dyDescent="0.25">
      <c r="A154" s="27">
        <v>1</v>
      </c>
      <c r="B154" s="27">
        <v>1</v>
      </c>
      <c r="C154" s="1198" t="s">
        <v>293</v>
      </c>
      <c r="D154" s="43">
        <f>'2 уровень'!E749</f>
        <v>0</v>
      </c>
      <c r="E154" s="43">
        <f>'2 уровень'!F749</f>
        <v>0</v>
      </c>
      <c r="F154" s="43">
        <f>'2 уровень'!G749</f>
        <v>0</v>
      </c>
      <c r="G154" s="922">
        <f>'2 уровень'!H749</f>
        <v>0</v>
      </c>
      <c r="H154" s="945">
        <f>'2 уровень'!I749</f>
        <v>0</v>
      </c>
      <c r="I154" s="945">
        <f>'2 уровень'!J749</f>
        <v>0</v>
      </c>
      <c r="J154" s="936">
        <f>'2 уровень'!K749</f>
        <v>0</v>
      </c>
      <c r="K154" s="936">
        <f>'2 уровень'!L749</f>
        <v>0</v>
      </c>
      <c r="L154" s="936">
        <f>'2 уровень'!M749</f>
        <v>0</v>
      </c>
      <c r="M154" s="936">
        <f>'2 уровень'!N749</f>
        <v>0</v>
      </c>
      <c r="N154" s="936">
        <f>'2 уровень'!O749</f>
        <v>0</v>
      </c>
      <c r="O154" s="936">
        <f>'2 уровень'!P749</f>
        <v>0</v>
      </c>
      <c r="P154" s="29">
        <f>'2 уровень'!Q749</f>
        <v>0</v>
      </c>
      <c r="Q154" s="29">
        <f>'2 уровень'!R749</f>
        <v>0</v>
      </c>
      <c r="R154" s="29">
        <f>'2 уровень'!S749</f>
        <v>0</v>
      </c>
      <c r="S154" s="29">
        <f>'2 уровень'!T749</f>
        <v>0</v>
      </c>
      <c r="T154" s="29">
        <f>'2 уровень'!U749</f>
        <v>0</v>
      </c>
      <c r="U154" s="29">
        <f>'2 уровень'!V749</f>
        <v>0</v>
      </c>
      <c r="V154" s="918">
        <f>'2 уровень'!W749</f>
        <v>0</v>
      </c>
      <c r="W154" s="29"/>
      <c r="X154" s="29"/>
      <c r="Y154" s="918">
        <f>'2 уровень'!X750</f>
        <v>0</v>
      </c>
      <c r="Z154" s="918">
        <f>'2 уровень'!Y750</f>
        <v>0</v>
      </c>
      <c r="AA154" s="29">
        <f>'2 уровень'!Z750</f>
        <v>0</v>
      </c>
      <c r="AB154" s="1920"/>
      <c r="AC154" s="915"/>
      <c r="AD154" s="1929"/>
      <c r="AE154" s="915"/>
      <c r="AF154" s="915"/>
      <c r="AG154" s="915"/>
      <c r="AH154" s="915"/>
      <c r="AI154" s="915"/>
      <c r="AJ154" s="915"/>
      <c r="AK154" s="915"/>
      <c r="AL154" s="915"/>
      <c r="AM154" s="915"/>
      <c r="AN154" s="915"/>
      <c r="AO154" s="915"/>
      <c r="AP154" s="915"/>
      <c r="AQ154" s="915"/>
      <c r="AR154" s="915"/>
      <c r="AS154" s="915"/>
      <c r="AT154" s="915"/>
      <c r="AU154" s="915"/>
      <c r="AV154" s="915"/>
      <c r="AW154" s="915"/>
      <c r="AX154" s="915"/>
      <c r="AY154" s="915"/>
      <c r="AZ154" s="915"/>
      <c r="BA154" s="915"/>
      <c r="BB154" s="915"/>
      <c r="BC154" s="915"/>
      <c r="BD154" s="915"/>
      <c r="BE154" s="915"/>
      <c r="BF154" s="915"/>
      <c r="BG154" s="915"/>
      <c r="BH154" s="915"/>
      <c r="BI154" s="915"/>
      <c r="BJ154" s="915"/>
      <c r="BK154" s="915"/>
      <c r="BL154" s="915"/>
      <c r="BM154" s="915"/>
      <c r="BN154" s="915"/>
      <c r="BO154" s="915"/>
      <c r="BP154" s="915"/>
      <c r="BQ154" s="915"/>
      <c r="BR154" s="915"/>
      <c r="BS154" s="915"/>
      <c r="BT154" s="915"/>
      <c r="BU154" s="915"/>
      <c r="BV154" s="915"/>
      <c r="BW154" s="915"/>
      <c r="BX154" s="915"/>
      <c r="BY154" s="915"/>
      <c r="BZ154" s="915"/>
      <c r="CA154" s="915"/>
      <c r="CB154" s="915"/>
      <c r="CC154" s="915"/>
      <c r="CD154" s="915"/>
      <c r="CE154" s="915"/>
      <c r="CF154" s="915"/>
      <c r="CG154" s="915"/>
      <c r="CH154" s="915"/>
      <c r="CI154" s="915"/>
      <c r="CJ154" s="915"/>
      <c r="CK154" s="915"/>
      <c r="CL154" s="915"/>
      <c r="CM154" s="915"/>
      <c r="CN154" s="915"/>
      <c r="CO154" s="915"/>
      <c r="CP154" s="915"/>
      <c r="CQ154" s="915"/>
      <c r="CR154" s="915"/>
      <c r="CS154" s="915"/>
      <c r="CT154" s="915"/>
      <c r="CU154" s="915"/>
      <c r="CV154" s="915"/>
      <c r="CW154" s="915"/>
      <c r="CX154" s="915"/>
      <c r="CY154" s="915"/>
      <c r="CZ154" s="915"/>
      <c r="DA154" s="915"/>
      <c r="DB154" s="915"/>
      <c r="DC154" s="915"/>
      <c r="DD154" s="915"/>
      <c r="DE154" s="915"/>
      <c r="DF154" s="915"/>
      <c r="DG154" s="915"/>
      <c r="DH154" s="915"/>
      <c r="DI154" s="915"/>
      <c r="DJ154" s="915"/>
      <c r="DK154" s="915"/>
      <c r="DL154" s="915"/>
      <c r="DM154" s="915"/>
      <c r="DN154" s="915"/>
      <c r="DO154" s="915"/>
      <c r="DP154" s="915"/>
      <c r="DQ154" s="915"/>
      <c r="DR154" s="915"/>
      <c r="DS154" s="915"/>
      <c r="DT154" s="915"/>
      <c r="DU154" s="915"/>
      <c r="DV154" s="915"/>
      <c r="DW154" s="915"/>
      <c r="DX154" s="915"/>
      <c r="DY154" s="915"/>
      <c r="DZ154" s="915"/>
      <c r="EA154" s="915"/>
      <c r="EB154" s="915"/>
      <c r="EC154" s="915"/>
      <c r="ED154" s="915"/>
      <c r="EE154" s="915"/>
      <c r="EF154" s="915"/>
      <c r="EG154" s="915"/>
      <c r="EH154" s="915"/>
      <c r="EI154" s="915"/>
      <c r="EJ154" s="915"/>
      <c r="EK154" s="915"/>
      <c r="EL154" s="915"/>
      <c r="EM154" s="915"/>
      <c r="EN154" s="915"/>
      <c r="EO154" s="915"/>
      <c r="EP154" s="915"/>
      <c r="EQ154" s="915"/>
      <c r="ER154" s="915"/>
      <c r="ES154" s="915"/>
      <c r="ET154" s="915"/>
      <c r="EU154" s="915"/>
      <c r="EV154" s="915"/>
      <c r="EW154" s="915"/>
      <c r="EX154" s="915"/>
      <c r="EY154" s="915"/>
      <c r="EZ154" s="915"/>
      <c r="FA154" s="915"/>
      <c r="FB154" s="915"/>
      <c r="FC154" s="915"/>
      <c r="FD154" s="915"/>
      <c r="FE154" s="915"/>
      <c r="FF154" s="915"/>
      <c r="FG154" s="915"/>
      <c r="FH154" s="915"/>
      <c r="FI154" s="915"/>
      <c r="FJ154" s="915"/>
      <c r="FK154" s="915"/>
      <c r="FL154" s="915"/>
      <c r="FM154" s="915"/>
      <c r="FN154" s="915"/>
      <c r="FO154" s="915"/>
      <c r="FP154" s="915"/>
      <c r="FQ154" s="915"/>
      <c r="FR154" s="915"/>
      <c r="FS154" s="915"/>
      <c r="FT154" s="915"/>
      <c r="FU154" s="915"/>
      <c r="FV154" s="915"/>
      <c r="FW154" s="915"/>
      <c r="FX154" s="915"/>
      <c r="FY154" s="915"/>
      <c r="FZ154" s="915"/>
      <c r="GA154" s="915"/>
      <c r="GB154" s="915"/>
      <c r="GC154" s="915"/>
      <c r="GD154" s="915"/>
      <c r="GE154" s="915"/>
      <c r="GF154" s="915"/>
      <c r="GG154" s="915"/>
      <c r="GH154" s="915"/>
      <c r="GI154" s="915"/>
      <c r="GJ154" s="915"/>
      <c r="GK154" s="915"/>
      <c r="GL154" s="915"/>
      <c r="GM154" s="915"/>
      <c r="GN154" s="915"/>
    </row>
    <row r="155" spans="1:196" x14ac:dyDescent="0.25">
      <c r="A155" s="27">
        <v>1</v>
      </c>
      <c r="B155" s="27">
        <v>1</v>
      </c>
      <c r="C155" s="1198" t="s">
        <v>157</v>
      </c>
      <c r="D155" s="43">
        <f>'2 уровень'!E750</f>
        <v>19049.411764705881</v>
      </c>
      <c r="E155" s="43">
        <f>'2 уровень'!F750</f>
        <v>1587.4117647058824</v>
      </c>
      <c r="F155" s="43">
        <f>'2 уровень'!G750</f>
        <v>1506.8188235294117</v>
      </c>
      <c r="G155" s="922">
        <f>'2 уровень'!H750</f>
        <v>94.922997109612382</v>
      </c>
      <c r="H155" s="945">
        <f>'2 уровень'!I750</f>
        <v>0</v>
      </c>
      <c r="I155" s="945">
        <f>'2 уровень'!J750</f>
        <v>0</v>
      </c>
      <c r="J155" s="936">
        <f>'2 уровень'!K750</f>
        <v>0</v>
      </c>
      <c r="K155" s="936">
        <f>'2 уровень'!L750</f>
        <v>0</v>
      </c>
      <c r="L155" s="936">
        <f>'2 уровень'!M750</f>
        <v>0</v>
      </c>
      <c r="M155" s="936">
        <f>'2 уровень'!N750</f>
        <v>0</v>
      </c>
      <c r="N155" s="936">
        <f>'2 уровень'!O750</f>
        <v>0</v>
      </c>
      <c r="O155" s="936">
        <f>'2 уровень'!P750</f>
        <v>0</v>
      </c>
      <c r="P155" s="29">
        <f>'2 уровень'!Q750</f>
        <v>0</v>
      </c>
      <c r="Q155" s="29">
        <f>'2 уровень'!R750</f>
        <v>0</v>
      </c>
      <c r="R155" s="29">
        <f>'2 уровень'!S750</f>
        <v>0</v>
      </c>
      <c r="S155" s="29">
        <f>'2 уровень'!T750</f>
        <v>0</v>
      </c>
      <c r="T155" s="29">
        <f>'2 уровень'!U750</f>
        <v>0</v>
      </c>
      <c r="U155" s="29">
        <f>'2 уровень'!V750</f>
        <v>0</v>
      </c>
      <c r="V155" s="918">
        <f>'2 уровень'!W750</f>
        <v>0</v>
      </c>
      <c r="W155" s="29"/>
      <c r="X155" s="29"/>
      <c r="Y155" s="918">
        <f>'2 уровень'!X751</f>
        <v>0</v>
      </c>
      <c r="Z155" s="918">
        <f>'2 уровень'!Y751</f>
        <v>0</v>
      </c>
      <c r="AA155" s="29">
        <f>'2 уровень'!Z751</f>
        <v>0</v>
      </c>
      <c r="AB155" s="1920"/>
      <c r="AC155" s="915"/>
      <c r="AD155" s="1929"/>
      <c r="AE155" s="915"/>
      <c r="AF155" s="915"/>
      <c r="AG155" s="915"/>
      <c r="AH155" s="915"/>
      <c r="AI155" s="915"/>
      <c r="AJ155" s="915"/>
      <c r="AK155" s="915"/>
      <c r="AL155" s="915"/>
      <c r="AM155" s="915"/>
      <c r="AN155" s="915"/>
      <c r="AO155" s="915"/>
      <c r="AP155" s="915"/>
      <c r="AQ155" s="915"/>
      <c r="AR155" s="915"/>
      <c r="AS155" s="915"/>
      <c r="AT155" s="915"/>
      <c r="AU155" s="915"/>
      <c r="AV155" s="915"/>
      <c r="AW155" s="915"/>
      <c r="AX155" s="915"/>
      <c r="AY155" s="915"/>
      <c r="AZ155" s="915"/>
      <c r="BA155" s="915"/>
      <c r="BB155" s="915"/>
      <c r="BC155" s="915"/>
      <c r="BD155" s="915"/>
      <c r="BE155" s="915"/>
      <c r="BF155" s="915"/>
      <c r="BG155" s="915"/>
      <c r="BH155" s="915"/>
      <c r="BI155" s="915"/>
      <c r="BJ155" s="915"/>
      <c r="BK155" s="915"/>
      <c r="BL155" s="915"/>
      <c r="BM155" s="915"/>
      <c r="BN155" s="915"/>
      <c r="BO155" s="915"/>
      <c r="BP155" s="915"/>
      <c r="BQ155" s="915"/>
      <c r="BR155" s="915"/>
      <c r="BS155" s="915"/>
      <c r="BT155" s="915"/>
      <c r="BU155" s="915"/>
      <c r="BV155" s="915"/>
      <c r="BW155" s="915"/>
      <c r="BX155" s="915"/>
      <c r="BY155" s="915"/>
      <c r="BZ155" s="915"/>
      <c r="CA155" s="915"/>
      <c r="CB155" s="915"/>
      <c r="CC155" s="915"/>
      <c r="CD155" s="915"/>
      <c r="CE155" s="915"/>
      <c r="CF155" s="915"/>
      <c r="CG155" s="915"/>
      <c r="CH155" s="915"/>
      <c r="CI155" s="915"/>
      <c r="CJ155" s="915"/>
      <c r="CK155" s="915"/>
      <c r="CL155" s="915"/>
      <c r="CM155" s="915"/>
      <c r="CN155" s="915"/>
      <c r="CO155" s="915"/>
      <c r="CP155" s="915"/>
      <c r="CQ155" s="915"/>
      <c r="CR155" s="915"/>
      <c r="CS155" s="915"/>
      <c r="CT155" s="915"/>
      <c r="CU155" s="915"/>
      <c r="CV155" s="915"/>
      <c r="CW155" s="915"/>
      <c r="CX155" s="915"/>
      <c r="CY155" s="915"/>
      <c r="CZ155" s="915"/>
      <c r="DA155" s="915"/>
      <c r="DB155" s="915"/>
      <c r="DC155" s="915"/>
      <c r="DD155" s="915"/>
      <c r="DE155" s="915"/>
      <c r="DF155" s="915"/>
      <c r="DG155" s="915"/>
      <c r="DH155" s="915"/>
      <c r="DI155" s="915"/>
      <c r="DJ155" s="915"/>
      <c r="DK155" s="915"/>
      <c r="DL155" s="915"/>
      <c r="DM155" s="915"/>
      <c r="DN155" s="915"/>
      <c r="DO155" s="915"/>
      <c r="DP155" s="915"/>
      <c r="DQ155" s="915"/>
      <c r="DR155" s="915"/>
      <c r="DS155" s="915"/>
      <c r="DT155" s="915"/>
      <c r="DU155" s="915"/>
      <c r="DV155" s="915"/>
      <c r="DW155" s="915"/>
      <c r="DX155" s="915"/>
      <c r="DY155" s="915"/>
      <c r="DZ155" s="915"/>
      <c r="EA155" s="915"/>
      <c r="EB155" s="915"/>
      <c r="EC155" s="915"/>
      <c r="ED155" s="915"/>
      <c r="EE155" s="915"/>
      <c r="EF155" s="915"/>
      <c r="EG155" s="915"/>
      <c r="EH155" s="915"/>
      <c r="EI155" s="915"/>
      <c r="EJ155" s="915"/>
      <c r="EK155" s="915"/>
      <c r="EL155" s="915"/>
      <c r="EM155" s="915"/>
      <c r="EN155" s="915"/>
      <c r="EO155" s="915"/>
      <c r="EP155" s="915"/>
      <c r="EQ155" s="915"/>
      <c r="ER155" s="915"/>
      <c r="ES155" s="915"/>
      <c r="ET155" s="915"/>
      <c r="EU155" s="915"/>
      <c r="EV155" s="915"/>
      <c r="EW155" s="915"/>
      <c r="EX155" s="915"/>
      <c r="EY155" s="915"/>
      <c r="EZ155" s="915"/>
      <c r="FA155" s="915"/>
      <c r="FB155" s="915"/>
      <c r="FC155" s="915"/>
      <c r="FD155" s="915"/>
      <c r="FE155" s="915"/>
      <c r="FF155" s="915"/>
      <c r="FG155" s="915"/>
      <c r="FH155" s="915"/>
      <c r="FI155" s="915"/>
      <c r="FJ155" s="915"/>
      <c r="FK155" s="915"/>
      <c r="FL155" s="915"/>
      <c r="FM155" s="915"/>
      <c r="FN155" s="915"/>
      <c r="FO155" s="915"/>
      <c r="FP155" s="915"/>
      <c r="FQ155" s="915"/>
      <c r="FR155" s="915"/>
      <c r="FS155" s="915"/>
      <c r="FT155" s="915"/>
      <c r="FU155" s="915"/>
      <c r="FV155" s="915"/>
      <c r="FW155" s="915"/>
      <c r="FX155" s="915"/>
      <c r="FY155" s="915"/>
      <c r="FZ155" s="915"/>
      <c r="GA155" s="915"/>
      <c r="GB155" s="915"/>
      <c r="GC155" s="915"/>
      <c r="GD155" s="915"/>
      <c r="GE155" s="915"/>
      <c r="GF155" s="915"/>
      <c r="GG155" s="915"/>
      <c r="GH155" s="915"/>
      <c r="GI155" s="915"/>
      <c r="GJ155" s="915"/>
      <c r="GK155" s="915"/>
      <c r="GL155" s="915"/>
      <c r="GM155" s="915"/>
      <c r="GN155" s="915"/>
    </row>
    <row r="156" spans="1:196" x14ac:dyDescent="0.25">
      <c r="A156" s="27">
        <v>1</v>
      </c>
      <c r="B156" s="27">
        <v>1</v>
      </c>
      <c r="C156" s="1198" t="s">
        <v>298</v>
      </c>
      <c r="D156" s="43">
        <f>'2 уровень'!E751</f>
        <v>161920</v>
      </c>
      <c r="E156" s="43">
        <f>'2 уровень'!F751</f>
        <v>13493</v>
      </c>
      <c r="F156" s="43">
        <f>'2 уровень'!G751</f>
        <v>12807.96</v>
      </c>
      <c r="G156" s="922">
        <f>'2 уровень'!H751</f>
        <v>94.922997109612382</v>
      </c>
      <c r="H156" s="945">
        <f>'2 уровень'!I751</f>
        <v>0</v>
      </c>
      <c r="I156" s="945">
        <f>'2 уровень'!J751</f>
        <v>0</v>
      </c>
      <c r="J156" s="936">
        <f>'2 уровень'!K751</f>
        <v>0</v>
      </c>
      <c r="K156" s="936">
        <f>'2 уровень'!L751</f>
        <v>0</v>
      </c>
      <c r="L156" s="936">
        <f>'2 уровень'!M751</f>
        <v>0</v>
      </c>
      <c r="M156" s="936">
        <f>'2 уровень'!N751</f>
        <v>0</v>
      </c>
      <c r="N156" s="936">
        <f>'2 уровень'!O751</f>
        <v>0</v>
      </c>
      <c r="O156" s="936">
        <f>'2 уровень'!P751</f>
        <v>0</v>
      </c>
      <c r="P156" s="29">
        <f>'2 уровень'!Q751</f>
        <v>0</v>
      </c>
      <c r="Q156" s="29">
        <f>'2 уровень'!R751</f>
        <v>0</v>
      </c>
      <c r="R156" s="29">
        <f>'2 уровень'!S751</f>
        <v>0</v>
      </c>
      <c r="S156" s="29">
        <f>'2 уровень'!T751</f>
        <v>0</v>
      </c>
      <c r="T156" s="29">
        <f>'2 уровень'!U751</f>
        <v>0</v>
      </c>
      <c r="U156" s="29">
        <f>'2 уровень'!V751</f>
        <v>0</v>
      </c>
      <c r="V156" s="918">
        <f>'2 уровень'!W751</f>
        <v>0</v>
      </c>
      <c r="W156" s="29"/>
      <c r="X156" s="29"/>
      <c r="Y156" s="918">
        <f>'2 уровень'!X752</f>
        <v>186</v>
      </c>
      <c r="Z156" s="918">
        <f>'2 уровень'!Y752</f>
        <v>150490.74</v>
      </c>
      <c r="AA156" s="29">
        <f>'2 уровень'!Z752</f>
        <v>150.49073999999999</v>
      </c>
      <c r="AB156" s="1920"/>
      <c r="AC156" s="915"/>
      <c r="AD156" s="1929"/>
      <c r="AE156" s="915"/>
      <c r="AF156" s="915"/>
      <c r="AG156" s="915"/>
      <c r="AH156" s="915"/>
      <c r="AI156" s="915"/>
      <c r="AJ156" s="915"/>
      <c r="AK156" s="915"/>
      <c r="AL156" s="915"/>
      <c r="AM156" s="915"/>
      <c r="AN156" s="915"/>
      <c r="AO156" s="915"/>
      <c r="AP156" s="915"/>
      <c r="AQ156" s="915"/>
      <c r="AR156" s="915"/>
      <c r="AS156" s="915"/>
      <c r="AT156" s="915"/>
      <c r="AU156" s="915"/>
      <c r="AV156" s="915"/>
      <c r="AW156" s="915"/>
      <c r="AX156" s="915"/>
      <c r="AY156" s="915"/>
      <c r="AZ156" s="915"/>
      <c r="BA156" s="915"/>
      <c r="BB156" s="915"/>
      <c r="BC156" s="915"/>
      <c r="BD156" s="915"/>
      <c r="BE156" s="915"/>
      <c r="BF156" s="915"/>
      <c r="BG156" s="915"/>
      <c r="BH156" s="915"/>
      <c r="BI156" s="915"/>
      <c r="BJ156" s="915"/>
      <c r="BK156" s="915"/>
      <c r="BL156" s="915"/>
      <c r="BM156" s="915"/>
      <c r="BN156" s="915"/>
      <c r="BO156" s="915"/>
      <c r="BP156" s="915"/>
      <c r="BQ156" s="915"/>
      <c r="BR156" s="915"/>
      <c r="BS156" s="915"/>
      <c r="BT156" s="915"/>
      <c r="BU156" s="915"/>
      <c r="BV156" s="915"/>
      <c r="BW156" s="915"/>
      <c r="BX156" s="915"/>
      <c r="BY156" s="915"/>
      <c r="BZ156" s="915"/>
      <c r="CA156" s="915"/>
      <c r="CB156" s="915"/>
      <c r="CC156" s="915"/>
      <c r="CD156" s="915"/>
      <c r="CE156" s="915"/>
      <c r="CF156" s="915"/>
      <c r="CG156" s="915"/>
      <c r="CH156" s="915"/>
      <c r="CI156" s="915"/>
      <c r="CJ156" s="915"/>
      <c r="CK156" s="915"/>
      <c r="CL156" s="915"/>
      <c r="CM156" s="915"/>
      <c r="CN156" s="915"/>
      <c r="CO156" s="915"/>
      <c r="CP156" s="915"/>
      <c r="CQ156" s="915"/>
      <c r="CR156" s="915"/>
      <c r="CS156" s="915"/>
      <c r="CT156" s="915"/>
      <c r="CU156" s="915"/>
      <c r="CV156" s="915"/>
      <c r="CW156" s="915"/>
      <c r="CX156" s="915"/>
      <c r="CY156" s="915"/>
      <c r="CZ156" s="915"/>
      <c r="DA156" s="915"/>
      <c r="DB156" s="915"/>
      <c r="DC156" s="915"/>
      <c r="DD156" s="915"/>
      <c r="DE156" s="915"/>
      <c r="DF156" s="915"/>
      <c r="DG156" s="915"/>
      <c r="DH156" s="915"/>
      <c r="DI156" s="915"/>
      <c r="DJ156" s="915"/>
      <c r="DK156" s="915"/>
      <c r="DL156" s="915"/>
      <c r="DM156" s="915"/>
      <c r="DN156" s="915"/>
      <c r="DO156" s="915"/>
      <c r="DP156" s="915"/>
      <c r="DQ156" s="915"/>
      <c r="DR156" s="915"/>
      <c r="DS156" s="915"/>
      <c r="DT156" s="915"/>
      <c r="DU156" s="915"/>
      <c r="DV156" s="915"/>
      <c r="DW156" s="915"/>
      <c r="DX156" s="915"/>
      <c r="DY156" s="915"/>
      <c r="DZ156" s="915"/>
      <c r="EA156" s="915"/>
      <c r="EB156" s="915"/>
      <c r="EC156" s="915"/>
      <c r="ED156" s="915"/>
      <c r="EE156" s="915"/>
      <c r="EF156" s="915"/>
      <c r="EG156" s="915"/>
      <c r="EH156" s="915"/>
      <c r="EI156" s="915"/>
      <c r="EJ156" s="915"/>
      <c r="EK156" s="915"/>
      <c r="EL156" s="915"/>
      <c r="EM156" s="915"/>
      <c r="EN156" s="915"/>
      <c r="EO156" s="915"/>
      <c r="EP156" s="915"/>
      <c r="EQ156" s="915"/>
      <c r="ER156" s="915"/>
      <c r="ES156" s="915"/>
      <c r="ET156" s="915"/>
      <c r="EU156" s="915"/>
      <c r="EV156" s="915"/>
      <c r="EW156" s="915"/>
      <c r="EX156" s="915"/>
      <c r="EY156" s="915"/>
      <c r="EZ156" s="915"/>
      <c r="FA156" s="915"/>
      <c r="FB156" s="915"/>
      <c r="FC156" s="915"/>
      <c r="FD156" s="915"/>
      <c r="FE156" s="915"/>
      <c r="FF156" s="915"/>
      <c r="FG156" s="915"/>
      <c r="FH156" s="915"/>
      <c r="FI156" s="915"/>
      <c r="FJ156" s="915"/>
      <c r="FK156" s="915"/>
      <c r="FL156" s="915"/>
      <c r="FM156" s="915"/>
      <c r="FN156" s="915"/>
      <c r="FO156" s="915"/>
      <c r="FP156" s="915"/>
      <c r="FQ156" s="915"/>
      <c r="FR156" s="915"/>
      <c r="FS156" s="915"/>
      <c r="FT156" s="915"/>
      <c r="FU156" s="915"/>
      <c r="FV156" s="915"/>
      <c r="FW156" s="915"/>
      <c r="FX156" s="915"/>
      <c r="FY156" s="915"/>
      <c r="FZ156" s="915"/>
      <c r="GA156" s="915"/>
      <c r="GB156" s="915"/>
      <c r="GC156" s="915"/>
      <c r="GD156" s="915"/>
      <c r="GE156" s="915"/>
      <c r="GF156" s="915"/>
      <c r="GG156" s="915"/>
      <c r="GH156" s="915"/>
      <c r="GI156" s="915"/>
      <c r="GJ156" s="915"/>
      <c r="GK156" s="915"/>
      <c r="GL156" s="915"/>
      <c r="GM156" s="915"/>
      <c r="GN156" s="915"/>
    </row>
    <row r="157" spans="1:196" ht="30" x14ac:dyDescent="0.25">
      <c r="A157" s="27">
        <v>1</v>
      </c>
      <c r="B157" s="27">
        <v>1</v>
      </c>
      <c r="C157" s="1198" t="s">
        <v>158</v>
      </c>
      <c r="D157" s="43">
        <f>'2 уровень'!E752</f>
        <v>38095</v>
      </c>
      <c r="E157" s="43">
        <f>'2 уровень'!F752</f>
        <v>3175</v>
      </c>
      <c r="F157" s="43">
        <f>'2 уровень'!G752</f>
        <v>3772</v>
      </c>
      <c r="G157" s="922">
        <f>'2 уровень'!H752</f>
        <v>118.8031496062992</v>
      </c>
      <c r="H157" s="945">
        <f>'2 уровень'!I752</f>
        <v>0</v>
      </c>
      <c r="I157" s="945">
        <f>'2 уровень'!J752</f>
        <v>0</v>
      </c>
      <c r="J157" s="936">
        <f>'2 уровень'!K752</f>
        <v>0</v>
      </c>
      <c r="K157" s="936">
        <f>'2 уровень'!L752</f>
        <v>0</v>
      </c>
      <c r="L157" s="936">
        <f>'2 уровень'!M752</f>
        <v>0</v>
      </c>
      <c r="M157" s="936">
        <f>'2 уровень'!N752</f>
        <v>0</v>
      </c>
      <c r="N157" s="936">
        <f>'2 уровень'!O752</f>
        <v>0</v>
      </c>
      <c r="O157" s="936">
        <f>'2 уровень'!P752</f>
        <v>0</v>
      </c>
      <c r="P157" s="29">
        <f>'2 уровень'!Q752</f>
        <v>0</v>
      </c>
      <c r="Q157" s="29">
        <f>'2 уровень'!R752</f>
        <v>0</v>
      </c>
      <c r="R157" s="29">
        <f>'2 уровень'!S752</f>
        <v>0</v>
      </c>
      <c r="S157" s="29">
        <f>'2 уровень'!T752</f>
        <v>0</v>
      </c>
      <c r="T157" s="29">
        <f>'2 уровень'!U752</f>
        <v>0</v>
      </c>
      <c r="U157" s="29">
        <f>'2 уровень'!V752</f>
        <v>0</v>
      </c>
      <c r="V157" s="918">
        <f>'2 уровень'!W752</f>
        <v>0</v>
      </c>
      <c r="W157" s="29"/>
      <c r="X157" s="29"/>
      <c r="Y157" s="918">
        <f>'2 уровень'!X753</f>
        <v>0</v>
      </c>
      <c r="Z157" s="918">
        <f>'2 уровень'!Y753</f>
        <v>0</v>
      </c>
      <c r="AA157" s="29">
        <f>'2 уровень'!Z753</f>
        <v>0</v>
      </c>
      <c r="AB157" s="1920"/>
      <c r="AC157" s="915"/>
      <c r="AD157" s="1929"/>
      <c r="AE157" s="915"/>
      <c r="AF157" s="915"/>
      <c r="AG157" s="915"/>
      <c r="AH157" s="915"/>
      <c r="AI157" s="915"/>
      <c r="AJ157" s="915"/>
      <c r="AK157" s="915"/>
      <c r="AL157" s="915"/>
      <c r="AM157" s="915"/>
      <c r="AN157" s="915"/>
      <c r="AO157" s="915"/>
      <c r="AP157" s="915"/>
      <c r="AQ157" s="915"/>
      <c r="AR157" s="915"/>
      <c r="AS157" s="915"/>
      <c r="AT157" s="915"/>
      <c r="AU157" s="915"/>
      <c r="AV157" s="915"/>
      <c r="AW157" s="915"/>
      <c r="AX157" s="915"/>
      <c r="AY157" s="915"/>
      <c r="AZ157" s="915"/>
      <c r="BA157" s="915"/>
      <c r="BB157" s="915"/>
      <c r="BC157" s="915"/>
      <c r="BD157" s="915"/>
      <c r="BE157" s="915"/>
      <c r="BF157" s="915"/>
      <c r="BG157" s="915"/>
      <c r="BH157" s="915"/>
      <c r="BI157" s="915"/>
      <c r="BJ157" s="915"/>
      <c r="BK157" s="915"/>
      <c r="BL157" s="915"/>
      <c r="BM157" s="915"/>
      <c r="BN157" s="915"/>
      <c r="BO157" s="915"/>
      <c r="BP157" s="915"/>
      <c r="BQ157" s="915"/>
      <c r="BR157" s="915"/>
      <c r="BS157" s="915"/>
      <c r="BT157" s="915"/>
      <c r="BU157" s="915"/>
      <c r="BV157" s="915"/>
      <c r="BW157" s="915"/>
      <c r="BX157" s="915"/>
      <c r="BY157" s="915"/>
      <c r="BZ157" s="915"/>
      <c r="CA157" s="915"/>
      <c r="CB157" s="915"/>
      <c r="CC157" s="915"/>
      <c r="CD157" s="915"/>
      <c r="CE157" s="915"/>
      <c r="CF157" s="915"/>
      <c r="CG157" s="915"/>
      <c r="CH157" s="915"/>
      <c r="CI157" s="915"/>
      <c r="CJ157" s="915"/>
      <c r="CK157" s="915"/>
      <c r="CL157" s="915"/>
      <c r="CM157" s="915"/>
      <c r="CN157" s="915"/>
      <c r="CO157" s="915"/>
      <c r="CP157" s="915"/>
      <c r="CQ157" s="915"/>
      <c r="CR157" s="915"/>
      <c r="CS157" s="915"/>
      <c r="CT157" s="915"/>
      <c r="CU157" s="915"/>
      <c r="CV157" s="915"/>
      <c r="CW157" s="915"/>
      <c r="CX157" s="915"/>
      <c r="CY157" s="915"/>
      <c r="CZ157" s="915"/>
      <c r="DA157" s="915"/>
      <c r="DB157" s="915"/>
      <c r="DC157" s="915"/>
      <c r="DD157" s="915"/>
      <c r="DE157" s="915"/>
      <c r="DF157" s="915"/>
      <c r="DG157" s="915"/>
      <c r="DH157" s="915"/>
      <c r="DI157" s="915"/>
      <c r="DJ157" s="915"/>
      <c r="DK157" s="915"/>
      <c r="DL157" s="915"/>
      <c r="DM157" s="915"/>
      <c r="DN157" s="915"/>
      <c r="DO157" s="915"/>
      <c r="DP157" s="915"/>
      <c r="DQ157" s="915"/>
      <c r="DR157" s="915"/>
      <c r="DS157" s="915"/>
      <c r="DT157" s="915"/>
      <c r="DU157" s="915"/>
      <c r="DV157" s="915"/>
      <c r="DW157" s="915"/>
      <c r="DX157" s="915"/>
      <c r="DY157" s="915"/>
      <c r="DZ157" s="915"/>
      <c r="EA157" s="915"/>
      <c r="EB157" s="915"/>
      <c r="EC157" s="915"/>
      <c r="ED157" s="915"/>
      <c r="EE157" s="915"/>
      <c r="EF157" s="915"/>
      <c r="EG157" s="915"/>
      <c r="EH157" s="915"/>
      <c r="EI157" s="915"/>
      <c r="EJ157" s="915"/>
      <c r="EK157" s="915"/>
      <c r="EL157" s="915"/>
      <c r="EM157" s="915"/>
      <c r="EN157" s="915"/>
      <c r="EO157" s="915"/>
      <c r="EP157" s="915"/>
      <c r="EQ157" s="915"/>
      <c r="ER157" s="915"/>
      <c r="ES157" s="915"/>
      <c r="ET157" s="915"/>
      <c r="EU157" s="915"/>
      <c r="EV157" s="915"/>
      <c r="EW157" s="915"/>
      <c r="EX157" s="915"/>
      <c r="EY157" s="915"/>
      <c r="EZ157" s="915"/>
      <c r="FA157" s="915"/>
      <c r="FB157" s="915"/>
      <c r="FC157" s="915"/>
      <c r="FD157" s="915"/>
      <c r="FE157" s="915"/>
      <c r="FF157" s="915"/>
      <c r="FG157" s="915"/>
      <c r="FH157" s="915"/>
      <c r="FI157" s="915"/>
      <c r="FJ157" s="915"/>
      <c r="FK157" s="915"/>
      <c r="FL157" s="915"/>
      <c r="FM157" s="915"/>
      <c r="FN157" s="915"/>
      <c r="FO157" s="915"/>
      <c r="FP157" s="915"/>
      <c r="FQ157" s="915"/>
      <c r="FR157" s="915"/>
      <c r="FS157" s="915"/>
      <c r="FT157" s="915"/>
      <c r="FU157" s="915"/>
      <c r="FV157" s="915"/>
      <c r="FW157" s="915"/>
      <c r="FX157" s="915"/>
      <c r="FY157" s="915"/>
      <c r="FZ157" s="915"/>
      <c r="GA157" s="915"/>
      <c r="GB157" s="915"/>
      <c r="GC157" s="915"/>
      <c r="GD157" s="915"/>
      <c r="GE157" s="915"/>
      <c r="GF157" s="915"/>
      <c r="GG157" s="915"/>
      <c r="GH157" s="915"/>
      <c r="GI157" s="915"/>
      <c r="GJ157" s="915"/>
      <c r="GK157" s="915"/>
      <c r="GL157" s="915"/>
      <c r="GM157" s="915"/>
      <c r="GN157" s="915"/>
    </row>
    <row r="158" spans="1:196" ht="30" x14ac:dyDescent="0.25">
      <c r="A158" s="27">
        <v>1</v>
      </c>
      <c r="B158" s="27">
        <v>1</v>
      </c>
      <c r="C158" s="1198" t="s">
        <v>320</v>
      </c>
      <c r="D158" s="43">
        <f>'2 уровень'!E753</f>
        <v>2640</v>
      </c>
      <c r="E158" s="43">
        <f>'2 уровень'!F753</f>
        <v>220</v>
      </c>
      <c r="F158" s="43">
        <f>'2 уровень'!G753</f>
        <v>240</v>
      </c>
      <c r="G158" s="922">
        <f>'2 уровень'!H753</f>
        <v>109.09090909090908</v>
      </c>
      <c r="H158" s="945">
        <f>'2 уровень'!I753</f>
        <v>0</v>
      </c>
      <c r="I158" s="945">
        <f>'2 уровень'!J753</f>
        <v>0</v>
      </c>
      <c r="J158" s="936">
        <f>'2 уровень'!K753</f>
        <v>0</v>
      </c>
      <c r="K158" s="936">
        <f>'2 уровень'!L753</f>
        <v>0</v>
      </c>
      <c r="L158" s="936">
        <f>'2 уровень'!M753</f>
        <v>0</v>
      </c>
      <c r="M158" s="936">
        <f>'2 уровень'!N753</f>
        <v>0</v>
      </c>
      <c r="N158" s="936">
        <f>'2 уровень'!O753</f>
        <v>0</v>
      </c>
      <c r="O158" s="936">
        <f>'2 уровень'!P753</f>
        <v>0</v>
      </c>
      <c r="P158" s="29">
        <f>'2 уровень'!Q753</f>
        <v>0</v>
      </c>
      <c r="Q158" s="29">
        <f>'2 уровень'!R753</f>
        <v>0</v>
      </c>
      <c r="R158" s="29">
        <f>'2 уровень'!S753</f>
        <v>0</v>
      </c>
      <c r="S158" s="29">
        <f>'2 уровень'!T753</f>
        <v>0</v>
      </c>
      <c r="T158" s="29">
        <f>'2 уровень'!U753</f>
        <v>0</v>
      </c>
      <c r="U158" s="29">
        <f>'2 уровень'!V753</f>
        <v>0</v>
      </c>
      <c r="V158" s="918">
        <f>'2 уровень'!W753</f>
        <v>0</v>
      </c>
      <c r="W158" s="29"/>
      <c r="X158" s="29"/>
      <c r="Y158" s="918">
        <f>'2 уровень'!X754</f>
        <v>0</v>
      </c>
      <c r="Z158" s="918">
        <f>'2 уровень'!Y754</f>
        <v>0</v>
      </c>
      <c r="AA158" s="29">
        <f>'2 уровень'!Z754</f>
        <v>0</v>
      </c>
      <c r="AB158" s="1920"/>
      <c r="AC158" s="915"/>
      <c r="AD158" s="1929"/>
      <c r="AE158" s="915"/>
      <c r="AF158" s="915"/>
      <c r="AG158" s="915"/>
      <c r="AH158" s="915"/>
      <c r="AI158" s="915"/>
      <c r="AJ158" s="915"/>
      <c r="AK158" s="915"/>
      <c r="AL158" s="915"/>
      <c r="AM158" s="915"/>
      <c r="AN158" s="915"/>
      <c r="AO158" s="915"/>
      <c r="AP158" s="915"/>
      <c r="AQ158" s="915"/>
      <c r="AR158" s="915"/>
      <c r="AS158" s="915"/>
      <c r="AT158" s="915"/>
      <c r="AU158" s="915"/>
      <c r="AV158" s="915"/>
      <c r="AW158" s="915"/>
      <c r="AX158" s="915"/>
      <c r="AY158" s="915"/>
      <c r="AZ158" s="915"/>
      <c r="BA158" s="915"/>
      <c r="BB158" s="915"/>
      <c r="BC158" s="915"/>
      <c r="BD158" s="915"/>
      <c r="BE158" s="915"/>
      <c r="BF158" s="915"/>
      <c r="BG158" s="915"/>
      <c r="BH158" s="915"/>
      <c r="BI158" s="915"/>
      <c r="BJ158" s="915"/>
      <c r="BK158" s="915"/>
      <c r="BL158" s="915"/>
      <c r="BM158" s="915"/>
      <c r="BN158" s="915"/>
      <c r="BO158" s="915"/>
      <c r="BP158" s="915"/>
      <c r="BQ158" s="915"/>
      <c r="BR158" s="915"/>
      <c r="BS158" s="915"/>
      <c r="BT158" s="915"/>
      <c r="BU158" s="915"/>
      <c r="BV158" s="915"/>
      <c r="BW158" s="915"/>
      <c r="BX158" s="915"/>
      <c r="BY158" s="915"/>
      <c r="BZ158" s="915"/>
      <c r="CA158" s="915"/>
      <c r="CB158" s="915"/>
      <c r="CC158" s="915"/>
      <c r="CD158" s="915"/>
      <c r="CE158" s="915"/>
      <c r="CF158" s="915"/>
      <c r="CG158" s="915"/>
      <c r="CH158" s="915"/>
      <c r="CI158" s="915"/>
      <c r="CJ158" s="915"/>
      <c r="CK158" s="915"/>
      <c r="CL158" s="915"/>
      <c r="CM158" s="915"/>
      <c r="CN158" s="915"/>
      <c r="CO158" s="915"/>
      <c r="CP158" s="915"/>
      <c r="CQ158" s="915"/>
      <c r="CR158" s="915"/>
      <c r="CS158" s="915"/>
      <c r="CT158" s="915"/>
      <c r="CU158" s="915"/>
      <c r="CV158" s="915"/>
      <c r="CW158" s="915"/>
      <c r="CX158" s="915"/>
      <c r="CY158" s="915"/>
      <c r="CZ158" s="915"/>
      <c r="DA158" s="915"/>
      <c r="DB158" s="915"/>
      <c r="DC158" s="915"/>
      <c r="DD158" s="915"/>
      <c r="DE158" s="915"/>
      <c r="DF158" s="915"/>
      <c r="DG158" s="915"/>
      <c r="DH158" s="915"/>
      <c r="DI158" s="915"/>
      <c r="DJ158" s="915"/>
      <c r="DK158" s="915"/>
      <c r="DL158" s="915"/>
      <c r="DM158" s="915"/>
      <c r="DN158" s="915"/>
      <c r="DO158" s="915"/>
      <c r="DP158" s="915"/>
      <c r="DQ158" s="915"/>
      <c r="DR158" s="915"/>
      <c r="DS158" s="915"/>
      <c r="DT158" s="915"/>
      <c r="DU158" s="915"/>
      <c r="DV158" s="915"/>
      <c r="DW158" s="915"/>
      <c r="DX158" s="915"/>
      <c r="DY158" s="915"/>
      <c r="DZ158" s="915"/>
      <c r="EA158" s="915"/>
      <c r="EB158" s="915"/>
      <c r="EC158" s="915"/>
      <c r="ED158" s="915"/>
      <c r="EE158" s="915"/>
      <c r="EF158" s="915"/>
      <c r="EG158" s="915"/>
      <c r="EH158" s="915"/>
      <c r="EI158" s="915"/>
      <c r="EJ158" s="915"/>
      <c r="EK158" s="915"/>
      <c r="EL158" s="915"/>
      <c r="EM158" s="915"/>
      <c r="EN158" s="915"/>
      <c r="EO158" s="915"/>
      <c r="EP158" s="915"/>
      <c r="EQ158" s="915"/>
      <c r="ER158" s="915"/>
      <c r="ES158" s="915"/>
      <c r="ET158" s="915"/>
      <c r="EU158" s="915"/>
      <c r="EV158" s="915"/>
      <c r="EW158" s="915"/>
      <c r="EX158" s="915"/>
      <c r="EY158" s="915"/>
      <c r="EZ158" s="915"/>
      <c r="FA158" s="915"/>
      <c r="FB158" s="915"/>
      <c r="FC158" s="915"/>
      <c r="FD158" s="915"/>
      <c r="FE158" s="915"/>
      <c r="FF158" s="915"/>
      <c r="FG158" s="915"/>
      <c r="FH158" s="915"/>
      <c r="FI158" s="915"/>
      <c r="FJ158" s="915"/>
      <c r="FK158" s="915"/>
      <c r="FL158" s="915"/>
      <c r="FM158" s="915"/>
      <c r="FN158" s="915"/>
      <c r="FO158" s="915"/>
      <c r="FP158" s="915"/>
      <c r="FQ158" s="915"/>
      <c r="FR158" s="915"/>
      <c r="FS158" s="915"/>
      <c r="FT158" s="915"/>
      <c r="FU158" s="915"/>
      <c r="FV158" s="915"/>
      <c r="FW158" s="915"/>
      <c r="FX158" s="915"/>
      <c r="FY158" s="915"/>
      <c r="FZ158" s="915"/>
      <c r="GA158" s="915"/>
      <c r="GB158" s="915"/>
      <c r="GC158" s="915"/>
      <c r="GD158" s="915"/>
      <c r="GE158" s="915"/>
      <c r="GF158" s="915"/>
      <c r="GG158" s="915"/>
      <c r="GH158" s="915"/>
      <c r="GI158" s="915"/>
      <c r="GJ158" s="915"/>
      <c r="GK158" s="915"/>
      <c r="GL158" s="915"/>
      <c r="GM158" s="915"/>
      <c r="GN158" s="915"/>
    </row>
    <row r="159" spans="1:196" ht="30" x14ac:dyDescent="0.25">
      <c r="A159" s="27">
        <v>1</v>
      </c>
      <c r="B159" s="27">
        <v>1</v>
      </c>
      <c r="C159" s="1198" t="s">
        <v>356</v>
      </c>
      <c r="D159" s="43">
        <f>'2 уровень'!E754</f>
        <v>3143</v>
      </c>
      <c r="E159" s="43">
        <f>'2 уровень'!F754</f>
        <v>262</v>
      </c>
      <c r="F159" s="43">
        <f>'2 уровень'!G754</f>
        <v>114</v>
      </c>
      <c r="G159" s="922">
        <f>'2 уровень'!H754</f>
        <v>43.511450381679388</v>
      </c>
      <c r="H159" s="945">
        <f>'2 уровень'!I754</f>
        <v>0</v>
      </c>
      <c r="I159" s="945">
        <f>'2 уровень'!J754</f>
        <v>0</v>
      </c>
      <c r="J159" s="936">
        <f>'2 уровень'!K754</f>
        <v>0</v>
      </c>
      <c r="K159" s="936">
        <f>'2 уровень'!L754</f>
        <v>0</v>
      </c>
      <c r="L159" s="936">
        <f>'2 уровень'!M754</f>
        <v>0</v>
      </c>
      <c r="M159" s="936">
        <f>'2 уровень'!N754</f>
        <v>0</v>
      </c>
      <c r="N159" s="936">
        <f>'2 уровень'!O754</f>
        <v>0</v>
      </c>
      <c r="O159" s="936">
        <f>'2 уровень'!P754</f>
        <v>0</v>
      </c>
      <c r="P159" s="29">
        <f>'2 уровень'!Q754</f>
        <v>0</v>
      </c>
      <c r="Q159" s="29">
        <f>'2 уровень'!R754</f>
        <v>0</v>
      </c>
      <c r="R159" s="29">
        <f>'2 уровень'!S754</f>
        <v>0</v>
      </c>
      <c r="S159" s="29">
        <f>'2 уровень'!T754</f>
        <v>0</v>
      </c>
      <c r="T159" s="29">
        <f>'2 уровень'!U754</f>
        <v>0</v>
      </c>
      <c r="U159" s="29">
        <f>'2 уровень'!V754</f>
        <v>0</v>
      </c>
      <c r="V159" s="918">
        <f>'2 уровень'!W754</f>
        <v>0</v>
      </c>
      <c r="W159" s="29"/>
      <c r="X159" s="29"/>
      <c r="Y159" s="918" t="e">
        <f>'2 уровень'!X755</f>
        <v>#REF!</v>
      </c>
      <c r="Z159" s="918" t="e">
        <f>'2 уровень'!Y755</f>
        <v>#REF!</v>
      </c>
      <c r="AA159" s="29" t="e">
        <f>'2 уровень'!Z755</f>
        <v>#REF!</v>
      </c>
      <c r="AB159" s="1920"/>
      <c r="AC159" s="915"/>
      <c r="AD159" s="1929"/>
      <c r="AE159" s="915"/>
      <c r="AF159" s="915"/>
      <c r="AG159" s="915"/>
      <c r="AH159" s="915"/>
      <c r="AI159" s="915"/>
      <c r="AJ159" s="915"/>
      <c r="AK159" s="915"/>
      <c r="AL159" s="915"/>
      <c r="AM159" s="915"/>
      <c r="AN159" s="915"/>
      <c r="AO159" s="915"/>
      <c r="AP159" s="915"/>
      <c r="AQ159" s="915"/>
      <c r="AR159" s="915"/>
      <c r="AS159" s="915"/>
      <c r="AT159" s="915"/>
      <c r="AU159" s="915"/>
      <c r="AV159" s="915"/>
      <c r="AW159" s="915"/>
      <c r="AX159" s="915"/>
      <c r="AY159" s="915"/>
      <c r="AZ159" s="915"/>
      <c r="BA159" s="915"/>
      <c r="BB159" s="915"/>
      <c r="BC159" s="915"/>
      <c r="BD159" s="915"/>
      <c r="BE159" s="915"/>
      <c r="BF159" s="915"/>
      <c r="BG159" s="915"/>
      <c r="BH159" s="915"/>
      <c r="BI159" s="915"/>
      <c r="BJ159" s="915"/>
      <c r="BK159" s="915"/>
      <c r="BL159" s="915"/>
      <c r="BM159" s="915"/>
      <c r="BN159" s="915"/>
      <c r="BO159" s="915"/>
      <c r="BP159" s="915"/>
      <c r="BQ159" s="915"/>
      <c r="BR159" s="915"/>
      <c r="BS159" s="915"/>
      <c r="BT159" s="915"/>
      <c r="BU159" s="915"/>
      <c r="BV159" s="915"/>
      <c r="BW159" s="915"/>
      <c r="BX159" s="915"/>
      <c r="BY159" s="915"/>
      <c r="BZ159" s="915"/>
      <c r="CA159" s="915"/>
      <c r="CB159" s="915"/>
      <c r="CC159" s="915"/>
      <c r="CD159" s="915"/>
      <c r="CE159" s="915"/>
      <c r="CF159" s="915"/>
      <c r="CG159" s="915"/>
      <c r="CH159" s="915"/>
      <c r="CI159" s="915"/>
      <c r="CJ159" s="915"/>
      <c r="CK159" s="915"/>
      <c r="CL159" s="915"/>
      <c r="CM159" s="915"/>
      <c r="CN159" s="915"/>
      <c r="CO159" s="915"/>
      <c r="CP159" s="915"/>
      <c r="CQ159" s="915"/>
      <c r="CR159" s="915"/>
      <c r="CS159" s="915"/>
      <c r="CT159" s="915"/>
      <c r="CU159" s="915"/>
      <c r="CV159" s="915"/>
      <c r="CW159" s="915"/>
      <c r="CX159" s="915"/>
      <c r="CY159" s="915"/>
      <c r="CZ159" s="915"/>
      <c r="DA159" s="915"/>
      <c r="DB159" s="915"/>
      <c r="DC159" s="915"/>
      <c r="DD159" s="915"/>
      <c r="DE159" s="915"/>
      <c r="DF159" s="915"/>
      <c r="DG159" s="915"/>
      <c r="DH159" s="915"/>
      <c r="DI159" s="915"/>
      <c r="DJ159" s="915"/>
      <c r="DK159" s="915"/>
      <c r="DL159" s="915"/>
      <c r="DM159" s="915"/>
      <c r="DN159" s="915"/>
      <c r="DO159" s="915"/>
      <c r="DP159" s="915"/>
      <c r="DQ159" s="915"/>
      <c r="DR159" s="915"/>
      <c r="DS159" s="915"/>
      <c r="DT159" s="915"/>
      <c r="DU159" s="915"/>
      <c r="DV159" s="915"/>
      <c r="DW159" s="915"/>
      <c r="DX159" s="915"/>
      <c r="DY159" s="915"/>
      <c r="DZ159" s="915"/>
      <c r="EA159" s="915"/>
      <c r="EB159" s="915"/>
      <c r="EC159" s="915"/>
      <c r="ED159" s="915"/>
      <c r="EE159" s="915"/>
      <c r="EF159" s="915"/>
      <c r="EG159" s="915"/>
      <c r="EH159" s="915"/>
      <c r="EI159" s="915"/>
      <c r="EJ159" s="915"/>
      <c r="EK159" s="915"/>
      <c r="EL159" s="915"/>
      <c r="EM159" s="915"/>
      <c r="EN159" s="915"/>
      <c r="EO159" s="915"/>
      <c r="EP159" s="915"/>
      <c r="EQ159" s="915"/>
      <c r="ER159" s="915"/>
      <c r="ES159" s="915"/>
      <c r="ET159" s="915"/>
      <c r="EU159" s="915"/>
      <c r="EV159" s="915"/>
      <c r="EW159" s="915"/>
      <c r="EX159" s="915"/>
      <c r="EY159" s="915"/>
      <c r="EZ159" s="915"/>
      <c r="FA159" s="915"/>
      <c r="FB159" s="915"/>
      <c r="FC159" s="915"/>
      <c r="FD159" s="915"/>
      <c r="FE159" s="915"/>
      <c r="FF159" s="915"/>
      <c r="FG159" s="915"/>
      <c r="FH159" s="915"/>
      <c r="FI159" s="915"/>
      <c r="FJ159" s="915"/>
      <c r="FK159" s="915"/>
      <c r="FL159" s="915"/>
      <c r="FM159" s="915"/>
      <c r="FN159" s="915"/>
      <c r="FO159" s="915"/>
      <c r="FP159" s="915"/>
      <c r="FQ159" s="915"/>
      <c r="FR159" s="915"/>
      <c r="FS159" s="915"/>
      <c r="FT159" s="915"/>
      <c r="FU159" s="915"/>
      <c r="FV159" s="915"/>
      <c r="FW159" s="915"/>
      <c r="FX159" s="915"/>
      <c r="FY159" s="915"/>
      <c r="FZ159" s="915"/>
      <c r="GA159" s="915"/>
      <c r="GB159" s="915"/>
      <c r="GC159" s="915"/>
      <c r="GD159" s="915"/>
      <c r="GE159" s="915"/>
      <c r="GF159" s="915"/>
      <c r="GG159" s="915"/>
      <c r="GH159" s="915"/>
      <c r="GI159" s="915"/>
      <c r="GJ159" s="915"/>
      <c r="GK159" s="915"/>
      <c r="GL159" s="915"/>
      <c r="GM159" s="915"/>
      <c r="GN159" s="915"/>
    </row>
    <row r="160" spans="1:196" x14ac:dyDescent="0.25">
      <c r="A160" s="27">
        <v>1</v>
      </c>
      <c r="B160" s="27">
        <v>1</v>
      </c>
      <c r="C160" s="1307" t="s">
        <v>42</v>
      </c>
      <c r="D160" s="43">
        <f>'2 уровень'!E755</f>
        <v>1596</v>
      </c>
      <c r="E160" s="43">
        <f>'2 уровень'!F755</f>
        <v>133</v>
      </c>
      <c r="F160" s="43">
        <f>'2 уровень'!G755</f>
        <v>78</v>
      </c>
      <c r="G160" s="922">
        <f>'2 уровень'!H755</f>
        <v>58.646616541353382</v>
      </c>
      <c r="H160" s="945">
        <f>'2 уровень'!I755</f>
        <v>0</v>
      </c>
      <c r="I160" s="945">
        <f>'2 уровень'!J755</f>
        <v>0</v>
      </c>
      <c r="J160" s="936">
        <f>'2 уровень'!K755</f>
        <v>0</v>
      </c>
      <c r="K160" s="936">
        <f>'2 уровень'!L755</f>
        <v>0</v>
      </c>
      <c r="L160" s="936">
        <f>'2 уровень'!M755</f>
        <v>0</v>
      </c>
      <c r="M160" s="936">
        <f>'2 уровень'!N755</f>
        <v>0</v>
      </c>
      <c r="N160" s="936">
        <f>'2 уровень'!O755</f>
        <v>0</v>
      </c>
      <c r="O160" s="936">
        <f>'2 уровень'!P755</f>
        <v>0</v>
      </c>
      <c r="P160" s="29">
        <f>'2 уровень'!Q755</f>
        <v>2937.0271200000002</v>
      </c>
      <c r="Q160" s="29">
        <f>'2 уровень'!R755</f>
        <v>244.75226000000001</v>
      </c>
      <c r="R160" s="29">
        <f>'2 уровень'!S755</f>
        <v>176.61754000000002</v>
      </c>
      <c r="S160" s="29">
        <f>'2 уровень'!T755</f>
        <v>0</v>
      </c>
      <c r="T160" s="29">
        <f>'2 уровень'!U755</f>
        <v>-68.134719999999987</v>
      </c>
      <c r="U160" s="29">
        <f>'2 уровень'!V755</f>
        <v>-6.7072500000000002</v>
      </c>
      <c r="V160" s="918">
        <f>'2 уровень'!W755</f>
        <v>169.91029000000003</v>
      </c>
      <c r="W160" s="29">
        <f>R160/Q160*100</f>
        <v>72.1617606309335</v>
      </c>
      <c r="X160" s="29">
        <f>V160/Q160*100</f>
        <v>69.421336497566983</v>
      </c>
      <c r="Y160" s="918">
        <f>'2 уровень'!X756</f>
        <v>186</v>
      </c>
      <c r="Z160" s="918">
        <f>'2 уровень'!Y756</f>
        <v>150490.74</v>
      </c>
      <c r="AA160" s="29">
        <f>'2 уровень'!Z756</f>
        <v>150.49073999999999</v>
      </c>
      <c r="AB160" s="1920"/>
      <c r="AC160" s="915"/>
      <c r="AD160" s="1929"/>
      <c r="AE160" s="915"/>
      <c r="AF160" s="915"/>
      <c r="AG160" s="915"/>
      <c r="AH160" s="915"/>
      <c r="AI160" s="915"/>
      <c r="AJ160" s="915"/>
      <c r="AK160" s="915"/>
      <c r="AL160" s="915"/>
      <c r="AM160" s="915"/>
      <c r="AN160" s="915"/>
      <c r="AO160" s="915"/>
      <c r="AP160" s="915"/>
      <c r="AQ160" s="915"/>
      <c r="AR160" s="915"/>
      <c r="AS160" s="915"/>
      <c r="AT160" s="915"/>
      <c r="AU160" s="915"/>
      <c r="AV160" s="915"/>
      <c r="AW160" s="915"/>
      <c r="AX160" s="915"/>
      <c r="AY160" s="915"/>
      <c r="AZ160" s="915"/>
      <c r="BA160" s="915"/>
      <c r="BB160" s="915"/>
      <c r="BC160" s="915"/>
      <c r="BD160" s="915"/>
      <c r="BE160" s="915"/>
      <c r="BF160" s="915"/>
      <c r="BG160" s="915"/>
      <c r="BH160" s="915"/>
      <c r="BI160" s="915"/>
      <c r="BJ160" s="915"/>
      <c r="BK160" s="915"/>
      <c r="BL160" s="915"/>
      <c r="BM160" s="915"/>
      <c r="BN160" s="915"/>
      <c r="BO160" s="915"/>
      <c r="BP160" s="915"/>
      <c r="BQ160" s="915"/>
      <c r="BR160" s="915"/>
      <c r="BS160" s="915"/>
      <c r="BT160" s="915"/>
      <c r="BU160" s="915"/>
      <c r="BV160" s="915"/>
      <c r="BW160" s="915"/>
      <c r="BX160" s="915"/>
      <c r="BY160" s="915"/>
      <c r="BZ160" s="915"/>
      <c r="CA160" s="915"/>
      <c r="CB160" s="915"/>
      <c r="CC160" s="915"/>
      <c r="CD160" s="915"/>
      <c r="CE160" s="915"/>
      <c r="CF160" s="915"/>
      <c r="CG160" s="915"/>
      <c r="CH160" s="915"/>
      <c r="CI160" s="915"/>
      <c r="CJ160" s="915"/>
      <c r="CK160" s="915"/>
      <c r="CL160" s="915"/>
      <c r="CM160" s="915"/>
      <c r="CN160" s="915"/>
      <c r="CO160" s="915"/>
      <c r="CP160" s="915"/>
      <c r="CQ160" s="915"/>
      <c r="CR160" s="915"/>
      <c r="CS160" s="915"/>
      <c r="CT160" s="915"/>
      <c r="CU160" s="915"/>
      <c r="CV160" s="915"/>
      <c r="CW160" s="915"/>
      <c r="CX160" s="915"/>
      <c r="CY160" s="915"/>
      <c r="CZ160" s="915"/>
      <c r="DA160" s="915"/>
      <c r="DB160" s="915"/>
      <c r="DC160" s="915"/>
      <c r="DD160" s="915"/>
      <c r="DE160" s="915"/>
      <c r="DF160" s="915"/>
      <c r="DG160" s="915"/>
      <c r="DH160" s="915"/>
      <c r="DI160" s="915"/>
      <c r="DJ160" s="915"/>
      <c r="DK160" s="915"/>
      <c r="DL160" s="915"/>
      <c r="DM160" s="915"/>
      <c r="DN160" s="915"/>
      <c r="DO160" s="915"/>
      <c r="DP160" s="915"/>
      <c r="DQ160" s="915"/>
      <c r="DR160" s="915"/>
      <c r="DS160" s="915"/>
      <c r="DT160" s="915"/>
      <c r="DU160" s="915"/>
      <c r="DV160" s="915"/>
      <c r="DW160" s="915"/>
      <c r="DX160" s="915"/>
      <c r="DY160" s="915"/>
      <c r="DZ160" s="915"/>
      <c r="EA160" s="915"/>
      <c r="EB160" s="915"/>
      <c r="EC160" s="915"/>
      <c r="ED160" s="915"/>
      <c r="EE160" s="915"/>
      <c r="EF160" s="915"/>
      <c r="EG160" s="915"/>
      <c r="EH160" s="915"/>
      <c r="EI160" s="915"/>
      <c r="EJ160" s="915"/>
      <c r="EK160" s="915"/>
      <c r="EL160" s="915"/>
      <c r="EM160" s="915"/>
      <c r="EN160" s="915"/>
      <c r="EO160" s="915"/>
      <c r="EP160" s="915"/>
      <c r="EQ160" s="915"/>
      <c r="ER160" s="915"/>
      <c r="ES160" s="915"/>
      <c r="ET160" s="915"/>
      <c r="EU160" s="915"/>
      <c r="EV160" s="915"/>
      <c r="EW160" s="915"/>
      <c r="EX160" s="915"/>
      <c r="EY160" s="915"/>
      <c r="EZ160" s="915"/>
      <c r="FA160" s="915"/>
      <c r="FB160" s="915"/>
      <c r="FC160" s="915"/>
      <c r="FD160" s="915"/>
      <c r="FE160" s="915"/>
      <c r="FF160" s="915"/>
      <c r="FG160" s="915"/>
      <c r="FH160" s="915"/>
      <c r="FI160" s="915"/>
      <c r="FJ160" s="915"/>
      <c r="FK160" s="915"/>
      <c r="FL160" s="915"/>
      <c r="FM160" s="915"/>
      <c r="FN160" s="915"/>
      <c r="FO160" s="915"/>
      <c r="FP160" s="915"/>
      <c r="FQ160" s="915"/>
      <c r="FR160" s="915"/>
      <c r="FS160" s="915"/>
      <c r="FT160" s="915"/>
      <c r="FU160" s="915"/>
      <c r="FV160" s="915"/>
      <c r="FW160" s="915"/>
      <c r="FX160" s="915"/>
      <c r="FY160" s="915"/>
      <c r="FZ160" s="915"/>
      <c r="GA160" s="915"/>
      <c r="GB160" s="915"/>
      <c r="GC160" s="915"/>
      <c r="GD160" s="915"/>
      <c r="GE160" s="915"/>
      <c r="GF160" s="915"/>
      <c r="GG160" s="915"/>
      <c r="GH160" s="915"/>
      <c r="GI160" s="915"/>
      <c r="GJ160" s="915"/>
      <c r="GK160" s="915"/>
      <c r="GL160" s="915"/>
      <c r="GM160" s="915"/>
      <c r="GN160" s="915"/>
    </row>
    <row r="161" spans="1:196" x14ac:dyDescent="0.25">
      <c r="A161" s="27">
        <v>1</v>
      </c>
      <c r="B161" s="27">
        <v>1</v>
      </c>
      <c r="C161" s="1307" t="s">
        <v>165</v>
      </c>
      <c r="D161" s="43">
        <f>'2 уровень'!E756</f>
        <v>137463.94871794872</v>
      </c>
      <c r="E161" s="43">
        <f>'2 уровень'!F756</f>
        <v>11455.74358974359</v>
      </c>
      <c r="F161" s="43">
        <f>'2 уровень'!G756</f>
        <v>9136.84415954416</v>
      </c>
      <c r="G161" s="922">
        <f>'2 уровень'!H756</f>
        <v>79.757757215554676</v>
      </c>
      <c r="H161" s="945">
        <f>'2 уровень'!I756</f>
        <v>0</v>
      </c>
      <c r="I161" s="945">
        <f>'2 уровень'!J756</f>
        <v>0</v>
      </c>
      <c r="J161" s="936">
        <f>'2 уровень'!K756</f>
        <v>0</v>
      </c>
      <c r="K161" s="936">
        <f>'2 уровень'!L756</f>
        <v>0</v>
      </c>
      <c r="L161" s="936">
        <f>'2 уровень'!M756</f>
        <v>0</v>
      </c>
      <c r="M161" s="936">
        <f>'2 уровень'!N756</f>
        <v>0</v>
      </c>
      <c r="N161" s="936">
        <f>'2 уровень'!O756</f>
        <v>0</v>
      </c>
      <c r="O161" s="936">
        <f>'2 уровень'!P756</f>
        <v>0</v>
      </c>
      <c r="P161" s="29">
        <f>'2 уровень'!Q756</f>
        <v>129016.85752999999</v>
      </c>
      <c r="Q161" s="29">
        <f>'2 уровень'!R756</f>
        <v>10751.404794166667</v>
      </c>
      <c r="R161" s="29">
        <f>'2 уровень'!S756</f>
        <v>8320.3876899999996</v>
      </c>
      <c r="S161" s="29">
        <f>'2 уровень'!T756</f>
        <v>0</v>
      </c>
      <c r="T161" s="29">
        <f>'2 уровень'!U756</f>
        <v>-2431.0171041666658</v>
      </c>
      <c r="U161" s="29">
        <f>'2 уровень'!V756</f>
        <v>-59.932490000000016</v>
      </c>
      <c r="V161" s="918">
        <f>'2 уровень'!W756</f>
        <v>8260.4552000000003</v>
      </c>
      <c r="W161" s="29">
        <f>R161/Q161*100</f>
        <v>77.388842195899358</v>
      </c>
      <c r="X161" s="29">
        <f>V161/Q161*100</f>
        <v>76.83140350628257</v>
      </c>
      <c r="Y161" s="918">
        <f>'2 уровень'!X757</f>
        <v>0</v>
      </c>
      <c r="Z161" s="918">
        <f>'2 уровень'!Y757</f>
        <v>0</v>
      </c>
      <c r="AA161" s="29">
        <f>'2 уровень'!Z757</f>
        <v>0</v>
      </c>
      <c r="AB161" s="1920"/>
      <c r="AC161" s="915"/>
      <c r="AD161" s="1929"/>
      <c r="AE161" s="915"/>
      <c r="AF161" s="915"/>
      <c r="AG161" s="915"/>
      <c r="AH161" s="915"/>
      <c r="AI161" s="915"/>
      <c r="AJ161" s="915"/>
      <c r="AK161" s="915"/>
      <c r="AL161" s="915"/>
      <c r="AM161" s="915"/>
      <c r="AN161" s="915"/>
      <c r="AO161" s="915"/>
      <c r="AP161" s="915"/>
      <c r="AQ161" s="915"/>
      <c r="AR161" s="915"/>
      <c r="AS161" s="915"/>
      <c r="AT161" s="915"/>
      <c r="AU161" s="915"/>
      <c r="AV161" s="915"/>
      <c r="AW161" s="915"/>
      <c r="AX161" s="915"/>
      <c r="AY161" s="915"/>
      <c r="AZ161" s="915"/>
      <c r="BA161" s="915"/>
      <c r="BB161" s="915"/>
      <c r="BC161" s="915"/>
      <c r="BD161" s="915"/>
      <c r="BE161" s="915"/>
      <c r="BF161" s="915"/>
      <c r="BG161" s="915"/>
      <c r="BH161" s="915"/>
      <c r="BI161" s="915"/>
      <c r="BJ161" s="915"/>
      <c r="BK161" s="915"/>
      <c r="BL161" s="915"/>
      <c r="BM161" s="915"/>
      <c r="BN161" s="915"/>
      <c r="BO161" s="915"/>
      <c r="BP161" s="915"/>
      <c r="BQ161" s="915"/>
      <c r="BR161" s="915"/>
      <c r="BS161" s="915"/>
      <c r="BT161" s="915"/>
      <c r="BU161" s="915"/>
      <c r="BV161" s="915"/>
      <c r="BW161" s="915"/>
      <c r="BX161" s="915"/>
      <c r="BY161" s="915"/>
      <c r="BZ161" s="915"/>
      <c r="CA161" s="915"/>
      <c r="CB161" s="915"/>
      <c r="CC161" s="915"/>
      <c r="CD161" s="915"/>
      <c r="CE161" s="915"/>
      <c r="CF161" s="915"/>
      <c r="CG161" s="915"/>
      <c r="CH161" s="915"/>
      <c r="CI161" s="915"/>
      <c r="CJ161" s="915"/>
      <c r="CK161" s="915"/>
      <c r="CL161" s="915"/>
      <c r="CM161" s="915"/>
      <c r="CN161" s="915"/>
      <c r="CO161" s="915"/>
      <c r="CP161" s="915"/>
      <c r="CQ161" s="915"/>
      <c r="CR161" s="915"/>
      <c r="CS161" s="915"/>
      <c r="CT161" s="915"/>
      <c r="CU161" s="915"/>
      <c r="CV161" s="915"/>
      <c r="CW161" s="915"/>
      <c r="CX161" s="915"/>
      <c r="CY161" s="915"/>
      <c r="CZ161" s="915"/>
      <c r="DA161" s="915"/>
      <c r="DB161" s="915"/>
      <c r="DC161" s="915"/>
      <c r="DD161" s="915"/>
      <c r="DE161" s="915"/>
      <c r="DF161" s="915"/>
      <c r="DG161" s="915"/>
      <c r="DH161" s="915"/>
      <c r="DI161" s="915"/>
      <c r="DJ161" s="915"/>
      <c r="DK161" s="915"/>
      <c r="DL161" s="915"/>
      <c r="DM161" s="915"/>
      <c r="DN161" s="915"/>
      <c r="DO161" s="915"/>
      <c r="DP161" s="915"/>
      <c r="DQ161" s="915"/>
      <c r="DR161" s="915"/>
      <c r="DS161" s="915"/>
      <c r="DT161" s="915"/>
      <c r="DU161" s="915"/>
      <c r="DV161" s="915"/>
      <c r="DW161" s="915"/>
      <c r="DX161" s="915"/>
      <c r="DY161" s="915"/>
      <c r="DZ161" s="915"/>
      <c r="EA161" s="915"/>
      <c r="EB161" s="915"/>
      <c r="EC161" s="915"/>
      <c r="ED161" s="915"/>
      <c r="EE161" s="915"/>
      <c r="EF161" s="915"/>
      <c r="EG161" s="915"/>
      <c r="EH161" s="915"/>
      <c r="EI161" s="915"/>
      <c r="EJ161" s="915"/>
      <c r="EK161" s="915"/>
      <c r="EL161" s="915"/>
      <c r="EM161" s="915"/>
      <c r="EN161" s="915"/>
      <c r="EO161" s="915"/>
      <c r="EP161" s="915"/>
      <c r="EQ161" s="915"/>
      <c r="ER161" s="915"/>
      <c r="ES161" s="915"/>
      <c r="ET161" s="915"/>
      <c r="EU161" s="915"/>
      <c r="EV161" s="915"/>
      <c r="EW161" s="915"/>
      <c r="EX161" s="915"/>
      <c r="EY161" s="915"/>
      <c r="EZ161" s="915"/>
      <c r="FA161" s="915"/>
      <c r="FB161" s="915"/>
      <c r="FC161" s="915"/>
      <c r="FD161" s="915"/>
      <c r="FE161" s="915"/>
      <c r="FF161" s="915"/>
      <c r="FG161" s="915"/>
      <c r="FH161" s="915"/>
      <c r="FI161" s="915"/>
      <c r="FJ161" s="915"/>
      <c r="FK161" s="915"/>
      <c r="FL161" s="915"/>
      <c r="FM161" s="915"/>
      <c r="FN161" s="915"/>
      <c r="FO161" s="915"/>
      <c r="FP161" s="915"/>
      <c r="FQ161" s="915"/>
      <c r="FR161" s="915"/>
      <c r="FS161" s="915"/>
      <c r="FT161" s="915"/>
      <c r="FU161" s="915"/>
      <c r="FV161" s="915"/>
      <c r="FW161" s="915"/>
      <c r="FX161" s="915"/>
      <c r="FY161" s="915"/>
      <c r="FZ161" s="915"/>
      <c r="GA161" s="915"/>
      <c r="GB161" s="915"/>
      <c r="GC161" s="915"/>
      <c r="GD161" s="915"/>
      <c r="GE161" s="915"/>
      <c r="GF161" s="915"/>
      <c r="GG161" s="915"/>
      <c r="GH161" s="915"/>
      <c r="GI161" s="915"/>
      <c r="GJ161" s="915"/>
      <c r="GK161" s="915"/>
      <c r="GL161" s="915"/>
      <c r="GM161" s="915"/>
      <c r="GN161" s="915"/>
    </row>
    <row r="162" spans="1:196" ht="15.75" x14ac:dyDescent="0.25">
      <c r="A162" s="27">
        <v>1</v>
      </c>
      <c r="B162" s="27">
        <v>1</v>
      </c>
      <c r="C162" s="1315" t="s">
        <v>14</v>
      </c>
      <c r="D162" s="43">
        <f>'2 уровень'!E757</f>
        <v>0</v>
      </c>
      <c r="E162" s="43">
        <f>'2 уровень'!F757</f>
        <v>0</v>
      </c>
      <c r="F162" s="43">
        <f>'2 уровень'!G757</f>
        <v>0</v>
      </c>
      <c r="G162" s="922">
        <f>'2 уровень'!H757</f>
        <v>0</v>
      </c>
      <c r="H162" s="945">
        <f>'2 уровень'!I757</f>
        <v>0</v>
      </c>
      <c r="I162" s="945">
        <f>'2 уровень'!J757</f>
        <v>0</v>
      </c>
      <c r="J162" s="936">
        <f>'2 уровень'!K757</f>
        <v>0</v>
      </c>
      <c r="K162" s="936">
        <f>'2 уровень'!L757</f>
        <v>0</v>
      </c>
      <c r="L162" s="936">
        <f>'2 уровень'!M757</f>
        <v>0</v>
      </c>
      <c r="M162" s="936">
        <f>'2 уровень'!N757</f>
        <v>0</v>
      </c>
      <c r="N162" s="936">
        <f>'2 уровень'!O757</f>
        <v>0</v>
      </c>
      <c r="O162" s="936">
        <f>'2 уровень'!P757</f>
        <v>0</v>
      </c>
      <c r="P162" s="29">
        <f>'2 уровень'!Q757</f>
        <v>0</v>
      </c>
      <c r="Q162" s="29">
        <f>'2 уровень'!R757</f>
        <v>0</v>
      </c>
      <c r="R162" s="29">
        <f>'2 уровень'!S757</f>
        <v>0</v>
      </c>
      <c r="S162" s="29">
        <f>'2 уровень'!T757</f>
        <v>0</v>
      </c>
      <c r="T162" s="29">
        <f>'2 уровень'!U757</f>
        <v>0</v>
      </c>
      <c r="U162" s="29">
        <f>'2 уровень'!V757</f>
        <v>0</v>
      </c>
      <c r="V162" s="918">
        <f>'2 уровень'!W757</f>
        <v>0</v>
      </c>
      <c r="W162" s="29"/>
      <c r="X162" s="29"/>
      <c r="Y162" s="918">
        <f>'2 уровень'!X758</f>
        <v>0</v>
      </c>
      <c r="Z162" s="918">
        <f>'2 уровень'!Y758</f>
        <v>0</v>
      </c>
      <c r="AA162" s="29">
        <f>'2 уровень'!Z758</f>
        <v>0</v>
      </c>
      <c r="AB162" s="1920"/>
      <c r="AC162" s="915"/>
      <c r="AD162" s="1929"/>
      <c r="AE162" s="915"/>
      <c r="AF162" s="915"/>
      <c r="AG162" s="915"/>
      <c r="AH162" s="915"/>
      <c r="AI162" s="915"/>
      <c r="AJ162" s="915"/>
      <c r="AK162" s="915"/>
      <c r="AL162" s="915"/>
      <c r="AM162" s="915"/>
      <c r="AN162" s="915"/>
      <c r="AO162" s="915"/>
      <c r="AP162" s="915"/>
      <c r="AQ162" s="915"/>
      <c r="AR162" s="915"/>
      <c r="AS162" s="915"/>
      <c r="AT162" s="915"/>
      <c r="AU162" s="915"/>
      <c r="AV162" s="915"/>
      <c r="AW162" s="915"/>
      <c r="AX162" s="915"/>
      <c r="AY162" s="915"/>
      <c r="AZ162" s="915"/>
      <c r="BA162" s="915"/>
      <c r="BB162" s="915"/>
      <c r="BC162" s="915"/>
      <c r="BD162" s="915"/>
      <c r="BE162" s="915"/>
      <c r="BF162" s="915"/>
      <c r="BG162" s="915"/>
      <c r="BH162" s="915"/>
      <c r="BI162" s="915"/>
      <c r="BJ162" s="915"/>
      <c r="BK162" s="915"/>
      <c r="BL162" s="915"/>
      <c r="BM162" s="915"/>
      <c r="BN162" s="915"/>
      <c r="BO162" s="915"/>
      <c r="BP162" s="915"/>
      <c r="BQ162" s="915"/>
      <c r="BR162" s="915"/>
      <c r="BS162" s="915"/>
      <c r="BT162" s="915"/>
      <c r="BU162" s="915"/>
      <c r="BV162" s="915"/>
      <c r="BW162" s="915"/>
      <c r="BX162" s="915"/>
      <c r="BY162" s="915"/>
      <c r="BZ162" s="915"/>
      <c r="CA162" s="915"/>
      <c r="CB162" s="915"/>
      <c r="CC162" s="915"/>
      <c r="CD162" s="915"/>
      <c r="CE162" s="915"/>
      <c r="CF162" s="915"/>
      <c r="CG162" s="915"/>
      <c r="CH162" s="915"/>
      <c r="CI162" s="915"/>
      <c r="CJ162" s="915"/>
      <c r="CK162" s="915"/>
      <c r="CL162" s="915"/>
      <c r="CM162" s="915"/>
      <c r="CN162" s="915"/>
      <c r="CO162" s="915"/>
      <c r="CP162" s="915"/>
      <c r="CQ162" s="915"/>
      <c r="CR162" s="915"/>
      <c r="CS162" s="915"/>
      <c r="CT162" s="915"/>
      <c r="CU162" s="915"/>
      <c r="CV162" s="915"/>
      <c r="CW162" s="915"/>
      <c r="CX162" s="915"/>
      <c r="CY162" s="915"/>
      <c r="CZ162" s="915"/>
      <c r="DA162" s="915"/>
      <c r="DB162" s="915"/>
      <c r="DC162" s="915"/>
      <c r="DD162" s="915"/>
      <c r="DE162" s="915"/>
      <c r="DF162" s="915"/>
      <c r="DG162" s="915"/>
      <c r="DH162" s="915"/>
      <c r="DI162" s="915"/>
      <c r="DJ162" s="915"/>
      <c r="DK162" s="915"/>
      <c r="DL162" s="915"/>
      <c r="DM162" s="915"/>
      <c r="DN162" s="915"/>
      <c r="DO162" s="915"/>
      <c r="DP162" s="915"/>
      <c r="DQ162" s="915"/>
      <c r="DR162" s="915"/>
      <c r="DS162" s="915"/>
      <c r="DT162" s="915"/>
      <c r="DU162" s="915"/>
      <c r="DV162" s="915"/>
      <c r="DW162" s="915"/>
      <c r="DX162" s="915"/>
      <c r="DY162" s="915"/>
      <c r="DZ162" s="915"/>
      <c r="EA162" s="915"/>
      <c r="EB162" s="915"/>
      <c r="EC162" s="915"/>
      <c r="ED162" s="915"/>
      <c r="EE162" s="915"/>
      <c r="EF162" s="915"/>
      <c r="EG162" s="915"/>
      <c r="EH162" s="915"/>
      <c r="EI162" s="915"/>
      <c r="EJ162" s="915"/>
      <c r="EK162" s="915"/>
      <c r="EL162" s="915"/>
      <c r="EM162" s="915"/>
      <c r="EN162" s="915"/>
      <c r="EO162" s="915"/>
      <c r="EP162" s="915"/>
      <c r="EQ162" s="915"/>
      <c r="ER162" s="915"/>
      <c r="ES162" s="915"/>
      <c r="ET162" s="915"/>
      <c r="EU162" s="915"/>
      <c r="EV162" s="915"/>
      <c r="EW162" s="915"/>
      <c r="EX162" s="915"/>
      <c r="EY162" s="915"/>
      <c r="EZ162" s="915"/>
      <c r="FA162" s="915"/>
      <c r="FB162" s="915"/>
      <c r="FC162" s="915"/>
      <c r="FD162" s="915"/>
      <c r="FE162" s="915"/>
      <c r="FF162" s="915"/>
      <c r="FG162" s="915"/>
      <c r="FH162" s="915"/>
      <c r="FI162" s="915"/>
      <c r="FJ162" s="915"/>
      <c r="FK162" s="915"/>
      <c r="FL162" s="915"/>
      <c r="FM162" s="915"/>
      <c r="FN162" s="915"/>
      <c r="FO162" s="915"/>
      <c r="FP162" s="915"/>
      <c r="FQ162" s="915"/>
      <c r="FR162" s="915"/>
      <c r="FS162" s="915"/>
      <c r="FT162" s="915"/>
      <c r="FU162" s="915"/>
      <c r="FV162" s="915"/>
      <c r="FW162" s="915"/>
      <c r="FX162" s="915"/>
      <c r="FY162" s="915"/>
      <c r="FZ162" s="915"/>
      <c r="GA162" s="915"/>
      <c r="GB162" s="915"/>
      <c r="GC162" s="915"/>
      <c r="GD162" s="915"/>
      <c r="GE162" s="915"/>
      <c r="GF162" s="915"/>
      <c r="GG162" s="915"/>
      <c r="GH162" s="915"/>
      <c r="GI162" s="915"/>
      <c r="GJ162" s="915"/>
      <c r="GK162" s="915"/>
      <c r="GL162" s="915"/>
      <c r="GM162" s="915"/>
      <c r="GN162" s="915"/>
    </row>
    <row r="163" spans="1:196" x14ac:dyDescent="0.25">
      <c r="A163" s="27">
        <v>1</v>
      </c>
      <c r="B163" s="27">
        <v>1</v>
      </c>
      <c r="C163" s="1430" t="s">
        <v>198</v>
      </c>
      <c r="D163" s="43">
        <f>'2 уровень'!E758</f>
        <v>88267</v>
      </c>
      <c r="E163" s="43">
        <f>'2 уровень'!F758</f>
        <v>7355</v>
      </c>
      <c r="F163" s="43">
        <f>'2 уровень'!G758</f>
        <v>4043.0407407407406</v>
      </c>
      <c r="G163" s="922">
        <f>'2 уровень'!H758</f>
        <v>54.969962484578396</v>
      </c>
      <c r="H163" s="945">
        <f>'2 уровень'!I758</f>
        <v>0</v>
      </c>
      <c r="I163" s="945">
        <f>'2 уровень'!J758</f>
        <v>0</v>
      </c>
      <c r="J163" s="936">
        <f>'2 уровень'!K758</f>
        <v>0</v>
      </c>
      <c r="K163" s="936">
        <f>'2 уровень'!L758</f>
        <v>0</v>
      </c>
      <c r="L163" s="936">
        <f>'2 уровень'!M758</f>
        <v>0</v>
      </c>
      <c r="M163" s="936">
        <f>'2 уровень'!N758</f>
        <v>0</v>
      </c>
      <c r="N163" s="936">
        <f>'2 уровень'!O758</f>
        <v>0</v>
      </c>
      <c r="O163" s="936">
        <f>'2 уровень'!P758</f>
        <v>0</v>
      </c>
      <c r="P163" s="29">
        <f>'2 уровень'!Q758</f>
        <v>0</v>
      </c>
      <c r="Q163" s="29">
        <f>'2 уровень'!R758</f>
        <v>0</v>
      </c>
      <c r="R163" s="29">
        <f>'2 уровень'!S758</f>
        <v>0</v>
      </c>
      <c r="S163" s="29">
        <f>'2 уровень'!T758</f>
        <v>0</v>
      </c>
      <c r="T163" s="29">
        <f>'2 уровень'!U758</f>
        <v>0</v>
      </c>
      <c r="U163" s="29">
        <f>'2 уровень'!V758</f>
        <v>0</v>
      </c>
      <c r="V163" s="918">
        <f>'2 уровень'!W758</f>
        <v>0</v>
      </c>
      <c r="W163" s="29"/>
      <c r="X163" s="29"/>
      <c r="Y163" s="918">
        <f>'2 уровень'!X759</f>
        <v>0</v>
      </c>
      <c r="Z163" s="918">
        <f>'2 уровень'!Y759</f>
        <v>0</v>
      </c>
      <c r="AA163" s="29">
        <f>'2 уровень'!Z759</f>
        <v>0</v>
      </c>
      <c r="AB163" s="1920"/>
      <c r="AC163" s="915"/>
      <c r="AD163" s="1929"/>
      <c r="AE163" s="915"/>
      <c r="AF163" s="915"/>
      <c r="AG163" s="915"/>
      <c r="AH163" s="915"/>
      <c r="AI163" s="915"/>
      <c r="AJ163" s="915"/>
      <c r="AK163" s="915"/>
      <c r="AL163" s="915"/>
      <c r="AM163" s="915"/>
      <c r="AN163" s="915"/>
      <c r="AO163" s="915"/>
      <c r="AP163" s="915"/>
      <c r="AQ163" s="915"/>
      <c r="AR163" s="915"/>
      <c r="AS163" s="915"/>
      <c r="AT163" s="915"/>
      <c r="AU163" s="915"/>
      <c r="AV163" s="915"/>
      <c r="AW163" s="915"/>
      <c r="AX163" s="915"/>
      <c r="AY163" s="915"/>
      <c r="AZ163" s="915"/>
      <c r="BA163" s="915"/>
      <c r="BB163" s="915"/>
      <c r="BC163" s="915"/>
      <c r="BD163" s="915"/>
      <c r="BE163" s="915"/>
      <c r="BF163" s="915"/>
      <c r="BG163" s="915"/>
      <c r="BH163" s="915"/>
      <c r="BI163" s="915"/>
      <c r="BJ163" s="915"/>
      <c r="BK163" s="915"/>
      <c r="BL163" s="915"/>
      <c r="BM163" s="915"/>
      <c r="BN163" s="915"/>
      <c r="BO163" s="915"/>
      <c r="BP163" s="915"/>
      <c r="BQ163" s="915"/>
      <c r="BR163" s="915"/>
      <c r="BS163" s="915"/>
      <c r="BT163" s="915"/>
      <c r="BU163" s="915"/>
      <c r="BV163" s="915"/>
      <c r="BW163" s="915"/>
      <c r="BX163" s="915"/>
      <c r="BY163" s="915"/>
      <c r="BZ163" s="915"/>
      <c r="CA163" s="915"/>
      <c r="CB163" s="915"/>
      <c r="CC163" s="915"/>
      <c r="CD163" s="915"/>
      <c r="CE163" s="915"/>
      <c r="CF163" s="915"/>
      <c r="CG163" s="915"/>
      <c r="CH163" s="915"/>
      <c r="CI163" s="915"/>
      <c r="CJ163" s="915"/>
      <c r="CK163" s="915"/>
      <c r="CL163" s="915"/>
      <c r="CM163" s="915"/>
      <c r="CN163" s="915"/>
      <c r="CO163" s="915"/>
      <c r="CP163" s="915"/>
      <c r="CQ163" s="915"/>
      <c r="CR163" s="915"/>
      <c r="CS163" s="915"/>
      <c r="CT163" s="915"/>
      <c r="CU163" s="915"/>
      <c r="CV163" s="915"/>
      <c r="CW163" s="915"/>
      <c r="CX163" s="915"/>
      <c r="CY163" s="915"/>
      <c r="CZ163" s="915"/>
      <c r="DA163" s="915"/>
      <c r="DB163" s="915"/>
      <c r="DC163" s="915"/>
      <c r="DD163" s="915"/>
      <c r="DE163" s="915"/>
      <c r="DF163" s="915"/>
      <c r="DG163" s="915"/>
      <c r="DH163" s="915"/>
      <c r="DI163" s="915"/>
      <c r="DJ163" s="915"/>
      <c r="DK163" s="915"/>
      <c r="DL163" s="915"/>
      <c r="DM163" s="915"/>
      <c r="DN163" s="915"/>
      <c r="DO163" s="915"/>
      <c r="DP163" s="915"/>
      <c r="DQ163" s="915"/>
      <c r="DR163" s="915"/>
      <c r="DS163" s="915"/>
      <c r="DT163" s="915"/>
      <c r="DU163" s="915"/>
      <c r="DV163" s="915"/>
      <c r="DW163" s="915"/>
      <c r="DX163" s="915"/>
      <c r="DY163" s="915"/>
      <c r="DZ163" s="915"/>
      <c r="EA163" s="915"/>
      <c r="EB163" s="915"/>
      <c r="EC163" s="915"/>
      <c r="ED163" s="915"/>
      <c r="EE163" s="915"/>
      <c r="EF163" s="915"/>
      <c r="EG163" s="915"/>
      <c r="EH163" s="915"/>
      <c r="EI163" s="915"/>
      <c r="EJ163" s="915"/>
      <c r="EK163" s="915"/>
      <c r="EL163" s="915"/>
      <c r="EM163" s="915"/>
      <c r="EN163" s="915"/>
      <c r="EO163" s="915"/>
      <c r="EP163" s="915"/>
      <c r="EQ163" s="915"/>
      <c r="ER163" s="915"/>
      <c r="ES163" s="915"/>
      <c r="ET163" s="915"/>
      <c r="EU163" s="915"/>
      <c r="EV163" s="915"/>
      <c r="EW163" s="915"/>
      <c r="EX163" s="915"/>
      <c r="EY163" s="915"/>
      <c r="EZ163" s="915"/>
      <c r="FA163" s="915"/>
      <c r="FB163" s="915"/>
      <c r="FC163" s="915"/>
      <c r="FD163" s="915"/>
      <c r="FE163" s="915"/>
      <c r="FF163" s="915"/>
      <c r="FG163" s="915"/>
      <c r="FH163" s="915"/>
      <c r="FI163" s="915"/>
      <c r="FJ163" s="915"/>
      <c r="FK163" s="915"/>
      <c r="FL163" s="915"/>
      <c r="FM163" s="915"/>
      <c r="FN163" s="915"/>
      <c r="FO163" s="915"/>
      <c r="FP163" s="915"/>
      <c r="FQ163" s="915"/>
      <c r="FR163" s="915"/>
      <c r="FS163" s="915"/>
      <c r="FT163" s="915"/>
      <c r="FU163" s="915"/>
      <c r="FV163" s="915"/>
      <c r="FW163" s="915"/>
      <c r="FX163" s="915"/>
      <c r="FY163" s="915"/>
      <c r="FZ163" s="915"/>
      <c r="GA163" s="915"/>
      <c r="GB163" s="915"/>
      <c r="GC163" s="915"/>
      <c r="GD163" s="915"/>
      <c r="GE163" s="915"/>
      <c r="GF163" s="915"/>
      <c r="GG163" s="915"/>
      <c r="GH163" s="915"/>
      <c r="GI163" s="915"/>
      <c r="GJ163" s="915"/>
      <c r="GK163" s="915"/>
      <c r="GL163" s="915"/>
      <c r="GM163" s="915"/>
      <c r="GN163" s="915"/>
    </row>
    <row r="164" spans="1:196" x14ac:dyDescent="0.25">
      <c r="A164" s="27">
        <v>1</v>
      </c>
      <c r="B164" s="27">
        <v>1</v>
      </c>
      <c r="C164" s="1430" t="s">
        <v>157</v>
      </c>
      <c r="D164" s="43">
        <f>'2 уровень'!E759</f>
        <v>116887.82352941178</v>
      </c>
      <c r="E164" s="43">
        <f>'2 уровень'!F759</f>
        <v>9740.5294117647063</v>
      </c>
      <c r="F164" s="43">
        <f>'2 уровень'!G759</f>
        <v>6588.9188235294123</v>
      </c>
      <c r="G164" s="922">
        <f>'2 уровень'!H759</f>
        <v>67.644360434569933</v>
      </c>
      <c r="H164" s="945">
        <f>'2 уровень'!I759</f>
        <v>0</v>
      </c>
      <c r="I164" s="945">
        <f>'2 уровень'!J759</f>
        <v>0</v>
      </c>
      <c r="J164" s="936">
        <f>'2 уровень'!K759</f>
        <v>0</v>
      </c>
      <c r="K164" s="936">
        <f>'2 уровень'!L759</f>
        <v>0</v>
      </c>
      <c r="L164" s="936">
        <f>'2 уровень'!M759</f>
        <v>0</v>
      </c>
      <c r="M164" s="936">
        <f>'2 уровень'!N759</f>
        <v>0</v>
      </c>
      <c r="N164" s="936">
        <f>'2 уровень'!O759</f>
        <v>0</v>
      </c>
      <c r="O164" s="936">
        <f>'2 уровень'!P759</f>
        <v>0</v>
      </c>
      <c r="P164" s="29">
        <f>'2 уровень'!Q759</f>
        <v>0</v>
      </c>
      <c r="Q164" s="29">
        <f>'2 уровень'!R759</f>
        <v>0</v>
      </c>
      <c r="R164" s="29">
        <f>'2 уровень'!S759</f>
        <v>0</v>
      </c>
      <c r="S164" s="29">
        <f>'2 уровень'!T759</f>
        <v>0</v>
      </c>
      <c r="T164" s="29">
        <f>'2 уровень'!U759</f>
        <v>0</v>
      </c>
      <c r="U164" s="29">
        <f>'2 уровень'!V759</f>
        <v>0</v>
      </c>
      <c r="V164" s="918">
        <f>'2 уровень'!W759</f>
        <v>0</v>
      </c>
      <c r="W164" s="29"/>
      <c r="X164" s="29"/>
      <c r="Y164" s="918">
        <f>'2 уровень'!X760</f>
        <v>186</v>
      </c>
      <c r="Z164" s="918">
        <f>'2 уровень'!Y760</f>
        <v>150490.74</v>
      </c>
      <c r="AA164" s="29">
        <f>'2 уровень'!Z760</f>
        <v>150.49073999999999</v>
      </c>
      <c r="AB164" s="1920"/>
      <c r="AC164" s="915"/>
      <c r="AD164" s="1929"/>
      <c r="AE164" s="915"/>
      <c r="AF164" s="915"/>
      <c r="AG164" s="915"/>
      <c r="AH164" s="915"/>
      <c r="AI164" s="915"/>
      <c r="AJ164" s="915"/>
      <c r="AK164" s="915"/>
      <c r="AL164" s="915"/>
      <c r="AM164" s="915"/>
      <c r="AN164" s="915"/>
      <c r="AO164" s="915"/>
      <c r="AP164" s="915"/>
      <c r="AQ164" s="915"/>
      <c r="AR164" s="915"/>
      <c r="AS164" s="915"/>
      <c r="AT164" s="915"/>
      <c r="AU164" s="915"/>
      <c r="AV164" s="915"/>
      <c r="AW164" s="915"/>
      <c r="AX164" s="915"/>
      <c r="AY164" s="915"/>
      <c r="AZ164" s="915"/>
      <c r="BA164" s="915"/>
      <c r="BB164" s="915"/>
      <c r="BC164" s="915"/>
      <c r="BD164" s="915"/>
      <c r="BE164" s="915"/>
      <c r="BF164" s="915"/>
      <c r="BG164" s="915"/>
      <c r="BH164" s="915"/>
      <c r="BI164" s="915"/>
      <c r="BJ164" s="915"/>
      <c r="BK164" s="915"/>
      <c r="BL164" s="915"/>
      <c r="BM164" s="915"/>
      <c r="BN164" s="915"/>
      <c r="BO164" s="915"/>
      <c r="BP164" s="915"/>
      <c r="BQ164" s="915"/>
      <c r="BR164" s="915"/>
      <c r="BS164" s="915"/>
      <c r="BT164" s="915"/>
      <c r="BU164" s="915"/>
      <c r="BV164" s="915"/>
      <c r="BW164" s="915"/>
      <c r="BX164" s="915"/>
      <c r="BY164" s="915"/>
      <c r="BZ164" s="915"/>
      <c r="CA164" s="915"/>
      <c r="CB164" s="915"/>
      <c r="CC164" s="915"/>
      <c r="CD164" s="915"/>
      <c r="CE164" s="915"/>
      <c r="CF164" s="915"/>
      <c r="CG164" s="915"/>
      <c r="CH164" s="915"/>
      <c r="CI164" s="915"/>
      <c r="CJ164" s="915"/>
      <c r="CK164" s="915"/>
      <c r="CL164" s="915"/>
      <c r="CM164" s="915"/>
      <c r="CN164" s="915"/>
      <c r="CO164" s="915"/>
      <c r="CP164" s="915"/>
      <c r="CQ164" s="915"/>
      <c r="CR164" s="915"/>
      <c r="CS164" s="915"/>
      <c r="CT164" s="915"/>
      <c r="CU164" s="915"/>
      <c r="CV164" s="915"/>
      <c r="CW164" s="915"/>
      <c r="CX164" s="915"/>
      <c r="CY164" s="915"/>
      <c r="CZ164" s="915"/>
      <c r="DA164" s="915"/>
      <c r="DB164" s="915"/>
      <c r="DC164" s="915"/>
      <c r="DD164" s="915"/>
      <c r="DE164" s="915"/>
      <c r="DF164" s="915"/>
      <c r="DG164" s="915"/>
      <c r="DH164" s="915"/>
      <c r="DI164" s="915"/>
      <c r="DJ164" s="915"/>
      <c r="DK164" s="915"/>
      <c r="DL164" s="915"/>
      <c r="DM164" s="915"/>
      <c r="DN164" s="915"/>
      <c r="DO164" s="915"/>
      <c r="DP164" s="915"/>
      <c r="DQ164" s="915"/>
      <c r="DR164" s="915"/>
      <c r="DS164" s="915"/>
      <c r="DT164" s="915"/>
      <c r="DU164" s="915"/>
      <c r="DV164" s="915"/>
      <c r="DW164" s="915"/>
      <c r="DX164" s="915"/>
      <c r="DY164" s="915"/>
      <c r="DZ164" s="915"/>
      <c r="EA164" s="915"/>
      <c r="EB164" s="915"/>
      <c r="EC164" s="915"/>
      <c r="ED164" s="915"/>
      <c r="EE164" s="915"/>
      <c r="EF164" s="915"/>
      <c r="EG164" s="915"/>
      <c r="EH164" s="915"/>
      <c r="EI164" s="915"/>
      <c r="EJ164" s="915"/>
      <c r="EK164" s="915"/>
      <c r="EL164" s="915"/>
      <c r="EM164" s="915"/>
      <c r="EN164" s="915"/>
      <c r="EO164" s="915"/>
      <c r="EP164" s="915"/>
      <c r="EQ164" s="915"/>
      <c r="ER164" s="915"/>
      <c r="ES164" s="915"/>
      <c r="ET164" s="915"/>
      <c r="EU164" s="915"/>
      <c r="EV164" s="915"/>
      <c r="EW164" s="915"/>
      <c r="EX164" s="915"/>
      <c r="EY164" s="915"/>
      <c r="EZ164" s="915"/>
      <c r="FA164" s="915"/>
      <c r="FB164" s="915"/>
      <c r="FC164" s="915"/>
      <c r="FD164" s="915"/>
      <c r="FE164" s="915"/>
      <c r="FF164" s="915"/>
      <c r="FG164" s="915"/>
      <c r="FH164" s="915"/>
      <c r="FI164" s="915"/>
      <c r="FJ164" s="915"/>
      <c r="FK164" s="915"/>
      <c r="FL164" s="915"/>
      <c r="FM164" s="915"/>
      <c r="FN164" s="915"/>
      <c r="FO164" s="915"/>
      <c r="FP164" s="915"/>
      <c r="FQ164" s="915"/>
      <c r="FR164" s="915"/>
      <c r="FS164" s="915"/>
      <c r="FT164" s="915"/>
      <c r="FU164" s="915"/>
      <c r="FV164" s="915"/>
      <c r="FW164" s="915"/>
      <c r="FX164" s="915"/>
      <c r="FY164" s="915"/>
      <c r="FZ164" s="915"/>
      <c r="GA164" s="915"/>
      <c r="GB164" s="915"/>
      <c r="GC164" s="915"/>
      <c r="GD164" s="915"/>
      <c r="GE164" s="915"/>
      <c r="GF164" s="915"/>
      <c r="GG164" s="915"/>
      <c r="GH164" s="915"/>
      <c r="GI164" s="915"/>
      <c r="GJ164" s="915"/>
      <c r="GK164" s="915"/>
      <c r="GL164" s="915"/>
      <c r="GM164" s="915"/>
      <c r="GN164" s="915"/>
    </row>
    <row r="165" spans="1:196" ht="39" customHeight="1" x14ac:dyDescent="0.25">
      <c r="A165" s="27">
        <v>1</v>
      </c>
      <c r="B165" s="27">
        <v>1</v>
      </c>
      <c r="C165" s="1449" t="s">
        <v>158</v>
      </c>
      <c r="D165" s="43">
        <f>'2 уровень'!E760</f>
        <v>38095</v>
      </c>
      <c r="E165" s="43">
        <f>'2 уровень'!F760</f>
        <v>3175</v>
      </c>
      <c r="F165" s="43">
        <f>'2 уровень'!G760</f>
        <v>3772</v>
      </c>
      <c r="G165" s="922">
        <f>'2 уровень'!H760</f>
        <v>118.8031496062992</v>
      </c>
      <c r="H165" s="945">
        <f>'2 уровень'!I760</f>
        <v>0</v>
      </c>
      <c r="I165" s="945">
        <f>'2 уровень'!J760</f>
        <v>0</v>
      </c>
      <c r="J165" s="936">
        <f>'2 уровень'!K760</f>
        <v>0</v>
      </c>
      <c r="K165" s="936">
        <f>'2 уровень'!L760</f>
        <v>0</v>
      </c>
      <c r="L165" s="936">
        <f>'2 уровень'!M760</f>
        <v>0</v>
      </c>
      <c r="M165" s="936">
        <f>'2 уровень'!N760</f>
        <v>0</v>
      </c>
      <c r="N165" s="936">
        <f>'2 уровень'!O760</f>
        <v>0</v>
      </c>
      <c r="O165" s="936">
        <f>'2 уровень'!P760</f>
        <v>0</v>
      </c>
      <c r="P165" s="29">
        <f>'2 уровень'!Q760</f>
        <v>0</v>
      </c>
      <c r="Q165" s="29">
        <f>'2 уровень'!R760</f>
        <v>0</v>
      </c>
      <c r="R165" s="29">
        <f>'2 уровень'!S760</f>
        <v>0</v>
      </c>
      <c r="S165" s="29">
        <f>'2 уровень'!T760</f>
        <v>0</v>
      </c>
      <c r="T165" s="29">
        <f>'2 уровень'!U760</f>
        <v>0</v>
      </c>
      <c r="U165" s="29">
        <f>'2 уровень'!V760</f>
        <v>0</v>
      </c>
      <c r="V165" s="918">
        <f>'2 уровень'!W760</f>
        <v>0</v>
      </c>
      <c r="W165" s="29"/>
      <c r="X165" s="29"/>
      <c r="Y165" s="918">
        <f>'2 уровень'!X761</f>
        <v>186</v>
      </c>
      <c r="Z165" s="918" t="e">
        <f>'2 уровень'!Y761</f>
        <v>#REF!</v>
      </c>
      <c r="AA165" s="29" t="e">
        <f>'2 уровень'!Z761</f>
        <v>#REF!</v>
      </c>
      <c r="AB165" s="1920"/>
      <c r="AC165" s="915"/>
      <c r="AD165" s="1929"/>
      <c r="AE165" s="915"/>
      <c r="AF165" s="915"/>
      <c r="AG165" s="915"/>
      <c r="AH165" s="915"/>
      <c r="AI165" s="915"/>
      <c r="AJ165" s="915"/>
      <c r="AK165" s="915"/>
      <c r="AL165" s="915"/>
      <c r="AM165" s="915"/>
      <c r="AN165" s="915"/>
      <c r="AO165" s="915"/>
      <c r="AP165" s="915"/>
      <c r="AQ165" s="915"/>
      <c r="AR165" s="915"/>
      <c r="AS165" s="915"/>
      <c r="AT165" s="915"/>
      <c r="AU165" s="915"/>
      <c r="AV165" s="915"/>
      <c r="AW165" s="915"/>
      <c r="AX165" s="915"/>
      <c r="AY165" s="915"/>
      <c r="AZ165" s="915"/>
      <c r="BA165" s="915"/>
      <c r="BB165" s="915"/>
      <c r="BC165" s="915"/>
      <c r="BD165" s="915"/>
      <c r="BE165" s="915"/>
      <c r="BF165" s="915"/>
      <c r="BG165" s="915"/>
      <c r="BH165" s="915"/>
      <c r="BI165" s="915"/>
      <c r="BJ165" s="915"/>
      <c r="BK165" s="915"/>
      <c r="BL165" s="915"/>
      <c r="BM165" s="915"/>
      <c r="BN165" s="915"/>
      <c r="BO165" s="915"/>
      <c r="BP165" s="915"/>
      <c r="BQ165" s="915"/>
      <c r="BR165" s="915"/>
      <c r="BS165" s="915"/>
      <c r="BT165" s="915"/>
      <c r="BU165" s="915"/>
      <c r="BV165" s="915"/>
      <c r="BW165" s="915"/>
      <c r="BX165" s="915"/>
      <c r="BY165" s="915"/>
      <c r="BZ165" s="915"/>
      <c r="CA165" s="915"/>
      <c r="CB165" s="915"/>
      <c r="CC165" s="915"/>
      <c r="CD165" s="915"/>
      <c r="CE165" s="915"/>
      <c r="CF165" s="915"/>
      <c r="CG165" s="915"/>
      <c r="CH165" s="915"/>
      <c r="CI165" s="915"/>
      <c r="CJ165" s="915"/>
      <c r="CK165" s="915"/>
      <c r="CL165" s="915"/>
      <c r="CM165" s="915"/>
      <c r="CN165" s="915"/>
      <c r="CO165" s="915"/>
      <c r="CP165" s="915"/>
      <c r="CQ165" s="915"/>
      <c r="CR165" s="915"/>
      <c r="CS165" s="915"/>
      <c r="CT165" s="915"/>
      <c r="CU165" s="915"/>
      <c r="CV165" s="915"/>
      <c r="CW165" s="915"/>
      <c r="CX165" s="915"/>
      <c r="CY165" s="915"/>
      <c r="CZ165" s="915"/>
      <c r="DA165" s="915"/>
      <c r="DB165" s="915"/>
      <c r="DC165" s="915"/>
      <c r="DD165" s="915"/>
      <c r="DE165" s="915"/>
      <c r="DF165" s="915"/>
      <c r="DG165" s="915"/>
      <c r="DH165" s="915"/>
      <c r="DI165" s="915"/>
      <c r="DJ165" s="915"/>
      <c r="DK165" s="915"/>
      <c r="DL165" s="915"/>
      <c r="DM165" s="915"/>
      <c r="DN165" s="915"/>
      <c r="DO165" s="915"/>
      <c r="DP165" s="915"/>
      <c r="DQ165" s="915"/>
      <c r="DR165" s="915"/>
      <c r="DS165" s="915"/>
      <c r="DT165" s="915"/>
      <c r="DU165" s="915"/>
      <c r="DV165" s="915"/>
      <c r="DW165" s="915"/>
      <c r="DX165" s="915"/>
      <c r="DY165" s="915"/>
      <c r="DZ165" s="915"/>
      <c r="EA165" s="915"/>
      <c r="EB165" s="915"/>
      <c r="EC165" s="915"/>
      <c r="ED165" s="915"/>
      <c r="EE165" s="915"/>
      <c r="EF165" s="915"/>
      <c r="EG165" s="915"/>
      <c r="EH165" s="915"/>
      <c r="EI165" s="915"/>
      <c r="EJ165" s="915"/>
      <c r="EK165" s="915"/>
      <c r="EL165" s="915"/>
      <c r="EM165" s="915"/>
      <c r="EN165" s="915"/>
      <c r="EO165" s="915"/>
      <c r="EP165" s="915"/>
      <c r="EQ165" s="915"/>
      <c r="ER165" s="915"/>
      <c r="ES165" s="915"/>
      <c r="ET165" s="915"/>
      <c r="EU165" s="915"/>
      <c r="EV165" s="915"/>
      <c r="EW165" s="915"/>
      <c r="EX165" s="915"/>
      <c r="EY165" s="915"/>
      <c r="EZ165" s="915"/>
      <c r="FA165" s="915"/>
      <c r="FB165" s="915"/>
      <c r="FC165" s="915"/>
      <c r="FD165" s="915"/>
      <c r="FE165" s="915"/>
      <c r="FF165" s="915"/>
      <c r="FG165" s="915"/>
      <c r="FH165" s="915"/>
      <c r="FI165" s="915"/>
      <c r="FJ165" s="915"/>
      <c r="FK165" s="915"/>
      <c r="FL165" s="915"/>
      <c r="FM165" s="915"/>
      <c r="FN165" s="915"/>
      <c r="FO165" s="915"/>
      <c r="FP165" s="915"/>
      <c r="FQ165" s="915"/>
      <c r="FR165" s="915"/>
      <c r="FS165" s="915"/>
      <c r="FT165" s="915"/>
      <c r="FU165" s="915"/>
      <c r="FV165" s="915"/>
      <c r="FW165" s="915"/>
      <c r="FX165" s="915"/>
      <c r="FY165" s="915"/>
      <c r="FZ165" s="915"/>
      <c r="GA165" s="915"/>
      <c r="GB165" s="915"/>
      <c r="GC165" s="915"/>
      <c r="GD165" s="915"/>
      <c r="GE165" s="915"/>
      <c r="GF165" s="915"/>
      <c r="GG165" s="915"/>
      <c r="GH165" s="915"/>
      <c r="GI165" s="915"/>
      <c r="GJ165" s="915"/>
      <c r="GK165" s="915"/>
      <c r="GL165" s="915"/>
      <c r="GM165" s="915"/>
      <c r="GN165" s="915"/>
    </row>
    <row r="166" spans="1:196" ht="21" customHeight="1" x14ac:dyDescent="0.25">
      <c r="A166" s="27">
        <v>1</v>
      </c>
      <c r="B166" s="27">
        <v>1</v>
      </c>
      <c r="C166" s="1210" t="s">
        <v>343</v>
      </c>
      <c r="D166" s="53">
        <f>'2 уровень'!E761</f>
        <v>478120.31794871797</v>
      </c>
      <c r="E166" s="53">
        <f>'2 уровень'!F761</f>
        <v>39842.841025641028</v>
      </c>
      <c r="F166" s="53">
        <f>'2 уровень'!G761</f>
        <v>27229.084330484329</v>
      </c>
      <c r="G166" s="925">
        <f>'2 уровень'!H761</f>
        <v>68.341221734064945</v>
      </c>
      <c r="H166" s="945">
        <f>'2 уровень'!I761</f>
        <v>0</v>
      </c>
      <c r="I166" s="945">
        <f>'2 уровень'!J761</f>
        <v>0</v>
      </c>
      <c r="J166" s="936">
        <f>'2 уровень'!K761</f>
        <v>0</v>
      </c>
      <c r="K166" s="936">
        <f>'2 уровень'!L761</f>
        <v>0</v>
      </c>
      <c r="L166" s="936">
        <f>'2 уровень'!M761</f>
        <v>0</v>
      </c>
      <c r="M166" s="936">
        <f>'2 уровень'!N761</f>
        <v>0</v>
      </c>
      <c r="N166" s="936">
        <f>'2 уровень'!O761</f>
        <v>0</v>
      </c>
      <c r="O166" s="936">
        <f>'2 уровень'!P761</f>
        <v>0</v>
      </c>
      <c r="P166" s="29">
        <f>'2 уровень'!Q761</f>
        <v>331143.37384999997</v>
      </c>
      <c r="Q166" s="29">
        <f>'2 уровень'!R761</f>
        <v>27595.281154166667</v>
      </c>
      <c r="R166" s="29">
        <f>'2 уровень'!S761</f>
        <v>25096.12934</v>
      </c>
      <c r="S166" s="29">
        <f>'2 уровень'!T761</f>
        <v>0</v>
      </c>
      <c r="T166" s="29">
        <f>'2 уровень'!U761</f>
        <v>-2499.1518141666625</v>
      </c>
      <c r="U166" s="29">
        <f>'2 уровень'!V761</f>
        <v>-104.96866000000001</v>
      </c>
      <c r="V166" s="918">
        <f>'2 уровень'!W761</f>
        <v>24991.160680000001</v>
      </c>
      <c r="W166" s="29">
        <f>R166/Q166*100</f>
        <v>90.943553717736563</v>
      </c>
      <c r="X166" s="29">
        <f>V166/Q166*100</f>
        <v>90.563167450194783</v>
      </c>
      <c r="Y166" s="918">
        <f>'2 уровень'!X762</f>
        <v>0</v>
      </c>
      <c r="Z166" s="918">
        <f>'2 уровень'!Y762</f>
        <v>0</v>
      </c>
      <c r="AA166" s="29">
        <f>'2 уровень'!Z762</f>
        <v>0</v>
      </c>
      <c r="AB166" s="1920"/>
      <c r="AC166" s="915"/>
      <c r="AD166" s="1929"/>
      <c r="AE166" s="915"/>
      <c r="AF166" s="915"/>
      <c r="AG166" s="915"/>
      <c r="AH166" s="915"/>
      <c r="AI166" s="915"/>
      <c r="AJ166" s="915"/>
      <c r="AK166" s="915"/>
      <c r="AL166" s="915"/>
      <c r="AM166" s="915"/>
      <c r="AN166" s="915"/>
      <c r="AO166" s="915"/>
      <c r="AP166" s="915"/>
      <c r="AQ166" s="915"/>
      <c r="AR166" s="915"/>
      <c r="AS166" s="915"/>
      <c r="AT166" s="915"/>
      <c r="AU166" s="915"/>
      <c r="AV166" s="915"/>
      <c r="AW166" s="915"/>
      <c r="AX166" s="915"/>
      <c r="AY166" s="915"/>
      <c r="AZ166" s="915"/>
      <c r="BA166" s="915"/>
      <c r="BB166" s="915"/>
      <c r="BC166" s="915"/>
      <c r="BD166" s="915"/>
      <c r="BE166" s="915"/>
      <c r="BF166" s="915"/>
      <c r="BG166" s="915"/>
      <c r="BH166" s="915"/>
      <c r="BI166" s="915"/>
      <c r="BJ166" s="915"/>
      <c r="BK166" s="915"/>
      <c r="BL166" s="915"/>
      <c r="BM166" s="915"/>
      <c r="BN166" s="915"/>
      <c r="BO166" s="915"/>
      <c r="BP166" s="915"/>
      <c r="BQ166" s="915"/>
      <c r="BR166" s="915"/>
      <c r="BS166" s="915"/>
      <c r="BT166" s="915"/>
      <c r="BU166" s="915"/>
      <c r="BV166" s="915"/>
      <c r="BW166" s="915"/>
      <c r="BX166" s="915"/>
      <c r="BY166" s="915"/>
      <c r="BZ166" s="915"/>
      <c r="CA166" s="915"/>
      <c r="CB166" s="915"/>
      <c r="CC166" s="915"/>
      <c r="CD166" s="915"/>
      <c r="CE166" s="915"/>
      <c r="CF166" s="915"/>
      <c r="CG166" s="915"/>
      <c r="CH166" s="915"/>
      <c r="CI166" s="915"/>
      <c r="CJ166" s="915"/>
      <c r="CK166" s="915"/>
      <c r="CL166" s="915"/>
      <c r="CM166" s="915"/>
      <c r="CN166" s="915"/>
      <c r="CO166" s="915"/>
      <c r="CP166" s="915"/>
      <c r="CQ166" s="915"/>
      <c r="CR166" s="915"/>
      <c r="CS166" s="915"/>
      <c r="CT166" s="915"/>
      <c r="CU166" s="915"/>
      <c r="CV166" s="915"/>
      <c r="CW166" s="915"/>
      <c r="CX166" s="915"/>
      <c r="CY166" s="915"/>
      <c r="CZ166" s="915"/>
      <c r="DA166" s="915"/>
      <c r="DB166" s="915"/>
      <c r="DC166" s="915"/>
      <c r="DD166" s="915"/>
      <c r="DE166" s="915"/>
      <c r="DF166" s="915"/>
      <c r="DG166" s="915"/>
      <c r="DH166" s="915"/>
      <c r="DI166" s="915"/>
      <c r="DJ166" s="915"/>
      <c r="DK166" s="915"/>
      <c r="DL166" s="915"/>
      <c r="DM166" s="915"/>
      <c r="DN166" s="915"/>
      <c r="DO166" s="915"/>
      <c r="DP166" s="915"/>
      <c r="DQ166" s="915"/>
      <c r="DR166" s="915"/>
      <c r="DS166" s="915"/>
      <c r="DT166" s="915"/>
      <c r="DU166" s="915"/>
      <c r="DV166" s="915"/>
      <c r="DW166" s="915"/>
      <c r="DX166" s="915"/>
      <c r="DY166" s="915"/>
      <c r="DZ166" s="915"/>
      <c r="EA166" s="915"/>
      <c r="EB166" s="915"/>
      <c r="EC166" s="915"/>
      <c r="ED166" s="915"/>
      <c r="EE166" s="915"/>
      <c r="EF166" s="915"/>
      <c r="EG166" s="915"/>
      <c r="EH166" s="915"/>
      <c r="EI166" s="915"/>
      <c r="EJ166" s="915"/>
      <c r="EK166" s="915"/>
      <c r="EL166" s="915"/>
      <c r="EM166" s="915"/>
      <c r="EN166" s="915"/>
      <c r="EO166" s="915"/>
      <c r="EP166" s="915"/>
      <c r="EQ166" s="915"/>
      <c r="ER166" s="915"/>
      <c r="ES166" s="915"/>
      <c r="ET166" s="915"/>
      <c r="EU166" s="915"/>
      <c r="EV166" s="915"/>
      <c r="EW166" s="915"/>
      <c r="EX166" s="915"/>
      <c r="EY166" s="915"/>
      <c r="EZ166" s="915"/>
      <c r="FA166" s="915"/>
      <c r="FB166" s="915"/>
      <c r="FC166" s="915"/>
      <c r="FD166" s="915"/>
      <c r="FE166" s="915"/>
      <c r="FF166" s="915"/>
      <c r="FG166" s="915"/>
      <c r="FH166" s="915"/>
      <c r="FI166" s="915"/>
      <c r="FJ166" s="915"/>
      <c r="FK166" s="915"/>
      <c r="FL166" s="915"/>
      <c r="FM166" s="915"/>
      <c r="FN166" s="915"/>
      <c r="FO166" s="915"/>
      <c r="FP166" s="915"/>
      <c r="FQ166" s="915"/>
      <c r="FR166" s="915"/>
      <c r="FS166" s="915"/>
      <c r="FT166" s="915"/>
      <c r="FU166" s="915"/>
      <c r="FV166" s="915"/>
      <c r="FW166" s="915"/>
      <c r="FX166" s="915"/>
      <c r="FY166" s="915"/>
      <c r="FZ166" s="915"/>
      <c r="GA166" s="915"/>
      <c r="GB166" s="915"/>
      <c r="GC166" s="915"/>
      <c r="GD166" s="915"/>
      <c r="GE166" s="915"/>
      <c r="GF166" s="915"/>
      <c r="GG166" s="915"/>
      <c r="GH166" s="915"/>
      <c r="GI166" s="915"/>
      <c r="GJ166" s="915"/>
      <c r="GK166" s="915"/>
      <c r="GL166" s="915"/>
      <c r="GM166" s="915"/>
      <c r="GN166" s="915"/>
    </row>
    <row r="167" spans="1:196" ht="15.75" x14ac:dyDescent="0.25">
      <c r="A167" s="27">
        <v>1</v>
      </c>
      <c r="B167" s="27">
        <v>1</v>
      </c>
      <c r="C167" s="1215" t="s">
        <v>31</v>
      </c>
      <c r="D167" s="43">
        <f>'2 уровень'!E762</f>
        <v>0</v>
      </c>
      <c r="E167" s="43">
        <f>'2 уровень'!F762</f>
        <v>0</v>
      </c>
      <c r="F167" s="43">
        <f>'2 уровень'!G762</f>
        <v>0</v>
      </c>
      <c r="G167" s="922">
        <f>'2 уровень'!H762</f>
        <v>0</v>
      </c>
      <c r="H167" s="945">
        <f>'2 уровень'!I762</f>
        <v>0</v>
      </c>
      <c r="I167" s="945">
        <f>'2 уровень'!J762</f>
        <v>0</v>
      </c>
      <c r="J167" s="936">
        <f>'2 уровень'!K762</f>
        <v>0</v>
      </c>
      <c r="K167" s="936">
        <f>'2 уровень'!L762</f>
        <v>0</v>
      </c>
      <c r="L167" s="936">
        <f>'2 уровень'!M762</f>
        <v>0</v>
      </c>
      <c r="M167" s="936">
        <f>'2 уровень'!N762</f>
        <v>0</v>
      </c>
      <c r="N167" s="936">
        <f>'2 уровень'!O762</f>
        <v>0</v>
      </c>
      <c r="O167" s="936">
        <f>'2 уровень'!P762</f>
        <v>0</v>
      </c>
      <c r="P167" s="29">
        <f>'2 уровень'!Q762</f>
        <v>0</v>
      </c>
      <c r="Q167" s="29">
        <f>'2 уровень'!R762</f>
        <v>0</v>
      </c>
      <c r="R167" s="29">
        <f>'2 уровень'!S762</f>
        <v>0</v>
      </c>
      <c r="S167" s="29">
        <f>'2 уровень'!T762</f>
        <v>0</v>
      </c>
      <c r="T167" s="29">
        <f>'2 уровень'!U762</f>
        <v>0</v>
      </c>
      <c r="U167" s="29">
        <f>'2 уровень'!V762</f>
        <v>0</v>
      </c>
      <c r="V167" s="918">
        <f>'2 уровень'!W762</f>
        <v>0</v>
      </c>
      <c r="W167" s="29"/>
      <c r="X167" s="29"/>
      <c r="Y167" s="918">
        <f>'2 уровень'!X763</f>
        <v>0</v>
      </c>
      <c r="Z167" s="918">
        <f>'2 уровень'!Y763</f>
        <v>0</v>
      </c>
      <c r="AA167" s="29">
        <f>'2 уровень'!Z763</f>
        <v>0</v>
      </c>
      <c r="AB167" s="1920"/>
      <c r="AC167" s="915"/>
      <c r="AD167" s="1929"/>
      <c r="AE167" s="915"/>
      <c r="AF167" s="915"/>
      <c r="AG167" s="915"/>
      <c r="AH167" s="915"/>
      <c r="AI167" s="915"/>
      <c r="AJ167" s="915"/>
      <c r="AK167" s="915"/>
      <c r="AL167" s="915"/>
      <c r="AM167" s="915"/>
      <c r="AN167" s="915"/>
      <c r="AO167" s="915"/>
      <c r="AP167" s="915"/>
      <c r="AQ167" s="915"/>
      <c r="AR167" s="915"/>
      <c r="AS167" s="915"/>
      <c r="AT167" s="915"/>
      <c r="AU167" s="915"/>
      <c r="AV167" s="915"/>
      <c r="AW167" s="915"/>
      <c r="AX167" s="915"/>
      <c r="AY167" s="915"/>
      <c r="AZ167" s="915"/>
      <c r="BA167" s="915"/>
      <c r="BB167" s="915"/>
      <c r="BC167" s="915"/>
      <c r="BD167" s="915"/>
      <c r="BE167" s="915"/>
      <c r="BF167" s="915"/>
      <c r="BG167" s="915"/>
      <c r="BH167" s="915"/>
      <c r="BI167" s="915"/>
      <c r="BJ167" s="915"/>
      <c r="BK167" s="915"/>
      <c r="BL167" s="915"/>
      <c r="BM167" s="915"/>
      <c r="BN167" s="915"/>
      <c r="BO167" s="915"/>
      <c r="BP167" s="915"/>
      <c r="BQ167" s="915"/>
      <c r="BR167" s="915"/>
      <c r="BS167" s="915"/>
      <c r="BT167" s="915"/>
      <c r="BU167" s="915"/>
      <c r="BV167" s="915"/>
      <c r="BW167" s="915"/>
      <c r="BX167" s="915"/>
      <c r="BY167" s="915"/>
      <c r="BZ167" s="915"/>
      <c r="CA167" s="915"/>
      <c r="CB167" s="915"/>
      <c r="CC167" s="915"/>
      <c r="CD167" s="915"/>
      <c r="CE167" s="915"/>
      <c r="CF167" s="915"/>
      <c r="CG167" s="915"/>
      <c r="CH167" s="915"/>
      <c r="CI167" s="915"/>
      <c r="CJ167" s="915"/>
      <c r="CK167" s="915"/>
      <c r="CL167" s="915"/>
      <c r="CM167" s="915"/>
      <c r="CN167" s="915"/>
      <c r="CO167" s="915"/>
      <c r="CP167" s="915"/>
      <c r="CQ167" s="915"/>
      <c r="CR167" s="915"/>
      <c r="CS167" s="915"/>
      <c r="CT167" s="915"/>
      <c r="CU167" s="915"/>
      <c r="CV167" s="915"/>
      <c r="CW167" s="915"/>
      <c r="CX167" s="915"/>
      <c r="CY167" s="915"/>
      <c r="CZ167" s="915"/>
      <c r="DA167" s="915"/>
      <c r="DB167" s="915"/>
      <c r="DC167" s="915"/>
      <c r="DD167" s="915"/>
      <c r="DE167" s="915"/>
      <c r="DF167" s="915"/>
      <c r="DG167" s="915"/>
      <c r="DH167" s="915"/>
      <c r="DI167" s="915"/>
      <c r="DJ167" s="915"/>
      <c r="DK167" s="915"/>
      <c r="DL167" s="915"/>
      <c r="DM167" s="915"/>
      <c r="DN167" s="915"/>
      <c r="DO167" s="915"/>
      <c r="DP167" s="915"/>
      <c r="DQ167" s="915"/>
      <c r="DR167" s="915"/>
      <c r="DS167" s="915"/>
      <c r="DT167" s="915"/>
      <c r="DU167" s="915"/>
      <c r="DV167" s="915"/>
      <c r="DW167" s="915"/>
      <c r="DX167" s="915"/>
      <c r="DY167" s="915"/>
      <c r="DZ167" s="915"/>
      <c r="EA167" s="915"/>
      <c r="EB167" s="915"/>
      <c r="EC167" s="915"/>
      <c r="ED167" s="915"/>
      <c r="EE167" s="915"/>
      <c r="EF167" s="915"/>
      <c r="EG167" s="915"/>
      <c r="EH167" s="915"/>
      <c r="EI167" s="915"/>
      <c r="EJ167" s="915"/>
      <c r="EK167" s="915"/>
      <c r="EL167" s="915"/>
      <c r="EM167" s="915"/>
      <c r="EN167" s="915"/>
      <c r="EO167" s="915"/>
      <c r="EP167" s="915"/>
      <c r="EQ167" s="915"/>
      <c r="ER167" s="915"/>
      <c r="ES167" s="915"/>
      <c r="ET167" s="915"/>
      <c r="EU167" s="915"/>
      <c r="EV167" s="915"/>
      <c r="EW167" s="915"/>
      <c r="EX167" s="915"/>
      <c r="EY167" s="915"/>
      <c r="EZ167" s="915"/>
      <c r="FA167" s="915"/>
      <c r="FB167" s="915"/>
      <c r="FC167" s="915"/>
      <c r="FD167" s="915"/>
      <c r="FE167" s="915"/>
      <c r="FF167" s="915"/>
      <c r="FG167" s="915"/>
      <c r="FH167" s="915"/>
      <c r="FI167" s="915"/>
      <c r="FJ167" s="915"/>
      <c r="FK167" s="915"/>
      <c r="FL167" s="915"/>
      <c r="FM167" s="915"/>
      <c r="FN167" s="915"/>
      <c r="FO167" s="915"/>
      <c r="FP167" s="915"/>
      <c r="FQ167" s="915"/>
      <c r="FR167" s="915"/>
      <c r="FS167" s="915"/>
      <c r="FT167" s="915"/>
      <c r="FU167" s="915"/>
      <c r="FV167" s="915"/>
      <c r="FW167" s="915"/>
      <c r="FX167" s="915"/>
      <c r="FY167" s="915"/>
      <c r="FZ167" s="915"/>
      <c r="GA167" s="915"/>
      <c r="GB167" s="915"/>
      <c r="GC167" s="915"/>
      <c r="GD167" s="915"/>
      <c r="GE167" s="915"/>
      <c r="GF167" s="915"/>
      <c r="GG167" s="915"/>
      <c r="GH167" s="915"/>
      <c r="GI167" s="915"/>
      <c r="GJ167" s="915"/>
      <c r="GK167" s="915"/>
      <c r="GL167" s="915"/>
      <c r="GM167" s="915"/>
      <c r="GN167" s="915"/>
    </row>
    <row r="168" spans="1:196" x14ac:dyDescent="0.25">
      <c r="A168" s="27">
        <v>1</v>
      </c>
      <c r="B168" s="27">
        <v>1</v>
      </c>
      <c r="C168" s="1219" t="s">
        <v>183</v>
      </c>
      <c r="D168" s="43">
        <f>'2 уровень'!E763</f>
        <v>1410</v>
      </c>
      <c r="E168" s="43">
        <f>'2 уровень'!F763</f>
        <v>117.5</v>
      </c>
      <c r="F168" s="43">
        <f>'2 уровень'!G763</f>
        <v>84</v>
      </c>
      <c r="G168" s="922">
        <f>'2 уровень'!H763</f>
        <v>71.489361702127667</v>
      </c>
      <c r="H168" s="945">
        <f>'2 уровень'!I763</f>
        <v>7.7021276595744679</v>
      </c>
      <c r="I168" s="945">
        <f>'2 уровень'!J763</f>
        <v>8.9404761904761898</v>
      </c>
      <c r="J168" s="936">
        <f>'2 уровень'!K763</f>
        <v>10860</v>
      </c>
      <c r="K168" s="936">
        <f>'2 уровень'!L763</f>
        <v>906</v>
      </c>
      <c r="L168" s="936">
        <f>'2 уровень'!M763</f>
        <v>751</v>
      </c>
      <c r="M168" s="936">
        <f>'2 уровень'!N763</f>
        <v>82.891832229580572</v>
      </c>
      <c r="N168" s="936">
        <f>'2 уровень'!O763</f>
        <v>36.200000000000003</v>
      </c>
      <c r="O168" s="936">
        <f>'2 уровень'!P763</f>
        <v>248.9502762430939</v>
      </c>
      <c r="P168" s="29">
        <f>'2 уровень'!Q763</f>
        <v>0</v>
      </c>
      <c r="Q168" s="29">
        <f>'2 уровень'!R763</f>
        <v>0</v>
      </c>
      <c r="R168" s="29">
        <f>'2 уровень'!S763</f>
        <v>0</v>
      </c>
      <c r="S168" s="29">
        <f>'2 уровень'!T763</f>
        <v>0</v>
      </c>
      <c r="T168" s="29">
        <f>'2 уровень'!U763</f>
        <v>0</v>
      </c>
      <c r="U168" s="29">
        <f>'2 уровень'!V763</f>
        <v>0</v>
      </c>
      <c r="V168" s="918">
        <f>'2 уровень'!W763</f>
        <v>0</v>
      </c>
      <c r="W168" s="29"/>
      <c r="X168" s="29"/>
      <c r="Y168" s="918">
        <f>'2 уровень'!X764</f>
        <v>0</v>
      </c>
      <c r="Z168" s="918">
        <f>'2 уровень'!Y764</f>
        <v>0</v>
      </c>
      <c r="AA168" s="29">
        <f>'2 уровень'!Z764</f>
        <v>0</v>
      </c>
      <c r="AB168" s="1920"/>
      <c r="AC168" s="915"/>
      <c r="AD168" s="1929"/>
      <c r="AE168" s="915"/>
      <c r="AF168" s="915"/>
      <c r="AG168" s="915"/>
      <c r="AH168" s="915"/>
      <c r="AI168" s="915"/>
      <c r="AJ168" s="915"/>
      <c r="AK168" s="915"/>
      <c r="AL168" s="915"/>
      <c r="AM168" s="915"/>
      <c r="AN168" s="915"/>
      <c r="AO168" s="915"/>
      <c r="AP168" s="915"/>
      <c r="AQ168" s="915"/>
      <c r="AR168" s="915"/>
      <c r="AS168" s="915"/>
      <c r="AT168" s="915"/>
      <c r="AU168" s="915"/>
      <c r="AV168" s="915"/>
      <c r="AW168" s="915"/>
      <c r="AX168" s="915"/>
      <c r="AY168" s="915"/>
      <c r="AZ168" s="915"/>
      <c r="BA168" s="915"/>
      <c r="BB168" s="915"/>
      <c r="BC168" s="915"/>
      <c r="BD168" s="915"/>
      <c r="BE168" s="915"/>
      <c r="BF168" s="915"/>
      <c r="BG168" s="915"/>
      <c r="BH168" s="915"/>
      <c r="BI168" s="915"/>
      <c r="BJ168" s="915"/>
      <c r="BK168" s="915"/>
      <c r="BL168" s="915"/>
      <c r="BM168" s="915"/>
      <c r="BN168" s="915"/>
      <c r="BO168" s="915"/>
      <c r="BP168" s="915"/>
      <c r="BQ168" s="915"/>
      <c r="BR168" s="915"/>
      <c r="BS168" s="915"/>
      <c r="BT168" s="915"/>
      <c r="BU168" s="915"/>
      <c r="BV168" s="915"/>
      <c r="BW168" s="915"/>
      <c r="BX168" s="915"/>
      <c r="BY168" s="915"/>
      <c r="BZ168" s="915"/>
      <c r="CA168" s="915"/>
      <c r="CB168" s="915"/>
      <c r="CC168" s="915"/>
      <c r="CD168" s="915"/>
      <c r="CE168" s="915"/>
      <c r="CF168" s="915"/>
      <c r="CG168" s="915"/>
      <c r="CH168" s="915"/>
      <c r="CI168" s="915"/>
      <c r="CJ168" s="915"/>
      <c r="CK168" s="915"/>
      <c r="CL168" s="915"/>
      <c r="CM168" s="915"/>
      <c r="CN168" s="915"/>
      <c r="CO168" s="915"/>
      <c r="CP168" s="915"/>
      <c r="CQ168" s="915"/>
      <c r="CR168" s="915"/>
      <c r="CS168" s="915"/>
      <c r="CT168" s="915"/>
      <c r="CU168" s="915"/>
      <c r="CV168" s="915"/>
      <c r="CW168" s="915"/>
      <c r="CX168" s="915"/>
      <c r="CY168" s="915"/>
      <c r="CZ168" s="915"/>
      <c r="DA168" s="915"/>
      <c r="DB168" s="915"/>
      <c r="DC168" s="915"/>
      <c r="DD168" s="915"/>
      <c r="DE168" s="915"/>
      <c r="DF168" s="915"/>
      <c r="DG168" s="915"/>
      <c r="DH168" s="915"/>
      <c r="DI168" s="915"/>
      <c r="DJ168" s="915"/>
      <c r="DK168" s="915"/>
      <c r="DL168" s="915"/>
      <c r="DM168" s="915"/>
      <c r="DN168" s="915"/>
      <c r="DO168" s="915"/>
      <c r="DP168" s="915"/>
      <c r="DQ168" s="915"/>
      <c r="DR168" s="915"/>
      <c r="DS168" s="915"/>
      <c r="DT168" s="915"/>
      <c r="DU168" s="915"/>
      <c r="DV168" s="915"/>
      <c r="DW168" s="915"/>
      <c r="DX168" s="915"/>
      <c r="DY168" s="915"/>
      <c r="DZ168" s="915"/>
      <c r="EA168" s="915"/>
      <c r="EB168" s="915"/>
      <c r="EC168" s="915"/>
      <c r="ED168" s="915"/>
      <c r="EE168" s="915"/>
      <c r="EF168" s="915"/>
      <c r="EG168" s="915"/>
      <c r="EH168" s="915"/>
      <c r="EI168" s="915"/>
      <c r="EJ168" s="915"/>
      <c r="EK168" s="915"/>
      <c r="EL168" s="915"/>
      <c r="EM168" s="915"/>
      <c r="EN168" s="915"/>
      <c r="EO168" s="915"/>
      <c r="EP168" s="915"/>
      <c r="EQ168" s="915"/>
      <c r="ER168" s="915"/>
      <c r="ES168" s="915"/>
      <c r="ET168" s="915"/>
      <c r="EU168" s="915"/>
      <c r="EV168" s="915"/>
      <c r="EW168" s="915"/>
      <c r="EX168" s="915"/>
      <c r="EY168" s="915"/>
      <c r="EZ168" s="915"/>
      <c r="FA168" s="915"/>
      <c r="FB168" s="915"/>
      <c r="FC168" s="915"/>
      <c r="FD168" s="915"/>
      <c r="FE168" s="915"/>
      <c r="FF168" s="915"/>
      <c r="FG168" s="915"/>
      <c r="FH168" s="915"/>
      <c r="FI168" s="915"/>
      <c r="FJ168" s="915"/>
      <c r="FK168" s="915"/>
      <c r="FL168" s="915"/>
      <c r="FM168" s="915"/>
      <c r="FN168" s="915"/>
      <c r="FO168" s="915"/>
      <c r="FP168" s="915"/>
      <c r="FQ168" s="915"/>
      <c r="FR168" s="915"/>
      <c r="FS168" s="915"/>
      <c r="FT168" s="915"/>
      <c r="FU168" s="915"/>
      <c r="FV168" s="915"/>
      <c r="FW168" s="915"/>
      <c r="FX168" s="915"/>
      <c r="FY168" s="915"/>
      <c r="FZ168" s="915"/>
      <c r="GA168" s="915"/>
      <c r="GB168" s="915"/>
      <c r="GC168" s="915"/>
      <c r="GD168" s="915"/>
      <c r="GE168" s="915"/>
      <c r="GF168" s="915"/>
      <c r="GG168" s="915"/>
      <c r="GH168" s="915"/>
      <c r="GI168" s="915"/>
      <c r="GJ168" s="915"/>
      <c r="GK168" s="915"/>
      <c r="GL168" s="915"/>
      <c r="GM168" s="915"/>
      <c r="GN168" s="915"/>
    </row>
    <row r="169" spans="1:196" x14ac:dyDescent="0.25">
      <c r="B169" s="27">
        <v>1</v>
      </c>
      <c r="C169" s="1230" t="s">
        <v>148</v>
      </c>
      <c r="D169" s="43">
        <f>'2 уровень'!E764</f>
        <v>2300</v>
      </c>
      <c r="E169" s="43">
        <f>'2 уровень'!F764</f>
        <v>192</v>
      </c>
      <c r="F169" s="43">
        <f>'2 уровень'!G764</f>
        <v>165</v>
      </c>
      <c r="G169" s="922">
        <f>'2 уровень'!H764</f>
        <v>85.9375</v>
      </c>
      <c r="H169" s="945">
        <f>'2 уровень'!I764</f>
        <v>8</v>
      </c>
      <c r="I169" s="945">
        <f>'2 уровень'!J764</f>
        <v>8.0181818181818176</v>
      </c>
      <c r="J169" s="936">
        <f>'2 уровень'!K764</f>
        <v>18400</v>
      </c>
      <c r="K169" s="936">
        <f>'2 уровень'!L764</f>
        <v>1533</v>
      </c>
      <c r="L169" s="936">
        <f>'2 уровень'!M764</f>
        <v>1323</v>
      </c>
      <c r="M169" s="936">
        <f>'2 уровень'!N764</f>
        <v>86.301369863013704</v>
      </c>
      <c r="N169" s="936">
        <f>'2 уровень'!O764</f>
        <v>76.666666666666671</v>
      </c>
      <c r="O169" s="936">
        <f>'2 уровень'!P764</f>
        <v>207.07826086956521</v>
      </c>
      <c r="P169" s="29">
        <f>'2 уровень'!Q764</f>
        <v>0</v>
      </c>
      <c r="Q169" s="29">
        <f>'2 уровень'!R764</f>
        <v>0</v>
      </c>
      <c r="R169" s="29">
        <f>'2 уровень'!S764</f>
        <v>0</v>
      </c>
      <c r="S169" s="29">
        <f>'2 уровень'!T764</f>
        <v>0</v>
      </c>
      <c r="T169" s="29">
        <f>'2 уровень'!U764</f>
        <v>0</v>
      </c>
      <c r="U169" s="29">
        <f>'2 уровень'!V764</f>
        <v>0</v>
      </c>
      <c r="V169" s="918">
        <f>'2 уровень'!W764</f>
        <v>0</v>
      </c>
      <c r="W169" s="29"/>
      <c r="X169" s="29"/>
      <c r="Y169" s="918"/>
      <c r="Z169" s="918"/>
      <c r="AA169" s="29"/>
      <c r="AB169" s="1920"/>
      <c r="AC169" s="915"/>
      <c r="AD169" s="1929"/>
      <c r="AE169" s="915"/>
      <c r="AF169" s="915"/>
      <c r="AG169" s="915"/>
      <c r="AH169" s="915"/>
      <c r="AI169" s="915"/>
      <c r="AJ169" s="915"/>
      <c r="AK169" s="915"/>
      <c r="AL169" s="915"/>
      <c r="AM169" s="915"/>
      <c r="AN169" s="915"/>
      <c r="AO169" s="915"/>
      <c r="AP169" s="915"/>
      <c r="AQ169" s="915"/>
      <c r="AR169" s="915"/>
      <c r="AS169" s="915"/>
      <c r="AT169" s="915"/>
      <c r="AU169" s="915"/>
      <c r="AV169" s="915"/>
      <c r="AW169" s="915"/>
      <c r="AX169" s="915"/>
      <c r="AY169" s="915"/>
      <c r="AZ169" s="915"/>
      <c r="BA169" s="915"/>
      <c r="BB169" s="915"/>
      <c r="BC169" s="915"/>
      <c r="BD169" s="915"/>
      <c r="BE169" s="915"/>
      <c r="BF169" s="915"/>
      <c r="BG169" s="915"/>
      <c r="BH169" s="915"/>
      <c r="BI169" s="915"/>
      <c r="BJ169" s="915"/>
      <c r="BK169" s="915"/>
      <c r="BL169" s="915"/>
      <c r="BM169" s="915"/>
      <c r="BN169" s="915"/>
      <c r="BO169" s="915"/>
      <c r="BP169" s="915"/>
      <c r="BQ169" s="915"/>
      <c r="BR169" s="915"/>
      <c r="BS169" s="915"/>
      <c r="BT169" s="915"/>
      <c r="BU169" s="915"/>
      <c r="BV169" s="915"/>
      <c r="BW169" s="915"/>
      <c r="BX169" s="915"/>
      <c r="BY169" s="915"/>
      <c r="BZ169" s="915"/>
      <c r="CA169" s="915"/>
      <c r="CB169" s="915"/>
      <c r="CC169" s="915"/>
      <c r="CD169" s="915"/>
      <c r="CE169" s="915"/>
      <c r="CF169" s="915"/>
      <c r="CG169" s="915"/>
      <c r="CH169" s="915"/>
      <c r="CI169" s="915"/>
      <c r="CJ169" s="915"/>
      <c r="CK169" s="915"/>
      <c r="CL169" s="915"/>
      <c r="CM169" s="915"/>
      <c r="CN169" s="915"/>
      <c r="CO169" s="915"/>
      <c r="CP169" s="915"/>
      <c r="CQ169" s="915"/>
      <c r="CR169" s="915"/>
      <c r="CS169" s="915"/>
      <c r="CT169" s="915"/>
      <c r="CU169" s="915"/>
      <c r="CV169" s="915"/>
      <c r="CW169" s="915"/>
      <c r="CX169" s="915"/>
      <c r="CY169" s="915"/>
      <c r="CZ169" s="915"/>
      <c r="DA169" s="915"/>
      <c r="DB169" s="915"/>
      <c r="DC169" s="915"/>
      <c r="DD169" s="915"/>
      <c r="DE169" s="915"/>
      <c r="DF169" s="915"/>
      <c r="DG169" s="915"/>
      <c r="DH169" s="915"/>
      <c r="DI169" s="915"/>
      <c r="DJ169" s="915"/>
      <c r="DK169" s="915"/>
      <c r="DL169" s="915"/>
      <c r="DM169" s="915"/>
      <c r="DN169" s="915"/>
      <c r="DO169" s="915"/>
      <c r="DP169" s="915"/>
      <c r="DQ169" s="915"/>
      <c r="DR169" s="915"/>
      <c r="DS169" s="915"/>
      <c r="DT169" s="915"/>
      <c r="DU169" s="915"/>
      <c r="DV169" s="915"/>
      <c r="DW169" s="915"/>
      <c r="DX169" s="915"/>
      <c r="DY169" s="915"/>
      <c r="DZ169" s="915"/>
      <c r="EA169" s="915"/>
      <c r="EB169" s="915"/>
      <c r="EC169" s="915"/>
      <c r="ED169" s="915"/>
      <c r="EE169" s="915"/>
      <c r="EF169" s="915"/>
      <c r="EG169" s="915"/>
      <c r="EH169" s="915"/>
      <c r="EI169" s="915"/>
      <c r="EJ169" s="915"/>
      <c r="EK169" s="915"/>
      <c r="EL169" s="915"/>
      <c r="EM169" s="915"/>
      <c r="EN169" s="915"/>
      <c r="EO169" s="915"/>
      <c r="EP169" s="915"/>
      <c r="EQ169" s="915"/>
      <c r="ER169" s="915"/>
      <c r="ES169" s="915"/>
      <c r="ET169" s="915"/>
      <c r="EU169" s="915"/>
      <c r="EV169" s="915"/>
      <c r="EW169" s="915"/>
      <c r="EX169" s="915"/>
      <c r="EY169" s="915"/>
      <c r="EZ169" s="915"/>
      <c r="FA169" s="915"/>
      <c r="FB169" s="915"/>
      <c r="FC169" s="915"/>
      <c r="FD169" s="915"/>
      <c r="FE169" s="915"/>
      <c r="FF169" s="915"/>
      <c r="FG169" s="915"/>
      <c r="FH169" s="915"/>
      <c r="FI169" s="915"/>
      <c r="FJ169" s="915"/>
      <c r="FK169" s="915"/>
      <c r="FL169" s="915"/>
      <c r="FM169" s="915"/>
      <c r="FN169" s="915"/>
      <c r="FO169" s="915"/>
      <c r="FP169" s="915"/>
      <c r="FQ169" s="915"/>
      <c r="FR169" s="915"/>
      <c r="FS169" s="915"/>
      <c r="FT169" s="915"/>
      <c r="FU169" s="915"/>
      <c r="FV169" s="915"/>
      <c r="FW169" s="915"/>
      <c r="FX169" s="915"/>
      <c r="FY169" s="915"/>
      <c r="FZ169" s="915"/>
      <c r="GA169" s="915"/>
      <c r="GB169" s="915"/>
      <c r="GC169" s="915"/>
      <c r="GD169" s="915"/>
      <c r="GE169" s="915"/>
      <c r="GF169" s="915"/>
      <c r="GG169" s="915"/>
      <c r="GH169" s="915"/>
      <c r="GI169" s="915"/>
      <c r="GJ169" s="915"/>
      <c r="GK169" s="915"/>
      <c r="GL169" s="915"/>
      <c r="GM169" s="915"/>
      <c r="GN169" s="915"/>
    </row>
    <row r="170" spans="1:196" ht="29.25" x14ac:dyDescent="0.25">
      <c r="B170" s="27">
        <v>1</v>
      </c>
      <c r="C170" s="1229" t="s">
        <v>173</v>
      </c>
      <c r="D170" s="43">
        <f>'2 уровень'!E765</f>
        <v>3710</v>
      </c>
      <c r="E170" s="43">
        <f>'2 уровень'!F765</f>
        <v>309.5</v>
      </c>
      <c r="F170" s="43">
        <f>'2 уровень'!G765</f>
        <v>249</v>
      </c>
      <c r="G170" s="922">
        <f>'2 уровень'!H765</f>
        <v>80.452342487883683</v>
      </c>
      <c r="H170" s="945">
        <f>'2 уровень'!I765</f>
        <v>7.8867924528301883</v>
      </c>
      <c r="I170" s="945">
        <f>'2 уровень'!J765</f>
        <v>8.3293172690763058</v>
      </c>
      <c r="J170" s="936">
        <f>'2 уровень'!K765</f>
        <v>29260</v>
      </c>
      <c r="K170" s="936">
        <f>'2 уровень'!L765</f>
        <v>2439</v>
      </c>
      <c r="L170" s="936">
        <f>'2 уровень'!M765</f>
        <v>2074</v>
      </c>
      <c r="M170" s="936">
        <f>'2 уровень'!N765</f>
        <v>85.034850348503483</v>
      </c>
      <c r="N170" s="936">
        <f>'2 уровень'!O765</f>
        <v>112.86666666666667</v>
      </c>
      <c r="O170" s="936">
        <f>'2 уровень'!P765</f>
        <v>220.50797401063201</v>
      </c>
      <c r="P170" s="29">
        <f>'2 уровень'!Q765</f>
        <v>64019.816179199988</v>
      </c>
      <c r="Q170" s="29">
        <f>'2 уровень'!R765</f>
        <v>5334.984681599999</v>
      </c>
      <c r="R170" s="29">
        <f>'2 уровень'!S765</f>
        <v>4250.3368999999993</v>
      </c>
      <c r="S170" s="29">
        <f>'2 уровень'!T765</f>
        <v>0</v>
      </c>
      <c r="T170" s="29">
        <f>'2 уровень'!U765</f>
        <v>-1084.6477815999997</v>
      </c>
      <c r="U170" s="29">
        <f>'2 уровень'!V765</f>
        <v>-58.149389999999997</v>
      </c>
      <c r="V170" s="918">
        <f>'2 уровень'!W765</f>
        <v>4192.1875099999997</v>
      </c>
      <c r="W170" s="29">
        <f>R170/Q170*100</f>
        <v>79.669149091638886</v>
      </c>
      <c r="X170" s="29">
        <f>V170/Q170*100</f>
        <v>78.579185512164088</v>
      </c>
      <c r="Y170" s="918"/>
      <c r="Z170" s="918"/>
      <c r="AA170" s="29"/>
      <c r="AB170" s="1920"/>
      <c r="AC170" s="915"/>
      <c r="AD170" s="1929"/>
      <c r="AE170" s="915"/>
      <c r="AF170" s="915"/>
      <c r="AG170" s="915"/>
      <c r="AH170" s="915"/>
      <c r="AI170" s="915"/>
      <c r="AJ170" s="915"/>
      <c r="AK170" s="915"/>
      <c r="AL170" s="915"/>
      <c r="AM170" s="915"/>
      <c r="AN170" s="915"/>
      <c r="AO170" s="915"/>
      <c r="AP170" s="915"/>
      <c r="AQ170" s="915"/>
      <c r="AR170" s="915"/>
      <c r="AS170" s="915"/>
      <c r="AT170" s="915"/>
      <c r="AU170" s="915"/>
      <c r="AV170" s="915"/>
      <c r="AW170" s="915"/>
      <c r="AX170" s="915"/>
      <c r="AY170" s="915"/>
      <c r="AZ170" s="915"/>
      <c r="BA170" s="915"/>
      <c r="BB170" s="915"/>
      <c r="BC170" s="915"/>
      <c r="BD170" s="915"/>
      <c r="BE170" s="915"/>
      <c r="BF170" s="915"/>
      <c r="BG170" s="915"/>
      <c r="BH170" s="915"/>
      <c r="BI170" s="915"/>
      <c r="BJ170" s="915"/>
      <c r="BK170" s="915"/>
      <c r="BL170" s="915"/>
      <c r="BM170" s="915"/>
      <c r="BN170" s="915"/>
      <c r="BO170" s="915"/>
      <c r="BP170" s="915"/>
      <c r="BQ170" s="915"/>
      <c r="BR170" s="915"/>
      <c r="BS170" s="915"/>
      <c r="BT170" s="915"/>
      <c r="BU170" s="915"/>
      <c r="BV170" s="915"/>
      <c r="BW170" s="915"/>
      <c r="BX170" s="915"/>
      <c r="BY170" s="915"/>
      <c r="BZ170" s="915"/>
      <c r="CA170" s="915"/>
      <c r="CB170" s="915"/>
      <c r="CC170" s="915"/>
      <c r="CD170" s="915"/>
      <c r="CE170" s="915"/>
      <c r="CF170" s="915"/>
      <c r="CG170" s="915"/>
      <c r="CH170" s="915"/>
      <c r="CI170" s="915"/>
      <c r="CJ170" s="915"/>
      <c r="CK170" s="915"/>
      <c r="CL170" s="915"/>
      <c r="CM170" s="915"/>
      <c r="CN170" s="915"/>
      <c r="CO170" s="915"/>
      <c r="CP170" s="915"/>
      <c r="CQ170" s="915"/>
      <c r="CR170" s="915"/>
      <c r="CS170" s="915"/>
      <c r="CT170" s="915"/>
      <c r="CU170" s="915"/>
      <c r="CV170" s="915"/>
      <c r="CW170" s="915"/>
      <c r="CX170" s="915"/>
      <c r="CY170" s="915"/>
      <c r="CZ170" s="915"/>
      <c r="DA170" s="915"/>
      <c r="DB170" s="915"/>
      <c r="DC170" s="915"/>
      <c r="DD170" s="915"/>
      <c r="DE170" s="915"/>
      <c r="DF170" s="915"/>
      <c r="DG170" s="915"/>
      <c r="DH170" s="915"/>
      <c r="DI170" s="915"/>
      <c r="DJ170" s="915"/>
      <c r="DK170" s="915"/>
      <c r="DL170" s="915"/>
      <c r="DM170" s="915"/>
      <c r="DN170" s="915"/>
      <c r="DO170" s="915"/>
      <c r="DP170" s="915"/>
      <c r="DQ170" s="915"/>
      <c r="DR170" s="915"/>
      <c r="DS170" s="915"/>
      <c r="DT170" s="915"/>
      <c r="DU170" s="915"/>
      <c r="DV170" s="915"/>
      <c r="DW170" s="915"/>
      <c r="DX170" s="915"/>
      <c r="DY170" s="915"/>
      <c r="DZ170" s="915"/>
      <c r="EA170" s="915"/>
      <c r="EB170" s="915"/>
      <c r="EC170" s="915"/>
      <c r="ED170" s="915"/>
      <c r="EE170" s="915"/>
      <c r="EF170" s="915"/>
      <c r="EG170" s="915"/>
      <c r="EH170" s="915"/>
      <c r="EI170" s="915"/>
      <c r="EJ170" s="915"/>
      <c r="EK170" s="915"/>
      <c r="EL170" s="915"/>
      <c r="EM170" s="915"/>
      <c r="EN170" s="915"/>
      <c r="EO170" s="915"/>
      <c r="EP170" s="915"/>
      <c r="EQ170" s="915"/>
      <c r="ER170" s="915"/>
      <c r="ES170" s="915"/>
      <c r="ET170" s="915"/>
      <c r="EU170" s="915"/>
      <c r="EV170" s="915"/>
      <c r="EW170" s="915"/>
      <c r="EX170" s="915"/>
      <c r="EY170" s="915"/>
      <c r="EZ170" s="915"/>
      <c r="FA170" s="915"/>
      <c r="FB170" s="915"/>
      <c r="FC170" s="915"/>
      <c r="FD170" s="915"/>
      <c r="FE170" s="915"/>
      <c r="FF170" s="915"/>
      <c r="FG170" s="915"/>
      <c r="FH170" s="915"/>
      <c r="FI170" s="915"/>
      <c r="FJ170" s="915"/>
      <c r="FK170" s="915"/>
      <c r="FL170" s="915"/>
      <c r="FM170" s="915"/>
      <c r="FN170" s="915"/>
      <c r="FO170" s="915"/>
      <c r="FP170" s="915"/>
      <c r="FQ170" s="915"/>
      <c r="FR170" s="915"/>
      <c r="FS170" s="915"/>
      <c r="FT170" s="915"/>
      <c r="FU170" s="915"/>
      <c r="FV170" s="915"/>
      <c r="FW170" s="915"/>
      <c r="FX170" s="915"/>
      <c r="FY170" s="915"/>
      <c r="FZ170" s="915"/>
      <c r="GA170" s="915"/>
      <c r="GB170" s="915"/>
      <c r="GC170" s="915"/>
      <c r="GD170" s="915"/>
      <c r="GE170" s="915"/>
      <c r="GF170" s="915"/>
      <c r="GG170" s="915"/>
      <c r="GH170" s="915"/>
      <c r="GI170" s="915"/>
      <c r="GJ170" s="915"/>
      <c r="GK170" s="915"/>
      <c r="GL170" s="915"/>
      <c r="GM170" s="915"/>
      <c r="GN170" s="915"/>
    </row>
    <row r="171" spans="1:196" x14ac:dyDescent="0.25">
      <c r="B171" s="27">
        <v>1</v>
      </c>
      <c r="C171" s="1368" t="s">
        <v>326</v>
      </c>
      <c r="D171" s="43">
        <f>'2 уровень'!E766</f>
        <v>11580</v>
      </c>
      <c r="E171" s="43">
        <f>'2 уровень'!F766</f>
        <v>965</v>
      </c>
      <c r="F171" s="43">
        <f>'2 уровень'!G766</f>
        <v>978</v>
      </c>
      <c r="G171" s="922">
        <f>'2 уровень'!H766</f>
        <v>101.34715025906735</v>
      </c>
      <c r="H171" s="945">
        <f>'2 уровень'!I766</f>
        <v>0</v>
      </c>
      <c r="I171" s="945">
        <f>'2 уровень'!J766</f>
        <v>0</v>
      </c>
      <c r="J171" s="936">
        <f>'2 уровень'!K766</f>
        <v>0</v>
      </c>
      <c r="K171" s="936">
        <f>'2 уровень'!L766</f>
        <v>0</v>
      </c>
      <c r="L171" s="936">
        <f>'2 уровень'!M766</f>
        <v>0</v>
      </c>
      <c r="M171" s="936">
        <f>'2 уровень'!N766</f>
        <v>0</v>
      </c>
      <c r="N171" s="936">
        <f>'2 уровень'!O766</f>
        <v>0</v>
      </c>
      <c r="O171" s="936">
        <f>'2 уровень'!P766</f>
        <v>0</v>
      </c>
      <c r="P171" s="29">
        <f>'2 уровень'!Q766</f>
        <v>0</v>
      </c>
      <c r="Q171" s="29">
        <f>'2 уровень'!R766</f>
        <v>0</v>
      </c>
      <c r="R171" s="29">
        <f>'2 уровень'!S766</f>
        <v>0</v>
      </c>
      <c r="S171" s="29">
        <f>'2 уровень'!T766</f>
        <v>0</v>
      </c>
      <c r="T171" s="29">
        <f>'2 уровень'!U766</f>
        <v>0</v>
      </c>
      <c r="U171" s="29">
        <f>'2 уровень'!V766</f>
        <v>0</v>
      </c>
      <c r="V171" s="918">
        <f>'2 уровень'!W766</f>
        <v>0</v>
      </c>
      <c r="W171" s="29"/>
      <c r="X171" s="29"/>
      <c r="Y171" s="918"/>
      <c r="Z171" s="918"/>
      <c r="AA171" s="29"/>
      <c r="AB171" s="1920"/>
      <c r="AC171" s="915"/>
      <c r="AD171" s="1929"/>
      <c r="AE171" s="915"/>
      <c r="AF171" s="915"/>
      <c r="AG171" s="915"/>
      <c r="AH171" s="915"/>
      <c r="AI171" s="915"/>
      <c r="AJ171" s="915"/>
      <c r="AK171" s="915"/>
      <c r="AL171" s="915"/>
      <c r="AM171" s="915"/>
      <c r="AN171" s="915"/>
      <c r="AO171" s="915"/>
      <c r="AP171" s="915"/>
      <c r="AQ171" s="915"/>
      <c r="AR171" s="915"/>
      <c r="AS171" s="915"/>
      <c r="AT171" s="915"/>
      <c r="AU171" s="915"/>
      <c r="AV171" s="915"/>
      <c r="AW171" s="915"/>
      <c r="AX171" s="915"/>
      <c r="AY171" s="915"/>
      <c r="AZ171" s="915"/>
      <c r="BA171" s="915"/>
      <c r="BB171" s="915"/>
      <c r="BC171" s="915"/>
      <c r="BD171" s="915"/>
      <c r="BE171" s="915"/>
      <c r="BF171" s="915"/>
      <c r="BG171" s="915"/>
      <c r="BH171" s="915"/>
      <c r="BI171" s="915"/>
      <c r="BJ171" s="915"/>
      <c r="BK171" s="915"/>
      <c r="BL171" s="915"/>
      <c r="BM171" s="915"/>
      <c r="BN171" s="915"/>
      <c r="BO171" s="915"/>
      <c r="BP171" s="915"/>
      <c r="BQ171" s="915"/>
      <c r="BR171" s="915"/>
      <c r="BS171" s="915"/>
      <c r="BT171" s="915"/>
      <c r="BU171" s="915"/>
      <c r="BV171" s="915"/>
      <c r="BW171" s="915"/>
      <c r="BX171" s="915"/>
      <c r="BY171" s="915"/>
      <c r="BZ171" s="915"/>
      <c r="CA171" s="915"/>
      <c r="CB171" s="915"/>
      <c r="CC171" s="915"/>
      <c r="CD171" s="915"/>
      <c r="CE171" s="915"/>
      <c r="CF171" s="915"/>
      <c r="CG171" s="915"/>
      <c r="CH171" s="915"/>
      <c r="CI171" s="915"/>
      <c r="CJ171" s="915"/>
      <c r="CK171" s="915"/>
      <c r="CL171" s="915"/>
      <c r="CM171" s="915"/>
      <c r="CN171" s="915"/>
      <c r="CO171" s="915"/>
      <c r="CP171" s="915"/>
      <c r="CQ171" s="915"/>
      <c r="CR171" s="915"/>
      <c r="CS171" s="915"/>
      <c r="CT171" s="915"/>
      <c r="CU171" s="915"/>
      <c r="CV171" s="915"/>
      <c r="CW171" s="915"/>
      <c r="CX171" s="915"/>
      <c r="CY171" s="915"/>
      <c r="CZ171" s="915"/>
      <c r="DA171" s="915"/>
      <c r="DB171" s="915"/>
      <c r="DC171" s="915"/>
      <c r="DD171" s="915"/>
      <c r="DE171" s="915"/>
      <c r="DF171" s="915"/>
      <c r="DG171" s="915"/>
      <c r="DH171" s="915"/>
      <c r="DI171" s="915"/>
      <c r="DJ171" s="915"/>
      <c r="DK171" s="915"/>
      <c r="DL171" s="915"/>
      <c r="DM171" s="915"/>
      <c r="DN171" s="915"/>
      <c r="DO171" s="915"/>
      <c r="DP171" s="915"/>
      <c r="DQ171" s="915"/>
      <c r="DR171" s="915"/>
      <c r="DS171" s="915"/>
      <c r="DT171" s="915"/>
      <c r="DU171" s="915"/>
      <c r="DV171" s="915"/>
      <c r="DW171" s="915"/>
      <c r="DX171" s="915"/>
      <c r="DY171" s="915"/>
      <c r="DZ171" s="915"/>
      <c r="EA171" s="915"/>
      <c r="EB171" s="915"/>
      <c r="EC171" s="915"/>
      <c r="ED171" s="915"/>
      <c r="EE171" s="915"/>
      <c r="EF171" s="915"/>
      <c r="EG171" s="915"/>
      <c r="EH171" s="915"/>
      <c r="EI171" s="915"/>
      <c r="EJ171" s="915"/>
      <c r="EK171" s="915"/>
      <c r="EL171" s="915"/>
      <c r="EM171" s="915"/>
      <c r="EN171" s="915"/>
      <c r="EO171" s="915"/>
      <c r="EP171" s="915"/>
      <c r="EQ171" s="915"/>
      <c r="ER171" s="915"/>
      <c r="ES171" s="915"/>
      <c r="ET171" s="915"/>
      <c r="EU171" s="915"/>
      <c r="EV171" s="915"/>
      <c r="EW171" s="915"/>
      <c r="EX171" s="915"/>
      <c r="EY171" s="915"/>
      <c r="EZ171" s="915"/>
      <c r="FA171" s="915"/>
      <c r="FB171" s="915"/>
      <c r="FC171" s="915"/>
      <c r="FD171" s="915"/>
      <c r="FE171" s="915"/>
      <c r="FF171" s="915"/>
      <c r="FG171" s="915"/>
      <c r="FH171" s="915"/>
      <c r="FI171" s="915"/>
      <c r="FJ171" s="915"/>
      <c r="FK171" s="915"/>
      <c r="FL171" s="915"/>
      <c r="FM171" s="915"/>
      <c r="FN171" s="915"/>
      <c r="FO171" s="915"/>
      <c r="FP171" s="915"/>
      <c r="FQ171" s="915"/>
      <c r="FR171" s="915"/>
      <c r="FS171" s="915"/>
      <c r="FT171" s="915"/>
      <c r="FU171" s="915"/>
      <c r="FV171" s="915"/>
      <c r="FW171" s="915"/>
      <c r="FX171" s="915"/>
      <c r="FY171" s="915"/>
      <c r="FZ171" s="915"/>
      <c r="GA171" s="915"/>
      <c r="GB171" s="915"/>
      <c r="GC171" s="915"/>
      <c r="GD171" s="915"/>
      <c r="GE171" s="915"/>
      <c r="GF171" s="915"/>
      <c r="GG171" s="915"/>
      <c r="GH171" s="915"/>
      <c r="GI171" s="915"/>
      <c r="GJ171" s="915"/>
      <c r="GK171" s="915"/>
      <c r="GL171" s="915"/>
      <c r="GM171" s="915"/>
      <c r="GN171" s="915"/>
    </row>
    <row r="172" spans="1:196" x14ac:dyDescent="0.25">
      <c r="B172" s="27">
        <v>1</v>
      </c>
      <c r="C172" s="1233" t="s">
        <v>327</v>
      </c>
      <c r="D172" s="43">
        <f>'2 уровень'!E767</f>
        <v>11580</v>
      </c>
      <c r="E172" s="43">
        <f>'2 уровень'!F767</f>
        <v>965</v>
      </c>
      <c r="F172" s="43">
        <f>'2 уровень'!G767</f>
        <v>978</v>
      </c>
      <c r="G172" s="922">
        <f>'2 уровень'!H767</f>
        <v>101.34715025906735</v>
      </c>
      <c r="H172" s="945">
        <f>'2 уровень'!I767</f>
        <v>0</v>
      </c>
      <c r="I172" s="945">
        <f>'2 уровень'!J767</f>
        <v>0</v>
      </c>
      <c r="J172" s="936">
        <f>'2 уровень'!K767</f>
        <v>0</v>
      </c>
      <c r="K172" s="936">
        <f>'2 уровень'!L767</f>
        <v>0</v>
      </c>
      <c r="L172" s="936">
        <f>'2 уровень'!M767</f>
        <v>0</v>
      </c>
      <c r="M172" s="936">
        <f>'2 уровень'!N767</f>
        <v>0</v>
      </c>
      <c r="N172" s="936">
        <f>'2 уровень'!O767</f>
        <v>0</v>
      </c>
      <c r="O172" s="936">
        <f>'2 уровень'!P767</f>
        <v>0</v>
      </c>
      <c r="P172" s="29">
        <f>'2 уровень'!Q767</f>
        <v>0</v>
      </c>
      <c r="Q172" s="29">
        <f>'2 уровень'!R767</f>
        <v>0</v>
      </c>
      <c r="R172" s="29">
        <f>'2 уровень'!S767</f>
        <v>0</v>
      </c>
      <c r="S172" s="29">
        <f>'2 уровень'!T767</f>
        <v>0</v>
      </c>
      <c r="T172" s="29">
        <f>'2 уровень'!U767</f>
        <v>0</v>
      </c>
      <c r="U172" s="29">
        <f>'2 уровень'!V767</f>
        <v>0</v>
      </c>
      <c r="V172" s="918">
        <f>'2 уровень'!W767</f>
        <v>0</v>
      </c>
      <c r="W172" s="29"/>
      <c r="X172" s="29"/>
      <c r="Y172" s="918"/>
      <c r="Z172" s="918"/>
      <c r="AA172" s="29"/>
      <c r="AB172" s="1920"/>
      <c r="AC172" s="915"/>
      <c r="AD172" s="1929"/>
      <c r="AE172" s="915"/>
      <c r="AF172" s="915"/>
      <c r="AG172" s="915"/>
      <c r="AH172" s="915"/>
      <c r="AI172" s="915"/>
      <c r="AJ172" s="915"/>
      <c r="AK172" s="915"/>
      <c r="AL172" s="915"/>
      <c r="AM172" s="915"/>
      <c r="AN172" s="915"/>
      <c r="AO172" s="915"/>
      <c r="AP172" s="915"/>
      <c r="AQ172" s="915"/>
      <c r="AR172" s="915"/>
      <c r="AS172" s="915"/>
      <c r="AT172" s="915"/>
      <c r="AU172" s="915"/>
      <c r="AV172" s="915"/>
      <c r="AW172" s="915"/>
      <c r="AX172" s="915"/>
      <c r="AY172" s="915"/>
      <c r="AZ172" s="915"/>
      <c r="BA172" s="915"/>
      <c r="BB172" s="915"/>
      <c r="BC172" s="915"/>
      <c r="BD172" s="915"/>
      <c r="BE172" s="915"/>
      <c r="BF172" s="915"/>
      <c r="BG172" s="915"/>
      <c r="BH172" s="915"/>
      <c r="BI172" s="915"/>
      <c r="BJ172" s="915"/>
      <c r="BK172" s="915"/>
      <c r="BL172" s="915"/>
      <c r="BM172" s="915"/>
      <c r="BN172" s="915"/>
      <c r="BO172" s="915"/>
      <c r="BP172" s="915"/>
      <c r="BQ172" s="915"/>
      <c r="BR172" s="915"/>
      <c r="BS172" s="915"/>
      <c r="BT172" s="915"/>
      <c r="BU172" s="915"/>
      <c r="BV172" s="915"/>
      <c r="BW172" s="915"/>
      <c r="BX172" s="915"/>
      <c r="BY172" s="915"/>
      <c r="BZ172" s="915"/>
      <c r="CA172" s="915"/>
      <c r="CB172" s="915"/>
      <c r="CC172" s="915"/>
      <c r="CD172" s="915"/>
      <c r="CE172" s="915"/>
      <c r="CF172" s="915"/>
      <c r="CG172" s="915"/>
      <c r="CH172" s="915"/>
      <c r="CI172" s="915"/>
      <c r="CJ172" s="915"/>
      <c r="CK172" s="915"/>
      <c r="CL172" s="915"/>
      <c r="CM172" s="915"/>
      <c r="CN172" s="915"/>
      <c r="CO172" s="915"/>
      <c r="CP172" s="915"/>
      <c r="CQ172" s="915"/>
      <c r="CR172" s="915"/>
      <c r="CS172" s="915"/>
      <c r="CT172" s="915"/>
      <c r="CU172" s="915"/>
      <c r="CV172" s="915"/>
      <c r="CW172" s="915"/>
      <c r="CX172" s="915"/>
      <c r="CY172" s="915"/>
      <c r="CZ172" s="915"/>
      <c r="DA172" s="915"/>
      <c r="DB172" s="915"/>
      <c r="DC172" s="915"/>
      <c r="DD172" s="915"/>
      <c r="DE172" s="915"/>
      <c r="DF172" s="915"/>
      <c r="DG172" s="915"/>
      <c r="DH172" s="915"/>
      <c r="DI172" s="915"/>
      <c r="DJ172" s="915"/>
      <c r="DK172" s="915"/>
      <c r="DL172" s="915"/>
      <c r="DM172" s="915"/>
      <c r="DN172" s="915"/>
      <c r="DO172" s="915"/>
      <c r="DP172" s="915"/>
      <c r="DQ172" s="915"/>
      <c r="DR172" s="915"/>
      <c r="DS172" s="915"/>
      <c r="DT172" s="915"/>
      <c r="DU172" s="915"/>
      <c r="DV172" s="915"/>
      <c r="DW172" s="915"/>
      <c r="DX172" s="915"/>
      <c r="DY172" s="915"/>
      <c r="DZ172" s="915"/>
      <c r="EA172" s="915"/>
      <c r="EB172" s="915"/>
      <c r="EC172" s="915"/>
      <c r="ED172" s="915"/>
      <c r="EE172" s="915"/>
      <c r="EF172" s="915"/>
      <c r="EG172" s="915"/>
      <c r="EH172" s="915"/>
      <c r="EI172" s="915"/>
      <c r="EJ172" s="915"/>
      <c r="EK172" s="915"/>
      <c r="EL172" s="915"/>
      <c r="EM172" s="915"/>
      <c r="EN172" s="915"/>
      <c r="EO172" s="915"/>
      <c r="EP172" s="915"/>
      <c r="EQ172" s="915"/>
      <c r="ER172" s="915"/>
      <c r="ES172" s="915"/>
      <c r="ET172" s="915"/>
      <c r="EU172" s="915"/>
      <c r="EV172" s="915"/>
      <c r="EW172" s="915"/>
      <c r="EX172" s="915"/>
      <c r="EY172" s="915"/>
      <c r="EZ172" s="915"/>
      <c r="FA172" s="915"/>
      <c r="FB172" s="915"/>
      <c r="FC172" s="915"/>
      <c r="FD172" s="915"/>
      <c r="FE172" s="915"/>
      <c r="FF172" s="915"/>
      <c r="FG172" s="915"/>
      <c r="FH172" s="915"/>
      <c r="FI172" s="915"/>
      <c r="FJ172" s="915"/>
      <c r="FK172" s="915"/>
      <c r="FL172" s="915"/>
      <c r="FM172" s="915"/>
      <c r="FN172" s="915"/>
      <c r="FO172" s="915"/>
      <c r="FP172" s="915"/>
      <c r="FQ172" s="915"/>
      <c r="FR172" s="915"/>
      <c r="FS172" s="915"/>
      <c r="FT172" s="915"/>
      <c r="FU172" s="915"/>
      <c r="FV172" s="915"/>
      <c r="FW172" s="915"/>
      <c r="FX172" s="915"/>
      <c r="FY172" s="915"/>
      <c r="FZ172" s="915"/>
      <c r="GA172" s="915"/>
      <c r="GB172" s="915"/>
      <c r="GC172" s="915"/>
      <c r="GD172" s="915"/>
      <c r="GE172" s="915"/>
      <c r="GF172" s="915"/>
      <c r="GG172" s="915"/>
      <c r="GH172" s="915"/>
      <c r="GI172" s="915"/>
      <c r="GJ172" s="915"/>
      <c r="GK172" s="915"/>
      <c r="GL172" s="915"/>
      <c r="GM172" s="915"/>
      <c r="GN172" s="915"/>
    </row>
    <row r="173" spans="1:196" x14ac:dyDescent="0.25">
      <c r="B173" s="27">
        <v>1</v>
      </c>
      <c r="C173" s="1230" t="s">
        <v>328</v>
      </c>
      <c r="D173" s="43">
        <f>'2 уровень'!E768</f>
        <v>20</v>
      </c>
      <c r="E173" s="43">
        <f>'2 уровень'!F768</f>
        <v>2</v>
      </c>
      <c r="F173" s="43">
        <f>'2 уровень'!G768</f>
        <v>1</v>
      </c>
      <c r="G173" s="922">
        <f>'2 уровень'!H768</f>
        <v>50</v>
      </c>
      <c r="H173" s="945">
        <f>'2 уровень'!I768</f>
        <v>0</v>
      </c>
      <c r="I173" s="945">
        <f>'2 уровень'!J768</f>
        <v>0</v>
      </c>
      <c r="J173" s="936">
        <f>'2 уровень'!K768</f>
        <v>0</v>
      </c>
      <c r="K173" s="936">
        <f>'2 уровень'!L768</f>
        <v>0</v>
      </c>
      <c r="L173" s="936">
        <f>'2 уровень'!M768</f>
        <v>0</v>
      </c>
      <c r="M173" s="936">
        <f>'2 уровень'!N768</f>
        <v>0</v>
      </c>
      <c r="N173" s="936">
        <f>'2 уровень'!O768</f>
        <v>0</v>
      </c>
      <c r="O173" s="936">
        <f>'2 уровень'!P768</f>
        <v>0</v>
      </c>
      <c r="P173" s="29">
        <f>'2 уровень'!Q768</f>
        <v>0</v>
      </c>
      <c r="Q173" s="29">
        <f>'2 уровень'!R768</f>
        <v>0</v>
      </c>
      <c r="R173" s="29">
        <f>'2 уровень'!S768</f>
        <v>0</v>
      </c>
      <c r="S173" s="29">
        <f>'2 уровень'!T768</f>
        <v>0</v>
      </c>
      <c r="T173" s="29">
        <f>'2 уровень'!U768</f>
        <v>0</v>
      </c>
      <c r="U173" s="29">
        <f>'2 уровень'!V768</f>
        <v>0</v>
      </c>
      <c r="V173" s="918">
        <f>'2 уровень'!W768</f>
        <v>0</v>
      </c>
      <c r="W173" s="29"/>
      <c r="X173" s="29"/>
      <c r="Y173" s="918"/>
      <c r="Z173" s="918"/>
      <c r="AA173" s="29"/>
      <c r="AB173" s="1920"/>
      <c r="AC173" s="915"/>
      <c r="AD173" s="1929"/>
      <c r="AE173" s="915"/>
      <c r="AF173" s="915"/>
      <c r="AG173" s="915"/>
      <c r="AH173" s="915"/>
      <c r="AI173" s="915"/>
      <c r="AJ173" s="915"/>
      <c r="AK173" s="915"/>
      <c r="AL173" s="915"/>
      <c r="AM173" s="915"/>
      <c r="AN173" s="915"/>
      <c r="AO173" s="915"/>
      <c r="AP173" s="915"/>
      <c r="AQ173" s="915"/>
      <c r="AR173" s="915"/>
      <c r="AS173" s="915"/>
      <c r="AT173" s="915"/>
      <c r="AU173" s="915"/>
      <c r="AV173" s="915"/>
      <c r="AW173" s="915"/>
      <c r="AX173" s="915"/>
      <c r="AY173" s="915"/>
      <c r="AZ173" s="915"/>
      <c r="BA173" s="915"/>
      <c r="BB173" s="915"/>
      <c r="BC173" s="915"/>
      <c r="BD173" s="915"/>
      <c r="BE173" s="915"/>
      <c r="BF173" s="915"/>
      <c r="BG173" s="915"/>
      <c r="BH173" s="915"/>
      <c r="BI173" s="915"/>
      <c r="BJ173" s="915"/>
      <c r="BK173" s="915"/>
      <c r="BL173" s="915"/>
      <c r="BM173" s="915"/>
      <c r="BN173" s="915"/>
      <c r="BO173" s="915"/>
      <c r="BP173" s="915"/>
      <c r="BQ173" s="915"/>
      <c r="BR173" s="915"/>
      <c r="BS173" s="915"/>
      <c r="BT173" s="915"/>
      <c r="BU173" s="915"/>
      <c r="BV173" s="915"/>
      <c r="BW173" s="915"/>
      <c r="BX173" s="915"/>
      <c r="BY173" s="915"/>
      <c r="BZ173" s="915"/>
      <c r="CA173" s="915"/>
      <c r="CB173" s="915"/>
      <c r="CC173" s="915"/>
      <c r="CD173" s="915"/>
      <c r="CE173" s="915"/>
      <c r="CF173" s="915"/>
      <c r="CG173" s="915"/>
      <c r="CH173" s="915"/>
      <c r="CI173" s="915"/>
      <c r="CJ173" s="915"/>
      <c r="CK173" s="915"/>
      <c r="CL173" s="915"/>
      <c r="CM173" s="915"/>
      <c r="CN173" s="915"/>
      <c r="CO173" s="915"/>
      <c r="CP173" s="915"/>
      <c r="CQ173" s="915"/>
      <c r="CR173" s="915"/>
      <c r="CS173" s="915"/>
      <c r="CT173" s="915"/>
      <c r="CU173" s="915"/>
      <c r="CV173" s="915"/>
      <c r="CW173" s="915"/>
      <c r="CX173" s="915"/>
      <c r="CY173" s="915"/>
      <c r="CZ173" s="915"/>
      <c r="DA173" s="915"/>
      <c r="DB173" s="915"/>
      <c r="DC173" s="915"/>
      <c r="DD173" s="915"/>
      <c r="DE173" s="915"/>
      <c r="DF173" s="915"/>
      <c r="DG173" s="915"/>
      <c r="DH173" s="915"/>
      <c r="DI173" s="915"/>
      <c r="DJ173" s="915"/>
      <c r="DK173" s="915"/>
      <c r="DL173" s="915"/>
      <c r="DM173" s="915"/>
      <c r="DN173" s="915"/>
      <c r="DO173" s="915"/>
      <c r="DP173" s="915"/>
      <c r="DQ173" s="915"/>
      <c r="DR173" s="915"/>
      <c r="DS173" s="915"/>
      <c r="DT173" s="915"/>
      <c r="DU173" s="915"/>
      <c r="DV173" s="915"/>
      <c r="DW173" s="915"/>
      <c r="DX173" s="915"/>
      <c r="DY173" s="915"/>
      <c r="DZ173" s="915"/>
      <c r="EA173" s="915"/>
      <c r="EB173" s="915"/>
      <c r="EC173" s="915"/>
      <c r="ED173" s="915"/>
      <c r="EE173" s="915"/>
      <c r="EF173" s="915"/>
      <c r="EG173" s="915"/>
      <c r="EH173" s="915"/>
      <c r="EI173" s="915"/>
      <c r="EJ173" s="915"/>
      <c r="EK173" s="915"/>
      <c r="EL173" s="915"/>
      <c r="EM173" s="915"/>
      <c r="EN173" s="915"/>
      <c r="EO173" s="915"/>
      <c r="EP173" s="915"/>
      <c r="EQ173" s="915"/>
      <c r="ER173" s="915"/>
      <c r="ES173" s="915"/>
      <c r="ET173" s="915"/>
      <c r="EU173" s="915"/>
      <c r="EV173" s="915"/>
      <c r="EW173" s="915"/>
      <c r="EX173" s="915"/>
      <c r="EY173" s="915"/>
      <c r="EZ173" s="915"/>
      <c r="FA173" s="915"/>
      <c r="FB173" s="915"/>
      <c r="FC173" s="915"/>
      <c r="FD173" s="915"/>
      <c r="FE173" s="915"/>
      <c r="FF173" s="915"/>
      <c r="FG173" s="915"/>
      <c r="FH173" s="915"/>
      <c r="FI173" s="915"/>
      <c r="FJ173" s="915"/>
      <c r="FK173" s="915"/>
      <c r="FL173" s="915"/>
      <c r="FM173" s="915"/>
      <c r="FN173" s="915"/>
      <c r="FO173" s="915"/>
      <c r="FP173" s="915"/>
      <c r="FQ173" s="915"/>
      <c r="FR173" s="915"/>
      <c r="FS173" s="915"/>
      <c r="FT173" s="915"/>
      <c r="FU173" s="915"/>
      <c r="FV173" s="915"/>
      <c r="FW173" s="915"/>
      <c r="FX173" s="915"/>
      <c r="FY173" s="915"/>
      <c r="FZ173" s="915"/>
      <c r="GA173" s="915"/>
      <c r="GB173" s="915"/>
      <c r="GC173" s="915"/>
      <c r="GD173" s="915"/>
      <c r="GE173" s="915"/>
      <c r="GF173" s="915"/>
      <c r="GG173" s="915"/>
      <c r="GH173" s="915"/>
      <c r="GI173" s="915"/>
      <c r="GJ173" s="915"/>
      <c r="GK173" s="915"/>
      <c r="GL173" s="915"/>
      <c r="GM173" s="915"/>
      <c r="GN173" s="915"/>
    </row>
    <row r="174" spans="1:196" ht="30" x14ac:dyDescent="0.25">
      <c r="A174" s="27">
        <v>1</v>
      </c>
      <c r="B174" s="27">
        <v>1</v>
      </c>
      <c r="C174" s="2142" t="s">
        <v>329</v>
      </c>
      <c r="D174" s="43">
        <f>'2 уровень'!E769</f>
        <v>20</v>
      </c>
      <c r="E174" s="43">
        <f>'2 уровень'!F769</f>
        <v>2</v>
      </c>
      <c r="F174" s="43">
        <f>'2 уровень'!G769</f>
        <v>1</v>
      </c>
      <c r="G174" s="922">
        <f>'2 уровень'!H769</f>
        <v>50</v>
      </c>
      <c r="H174" s="945">
        <f>'2 уровень'!I769</f>
        <v>0</v>
      </c>
      <c r="I174" s="945">
        <f>'2 уровень'!J769</f>
        <v>0</v>
      </c>
      <c r="J174" s="936">
        <f>'2 уровень'!K769</f>
        <v>0</v>
      </c>
      <c r="K174" s="936">
        <f>'2 уровень'!L769</f>
        <v>0</v>
      </c>
      <c r="L174" s="936">
        <f>'2 уровень'!M769</f>
        <v>0</v>
      </c>
      <c r="M174" s="936">
        <f>'2 уровень'!N769</f>
        <v>0</v>
      </c>
      <c r="N174" s="936">
        <f>'2 уровень'!O769</f>
        <v>0</v>
      </c>
      <c r="O174" s="936">
        <f>'2 уровень'!P769</f>
        <v>0</v>
      </c>
      <c r="P174" s="29">
        <f>'2 уровень'!Q769</f>
        <v>0</v>
      </c>
      <c r="Q174" s="29">
        <f>'2 уровень'!R769</f>
        <v>0</v>
      </c>
      <c r="R174" s="29">
        <f>'2 уровень'!S769</f>
        <v>0</v>
      </c>
      <c r="S174" s="29">
        <f>'2 уровень'!T769</f>
        <v>0</v>
      </c>
      <c r="T174" s="29">
        <f>'2 уровень'!U769</f>
        <v>0</v>
      </c>
      <c r="U174" s="29">
        <f>'2 уровень'!V769</f>
        <v>0</v>
      </c>
      <c r="V174" s="918">
        <f>'2 уровень'!W769</f>
        <v>0</v>
      </c>
      <c r="W174" s="29"/>
      <c r="X174" s="29"/>
      <c r="Y174" s="918">
        <f>'2 уровень'!X765</f>
        <v>0</v>
      </c>
      <c r="Z174" s="918">
        <f>'2 уровень'!Y765</f>
        <v>0</v>
      </c>
      <c r="AA174" s="29">
        <f>'2 уровень'!Z765</f>
        <v>0</v>
      </c>
      <c r="AB174" s="1920"/>
      <c r="AC174" s="915"/>
      <c r="AD174" s="1929"/>
      <c r="AE174" s="915"/>
      <c r="AF174" s="915"/>
      <c r="AG174" s="915"/>
      <c r="AH174" s="915"/>
      <c r="AI174" s="915"/>
      <c r="AJ174" s="915"/>
      <c r="AK174" s="915"/>
      <c r="AL174" s="915"/>
      <c r="AM174" s="915"/>
      <c r="AN174" s="915"/>
      <c r="AO174" s="915"/>
      <c r="AP174" s="915"/>
      <c r="AQ174" s="915"/>
      <c r="AR174" s="915"/>
      <c r="AS174" s="915"/>
      <c r="AT174" s="915"/>
      <c r="AU174" s="915"/>
      <c r="AV174" s="915"/>
      <c r="AW174" s="915"/>
      <c r="AX174" s="915"/>
      <c r="AY174" s="915"/>
      <c r="AZ174" s="915"/>
      <c r="BA174" s="915"/>
      <c r="BB174" s="915"/>
      <c r="BC174" s="915"/>
      <c r="BD174" s="915"/>
      <c r="BE174" s="915"/>
      <c r="BF174" s="915"/>
      <c r="BG174" s="915"/>
      <c r="BH174" s="915"/>
      <c r="BI174" s="915"/>
      <c r="BJ174" s="915"/>
      <c r="BK174" s="915"/>
      <c r="BL174" s="915"/>
      <c r="BM174" s="915"/>
      <c r="BN174" s="915"/>
      <c r="BO174" s="915"/>
      <c r="BP174" s="915"/>
      <c r="BQ174" s="915"/>
      <c r="BR174" s="915"/>
      <c r="BS174" s="915"/>
      <c r="BT174" s="915"/>
      <c r="BU174" s="915"/>
      <c r="BV174" s="915"/>
      <c r="BW174" s="915"/>
      <c r="BX174" s="915"/>
      <c r="BY174" s="915"/>
      <c r="BZ174" s="915"/>
      <c r="CA174" s="915"/>
      <c r="CB174" s="915"/>
      <c r="CC174" s="915"/>
      <c r="CD174" s="915"/>
      <c r="CE174" s="915"/>
      <c r="CF174" s="915"/>
      <c r="CG174" s="915"/>
      <c r="CH174" s="915"/>
      <c r="CI174" s="915"/>
      <c r="CJ174" s="915"/>
      <c r="CK174" s="915"/>
      <c r="CL174" s="915"/>
      <c r="CM174" s="915"/>
      <c r="CN174" s="915"/>
      <c r="CO174" s="915"/>
      <c r="CP174" s="915"/>
      <c r="CQ174" s="915"/>
      <c r="CR174" s="915"/>
      <c r="CS174" s="915"/>
      <c r="CT174" s="915"/>
      <c r="CU174" s="915"/>
      <c r="CV174" s="915"/>
      <c r="CW174" s="915"/>
      <c r="CX174" s="915"/>
      <c r="CY174" s="915"/>
      <c r="CZ174" s="915"/>
      <c r="DA174" s="915"/>
      <c r="DB174" s="915"/>
      <c r="DC174" s="915"/>
      <c r="DD174" s="915"/>
      <c r="DE174" s="915"/>
      <c r="DF174" s="915"/>
      <c r="DG174" s="915"/>
      <c r="DH174" s="915"/>
      <c r="DI174" s="915"/>
      <c r="DJ174" s="915"/>
      <c r="DK174" s="915"/>
      <c r="DL174" s="915"/>
      <c r="DM174" s="915"/>
      <c r="DN174" s="915"/>
      <c r="DO174" s="915"/>
      <c r="DP174" s="915"/>
      <c r="DQ174" s="915"/>
      <c r="DR174" s="915"/>
      <c r="DS174" s="915"/>
      <c r="DT174" s="915"/>
      <c r="DU174" s="915"/>
      <c r="DV174" s="915"/>
      <c r="DW174" s="915"/>
      <c r="DX174" s="915"/>
      <c r="DY174" s="915"/>
      <c r="DZ174" s="915"/>
      <c r="EA174" s="915"/>
      <c r="EB174" s="915"/>
      <c r="EC174" s="915"/>
      <c r="ED174" s="915"/>
      <c r="EE174" s="915"/>
      <c r="EF174" s="915"/>
      <c r="EG174" s="915"/>
      <c r="EH174" s="915"/>
      <c r="EI174" s="915"/>
      <c r="EJ174" s="915"/>
      <c r="EK174" s="915"/>
      <c r="EL174" s="915"/>
      <c r="EM174" s="915"/>
      <c r="EN174" s="915"/>
      <c r="EO174" s="915"/>
      <c r="EP174" s="915"/>
      <c r="EQ174" s="915"/>
      <c r="ER174" s="915"/>
      <c r="ES174" s="915"/>
      <c r="ET174" s="915"/>
      <c r="EU174" s="915"/>
      <c r="EV174" s="915"/>
      <c r="EW174" s="915"/>
      <c r="EX174" s="915"/>
      <c r="EY174" s="915"/>
      <c r="EZ174" s="915"/>
      <c r="FA174" s="915"/>
      <c r="FB174" s="915"/>
      <c r="FC174" s="915"/>
      <c r="FD174" s="915"/>
      <c r="FE174" s="915"/>
      <c r="FF174" s="915"/>
      <c r="FG174" s="915"/>
      <c r="FH174" s="915"/>
      <c r="FI174" s="915"/>
      <c r="FJ174" s="915"/>
      <c r="FK174" s="915"/>
      <c r="FL174" s="915"/>
      <c r="FM174" s="915"/>
      <c r="FN174" s="915"/>
      <c r="FO174" s="915"/>
      <c r="FP174" s="915"/>
      <c r="FQ174" s="915"/>
      <c r="FR174" s="915"/>
      <c r="FS174" s="915"/>
      <c r="FT174" s="915"/>
      <c r="FU174" s="915"/>
      <c r="FV174" s="915"/>
      <c r="FW174" s="915"/>
      <c r="FX174" s="915"/>
      <c r="FY174" s="915"/>
      <c r="FZ174" s="915"/>
      <c r="GA174" s="915"/>
      <c r="GB174" s="915"/>
      <c r="GC174" s="915"/>
      <c r="GD174" s="915"/>
      <c r="GE174" s="915"/>
      <c r="GF174" s="915"/>
      <c r="GG174" s="915"/>
      <c r="GH174" s="915"/>
      <c r="GI174" s="915"/>
      <c r="GJ174" s="915"/>
      <c r="GK174" s="915"/>
      <c r="GL174" s="915"/>
      <c r="GM174" s="915"/>
      <c r="GN174" s="915"/>
    </row>
    <row r="175" spans="1:196" ht="15.75" thickBot="1" x14ac:dyDescent="0.3">
      <c r="A175" s="27">
        <v>1</v>
      </c>
      <c r="B175" s="27">
        <v>1</v>
      </c>
      <c r="C175" s="1222" t="s">
        <v>344</v>
      </c>
      <c r="D175" s="43">
        <f>'2 уровень'!E770</f>
        <v>11600</v>
      </c>
      <c r="E175" s="43">
        <f>'2 уровень'!F770</f>
        <v>967</v>
      </c>
      <c r="F175" s="43">
        <f>'2 уровень'!G770</f>
        <v>979</v>
      </c>
      <c r="G175" s="922">
        <f>'2 уровень'!H770</f>
        <v>101.24095139607033</v>
      </c>
      <c r="H175" s="945">
        <f>'2 уровень'!I770</f>
        <v>0</v>
      </c>
      <c r="I175" s="945">
        <f>'2 уровень'!J770</f>
        <v>0</v>
      </c>
      <c r="J175" s="936">
        <f>'2 уровень'!K770</f>
        <v>0</v>
      </c>
      <c r="K175" s="936">
        <f>'2 уровень'!L770</f>
        <v>0</v>
      </c>
      <c r="L175" s="936">
        <f>'2 уровень'!M770</f>
        <v>0</v>
      </c>
      <c r="M175" s="936">
        <f>'2 уровень'!N770</f>
        <v>0</v>
      </c>
      <c r="N175" s="936">
        <f>'2 уровень'!O770</f>
        <v>0</v>
      </c>
      <c r="O175" s="936">
        <f>'2 уровень'!P770</f>
        <v>0</v>
      </c>
      <c r="P175" s="29">
        <f>'2 уровень'!Q770</f>
        <v>49114.759399999995</v>
      </c>
      <c r="Q175" s="29">
        <f>'2 уровень'!R770</f>
        <v>4092.8966166666664</v>
      </c>
      <c r="R175" s="29">
        <f>'2 уровень'!S770</f>
        <v>4057.0717300000001</v>
      </c>
      <c r="S175" s="29">
        <f>'2 уровень'!T770</f>
        <v>0</v>
      </c>
      <c r="T175" s="29">
        <f>'2 уровень'!U770</f>
        <v>-35.824886666666316</v>
      </c>
      <c r="U175" s="29">
        <f>'2 уровень'!V770</f>
        <v>-11.628629999999999</v>
      </c>
      <c r="V175" s="918">
        <f>'2 уровень'!W770</f>
        <v>4045.4431</v>
      </c>
      <c r="W175" s="29">
        <f t="shared" ref="W175" si="4">R175/Q175*100</f>
        <v>99.124705800757724</v>
      </c>
      <c r="X175" s="29">
        <f t="shared" ref="X175" si="5">V175/Q175*100</f>
        <v>98.840588436232878</v>
      </c>
      <c r="Y175" s="918" t="e">
        <f>'2 уровень'!#REF!</f>
        <v>#REF!</v>
      </c>
      <c r="Z175" s="918" t="e">
        <f>'2 уровень'!#REF!</f>
        <v>#REF!</v>
      </c>
      <c r="AA175" s="29" t="e">
        <f>'2 уровень'!#REF!</f>
        <v>#REF!</v>
      </c>
      <c r="AB175" s="1920"/>
      <c r="AC175" s="915"/>
      <c r="AD175" s="1929"/>
      <c r="AE175" s="915"/>
      <c r="AF175" s="915"/>
      <c r="AG175" s="915"/>
      <c r="AH175" s="915"/>
      <c r="AI175" s="915"/>
      <c r="AJ175" s="915"/>
      <c r="AK175" s="915"/>
      <c r="AL175" s="915"/>
      <c r="AM175" s="915"/>
      <c r="AN175" s="915"/>
      <c r="AO175" s="915"/>
      <c r="AP175" s="915"/>
      <c r="AQ175" s="915"/>
      <c r="AR175" s="915"/>
      <c r="AS175" s="915"/>
      <c r="AT175" s="915"/>
      <c r="AU175" s="915"/>
      <c r="AV175" s="915"/>
      <c r="AW175" s="915"/>
      <c r="AX175" s="915"/>
      <c r="AY175" s="915"/>
      <c r="AZ175" s="915"/>
      <c r="BA175" s="915"/>
      <c r="BB175" s="915"/>
      <c r="BC175" s="915"/>
      <c r="BD175" s="915"/>
      <c r="BE175" s="915"/>
      <c r="BF175" s="915"/>
      <c r="BG175" s="915"/>
      <c r="BH175" s="915"/>
      <c r="BI175" s="915"/>
      <c r="BJ175" s="915"/>
      <c r="BK175" s="915"/>
      <c r="BL175" s="915"/>
      <c r="BM175" s="915"/>
      <c r="BN175" s="915"/>
      <c r="BO175" s="915"/>
      <c r="BP175" s="915"/>
      <c r="BQ175" s="915"/>
      <c r="BR175" s="915"/>
      <c r="BS175" s="915"/>
      <c r="BT175" s="915"/>
      <c r="BU175" s="915"/>
      <c r="BV175" s="915"/>
      <c r="BW175" s="915"/>
      <c r="BX175" s="915"/>
      <c r="BY175" s="915"/>
      <c r="BZ175" s="915"/>
      <c r="CA175" s="915"/>
      <c r="CB175" s="915"/>
      <c r="CC175" s="915"/>
      <c r="CD175" s="915"/>
      <c r="CE175" s="915"/>
      <c r="CF175" s="915"/>
      <c r="CG175" s="915"/>
      <c r="CH175" s="915"/>
      <c r="CI175" s="915"/>
      <c r="CJ175" s="915"/>
      <c r="CK175" s="915"/>
      <c r="CL175" s="915"/>
      <c r="CM175" s="915"/>
      <c r="CN175" s="915"/>
      <c r="CO175" s="915"/>
      <c r="CP175" s="915"/>
      <c r="CQ175" s="915"/>
      <c r="CR175" s="915"/>
      <c r="CS175" s="915"/>
      <c r="CT175" s="915"/>
      <c r="CU175" s="915"/>
      <c r="CV175" s="915"/>
      <c r="CW175" s="915"/>
      <c r="CX175" s="915"/>
      <c r="CY175" s="915"/>
      <c r="CZ175" s="915"/>
      <c r="DA175" s="915"/>
      <c r="DB175" s="915"/>
      <c r="DC175" s="915"/>
      <c r="DD175" s="915"/>
      <c r="DE175" s="915"/>
      <c r="DF175" s="915"/>
      <c r="DG175" s="915"/>
      <c r="DH175" s="915"/>
      <c r="DI175" s="915"/>
      <c r="DJ175" s="915"/>
      <c r="DK175" s="915"/>
      <c r="DL175" s="915"/>
      <c r="DM175" s="915"/>
      <c r="DN175" s="915"/>
      <c r="DO175" s="915"/>
      <c r="DP175" s="915"/>
      <c r="DQ175" s="915"/>
      <c r="DR175" s="915"/>
      <c r="DS175" s="915"/>
      <c r="DT175" s="915"/>
      <c r="DU175" s="915"/>
      <c r="DV175" s="915"/>
      <c r="DW175" s="915"/>
      <c r="DX175" s="915"/>
      <c r="DY175" s="915"/>
      <c r="DZ175" s="915"/>
      <c r="EA175" s="915"/>
      <c r="EB175" s="915"/>
      <c r="EC175" s="915"/>
      <c r="ED175" s="915"/>
      <c r="EE175" s="915"/>
      <c r="EF175" s="915"/>
      <c r="EG175" s="915"/>
      <c r="EH175" s="915"/>
      <c r="EI175" s="915"/>
      <c r="EJ175" s="915"/>
      <c r="EK175" s="915"/>
      <c r="EL175" s="915"/>
      <c r="EM175" s="915"/>
      <c r="EN175" s="915"/>
      <c r="EO175" s="915"/>
      <c r="EP175" s="915"/>
      <c r="EQ175" s="915"/>
      <c r="ER175" s="915"/>
      <c r="ES175" s="915"/>
      <c r="ET175" s="915"/>
      <c r="EU175" s="915"/>
      <c r="EV175" s="915"/>
      <c r="EW175" s="915"/>
      <c r="EX175" s="915"/>
      <c r="EY175" s="915"/>
      <c r="EZ175" s="915"/>
      <c r="FA175" s="915"/>
      <c r="FB175" s="915"/>
      <c r="FC175" s="915"/>
      <c r="FD175" s="915"/>
      <c r="FE175" s="915"/>
      <c r="FF175" s="915"/>
      <c r="FG175" s="915"/>
      <c r="FH175" s="915"/>
      <c r="FI175" s="915"/>
      <c r="FJ175" s="915"/>
      <c r="FK175" s="915"/>
      <c r="FL175" s="915"/>
      <c r="FM175" s="915"/>
      <c r="FN175" s="915"/>
      <c r="FO175" s="915"/>
      <c r="FP175" s="915"/>
      <c r="FQ175" s="915"/>
      <c r="FR175" s="915"/>
      <c r="FS175" s="915"/>
      <c r="FT175" s="915"/>
      <c r="FU175" s="915"/>
      <c r="FV175" s="915"/>
      <c r="FW175" s="915"/>
      <c r="FX175" s="915"/>
      <c r="FY175" s="915"/>
      <c r="FZ175" s="915"/>
      <c r="GA175" s="915"/>
      <c r="GB175" s="915"/>
      <c r="GC175" s="915"/>
      <c r="GD175" s="915"/>
      <c r="GE175" s="915"/>
      <c r="GF175" s="915"/>
      <c r="GG175" s="915"/>
      <c r="GH175" s="915"/>
      <c r="GI175" s="915"/>
      <c r="GJ175" s="915"/>
      <c r="GK175" s="915"/>
      <c r="GL175" s="915"/>
      <c r="GM175" s="915"/>
      <c r="GN175" s="915"/>
    </row>
    <row r="176" spans="1:196" ht="15" customHeight="1" x14ac:dyDescent="0.25">
      <c r="A176" s="27">
        <v>1</v>
      </c>
      <c r="B176" s="27">
        <v>1</v>
      </c>
      <c r="C176" s="6" t="s">
        <v>114</v>
      </c>
      <c r="D176" s="946"/>
      <c r="E176" s="946"/>
      <c r="F176" s="946"/>
      <c r="G176" s="947"/>
      <c r="H176" s="948"/>
      <c r="I176" s="948"/>
      <c r="J176" s="37"/>
      <c r="K176" s="37"/>
      <c r="L176" s="37"/>
      <c r="M176" s="37"/>
      <c r="N176" s="37"/>
      <c r="O176" s="37"/>
      <c r="P176" s="37">
        <f>P177-P178-P210-P213-P218</f>
        <v>1.0913936421275139E-11</v>
      </c>
      <c r="Q176" s="37">
        <f t="shared" ref="Q176:X176" si="6">Q177-Q178-Q210-Q213-Q218</f>
        <v>0</v>
      </c>
      <c r="R176" s="37">
        <f t="shared" si="6"/>
        <v>-9.6633812063373625E-13</v>
      </c>
      <c r="S176" s="37">
        <f t="shared" si="6"/>
        <v>0</v>
      </c>
      <c r="T176" s="37">
        <f t="shared" si="6"/>
        <v>0</v>
      </c>
      <c r="U176" s="37">
        <f t="shared" si="6"/>
        <v>0</v>
      </c>
      <c r="V176" s="949">
        <f t="shared" si="6"/>
        <v>0</v>
      </c>
      <c r="W176" s="37">
        <f t="shared" si="6"/>
        <v>-276.26038351667188</v>
      </c>
      <c r="X176" s="37">
        <f t="shared" si="6"/>
        <v>-272.36367611924345</v>
      </c>
      <c r="Y176" s="949"/>
      <c r="Z176" s="949" t="e">
        <f t="shared" ref="Z176:AA176" si="7">Z177-Z178-Z210-Z213-Z214</f>
        <v>#REF!</v>
      </c>
      <c r="AA176" s="37" t="e">
        <f t="shared" si="7"/>
        <v>#REF!</v>
      </c>
      <c r="AB176" s="1920"/>
      <c r="AC176" s="915"/>
      <c r="AD176" s="1929"/>
      <c r="AE176" s="915"/>
      <c r="AF176" s="915"/>
      <c r="AG176" s="915"/>
      <c r="AH176" s="915"/>
      <c r="AI176" s="915"/>
      <c r="AJ176" s="915"/>
      <c r="AK176" s="915"/>
      <c r="AL176" s="915"/>
      <c r="AM176" s="915"/>
      <c r="AN176" s="915"/>
      <c r="AO176" s="915"/>
      <c r="AP176" s="915"/>
      <c r="AQ176" s="915"/>
      <c r="AR176" s="915"/>
      <c r="AS176" s="915"/>
      <c r="AT176" s="915"/>
      <c r="AU176" s="915"/>
      <c r="AV176" s="915"/>
      <c r="AW176" s="915"/>
      <c r="AX176" s="915"/>
      <c r="AY176" s="915"/>
      <c r="AZ176" s="915"/>
      <c r="BA176" s="915"/>
      <c r="BB176" s="915"/>
      <c r="BC176" s="915"/>
      <c r="BD176" s="915"/>
      <c r="BE176" s="915"/>
      <c r="BF176" s="915"/>
      <c r="BG176" s="915"/>
      <c r="BH176" s="915"/>
      <c r="BI176" s="915"/>
      <c r="BJ176" s="915"/>
      <c r="BK176" s="915"/>
      <c r="BL176" s="915"/>
      <c r="BM176" s="915"/>
      <c r="BN176" s="915"/>
      <c r="BO176" s="915"/>
      <c r="BP176" s="915"/>
      <c r="BQ176" s="915"/>
      <c r="BR176" s="915"/>
      <c r="BS176" s="915"/>
      <c r="BT176" s="915"/>
      <c r="BU176" s="915"/>
      <c r="BV176" s="915"/>
      <c r="BW176" s="915"/>
      <c r="BX176" s="915"/>
      <c r="BY176" s="915"/>
      <c r="BZ176" s="915"/>
      <c r="CA176" s="915"/>
      <c r="CB176" s="915"/>
      <c r="CC176" s="915"/>
      <c r="CD176" s="915"/>
      <c r="CE176" s="915"/>
      <c r="CF176" s="915"/>
      <c r="CG176" s="915"/>
      <c r="CH176" s="915"/>
      <c r="CI176" s="915"/>
      <c r="CJ176" s="915"/>
      <c r="CK176" s="915"/>
      <c r="CL176" s="915"/>
      <c r="CM176" s="915"/>
      <c r="CN176" s="915"/>
      <c r="CO176" s="915"/>
      <c r="CP176" s="915"/>
      <c r="CQ176" s="915"/>
      <c r="CR176" s="915"/>
      <c r="CS176" s="915"/>
      <c r="CT176" s="915"/>
      <c r="CU176" s="915"/>
      <c r="CV176" s="915"/>
      <c r="CW176" s="915"/>
      <c r="CX176" s="915"/>
      <c r="CY176" s="915"/>
      <c r="CZ176" s="915"/>
      <c r="DA176" s="915"/>
      <c r="DB176" s="915"/>
      <c r="DC176" s="915"/>
      <c r="DD176" s="915"/>
      <c r="DE176" s="915"/>
      <c r="DF176" s="915"/>
      <c r="DG176" s="915"/>
      <c r="DH176" s="915"/>
      <c r="DI176" s="915"/>
      <c r="DJ176" s="915"/>
      <c r="DK176" s="915"/>
      <c r="DL176" s="915"/>
      <c r="DM176" s="915"/>
      <c r="DN176" s="915"/>
      <c r="DO176" s="915"/>
      <c r="DP176" s="915"/>
      <c r="DQ176" s="915"/>
      <c r="DR176" s="915"/>
      <c r="DS176" s="915"/>
      <c r="DT176" s="915"/>
      <c r="DU176" s="915"/>
      <c r="DV176" s="915"/>
      <c r="DW176" s="915"/>
      <c r="DX176" s="915"/>
      <c r="DY176" s="915"/>
      <c r="DZ176" s="915"/>
      <c r="EA176" s="915"/>
      <c r="EB176" s="915"/>
      <c r="EC176" s="915"/>
      <c r="ED176" s="915"/>
      <c r="EE176" s="915"/>
      <c r="EF176" s="915"/>
      <c r="EG176" s="915"/>
      <c r="EH176" s="915"/>
      <c r="EI176" s="915"/>
      <c r="EJ176" s="915"/>
      <c r="EK176" s="915"/>
      <c r="EL176" s="915"/>
      <c r="EM176" s="915"/>
      <c r="EN176" s="915"/>
      <c r="EO176" s="915"/>
      <c r="EP176" s="915"/>
      <c r="EQ176" s="915"/>
      <c r="ER176" s="915"/>
      <c r="ES176" s="915"/>
      <c r="ET176" s="915"/>
      <c r="EU176" s="915"/>
      <c r="EV176" s="915"/>
      <c r="EW176" s="915"/>
      <c r="EX176" s="915"/>
      <c r="EY176" s="915"/>
      <c r="EZ176" s="915"/>
      <c r="FA176" s="915"/>
      <c r="FB176" s="915"/>
      <c r="FC176" s="915"/>
      <c r="FD176" s="915"/>
      <c r="FE176" s="915"/>
      <c r="FF176" s="915"/>
      <c r="FG176" s="915"/>
      <c r="FH176" s="915"/>
      <c r="FI176" s="915"/>
      <c r="FJ176" s="915"/>
      <c r="FK176" s="915"/>
      <c r="FL176" s="915"/>
      <c r="FM176" s="915"/>
      <c r="FN176" s="915"/>
      <c r="FO176" s="915"/>
      <c r="FP176" s="915"/>
      <c r="FQ176" s="915"/>
      <c r="FR176" s="915"/>
      <c r="FS176" s="915"/>
      <c r="FT176" s="915"/>
      <c r="FU176" s="915"/>
      <c r="FV176" s="915"/>
      <c r="FW176" s="915"/>
      <c r="FX176" s="915"/>
      <c r="FY176" s="915"/>
      <c r="FZ176" s="915"/>
      <c r="GA176" s="915"/>
      <c r="GB176" s="915"/>
      <c r="GC176" s="915"/>
      <c r="GD176" s="915"/>
      <c r="GE176" s="915"/>
      <c r="GF176" s="915"/>
      <c r="GG176" s="915"/>
      <c r="GH176" s="915"/>
      <c r="GI176" s="915"/>
      <c r="GJ176" s="915"/>
      <c r="GK176" s="915"/>
      <c r="GL176" s="915"/>
      <c r="GM176" s="915"/>
      <c r="GN176" s="915"/>
    </row>
    <row r="177" spans="1:196" s="915" customFormat="1" ht="15" customHeight="1" x14ac:dyDescent="0.25">
      <c r="A177" s="27">
        <v>1</v>
      </c>
      <c r="B177" s="27">
        <v>1</v>
      </c>
      <c r="C177" s="16" t="s">
        <v>112</v>
      </c>
      <c r="D177" s="916">
        <f>'Аян '!C60</f>
        <v>0</v>
      </c>
      <c r="E177" s="950">
        <f>'Аян '!D60</f>
        <v>0</v>
      </c>
      <c r="F177" s="950">
        <f>'Аян '!E60</f>
        <v>0</v>
      </c>
      <c r="G177" s="951">
        <f>'Аян '!F60</f>
        <v>0</v>
      </c>
      <c r="H177" s="934">
        <f>'Аян '!G60</f>
        <v>0</v>
      </c>
      <c r="I177" s="934">
        <f>'Аян '!H60</f>
        <v>0</v>
      </c>
      <c r="J177" s="33">
        <f>'Аян '!I60</f>
        <v>0</v>
      </c>
      <c r="K177" s="33">
        <f>'Аян '!J60</f>
        <v>0</v>
      </c>
      <c r="L177" s="33">
        <f>'Аян '!K60</f>
        <v>0</v>
      </c>
      <c r="M177" s="33">
        <f>'Аян '!L60</f>
        <v>0</v>
      </c>
      <c r="N177" s="33">
        <f>'Аян '!M60</f>
        <v>0</v>
      </c>
      <c r="O177" s="33">
        <f>'Аян '!N60</f>
        <v>0</v>
      </c>
      <c r="P177" s="33">
        <f>'Аян '!O60</f>
        <v>92460.748839200009</v>
      </c>
      <c r="Q177" s="33">
        <f>'Аян '!P60</f>
        <v>7705.0624032666656</v>
      </c>
      <c r="R177" s="33">
        <f>'Аян '!Q60</f>
        <v>7170.8005599999997</v>
      </c>
      <c r="S177" s="33">
        <f>'Аян '!R60</f>
        <v>0</v>
      </c>
      <c r="T177" s="33">
        <f>'Аян '!S60</f>
        <v>-534.26184326666566</v>
      </c>
      <c r="U177" s="33">
        <f>'Аян '!T60</f>
        <v>-28.053629999999998</v>
      </c>
      <c r="V177" s="935">
        <f>'Аян '!U60</f>
        <v>7142.7469300000002</v>
      </c>
      <c r="W177" s="33">
        <f>R177/Q177*100</f>
        <v>93.066093234492712</v>
      </c>
      <c r="X177" s="33">
        <f>V177/Q177*100</f>
        <v>92.701999752419084</v>
      </c>
      <c r="Y177" s="935"/>
      <c r="Z177" s="935" t="e">
        <f>'Аян '!W60</f>
        <v>#REF!</v>
      </c>
      <c r="AA177" s="33" t="e">
        <f>'Аян '!X60</f>
        <v>#REF!</v>
      </c>
      <c r="AB177" s="1920"/>
      <c r="AC177" s="27"/>
      <c r="AD177" s="1929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</row>
    <row r="178" spans="1:196" s="915" customFormat="1" ht="15" customHeight="1" x14ac:dyDescent="0.25">
      <c r="A178" s="27">
        <v>1</v>
      </c>
      <c r="B178" s="27">
        <v>1</v>
      </c>
      <c r="C178" s="1409" t="s">
        <v>93</v>
      </c>
      <c r="D178" s="950">
        <f>'Аян '!C61</f>
        <v>750</v>
      </c>
      <c r="E178" s="950">
        <f>'Аян '!D61</f>
        <v>63</v>
      </c>
      <c r="F178" s="950">
        <f>'Аян '!E61</f>
        <v>55</v>
      </c>
      <c r="G178" s="951">
        <f>'Аян '!F61</f>
        <v>87.301587301587304</v>
      </c>
      <c r="H178" s="934">
        <f>'Аян '!G61</f>
        <v>10.24</v>
      </c>
      <c r="I178" s="934">
        <f>'Аян '!H61</f>
        <v>9.5272727272727273</v>
      </c>
      <c r="J178" s="33">
        <f>'Аян '!I61</f>
        <v>7680</v>
      </c>
      <c r="K178" s="33">
        <f>'Аян '!J61</f>
        <v>640</v>
      </c>
      <c r="L178" s="33">
        <f>'Аян '!K61</f>
        <v>524</v>
      </c>
      <c r="M178" s="33">
        <f>'Аян '!L61</f>
        <v>81.875</v>
      </c>
      <c r="N178" s="33">
        <f>'Аян '!M61</f>
        <v>24</v>
      </c>
      <c r="O178" s="33">
        <f>'Аян '!N61</f>
        <v>262</v>
      </c>
      <c r="P178" s="33">
        <f>'Аян '!O61</f>
        <v>33370.037552000002</v>
      </c>
      <c r="Q178" s="33">
        <f>'Аян '!P61</f>
        <v>2780.8364626666666</v>
      </c>
      <c r="R178" s="33">
        <f>'Аян '!Q61</f>
        <v>2690.7202400000001</v>
      </c>
      <c r="S178" s="33">
        <f>'Аян '!R61</f>
        <v>0</v>
      </c>
      <c r="T178" s="33">
        <f>'Аян '!S61</f>
        <v>-90.116222666666545</v>
      </c>
      <c r="U178" s="33">
        <f>'Аян '!T61</f>
        <v>-16.011579999999999</v>
      </c>
      <c r="V178" s="935">
        <f>'Аян '!U61</f>
        <v>2674.7086600000002</v>
      </c>
      <c r="W178" s="33">
        <f>R178/Q178*100</f>
        <v>96.759384312004798</v>
      </c>
      <c r="X178" s="33">
        <f>V178/Q178*100</f>
        <v>96.183601441815966</v>
      </c>
      <c r="Y178" s="935">
        <f>'Аян '!V61</f>
        <v>0</v>
      </c>
      <c r="Z178" s="935">
        <f>'Аян '!W61</f>
        <v>0</v>
      </c>
      <c r="AA178" s="33">
        <f>'Аян '!X61</f>
        <v>0</v>
      </c>
      <c r="AB178" s="1920"/>
      <c r="AD178" s="1929"/>
    </row>
    <row r="179" spans="1:196" x14ac:dyDescent="0.25">
      <c r="A179" s="27">
        <v>1</v>
      </c>
      <c r="B179" s="27">
        <v>1</v>
      </c>
      <c r="C179" s="1360" t="s">
        <v>302</v>
      </c>
      <c r="D179" s="749">
        <f>'Аян '!C62</f>
        <v>0</v>
      </c>
      <c r="E179" s="749">
        <f>'Аян '!D62</f>
        <v>0</v>
      </c>
      <c r="F179" s="749">
        <f>'Аян '!E62</f>
        <v>256.02222222222224</v>
      </c>
      <c r="G179" s="952">
        <f>'Аян '!F62</f>
        <v>0</v>
      </c>
      <c r="H179" s="945">
        <f>'Аян '!G62</f>
        <v>0</v>
      </c>
      <c r="I179" s="945">
        <f>'Аян '!H62</f>
        <v>0</v>
      </c>
      <c r="J179" s="936">
        <f>'Аян '!I62</f>
        <v>0</v>
      </c>
      <c r="K179" s="936">
        <f>'Аян '!J62</f>
        <v>0</v>
      </c>
      <c r="L179" s="936">
        <f>'Аян '!K62</f>
        <v>0</v>
      </c>
      <c r="M179" s="936">
        <f>'Аян '!L62</f>
        <v>0</v>
      </c>
      <c r="N179" s="936">
        <f>'Аян '!M62</f>
        <v>0</v>
      </c>
      <c r="O179" s="936">
        <f>'Аян '!N62</f>
        <v>0</v>
      </c>
      <c r="P179" s="33">
        <f>'Аян '!O62</f>
        <v>0</v>
      </c>
      <c r="Q179" s="33">
        <f>'Аян '!P62</f>
        <v>0</v>
      </c>
      <c r="R179" s="33">
        <f>'Аян '!Q62</f>
        <v>0</v>
      </c>
      <c r="S179" s="33">
        <f>'Аян '!R62</f>
        <v>0</v>
      </c>
      <c r="T179" s="33">
        <f>'Аян '!S62</f>
        <v>0</v>
      </c>
      <c r="U179" s="33">
        <f>'Аян '!T62</f>
        <v>0</v>
      </c>
      <c r="V179" s="935">
        <f>'Аян '!U62</f>
        <v>0</v>
      </c>
      <c r="W179" s="33"/>
      <c r="X179" s="33"/>
      <c r="Y179" s="935">
        <f>'Аян '!V62</f>
        <v>0</v>
      </c>
      <c r="Z179" s="935">
        <f>'Аян '!W62</f>
        <v>0</v>
      </c>
      <c r="AA179" s="33">
        <f>'Аян '!X62</f>
        <v>0</v>
      </c>
      <c r="AB179" s="1920"/>
      <c r="AC179" s="915"/>
      <c r="AD179" s="1929"/>
      <c r="AE179" s="915"/>
      <c r="AF179" s="915"/>
      <c r="AG179" s="915"/>
      <c r="AH179" s="915"/>
      <c r="AI179" s="915"/>
      <c r="AJ179" s="915"/>
      <c r="AK179" s="915"/>
      <c r="AL179" s="915"/>
      <c r="AM179" s="915"/>
      <c r="AN179" s="915"/>
      <c r="AO179" s="915"/>
      <c r="AP179" s="915"/>
      <c r="AQ179" s="915"/>
      <c r="AR179" s="915"/>
      <c r="AS179" s="915"/>
      <c r="AT179" s="915"/>
      <c r="AU179" s="915"/>
      <c r="AV179" s="915"/>
      <c r="AW179" s="915"/>
      <c r="AX179" s="915"/>
      <c r="AY179" s="915"/>
      <c r="AZ179" s="915"/>
      <c r="BA179" s="915"/>
      <c r="BB179" s="915"/>
      <c r="BC179" s="915"/>
      <c r="BD179" s="915"/>
      <c r="BE179" s="915"/>
      <c r="BF179" s="915"/>
      <c r="BG179" s="915"/>
      <c r="BH179" s="915"/>
      <c r="BI179" s="915"/>
      <c r="BJ179" s="915"/>
      <c r="BK179" s="915"/>
      <c r="BL179" s="915"/>
      <c r="BM179" s="915"/>
      <c r="BN179" s="915"/>
      <c r="BO179" s="915"/>
      <c r="BP179" s="915"/>
      <c r="BQ179" s="915"/>
      <c r="BR179" s="915"/>
      <c r="BS179" s="915"/>
      <c r="BT179" s="915"/>
      <c r="BU179" s="915"/>
      <c r="BV179" s="915"/>
      <c r="BW179" s="915"/>
      <c r="BX179" s="915"/>
      <c r="BY179" s="915"/>
      <c r="BZ179" s="915"/>
      <c r="CA179" s="915"/>
      <c r="CB179" s="915"/>
      <c r="CC179" s="915"/>
      <c r="CD179" s="915"/>
      <c r="CE179" s="915"/>
      <c r="CF179" s="915"/>
      <c r="CG179" s="915"/>
      <c r="CH179" s="915"/>
      <c r="CI179" s="915"/>
      <c r="CJ179" s="915"/>
      <c r="CK179" s="915"/>
      <c r="CL179" s="915"/>
      <c r="CM179" s="915"/>
      <c r="CN179" s="915"/>
      <c r="CO179" s="915"/>
      <c r="CP179" s="915"/>
      <c r="CQ179" s="915"/>
      <c r="CR179" s="915"/>
      <c r="CS179" s="915"/>
      <c r="CT179" s="915"/>
      <c r="CU179" s="915"/>
      <c r="CV179" s="915"/>
      <c r="CW179" s="915"/>
      <c r="CX179" s="915"/>
      <c r="CY179" s="915"/>
      <c r="CZ179" s="915"/>
      <c r="DA179" s="915"/>
      <c r="DB179" s="915"/>
      <c r="DC179" s="915"/>
      <c r="DD179" s="915"/>
      <c r="DE179" s="915"/>
      <c r="DF179" s="915"/>
      <c r="DG179" s="915"/>
      <c r="DH179" s="915"/>
      <c r="DI179" s="915"/>
      <c r="DJ179" s="915"/>
      <c r="DK179" s="915"/>
      <c r="DL179" s="915"/>
      <c r="DM179" s="915"/>
      <c r="DN179" s="915"/>
      <c r="DO179" s="915"/>
      <c r="DP179" s="915"/>
      <c r="DQ179" s="915"/>
      <c r="DR179" s="915"/>
      <c r="DS179" s="915"/>
      <c r="DT179" s="915"/>
      <c r="DU179" s="915"/>
      <c r="DV179" s="915"/>
      <c r="DW179" s="915"/>
      <c r="DX179" s="915"/>
      <c r="DY179" s="915"/>
      <c r="DZ179" s="915"/>
      <c r="EA179" s="915"/>
      <c r="EB179" s="915"/>
      <c r="EC179" s="915"/>
      <c r="ED179" s="915"/>
      <c r="EE179" s="915"/>
      <c r="EF179" s="915"/>
      <c r="EG179" s="915"/>
      <c r="EH179" s="915"/>
      <c r="EI179" s="915"/>
      <c r="EJ179" s="915"/>
      <c r="EK179" s="915"/>
      <c r="EL179" s="915"/>
      <c r="EM179" s="915"/>
      <c r="EN179" s="915"/>
      <c r="EO179" s="915"/>
      <c r="EP179" s="915"/>
      <c r="EQ179" s="915"/>
      <c r="ER179" s="915"/>
      <c r="ES179" s="915"/>
      <c r="ET179" s="915"/>
      <c r="EU179" s="915"/>
      <c r="EV179" s="915"/>
      <c r="EW179" s="915"/>
      <c r="EX179" s="915"/>
      <c r="EY179" s="915"/>
      <c r="EZ179" s="915"/>
      <c r="FA179" s="915"/>
      <c r="FB179" s="915"/>
      <c r="FC179" s="915"/>
      <c r="FD179" s="915"/>
      <c r="FE179" s="915"/>
      <c r="FF179" s="915"/>
      <c r="FG179" s="915"/>
      <c r="FH179" s="915"/>
      <c r="FI179" s="915"/>
      <c r="FJ179" s="915"/>
      <c r="FK179" s="915"/>
      <c r="FL179" s="915"/>
      <c r="FM179" s="915"/>
      <c r="FN179" s="915"/>
      <c r="FO179" s="915"/>
      <c r="FP179" s="915"/>
      <c r="FQ179" s="915"/>
      <c r="FR179" s="915"/>
      <c r="FS179" s="915"/>
      <c r="FT179" s="915"/>
      <c r="FU179" s="915"/>
      <c r="FV179" s="915"/>
      <c r="FW179" s="915"/>
      <c r="FX179" s="915"/>
      <c r="FY179" s="915"/>
      <c r="FZ179" s="915"/>
      <c r="GA179" s="915"/>
      <c r="GB179" s="915"/>
      <c r="GC179" s="915"/>
      <c r="GD179" s="915"/>
      <c r="GE179" s="915"/>
      <c r="GF179" s="915"/>
      <c r="GG179" s="915"/>
      <c r="GH179" s="915"/>
      <c r="GI179" s="915"/>
      <c r="GJ179" s="915"/>
      <c r="GK179" s="915"/>
      <c r="GL179" s="915"/>
      <c r="GM179" s="915"/>
      <c r="GN179" s="915"/>
    </row>
    <row r="180" spans="1:196" ht="30" x14ac:dyDescent="0.25">
      <c r="B180" s="27">
        <v>1</v>
      </c>
      <c r="C180" s="1198" t="s">
        <v>198</v>
      </c>
      <c r="D180" s="749">
        <f>'Аян '!C63</f>
        <v>1117</v>
      </c>
      <c r="E180" s="749">
        <f>'Аян '!D63</f>
        <v>94</v>
      </c>
      <c r="F180" s="749">
        <f>'Аян '!E63</f>
        <v>256.02222222222224</v>
      </c>
      <c r="G180" s="952">
        <f>'Аян '!F63</f>
        <v>272.36406619385343</v>
      </c>
      <c r="H180" s="945">
        <f>'Аян '!G63</f>
        <v>0</v>
      </c>
      <c r="I180" s="945">
        <f>'Аян '!H63</f>
        <v>0</v>
      </c>
      <c r="J180" s="936">
        <f>'Аян '!I63</f>
        <v>0</v>
      </c>
      <c r="K180" s="936">
        <f>'Аян '!J63</f>
        <v>0</v>
      </c>
      <c r="L180" s="936">
        <f>'Аян '!K63</f>
        <v>0</v>
      </c>
      <c r="M180" s="936">
        <f>'Аян '!L63</f>
        <v>0</v>
      </c>
      <c r="N180" s="936">
        <f>'Аян '!M63</f>
        <v>0</v>
      </c>
      <c r="O180" s="936">
        <f>'Аян '!N63</f>
        <v>0</v>
      </c>
      <c r="P180" s="33">
        <f>'Аян '!O63</f>
        <v>0</v>
      </c>
      <c r="Q180" s="33">
        <f>'Аян '!P63</f>
        <v>0</v>
      </c>
      <c r="R180" s="33">
        <f>'Аян '!Q63</f>
        <v>0</v>
      </c>
      <c r="S180" s="33">
        <f>'Аян '!R63</f>
        <v>0</v>
      </c>
      <c r="T180" s="33">
        <f>'Аян '!S63</f>
        <v>0</v>
      </c>
      <c r="U180" s="33">
        <f>'Аян '!T63</f>
        <v>0</v>
      </c>
      <c r="V180" s="935">
        <f>'Аян '!U63</f>
        <v>0</v>
      </c>
      <c r="W180" s="33"/>
      <c r="X180" s="33"/>
      <c r="Y180" s="935">
        <f>'Аян '!V63</f>
        <v>0</v>
      </c>
      <c r="Z180" s="935">
        <f>'Аян '!W63</f>
        <v>0</v>
      </c>
      <c r="AA180" s="33">
        <f>'Аян '!X63</f>
        <v>0</v>
      </c>
      <c r="AB180" s="1920"/>
      <c r="AC180" s="915"/>
      <c r="AD180" s="1929"/>
      <c r="AE180" s="915"/>
      <c r="AF180" s="915"/>
      <c r="AG180" s="915"/>
      <c r="AH180" s="915"/>
      <c r="AI180" s="915"/>
      <c r="AJ180" s="915"/>
      <c r="AK180" s="915"/>
      <c r="AL180" s="915"/>
      <c r="AM180" s="915"/>
      <c r="AN180" s="915"/>
      <c r="AO180" s="915"/>
      <c r="AP180" s="915"/>
      <c r="AQ180" s="915"/>
      <c r="AR180" s="915"/>
      <c r="AS180" s="915"/>
      <c r="AT180" s="915"/>
      <c r="AU180" s="915"/>
      <c r="AV180" s="915"/>
      <c r="AW180" s="915"/>
      <c r="AX180" s="915"/>
      <c r="AY180" s="915"/>
      <c r="AZ180" s="915"/>
      <c r="BA180" s="915"/>
      <c r="BB180" s="915"/>
      <c r="BC180" s="915"/>
      <c r="BD180" s="915"/>
      <c r="BE180" s="915"/>
      <c r="BF180" s="915"/>
      <c r="BG180" s="915"/>
      <c r="BH180" s="915"/>
      <c r="BI180" s="915"/>
      <c r="BJ180" s="915"/>
      <c r="BK180" s="915"/>
      <c r="BL180" s="915"/>
      <c r="BM180" s="915"/>
      <c r="BN180" s="915"/>
      <c r="BO180" s="915"/>
      <c r="BP180" s="915"/>
      <c r="BQ180" s="915"/>
      <c r="BR180" s="915"/>
      <c r="BS180" s="915"/>
      <c r="BT180" s="915"/>
      <c r="BU180" s="915"/>
      <c r="BV180" s="915"/>
      <c r="BW180" s="915"/>
      <c r="BX180" s="915"/>
      <c r="BY180" s="915"/>
      <c r="BZ180" s="915"/>
      <c r="CA180" s="915"/>
      <c r="CB180" s="915"/>
      <c r="CC180" s="915"/>
      <c r="CD180" s="915"/>
      <c r="CE180" s="915"/>
      <c r="CF180" s="915"/>
      <c r="CG180" s="915"/>
      <c r="CH180" s="915"/>
      <c r="CI180" s="915"/>
      <c r="CJ180" s="915"/>
      <c r="CK180" s="915"/>
      <c r="CL180" s="915"/>
      <c r="CM180" s="915"/>
      <c r="CN180" s="915"/>
      <c r="CO180" s="915"/>
      <c r="CP180" s="915"/>
      <c r="CQ180" s="915"/>
      <c r="CR180" s="915"/>
      <c r="CS180" s="915"/>
      <c r="CT180" s="915"/>
      <c r="CU180" s="915"/>
      <c r="CV180" s="915"/>
      <c r="CW180" s="915"/>
      <c r="CX180" s="915"/>
      <c r="CY180" s="915"/>
      <c r="CZ180" s="915"/>
      <c r="DA180" s="915"/>
      <c r="DB180" s="915"/>
      <c r="DC180" s="915"/>
      <c r="DD180" s="915"/>
      <c r="DE180" s="915"/>
      <c r="DF180" s="915"/>
      <c r="DG180" s="915"/>
      <c r="DH180" s="915"/>
      <c r="DI180" s="915"/>
      <c r="DJ180" s="915"/>
      <c r="DK180" s="915"/>
      <c r="DL180" s="915"/>
      <c r="DM180" s="915"/>
      <c r="DN180" s="915"/>
      <c r="DO180" s="915"/>
      <c r="DP180" s="915"/>
      <c r="DQ180" s="915"/>
      <c r="DR180" s="915"/>
      <c r="DS180" s="915"/>
      <c r="DT180" s="915"/>
      <c r="DU180" s="915"/>
      <c r="DV180" s="915"/>
      <c r="DW180" s="915"/>
      <c r="DX180" s="915"/>
      <c r="DY180" s="915"/>
      <c r="DZ180" s="915"/>
      <c r="EA180" s="915"/>
      <c r="EB180" s="915"/>
      <c r="EC180" s="915"/>
      <c r="ED180" s="915"/>
      <c r="EE180" s="915"/>
      <c r="EF180" s="915"/>
      <c r="EG180" s="915"/>
      <c r="EH180" s="915"/>
      <c r="EI180" s="915"/>
      <c r="EJ180" s="915"/>
      <c r="EK180" s="915"/>
      <c r="EL180" s="915"/>
      <c r="EM180" s="915"/>
      <c r="EN180" s="915"/>
      <c r="EO180" s="915"/>
      <c r="EP180" s="915"/>
      <c r="EQ180" s="915"/>
      <c r="ER180" s="915"/>
      <c r="ES180" s="915"/>
      <c r="ET180" s="915"/>
      <c r="EU180" s="915"/>
      <c r="EV180" s="915"/>
      <c r="EW180" s="915"/>
      <c r="EX180" s="915"/>
      <c r="EY180" s="915"/>
      <c r="EZ180" s="915"/>
      <c r="FA180" s="915"/>
      <c r="FB180" s="915"/>
      <c r="FC180" s="915"/>
      <c r="FD180" s="915"/>
      <c r="FE180" s="915"/>
      <c r="FF180" s="915"/>
      <c r="FG180" s="915"/>
      <c r="FH180" s="915"/>
      <c r="FI180" s="915"/>
      <c r="FJ180" s="915"/>
      <c r="FK180" s="915"/>
      <c r="FL180" s="915"/>
      <c r="FM180" s="915"/>
      <c r="FN180" s="915"/>
      <c r="FO180" s="915"/>
      <c r="FP180" s="915"/>
      <c r="FQ180" s="915"/>
      <c r="FR180" s="915"/>
      <c r="FS180" s="915"/>
      <c r="FT180" s="915"/>
      <c r="FU180" s="915"/>
      <c r="FV180" s="915"/>
      <c r="FW180" s="915"/>
      <c r="FX180" s="915"/>
      <c r="FY180" s="915"/>
      <c r="FZ180" s="915"/>
      <c r="GA180" s="915"/>
      <c r="GB180" s="915"/>
      <c r="GC180" s="915"/>
      <c r="GD180" s="915"/>
      <c r="GE180" s="915"/>
      <c r="GF180" s="915"/>
      <c r="GG180" s="915"/>
      <c r="GH180" s="915"/>
      <c r="GI180" s="915"/>
      <c r="GJ180" s="915"/>
      <c r="GK180" s="915"/>
      <c r="GL180" s="915"/>
      <c r="GM180" s="915"/>
      <c r="GN180" s="915"/>
    </row>
    <row r="181" spans="1:196" x14ac:dyDescent="0.25">
      <c r="C181" s="1198" t="s">
        <v>478</v>
      </c>
      <c r="D181" s="749">
        <f>'Аян '!C64</f>
        <v>0</v>
      </c>
      <c r="E181" s="749">
        <f>'Аян '!D64</f>
        <v>0</v>
      </c>
      <c r="F181" s="749">
        <f>'Аян '!E64</f>
        <v>62.16</v>
      </c>
      <c r="G181" s="952">
        <f>'Аян '!F64</f>
        <v>0</v>
      </c>
      <c r="H181" s="945">
        <f>'Аян '!G64</f>
        <v>0</v>
      </c>
      <c r="I181" s="945">
        <f>'Аян '!H64</f>
        <v>0</v>
      </c>
      <c r="J181" s="936">
        <f>'Аян '!I64</f>
        <v>0</v>
      </c>
      <c r="K181" s="936">
        <f>'Аян '!J64</f>
        <v>0</v>
      </c>
      <c r="L181" s="936">
        <f>'Аян '!K64</f>
        <v>0</v>
      </c>
      <c r="M181" s="936">
        <f>'Аян '!L64</f>
        <v>0</v>
      </c>
      <c r="N181" s="936">
        <f>'Аян '!M64</f>
        <v>0</v>
      </c>
      <c r="O181" s="936">
        <f>'Аян '!N64</f>
        <v>0</v>
      </c>
      <c r="P181" s="33">
        <f>'Аян '!O64</f>
        <v>0</v>
      </c>
      <c r="Q181" s="33">
        <f>'Аян '!P64</f>
        <v>0</v>
      </c>
      <c r="R181" s="33">
        <f>'Аян '!Q64</f>
        <v>0</v>
      </c>
      <c r="S181" s="33">
        <f>'Аян '!R64</f>
        <v>0</v>
      </c>
      <c r="T181" s="33">
        <f>'Аян '!S64</f>
        <v>0</v>
      </c>
      <c r="U181" s="33">
        <f>'Аян '!T64</f>
        <v>0</v>
      </c>
      <c r="V181" s="935">
        <f>'Аян '!U64</f>
        <v>0</v>
      </c>
      <c r="W181" s="33"/>
      <c r="X181" s="33"/>
      <c r="Y181" s="935"/>
      <c r="Z181" s="935"/>
      <c r="AA181" s="33"/>
      <c r="AB181" s="1920"/>
      <c r="AC181" s="915"/>
      <c r="AD181" s="1929"/>
      <c r="AE181" s="915"/>
      <c r="AF181" s="915"/>
      <c r="AG181" s="915"/>
      <c r="AH181" s="915"/>
      <c r="AI181" s="915"/>
      <c r="AJ181" s="915"/>
      <c r="AK181" s="915"/>
      <c r="AL181" s="915"/>
      <c r="AM181" s="915"/>
      <c r="AN181" s="915"/>
      <c r="AO181" s="915"/>
      <c r="AP181" s="915"/>
      <c r="AQ181" s="915"/>
      <c r="AR181" s="915"/>
      <c r="AS181" s="915"/>
      <c r="AT181" s="915"/>
      <c r="AU181" s="915"/>
      <c r="AV181" s="915"/>
      <c r="AW181" s="915"/>
      <c r="AX181" s="915"/>
      <c r="AY181" s="915"/>
      <c r="AZ181" s="915"/>
      <c r="BA181" s="915"/>
      <c r="BB181" s="915"/>
      <c r="BC181" s="915"/>
      <c r="BD181" s="915"/>
      <c r="BE181" s="915"/>
      <c r="BF181" s="915"/>
      <c r="BG181" s="915"/>
      <c r="BH181" s="915"/>
      <c r="BI181" s="915"/>
      <c r="BJ181" s="915"/>
      <c r="BK181" s="915"/>
      <c r="BL181" s="915"/>
      <c r="BM181" s="915"/>
      <c r="BN181" s="915"/>
      <c r="BO181" s="915"/>
      <c r="BP181" s="915"/>
      <c r="BQ181" s="915"/>
      <c r="BR181" s="915"/>
      <c r="BS181" s="915"/>
      <c r="BT181" s="915"/>
      <c r="BU181" s="915"/>
      <c r="BV181" s="915"/>
      <c r="BW181" s="915"/>
      <c r="BX181" s="915"/>
      <c r="BY181" s="915"/>
      <c r="BZ181" s="915"/>
      <c r="CA181" s="915"/>
      <c r="CB181" s="915"/>
      <c r="CC181" s="915"/>
      <c r="CD181" s="915"/>
      <c r="CE181" s="915"/>
      <c r="CF181" s="915"/>
      <c r="CG181" s="915"/>
      <c r="CH181" s="915"/>
      <c r="CI181" s="915"/>
      <c r="CJ181" s="915"/>
      <c r="CK181" s="915"/>
      <c r="CL181" s="915"/>
      <c r="CM181" s="915"/>
      <c r="CN181" s="915"/>
      <c r="CO181" s="915"/>
      <c r="CP181" s="915"/>
      <c r="CQ181" s="915"/>
      <c r="CR181" s="915"/>
      <c r="CS181" s="915"/>
      <c r="CT181" s="915"/>
      <c r="CU181" s="915"/>
      <c r="CV181" s="915"/>
      <c r="CW181" s="915"/>
      <c r="CX181" s="915"/>
      <c r="CY181" s="915"/>
      <c r="CZ181" s="915"/>
      <c r="DA181" s="915"/>
      <c r="DB181" s="915"/>
      <c r="DC181" s="915"/>
      <c r="DD181" s="915"/>
      <c r="DE181" s="915"/>
      <c r="DF181" s="915"/>
      <c r="DG181" s="915"/>
      <c r="DH181" s="915"/>
      <c r="DI181" s="915"/>
      <c r="DJ181" s="915"/>
      <c r="DK181" s="915"/>
      <c r="DL181" s="915"/>
      <c r="DM181" s="915"/>
      <c r="DN181" s="915"/>
      <c r="DO181" s="915"/>
      <c r="DP181" s="915"/>
      <c r="DQ181" s="915"/>
      <c r="DR181" s="915"/>
      <c r="DS181" s="915"/>
      <c r="DT181" s="915"/>
      <c r="DU181" s="915"/>
      <c r="DV181" s="915"/>
      <c r="DW181" s="915"/>
      <c r="DX181" s="915"/>
      <c r="DY181" s="915"/>
      <c r="DZ181" s="915"/>
      <c r="EA181" s="915"/>
      <c r="EB181" s="915"/>
      <c r="EC181" s="915"/>
      <c r="ED181" s="915"/>
      <c r="EE181" s="915"/>
      <c r="EF181" s="915"/>
      <c r="EG181" s="915"/>
      <c r="EH181" s="915"/>
      <c r="EI181" s="915"/>
      <c r="EJ181" s="915"/>
      <c r="EK181" s="915"/>
      <c r="EL181" s="915"/>
      <c r="EM181" s="915"/>
      <c r="EN181" s="915"/>
      <c r="EO181" s="915"/>
      <c r="EP181" s="915"/>
      <c r="EQ181" s="915"/>
      <c r="ER181" s="915"/>
      <c r="ES181" s="915"/>
      <c r="ET181" s="915"/>
      <c r="EU181" s="915"/>
      <c r="EV181" s="915"/>
      <c r="EW181" s="915"/>
      <c r="EX181" s="915"/>
      <c r="EY181" s="915"/>
      <c r="EZ181" s="915"/>
      <c r="FA181" s="915"/>
      <c r="FB181" s="915"/>
      <c r="FC181" s="915"/>
      <c r="FD181" s="915"/>
      <c r="FE181" s="915"/>
      <c r="FF181" s="915"/>
      <c r="FG181" s="915"/>
      <c r="FH181" s="915"/>
      <c r="FI181" s="915"/>
      <c r="FJ181" s="915"/>
      <c r="FK181" s="915"/>
      <c r="FL181" s="915"/>
      <c r="FM181" s="915"/>
      <c r="FN181" s="915"/>
      <c r="FO181" s="915"/>
      <c r="FP181" s="915"/>
      <c r="FQ181" s="915"/>
      <c r="FR181" s="915"/>
      <c r="FS181" s="915"/>
      <c r="FT181" s="915"/>
      <c r="FU181" s="915"/>
      <c r="FV181" s="915"/>
      <c r="FW181" s="915"/>
      <c r="FX181" s="915"/>
      <c r="FY181" s="915"/>
      <c r="FZ181" s="915"/>
      <c r="GA181" s="915"/>
      <c r="GB181" s="915"/>
      <c r="GC181" s="915"/>
      <c r="GD181" s="915"/>
      <c r="GE181" s="915"/>
      <c r="GF181" s="915"/>
      <c r="GG181" s="915"/>
      <c r="GH181" s="915"/>
      <c r="GI181" s="915"/>
      <c r="GJ181" s="915"/>
      <c r="GK181" s="915"/>
      <c r="GL181" s="915"/>
      <c r="GM181" s="915"/>
      <c r="GN181" s="915"/>
    </row>
    <row r="182" spans="1:196" ht="30" x14ac:dyDescent="0.25">
      <c r="B182" s="27">
        <v>1</v>
      </c>
      <c r="C182" s="1198" t="s">
        <v>303</v>
      </c>
      <c r="D182" s="749">
        <f>'Аян '!C65</f>
        <v>0</v>
      </c>
      <c r="E182" s="749">
        <f>'Аян '!D65</f>
        <v>0</v>
      </c>
      <c r="F182" s="749">
        <f>'Аян '!E65</f>
        <v>0</v>
      </c>
      <c r="G182" s="952">
        <f>'Аян '!F65</f>
        <v>0</v>
      </c>
      <c r="H182" s="945">
        <f>'Аян '!G65</f>
        <v>0</v>
      </c>
      <c r="I182" s="945">
        <f>'Аян '!H65</f>
        <v>0</v>
      </c>
      <c r="J182" s="936">
        <f>'Аян '!I65</f>
        <v>0</v>
      </c>
      <c r="K182" s="936">
        <f>'Аян '!J65</f>
        <v>0</v>
      </c>
      <c r="L182" s="936">
        <f>'Аян '!K65</f>
        <v>0</v>
      </c>
      <c r="M182" s="936">
        <f>'Аян '!L65</f>
        <v>0</v>
      </c>
      <c r="N182" s="936">
        <f>'Аян '!M65</f>
        <v>0</v>
      </c>
      <c r="O182" s="936">
        <f>'Аян '!N65</f>
        <v>0</v>
      </c>
      <c r="P182" s="33">
        <f>'Аян '!O65</f>
        <v>0</v>
      </c>
      <c r="Q182" s="33">
        <f>'Аян '!P65</f>
        <v>0</v>
      </c>
      <c r="R182" s="33">
        <f>'Аян '!Q65</f>
        <v>0</v>
      </c>
      <c r="S182" s="33">
        <f>'Аян '!R65</f>
        <v>0</v>
      </c>
      <c r="T182" s="33">
        <f>'Аян '!S65</f>
        <v>0</v>
      </c>
      <c r="U182" s="33">
        <f>'Аян '!T65</f>
        <v>0</v>
      </c>
      <c r="V182" s="935">
        <f>'Аян '!U65</f>
        <v>0</v>
      </c>
      <c r="W182" s="33"/>
      <c r="X182" s="33"/>
      <c r="Y182" s="935">
        <f>'Аян '!V65</f>
        <v>0</v>
      </c>
      <c r="Z182" s="935">
        <f>'Аян '!W65</f>
        <v>0</v>
      </c>
      <c r="AA182" s="33">
        <f>'Аян '!X65</f>
        <v>0</v>
      </c>
      <c r="AB182" s="1920"/>
      <c r="AC182" s="915"/>
      <c r="AD182" s="1929"/>
      <c r="AE182" s="915"/>
      <c r="AF182" s="915"/>
      <c r="AG182" s="915"/>
      <c r="AH182" s="915"/>
      <c r="AI182" s="915"/>
      <c r="AJ182" s="915"/>
      <c r="AK182" s="915"/>
      <c r="AL182" s="915"/>
      <c r="AM182" s="915"/>
      <c r="AN182" s="915"/>
      <c r="AO182" s="915"/>
      <c r="AP182" s="915"/>
      <c r="AQ182" s="915"/>
      <c r="AR182" s="915"/>
      <c r="AS182" s="915"/>
      <c r="AT182" s="915"/>
      <c r="AU182" s="915"/>
      <c r="AV182" s="915"/>
      <c r="AW182" s="915"/>
      <c r="AX182" s="915"/>
      <c r="AY182" s="915"/>
      <c r="AZ182" s="915"/>
      <c r="BA182" s="915"/>
      <c r="BB182" s="915"/>
      <c r="BC182" s="915"/>
      <c r="BD182" s="915"/>
      <c r="BE182" s="915"/>
      <c r="BF182" s="915"/>
      <c r="BG182" s="915"/>
      <c r="BH182" s="915"/>
      <c r="BI182" s="915"/>
      <c r="BJ182" s="915"/>
      <c r="BK182" s="915"/>
      <c r="BL182" s="915"/>
      <c r="BM182" s="915"/>
      <c r="BN182" s="915"/>
      <c r="BO182" s="915"/>
      <c r="BP182" s="915"/>
      <c r="BQ182" s="915"/>
      <c r="BR182" s="915"/>
      <c r="BS182" s="915"/>
      <c r="BT182" s="915"/>
      <c r="BU182" s="915"/>
      <c r="BV182" s="915"/>
      <c r="BW182" s="915"/>
      <c r="BX182" s="915"/>
      <c r="BY182" s="915"/>
      <c r="BZ182" s="915"/>
      <c r="CA182" s="915"/>
      <c r="CB182" s="915"/>
      <c r="CC182" s="915"/>
      <c r="CD182" s="915"/>
      <c r="CE182" s="915"/>
      <c r="CF182" s="915"/>
      <c r="CG182" s="915"/>
      <c r="CH182" s="915"/>
      <c r="CI182" s="915"/>
      <c r="CJ182" s="915"/>
      <c r="CK182" s="915"/>
      <c r="CL182" s="915"/>
      <c r="CM182" s="915"/>
      <c r="CN182" s="915"/>
      <c r="CO182" s="915"/>
      <c r="CP182" s="915"/>
      <c r="CQ182" s="915"/>
      <c r="CR182" s="915"/>
      <c r="CS182" s="915"/>
      <c r="CT182" s="915"/>
      <c r="CU182" s="915"/>
      <c r="CV182" s="915"/>
      <c r="CW182" s="915"/>
      <c r="CX182" s="915"/>
      <c r="CY182" s="915"/>
      <c r="CZ182" s="915"/>
      <c r="DA182" s="915"/>
      <c r="DB182" s="915"/>
      <c r="DC182" s="915"/>
      <c r="DD182" s="915"/>
      <c r="DE182" s="915"/>
      <c r="DF182" s="915"/>
      <c r="DG182" s="915"/>
      <c r="DH182" s="915"/>
      <c r="DI182" s="915"/>
      <c r="DJ182" s="915"/>
      <c r="DK182" s="915"/>
      <c r="DL182" s="915"/>
      <c r="DM182" s="915"/>
      <c r="DN182" s="915"/>
      <c r="DO182" s="915"/>
      <c r="DP182" s="915"/>
      <c r="DQ182" s="915"/>
      <c r="DR182" s="915"/>
      <c r="DS182" s="915"/>
      <c r="DT182" s="915"/>
      <c r="DU182" s="915"/>
      <c r="DV182" s="915"/>
      <c r="DW182" s="915"/>
      <c r="DX182" s="915"/>
      <c r="DY182" s="915"/>
      <c r="DZ182" s="915"/>
      <c r="EA182" s="915"/>
      <c r="EB182" s="915"/>
      <c r="EC182" s="915"/>
      <c r="ED182" s="915"/>
      <c r="EE182" s="915"/>
      <c r="EF182" s="915"/>
      <c r="EG182" s="915"/>
      <c r="EH182" s="915"/>
      <c r="EI182" s="915"/>
      <c r="EJ182" s="915"/>
      <c r="EK182" s="915"/>
      <c r="EL182" s="915"/>
      <c r="EM182" s="915"/>
      <c r="EN182" s="915"/>
      <c r="EO182" s="915"/>
      <c r="EP182" s="915"/>
      <c r="EQ182" s="915"/>
      <c r="ER182" s="915"/>
      <c r="ES182" s="915"/>
      <c r="ET182" s="915"/>
      <c r="EU182" s="915"/>
      <c r="EV182" s="915"/>
      <c r="EW182" s="915"/>
      <c r="EX182" s="915"/>
      <c r="EY182" s="915"/>
      <c r="EZ182" s="915"/>
      <c r="FA182" s="915"/>
      <c r="FB182" s="915"/>
      <c r="FC182" s="915"/>
      <c r="FD182" s="915"/>
      <c r="FE182" s="915"/>
      <c r="FF182" s="915"/>
      <c r="FG182" s="915"/>
      <c r="FH182" s="915"/>
      <c r="FI182" s="915"/>
      <c r="FJ182" s="915"/>
      <c r="FK182" s="915"/>
      <c r="FL182" s="915"/>
      <c r="FM182" s="915"/>
      <c r="FN182" s="915"/>
      <c r="FO182" s="915"/>
      <c r="FP182" s="915"/>
      <c r="FQ182" s="915"/>
      <c r="FR182" s="915"/>
      <c r="FS182" s="915"/>
      <c r="FT182" s="915"/>
      <c r="FU182" s="915"/>
      <c r="FV182" s="915"/>
      <c r="FW182" s="915"/>
      <c r="FX182" s="915"/>
      <c r="FY182" s="915"/>
      <c r="FZ182" s="915"/>
      <c r="GA182" s="915"/>
      <c r="GB182" s="915"/>
      <c r="GC182" s="915"/>
      <c r="GD182" s="915"/>
      <c r="GE182" s="915"/>
      <c r="GF182" s="915"/>
      <c r="GG182" s="915"/>
      <c r="GH182" s="915"/>
      <c r="GI182" s="915"/>
      <c r="GJ182" s="915"/>
      <c r="GK182" s="915"/>
      <c r="GL182" s="915"/>
      <c r="GM182" s="915"/>
      <c r="GN182" s="915"/>
    </row>
    <row r="183" spans="1:196" ht="30" x14ac:dyDescent="0.25">
      <c r="B183" s="27">
        <v>1</v>
      </c>
      <c r="C183" s="1198" t="s">
        <v>304</v>
      </c>
      <c r="D183" s="749">
        <f>'Аян '!C66</f>
        <v>0</v>
      </c>
      <c r="E183" s="749">
        <f>'Аян '!D66</f>
        <v>0</v>
      </c>
      <c r="F183" s="749">
        <f>'Аян '!E66</f>
        <v>0</v>
      </c>
      <c r="G183" s="952">
        <f>'Аян '!F66</f>
        <v>0</v>
      </c>
      <c r="H183" s="945">
        <f>'Аян '!G66</f>
        <v>0</v>
      </c>
      <c r="I183" s="945">
        <f>'Аян '!H66</f>
        <v>0</v>
      </c>
      <c r="J183" s="936">
        <f>'Аян '!I66</f>
        <v>0</v>
      </c>
      <c r="K183" s="936">
        <f>'Аян '!J66</f>
        <v>0</v>
      </c>
      <c r="L183" s="936">
        <f>'Аян '!K66</f>
        <v>0</v>
      </c>
      <c r="M183" s="936">
        <f>'Аян '!L66</f>
        <v>0</v>
      </c>
      <c r="N183" s="936">
        <f>'Аян '!M66</f>
        <v>0</v>
      </c>
      <c r="O183" s="936">
        <f>'Аян '!N66</f>
        <v>0</v>
      </c>
      <c r="P183" s="33">
        <f>'Аян '!O66</f>
        <v>0</v>
      </c>
      <c r="Q183" s="33">
        <f>'Аян '!P66</f>
        <v>0</v>
      </c>
      <c r="R183" s="33">
        <f>'Аян '!Q66</f>
        <v>0</v>
      </c>
      <c r="S183" s="33">
        <f>'Аян '!R66</f>
        <v>0</v>
      </c>
      <c r="T183" s="33">
        <f>'Аян '!S66</f>
        <v>0</v>
      </c>
      <c r="U183" s="33">
        <f>'Аян '!T66</f>
        <v>0</v>
      </c>
      <c r="V183" s="935">
        <f>'Аян '!U66</f>
        <v>0</v>
      </c>
      <c r="W183" s="33"/>
      <c r="X183" s="33"/>
      <c r="Y183" s="935">
        <f>'Аян '!V66</f>
        <v>0</v>
      </c>
      <c r="Z183" s="935">
        <f>'Аян '!W66</f>
        <v>0</v>
      </c>
      <c r="AA183" s="33">
        <f>'Аян '!X66</f>
        <v>0</v>
      </c>
      <c r="AB183" s="1920"/>
      <c r="AC183" s="915"/>
      <c r="AD183" s="1929"/>
      <c r="AE183" s="915"/>
      <c r="AF183" s="915"/>
      <c r="AG183" s="915"/>
      <c r="AH183" s="915"/>
      <c r="AI183" s="915"/>
      <c r="AJ183" s="915"/>
      <c r="AK183" s="915"/>
      <c r="AL183" s="915"/>
      <c r="AM183" s="915"/>
      <c r="AN183" s="915"/>
      <c r="AO183" s="915"/>
      <c r="AP183" s="915"/>
      <c r="AQ183" s="915"/>
      <c r="AR183" s="915"/>
      <c r="AS183" s="915"/>
      <c r="AT183" s="915"/>
      <c r="AU183" s="915"/>
      <c r="AV183" s="915"/>
      <c r="AW183" s="915"/>
      <c r="AX183" s="915"/>
      <c r="AY183" s="915"/>
      <c r="AZ183" s="915"/>
      <c r="BA183" s="915"/>
      <c r="BB183" s="915"/>
      <c r="BC183" s="915"/>
      <c r="BD183" s="915"/>
      <c r="BE183" s="915"/>
      <c r="BF183" s="915"/>
      <c r="BG183" s="915"/>
      <c r="BH183" s="915"/>
      <c r="BI183" s="915"/>
      <c r="BJ183" s="915"/>
      <c r="BK183" s="915"/>
      <c r="BL183" s="915"/>
      <c r="BM183" s="915"/>
      <c r="BN183" s="915"/>
      <c r="BO183" s="915"/>
      <c r="BP183" s="915"/>
      <c r="BQ183" s="915"/>
      <c r="BR183" s="915"/>
      <c r="BS183" s="915"/>
      <c r="BT183" s="915"/>
      <c r="BU183" s="915"/>
      <c r="BV183" s="915"/>
      <c r="BW183" s="915"/>
      <c r="BX183" s="915"/>
      <c r="BY183" s="915"/>
      <c r="BZ183" s="915"/>
      <c r="CA183" s="915"/>
      <c r="CB183" s="915"/>
      <c r="CC183" s="915"/>
      <c r="CD183" s="915"/>
      <c r="CE183" s="915"/>
      <c r="CF183" s="915"/>
      <c r="CG183" s="915"/>
      <c r="CH183" s="915"/>
      <c r="CI183" s="915"/>
      <c r="CJ183" s="915"/>
      <c r="CK183" s="915"/>
      <c r="CL183" s="915"/>
      <c r="CM183" s="915"/>
      <c r="CN183" s="915"/>
      <c r="CO183" s="915"/>
      <c r="CP183" s="915"/>
      <c r="CQ183" s="915"/>
      <c r="CR183" s="915"/>
      <c r="CS183" s="915"/>
      <c r="CT183" s="915"/>
      <c r="CU183" s="915"/>
      <c r="CV183" s="915"/>
      <c r="CW183" s="915"/>
      <c r="CX183" s="915"/>
      <c r="CY183" s="915"/>
      <c r="CZ183" s="915"/>
      <c r="DA183" s="915"/>
      <c r="DB183" s="915"/>
      <c r="DC183" s="915"/>
      <c r="DD183" s="915"/>
      <c r="DE183" s="915"/>
      <c r="DF183" s="915"/>
      <c r="DG183" s="915"/>
      <c r="DH183" s="915"/>
      <c r="DI183" s="915"/>
      <c r="DJ183" s="915"/>
      <c r="DK183" s="915"/>
      <c r="DL183" s="915"/>
      <c r="DM183" s="915"/>
      <c r="DN183" s="915"/>
      <c r="DO183" s="915"/>
      <c r="DP183" s="915"/>
      <c r="DQ183" s="915"/>
      <c r="DR183" s="915"/>
      <c r="DS183" s="915"/>
      <c r="DT183" s="915"/>
      <c r="DU183" s="915"/>
      <c r="DV183" s="915"/>
      <c r="DW183" s="915"/>
      <c r="DX183" s="915"/>
      <c r="DY183" s="915"/>
      <c r="DZ183" s="915"/>
      <c r="EA183" s="915"/>
      <c r="EB183" s="915"/>
      <c r="EC183" s="915"/>
      <c r="ED183" s="915"/>
      <c r="EE183" s="915"/>
      <c r="EF183" s="915"/>
      <c r="EG183" s="915"/>
      <c r="EH183" s="915"/>
      <c r="EI183" s="915"/>
      <c r="EJ183" s="915"/>
      <c r="EK183" s="915"/>
      <c r="EL183" s="915"/>
      <c r="EM183" s="915"/>
      <c r="EN183" s="915"/>
      <c r="EO183" s="915"/>
      <c r="EP183" s="915"/>
      <c r="EQ183" s="915"/>
      <c r="ER183" s="915"/>
      <c r="ES183" s="915"/>
      <c r="ET183" s="915"/>
      <c r="EU183" s="915"/>
      <c r="EV183" s="915"/>
      <c r="EW183" s="915"/>
      <c r="EX183" s="915"/>
      <c r="EY183" s="915"/>
      <c r="EZ183" s="915"/>
      <c r="FA183" s="915"/>
      <c r="FB183" s="915"/>
      <c r="FC183" s="915"/>
      <c r="FD183" s="915"/>
      <c r="FE183" s="915"/>
      <c r="FF183" s="915"/>
      <c r="FG183" s="915"/>
      <c r="FH183" s="915"/>
      <c r="FI183" s="915"/>
      <c r="FJ183" s="915"/>
      <c r="FK183" s="915"/>
      <c r="FL183" s="915"/>
      <c r="FM183" s="915"/>
      <c r="FN183" s="915"/>
      <c r="FO183" s="915"/>
      <c r="FP183" s="915"/>
      <c r="FQ183" s="915"/>
      <c r="FR183" s="915"/>
      <c r="FS183" s="915"/>
      <c r="FT183" s="915"/>
      <c r="FU183" s="915"/>
      <c r="FV183" s="915"/>
      <c r="FW183" s="915"/>
      <c r="FX183" s="915"/>
      <c r="FY183" s="915"/>
      <c r="FZ183" s="915"/>
      <c r="GA183" s="915"/>
      <c r="GB183" s="915"/>
      <c r="GC183" s="915"/>
      <c r="GD183" s="915"/>
      <c r="GE183" s="915"/>
      <c r="GF183" s="915"/>
      <c r="GG183" s="915"/>
      <c r="GH183" s="915"/>
      <c r="GI183" s="915"/>
      <c r="GJ183" s="915"/>
      <c r="GK183" s="915"/>
      <c r="GL183" s="915"/>
      <c r="GM183" s="915"/>
      <c r="GN183" s="915"/>
    </row>
    <row r="184" spans="1:196" ht="30" x14ac:dyDescent="0.25">
      <c r="B184" s="27">
        <v>1</v>
      </c>
      <c r="C184" s="1198" t="s">
        <v>305</v>
      </c>
      <c r="D184" s="749">
        <f>'Аян '!C67</f>
        <v>30</v>
      </c>
      <c r="E184" s="749">
        <f>'Аян '!D67</f>
        <v>3</v>
      </c>
      <c r="F184" s="749">
        <f>'Аян '!E67</f>
        <v>3</v>
      </c>
      <c r="G184" s="952">
        <f>'Аян '!F67</f>
        <v>100</v>
      </c>
      <c r="H184" s="945">
        <f>'Аян '!G67</f>
        <v>0</v>
      </c>
      <c r="I184" s="945">
        <f>'Аян '!H67</f>
        <v>0</v>
      </c>
      <c r="J184" s="936">
        <f>'Аян '!I67</f>
        <v>0</v>
      </c>
      <c r="K184" s="936">
        <f>'Аян '!J67</f>
        <v>0</v>
      </c>
      <c r="L184" s="936">
        <f>'Аян '!K67</f>
        <v>0</v>
      </c>
      <c r="M184" s="936">
        <f>'Аян '!L67</f>
        <v>0</v>
      </c>
      <c r="N184" s="936">
        <f>'Аян '!M67</f>
        <v>0</v>
      </c>
      <c r="O184" s="936">
        <f>'Аян '!N67</f>
        <v>0</v>
      </c>
      <c r="P184" s="33">
        <f>'Аян '!O67</f>
        <v>0</v>
      </c>
      <c r="Q184" s="33">
        <f>'Аян '!P67</f>
        <v>0</v>
      </c>
      <c r="R184" s="33">
        <f>'Аян '!Q67</f>
        <v>0</v>
      </c>
      <c r="S184" s="33">
        <f>'Аян '!R67</f>
        <v>0</v>
      </c>
      <c r="T184" s="33">
        <f>'Аян '!S67</f>
        <v>0</v>
      </c>
      <c r="U184" s="33">
        <f>'Аян '!T67</f>
        <v>0</v>
      </c>
      <c r="V184" s="935">
        <f>'Аян '!U67</f>
        <v>0</v>
      </c>
      <c r="W184" s="33"/>
      <c r="X184" s="33"/>
      <c r="Y184" s="935">
        <f>'Аян '!V67</f>
        <v>0</v>
      </c>
      <c r="Z184" s="935">
        <f>'Аян '!W67</f>
        <v>0</v>
      </c>
      <c r="AA184" s="33">
        <f>'Аян '!X67</f>
        <v>0</v>
      </c>
      <c r="AB184" s="1920"/>
      <c r="AC184" s="915"/>
      <c r="AD184" s="1929"/>
      <c r="AE184" s="915"/>
      <c r="AF184" s="915"/>
      <c r="AG184" s="915"/>
      <c r="AH184" s="915"/>
      <c r="AI184" s="915"/>
      <c r="AJ184" s="915"/>
      <c r="AK184" s="915"/>
      <c r="AL184" s="915"/>
      <c r="AM184" s="915"/>
      <c r="AN184" s="915"/>
      <c r="AO184" s="915"/>
      <c r="AP184" s="915"/>
      <c r="AQ184" s="915"/>
      <c r="AR184" s="915"/>
      <c r="AS184" s="915"/>
      <c r="AT184" s="915"/>
      <c r="AU184" s="915"/>
      <c r="AV184" s="915"/>
      <c r="AW184" s="915"/>
      <c r="AX184" s="915"/>
      <c r="AY184" s="915"/>
      <c r="AZ184" s="915"/>
      <c r="BA184" s="915"/>
      <c r="BB184" s="915"/>
      <c r="BC184" s="915"/>
      <c r="BD184" s="915"/>
      <c r="BE184" s="915"/>
      <c r="BF184" s="915"/>
      <c r="BG184" s="915"/>
      <c r="BH184" s="915"/>
      <c r="BI184" s="915"/>
      <c r="BJ184" s="915"/>
      <c r="BK184" s="915"/>
      <c r="BL184" s="915"/>
      <c r="BM184" s="915"/>
      <c r="BN184" s="915"/>
      <c r="BO184" s="915"/>
      <c r="BP184" s="915"/>
      <c r="BQ184" s="915"/>
      <c r="BR184" s="915"/>
      <c r="BS184" s="915"/>
      <c r="BT184" s="915"/>
      <c r="BU184" s="915"/>
      <c r="BV184" s="915"/>
      <c r="BW184" s="915"/>
      <c r="BX184" s="915"/>
      <c r="BY184" s="915"/>
      <c r="BZ184" s="915"/>
      <c r="CA184" s="915"/>
      <c r="CB184" s="915"/>
      <c r="CC184" s="915"/>
      <c r="CD184" s="915"/>
      <c r="CE184" s="915"/>
      <c r="CF184" s="915"/>
      <c r="CG184" s="915"/>
      <c r="CH184" s="915"/>
      <c r="CI184" s="915"/>
      <c r="CJ184" s="915"/>
      <c r="CK184" s="915"/>
      <c r="CL184" s="915"/>
      <c r="CM184" s="915"/>
      <c r="CN184" s="915"/>
      <c r="CO184" s="915"/>
      <c r="CP184" s="915"/>
      <c r="CQ184" s="915"/>
      <c r="CR184" s="915"/>
      <c r="CS184" s="915"/>
      <c r="CT184" s="915"/>
      <c r="CU184" s="915"/>
      <c r="CV184" s="915"/>
      <c r="CW184" s="915"/>
      <c r="CX184" s="915"/>
      <c r="CY184" s="915"/>
      <c r="CZ184" s="915"/>
      <c r="DA184" s="915"/>
      <c r="DB184" s="915"/>
      <c r="DC184" s="915"/>
      <c r="DD184" s="915"/>
      <c r="DE184" s="915"/>
      <c r="DF184" s="915"/>
      <c r="DG184" s="915"/>
      <c r="DH184" s="915"/>
      <c r="DI184" s="915"/>
      <c r="DJ184" s="915"/>
      <c r="DK184" s="915"/>
      <c r="DL184" s="915"/>
      <c r="DM184" s="915"/>
      <c r="DN184" s="915"/>
      <c r="DO184" s="915"/>
      <c r="DP184" s="915"/>
      <c r="DQ184" s="915"/>
      <c r="DR184" s="915"/>
      <c r="DS184" s="915"/>
      <c r="DT184" s="915"/>
      <c r="DU184" s="915"/>
      <c r="DV184" s="915"/>
      <c r="DW184" s="915"/>
      <c r="DX184" s="915"/>
      <c r="DY184" s="915"/>
      <c r="DZ184" s="915"/>
      <c r="EA184" s="915"/>
      <c r="EB184" s="915"/>
      <c r="EC184" s="915"/>
      <c r="ED184" s="915"/>
      <c r="EE184" s="915"/>
      <c r="EF184" s="915"/>
      <c r="EG184" s="915"/>
      <c r="EH184" s="915"/>
      <c r="EI184" s="915"/>
      <c r="EJ184" s="915"/>
      <c r="EK184" s="915"/>
      <c r="EL184" s="915"/>
      <c r="EM184" s="915"/>
      <c r="EN184" s="915"/>
      <c r="EO184" s="915"/>
      <c r="EP184" s="915"/>
      <c r="EQ184" s="915"/>
      <c r="ER184" s="915"/>
      <c r="ES184" s="915"/>
      <c r="ET184" s="915"/>
      <c r="EU184" s="915"/>
      <c r="EV184" s="915"/>
      <c r="EW184" s="915"/>
      <c r="EX184" s="915"/>
      <c r="EY184" s="915"/>
      <c r="EZ184" s="915"/>
      <c r="FA184" s="915"/>
      <c r="FB184" s="915"/>
      <c r="FC184" s="915"/>
      <c r="FD184" s="915"/>
      <c r="FE184" s="915"/>
      <c r="FF184" s="915"/>
      <c r="FG184" s="915"/>
      <c r="FH184" s="915"/>
      <c r="FI184" s="915"/>
      <c r="FJ184" s="915"/>
      <c r="FK184" s="915"/>
      <c r="FL184" s="915"/>
      <c r="FM184" s="915"/>
      <c r="FN184" s="915"/>
      <c r="FO184" s="915"/>
      <c r="FP184" s="915"/>
      <c r="FQ184" s="915"/>
      <c r="FR184" s="915"/>
      <c r="FS184" s="915"/>
      <c r="FT184" s="915"/>
      <c r="FU184" s="915"/>
      <c r="FV184" s="915"/>
      <c r="FW184" s="915"/>
      <c r="FX184" s="915"/>
      <c r="FY184" s="915"/>
      <c r="FZ184" s="915"/>
      <c r="GA184" s="915"/>
      <c r="GB184" s="915"/>
      <c r="GC184" s="915"/>
      <c r="GD184" s="915"/>
      <c r="GE184" s="915"/>
      <c r="GF184" s="915"/>
      <c r="GG184" s="915"/>
      <c r="GH184" s="915"/>
      <c r="GI184" s="915"/>
      <c r="GJ184" s="915"/>
      <c r="GK184" s="915"/>
      <c r="GL184" s="915"/>
      <c r="GM184" s="915"/>
      <c r="GN184" s="915"/>
    </row>
    <row r="185" spans="1:196" x14ac:dyDescent="0.25">
      <c r="B185" s="27">
        <v>1</v>
      </c>
      <c r="C185" s="1198" t="s">
        <v>306</v>
      </c>
      <c r="D185" s="749">
        <f>'Аян '!C68</f>
        <v>1087</v>
      </c>
      <c r="E185" s="749">
        <f>'Аян '!D68</f>
        <v>91</v>
      </c>
      <c r="F185" s="749">
        <f>'Аян '!E68</f>
        <v>230</v>
      </c>
      <c r="G185" s="952">
        <f>'Аян '!F68</f>
        <v>252.74725274725273</v>
      </c>
      <c r="H185" s="945">
        <f>'Аян '!G68</f>
        <v>0</v>
      </c>
      <c r="I185" s="945">
        <f>'Аян '!H68</f>
        <v>0</v>
      </c>
      <c r="J185" s="936">
        <f>'Аян '!I68</f>
        <v>0</v>
      </c>
      <c r="K185" s="936">
        <f>'Аян '!J68</f>
        <v>0</v>
      </c>
      <c r="L185" s="936">
        <f>'Аян '!K68</f>
        <v>0</v>
      </c>
      <c r="M185" s="936">
        <f>'Аян '!L68</f>
        <v>0</v>
      </c>
      <c r="N185" s="936">
        <f>'Аян '!M68</f>
        <v>0</v>
      </c>
      <c r="O185" s="936">
        <f>'Аян '!N68</f>
        <v>0</v>
      </c>
      <c r="P185" s="33">
        <f>'Аян '!O68</f>
        <v>0</v>
      </c>
      <c r="Q185" s="33">
        <f>'Аян '!P68</f>
        <v>0</v>
      </c>
      <c r="R185" s="33">
        <f>'Аян '!Q68</f>
        <v>0</v>
      </c>
      <c r="S185" s="33">
        <f>'Аян '!R68</f>
        <v>0</v>
      </c>
      <c r="T185" s="33">
        <f>'Аян '!S68</f>
        <v>0</v>
      </c>
      <c r="U185" s="33">
        <f>'Аян '!T68</f>
        <v>0</v>
      </c>
      <c r="V185" s="935">
        <f>'Аян '!U68</f>
        <v>0</v>
      </c>
      <c r="W185" s="33"/>
      <c r="X185" s="33"/>
      <c r="Y185" s="935">
        <f>'Аян '!V68</f>
        <v>0</v>
      </c>
      <c r="Z185" s="935">
        <f>'Аян '!W68</f>
        <v>0</v>
      </c>
      <c r="AA185" s="33">
        <f>'Аян '!X68</f>
        <v>0</v>
      </c>
      <c r="AB185" s="1920"/>
      <c r="AC185" s="915"/>
      <c r="AD185" s="1929"/>
      <c r="AE185" s="915"/>
      <c r="AF185" s="915"/>
      <c r="AG185" s="915"/>
      <c r="AH185" s="915"/>
      <c r="AI185" s="915"/>
      <c r="AJ185" s="915"/>
      <c r="AK185" s="915"/>
      <c r="AL185" s="915"/>
      <c r="AM185" s="915"/>
      <c r="AN185" s="915"/>
      <c r="AO185" s="915"/>
      <c r="AP185" s="915"/>
      <c r="AQ185" s="915"/>
      <c r="AR185" s="915"/>
      <c r="AS185" s="915"/>
      <c r="AT185" s="915"/>
      <c r="AU185" s="915"/>
      <c r="AV185" s="915"/>
      <c r="AW185" s="915"/>
      <c r="AX185" s="915"/>
      <c r="AY185" s="915"/>
      <c r="AZ185" s="915"/>
      <c r="BA185" s="915"/>
      <c r="BB185" s="915"/>
      <c r="BC185" s="915"/>
      <c r="BD185" s="915"/>
      <c r="BE185" s="915"/>
      <c r="BF185" s="915"/>
      <c r="BG185" s="915"/>
      <c r="BH185" s="915"/>
      <c r="BI185" s="915"/>
      <c r="BJ185" s="915"/>
      <c r="BK185" s="915"/>
      <c r="BL185" s="915"/>
      <c r="BM185" s="915"/>
      <c r="BN185" s="915"/>
      <c r="BO185" s="915"/>
      <c r="BP185" s="915"/>
      <c r="BQ185" s="915"/>
      <c r="BR185" s="915"/>
      <c r="BS185" s="915"/>
      <c r="BT185" s="915"/>
      <c r="BU185" s="915"/>
      <c r="BV185" s="915"/>
      <c r="BW185" s="915"/>
      <c r="BX185" s="915"/>
      <c r="BY185" s="915"/>
      <c r="BZ185" s="915"/>
      <c r="CA185" s="915"/>
      <c r="CB185" s="915"/>
      <c r="CC185" s="915"/>
      <c r="CD185" s="915"/>
      <c r="CE185" s="915"/>
      <c r="CF185" s="915"/>
      <c r="CG185" s="915"/>
      <c r="CH185" s="915"/>
      <c r="CI185" s="915"/>
      <c r="CJ185" s="915"/>
      <c r="CK185" s="915"/>
      <c r="CL185" s="915"/>
      <c r="CM185" s="915"/>
      <c r="CN185" s="915"/>
      <c r="CO185" s="915"/>
      <c r="CP185" s="915"/>
      <c r="CQ185" s="915"/>
      <c r="CR185" s="915"/>
      <c r="CS185" s="915"/>
      <c r="CT185" s="915"/>
      <c r="CU185" s="915"/>
      <c r="CV185" s="915"/>
      <c r="CW185" s="915"/>
      <c r="CX185" s="915"/>
      <c r="CY185" s="915"/>
      <c r="CZ185" s="915"/>
      <c r="DA185" s="915"/>
      <c r="DB185" s="915"/>
      <c r="DC185" s="915"/>
      <c r="DD185" s="915"/>
      <c r="DE185" s="915"/>
      <c r="DF185" s="915"/>
      <c r="DG185" s="915"/>
      <c r="DH185" s="915"/>
      <c r="DI185" s="915"/>
      <c r="DJ185" s="915"/>
      <c r="DK185" s="915"/>
      <c r="DL185" s="915"/>
      <c r="DM185" s="915"/>
      <c r="DN185" s="915"/>
      <c r="DO185" s="915"/>
      <c r="DP185" s="915"/>
      <c r="DQ185" s="915"/>
      <c r="DR185" s="915"/>
      <c r="DS185" s="915"/>
      <c r="DT185" s="915"/>
      <c r="DU185" s="915"/>
      <c r="DV185" s="915"/>
      <c r="DW185" s="915"/>
      <c r="DX185" s="915"/>
      <c r="DY185" s="915"/>
      <c r="DZ185" s="915"/>
      <c r="EA185" s="915"/>
      <c r="EB185" s="915"/>
      <c r="EC185" s="915"/>
      <c r="ED185" s="915"/>
      <c r="EE185" s="915"/>
      <c r="EF185" s="915"/>
      <c r="EG185" s="915"/>
      <c r="EH185" s="915"/>
      <c r="EI185" s="915"/>
      <c r="EJ185" s="915"/>
      <c r="EK185" s="915"/>
      <c r="EL185" s="915"/>
      <c r="EM185" s="915"/>
      <c r="EN185" s="915"/>
      <c r="EO185" s="915"/>
      <c r="EP185" s="915"/>
      <c r="EQ185" s="915"/>
      <c r="ER185" s="915"/>
      <c r="ES185" s="915"/>
      <c r="ET185" s="915"/>
      <c r="EU185" s="915"/>
      <c r="EV185" s="915"/>
      <c r="EW185" s="915"/>
      <c r="EX185" s="915"/>
      <c r="EY185" s="915"/>
      <c r="EZ185" s="915"/>
      <c r="FA185" s="915"/>
      <c r="FB185" s="915"/>
      <c r="FC185" s="915"/>
      <c r="FD185" s="915"/>
      <c r="FE185" s="915"/>
      <c r="FF185" s="915"/>
      <c r="FG185" s="915"/>
      <c r="FH185" s="915"/>
      <c r="FI185" s="915"/>
      <c r="FJ185" s="915"/>
      <c r="FK185" s="915"/>
      <c r="FL185" s="915"/>
      <c r="FM185" s="915"/>
      <c r="FN185" s="915"/>
      <c r="FO185" s="915"/>
      <c r="FP185" s="915"/>
      <c r="FQ185" s="915"/>
      <c r="FR185" s="915"/>
      <c r="FS185" s="915"/>
      <c r="FT185" s="915"/>
      <c r="FU185" s="915"/>
      <c r="FV185" s="915"/>
      <c r="FW185" s="915"/>
      <c r="FX185" s="915"/>
      <c r="FY185" s="915"/>
      <c r="FZ185" s="915"/>
      <c r="GA185" s="915"/>
      <c r="GB185" s="915"/>
      <c r="GC185" s="915"/>
      <c r="GD185" s="915"/>
      <c r="GE185" s="915"/>
      <c r="GF185" s="915"/>
      <c r="GG185" s="915"/>
      <c r="GH185" s="915"/>
      <c r="GI185" s="915"/>
      <c r="GJ185" s="915"/>
      <c r="GK185" s="915"/>
      <c r="GL185" s="915"/>
      <c r="GM185" s="915"/>
      <c r="GN185" s="915"/>
    </row>
    <row r="186" spans="1:196" x14ac:dyDescent="0.25">
      <c r="B186" s="27">
        <v>1</v>
      </c>
      <c r="C186" s="1198" t="s">
        <v>157</v>
      </c>
      <c r="D186" s="749">
        <f>'Аян '!C69</f>
        <v>5212.8823529411766</v>
      </c>
      <c r="E186" s="749">
        <f>'Аян '!D69</f>
        <v>434.8235294117647</v>
      </c>
      <c r="F186" s="749">
        <f>'Аян '!E69</f>
        <v>479.35647058823531</v>
      </c>
      <c r="G186" s="952">
        <f>'Аян '!F69</f>
        <v>110.24161255411255</v>
      </c>
      <c r="H186" s="945">
        <f>'Аян '!G69</f>
        <v>0</v>
      </c>
      <c r="I186" s="945">
        <f>'Аян '!H69</f>
        <v>0</v>
      </c>
      <c r="J186" s="936">
        <f>'Аян '!I69</f>
        <v>0</v>
      </c>
      <c r="K186" s="936">
        <f>'Аян '!J69</f>
        <v>0</v>
      </c>
      <c r="L186" s="936">
        <f>'Аян '!K69</f>
        <v>0</v>
      </c>
      <c r="M186" s="936">
        <f>'Аян '!L69</f>
        <v>0</v>
      </c>
      <c r="N186" s="936">
        <f>'Аян '!M69</f>
        <v>0</v>
      </c>
      <c r="O186" s="936">
        <f>'Аян '!N69</f>
        <v>0</v>
      </c>
      <c r="P186" s="33">
        <f>'Аян '!O69</f>
        <v>0</v>
      </c>
      <c r="Q186" s="33">
        <f>'Аян '!P69</f>
        <v>0</v>
      </c>
      <c r="R186" s="33">
        <f>'Аян '!Q69</f>
        <v>0</v>
      </c>
      <c r="S186" s="33">
        <f>'Аян '!R69</f>
        <v>0</v>
      </c>
      <c r="T186" s="33">
        <f>'Аян '!S69</f>
        <v>0</v>
      </c>
      <c r="U186" s="33">
        <f>'Аян '!T69</f>
        <v>0</v>
      </c>
      <c r="V186" s="935">
        <f>'Аян '!U69</f>
        <v>0</v>
      </c>
      <c r="W186" s="33"/>
      <c r="X186" s="33"/>
      <c r="Y186" s="935">
        <f>'Аян '!V69</f>
        <v>0</v>
      </c>
      <c r="Z186" s="935">
        <f>'Аян '!W69</f>
        <v>0</v>
      </c>
      <c r="AA186" s="33">
        <f>'Аян '!X69</f>
        <v>0</v>
      </c>
      <c r="AB186" s="1920"/>
      <c r="AC186" s="915"/>
      <c r="AD186" s="1929"/>
      <c r="AE186" s="915"/>
      <c r="AF186" s="915"/>
      <c r="AG186" s="915"/>
      <c r="AH186" s="915"/>
      <c r="AI186" s="915"/>
      <c r="AJ186" s="915"/>
      <c r="AK186" s="915"/>
      <c r="AL186" s="915"/>
      <c r="AM186" s="915"/>
      <c r="AN186" s="915"/>
      <c r="AO186" s="915"/>
      <c r="AP186" s="915"/>
      <c r="AQ186" s="915"/>
      <c r="AR186" s="915"/>
      <c r="AS186" s="915"/>
      <c r="AT186" s="915"/>
      <c r="AU186" s="915"/>
      <c r="AV186" s="915"/>
      <c r="AW186" s="915"/>
      <c r="AX186" s="915"/>
      <c r="AY186" s="915"/>
      <c r="AZ186" s="915"/>
      <c r="BA186" s="915"/>
      <c r="BB186" s="915"/>
      <c r="BC186" s="915"/>
      <c r="BD186" s="915"/>
      <c r="BE186" s="915"/>
      <c r="BF186" s="915"/>
      <c r="BG186" s="915"/>
      <c r="BH186" s="915"/>
      <c r="BI186" s="915"/>
      <c r="BJ186" s="915"/>
      <c r="BK186" s="915"/>
      <c r="BL186" s="915"/>
      <c r="BM186" s="915"/>
      <c r="BN186" s="915"/>
      <c r="BO186" s="915"/>
      <c r="BP186" s="915"/>
      <c r="BQ186" s="915"/>
      <c r="BR186" s="915"/>
      <c r="BS186" s="915"/>
      <c r="BT186" s="915"/>
      <c r="BU186" s="915"/>
      <c r="BV186" s="915"/>
      <c r="BW186" s="915"/>
      <c r="BX186" s="915"/>
      <c r="BY186" s="915"/>
      <c r="BZ186" s="915"/>
      <c r="CA186" s="915"/>
      <c r="CB186" s="915"/>
      <c r="CC186" s="915"/>
      <c r="CD186" s="915"/>
      <c r="CE186" s="915"/>
      <c r="CF186" s="915"/>
      <c r="CG186" s="915"/>
      <c r="CH186" s="915"/>
      <c r="CI186" s="915"/>
      <c r="CJ186" s="915"/>
      <c r="CK186" s="915"/>
      <c r="CL186" s="915"/>
      <c r="CM186" s="915"/>
      <c r="CN186" s="915"/>
      <c r="CO186" s="915"/>
      <c r="CP186" s="915"/>
      <c r="CQ186" s="915"/>
      <c r="CR186" s="915"/>
      <c r="CS186" s="915"/>
      <c r="CT186" s="915"/>
      <c r="CU186" s="915"/>
      <c r="CV186" s="915"/>
      <c r="CW186" s="915"/>
      <c r="CX186" s="915"/>
      <c r="CY186" s="915"/>
      <c r="CZ186" s="915"/>
      <c r="DA186" s="915"/>
      <c r="DB186" s="915"/>
      <c r="DC186" s="915"/>
      <c r="DD186" s="915"/>
      <c r="DE186" s="915"/>
      <c r="DF186" s="915"/>
      <c r="DG186" s="915"/>
      <c r="DH186" s="915"/>
      <c r="DI186" s="915"/>
      <c r="DJ186" s="915"/>
      <c r="DK186" s="915"/>
      <c r="DL186" s="915"/>
      <c r="DM186" s="915"/>
      <c r="DN186" s="915"/>
      <c r="DO186" s="915"/>
      <c r="DP186" s="915"/>
      <c r="DQ186" s="915"/>
      <c r="DR186" s="915"/>
      <c r="DS186" s="915"/>
      <c r="DT186" s="915"/>
      <c r="DU186" s="915"/>
      <c r="DV186" s="915"/>
      <c r="DW186" s="915"/>
      <c r="DX186" s="915"/>
      <c r="DY186" s="915"/>
      <c r="DZ186" s="915"/>
      <c r="EA186" s="915"/>
      <c r="EB186" s="915"/>
      <c r="EC186" s="915"/>
      <c r="ED186" s="915"/>
      <c r="EE186" s="915"/>
      <c r="EF186" s="915"/>
      <c r="EG186" s="915"/>
      <c r="EH186" s="915"/>
      <c r="EI186" s="915"/>
      <c r="EJ186" s="915"/>
      <c r="EK186" s="915"/>
      <c r="EL186" s="915"/>
      <c r="EM186" s="915"/>
      <c r="EN186" s="915"/>
      <c r="EO186" s="915"/>
      <c r="EP186" s="915"/>
      <c r="EQ186" s="915"/>
      <c r="ER186" s="915"/>
      <c r="ES186" s="915"/>
      <c r="ET186" s="915"/>
      <c r="EU186" s="915"/>
      <c r="EV186" s="915"/>
      <c r="EW186" s="915"/>
      <c r="EX186" s="915"/>
      <c r="EY186" s="915"/>
      <c r="EZ186" s="915"/>
      <c r="FA186" s="915"/>
      <c r="FB186" s="915"/>
      <c r="FC186" s="915"/>
      <c r="FD186" s="915"/>
      <c r="FE186" s="915"/>
      <c r="FF186" s="915"/>
      <c r="FG186" s="915"/>
      <c r="FH186" s="915"/>
      <c r="FI186" s="915"/>
      <c r="FJ186" s="915"/>
      <c r="FK186" s="915"/>
      <c r="FL186" s="915"/>
      <c r="FM186" s="915"/>
      <c r="FN186" s="915"/>
      <c r="FO186" s="915"/>
      <c r="FP186" s="915"/>
      <c r="FQ186" s="915"/>
      <c r="FR186" s="915"/>
      <c r="FS186" s="915"/>
      <c r="FT186" s="915"/>
      <c r="FU186" s="915"/>
      <c r="FV186" s="915"/>
      <c r="FW186" s="915"/>
      <c r="FX186" s="915"/>
      <c r="FY186" s="915"/>
      <c r="FZ186" s="915"/>
      <c r="GA186" s="915"/>
      <c r="GB186" s="915"/>
      <c r="GC186" s="915"/>
      <c r="GD186" s="915"/>
      <c r="GE186" s="915"/>
      <c r="GF186" s="915"/>
      <c r="GG186" s="915"/>
      <c r="GH186" s="915"/>
      <c r="GI186" s="915"/>
      <c r="GJ186" s="915"/>
      <c r="GK186" s="915"/>
      <c r="GL186" s="915"/>
      <c r="GM186" s="915"/>
      <c r="GN186" s="915"/>
    </row>
    <row r="187" spans="1:196" x14ac:dyDescent="0.25">
      <c r="B187" s="27">
        <v>1</v>
      </c>
      <c r="C187" s="1198" t="s">
        <v>458</v>
      </c>
      <c r="D187" s="749">
        <f>'Аян '!C70</f>
        <v>4507</v>
      </c>
      <c r="E187" s="749">
        <f>'Аян '!D70</f>
        <v>376</v>
      </c>
      <c r="F187" s="749">
        <f>'Аян '!E70</f>
        <v>383</v>
      </c>
      <c r="G187" s="952">
        <f>'Аян '!F70</f>
        <v>101.86170212765957</v>
      </c>
      <c r="H187" s="945">
        <f>'Аян '!G70</f>
        <v>0</v>
      </c>
      <c r="I187" s="945">
        <f>'Аян '!H70</f>
        <v>0</v>
      </c>
      <c r="J187" s="936">
        <f>'Аян '!I70</f>
        <v>0</v>
      </c>
      <c r="K187" s="936">
        <f>'Аян '!J70</f>
        <v>0</v>
      </c>
      <c r="L187" s="936">
        <f>'Аян '!K70</f>
        <v>0</v>
      </c>
      <c r="M187" s="936">
        <f>'Аян '!L70</f>
        <v>0</v>
      </c>
      <c r="N187" s="936">
        <f>'Аян '!M70</f>
        <v>0</v>
      </c>
      <c r="O187" s="936">
        <f>'Аян '!N70</f>
        <v>0</v>
      </c>
      <c r="P187" s="33">
        <f>'Аян '!O70</f>
        <v>0</v>
      </c>
      <c r="Q187" s="33">
        <f>'Аян '!P70</f>
        <v>0</v>
      </c>
      <c r="R187" s="33">
        <f>'Аян '!Q70</f>
        <v>0</v>
      </c>
      <c r="S187" s="33">
        <f>'Аян '!R70</f>
        <v>0</v>
      </c>
      <c r="T187" s="33">
        <f>'Аян '!S70</f>
        <v>0</v>
      </c>
      <c r="U187" s="33">
        <f>'Аян '!T70</f>
        <v>0</v>
      </c>
      <c r="V187" s="935">
        <f>'Аян '!U70</f>
        <v>0</v>
      </c>
      <c r="W187" s="33"/>
      <c r="X187" s="33"/>
      <c r="Y187" s="935">
        <f>'Аян '!V71</f>
        <v>0</v>
      </c>
      <c r="Z187" s="935">
        <f>'Аян '!W71</f>
        <v>0</v>
      </c>
      <c r="AA187" s="33">
        <f>'Аян '!X71</f>
        <v>0</v>
      </c>
      <c r="AB187" s="1920"/>
      <c r="AC187" s="915"/>
      <c r="AD187" s="1929"/>
      <c r="AE187" s="915"/>
      <c r="AF187" s="915"/>
      <c r="AG187" s="915"/>
      <c r="AH187" s="915"/>
      <c r="AI187" s="915"/>
      <c r="AJ187" s="915"/>
      <c r="AK187" s="915"/>
      <c r="AL187" s="915"/>
      <c r="AM187" s="915"/>
      <c r="AN187" s="915"/>
      <c r="AO187" s="915"/>
      <c r="AP187" s="915"/>
      <c r="AQ187" s="915"/>
      <c r="AR187" s="915"/>
      <c r="AS187" s="915"/>
      <c r="AT187" s="915"/>
      <c r="AU187" s="915"/>
      <c r="AV187" s="915"/>
      <c r="AW187" s="915"/>
      <c r="AX187" s="915"/>
      <c r="AY187" s="915"/>
      <c r="AZ187" s="915"/>
      <c r="BA187" s="915"/>
      <c r="BB187" s="915"/>
      <c r="BC187" s="915"/>
      <c r="BD187" s="915"/>
      <c r="BE187" s="915"/>
      <c r="BF187" s="915"/>
      <c r="BG187" s="915"/>
      <c r="BH187" s="915"/>
      <c r="BI187" s="915"/>
      <c r="BJ187" s="915"/>
      <c r="BK187" s="915"/>
      <c r="BL187" s="915"/>
      <c r="BM187" s="915"/>
      <c r="BN187" s="915"/>
      <c r="BO187" s="915"/>
      <c r="BP187" s="915"/>
      <c r="BQ187" s="915"/>
      <c r="BR187" s="915"/>
      <c r="BS187" s="915"/>
      <c r="BT187" s="915"/>
      <c r="BU187" s="915"/>
      <c r="BV187" s="915"/>
      <c r="BW187" s="915"/>
      <c r="BX187" s="915"/>
      <c r="BY187" s="915"/>
      <c r="BZ187" s="915"/>
      <c r="CA187" s="915"/>
      <c r="CB187" s="915"/>
      <c r="CC187" s="915"/>
      <c r="CD187" s="915"/>
      <c r="CE187" s="915"/>
      <c r="CF187" s="915"/>
      <c r="CG187" s="915"/>
      <c r="CH187" s="915"/>
      <c r="CI187" s="915"/>
      <c r="CJ187" s="915"/>
      <c r="CK187" s="915"/>
      <c r="CL187" s="915"/>
      <c r="CM187" s="915"/>
      <c r="CN187" s="915"/>
      <c r="CO187" s="915"/>
      <c r="CP187" s="915"/>
      <c r="CQ187" s="915"/>
      <c r="CR187" s="915"/>
      <c r="CS187" s="915"/>
      <c r="CT187" s="915"/>
      <c r="CU187" s="915"/>
      <c r="CV187" s="915"/>
      <c r="CW187" s="915"/>
      <c r="CX187" s="915"/>
      <c r="CY187" s="915"/>
      <c r="CZ187" s="915"/>
      <c r="DA187" s="915"/>
      <c r="DB187" s="915"/>
      <c r="DC187" s="915"/>
      <c r="DD187" s="915"/>
      <c r="DE187" s="915"/>
      <c r="DF187" s="915"/>
      <c r="DG187" s="915"/>
      <c r="DH187" s="915"/>
      <c r="DI187" s="915"/>
      <c r="DJ187" s="915"/>
      <c r="DK187" s="915"/>
      <c r="DL187" s="915"/>
      <c r="DM187" s="915"/>
      <c r="DN187" s="915"/>
      <c r="DO187" s="915"/>
      <c r="DP187" s="915"/>
      <c r="DQ187" s="915"/>
      <c r="DR187" s="915"/>
      <c r="DS187" s="915"/>
      <c r="DT187" s="915"/>
      <c r="DU187" s="915"/>
      <c r="DV187" s="915"/>
      <c r="DW187" s="915"/>
      <c r="DX187" s="915"/>
      <c r="DY187" s="915"/>
      <c r="DZ187" s="915"/>
      <c r="EA187" s="915"/>
      <c r="EB187" s="915"/>
      <c r="EC187" s="915"/>
      <c r="ED187" s="915"/>
      <c r="EE187" s="915"/>
      <c r="EF187" s="915"/>
      <c r="EG187" s="915"/>
      <c r="EH187" s="915"/>
      <c r="EI187" s="915"/>
      <c r="EJ187" s="915"/>
      <c r="EK187" s="915"/>
      <c r="EL187" s="915"/>
      <c r="EM187" s="915"/>
      <c r="EN187" s="915"/>
      <c r="EO187" s="915"/>
      <c r="EP187" s="915"/>
      <c r="EQ187" s="915"/>
      <c r="ER187" s="915"/>
      <c r="ES187" s="915"/>
      <c r="ET187" s="915"/>
      <c r="EU187" s="915"/>
      <c r="EV187" s="915"/>
      <c r="EW187" s="915"/>
      <c r="EX187" s="915"/>
      <c r="EY187" s="915"/>
      <c r="EZ187" s="915"/>
      <c r="FA187" s="915"/>
      <c r="FB187" s="915"/>
      <c r="FC187" s="915"/>
      <c r="FD187" s="915"/>
      <c r="FE187" s="915"/>
      <c r="FF187" s="915"/>
      <c r="FG187" s="915"/>
      <c r="FH187" s="915"/>
      <c r="FI187" s="915"/>
      <c r="FJ187" s="915"/>
      <c r="FK187" s="915"/>
      <c r="FL187" s="915"/>
      <c r="FM187" s="915"/>
      <c r="FN187" s="915"/>
      <c r="FO187" s="915"/>
      <c r="FP187" s="915"/>
      <c r="FQ187" s="915"/>
      <c r="FR187" s="915"/>
      <c r="FS187" s="915"/>
      <c r="FT187" s="915"/>
      <c r="FU187" s="915"/>
      <c r="FV187" s="915"/>
      <c r="FW187" s="915"/>
      <c r="FX187" s="915"/>
      <c r="FY187" s="915"/>
      <c r="FZ187" s="915"/>
      <c r="GA187" s="915"/>
      <c r="GB187" s="915"/>
      <c r="GC187" s="915"/>
      <c r="GD187" s="915"/>
      <c r="GE187" s="915"/>
      <c r="GF187" s="915"/>
      <c r="GG187" s="915"/>
      <c r="GH187" s="915"/>
      <c r="GI187" s="915"/>
      <c r="GJ187" s="915"/>
      <c r="GK187" s="915"/>
      <c r="GL187" s="915"/>
      <c r="GM187" s="915"/>
      <c r="GN187" s="915"/>
    </row>
    <row r="188" spans="1:196" x14ac:dyDescent="0.25">
      <c r="B188" s="27">
        <v>1</v>
      </c>
      <c r="C188" s="1198" t="s">
        <v>462</v>
      </c>
      <c r="D188" s="749">
        <f>'Аян '!C71</f>
        <v>6000</v>
      </c>
      <c r="E188" s="749">
        <f>'Аян '!D71</f>
        <v>500</v>
      </c>
      <c r="F188" s="749">
        <f>'Аян '!E71</f>
        <v>819.03</v>
      </c>
      <c r="G188" s="952">
        <f>'Аян '!F71</f>
        <v>163.80599999999998</v>
      </c>
      <c r="H188" s="945">
        <f>'Аян '!G71</f>
        <v>0</v>
      </c>
      <c r="I188" s="945">
        <f>'Аян '!H71</f>
        <v>0</v>
      </c>
      <c r="J188" s="936">
        <f>'Аян '!I71</f>
        <v>0</v>
      </c>
      <c r="K188" s="936">
        <f>'Аян '!J71</f>
        <v>0</v>
      </c>
      <c r="L188" s="936">
        <f>'Аян '!K71</f>
        <v>0</v>
      </c>
      <c r="M188" s="936">
        <f>'Аян '!L71</f>
        <v>0</v>
      </c>
      <c r="N188" s="936">
        <f>'Аян '!M71</f>
        <v>0</v>
      </c>
      <c r="O188" s="936">
        <f>'Аян '!N71</f>
        <v>0</v>
      </c>
      <c r="P188" s="33">
        <f>'Аян '!O71</f>
        <v>0</v>
      </c>
      <c r="Q188" s="33">
        <f>'Аян '!P71</f>
        <v>0</v>
      </c>
      <c r="R188" s="33">
        <f>'Аян '!Q71</f>
        <v>0</v>
      </c>
      <c r="S188" s="33">
        <f>'Аян '!R71</f>
        <v>0</v>
      </c>
      <c r="T188" s="33">
        <f>'Аян '!S71</f>
        <v>0</v>
      </c>
      <c r="U188" s="33">
        <f>'Аян '!T71</f>
        <v>0</v>
      </c>
      <c r="V188" s="935">
        <f>'Аян '!U71</f>
        <v>0</v>
      </c>
      <c r="W188" s="33"/>
      <c r="X188" s="33"/>
      <c r="Y188" s="935"/>
      <c r="Z188" s="935"/>
      <c r="AA188" s="33"/>
      <c r="AB188" s="1920"/>
      <c r="AC188" s="915"/>
      <c r="AD188" s="1929"/>
      <c r="AE188" s="915"/>
      <c r="AF188" s="915"/>
      <c r="AG188" s="915"/>
      <c r="AH188" s="915"/>
      <c r="AI188" s="915"/>
      <c r="AJ188" s="915"/>
      <c r="AK188" s="915"/>
      <c r="AL188" s="915"/>
      <c r="AM188" s="915"/>
      <c r="AN188" s="915"/>
      <c r="AO188" s="915"/>
      <c r="AP188" s="915"/>
      <c r="AQ188" s="915"/>
      <c r="AR188" s="915"/>
      <c r="AS188" s="915"/>
      <c r="AT188" s="915"/>
      <c r="AU188" s="915"/>
      <c r="AV188" s="915"/>
      <c r="AW188" s="915"/>
      <c r="AX188" s="915"/>
      <c r="AY188" s="915"/>
      <c r="AZ188" s="915"/>
      <c r="BA188" s="915"/>
      <c r="BB188" s="915"/>
      <c r="BC188" s="915"/>
      <c r="BD188" s="915"/>
      <c r="BE188" s="915"/>
      <c r="BF188" s="915"/>
      <c r="BG188" s="915"/>
      <c r="BH188" s="915"/>
      <c r="BI188" s="915"/>
      <c r="BJ188" s="915"/>
      <c r="BK188" s="915"/>
      <c r="BL188" s="915"/>
      <c r="BM188" s="915"/>
      <c r="BN188" s="915"/>
      <c r="BO188" s="915"/>
      <c r="BP188" s="915"/>
      <c r="BQ188" s="915"/>
      <c r="BR188" s="915"/>
      <c r="BS188" s="915"/>
      <c r="BT188" s="915"/>
      <c r="BU188" s="915"/>
      <c r="BV188" s="915"/>
      <c r="BW188" s="915"/>
      <c r="BX188" s="915"/>
      <c r="BY188" s="915"/>
      <c r="BZ188" s="915"/>
      <c r="CA188" s="915"/>
      <c r="CB188" s="915"/>
      <c r="CC188" s="915"/>
      <c r="CD188" s="915"/>
      <c r="CE188" s="915"/>
      <c r="CF188" s="915"/>
      <c r="CG188" s="915"/>
      <c r="CH188" s="915"/>
      <c r="CI188" s="915"/>
      <c r="CJ188" s="915"/>
      <c r="CK188" s="915"/>
      <c r="CL188" s="915"/>
      <c r="CM188" s="915"/>
      <c r="CN188" s="915"/>
      <c r="CO188" s="915"/>
      <c r="CP188" s="915"/>
      <c r="CQ188" s="915"/>
      <c r="CR188" s="915"/>
      <c r="CS188" s="915"/>
      <c r="CT188" s="915"/>
      <c r="CU188" s="915"/>
      <c r="CV188" s="915"/>
      <c r="CW188" s="915"/>
      <c r="CX188" s="915"/>
      <c r="CY188" s="915"/>
      <c r="CZ188" s="915"/>
      <c r="DA188" s="915"/>
      <c r="DB188" s="915"/>
      <c r="DC188" s="915"/>
      <c r="DD188" s="915"/>
      <c r="DE188" s="915"/>
      <c r="DF188" s="915"/>
      <c r="DG188" s="915"/>
      <c r="DH188" s="915"/>
      <c r="DI188" s="915"/>
      <c r="DJ188" s="915"/>
      <c r="DK188" s="915"/>
      <c r="DL188" s="915"/>
      <c r="DM188" s="915"/>
      <c r="DN188" s="915"/>
      <c r="DO188" s="915"/>
      <c r="DP188" s="915"/>
      <c r="DQ188" s="915"/>
      <c r="DR188" s="915"/>
      <c r="DS188" s="915"/>
      <c r="DT188" s="915"/>
      <c r="DU188" s="915"/>
      <c r="DV188" s="915"/>
      <c r="DW188" s="915"/>
      <c r="DX188" s="915"/>
      <c r="DY188" s="915"/>
      <c r="DZ188" s="915"/>
      <c r="EA188" s="915"/>
      <c r="EB188" s="915"/>
      <c r="EC188" s="915"/>
      <c r="ED188" s="915"/>
      <c r="EE188" s="915"/>
      <c r="EF188" s="915"/>
      <c r="EG188" s="915"/>
      <c r="EH188" s="915"/>
      <c r="EI188" s="915"/>
      <c r="EJ188" s="915"/>
      <c r="EK188" s="915"/>
      <c r="EL188" s="915"/>
      <c r="EM188" s="915"/>
      <c r="EN188" s="915"/>
      <c r="EO188" s="915"/>
      <c r="EP188" s="915"/>
      <c r="EQ188" s="915"/>
      <c r="ER188" s="915"/>
      <c r="ES188" s="915"/>
      <c r="ET188" s="915"/>
      <c r="EU188" s="915"/>
      <c r="EV188" s="915"/>
      <c r="EW188" s="915"/>
      <c r="EX188" s="915"/>
      <c r="EY188" s="915"/>
      <c r="EZ188" s="915"/>
      <c r="FA188" s="915"/>
      <c r="FB188" s="915"/>
      <c r="FC188" s="915"/>
      <c r="FD188" s="915"/>
      <c r="FE188" s="915"/>
      <c r="FF188" s="915"/>
      <c r="FG188" s="915"/>
      <c r="FH188" s="915"/>
      <c r="FI188" s="915"/>
      <c r="FJ188" s="915"/>
      <c r="FK188" s="915"/>
      <c r="FL188" s="915"/>
      <c r="FM188" s="915"/>
      <c r="FN188" s="915"/>
      <c r="FO188" s="915"/>
      <c r="FP188" s="915"/>
      <c r="FQ188" s="915"/>
      <c r="FR188" s="915"/>
      <c r="FS188" s="915"/>
      <c r="FT188" s="915"/>
      <c r="FU188" s="915"/>
      <c r="FV188" s="915"/>
      <c r="FW188" s="915"/>
      <c r="FX188" s="915"/>
      <c r="FY188" s="915"/>
      <c r="FZ188" s="915"/>
      <c r="GA188" s="915"/>
      <c r="GB188" s="915"/>
      <c r="GC188" s="915"/>
      <c r="GD188" s="915"/>
      <c r="GE188" s="915"/>
      <c r="GF188" s="915"/>
      <c r="GG188" s="915"/>
      <c r="GH188" s="915"/>
      <c r="GI188" s="915"/>
      <c r="GJ188" s="915"/>
      <c r="GK188" s="915"/>
      <c r="GL188" s="915"/>
      <c r="GM188" s="915"/>
      <c r="GN188" s="915"/>
    </row>
    <row r="189" spans="1:196" x14ac:dyDescent="0.25">
      <c r="B189" s="27">
        <v>1</v>
      </c>
      <c r="C189" s="1210" t="s">
        <v>168</v>
      </c>
      <c r="D189" s="749">
        <f>'Аян '!C72</f>
        <v>17077.86153846154</v>
      </c>
      <c r="E189" s="749">
        <f>'Аян '!D72</f>
        <v>1425.4051282051282</v>
      </c>
      <c r="F189" s="749">
        <f>'Аян '!E72</f>
        <v>1691.6299145299145</v>
      </c>
      <c r="G189" s="952">
        <f>'Аян '!F72</f>
        <v>118.67713122794899</v>
      </c>
      <c r="H189" s="945">
        <f>'Аян '!G72</f>
        <v>0</v>
      </c>
      <c r="I189" s="945">
        <f>'Аян '!H72</f>
        <v>0</v>
      </c>
      <c r="J189" s="936">
        <f>'Аян '!I72</f>
        <v>0</v>
      </c>
      <c r="K189" s="936">
        <f>'Аян '!J72</f>
        <v>0</v>
      </c>
      <c r="L189" s="936">
        <f>'Аян '!K72</f>
        <v>0</v>
      </c>
      <c r="M189" s="936">
        <f>'Аян '!L72</f>
        <v>0</v>
      </c>
      <c r="N189" s="936">
        <f>'Аян '!M72</f>
        <v>0</v>
      </c>
      <c r="O189" s="936">
        <f>'Аян '!N72</f>
        <v>0</v>
      </c>
      <c r="P189" s="33">
        <f>'Аян '!O72</f>
        <v>34474.169599999994</v>
      </c>
      <c r="Q189" s="33">
        <f>'Аян '!P72</f>
        <v>2872.8474666666662</v>
      </c>
      <c r="R189" s="33">
        <f>'Аян '!Q72</f>
        <v>2872.8474700000002</v>
      </c>
      <c r="S189" s="33">
        <f>'Аян '!R72</f>
        <v>0</v>
      </c>
      <c r="T189" s="33">
        <f>'Аян '!S72</f>
        <v>3.333334007038502E-6</v>
      </c>
      <c r="U189" s="33">
        <f>'Аян '!T72</f>
        <v>0</v>
      </c>
      <c r="V189" s="935">
        <f>'Аян '!U72</f>
        <v>2872.8474700000002</v>
      </c>
      <c r="W189" s="33">
        <f>R189/Q189*100</f>
        <v>100.00000011602891</v>
      </c>
      <c r="X189" s="33">
        <f>V189/Q189*100</f>
        <v>100.00000011602891</v>
      </c>
      <c r="Y189" s="935">
        <f>'Аян '!V73</f>
        <v>0</v>
      </c>
      <c r="Z189" s="935">
        <f>'Аян '!W73</f>
        <v>0</v>
      </c>
      <c r="AA189" s="33">
        <f>'Аян '!X73</f>
        <v>0</v>
      </c>
      <c r="AB189" s="1920"/>
      <c r="AC189" s="915"/>
      <c r="AD189" s="1929"/>
      <c r="AE189" s="915"/>
      <c r="AF189" s="915"/>
      <c r="AG189" s="915"/>
      <c r="AH189" s="915"/>
      <c r="AI189" s="915"/>
      <c r="AJ189" s="915"/>
      <c r="AK189" s="915"/>
      <c r="AL189" s="915"/>
      <c r="AM189" s="915"/>
      <c r="AN189" s="915"/>
      <c r="AO189" s="915"/>
      <c r="AP189" s="915"/>
      <c r="AQ189" s="915"/>
      <c r="AR189" s="915"/>
      <c r="AS189" s="915"/>
      <c r="AT189" s="915"/>
      <c r="AU189" s="915"/>
      <c r="AV189" s="915"/>
      <c r="AW189" s="915"/>
      <c r="AX189" s="915"/>
      <c r="AY189" s="915"/>
      <c r="AZ189" s="915"/>
      <c r="BA189" s="915"/>
      <c r="BB189" s="915"/>
      <c r="BC189" s="915"/>
      <c r="BD189" s="915"/>
      <c r="BE189" s="915"/>
      <c r="BF189" s="915"/>
      <c r="BG189" s="915"/>
      <c r="BH189" s="915"/>
      <c r="BI189" s="915"/>
      <c r="BJ189" s="915"/>
      <c r="BK189" s="915"/>
      <c r="BL189" s="915"/>
      <c r="BM189" s="915"/>
      <c r="BN189" s="915"/>
      <c r="BO189" s="915"/>
      <c r="BP189" s="915"/>
      <c r="BQ189" s="915"/>
      <c r="BR189" s="915"/>
      <c r="BS189" s="915"/>
      <c r="BT189" s="915"/>
      <c r="BU189" s="915"/>
      <c r="BV189" s="915"/>
      <c r="BW189" s="915"/>
      <c r="BX189" s="915"/>
      <c r="BY189" s="915"/>
      <c r="BZ189" s="915"/>
      <c r="CA189" s="915"/>
      <c r="CB189" s="915"/>
      <c r="CC189" s="915"/>
      <c r="CD189" s="915"/>
      <c r="CE189" s="915"/>
      <c r="CF189" s="915"/>
      <c r="CG189" s="915"/>
      <c r="CH189" s="915"/>
      <c r="CI189" s="915"/>
      <c r="CJ189" s="915"/>
      <c r="CK189" s="915"/>
      <c r="CL189" s="915"/>
      <c r="CM189" s="915"/>
      <c r="CN189" s="915"/>
      <c r="CO189" s="915"/>
      <c r="CP189" s="915"/>
      <c r="CQ189" s="915"/>
      <c r="CR189" s="915"/>
      <c r="CS189" s="915"/>
      <c r="CT189" s="915"/>
      <c r="CU189" s="915"/>
      <c r="CV189" s="915"/>
      <c r="CW189" s="915"/>
      <c r="CX189" s="915"/>
      <c r="CY189" s="915"/>
      <c r="CZ189" s="915"/>
      <c r="DA189" s="915"/>
      <c r="DB189" s="915"/>
      <c r="DC189" s="915"/>
      <c r="DD189" s="915"/>
      <c r="DE189" s="915"/>
      <c r="DF189" s="915"/>
      <c r="DG189" s="915"/>
      <c r="DH189" s="915"/>
      <c r="DI189" s="915"/>
      <c r="DJ189" s="915"/>
      <c r="DK189" s="915"/>
      <c r="DL189" s="915"/>
      <c r="DM189" s="915"/>
      <c r="DN189" s="915"/>
      <c r="DO189" s="915"/>
      <c r="DP189" s="915"/>
      <c r="DQ189" s="915"/>
      <c r="DR189" s="915"/>
      <c r="DS189" s="915"/>
      <c r="DT189" s="915"/>
      <c r="DU189" s="915"/>
      <c r="DV189" s="915"/>
      <c r="DW189" s="915"/>
      <c r="DX189" s="915"/>
      <c r="DY189" s="915"/>
      <c r="DZ189" s="915"/>
      <c r="EA189" s="915"/>
      <c r="EB189" s="915"/>
      <c r="EC189" s="915"/>
      <c r="ED189" s="915"/>
      <c r="EE189" s="915"/>
      <c r="EF189" s="915"/>
      <c r="EG189" s="915"/>
      <c r="EH189" s="915"/>
      <c r="EI189" s="915"/>
      <c r="EJ189" s="915"/>
      <c r="EK189" s="915"/>
      <c r="EL189" s="915"/>
      <c r="EM189" s="915"/>
      <c r="EN189" s="915"/>
      <c r="EO189" s="915"/>
      <c r="EP189" s="915"/>
      <c r="EQ189" s="915"/>
      <c r="ER189" s="915"/>
      <c r="ES189" s="915"/>
      <c r="ET189" s="915"/>
      <c r="EU189" s="915"/>
      <c r="EV189" s="915"/>
      <c r="EW189" s="915"/>
      <c r="EX189" s="915"/>
      <c r="EY189" s="915"/>
      <c r="EZ189" s="915"/>
      <c r="FA189" s="915"/>
      <c r="FB189" s="915"/>
      <c r="FC189" s="915"/>
      <c r="FD189" s="915"/>
      <c r="FE189" s="915"/>
      <c r="FF189" s="915"/>
      <c r="FG189" s="915"/>
      <c r="FH189" s="915"/>
      <c r="FI189" s="915"/>
      <c r="FJ189" s="915"/>
      <c r="FK189" s="915"/>
      <c r="FL189" s="915"/>
      <c r="FM189" s="915"/>
      <c r="FN189" s="915"/>
      <c r="FO189" s="915"/>
      <c r="FP189" s="915"/>
      <c r="FQ189" s="915"/>
      <c r="FR189" s="915"/>
      <c r="FS189" s="915"/>
      <c r="FT189" s="915"/>
      <c r="FU189" s="915"/>
      <c r="FV189" s="915"/>
      <c r="FW189" s="915"/>
      <c r="FX189" s="915"/>
      <c r="FY189" s="915"/>
      <c r="FZ189" s="915"/>
      <c r="GA189" s="915"/>
      <c r="GB189" s="915"/>
      <c r="GC189" s="915"/>
      <c r="GD189" s="915"/>
      <c r="GE189" s="915"/>
      <c r="GF189" s="915"/>
      <c r="GG189" s="915"/>
      <c r="GH189" s="915"/>
      <c r="GI189" s="915"/>
      <c r="GJ189" s="915"/>
      <c r="GK189" s="915"/>
      <c r="GL189" s="915"/>
      <c r="GM189" s="915"/>
      <c r="GN189" s="915"/>
    </row>
    <row r="190" spans="1:196" x14ac:dyDescent="0.25">
      <c r="B190" s="27">
        <v>1</v>
      </c>
      <c r="C190" s="1360" t="s">
        <v>307</v>
      </c>
      <c r="D190" s="749">
        <f>'Аян '!C73</f>
        <v>0</v>
      </c>
      <c r="E190" s="749">
        <f>'Аян '!D73</f>
        <v>0</v>
      </c>
      <c r="F190" s="749">
        <f>'Аян '!E73</f>
        <v>0</v>
      </c>
      <c r="G190" s="952">
        <f>'Аян '!F73</f>
        <v>0</v>
      </c>
      <c r="H190" s="945">
        <f>'Аян '!G73</f>
        <v>0</v>
      </c>
      <c r="I190" s="945">
        <f>'Аян '!H73</f>
        <v>0</v>
      </c>
      <c r="J190" s="936">
        <f>'Аян '!I73</f>
        <v>0</v>
      </c>
      <c r="K190" s="936">
        <f>'Аян '!J73</f>
        <v>0</v>
      </c>
      <c r="L190" s="936">
        <f>'Аян '!K73</f>
        <v>0</v>
      </c>
      <c r="M190" s="936">
        <f>'Аян '!L73</f>
        <v>0</v>
      </c>
      <c r="N190" s="936">
        <f>'Аян '!M73</f>
        <v>0</v>
      </c>
      <c r="O190" s="936">
        <f>'Аян '!N73</f>
        <v>0</v>
      </c>
      <c r="P190" s="33">
        <f>'Аян '!O73</f>
        <v>0</v>
      </c>
      <c r="Q190" s="33">
        <f>'Аян '!P73</f>
        <v>0</v>
      </c>
      <c r="R190" s="33">
        <f>'Аян '!Q73</f>
        <v>0</v>
      </c>
      <c r="S190" s="33">
        <f>'Аян '!R73</f>
        <v>0</v>
      </c>
      <c r="T190" s="33">
        <f>'Аян '!S73</f>
        <v>0</v>
      </c>
      <c r="U190" s="33">
        <f>'Аян '!T73</f>
        <v>0</v>
      </c>
      <c r="V190" s="935">
        <f>'Аян '!U73</f>
        <v>0</v>
      </c>
      <c r="W190" s="33"/>
      <c r="X190" s="33"/>
      <c r="Y190" s="935">
        <f>'Аян '!V74</f>
        <v>0</v>
      </c>
      <c r="Z190" s="935">
        <f>'Аян '!W74</f>
        <v>0</v>
      </c>
      <c r="AA190" s="33">
        <f>'Аян '!X74</f>
        <v>0</v>
      </c>
      <c r="AB190" s="1920"/>
      <c r="AC190" s="915"/>
      <c r="AD190" s="1929"/>
      <c r="AE190" s="915"/>
      <c r="AF190" s="915"/>
      <c r="AG190" s="915"/>
      <c r="AH190" s="915"/>
      <c r="AI190" s="915"/>
      <c r="AJ190" s="915"/>
      <c r="AK190" s="915"/>
      <c r="AL190" s="915"/>
      <c r="AM190" s="915"/>
      <c r="AN190" s="915"/>
      <c r="AO190" s="915"/>
      <c r="AP190" s="915"/>
      <c r="AQ190" s="915"/>
      <c r="AR190" s="915"/>
      <c r="AS190" s="915"/>
      <c r="AT190" s="915"/>
      <c r="AU190" s="915"/>
      <c r="AV190" s="915"/>
      <c r="AW190" s="915"/>
      <c r="AX190" s="915"/>
      <c r="AY190" s="915"/>
      <c r="AZ190" s="915"/>
      <c r="BA190" s="915"/>
      <c r="BB190" s="915"/>
      <c r="BC190" s="915"/>
      <c r="BD190" s="915"/>
      <c r="BE190" s="915"/>
      <c r="BF190" s="915"/>
      <c r="BG190" s="915"/>
      <c r="BH190" s="915"/>
      <c r="BI190" s="915"/>
      <c r="BJ190" s="915"/>
      <c r="BK190" s="915"/>
      <c r="BL190" s="915"/>
      <c r="BM190" s="915"/>
      <c r="BN190" s="915"/>
      <c r="BO190" s="915"/>
      <c r="BP190" s="915"/>
      <c r="BQ190" s="915"/>
      <c r="BR190" s="915"/>
      <c r="BS190" s="915"/>
      <c r="BT190" s="915"/>
      <c r="BU190" s="915"/>
      <c r="BV190" s="915"/>
      <c r="BW190" s="915"/>
      <c r="BX190" s="915"/>
      <c r="BY190" s="915"/>
      <c r="BZ190" s="915"/>
      <c r="CA190" s="915"/>
      <c r="CB190" s="915"/>
      <c r="CC190" s="915"/>
      <c r="CD190" s="915"/>
      <c r="CE190" s="915"/>
      <c r="CF190" s="915"/>
      <c r="CG190" s="915"/>
      <c r="CH190" s="915"/>
      <c r="CI190" s="915"/>
      <c r="CJ190" s="915"/>
      <c r="CK190" s="915"/>
      <c r="CL190" s="915"/>
      <c r="CM190" s="915"/>
      <c r="CN190" s="915"/>
      <c r="CO190" s="915"/>
      <c r="CP190" s="915"/>
      <c r="CQ190" s="915"/>
      <c r="CR190" s="915"/>
      <c r="CS190" s="915"/>
      <c r="CT190" s="915"/>
      <c r="CU190" s="915"/>
      <c r="CV190" s="915"/>
      <c r="CW190" s="915"/>
      <c r="CX190" s="915"/>
      <c r="CY190" s="915"/>
      <c r="CZ190" s="915"/>
      <c r="DA190" s="915"/>
      <c r="DB190" s="915"/>
      <c r="DC190" s="915"/>
      <c r="DD190" s="915"/>
      <c r="DE190" s="915"/>
      <c r="DF190" s="915"/>
      <c r="DG190" s="915"/>
      <c r="DH190" s="915"/>
      <c r="DI190" s="915"/>
      <c r="DJ190" s="915"/>
      <c r="DK190" s="915"/>
      <c r="DL190" s="915"/>
      <c r="DM190" s="915"/>
      <c r="DN190" s="915"/>
      <c r="DO190" s="915"/>
      <c r="DP190" s="915"/>
      <c r="DQ190" s="915"/>
      <c r="DR190" s="915"/>
      <c r="DS190" s="915"/>
      <c r="DT190" s="915"/>
      <c r="DU190" s="915"/>
      <c r="DV190" s="915"/>
      <c r="DW190" s="915"/>
      <c r="DX190" s="915"/>
      <c r="DY190" s="915"/>
      <c r="DZ190" s="915"/>
      <c r="EA190" s="915"/>
      <c r="EB190" s="915"/>
      <c r="EC190" s="915"/>
      <c r="ED190" s="915"/>
      <c r="EE190" s="915"/>
      <c r="EF190" s="915"/>
      <c r="EG190" s="915"/>
      <c r="EH190" s="915"/>
      <c r="EI190" s="915"/>
      <c r="EJ190" s="915"/>
      <c r="EK190" s="915"/>
      <c r="EL190" s="915"/>
      <c r="EM190" s="915"/>
      <c r="EN190" s="915"/>
      <c r="EO190" s="915"/>
      <c r="EP190" s="915"/>
      <c r="EQ190" s="915"/>
      <c r="ER190" s="915"/>
      <c r="ES190" s="915"/>
      <c r="ET190" s="915"/>
      <c r="EU190" s="915"/>
      <c r="EV190" s="915"/>
      <c r="EW190" s="915"/>
      <c r="EX190" s="915"/>
      <c r="EY190" s="915"/>
      <c r="EZ190" s="915"/>
      <c r="FA190" s="915"/>
      <c r="FB190" s="915"/>
      <c r="FC190" s="915"/>
      <c r="FD190" s="915"/>
      <c r="FE190" s="915"/>
      <c r="FF190" s="915"/>
      <c r="FG190" s="915"/>
      <c r="FH190" s="915"/>
      <c r="FI190" s="915"/>
      <c r="FJ190" s="915"/>
      <c r="FK190" s="915"/>
      <c r="FL190" s="915"/>
      <c r="FM190" s="915"/>
      <c r="FN190" s="915"/>
      <c r="FO190" s="915"/>
      <c r="FP190" s="915"/>
      <c r="FQ190" s="915"/>
      <c r="FR190" s="915"/>
      <c r="FS190" s="915"/>
      <c r="FT190" s="915"/>
      <c r="FU190" s="915"/>
      <c r="FV190" s="915"/>
      <c r="FW190" s="915"/>
      <c r="FX190" s="915"/>
      <c r="FY190" s="915"/>
      <c r="FZ190" s="915"/>
      <c r="GA190" s="915"/>
      <c r="GB190" s="915"/>
      <c r="GC190" s="915"/>
      <c r="GD190" s="915"/>
      <c r="GE190" s="915"/>
      <c r="GF190" s="915"/>
      <c r="GG190" s="915"/>
      <c r="GH190" s="915"/>
      <c r="GI190" s="915"/>
      <c r="GJ190" s="915"/>
      <c r="GK190" s="915"/>
      <c r="GL190" s="915"/>
      <c r="GM190" s="915"/>
      <c r="GN190" s="915"/>
    </row>
    <row r="191" spans="1:196" ht="30" x14ac:dyDescent="0.25">
      <c r="B191" s="27">
        <v>1</v>
      </c>
      <c r="C191" s="1198" t="s">
        <v>198</v>
      </c>
      <c r="D191" s="749">
        <f>'Аян '!C74</f>
        <v>3503</v>
      </c>
      <c r="E191" s="749">
        <f>'Аян '!D74</f>
        <v>292</v>
      </c>
      <c r="F191" s="749">
        <f>'Аян '!E74</f>
        <v>46</v>
      </c>
      <c r="G191" s="952">
        <f>'Аян '!F74</f>
        <v>15.753424657534246</v>
      </c>
      <c r="H191" s="945">
        <f>'Аян '!G74</f>
        <v>0</v>
      </c>
      <c r="I191" s="945">
        <f>'Аян '!H74</f>
        <v>0</v>
      </c>
      <c r="J191" s="936">
        <f>'Аян '!I74</f>
        <v>0</v>
      </c>
      <c r="K191" s="936">
        <f>'Аян '!J74</f>
        <v>0</v>
      </c>
      <c r="L191" s="936">
        <f>'Аян '!K74</f>
        <v>0</v>
      </c>
      <c r="M191" s="936">
        <f>'Аян '!L74</f>
        <v>0</v>
      </c>
      <c r="N191" s="936">
        <f>'Аян '!M74</f>
        <v>0</v>
      </c>
      <c r="O191" s="936">
        <f>'Аян '!N74</f>
        <v>0</v>
      </c>
      <c r="P191" s="33">
        <f>'Аян '!O74</f>
        <v>0</v>
      </c>
      <c r="Q191" s="33">
        <f>'Аян '!P74</f>
        <v>0</v>
      </c>
      <c r="R191" s="33">
        <f>'Аян '!Q74</f>
        <v>0</v>
      </c>
      <c r="S191" s="33">
        <f>'Аян '!R74</f>
        <v>0</v>
      </c>
      <c r="T191" s="33">
        <f>'Аян '!S74</f>
        <v>0</v>
      </c>
      <c r="U191" s="33">
        <f>'Аян '!T74</f>
        <v>0</v>
      </c>
      <c r="V191" s="935">
        <f>'Аян '!U74</f>
        <v>0</v>
      </c>
      <c r="W191" s="33"/>
      <c r="X191" s="33"/>
      <c r="Y191" s="935"/>
      <c r="Z191" s="935"/>
      <c r="AA191" s="33"/>
      <c r="AB191" s="1920"/>
      <c r="AC191" s="915"/>
      <c r="AD191" s="1929"/>
      <c r="AE191" s="915"/>
      <c r="AF191" s="915"/>
      <c r="AG191" s="915"/>
      <c r="AH191" s="915"/>
      <c r="AI191" s="915"/>
      <c r="AJ191" s="915"/>
      <c r="AK191" s="915"/>
      <c r="AL191" s="915"/>
      <c r="AM191" s="915"/>
      <c r="AN191" s="915"/>
      <c r="AO191" s="915"/>
      <c r="AP191" s="915"/>
      <c r="AQ191" s="915"/>
      <c r="AR191" s="915"/>
      <c r="AS191" s="915"/>
      <c r="AT191" s="915"/>
      <c r="AU191" s="915"/>
      <c r="AV191" s="915"/>
      <c r="AW191" s="915"/>
      <c r="AX191" s="915"/>
      <c r="AY191" s="915"/>
      <c r="AZ191" s="915"/>
      <c r="BA191" s="915"/>
      <c r="BB191" s="915"/>
      <c r="BC191" s="915"/>
      <c r="BD191" s="915"/>
      <c r="BE191" s="915"/>
      <c r="BF191" s="915"/>
      <c r="BG191" s="915"/>
      <c r="BH191" s="915"/>
      <c r="BI191" s="915"/>
      <c r="BJ191" s="915"/>
      <c r="BK191" s="915"/>
      <c r="BL191" s="915"/>
      <c r="BM191" s="915"/>
      <c r="BN191" s="915"/>
      <c r="BO191" s="915"/>
      <c r="BP191" s="915"/>
      <c r="BQ191" s="915"/>
      <c r="BR191" s="915"/>
      <c r="BS191" s="915"/>
      <c r="BT191" s="915"/>
      <c r="BU191" s="915"/>
      <c r="BV191" s="915"/>
      <c r="BW191" s="915"/>
      <c r="BX191" s="915"/>
      <c r="BY191" s="915"/>
      <c r="BZ191" s="915"/>
      <c r="CA191" s="915"/>
      <c r="CB191" s="915"/>
      <c r="CC191" s="915"/>
      <c r="CD191" s="915"/>
      <c r="CE191" s="915"/>
      <c r="CF191" s="915"/>
      <c r="CG191" s="915"/>
      <c r="CH191" s="915"/>
      <c r="CI191" s="915"/>
      <c r="CJ191" s="915"/>
      <c r="CK191" s="915"/>
      <c r="CL191" s="915"/>
      <c r="CM191" s="915"/>
      <c r="CN191" s="915"/>
      <c r="CO191" s="915"/>
      <c r="CP191" s="915"/>
      <c r="CQ191" s="915"/>
      <c r="CR191" s="915"/>
      <c r="CS191" s="915"/>
      <c r="CT191" s="915"/>
      <c r="CU191" s="915"/>
      <c r="CV191" s="915"/>
      <c r="CW191" s="915"/>
      <c r="CX191" s="915"/>
      <c r="CY191" s="915"/>
      <c r="CZ191" s="915"/>
      <c r="DA191" s="915"/>
      <c r="DB191" s="915"/>
      <c r="DC191" s="915"/>
      <c r="DD191" s="915"/>
      <c r="DE191" s="915"/>
      <c r="DF191" s="915"/>
      <c r="DG191" s="915"/>
      <c r="DH191" s="915"/>
      <c r="DI191" s="915"/>
      <c r="DJ191" s="915"/>
      <c r="DK191" s="915"/>
      <c r="DL191" s="915"/>
      <c r="DM191" s="915"/>
      <c r="DN191" s="915"/>
      <c r="DO191" s="915"/>
      <c r="DP191" s="915"/>
      <c r="DQ191" s="915"/>
      <c r="DR191" s="915"/>
      <c r="DS191" s="915"/>
      <c r="DT191" s="915"/>
      <c r="DU191" s="915"/>
      <c r="DV191" s="915"/>
      <c r="DW191" s="915"/>
      <c r="DX191" s="915"/>
      <c r="DY191" s="915"/>
      <c r="DZ191" s="915"/>
      <c r="EA191" s="915"/>
      <c r="EB191" s="915"/>
      <c r="EC191" s="915"/>
      <c r="ED191" s="915"/>
      <c r="EE191" s="915"/>
      <c r="EF191" s="915"/>
      <c r="EG191" s="915"/>
      <c r="EH191" s="915"/>
      <c r="EI191" s="915"/>
      <c r="EJ191" s="915"/>
      <c r="EK191" s="915"/>
      <c r="EL191" s="915"/>
      <c r="EM191" s="915"/>
      <c r="EN191" s="915"/>
      <c r="EO191" s="915"/>
      <c r="EP191" s="915"/>
      <c r="EQ191" s="915"/>
      <c r="ER191" s="915"/>
      <c r="ES191" s="915"/>
      <c r="ET191" s="915"/>
      <c r="EU191" s="915"/>
      <c r="EV191" s="915"/>
      <c r="EW191" s="915"/>
      <c r="EX191" s="915"/>
      <c r="EY191" s="915"/>
      <c r="EZ191" s="915"/>
      <c r="FA191" s="915"/>
      <c r="FB191" s="915"/>
      <c r="FC191" s="915"/>
      <c r="FD191" s="915"/>
      <c r="FE191" s="915"/>
      <c r="FF191" s="915"/>
      <c r="FG191" s="915"/>
      <c r="FH191" s="915"/>
      <c r="FI191" s="915"/>
      <c r="FJ191" s="915"/>
      <c r="FK191" s="915"/>
      <c r="FL191" s="915"/>
      <c r="FM191" s="915"/>
      <c r="FN191" s="915"/>
      <c r="FO191" s="915"/>
      <c r="FP191" s="915"/>
      <c r="FQ191" s="915"/>
      <c r="FR191" s="915"/>
      <c r="FS191" s="915"/>
      <c r="FT191" s="915"/>
      <c r="FU191" s="915"/>
      <c r="FV191" s="915"/>
      <c r="FW191" s="915"/>
      <c r="FX191" s="915"/>
      <c r="FY191" s="915"/>
      <c r="FZ191" s="915"/>
      <c r="GA191" s="915"/>
      <c r="GB191" s="915"/>
      <c r="GC191" s="915"/>
      <c r="GD191" s="915"/>
      <c r="GE191" s="915"/>
      <c r="GF191" s="915"/>
      <c r="GG191" s="915"/>
      <c r="GH191" s="915"/>
      <c r="GI191" s="915"/>
      <c r="GJ191" s="915"/>
      <c r="GK191" s="915"/>
      <c r="GL191" s="915"/>
      <c r="GM191" s="915"/>
      <c r="GN191" s="915"/>
    </row>
    <row r="192" spans="1:196" ht="30" x14ac:dyDescent="0.25">
      <c r="B192" s="27">
        <v>1</v>
      </c>
      <c r="C192" s="1198" t="s">
        <v>303</v>
      </c>
      <c r="D192" s="749">
        <f>'Аян '!C75</f>
        <v>0</v>
      </c>
      <c r="E192" s="749">
        <f>'Аян '!D75</f>
        <v>0</v>
      </c>
      <c r="F192" s="749">
        <f>'Аян '!E75</f>
        <v>0</v>
      </c>
      <c r="G192" s="952">
        <f>'Аян '!F75</f>
        <v>0</v>
      </c>
      <c r="H192" s="945">
        <f>'Аян '!G75</f>
        <v>0</v>
      </c>
      <c r="I192" s="945">
        <f>'Аян '!H75</f>
        <v>0</v>
      </c>
      <c r="J192" s="936">
        <f>'Аян '!I75</f>
        <v>0</v>
      </c>
      <c r="K192" s="936">
        <f>'Аян '!J75</f>
        <v>0</v>
      </c>
      <c r="L192" s="936">
        <f>'Аян '!K75</f>
        <v>0</v>
      </c>
      <c r="M192" s="936">
        <f>'Аян '!L75</f>
        <v>0</v>
      </c>
      <c r="N192" s="936">
        <f>'Аян '!M75</f>
        <v>0</v>
      </c>
      <c r="O192" s="936">
        <f>'Аян '!N75</f>
        <v>0</v>
      </c>
      <c r="P192" s="33">
        <f>'Аян '!O75</f>
        <v>0</v>
      </c>
      <c r="Q192" s="33">
        <f>'Аян '!P75</f>
        <v>0</v>
      </c>
      <c r="R192" s="33">
        <f>'Аян '!Q75</f>
        <v>0</v>
      </c>
      <c r="S192" s="33">
        <f>'Аян '!R75</f>
        <v>0</v>
      </c>
      <c r="T192" s="33">
        <f>'Аян '!S75</f>
        <v>0</v>
      </c>
      <c r="U192" s="33">
        <f>'Аян '!T75</f>
        <v>0</v>
      </c>
      <c r="V192" s="935">
        <f>'Аян '!U75</f>
        <v>0</v>
      </c>
      <c r="W192" s="33"/>
      <c r="X192" s="33"/>
      <c r="Y192" s="935">
        <f>'Аян '!V75</f>
        <v>0</v>
      </c>
      <c r="Z192" s="935">
        <f>'Аян '!W75</f>
        <v>0</v>
      </c>
      <c r="AA192" s="33">
        <f>'Аян '!X75</f>
        <v>0</v>
      </c>
      <c r="AB192" s="1920"/>
      <c r="AC192" s="915"/>
      <c r="AD192" s="1929"/>
      <c r="AE192" s="915"/>
      <c r="AF192" s="915"/>
      <c r="AG192" s="915"/>
      <c r="AH192" s="915"/>
      <c r="AI192" s="915"/>
      <c r="AJ192" s="915"/>
      <c r="AK192" s="915"/>
      <c r="AL192" s="915"/>
      <c r="AM192" s="915"/>
      <c r="AN192" s="915"/>
      <c r="AO192" s="915"/>
      <c r="AP192" s="915"/>
      <c r="AQ192" s="915"/>
      <c r="AR192" s="915"/>
      <c r="AS192" s="915"/>
      <c r="AT192" s="915"/>
      <c r="AU192" s="915"/>
      <c r="AV192" s="915"/>
      <c r="AW192" s="915"/>
      <c r="AX192" s="915"/>
      <c r="AY192" s="915"/>
      <c r="AZ192" s="915"/>
      <c r="BA192" s="915"/>
      <c r="BB192" s="915"/>
      <c r="BC192" s="915"/>
      <c r="BD192" s="915"/>
      <c r="BE192" s="915"/>
      <c r="BF192" s="915"/>
      <c r="BG192" s="915"/>
      <c r="BH192" s="915"/>
      <c r="BI192" s="915"/>
      <c r="BJ192" s="915"/>
      <c r="BK192" s="915"/>
      <c r="BL192" s="915"/>
      <c r="BM192" s="915"/>
      <c r="BN192" s="915"/>
      <c r="BO192" s="915"/>
      <c r="BP192" s="915"/>
      <c r="BQ192" s="915"/>
      <c r="BR192" s="915"/>
      <c r="BS192" s="915"/>
      <c r="BT192" s="915"/>
      <c r="BU192" s="915"/>
      <c r="BV192" s="915"/>
      <c r="BW192" s="915"/>
      <c r="BX192" s="915"/>
      <c r="BY192" s="915"/>
      <c r="BZ192" s="915"/>
      <c r="CA192" s="915"/>
      <c r="CB192" s="915"/>
      <c r="CC192" s="915"/>
      <c r="CD192" s="915"/>
      <c r="CE192" s="915"/>
      <c r="CF192" s="915"/>
      <c r="CG192" s="915"/>
      <c r="CH192" s="915"/>
      <c r="CI192" s="915"/>
      <c r="CJ192" s="915"/>
      <c r="CK192" s="915"/>
      <c r="CL192" s="915"/>
      <c r="CM192" s="915"/>
      <c r="CN192" s="915"/>
      <c r="CO192" s="915"/>
      <c r="CP192" s="915"/>
      <c r="CQ192" s="915"/>
      <c r="CR192" s="915"/>
      <c r="CS192" s="915"/>
      <c r="CT192" s="915"/>
      <c r="CU192" s="915"/>
      <c r="CV192" s="915"/>
      <c r="CW192" s="915"/>
      <c r="CX192" s="915"/>
      <c r="CY192" s="915"/>
      <c r="CZ192" s="915"/>
      <c r="DA192" s="915"/>
      <c r="DB192" s="915"/>
      <c r="DC192" s="915"/>
      <c r="DD192" s="915"/>
      <c r="DE192" s="915"/>
      <c r="DF192" s="915"/>
      <c r="DG192" s="915"/>
      <c r="DH192" s="915"/>
      <c r="DI192" s="915"/>
      <c r="DJ192" s="915"/>
      <c r="DK192" s="915"/>
      <c r="DL192" s="915"/>
      <c r="DM192" s="915"/>
      <c r="DN192" s="915"/>
      <c r="DO192" s="915"/>
      <c r="DP192" s="915"/>
      <c r="DQ192" s="915"/>
      <c r="DR192" s="915"/>
      <c r="DS192" s="915"/>
      <c r="DT192" s="915"/>
      <c r="DU192" s="915"/>
      <c r="DV192" s="915"/>
      <c r="DW192" s="915"/>
      <c r="DX192" s="915"/>
      <c r="DY192" s="915"/>
      <c r="DZ192" s="915"/>
      <c r="EA192" s="915"/>
      <c r="EB192" s="915"/>
      <c r="EC192" s="915"/>
      <c r="ED192" s="915"/>
      <c r="EE192" s="915"/>
      <c r="EF192" s="915"/>
      <c r="EG192" s="915"/>
      <c r="EH192" s="915"/>
      <c r="EI192" s="915"/>
      <c r="EJ192" s="915"/>
      <c r="EK192" s="915"/>
      <c r="EL192" s="915"/>
      <c r="EM192" s="915"/>
      <c r="EN192" s="915"/>
      <c r="EO192" s="915"/>
      <c r="EP192" s="915"/>
      <c r="EQ192" s="915"/>
      <c r="ER192" s="915"/>
      <c r="ES192" s="915"/>
      <c r="ET192" s="915"/>
      <c r="EU192" s="915"/>
      <c r="EV192" s="915"/>
      <c r="EW192" s="915"/>
      <c r="EX192" s="915"/>
      <c r="EY192" s="915"/>
      <c r="EZ192" s="915"/>
      <c r="FA192" s="915"/>
      <c r="FB192" s="915"/>
      <c r="FC192" s="915"/>
      <c r="FD192" s="915"/>
      <c r="FE192" s="915"/>
      <c r="FF192" s="915"/>
      <c r="FG192" s="915"/>
      <c r="FH192" s="915"/>
      <c r="FI192" s="915"/>
      <c r="FJ192" s="915"/>
      <c r="FK192" s="915"/>
      <c r="FL192" s="915"/>
      <c r="FM192" s="915"/>
      <c r="FN192" s="915"/>
      <c r="FO192" s="915"/>
      <c r="FP192" s="915"/>
      <c r="FQ192" s="915"/>
      <c r="FR192" s="915"/>
      <c r="FS192" s="915"/>
      <c r="FT192" s="915"/>
      <c r="FU192" s="915"/>
      <c r="FV192" s="915"/>
      <c r="FW192" s="915"/>
      <c r="FX192" s="915"/>
      <c r="FY192" s="915"/>
      <c r="FZ192" s="915"/>
      <c r="GA192" s="915"/>
      <c r="GB192" s="915"/>
      <c r="GC192" s="915"/>
      <c r="GD192" s="915"/>
      <c r="GE192" s="915"/>
      <c r="GF192" s="915"/>
      <c r="GG192" s="915"/>
      <c r="GH192" s="915"/>
      <c r="GI192" s="915"/>
      <c r="GJ192" s="915"/>
      <c r="GK192" s="915"/>
      <c r="GL192" s="915"/>
      <c r="GM192" s="915"/>
      <c r="GN192" s="915"/>
    </row>
    <row r="193" spans="1:196" ht="45" x14ac:dyDescent="0.25">
      <c r="B193" s="27">
        <v>1</v>
      </c>
      <c r="C193" s="1198" t="s">
        <v>308</v>
      </c>
      <c r="D193" s="749">
        <f>'Аян '!C76</f>
        <v>801</v>
      </c>
      <c r="E193" s="749">
        <f>'Аян '!D76</f>
        <v>67</v>
      </c>
      <c r="F193" s="749">
        <f>'Аян '!E76</f>
        <v>28</v>
      </c>
      <c r="G193" s="952">
        <f>'Аян '!F76</f>
        <v>41.791044776119399</v>
      </c>
      <c r="H193" s="945">
        <f>'Аян '!G76</f>
        <v>0</v>
      </c>
      <c r="I193" s="945">
        <f>'Аян '!H76</f>
        <v>0</v>
      </c>
      <c r="J193" s="936">
        <f>'Аян '!I76</f>
        <v>0</v>
      </c>
      <c r="K193" s="936">
        <f>'Аян '!J76</f>
        <v>0</v>
      </c>
      <c r="L193" s="936">
        <f>'Аян '!K76</f>
        <v>0</v>
      </c>
      <c r="M193" s="936">
        <f>'Аян '!L76</f>
        <v>0</v>
      </c>
      <c r="N193" s="936">
        <f>'Аян '!M76</f>
        <v>0</v>
      </c>
      <c r="O193" s="936">
        <f>'Аян '!N76</f>
        <v>0</v>
      </c>
      <c r="P193" s="33">
        <f>'Аян '!O76</f>
        <v>0</v>
      </c>
      <c r="Q193" s="33">
        <f>'Аян '!P76</f>
        <v>0</v>
      </c>
      <c r="R193" s="33">
        <f>'Аян '!Q76</f>
        <v>0</v>
      </c>
      <c r="S193" s="33">
        <f>'Аян '!R76</f>
        <v>0</v>
      </c>
      <c r="T193" s="33">
        <f>'Аян '!S76</f>
        <v>0</v>
      </c>
      <c r="U193" s="33">
        <f>'Аян '!T76</f>
        <v>0</v>
      </c>
      <c r="V193" s="935">
        <f>'Аян '!U76</f>
        <v>0</v>
      </c>
      <c r="W193" s="33"/>
      <c r="X193" s="33"/>
      <c r="Y193" s="935">
        <f>'Аян '!V76</f>
        <v>0</v>
      </c>
      <c r="Z193" s="935">
        <f>'Аян '!W76</f>
        <v>0</v>
      </c>
      <c r="AA193" s="33">
        <f>'Аян '!X76</f>
        <v>0</v>
      </c>
      <c r="AB193" s="1920"/>
      <c r="AC193" s="915"/>
      <c r="AD193" s="1929"/>
      <c r="AE193" s="915"/>
      <c r="AF193" s="915"/>
      <c r="AG193" s="915"/>
      <c r="AH193" s="915"/>
      <c r="AI193" s="915"/>
      <c r="AJ193" s="915"/>
      <c r="AK193" s="915"/>
      <c r="AL193" s="915"/>
      <c r="AM193" s="915"/>
      <c r="AN193" s="915"/>
      <c r="AO193" s="915"/>
      <c r="AP193" s="915"/>
      <c r="AQ193" s="915"/>
      <c r="AR193" s="915"/>
      <c r="AS193" s="915"/>
      <c r="AT193" s="915"/>
      <c r="AU193" s="915"/>
      <c r="AV193" s="915"/>
      <c r="AW193" s="915"/>
      <c r="AX193" s="915"/>
      <c r="AY193" s="915"/>
      <c r="AZ193" s="915"/>
      <c r="BA193" s="915"/>
      <c r="BB193" s="915"/>
      <c r="BC193" s="915"/>
      <c r="BD193" s="915"/>
      <c r="BE193" s="915"/>
      <c r="BF193" s="915"/>
      <c r="BG193" s="915"/>
      <c r="BH193" s="915"/>
      <c r="BI193" s="915"/>
      <c r="BJ193" s="915"/>
      <c r="BK193" s="915"/>
      <c r="BL193" s="915"/>
      <c r="BM193" s="915"/>
      <c r="BN193" s="915"/>
      <c r="BO193" s="915"/>
      <c r="BP193" s="915"/>
      <c r="BQ193" s="915"/>
      <c r="BR193" s="915"/>
      <c r="BS193" s="915"/>
      <c r="BT193" s="915"/>
      <c r="BU193" s="915"/>
      <c r="BV193" s="915"/>
      <c r="BW193" s="915"/>
      <c r="BX193" s="915"/>
      <c r="BY193" s="915"/>
      <c r="BZ193" s="915"/>
      <c r="CA193" s="915"/>
      <c r="CB193" s="915"/>
      <c r="CC193" s="915"/>
      <c r="CD193" s="915"/>
      <c r="CE193" s="915"/>
      <c r="CF193" s="915"/>
      <c r="CG193" s="915"/>
      <c r="CH193" s="915"/>
      <c r="CI193" s="915"/>
      <c r="CJ193" s="915"/>
      <c r="CK193" s="915"/>
      <c r="CL193" s="915"/>
      <c r="CM193" s="915"/>
      <c r="CN193" s="915"/>
      <c r="CO193" s="915"/>
      <c r="CP193" s="915"/>
      <c r="CQ193" s="915"/>
      <c r="CR193" s="915"/>
      <c r="CS193" s="915"/>
      <c r="CT193" s="915"/>
      <c r="CU193" s="915"/>
      <c r="CV193" s="915"/>
      <c r="CW193" s="915"/>
      <c r="CX193" s="915"/>
      <c r="CY193" s="915"/>
      <c r="CZ193" s="915"/>
      <c r="DA193" s="915"/>
      <c r="DB193" s="915"/>
      <c r="DC193" s="915"/>
      <c r="DD193" s="915"/>
      <c r="DE193" s="915"/>
      <c r="DF193" s="915"/>
      <c r="DG193" s="915"/>
      <c r="DH193" s="915"/>
      <c r="DI193" s="915"/>
      <c r="DJ193" s="915"/>
      <c r="DK193" s="915"/>
      <c r="DL193" s="915"/>
      <c r="DM193" s="915"/>
      <c r="DN193" s="915"/>
      <c r="DO193" s="915"/>
      <c r="DP193" s="915"/>
      <c r="DQ193" s="915"/>
      <c r="DR193" s="915"/>
      <c r="DS193" s="915"/>
      <c r="DT193" s="915"/>
      <c r="DU193" s="915"/>
      <c r="DV193" s="915"/>
      <c r="DW193" s="915"/>
      <c r="DX193" s="915"/>
      <c r="DY193" s="915"/>
      <c r="DZ193" s="915"/>
      <c r="EA193" s="915"/>
      <c r="EB193" s="915"/>
      <c r="EC193" s="915"/>
      <c r="ED193" s="915"/>
      <c r="EE193" s="915"/>
      <c r="EF193" s="915"/>
      <c r="EG193" s="915"/>
      <c r="EH193" s="915"/>
      <c r="EI193" s="915"/>
      <c r="EJ193" s="915"/>
      <c r="EK193" s="915"/>
      <c r="EL193" s="915"/>
      <c r="EM193" s="915"/>
      <c r="EN193" s="915"/>
      <c r="EO193" s="915"/>
      <c r="EP193" s="915"/>
      <c r="EQ193" s="915"/>
      <c r="ER193" s="915"/>
      <c r="ES193" s="915"/>
      <c r="ET193" s="915"/>
      <c r="EU193" s="915"/>
      <c r="EV193" s="915"/>
      <c r="EW193" s="915"/>
      <c r="EX193" s="915"/>
      <c r="EY193" s="915"/>
      <c r="EZ193" s="915"/>
      <c r="FA193" s="915"/>
      <c r="FB193" s="915"/>
      <c r="FC193" s="915"/>
      <c r="FD193" s="915"/>
      <c r="FE193" s="915"/>
      <c r="FF193" s="915"/>
      <c r="FG193" s="915"/>
      <c r="FH193" s="915"/>
      <c r="FI193" s="915"/>
      <c r="FJ193" s="915"/>
      <c r="FK193" s="915"/>
      <c r="FL193" s="915"/>
      <c r="FM193" s="915"/>
      <c r="FN193" s="915"/>
      <c r="FO193" s="915"/>
      <c r="FP193" s="915"/>
      <c r="FQ193" s="915"/>
      <c r="FR193" s="915"/>
      <c r="FS193" s="915"/>
      <c r="FT193" s="915"/>
      <c r="FU193" s="915"/>
      <c r="FV193" s="915"/>
      <c r="FW193" s="915"/>
      <c r="FX193" s="915"/>
      <c r="FY193" s="915"/>
      <c r="FZ193" s="915"/>
      <c r="GA193" s="915"/>
      <c r="GB193" s="915"/>
      <c r="GC193" s="915"/>
      <c r="GD193" s="915"/>
      <c r="GE193" s="915"/>
      <c r="GF193" s="915"/>
      <c r="GG193" s="915"/>
      <c r="GH193" s="915"/>
      <c r="GI193" s="915"/>
      <c r="GJ193" s="915"/>
      <c r="GK193" s="915"/>
      <c r="GL193" s="915"/>
      <c r="GM193" s="915"/>
      <c r="GN193" s="915"/>
    </row>
    <row r="194" spans="1:196" ht="30" x14ac:dyDescent="0.25">
      <c r="B194" s="27">
        <v>1</v>
      </c>
      <c r="C194" s="1198" t="s">
        <v>309</v>
      </c>
      <c r="D194" s="749">
        <f>'Аян '!C77</f>
        <v>323</v>
      </c>
      <c r="E194" s="749">
        <f>'Аян '!D77</f>
        <v>27</v>
      </c>
      <c r="F194" s="749">
        <f>'Аян '!E77</f>
        <v>18</v>
      </c>
      <c r="G194" s="952">
        <f>'Аян '!F77</f>
        <v>66.666666666666657</v>
      </c>
      <c r="H194" s="945">
        <f>'Аян '!G77</f>
        <v>0</v>
      </c>
      <c r="I194" s="945">
        <f>'Аян '!H77</f>
        <v>0</v>
      </c>
      <c r="J194" s="936">
        <f>'Аян '!I77</f>
        <v>0</v>
      </c>
      <c r="K194" s="936">
        <f>'Аян '!J77</f>
        <v>0</v>
      </c>
      <c r="L194" s="936">
        <f>'Аян '!K77</f>
        <v>0</v>
      </c>
      <c r="M194" s="936">
        <f>'Аян '!L77</f>
        <v>0</v>
      </c>
      <c r="N194" s="936">
        <f>'Аян '!M77</f>
        <v>0</v>
      </c>
      <c r="O194" s="936">
        <f>'Аян '!N77</f>
        <v>0</v>
      </c>
      <c r="P194" s="33">
        <f>'Аян '!O77</f>
        <v>0</v>
      </c>
      <c r="Q194" s="33">
        <f>'Аян '!P77</f>
        <v>0</v>
      </c>
      <c r="R194" s="33">
        <f>'Аян '!Q77</f>
        <v>0</v>
      </c>
      <c r="S194" s="33">
        <f>'Аян '!R77</f>
        <v>0</v>
      </c>
      <c r="T194" s="33">
        <f>'Аян '!S77</f>
        <v>0</v>
      </c>
      <c r="U194" s="33">
        <f>'Аян '!T77</f>
        <v>0</v>
      </c>
      <c r="V194" s="935">
        <f>'Аян '!U77</f>
        <v>0</v>
      </c>
      <c r="W194" s="33"/>
      <c r="X194" s="33"/>
      <c r="Y194" s="935">
        <f>'Аян '!V77</f>
        <v>0</v>
      </c>
      <c r="Z194" s="935">
        <f>'Аян '!W77</f>
        <v>0</v>
      </c>
      <c r="AA194" s="33">
        <f>'Аян '!X77</f>
        <v>0</v>
      </c>
      <c r="AB194" s="1920"/>
      <c r="AC194" s="915"/>
      <c r="AD194" s="1929"/>
      <c r="AE194" s="915"/>
      <c r="AF194" s="915"/>
      <c r="AG194" s="915"/>
      <c r="AH194" s="915"/>
      <c r="AI194" s="915"/>
      <c r="AJ194" s="915"/>
      <c r="AK194" s="915"/>
      <c r="AL194" s="915"/>
      <c r="AM194" s="915"/>
      <c r="AN194" s="915"/>
      <c r="AO194" s="915"/>
      <c r="AP194" s="915"/>
      <c r="AQ194" s="915"/>
      <c r="AR194" s="915"/>
      <c r="AS194" s="915"/>
      <c r="AT194" s="915"/>
      <c r="AU194" s="915"/>
      <c r="AV194" s="915"/>
      <c r="AW194" s="915"/>
      <c r="AX194" s="915"/>
      <c r="AY194" s="915"/>
      <c r="AZ194" s="915"/>
      <c r="BA194" s="915"/>
      <c r="BB194" s="915"/>
      <c r="BC194" s="915"/>
      <c r="BD194" s="915"/>
      <c r="BE194" s="915"/>
      <c r="BF194" s="915"/>
      <c r="BG194" s="915"/>
      <c r="BH194" s="915"/>
      <c r="BI194" s="915"/>
      <c r="BJ194" s="915"/>
      <c r="BK194" s="915"/>
      <c r="BL194" s="915"/>
      <c r="BM194" s="915"/>
      <c r="BN194" s="915"/>
      <c r="BO194" s="915"/>
      <c r="BP194" s="915"/>
      <c r="BQ194" s="915"/>
      <c r="BR194" s="915"/>
      <c r="BS194" s="915"/>
      <c r="BT194" s="915"/>
      <c r="BU194" s="915"/>
      <c r="BV194" s="915"/>
      <c r="BW194" s="915"/>
      <c r="BX194" s="915"/>
      <c r="BY194" s="915"/>
      <c r="BZ194" s="915"/>
      <c r="CA194" s="915"/>
      <c r="CB194" s="915"/>
      <c r="CC194" s="915"/>
      <c r="CD194" s="915"/>
      <c r="CE194" s="915"/>
      <c r="CF194" s="915"/>
      <c r="CG194" s="915"/>
      <c r="CH194" s="915"/>
      <c r="CI194" s="915"/>
      <c r="CJ194" s="915"/>
      <c r="CK194" s="915"/>
      <c r="CL194" s="915"/>
      <c r="CM194" s="915"/>
      <c r="CN194" s="915"/>
      <c r="CO194" s="915"/>
      <c r="CP194" s="915"/>
      <c r="CQ194" s="915"/>
      <c r="CR194" s="915"/>
      <c r="CS194" s="915"/>
      <c r="CT194" s="915"/>
      <c r="CU194" s="915"/>
      <c r="CV194" s="915"/>
      <c r="CW194" s="915"/>
      <c r="CX194" s="915"/>
      <c r="CY194" s="915"/>
      <c r="CZ194" s="915"/>
      <c r="DA194" s="915"/>
      <c r="DB194" s="915"/>
      <c r="DC194" s="915"/>
      <c r="DD194" s="915"/>
      <c r="DE194" s="915"/>
      <c r="DF194" s="915"/>
      <c r="DG194" s="915"/>
      <c r="DH194" s="915"/>
      <c r="DI194" s="915"/>
      <c r="DJ194" s="915"/>
      <c r="DK194" s="915"/>
      <c r="DL194" s="915"/>
      <c r="DM194" s="915"/>
      <c r="DN194" s="915"/>
      <c r="DO194" s="915"/>
      <c r="DP194" s="915"/>
      <c r="DQ194" s="915"/>
      <c r="DR194" s="915"/>
      <c r="DS194" s="915"/>
      <c r="DT194" s="915"/>
      <c r="DU194" s="915"/>
      <c r="DV194" s="915"/>
      <c r="DW194" s="915"/>
      <c r="DX194" s="915"/>
      <c r="DY194" s="915"/>
      <c r="DZ194" s="915"/>
      <c r="EA194" s="915"/>
      <c r="EB194" s="915"/>
      <c r="EC194" s="915"/>
      <c r="ED194" s="915"/>
      <c r="EE194" s="915"/>
      <c r="EF194" s="915"/>
      <c r="EG194" s="915"/>
      <c r="EH194" s="915"/>
      <c r="EI194" s="915"/>
      <c r="EJ194" s="915"/>
      <c r="EK194" s="915"/>
      <c r="EL194" s="915"/>
      <c r="EM194" s="915"/>
      <c r="EN194" s="915"/>
      <c r="EO194" s="915"/>
      <c r="EP194" s="915"/>
      <c r="EQ194" s="915"/>
      <c r="ER194" s="915"/>
      <c r="ES194" s="915"/>
      <c r="ET194" s="915"/>
      <c r="EU194" s="915"/>
      <c r="EV194" s="915"/>
      <c r="EW194" s="915"/>
      <c r="EX194" s="915"/>
      <c r="EY194" s="915"/>
      <c r="EZ194" s="915"/>
      <c r="FA194" s="915"/>
      <c r="FB194" s="915"/>
      <c r="FC194" s="915"/>
      <c r="FD194" s="915"/>
      <c r="FE194" s="915"/>
      <c r="FF194" s="915"/>
      <c r="FG194" s="915"/>
      <c r="FH194" s="915"/>
      <c r="FI194" s="915"/>
      <c r="FJ194" s="915"/>
      <c r="FK194" s="915"/>
      <c r="FL194" s="915"/>
      <c r="FM194" s="915"/>
      <c r="FN194" s="915"/>
      <c r="FO194" s="915"/>
      <c r="FP194" s="915"/>
      <c r="FQ194" s="915"/>
      <c r="FR194" s="915"/>
      <c r="FS194" s="915"/>
      <c r="FT194" s="915"/>
      <c r="FU194" s="915"/>
      <c r="FV194" s="915"/>
      <c r="FW194" s="915"/>
      <c r="FX194" s="915"/>
      <c r="FY194" s="915"/>
      <c r="FZ194" s="915"/>
      <c r="GA194" s="915"/>
      <c r="GB194" s="915"/>
      <c r="GC194" s="915"/>
      <c r="GD194" s="915"/>
      <c r="GE194" s="915"/>
      <c r="GF194" s="915"/>
      <c r="GG194" s="915"/>
      <c r="GH194" s="915"/>
      <c r="GI194" s="915"/>
      <c r="GJ194" s="915"/>
      <c r="GK194" s="915"/>
      <c r="GL194" s="915"/>
      <c r="GM194" s="915"/>
      <c r="GN194" s="915"/>
    </row>
    <row r="195" spans="1:196" ht="30" x14ac:dyDescent="0.25">
      <c r="B195" s="27">
        <v>1</v>
      </c>
      <c r="C195" s="1198" t="s">
        <v>310</v>
      </c>
      <c r="D195" s="749">
        <f>'Аян '!C78</f>
        <v>131</v>
      </c>
      <c r="E195" s="749">
        <f>'Аян '!D78</f>
        <v>11</v>
      </c>
      <c r="F195" s="749">
        <f>'Аян '!E78</f>
        <v>10</v>
      </c>
      <c r="G195" s="952">
        <f>'Аян '!F78</f>
        <v>90.909090909090907</v>
      </c>
      <c r="H195" s="945">
        <f>'Аян '!G78</f>
        <v>0</v>
      </c>
      <c r="I195" s="945">
        <f>'Аян '!H78</f>
        <v>0</v>
      </c>
      <c r="J195" s="936">
        <f>'Аян '!I78</f>
        <v>0</v>
      </c>
      <c r="K195" s="936">
        <f>'Аян '!J78</f>
        <v>0</v>
      </c>
      <c r="L195" s="936">
        <f>'Аян '!K78</f>
        <v>0</v>
      </c>
      <c r="M195" s="936">
        <f>'Аян '!L78</f>
        <v>0</v>
      </c>
      <c r="N195" s="936">
        <f>'Аян '!M78</f>
        <v>0</v>
      </c>
      <c r="O195" s="936">
        <f>'Аян '!N78</f>
        <v>0</v>
      </c>
      <c r="P195" s="33">
        <f>'Аян '!O78</f>
        <v>0</v>
      </c>
      <c r="Q195" s="33">
        <f>'Аян '!P78</f>
        <v>0</v>
      </c>
      <c r="R195" s="33">
        <f>'Аян '!Q78</f>
        <v>0</v>
      </c>
      <c r="S195" s="33">
        <f>'Аян '!R78</f>
        <v>0</v>
      </c>
      <c r="T195" s="33">
        <f>'Аян '!S78</f>
        <v>0</v>
      </c>
      <c r="U195" s="33">
        <f>'Аян '!T78</f>
        <v>0</v>
      </c>
      <c r="V195" s="935">
        <f>'Аян '!U78</f>
        <v>0</v>
      </c>
      <c r="W195" s="33"/>
      <c r="X195" s="33"/>
      <c r="Y195" s="935">
        <f>'Аян '!V78</f>
        <v>0</v>
      </c>
      <c r="Z195" s="935">
        <f>'Аян '!W78</f>
        <v>0</v>
      </c>
      <c r="AA195" s="33">
        <f>'Аян '!X78</f>
        <v>0</v>
      </c>
      <c r="AB195" s="1920"/>
      <c r="AC195" s="915"/>
      <c r="AD195" s="1929"/>
      <c r="AE195" s="915"/>
      <c r="AF195" s="915"/>
      <c r="AG195" s="915"/>
      <c r="AH195" s="915"/>
      <c r="AI195" s="915"/>
      <c r="AJ195" s="915"/>
      <c r="AK195" s="915"/>
      <c r="AL195" s="915"/>
      <c r="AM195" s="915"/>
      <c r="AN195" s="915"/>
      <c r="AO195" s="915"/>
      <c r="AP195" s="915"/>
      <c r="AQ195" s="915"/>
      <c r="AR195" s="915"/>
      <c r="AS195" s="915"/>
      <c r="AT195" s="915"/>
      <c r="AU195" s="915"/>
      <c r="AV195" s="915"/>
      <c r="AW195" s="915"/>
      <c r="AX195" s="915"/>
      <c r="AY195" s="915"/>
      <c r="AZ195" s="915"/>
      <c r="BA195" s="915"/>
      <c r="BB195" s="915"/>
      <c r="BC195" s="915"/>
      <c r="BD195" s="915"/>
      <c r="BE195" s="915"/>
      <c r="BF195" s="915"/>
      <c r="BG195" s="915"/>
      <c r="BH195" s="915"/>
      <c r="BI195" s="915"/>
      <c r="BJ195" s="915"/>
      <c r="BK195" s="915"/>
      <c r="BL195" s="915"/>
      <c r="BM195" s="915"/>
      <c r="BN195" s="915"/>
      <c r="BO195" s="915"/>
      <c r="BP195" s="915"/>
      <c r="BQ195" s="915"/>
      <c r="BR195" s="915"/>
      <c r="BS195" s="915"/>
      <c r="BT195" s="915"/>
      <c r="BU195" s="915"/>
      <c r="BV195" s="915"/>
      <c r="BW195" s="915"/>
      <c r="BX195" s="915"/>
      <c r="BY195" s="915"/>
      <c r="BZ195" s="915"/>
      <c r="CA195" s="915"/>
      <c r="CB195" s="915"/>
      <c r="CC195" s="915"/>
      <c r="CD195" s="915"/>
      <c r="CE195" s="915"/>
      <c r="CF195" s="915"/>
      <c r="CG195" s="915"/>
      <c r="CH195" s="915"/>
      <c r="CI195" s="915"/>
      <c r="CJ195" s="915"/>
      <c r="CK195" s="915"/>
      <c r="CL195" s="915"/>
      <c r="CM195" s="915"/>
      <c r="CN195" s="915"/>
      <c r="CO195" s="915"/>
      <c r="CP195" s="915"/>
      <c r="CQ195" s="915"/>
      <c r="CR195" s="915"/>
      <c r="CS195" s="915"/>
      <c r="CT195" s="915"/>
      <c r="CU195" s="915"/>
      <c r="CV195" s="915"/>
      <c r="CW195" s="915"/>
      <c r="CX195" s="915"/>
      <c r="CY195" s="915"/>
      <c r="CZ195" s="915"/>
      <c r="DA195" s="915"/>
      <c r="DB195" s="915"/>
      <c r="DC195" s="915"/>
      <c r="DD195" s="915"/>
      <c r="DE195" s="915"/>
      <c r="DF195" s="915"/>
      <c r="DG195" s="915"/>
      <c r="DH195" s="915"/>
      <c r="DI195" s="915"/>
      <c r="DJ195" s="915"/>
      <c r="DK195" s="915"/>
      <c r="DL195" s="915"/>
      <c r="DM195" s="915"/>
      <c r="DN195" s="915"/>
      <c r="DO195" s="915"/>
      <c r="DP195" s="915"/>
      <c r="DQ195" s="915"/>
      <c r="DR195" s="915"/>
      <c r="DS195" s="915"/>
      <c r="DT195" s="915"/>
      <c r="DU195" s="915"/>
      <c r="DV195" s="915"/>
      <c r="DW195" s="915"/>
      <c r="DX195" s="915"/>
      <c r="DY195" s="915"/>
      <c r="DZ195" s="915"/>
      <c r="EA195" s="915"/>
      <c r="EB195" s="915"/>
      <c r="EC195" s="915"/>
      <c r="ED195" s="915"/>
      <c r="EE195" s="915"/>
      <c r="EF195" s="915"/>
      <c r="EG195" s="915"/>
      <c r="EH195" s="915"/>
      <c r="EI195" s="915"/>
      <c r="EJ195" s="915"/>
      <c r="EK195" s="915"/>
      <c r="EL195" s="915"/>
      <c r="EM195" s="915"/>
      <c r="EN195" s="915"/>
      <c r="EO195" s="915"/>
      <c r="EP195" s="915"/>
      <c r="EQ195" s="915"/>
      <c r="ER195" s="915"/>
      <c r="ES195" s="915"/>
      <c r="ET195" s="915"/>
      <c r="EU195" s="915"/>
      <c r="EV195" s="915"/>
      <c r="EW195" s="915"/>
      <c r="EX195" s="915"/>
      <c r="EY195" s="915"/>
      <c r="EZ195" s="915"/>
      <c r="FA195" s="915"/>
      <c r="FB195" s="915"/>
      <c r="FC195" s="915"/>
      <c r="FD195" s="915"/>
      <c r="FE195" s="915"/>
      <c r="FF195" s="915"/>
      <c r="FG195" s="915"/>
      <c r="FH195" s="915"/>
      <c r="FI195" s="915"/>
      <c r="FJ195" s="915"/>
      <c r="FK195" s="915"/>
      <c r="FL195" s="915"/>
      <c r="FM195" s="915"/>
      <c r="FN195" s="915"/>
      <c r="FO195" s="915"/>
      <c r="FP195" s="915"/>
      <c r="FQ195" s="915"/>
      <c r="FR195" s="915"/>
      <c r="FS195" s="915"/>
      <c r="FT195" s="915"/>
      <c r="FU195" s="915"/>
      <c r="FV195" s="915"/>
      <c r="FW195" s="915"/>
      <c r="FX195" s="915"/>
      <c r="FY195" s="915"/>
      <c r="FZ195" s="915"/>
      <c r="GA195" s="915"/>
      <c r="GB195" s="915"/>
      <c r="GC195" s="915"/>
      <c r="GD195" s="915"/>
      <c r="GE195" s="915"/>
      <c r="GF195" s="915"/>
      <c r="GG195" s="915"/>
      <c r="GH195" s="915"/>
      <c r="GI195" s="915"/>
      <c r="GJ195" s="915"/>
      <c r="GK195" s="915"/>
      <c r="GL195" s="915"/>
      <c r="GM195" s="915"/>
      <c r="GN195" s="915"/>
    </row>
    <row r="196" spans="1:196" ht="45" x14ac:dyDescent="0.25">
      <c r="B196" s="27">
        <v>1</v>
      </c>
      <c r="C196" s="1198" t="s">
        <v>354</v>
      </c>
      <c r="D196" s="749">
        <f>'Аян '!C79</f>
        <v>89</v>
      </c>
      <c r="E196" s="749">
        <f>'Аян '!D79</f>
        <v>7</v>
      </c>
      <c r="F196" s="749">
        <f>'Аян '!E79</f>
        <v>0</v>
      </c>
      <c r="G196" s="952">
        <f>'Аян '!F79</f>
        <v>0</v>
      </c>
      <c r="H196" s="945">
        <f>'Аян '!G79</f>
        <v>0</v>
      </c>
      <c r="I196" s="945">
        <f>'Аян '!H79</f>
        <v>0</v>
      </c>
      <c r="J196" s="936">
        <f>'Аян '!I79</f>
        <v>0</v>
      </c>
      <c r="K196" s="936">
        <f>'Аян '!J79</f>
        <v>0</v>
      </c>
      <c r="L196" s="936">
        <f>'Аян '!K79</f>
        <v>0</v>
      </c>
      <c r="M196" s="936">
        <f>'Аян '!L79</f>
        <v>0</v>
      </c>
      <c r="N196" s="936">
        <f>'Аян '!M79</f>
        <v>0</v>
      </c>
      <c r="O196" s="936">
        <f>'Аян '!N79</f>
        <v>0</v>
      </c>
      <c r="P196" s="33">
        <f>'Аян '!O79</f>
        <v>0</v>
      </c>
      <c r="Q196" s="33">
        <f>'Аян '!P79</f>
        <v>0</v>
      </c>
      <c r="R196" s="33">
        <f>'Аян '!Q79</f>
        <v>0</v>
      </c>
      <c r="S196" s="33">
        <f>'Аян '!R79</f>
        <v>0</v>
      </c>
      <c r="T196" s="33">
        <f>'Аян '!S79</f>
        <v>0</v>
      </c>
      <c r="U196" s="33">
        <f>'Аян '!T79</f>
        <v>0</v>
      </c>
      <c r="V196" s="935">
        <f>'Аян '!U79</f>
        <v>0</v>
      </c>
      <c r="W196" s="33"/>
      <c r="X196" s="33"/>
      <c r="Y196" s="935">
        <f>'Аян '!V79</f>
        <v>0</v>
      </c>
      <c r="Z196" s="935">
        <f>'Аян '!W79</f>
        <v>0</v>
      </c>
      <c r="AA196" s="33">
        <f>'Аян '!X79</f>
        <v>0</v>
      </c>
      <c r="AB196" s="1920"/>
      <c r="AC196" s="915"/>
      <c r="AD196" s="1929"/>
      <c r="AE196" s="915"/>
      <c r="AF196" s="915"/>
      <c r="AG196" s="915"/>
      <c r="AH196" s="915"/>
      <c r="AI196" s="915"/>
      <c r="AJ196" s="915"/>
      <c r="AK196" s="915"/>
      <c r="AL196" s="915"/>
      <c r="AM196" s="915"/>
      <c r="AN196" s="915"/>
      <c r="AO196" s="915"/>
      <c r="AP196" s="915"/>
      <c r="AQ196" s="915"/>
      <c r="AR196" s="915"/>
      <c r="AS196" s="915"/>
      <c r="AT196" s="915"/>
      <c r="AU196" s="915"/>
      <c r="AV196" s="915"/>
      <c r="AW196" s="915"/>
      <c r="AX196" s="915"/>
      <c r="AY196" s="915"/>
      <c r="AZ196" s="915"/>
      <c r="BA196" s="915"/>
      <c r="BB196" s="915"/>
      <c r="BC196" s="915"/>
      <c r="BD196" s="915"/>
      <c r="BE196" s="915"/>
      <c r="BF196" s="915"/>
      <c r="BG196" s="915"/>
      <c r="BH196" s="915"/>
      <c r="BI196" s="915"/>
      <c r="BJ196" s="915"/>
      <c r="BK196" s="915"/>
      <c r="BL196" s="915"/>
      <c r="BM196" s="915"/>
      <c r="BN196" s="915"/>
      <c r="BO196" s="915"/>
      <c r="BP196" s="915"/>
      <c r="BQ196" s="915"/>
      <c r="BR196" s="915"/>
      <c r="BS196" s="915"/>
      <c r="BT196" s="915"/>
      <c r="BU196" s="915"/>
      <c r="BV196" s="915"/>
      <c r="BW196" s="915"/>
      <c r="BX196" s="915"/>
      <c r="BY196" s="915"/>
      <c r="BZ196" s="915"/>
      <c r="CA196" s="915"/>
      <c r="CB196" s="915"/>
      <c r="CC196" s="915"/>
      <c r="CD196" s="915"/>
      <c r="CE196" s="915"/>
      <c r="CF196" s="915"/>
      <c r="CG196" s="915"/>
      <c r="CH196" s="915"/>
      <c r="CI196" s="915"/>
      <c r="CJ196" s="915"/>
      <c r="CK196" s="915"/>
      <c r="CL196" s="915"/>
      <c r="CM196" s="915"/>
      <c r="CN196" s="915"/>
      <c r="CO196" s="915"/>
      <c r="CP196" s="915"/>
      <c r="CQ196" s="915"/>
      <c r="CR196" s="915"/>
      <c r="CS196" s="915"/>
      <c r="CT196" s="915"/>
      <c r="CU196" s="915"/>
      <c r="CV196" s="915"/>
      <c r="CW196" s="915"/>
      <c r="CX196" s="915"/>
      <c r="CY196" s="915"/>
      <c r="CZ196" s="915"/>
      <c r="DA196" s="915"/>
      <c r="DB196" s="915"/>
      <c r="DC196" s="915"/>
      <c r="DD196" s="915"/>
      <c r="DE196" s="915"/>
      <c r="DF196" s="915"/>
      <c r="DG196" s="915"/>
      <c r="DH196" s="915"/>
      <c r="DI196" s="915"/>
      <c r="DJ196" s="915"/>
      <c r="DK196" s="915"/>
      <c r="DL196" s="915"/>
      <c r="DM196" s="915"/>
      <c r="DN196" s="915"/>
      <c r="DO196" s="915"/>
      <c r="DP196" s="915"/>
      <c r="DQ196" s="915"/>
      <c r="DR196" s="915"/>
      <c r="DS196" s="915"/>
      <c r="DT196" s="915"/>
      <c r="DU196" s="915"/>
      <c r="DV196" s="915"/>
      <c r="DW196" s="915"/>
      <c r="DX196" s="915"/>
      <c r="DY196" s="915"/>
      <c r="DZ196" s="915"/>
      <c r="EA196" s="915"/>
      <c r="EB196" s="915"/>
      <c r="EC196" s="915"/>
      <c r="ED196" s="915"/>
      <c r="EE196" s="915"/>
      <c r="EF196" s="915"/>
      <c r="EG196" s="915"/>
      <c r="EH196" s="915"/>
      <c r="EI196" s="915"/>
      <c r="EJ196" s="915"/>
      <c r="EK196" s="915"/>
      <c r="EL196" s="915"/>
      <c r="EM196" s="915"/>
      <c r="EN196" s="915"/>
      <c r="EO196" s="915"/>
      <c r="EP196" s="915"/>
      <c r="EQ196" s="915"/>
      <c r="ER196" s="915"/>
      <c r="ES196" s="915"/>
      <c r="ET196" s="915"/>
      <c r="EU196" s="915"/>
      <c r="EV196" s="915"/>
      <c r="EW196" s="915"/>
      <c r="EX196" s="915"/>
      <c r="EY196" s="915"/>
      <c r="EZ196" s="915"/>
      <c r="FA196" s="915"/>
      <c r="FB196" s="915"/>
      <c r="FC196" s="915"/>
      <c r="FD196" s="915"/>
      <c r="FE196" s="915"/>
      <c r="FF196" s="915"/>
      <c r="FG196" s="915"/>
      <c r="FH196" s="915"/>
      <c r="FI196" s="915"/>
      <c r="FJ196" s="915"/>
      <c r="FK196" s="915"/>
      <c r="FL196" s="915"/>
      <c r="FM196" s="915"/>
      <c r="FN196" s="915"/>
      <c r="FO196" s="915"/>
      <c r="FP196" s="915"/>
      <c r="FQ196" s="915"/>
      <c r="FR196" s="915"/>
      <c r="FS196" s="915"/>
      <c r="FT196" s="915"/>
      <c r="FU196" s="915"/>
      <c r="FV196" s="915"/>
      <c r="FW196" s="915"/>
      <c r="FX196" s="915"/>
      <c r="FY196" s="915"/>
      <c r="FZ196" s="915"/>
      <c r="GA196" s="915"/>
      <c r="GB196" s="915"/>
      <c r="GC196" s="915"/>
      <c r="GD196" s="915"/>
      <c r="GE196" s="915"/>
      <c r="GF196" s="915"/>
      <c r="GG196" s="915"/>
      <c r="GH196" s="915"/>
      <c r="GI196" s="915"/>
      <c r="GJ196" s="915"/>
      <c r="GK196" s="915"/>
      <c r="GL196" s="915"/>
      <c r="GM196" s="915"/>
      <c r="GN196" s="915"/>
    </row>
    <row r="197" spans="1:196" ht="30" x14ac:dyDescent="0.25">
      <c r="B197" s="27">
        <v>1</v>
      </c>
      <c r="C197" s="1198" t="s">
        <v>355</v>
      </c>
      <c r="D197" s="749">
        <f>'Аян '!C80</f>
        <v>258</v>
      </c>
      <c r="E197" s="749">
        <f>'Аян '!D80</f>
        <v>22</v>
      </c>
      <c r="F197" s="749">
        <f>'Аян '!E80</f>
        <v>0</v>
      </c>
      <c r="G197" s="952">
        <f>'Аян '!F80</f>
        <v>0</v>
      </c>
      <c r="H197" s="945">
        <f>'Аян '!G80</f>
        <v>0</v>
      </c>
      <c r="I197" s="945">
        <f>'Аян '!H80</f>
        <v>0</v>
      </c>
      <c r="J197" s="936">
        <f>'Аян '!I80</f>
        <v>0</v>
      </c>
      <c r="K197" s="936">
        <f>'Аян '!J80</f>
        <v>0</v>
      </c>
      <c r="L197" s="936">
        <f>'Аян '!K80</f>
        <v>0</v>
      </c>
      <c r="M197" s="936">
        <f>'Аян '!L80</f>
        <v>0</v>
      </c>
      <c r="N197" s="936">
        <f>'Аян '!M80</f>
        <v>0</v>
      </c>
      <c r="O197" s="936">
        <f>'Аян '!N80</f>
        <v>0</v>
      </c>
      <c r="P197" s="33">
        <f>'Аян '!O80</f>
        <v>0</v>
      </c>
      <c r="Q197" s="33">
        <f>'Аян '!P80</f>
        <v>0</v>
      </c>
      <c r="R197" s="33">
        <f>'Аян '!Q80</f>
        <v>0</v>
      </c>
      <c r="S197" s="33">
        <f>'Аян '!R80</f>
        <v>0</v>
      </c>
      <c r="T197" s="33">
        <f>'Аян '!S80</f>
        <v>0</v>
      </c>
      <c r="U197" s="33">
        <f>'Аян '!T80</f>
        <v>0</v>
      </c>
      <c r="V197" s="935">
        <f>'Аян '!U80</f>
        <v>0</v>
      </c>
      <c r="W197" s="33"/>
      <c r="X197" s="33"/>
      <c r="Y197" s="935">
        <f>'Аян '!V80</f>
        <v>0</v>
      </c>
      <c r="Z197" s="935">
        <f>'Аян '!W80</f>
        <v>0</v>
      </c>
      <c r="AA197" s="33">
        <f>'Аян '!X80</f>
        <v>0</v>
      </c>
      <c r="AB197" s="1920"/>
      <c r="AC197" s="915"/>
      <c r="AD197" s="1929"/>
      <c r="AE197" s="915"/>
      <c r="AF197" s="915"/>
      <c r="AG197" s="915"/>
      <c r="AH197" s="915"/>
      <c r="AI197" s="915"/>
      <c r="AJ197" s="915"/>
      <c r="AK197" s="915"/>
      <c r="AL197" s="915"/>
      <c r="AM197" s="915"/>
      <c r="AN197" s="915"/>
      <c r="AO197" s="915"/>
      <c r="AP197" s="915"/>
      <c r="AQ197" s="915"/>
      <c r="AR197" s="915"/>
      <c r="AS197" s="915"/>
      <c r="AT197" s="915"/>
      <c r="AU197" s="915"/>
      <c r="AV197" s="915"/>
      <c r="AW197" s="915"/>
      <c r="AX197" s="915"/>
      <c r="AY197" s="915"/>
      <c r="AZ197" s="915"/>
      <c r="BA197" s="915"/>
      <c r="BB197" s="915"/>
      <c r="BC197" s="915"/>
      <c r="BD197" s="915"/>
      <c r="BE197" s="915"/>
      <c r="BF197" s="915"/>
      <c r="BG197" s="915"/>
      <c r="BH197" s="915"/>
      <c r="BI197" s="915"/>
      <c r="BJ197" s="915"/>
      <c r="BK197" s="915"/>
      <c r="BL197" s="915"/>
      <c r="BM197" s="915"/>
      <c r="BN197" s="915"/>
      <c r="BO197" s="915"/>
      <c r="BP197" s="915"/>
      <c r="BQ197" s="915"/>
      <c r="BR197" s="915"/>
      <c r="BS197" s="915"/>
      <c r="BT197" s="915"/>
      <c r="BU197" s="915"/>
      <c r="BV197" s="915"/>
      <c r="BW197" s="915"/>
      <c r="BX197" s="915"/>
      <c r="BY197" s="915"/>
      <c r="BZ197" s="915"/>
      <c r="CA197" s="915"/>
      <c r="CB197" s="915"/>
      <c r="CC197" s="915"/>
      <c r="CD197" s="915"/>
      <c r="CE197" s="915"/>
      <c r="CF197" s="915"/>
      <c r="CG197" s="915"/>
      <c r="CH197" s="915"/>
      <c r="CI197" s="915"/>
      <c r="CJ197" s="915"/>
      <c r="CK197" s="915"/>
      <c r="CL197" s="915"/>
      <c r="CM197" s="915"/>
      <c r="CN197" s="915"/>
      <c r="CO197" s="915"/>
      <c r="CP197" s="915"/>
      <c r="CQ197" s="915"/>
      <c r="CR197" s="915"/>
      <c r="CS197" s="915"/>
      <c r="CT197" s="915"/>
      <c r="CU197" s="915"/>
      <c r="CV197" s="915"/>
      <c r="CW197" s="915"/>
      <c r="CX197" s="915"/>
      <c r="CY197" s="915"/>
      <c r="CZ197" s="915"/>
      <c r="DA197" s="915"/>
      <c r="DB197" s="915"/>
      <c r="DC197" s="915"/>
      <c r="DD197" s="915"/>
      <c r="DE197" s="915"/>
      <c r="DF197" s="915"/>
      <c r="DG197" s="915"/>
      <c r="DH197" s="915"/>
      <c r="DI197" s="915"/>
      <c r="DJ197" s="915"/>
      <c r="DK197" s="915"/>
      <c r="DL197" s="915"/>
      <c r="DM197" s="915"/>
      <c r="DN197" s="915"/>
      <c r="DO197" s="915"/>
      <c r="DP197" s="915"/>
      <c r="DQ197" s="915"/>
      <c r="DR197" s="915"/>
      <c r="DS197" s="915"/>
      <c r="DT197" s="915"/>
      <c r="DU197" s="915"/>
      <c r="DV197" s="915"/>
      <c r="DW197" s="915"/>
      <c r="DX197" s="915"/>
      <c r="DY197" s="915"/>
      <c r="DZ197" s="915"/>
      <c r="EA197" s="915"/>
      <c r="EB197" s="915"/>
      <c r="EC197" s="915"/>
      <c r="ED197" s="915"/>
      <c r="EE197" s="915"/>
      <c r="EF197" s="915"/>
      <c r="EG197" s="915"/>
      <c r="EH197" s="915"/>
      <c r="EI197" s="915"/>
      <c r="EJ197" s="915"/>
      <c r="EK197" s="915"/>
      <c r="EL197" s="915"/>
      <c r="EM197" s="915"/>
      <c r="EN197" s="915"/>
      <c r="EO197" s="915"/>
      <c r="EP197" s="915"/>
      <c r="EQ197" s="915"/>
      <c r="ER197" s="915"/>
      <c r="ES197" s="915"/>
      <c r="ET197" s="915"/>
      <c r="EU197" s="915"/>
      <c r="EV197" s="915"/>
      <c r="EW197" s="915"/>
      <c r="EX197" s="915"/>
      <c r="EY197" s="915"/>
      <c r="EZ197" s="915"/>
      <c r="FA197" s="915"/>
      <c r="FB197" s="915"/>
      <c r="FC197" s="915"/>
      <c r="FD197" s="915"/>
      <c r="FE197" s="915"/>
      <c r="FF197" s="915"/>
      <c r="FG197" s="915"/>
      <c r="FH197" s="915"/>
      <c r="FI197" s="915"/>
      <c r="FJ197" s="915"/>
      <c r="FK197" s="915"/>
      <c r="FL197" s="915"/>
      <c r="FM197" s="915"/>
      <c r="FN197" s="915"/>
      <c r="FO197" s="915"/>
      <c r="FP197" s="915"/>
      <c r="FQ197" s="915"/>
      <c r="FR197" s="915"/>
      <c r="FS197" s="915"/>
      <c r="FT197" s="915"/>
      <c r="FU197" s="915"/>
      <c r="FV197" s="915"/>
      <c r="FW197" s="915"/>
      <c r="FX197" s="915"/>
      <c r="FY197" s="915"/>
      <c r="FZ197" s="915"/>
      <c r="GA197" s="915"/>
      <c r="GB197" s="915"/>
      <c r="GC197" s="915"/>
      <c r="GD197" s="915"/>
      <c r="GE197" s="915"/>
      <c r="GF197" s="915"/>
      <c r="GG197" s="915"/>
      <c r="GH197" s="915"/>
      <c r="GI197" s="915"/>
      <c r="GJ197" s="915"/>
      <c r="GK197" s="915"/>
      <c r="GL197" s="915"/>
      <c r="GM197" s="915"/>
      <c r="GN197" s="915"/>
    </row>
    <row r="198" spans="1:196" ht="45" x14ac:dyDescent="0.25">
      <c r="B198" s="27">
        <v>1</v>
      </c>
      <c r="C198" s="1198" t="s">
        <v>311</v>
      </c>
      <c r="D198" s="749">
        <f>'Аян '!C81</f>
        <v>2702</v>
      </c>
      <c r="E198" s="749">
        <f>'Аян '!D81</f>
        <v>225</v>
      </c>
      <c r="F198" s="749">
        <f>'Аян '!E81</f>
        <v>18</v>
      </c>
      <c r="G198" s="952">
        <f>'Аян '!F81</f>
        <v>8</v>
      </c>
      <c r="H198" s="945">
        <f>'Аян '!G81</f>
        <v>0</v>
      </c>
      <c r="I198" s="945">
        <f>'Аян '!H81</f>
        <v>0</v>
      </c>
      <c r="J198" s="936">
        <f>'Аян '!I81</f>
        <v>0</v>
      </c>
      <c r="K198" s="936">
        <f>'Аян '!J81</f>
        <v>0</v>
      </c>
      <c r="L198" s="936">
        <f>'Аян '!K81</f>
        <v>0</v>
      </c>
      <c r="M198" s="936">
        <f>'Аян '!L81</f>
        <v>0</v>
      </c>
      <c r="N198" s="936">
        <f>'Аян '!M81</f>
        <v>0</v>
      </c>
      <c r="O198" s="936">
        <f>'Аян '!N81</f>
        <v>0</v>
      </c>
      <c r="P198" s="33">
        <f>'Аян '!O81</f>
        <v>0</v>
      </c>
      <c r="Q198" s="33">
        <f>'Аян '!P81</f>
        <v>0</v>
      </c>
      <c r="R198" s="33">
        <f>'Аян '!Q81</f>
        <v>0</v>
      </c>
      <c r="S198" s="33">
        <f>'Аян '!R81</f>
        <v>0</v>
      </c>
      <c r="T198" s="33">
        <f>'Аян '!S81</f>
        <v>0</v>
      </c>
      <c r="U198" s="33">
        <f>'Аян '!T81</f>
        <v>0</v>
      </c>
      <c r="V198" s="935">
        <f>'Аян '!U81</f>
        <v>0</v>
      </c>
      <c r="W198" s="33"/>
      <c r="X198" s="33"/>
      <c r="Y198" s="935">
        <f>'Аян '!V81</f>
        <v>0</v>
      </c>
      <c r="Z198" s="935">
        <f>'Аян '!W81</f>
        <v>0</v>
      </c>
      <c r="AA198" s="33">
        <f>'Аян '!X81</f>
        <v>0</v>
      </c>
      <c r="AB198" s="1920"/>
      <c r="AC198" s="915"/>
      <c r="AD198" s="1929"/>
      <c r="AE198" s="915"/>
      <c r="AF198" s="915"/>
      <c r="AG198" s="915"/>
      <c r="AH198" s="915"/>
      <c r="AI198" s="915"/>
      <c r="AJ198" s="915"/>
      <c r="AK198" s="915"/>
      <c r="AL198" s="915"/>
      <c r="AM198" s="915"/>
      <c r="AN198" s="915"/>
      <c r="AO198" s="915"/>
      <c r="AP198" s="915"/>
      <c r="AQ198" s="915"/>
      <c r="AR198" s="915"/>
      <c r="AS198" s="915"/>
      <c r="AT198" s="915"/>
      <c r="AU198" s="915"/>
      <c r="AV198" s="915"/>
      <c r="AW198" s="915"/>
      <c r="AX198" s="915"/>
      <c r="AY198" s="915"/>
      <c r="AZ198" s="915"/>
      <c r="BA198" s="915"/>
      <c r="BB198" s="915"/>
      <c r="BC198" s="915"/>
      <c r="BD198" s="915"/>
      <c r="BE198" s="915"/>
      <c r="BF198" s="915"/>
      <c r="BG198" s="915"/>
      <c r="BH198" s="915"/>
      <c r="BI198" s="915"/>
      <c r="BJ198" s="915"/>
      <c r="BK198" s="915"/>
      <c r="BL198" s="915"/>
      <c r="BM198" s="915"/>
      <c r="BN198" s="915"/>
      <c r="BO198" s="915"/>
      <c r="BP198" s="915"/>
      <c r="BQ198" s="915"/>
      <c r="BR198" s="915"/>
      <c r="BS198" s="915"/>
      <c r="BT198" s="915"/>
      <c r="BU198" s="915"/>
      <c r="BV198" s="915"/>
      <c r="BW198" s="915"/>
      <c r="BX198" s="915"/>
      <c r="BY198" s="915"/>
      <c r="BZ198" s="915"/>
      <c r="CA198" s="915"/>
      <c r="CB198" s="915"/>
      <c r="CC198" s="915"/>
      <c r="CD198" s="915"/>
      <c r="CE198" s="915"/>
      <c r="CF198" s="915"/>
      <c r="CG198" s="915"/>
      <c r="CH198" s="915"/>
      <c r="CI198" s="915"/>
      <c r="CJ198" s="915"/>
      <c r="CK198" s="915"/>
      <c r="CL198" s="915"/>
      <c r="CM198" s="915"/>
      <c r="CN198" s="915"/>
      <c r="CO198" s="915"/>
      <c r="CP198" s="915"/>
      <c r="CQ198" s="915"/>
      <c r="CR198" s="915"/>
      <c r="CS198" s="915"/>
      <c r="CT198" s="915"/>
      <c r="CU198" s="915"/>
      <c r="CV198" s="915"/>
      <c r="CW198" s="915"/>
      <c r="CX198" s="915"/>
      <c r="CY198" s="915"/>
      <c r="CZ198" s="915"/>
      <c r="DA198" s="915"/>
      <c r="DB198" s="915"/>
      <c r="DC198" s="915"/>
      <c r="DD198" s="915"/>
      <c r="DE198" s="915"/>
      <c r="DF198" s="915"/>
      <c r="DG198" s="915"/>
      <c r="DH198" s="915"/>
      <c r="DI198" s="915"/>
      <c r="DJ198" s="915"/>
      <c r="DK198" s="915"/>
      <c r="DL198" s="915"/>
      <c r="DM198" s="915"/>
      <c r="DN198" s="915"/>
      <c r="DO198" s="915"/>
      <c r="DP198" s="915"/>
      <c r="DQ198" s="915"/>
      <c r="DR198" s="915"/>
      <c r="DS198" s="915"/>
      <c r="DT198" s="915"/>
      <c r="DU198" s="915"/>
      <c r="DV198" s="915"/>
      <c r="DW198" s="915"/>
      <c r="DX198" s="915"/>
      <c r="DY198" s="915"/>
      <c r="DZ198" s="915"/>
      <c r="EA198" s="915"/>
      <c r="EB198" s="915"/>
      <c r="EC198" s="915"/>
      <c r="ED198" s="915"/>
      <c r="EE198" s="915"/>
      <c r="EF198" s="915"/>
      <c r="EG198" s="915"/>
      <c r="EH198" s="915"/>
      <c r="EI198" s="915"/>
      <c r="EJ198" s="915"/>
      <c r="EK198" s="915"/>
      <c r="EL198" s="915"/>
      <c r="EM198" s="915"/>
      <c r="EN198" s="915"/>
      <c r="EO198" s="915"/>
      <c r="EP198" s="915"/>
      <c r="EQ198" s="915"/>
      <c r="ER198" s="915"/>
      <c r="ES198" s="915"/>
      <c r="ET198" s="915"/>
      <c r="EU198" s="915"/>
      <c r="EV198" s="915"/>
      <c r="EW198" s="915"/>
      <c r="EX198" s="915"/>
      <c r="EY198" s="915"/>
      <c r="EZ198" s="915"/>
      <c r="FA198" s="915"/>
      <c r="FB198" s="915"/>
      <c r="FC198" s="915"/>
      <c r="FD198" s="915"/>
      <c r="FE198" s="915"/>
      <c r="FF198" s="915"/>
      <c r="FG198" s="915"/>
      <c r="FH198" s="915"/>
      <c r="FI198" s="915"/>
      <c r="FJ198" s="915"/>
      <c r="FK198" s="915"/>
      <c r="FL198" s="915"/>
      <c r="FM198" s="915"/>
      <c r="FN198" s="915"/>
      <c r="FO198" s="915"/>
      <c r="FP198" s="915"/>
      <c r="FQ198" s="915"/>
      <c r="FR198" s="915"/>
      <c r="FS198" s="915"/>
      <c r="FT198" s="915"/>
      <c r="FU198" s="915"/>
      <c r="FV198" s="915"/>
      <c r="FW198" s="915"/>
      <c r="FX198" s="915"/>
      <c r="FY198" s="915"/>
      <c r="FZ198" s="915"/>
      <c r="GA198" s="915"/>
      <c r="GB198" s="915"/>
      <c r="GC198" s="915"/>
      <c r="GD198" s="915"/>
      <c r="GE198" s="915"/>
      <c r="GF198" s="915"/>
      <c r="GG198" s="915"/>
      <c r="GH198" s="915"/>
      <c r="GI198" s="915"/>
      <c r="GJ198" s="915"/>
      <c r="GK198" s="915"/>
      <c r="GL198" s="915"/>
      <c r="GM198" s="915"/>
      <c r="GN198" s="915"/>
    </row>
    <row r="199" spans="1:196" ht="30" x14ac:dyDescent="0.25">
      <c r="B199" s="27">
        <v>1</v>
      </c>
      <c r="C199" s="1198" t="s">
        <v>312</v>
      </c>
      <c r="D199" s="749">
        <f>'Аян '!C82</f>
        <v>200</v>
      </c>
      <c r="E199" s="749">
        <f>'Аян '!D82</f>
        <v>17</v>
      </c>
      <c r="F199" s="749">
        <f>'Аян '!E82</f>
        <v>4</v>
      </c>
      <c r="G199" s="952">
        <f>'Аян '!F82</f>
        <v>23.52941176470588</v>
      </c>
      <c r="H199" s="945">
        <f>'Аян '!G82</f>
        <v>0</v>
      </c>
      <c r="I199" s="945">
        <f>'Аян '!H82</f>
        <v>0</v>
      </c>
      <c r="J199" s="936">
        <f>'Аян '!I82</f>
        <v>0</v>
      </c>
      <c r="K199" s="936">
        <f>'Аян '!J82</f>
        <v>0</v>
      </c>
      <c r="L199" s="936">
        <f>'Аян '!K82</f>
        <v>0</v>
      </c>
      <c r="M199" s="936">
        <f>'Аян '!L82</f>
        <v>0</v>
      </c>
      <c r="N199" s="936">
        <f>'Аян '!M82</f>
        <v>0</v>
      </c>
      <c r="O199" s="936">
        <f>'Аян '!N82</f>
        <v>0</v>
      </c>
      <c r="P199" s="33">
        <f>'Аян '!O82</f>
        <v>0</v>
      </c>
      <c r="Q199" s="33">
        <f>'Аян '!P82</f>
        <v>0</v>
      </c>
      <c r="R199" s="33">
        <f>'Аян '!Q82</f>
        <v>0</v>
      </c>
      <c r="S199" s="33">
        <f>'Аян '!R82</f>
        <v>0</v>
      </c>
      <c r="T199" s="33">
        <f>'Аян '!S82</f>
        <v>0</v>
      </c>
      <c r="U199" s="33">
        <f>'Аян '!T82</f>
        <v>0</v>
      </c>
      <c r="V199" s="935">
        <f>'Аян '!U82</f>
        <v>0</v>
      </c>
      <c r="W199" s="33"/>
      <c r="X199" s="33"/>
      <c r="Y199" s="935">
        <f>'Аян '!V82</f>
        <v>0</v>
      </c>
      <c r="Z199" s="935">
        <f>'Аян '!W82</f>
        <v>0</v>
      </c>
      <c r="AA199" s="33">
        <f>'Аян '!X82</f>
        <v>0</v>
      </c>
      <c r="AB199" s="1920"/>
      <c r="AC199" s="915"/>
      <c r="AD199" s="1929"/>
      <c r="AE199" s="915"/>
      <c r="AF199" s="915"/>
      <c r="AG199" s="915"/>
      <c r="AH199" s="915"/>
      <c r="AI199" s="915"/>
      <c r="AJ199" s="915"/>
      <c r="AK199" s="915"/>
      <c r="AL199" s="915"/>
      <c r="AM199" s="915"/>
      <c r="AN199" s="915"/>
      <c r="AO199" s="915"/>
      <c r="AP199" s="915"/>
      <c r="AQ199" s="915"/>
      <c r="AR199" s="915"/>
      <c r="AS199" s="915"/>
      <c r="AT199" s="915"/>
      <c r="AU199" s="915"/>
      <c r="AV199" s="915"/>
      <c r="AW199" s="915"/>
      <c r="AX199" s="915"/>
      <c r="AY199" s="915"/>
      <c r="AZ199" s="915"/>
      <c r="BA199" s="915"/>
      <c r="BB199" s="915"/>
      <c r="BC199" s="915"/>
      <c r="BD199" s="915"/>
      <c r="BE199" s="915"/>
      <c r="BF199" s="915"/>
      <c r="BG199" s="915"/>
      <c r="BH199" s="915"/>
      <c r="BI199" s="915"/>
      <c r="BJ199" s="915"/>
      <c r="BK199" s="915"/>
      <c r="BL199" s="915"/>
      <c r="BM199" s="915"/>
      <c r="BN199" s="915"/>
      <c r="BO199" s="915"/>
      <c r="BP199" s="915"/>
      <c r="BQ199" s="915"/>
      <c r="BR199" s="915"/>
      <c r="BS199" s="915"/>
      <c r="BT199" s="915"/>
      <c r="BU199" s="915"/>
      <c r="BV199" s="915"/>
      <c r="BW199" s="915"/>
      <c r="BX199" s="915"/>
      <c r="BY199" s="915"/>
      <c r="BZ199" s="915"/>
      <c r="CA199" s="915"/>
      <c r="CB199" s="915"/>
      <c r="CC199" s="915"/>
      <c r="CD199" s="915"/>
      <c r="CE199" s="915"/>
      <c r="CF199" s="915"/>
      <c r="CG199" s="915"/>
      <c r="CH199" s="915"/>
      <c r="CI199" s="915"/>
      <c r="CJ199" s="915"/>
      <c r="CK199" s="915"/>
      <c r="CL199" s="915"/>
      <c r="CM199" s="915"/>
      <c r="CN199" s="915"/>
      <c r="CO199" s="915"/>
      <c r="CP199" s="915"/>
      <c r="CQ199" s="915"/>
      <c r="CR199" s="915"/>
      <c r="CS199" s="915"/>
      <c r="CT199" s="915"/>
      <c r="CU199" s="915"/>
      <c r="CV199" s="915"/>
      <c r="CW199" s="915"/>
      <c r="CX199" s="915"/>
      <c r="CY199" s="915"/>
      <c r="CZ199" s="915"/>
      <c r="DA199" s="915"/>
      <c r="DB199" s="915"/>
      <c r="DC199" s="915"/>
      <c r="DD199" s="915"/>
      <c r="DE199" s="915"/>
      <c r="DF199" s="915"/>
      <c r="DG199" s="915"/>
      <c r="DH199" s="915"/>
      <c r="DI199" s="915"/>
      <c r="DJ199" s="915"/>
      <c r="DK199" s="915"/>
      <c r="DL199" s="915"/>
      <c r="DM199" s="915"/>
      <c r="DN199" s="915"/>
      <c r="DO199" s="915"/>
      <c r="DP199" s="915"/>
      <c r="DQ199" s="915"/>
      <c r="DR199" s="915"/>
      <c r="DS199" s="915"/>
      <c r="DT199" s="915"/>
      <c r="DU199" s="915"/>
      <c r="DV199" s="915"/>
      <c r="DW199" s="915"/>
      <c r="DX199" s="915"/>
      <c r="DY199" s="915"/>
      <c r="DZ199" s="915"/>
      <c r="EA199" s="915"/>
      <c r="EB199" s="915"/>
      <c r="EC199" s="915"/>
      <c r="ED199" s="915"/>
      <c r="EE199" s="915"/>
      <c r="EF199" s="915"/>
      <c r="EG199" s="915"/>
      <c r="EH199" s="915"/>
      <c r="EI199" s="915"/>
      <c r="EJ199" s="915"/>
      <c r="EK199" s="915"/>
      <c r="EL199" s="915"/>
      <c r="EM199" s="915"/>
      <c r="EN199" s="915"/>
      <c r="EO199" s="915"/>
      <c r="EP199" s="915"/>
      <c r="EQ199" s="915"/>
      <c r="ER199" s="915"/>
      <c r="ES199" s="915"/>
      <c r="ET199" s="915"/>
      <c r="EU199" s="915"/>
      <c r="EV199" s="915"/>
      <c r="EW199" s="915"/>
      <c r="EX199" s="915"/>
      <c r="EY199" s="915"/>
      <c r="EZ199" s="915"/>
      <c r="FA199" s="915"/>
      <c r="FB199" s="915"/>
      <c r="FC199" s="915"/>
      <c r="FD199" s="915"/>
      <c r="FE199" s="915"/>
      <c r="FF199" s="915"/>
      <c r="FG199" s="915"/>
      <c r="FH199" s="915"/>
      <c r="FI199" s="915"/>
      <c r="FJ199" s="915"/>
      <c r="FK199" s="915"/>
      <c r="FL199" s="915"/>
      <c r="FM199" s="915"/>
      <c r="FN199" s="915"/>
      <c r="FO199" s="915"/>
      <c r="FP199" s="915"/>
      <c r="FQ199" s="915"/>
      <c r="FR199" s="915"/>
      <c r="FS199" s="915"/>
      <c r="FT199" s="915"/>
      <c r="FU199" s="915"/>
      <c r="FV199" s="915"/>
      <c r="FW199" s="915"/>
      <c r="FX199" s="915"/>
      <c r="FY199" s="915"/>
      <c r="FZ199" s="915"/>
      <c r="GA199" s="915"/>
      <c r="GB199" s="915"/>
      <c r="GC199" s="915"/>
      <c r="GD199" s="915"/>
      <c r="GE199" s="915"/>
      <c r="GF199" s="915"/>
      <c r="GG199" s="915"/>
      <c r="GH199" s="915"/>
      <c r="GI199" s="915"/>
      <c r="GJ199" s="915"/>
      <c r="GK199" s="915"/>
      <c r="GL199" s="915"/>
      <c r="GM199" s="915"/>
      <c r="GN199" s="915"/>
    </row>
    <row r="200" spans="1:196" ht="60" x14ac:dyDescent="0.25">
      <c r="A200" s="27">
        <v>1</v>
      </c>
      <c r="B200" s="27">
        <v>1</v>
      </c>
      <c r="C200" s="1198" t="s">
        <v>321</v>
      </c>
      <c r="D200" s="749">
        <f>'Аян '!C83</f>
        <v>2102</v>
      </c>
      <c r="E200" s="749">
        <f>'Аян '!D83</f>
        <v>175</v>
      </c>
      <c r="F200" s="749">
        <f>'Аян '!E83</f>
        <v>5</v>
      </c>
      <c r="G200" s="952">
        <f>'Аян '!F83</f>
        <v>2.8571428571428572</v>
      </c>
      <c r="H200" s="945">
        <f>'Аян '!G83</f>
        <v>0</v>
      </c>
      <c r="I200" s="945">
        <f>'Аян '!H83</f>
        <v>0</v>
      </c>
      <c r="J200" s="936">
        <f>'Аян '!I83</f>
        <v>0</v>
      </c>
      <c r="K200" s="936">
        <f>'Аян '!J83</f>
        <v>0</v>
      </c>
      <c r="L200" s="936">
        <f>'Аян '!K83</f>
        <v>0</v>
      </c>
      <c r="M200" s="936">
        <f>'Аян '!L83</f>
        <v>0</v>
      </c>
      <c r="N200" s="936">
        <f>'Аян '!M83</f>
        <v>0</v>
      </c>
      <c r="O200" s="936">
        <f>'Аян '!N83</f>
        <v>0</v>
      </c>
      <c r="P200" s="33">
        <f>'Аян '!O83</f>
        <v>0</v>
      </c>
      <c r="Q200" s="33">
        <f>'Аян '!P83</f>
        <v>0</v>
      </c>
      <c r="R200" s="33">
        <f>'Аян '!Q83</f>
        <v>0</v>
      </c>
      <c r="S200" s="33">
        <f>'Аян '!R83</f>
        <v>0</v>
      </c>
      <c r="T200" s="33">
        <f>'Аян '!S83</f>
        <v>0</v>
      </c>
      <c r="U200" s="33">
        <f>'Аян '!T83</f>
        <v>0</v>
      </c>
      <c r="V200" s="935">
        <f>'Аян '!U83</f>
        <v>0</v>
      </c>
      <c r="W200" s="33"/>
      <c r="X200" s="33"/>
      <c r="Y200" s="935">
        <f>'Аян '!V83</f>
        <v>0</v>
      </c>
      <c r="Z200" s="935">
        <f>'Аян '!W83</f>
        <v>0</v>
      </c>
      <c r="AA200" s="33">
        <f>'Аян '!X83</f>
        <v>0</v>
      </c>
      <c r="AB200" s="1920"/>
      <c r="AD200" s="1929"/>
    </row>
    <row r="201" spans="1:196" ht="45" x14ac:dyDescent="0.25">
      <c r="A201" s="27">
        <v>1</v>
      </c>
      <c r="B201" s="27">
        <v>1</v>
      </c>
      <c r="C201" s="1198" t="s">
        <v>322</v>
      </c>
      <c r="D201" s="749">
        <f>'Аян '!C84</f>
        <v>400</v>
      </c>
      <c r="E201" s="749">
        <f>'Аян '!D84</f>
        <v>33</v>
      </c>
      <c r="F201" s="749">
        <f>'Аян '!E84</f>
        <v>9</v>
      </c>
      <c r="G201" s="952">
        <f>'Аян '!F84</f>
        <v>27.27272727272727</v>
      </c>
      <c r="H201" s="945">
        <f>'Аян '!G84</f>
        <v>0</v>
      </c>
      <c r="I201" s="945">
        <f>'Аян '!H84</f>
        <v>0</v>
      </c>
      <c r="J201" s="936">
        <f>'Аян '!I84</f>
        <v>0</v>
      </c>
      <c r="K201" s="936">
        <f>'Аян '!J84</f>
        <v>0</v>
      </c>
      <c r="L201" s="936">
        <f>'Аян '!K84</f>
        <v>0</v>
      </c>
      <c r="M201" s="936">
        <f>'Аян '!L84</f>
        <v>0</v>
      </c>
      <c r="N201" s="936">
        <f>'Аян '!M84</f>
        <v>0</v>
      </c>
      <c r="O201" s="936">
        <f>'Аян '!N84</f>
        <v>0</v>
      </c>
      <c r="P201" s="33">
        <f>'Аян '!O84</f>
        <v>0</v>
      </c>
      <c r="Q201" s="33">
        <f>'Аян '!P84</f>
        <v>0</v>
      </c>
      <c r="R201" s="33">
        <f>'Аян '!Q84</f>
        <v>0</v>
      </c>
      <c r="S201" s="33">
        <f>'Аян '!R84</f>
        <v>0</v>
      </c>
      <c r="T201" s="33">
        <f>'Аян '!S84</f>
        <v>0</v>
      </c>
      <c r="U201" s="33">
        <f>'Аян '!T84</f>
        <v>0</v>
      </c>
      <c r="V201" s="935">
        <f>'Аян '!U84</f>
        <v>0</v>
      </c>
      <c r="W201" s="33"/>
      <c r="X201" s="33"/>
      <c r="Y201" s="935">
        <f>'Аян '!V84</f>
        <v>0</v>
      </c>
      <c r="Z201" s="935">
        <f>'Аян '!W84</f>
        <v>0</v>
      </c>
      <c r="AA201" s="33">
        <f>'Аян '!X84</f>
        <v>0</v>
      </c>
      <c r="AB201" s="1920"/>
      <c r="AD201" s="1929"/>
    </row>
    <row r="202" spans="1:196" x14ac:dyDescent="0.25">
      <c r="A202" s="27">
        <v>1</v>
      </c>
      <c r="B202" s="27">
        <v>1</v>
      </c>
      <c r="C202" s="1198" t="s">
        <v>157</v>
      </c>
      <c r="D202" s="749">
        <f>'Аян '!C85</f>
        <v>0</v>
      </c>
      <c r="E202" s="749">
        <f>'Аян '!D85</f>
        <v>0</v>
      </c>
      <c r="F202" s="749">
        <f>'Аян '!E85</f>
        <v>0</v>
      </c>
      <c r="G202" s="952">
        <f>'Аян '!F85</f>
        <v>0</v>
      </c>
      <c r="H202" s="945">
        <f>'Аян '!G85</f>
        <v>0</v>
      </c>
      <c r="I202" s="945">
        <f>'Аян '!H85</f>
        <v>0</v>
      </c>
      <c r="J202" s="936">
        <f>'Аян '!I85</f>
        <v>0</v>
      </c>
      <c r="K202" s="936">
        <f>'Аян '!J85</f>
        <v>0</v>
      </c>
      <c r="L202" s="936">
        <f>'Аян '!K85</f>
        <v>0</v>
      </c>
      <c r="M202" s="936">
        <f>'Аян '!L85</f>
        <v>0</v>
      </c>
      <c r="N202" s="936">
        <f>'Аян '!M85</f>
        <v>0</v>
      </c>
      <c r="O202" s="936">
        <f>'Аян '!N85</f>
        <v>0</v>
      </c>
      <c r="P202" s="33">
        <f>'Аян '!O85</f>
        <v>0</v>
      </c>
      <c r="Q202" s="33">
        <f>'Аян '!P85</f>
        <v>0</v>
      </c>
      <c r="R202" s="33">
        <f>'Аян '!Q85</f>
        <v>0</v>
      </c>
      <c r="S202" s="33">
        <f>'Аян '!R85</f>
        <v>0</v>
      </c>
      <c r="T202" s="33">
        <f>'Аян '!S85</f>
        <v>0</v>
      </c>
      <c r="U202" s="33">
        <f>'Аян '!T85</f>
        <v>0</v>
      </c>
      <c r="V202" s="935">
        <f>'Аян '!U85</f>
        <v>0</v>
      </c>
      <c r="W202" s="33"/>
      <c r="X202" s="33"/>
      <c r="Y202" s="935">
        <f>'Аян '!V85</f>
        <v>0</v>
      </c>
      <c r="Z202" s="935">
        <f>'Аян '!W85</f>
        <v>0</v>
      </c>
      <c r="AA202" s="33">
        <f>'Аян '!X85</f>
        <v>0</v>
      </c>
      <c r="AB202" s="1920"/>
      <c r="AD202" s="1929"/>
    </row>
    <row r="203" spans="1:196" ht="30" x14ac:dyDescent="0.25">
      <c r="A203" s="27">
        <v>1</v>
      </c>
      <c r="B203" s="27">
        <v>1</v>
      </c>
      <c r="C203" s="1198" t="s">
        <v>158</v>
      </c>
      <c r="D203" s="749">
        <f>'Аян '!C86</f>
        <v>2800</v>
      </c>
      <c r="E203" s="749">
        <f>'Аян '!D86</f>
        <v>233</v>
      </c>
      <c r="F203" s="749">
        <f>'Аян '!E86</f>
        <v>247</v>
      </c>
      <c r="G203" s="952">
        <f>'Аян '!F86</f>
        <v>106.00858369098714</v>
      </c>
      <c r="H203" s="945">
        <f>'Аян '!G86</f>
        <v>0</v>
      </c>
      <c r="I203" s="945">
        <f>'Аян '!H86</f>
        <v>0</v>
      </c>
      <c r="J203" s="936">
        <f>'Аян '!I86</f>
        <v>0</v>
      </c>
      <c r="K203" s="936">
        <f>'Аян '!J86</f>
        <v>0</v>
      </c>
      <c r="L203" s="936">
        <f>'Аян '!K86</f>
        <v>0</v>
      </c>
      <c r="M203" s="936">
        <f>'Аян '!L86</f>
        <v>0</v>
      </c>
      <c r="N203" s="936">
        <f>'Аян '!M86</f>
        <v>0</v>
      </c>
      <c r="O203" s="936">
        <f>'Аян '!N86</f>
        <v>0</v>
      </c>
      <c r="P203" s="33">
        <f>'Аян '!O86</f>
        <v>0</v>
      </c>
      <c r="Q203" s="33">
        <f>'Аян '!P86</f>
        <v>0</v>
      </c>
      <c r="R203" s="33">
        <f>'Аян '!Q86</f>
        <v>0</v>
      </c>
      <c r="S203" s="33">
        <f>'Аян '!R86</f>
        <v>0</v>
      </c>
      <c r="T203" s="33">
        <f>'Аян '!S86</f>
        <v>0</v>
      </c>
      <c r="U203" s="33">
        <f>'Аян '!T86</f>
        <v>0</v>
      </c>
      <c r="V203" s="935">
        <f>'Аян '!U86</f>
        <v>0</v>
      </c>
      <c r="W203" s="33"/>
      <c r="X203" s="33"/>
      <c r="Y203" s="935">
        <f>'Аян '!V86</f>
        <v>0</v>
      </c>
      <c r="Z203" s="935">
        <f>'Аян '!W86</f>
        <v>0</v>
      </c>
      <c r="AA203" s="33">
        <f>'Аян '!X86</f>
        <v>0</v>
      </c>
      <c r="AB203" s="1920"/>
      <c r="AD203" s="1929"/>
    </row>
    <row r="204" spans="1:196" ht="30" x14ac:dyDescent="0.25">
      <c r="A204" s="27">
        <v>1</v>
      </c>
      <c r="B204" s="27">
        <v>1</v>
      </c>
      <c r="C204" s="1198" t="s">
        <v>320</v>
      </c>
      <c r="D204" s="749">
        <f>'Аян '!C87</f>
        <v>0</v>
      </c>
      <c r="E204" s="749">
        <f>'Аян '!D87</f>
        <v>0</v>
      </c>
      <c r="F204" s="749">
        <f>'Аян '!E87</f>
        <v>0</v>
      </c>
      <c r="G204" s="952">
        <f>'Аян '!F87</f>
        <v>0</v>
      </c>
      <c r="H204" s="945">
        <f>'Аян '!G87</f>
        <v>0</v>
      </c>
      <c r="I204" s="945">
        <f>'Аян '!H87</f>
        <v>0</v>
      </c>
      <c r="J204" s="936">
        <f>'Аян '!I87</f>
        <v>0</v>
      </c>
      <c r="K204" s="936">
        <f>'Аян '!J87</f>
        <v>0</v>
      </c>
      <c r="L204" s="936">
        <f>'Аян '!K87</f>
        <v>0</v>
      </c>
      <c r="M204" s="936">
        <f>'Аян '!L87</f>
        <v>0</v>
      </c>
      <c r="N204" s="936">
        <f>'Аян '!M87</f>
        <v>0</v>
      </c>
      <c r="O204" s="936">
        <f>'Аян '!N87</f>
        <v>0</v>
      </c>
      <c r="P204" s="33">
        <f>'Аян '!O87</f>
        <v>0</v>
      </c>
      <c r="Q204" s="33">
        <f>'Аян '!P87</f>
        <v>0</v>
      </c>
      <c r="R204" s="33">
        <f>'Аян '!Q87</f>
        <v>0</v>
      </c>
      <c r="S204" s="33">
        <f>'Аян '!R87</f>
        <v>0</v>
      </c>
      <c r="T204" s="33">
        <f>'Аян '!S87</f>
        <v>0</v>
      </c>
      <c r="U204" s="33">
        <f>'Аян '!T87</f>
        <v>0</v>
      </c>
      <c r="V204" s="935">
        <f>'Аян '!U87</f>
        <v>0</v>
      </c>
      <c r="W204" s="33"/>
      <c r="X204" s="33"/>
      <c r="Y204" s="935">
        <f>'Аян '!V87</f>
        <v>0</v>
      </c>
      <c r="Z204" s="935">
        <f>'Аян '!W87</f>
        <v>0</v>
      </c>
      <c r="AA204" s="33">
        <f>'Аян '!X87</f>
        <v>0</v>
      </c>
      <c r="AB204" s="1920"/>
      <c r="AD204" s="1929"/>
    </row>
    <row r="205" spans="1:196" x14ac:dyDescent="0.25">
      <c r="A205" s="27">
        <v>1</v>
      </c>
      <c r="B205" s="27">
        <v>1</v>
      </c>
      <c r="C205" s="1210" t="s">
        <v>165</v>
      </c>
      <c r="D205" s="749">
        <f>'Аян '!C88</f>
        <v>6303</v>
      </c>
      <c r="E205" s="749">
        <f>'Аян '!D88</f>
        <v>525</v>
      </c>
      <c r="F205" s="749">
        <f>'Аян '!E88</f>
        <v>293</v>
      </c>
      <c r="G205" s="952">
        <f>'Аян '!F88</f>
        <v>55.80952380952381</v>
      </c>
      <c r="H205" s="945">
        <f>'Аян '!G88</f>
        <v>0</v>
      </c>
      <c r="I205" s="945">
        <f>'Аян '!H88</f>
        <v>0</v>
      </c>
      <c r="J205" s="936">
        <f>'Аян '!I88</f>
        <v>0</v>
      </c>
      <c r="K205" s="936">
        <f>'Аян '!J88</f>
        <v>0</v>
      </c>
      <c r="L205" s="936">
        <f>'Аян '!K88</f>
        <v>0</v>
      </c>
      <c r="M205" s="936">
        <f>'Аян '!L88</f>
        <v>0</v>
      </c>
      <c r="N205" s="936">
        <f>'Аян '!M88</f>
        <v>0</v>
      </c>
      <c r="O205" s="936">
        <f>'Аян '!N88</f>
        <v>0</v>
      </c>
      <c r="P205" s="33">
        <f>'Аян '!O88</f>
        <v>7684.95406</v>
      </c>
      <c r="Q205" s="33">
        <f>'Аян '!P88</f>
        <v>640.4128383333333</v>
      </c>
      <c r="R205" s="33">
        <f>'Аян '!Q88</f>
        <v>403.22653000000003</v>
      </c>
      <c r="S205" s="33">
        <f>'Аян '!R88</f>
        <v>0</v>
      </c>
      <c r="T205" s="33">
        <f>'Аян '!S88</f>
        <v>-237.18630833333327</v>
      </c>
      <c r="U205" s="33">
        <f>'Аян '!T88</f>
        <v>-2.3627399999999996</v>
      </c>
      <c r="V205" s="935">
        <f>'Аян '!U88</f>
        <v>400.86379000000005</v>
      </c>
      <c r="W205" s="33">
        <f>R205/Q205*100</f>
        <v>62.963530064355396</v>
      </c>
      <c r="X205" s="33">
        <f>V205/Q205*100</f>
        <v>62.594589927841426</v>
      </c>
      <c r="Y205" s="935">
        <f>'Аян '!V88</f>
        <v>0</v>
      </c>
      <c r="Z205" s="935">
        <f>'Аян '!W88</f>
        <v>0</v>
      </c>
      <c r="AA205" s="33">
        <f>'Аян '!X88</f>
        <v>0</v>
      </c>
      <c r="AB205" s="1920"/>
      <c r="AD205" s="1929"/>
    </row>
    <row r="206" spans="1:196" x14ac:dyDescent="0.25">
      <c r="A206" s="27">
        <v>1</v>
      </c>
      <c r="B206" s="27">
        <v>1</v>
      </c>
      <c r="C206" s="1463" t="s">
        <v>14</v>
      </c>
      <c r="D206" s="749">
        <f>'Аян '!C89</f>
        <v>0</v>
      </c>
      <c r="E206" s="749">
        <f>'Аян '!D89</f>
        <v>0</v>
      </c>
      <c r="F206" s="749">
        <f>'Аян '!E89</f>
        <v>0</v>
      </c>
      <c r="G206" s="952">
        <f>'Аян '!F89</f>
        <v>0</v>
      </c>
      <c r="H206" s="945">
        <f>'Аян '!G89</f>
        <v>0</v>
      </c>
      <c r="I206" s="945">
        <f>'Аян '!H89</f>
        <v>0</v>
      </c>
      <c r="J206" s="936">
        <f>'Аян '!I89</f>
        <v>0</v>
      </c>
      <c r="K206" s="936">
        <f>'Аян '!J89</f>
        <v>0</v>
      </c>
      <c r="L206" s="936">
        <f>'Аян '!K89</f>
        <v>0</v>
      </c>
      <c r="M206" s="936">
        <f>'Аян '!L89</f>
        <v>0</v>
      </c>
      <c r="N206" s="936">
        <f>'Аян '!M89</f>
        <v>0</v>
      </c>
      <c r="O206" s="936">
        <f>'Аян '!N89</f>
        <v>0</v>
      </c>
      <c r="P206" s="33">
        <f>'Аян '!O89</f>
        <v>0</v>
      </c>
      <c r="Q206" s="33">
        <f>'Аян '!P89</f>
        <v>0</v>
      </c>
      <c r="R206" s="33">
        <f>'Аян '!Q89</f>
        <v>0</v>
      </c>
      <c r="S206" s="33">
        <f>'Аян '!R89</f>
        <v>0</v>
      </c>
      <c r="T206" s="33">
        <f>'Аян '!S89</f>
        <v>0</v>
      </c>
      <c r="U206" s="33">
        <f>'Аян '!T89</f>
        <v>0</v>
      </c>
      <c r="V206" s="935">
        <f>'Аян '!U89</f>
        <v>0</v>
      </c>
      <c r="W206" s="33"/>
      <c r="X206" s="33"/>
      <c r="Y206" s="935">
        <f>'Аян '!V89</f>
        <v>0</v>
      </c>
      <c r="Z206" s="935">
        <f>'Аян '!W89</f>
        <v>0</v>
      </c>
      <c r="AA206" s="33">
        <f>'Аян '!X89</f>
        <v>0</v>
      </c>
      <c r="AB206" s="1920"/>
      <c r="AD206" s="1929"/>
    </row>
    <row r="207" spans="1:196" x14ac:dyDescent="0.25">
      <c r="A207" s="27">
        <v>1</v>
      </c>
      <c r="B207" s="27">
        <v>1</v>
      </c>
      <c r="C207" s="1463" t="s">
        <v>198</v>
      </c>
      <c r="D207" s="749">
        <f>'Аян '!C90</f>
        <v>4620</v>
      </c>
      <c r="E207" s="749">
        <f>'Аян '!D90</f>
        <v>386</v>
      </c>
      <c r="F207" s="749">
        <f>'Аян '!E90</f>
        <v>302.02222222222224</v>
      </c>
      <c r="G207" s="952">
        <f>'Аян '!F90</f>
        <v>78.244099021301096</v>
      </c>
      <c r="H207" s="945">
        <f>'Аян '!G90</f>
        <v>0</v>
      </c>
      <c r="I207" s="945">
        <f>'Аян '!H90</f>
        <v>0</v>
      </c>
      <c r="J207" s="936">
        <f>'Аян '!I90</f>
        <v>0</v>
      </c>
      <c r="K207" s="936">
        <f>'Аян '!J90</f>
        <v>0</v>
      </c>
      <c r="L207" s="936">
        <f>'Аян '!K90</f>
        <v>0</v>
      </c>
      <c r="M207" s="936">
        <f>'Аян '!L90</f>
        <v>0</v>
      </c>
      <c r="N207" s="936">
        <f>'Аян '!M90</f>
        <v>0</v>
      </c>
      <c r="O207" s="936">
        <f>'Аян '!N90</f>
        <v>0</v>
      </c>
      <c r="P207" s="33">
        <f>'Аян '!O90</f>
        <v>0</v>
      </c>
      <c r="Q207" s="33">
        <f>'Аян '!P90</f>
        <v>0</v>
      </c>
      <c r="R207" s="33">
        <f>'Аян '!Q90</f>
        <v>0</v>
      </c>
      <c r="S207" s="33">
        <f>'Аян '!R90</f>
        <v>0</v>
      </c>
      <c r="T207" s="33">
        <f>'Аян '!S90</f>
        <v>0</v>
      </c>
      <c r="U207" s="33">
        <f>'Аян '!T90</f>
        <v>0</v>
      </c>
      <c r="V207" s="935">
        <f>'Аян '!U90</f>
        <v>0</v>
      </c>
      <c r="W207" s="33"/>
      <c r="X207" s="33"/>
      <c r="Y207" s="935">
        <f>'Аян '!V90</f>
        <v>0</v>
      </c>
      <c r="Z207" s="935">
        <f>'Аян '!W90</f>
        <v>0</v>
      </c>
      <c r="AA207" s="33">
        <f>'Аян '!X90</f>
        <v>0</v>
      </c>
      <c r="AB207" s="1920"/>
      <c r="AD207" s="1929"/>
    </row>
    <row r="208" spans="1:196" x14ac:dyDescent="0.25">
      <c r="A208" s="27">
        <v>1</v>
      </c>
      <c r="B208" s="27">
        <v>1</v>
      </c>
      <c r="C208" s="1463" t="s">
        <v>157</v>
      </c>
      <c r="D208" s="749">
        <f>'Аян '!C91</f>
        <v>5212.8823529411766</v>
      </c>
      <c r="E208" s="749">
        <f>'Аян '!D91</f>
        <v>434.8235294117647</v>
      </c>
      <c r="F208" s="749">
        <f>'Аян '!E91</f>
        <v>479.35647058823531</v>
      </c>
      <c r="G208" s="952">
        <f>'Аян '!F91</f>
        <v>110.24161255411255</v>
      </c>
      <c r="H208" s="945">
        <f>'Аян '!G91</f>
        <v>0</v>
      </c>
      <c r="I208" s="945">
        <f>'Аян '!H91</f>
        <v>0</v>
      </c>
      <c r="J208" s="936">
        <f>'Аян '!I91</f>
        <v>0</v>
      </c>
      <c r="K208" s="936">
        <f>'Аян '!J91</f>
        <v>0</v>
      </c>
      <c r="L208" s="936">
        <f>'Аян '!K91</f>
        <v>0</v>
      </c>
      <c r="M208" s="936">
        <f>'Аян '!L91</f>
        <v>0</v>
      </c>
      <c r="N208" s="936">
        <f>'Аян '!M91</f>
        <v>0</v>
      </c>
      <c r="O208" s="936">
        <f>'Аян '!N91</f>
        <v>0</v>
      </c>
      <c r="P208" s="33">
        <f>'Аян '!O91</f>
        <v>0</v>
      </c>
      <c r="Q208" s="33">
        <f>'Аян '!P91</f>
        <v>0</v>
      </c>
      <c r="R208" s="33">
        <f>'Аян '!Q91</f>
        <v>0</v>
      </c>
      <c r="S208" s="33">
        <f>'Аян '!R91</f>
        <v>0</v>
      </c>
      <c r="T208" s="33">
        <f>'Аян '!S91</f>
        <v>0</v>
      </c>
      <c r="U208" s="33">
        <f>'Аян '!T91</f>
        <v>0</v>
      </c>
      <c r="V208" s="935">
        <f>'Аян '!U91</f>
        <v>0</v>
      </c>
      <c r="W208" s="33"/>
      <c r="X208" s="33"/>
      <c r="Y208" s="935">
        <f>'Аян '!V91</f>
        <v>0</v>
      </c>
      <c r="Z208" s="935">
        <f>'Аян '!W91</f>
        <v>0</v>
      </c>
      <c r="AA208" s="33">
        <f>'Аян '!X91</f>
        <v>0</v>
      </c>
      <c r="AB208" s="1920"/>
      <c r="AD208" s="1929"/>
    </row>
    <row r="209" spans="1:196" ht="29.25" x14ac:dyDescent="0.25">
      <c r="A209" s="27">
        <v>1</v>
      </c>
      <c r="B209" s="27">
        <v>1</v>
      </c>
      <c r="C209" s="1560" t="s">
        <v>158</v>
      </c>
      <c r="D209" s="749">
        <f>'Аян '!C92</f>
        <v>2800</v>
      </c>
      <c r="E209" s="749">
        <f>'Аян '!D92</f>
        <v>233</v>
      </c>
      <c r="F209" s="749">
        <f>'Аян '!E92</f>
        <v>247</v>
      </c>
      <c r="G209" s="952">
        <f>'Аян '!F92</f>
        <v>106.00858369098714</v>
      </c>
      <c r="H209" s="945">
        <f>'Аян '!G92</f>
        <v>0</v>
      </c>
      <c r="I209" s="945">
        <f>'Аян '!H92</f>
        <v>0</v>
      </c>
      <c r="J209" s="936">
        <f>'Аян '!I92</f>
        <v>0</v>
      </c>
      <c r="K209" s="936">
        <f>'Аян '!J92</f>
        <v>0</v>
      </c>
      <c r="L209" s="936">
        <f>'Аян '!K92</f>
        <v>0</v>
      </c>
      <c r="M209" s="936">
        <f>'Аян '!L92</f>
        <v>0</v>
      </c>
      <c r="N209" s="936">
        <f>'Аян '!M92</f>
        <v>0</v>
      </c>
      <c r="O209" s="936">
        <f>'Аян '!N92</f>
        <v>0</v>
      </c>
      <c r="P209" s="33">
        <f>'Аян '!O92</f>
        <v>0</v>
      </c>
      <c r="Q209" s="33">
        <f>'Аян '!P92</f>
        <v>0</v>
      </c>
      <c r="R209" s="33">
        <f>'Аян '!Q92</f>
        <v>0</v>
      </c>
      <c r="S209" s="33">
        <f>'Аян '!R92</f>
        <v>0</v>
      </c>
      <c r="T209" s="33">
        <f>'Аян '!S92</f>
        <v>0</v>
      </c>
      <c r="U209" s="33">
        <f>'Аян '!T92</f>
        <v>0</v>
      </c>
      <c r="V209" s="935">
        <f>'Аян '!U92</f>
        <v>0</v>
      </c>
      <c r="W209" s="33"/>
      <c r="X209" s="33"/>
      <c r="Y209" s="935">
        <f>'Аян '!V92</f>
        <v>0</v>
      </c>
      <c r="Z209" s="935">
        <f>'Аян '!W92</f>
        <v>0</v>
      </c>
      <c r="AA209" s="33">
        <f>'Аян '!X92</f>
        <v>0</v>
      </c>
      <c r="AB209" s="1920"/>
      <c r="AD209" s="1929"/>
    </row>
    <row r="210" spans="1:196" x14ac:dyDescent="0.25">
      <c r="A210" s="27">
        <v>1</v>
      </c>
      <c r="B210" s="27">
        <v>1</v>
      </c>
      <c r="C210" s="1440" t="s">
        <v>88</v>
      </c>
      <c r="D210" s="749">
        <f>'Аян '!C93</f>
        <v>23380.86153846154</v>
      </c>
      <c r="E210" s="749">
        <f>'Аян '!D93</f>
        <v>1950.4051282051282</v>
      </c>
      <c r="F210" s="749">
        <f>'Аян '!E93</f>
        <v>1984.6299145299145</v>
      </c>
      <c r="G210" s="952">
        <f>'Аян '!F93</f>
        <v>101.75475268342234</v>
      </c>
      <c r="H210" s="945">
        <f>'Аян '!G93</f>
        <v>0</v>
      </c>
      <c r="I210" s="945">
        <f>'Аян '!H93</f>
        <v>0</v>
      </c>
      <c r="J210" s="936">
        <f>'Аян '!I93</f>
        <v>0</v>
      </c>
      <c r="K210" s="936">
        <f>'Аян '!J93</f>
        <v>0</v>
      </c>
      <c r="L210" s="936">
        <f>'Аян '!K93</f>
        <v>0</v>
      </c>
      <c r="M210" s="936">
        <f>'Аян '!L93</f>
        <v>0</v>
      </c>
      <c r="N210" s="936">
        <f>'Аян '!M93</f>
        <v>0</v>
      </c>
      <c r="O210" s="936">
        <f>'Аян '!N93</f>
        <v>0</v>
      </c>
      <c r="P210" s="33">
        <f>'Аян '!O93</f>
        <v>42159.123659999997</v>
      </c>
      <c r="Q210" s="33">
        <f>'Аян '!P93</f>
        <v>3513.2603049999993</v>
      </c>
      <c r="R210" s="33">
        <f>'Аян '!Q93</f>
        <v>3276.0740000000001</v>
      </c>
      <c r="S210" s="33">
        <f>'Аян '!R93</f>
        <v>0</v>
      </c>
      <c r="T210" s="33">
        <f>'Аян '!S93</f>
        <v>-237.18630499999927</v>
      </c>
      <c r="U210" s="33">
        <f>'Аян '!T93</f>
        <v>-2.3627399999999996</v>
      </c>
      <c r="V210" s="935">
        <f>'Аян '!U93</f>
        <v>3273.71126</v>
      </c>
      <c r="W210" s="33">
        <f>R210/Q210*100</f>
        <v>93.248826320599107</v>
      </c>
      <c r="X210" s="33">
        <f>V210/Q210*100</f>
        <v>93.181574258557561</v>
      </c>
      <c r="Y210" s="935">
        <f>'Аян '!V93</f>
        <v>0</v>
      </c>
      <c r="Z210" s="935">
        <f>'Аян '!W93</f>
        <v>0</v>
      </c>
      <c r="AA210" s="33">
        <f>'Аян '!X93</f>
        <v>0</v>
      </c>
      <c r="AB210" s="1920"/>
      <c r="AD210" s="1929"/>
    </row>
    <row r="211" spans="1:196" x14ac:dyDescent="0.25">
      <c r="A211" s="27">
        <v>1</v>
      </c>
      <c r="B211" s="27">
        <v>1</v>
      </c>
      <c r="C211" s="1356" t="s">
        <v>92</v>
      </c>
      <c r="D211" s="749">
        <f>'Аян '!C94</f>
        <v>585</v>
      </c>
      <c r="E211" s="749">
        <f>'Аян '!D94</f>
        <v>49</v>
      </c>
      <c r="F211" s="749">
        <f>'Аян '!E94</f>
        <v>40</v>
      </c>
      <c r="G211" s="952">
        <f>'Аян '!F94</f>
        <v>81.632653061224488</v>
      </c>
      <c r="H211" s="945">
        <f>'Аян '!G94</f>
        <v>10.521367521367521</v>
      </c>
      <c r="I211" s="945">
        <f>'Аян '!H94</f>
        <v>10.65</v>
      </c>
      <c r="J211" s="936">
        <f>'Аян '!I94</f>
        <v>6155</v>
      </c>
      <c r="K211" s="936">
        <f>'Аян '!J94</f>
        <v>513</v>
      </c>
      <c r="L211" s="936">
        <f>'Аян '!K94</f>
        <v>426</v>
      </c>
      <c r="M211" s="936">
        <f>'Аян '!L94</f>
        <v>83.040935672514621</v>
      </c>
      <c r="N211" s="936">
        <f>'Аян '!M94</f>
        <v>20.516666666666666</v>
      </c>
      <c r="O211" s="936">
        <f>'Аян '!N94</f>
        <v>249.16328188464664</v>
      </c>
      <c r="P211" s="33">
        <f>'Аян '!O94</f>
        <v>0</v>
      </c>
      <c r="Q211" s="33">
        <f>'Аян '!P94</f>
        <v>0</v>
      </c>
      <c r="R211" s="33">
        <f>'Аян '!Q94</f>
        <v>0</v>
      </c>
      <c r="S211" s="33">
        <f>'Аян '!R94</f>
        <v>0</v>
      </c>
      <c r="T211" s="33">
        <f>'Аян '!S94</f>
        <v>0</v>
      </c>
      <c r="U211" s="33">
        <f>'Аян '!T94</f>
        <v>0</v>
      </c>
      <c r="V211" s="935">
        <f>'Аян '!U94</f>
        <v>0</v>
      </c>
      <c r="W211" s="33"/>
      <c r="X211" s="33"/>
      <c r="Y211" s="935">
        <f>'Аян '!V94</f>
        <v>0</v>
      </c>
      <c r="Z211" s="935">
        <f>'Аян '!W94</f>
        <v>0</v>
      </c>
      <c r="AA211" s="33">
        <f>'Аян '!X94</f>
        <v>0</v>
      </c>
      <c r="AB211" s="1920"/>
      <c r="AD211" s="1929"/>
    </row>
    <row r="212" spans="1:196" x14ac:dyDescent="0.25">
      <c r="A212" s="27">
        <v>1</v>
      </c>
      <c r="B212" s="27">
        <v>1</v>
      </c>
      <c r="C212" s="1410" t="s">
        <v>16</v>
      </c>
      <c r="D212" s="749">
        <f>'Аян '!C95</f>
        <v>15</v>
      </c>
      <c r="E212" s="749">
        <f>'Аян '!D95</f>
        <v>1</v>
      </c>
      <c r="F212" s="749">
        <f>'Аян '!E95</f>
        <v>0</v>
      </c>
      <c r="G212" s="952">
        <f>'Аян '!F95</f>
        <v>0</v>
      </c>
      <c r="H212" s="945">
        <f>'Аян '!G95</f>
        <v>8</v>
      </c>
      <c r="I212" s="945" t="e">
        <f>'Аян '!H95</f>
        <v>#DIV/0!</v>
      </c>
      <c r="J212" s="936">
        <f>'Аян '!I95</f>
        <v>120</v>
      </c>
      <c r="K212" s="936">
        <f>'Аян '!J95</f>
        <v>10</v>
      </c>
      <c r="L212" s="936">
        <f>'Аян '!K95</f>
        <v>0</v>
      </c>
      <c r="M212" s="936">
        <f>'Аян '!L95</f>
        <v>0</v>
      </c>
      <c r="N212" s="936">
        <f>'Аян '!M95</f>
        <v>0.5</v>
      </c>
      <c r="O212" s="936">
        <f>'Аян '!N95</f>
        <v>0</v>
      </c>
      <c r="P212" s="33">
        <f>'Аян '!O95</f>
        <v>0</v>
      </c>
      <c r="Q212" s="33">
        <f>'Аян '!P95</f>
        <v>0</v>
      </c>
      <c r="R212" s="33">
        <f>'Аян '!Q95</f>
        <v>0</v>
      </c>
      <c r="S212" s="33">
        <f>'Аян '!R95</f>
        <v>0</v>
      </c>
      <c r="T212" s="33">
        <f>'Аян '!S95</f>
        <v>0</v>
      </c>
      <c r="U212" s="33">
        <f>'Аян '!T95</f>
        <v>0</v>
      </c>
      <c r="V212" s="935">
        <f>'Аян '!U95</f>
        <v>0</v>
      </c>
      <c r="W212" s="33"/>
      <c r="X212" s="33"/>
      <c r="Y212" s="935">
        <f>'Аян '!V95</f>
        <v>0</v>
      </c>
      <c r="Z212" s="935">
        <f>'Аян '!W95</f>
        <v>0</v>
      </c>
      <c r="AA212" s="33">
        <f>'Аян '!X95</f>
        <v>0</v>
      </c>
      <c r="AB212" s="1920"/>
      <c r="AD212" s="1929"/>
    </row>
    <row r="213" spans="1:196" ht="29.25" x14ac:dyDescent="0.25">
      <c r="A213" s="27">
        <v>1</v>
      </c>
      <c r="B213" s="27">
        <v>1</v>
      </c>
      <c r="C213" s="1222" t="s">
        <v>173</v>
      </c>
      <c r="D213" s="749">
        <f>'Аян '!C96</f>
        <v>600</v>
      </c>
      <c r="E213" s="749">
        <f>'Аян '!D96</f>
        <v>50</v>
      </c>
      <c r="F213" s="749">
        <f>'Аян '!E96</f>
        <v>40</v>
      </c>
      <c r="G213" s="952">
        <f>'Аян '!F96</f>
        <v>80</v>
      </c>
      <c r="H213" s="945">
        <f>'Аян '!G96</f>
        <v>10.458333333333334</v>
      </c>
      <c r="I213" s="945">
        <f>'Аян '!H96</f>
        <v>10.65</v>
      </c>
      <c r="J213" s="936">
        <f>'Аян '!I96</f>
        <v>6275</v>
      </c>
      <c r="K213" s="936">
        <f>'Аян '!J96</f>
        <v>523</v>
      </c>
      <c r="L213" s="936">
        <f>'Аян '!K96</f>
        <v>426</v>
      </c>
      <c r="M213" s="936">
        <f>'Аян '!L96</f>
        <v>81.453154875717019</v>
      </c>
      <c r="N213" s="936">
        <f>'Аян '!M96</f>
        <v>21.016666666666666</v>
      </c>
      <c r="O213" s="936">
        <f>'Аян '!N96</f>
        <v>243.23552735923872</v>
      </c>
      <c r="P213" s="33">
        <f>'Аян '!O96</f>
        <v>13720.995187199998</v>
      </c>
      <c r="Q213" s="33">
        <f>'Аян '!P96</f>
        <v>1143.4162655999999</v>
      </c>
      <c r="R213" s="33">
        <f>'Аян '!Q96</f>
        <v>945.47406000000001</v>
      </c>
      <c r="S213" s="33">
        <f>'Аян '!R96</f>
        <v>0</v>
      </c>
      <c r="T213" s="33">
        <f>'Аян '!S96</f>
        <v>-197.94220559999985</v>
      </c>
      <c r="U213" s="33">
        <f>'Аян '!T96</f>
        <v>0</v>
      </c>
      <c r="V213" s="935">
        <f>'Аян '!U96</f>
        <v>945.47406000000001</v>
      </c>
      <c r="W213" s="33">
        <f>R213/Q213*100</f>
        <v>82.688526343804369</v>
      </c>
      <c r="X213" s="33">
        <f>V213/Q213*100</f>
        <v>82.688526343804369</v>
      </c>
      <c r="Y213" s="935">
        <f>'Аян '!V96</f>
        <v>0</v>
      </c>
      <c r="Z213" s="935">
        <f>'Аян '!W96</f>
        <v>0</v>
      </c>
      <c r="AA213" s="33">
        <f>'Аян '!X96</f>
        <v>0</v>
      </c>
      <c r="AB213" s="1920"/>
      <c r="AD213" s="1929"/>
    </row>
    <row r="214" spans="1:196" x14ac:dyDescent="0.25">
      <c r="A214" s="27">
        <v>1</v>
      </c>
      <c r="B214" s="27">
        <v>1</v>
      </c>
      <c r="C214" s="1574" t="s">
        <v>326</v>
      </c>
      <c r="D214" s="749">
        <f>'Аян '!C97</f>
        <v>1878</v>
      </c>
      <c r="E214" s="749">
        <f>'Аян '!D97</f>
        <v>157</v>
      </c>
      <c r="F214" s="749">
        <f>'Аян '!E97</f>
        <v>169</v>
      </c>
      <c r="G214" s="952">
        <f>'Аян '!F97</f>
        <v>107.64331210191082</v>
      </c>
      <c r="H214" s="945">
        <f>'Аян '!G97</f>
        <v>0</v>
      </c>
      <c r="I214" s="945">
        <f>'Аян '!H97</f>
        <v>0</v>
      </c>
      <c r="J214" s="936">
        <f>'Аян '!I97</f>
        <v>0</v>
      </c>
      <c r="K214" s="936">
        <f>'Аян '!J97</f>
        <v>0</v>
      </c>
      <c r="L214" s="936">
        <f>'Аян '!K97</f>
        <v>0</v>
      </c>
      <c r="M214" s="936">
        <f>'Аян '!L97</f>
        <v>0</v>
      </c>
      <c r="N214" s="936">
        <f>'Аян '!M97</f>
        <v>0</v>
      </c>
      <c r="O214" s="936">
        <f>'Аян '!N97</f>
        <v>0</v>
      </c>
      <c r="P214" s="33">
        <f>'Аян '!O97</f>
        <v>0</v>
      </c>
      <c r="Q214" s="33">
        <f>'Аян '!P97</f>
        <v>0</v>
      </c>
      <c r="R214" s="33">
        <f>'Аян '!Q97</f>
        <v>0</v>
      </c>
      <c r="S214" s="33">
        <f>'Аян '!R97</f>
        <v>0</v>
      </c>
      <c r="T214" s="33">
        <f>'Аян '!S97</f>
        <v>0</v>
      </c>
      <c r="U214" s="33">
        <f>'Аян '!T97</f>
        <v>0</v>
      </c>
      <c r="V214" s="935">
        <f>'Аян '!U97</f>
        <v>0</v>
      </c>
      <c r="W214" s="33"/>
      <c r="X214" s="33"/>
      <c r="Y214" s="935" t="e">
        <f>'Аян '!#REF!</f>
        <v>#REF!</v>
      </c>
      <c r="Z214" s="935" t="e">
        <f>'Аян '!#REF!</f>
        <v>#REF!</v>
      </c>
      <c r="AA214" s="33" t="e">
        <f>'Аян '!#REF!</f>
        <v>#REF!</v>
      </c>
      <c r="AB214" s="1920"/>
      <c r="AD214" s="1929"/>
    </row>
    <row r="215" spans="1:196" x14ac:dyDescent="0.25">
      <c r="A215" s="27">
        <v>1</v>
      </c>
      <c r="B215" s="27">
        <v>1</v>
      </c>
      <c r="C215" s="1587" t="s">
        <v>327</v>
      </c>
      <c r="D215" s="749">
        <f>'Аян '!C98</f>
        <v>1878</v>
      </c>
      <c r="E215" s="749">
        <f>'Аян '!D98</f>
        <v>157</v>
      </c>
      <c r="F215" s="749">
        <f>'Аян '!E98</f>
        <v>169</v>
      </c>
      <c r="G215" s="952">
        <f>'Аян '!F98</f>
        <v>107.64331210191082</v>
      </c>
      <c r="H215" s="945">
        <f>'Аян '!G98</f>
        <v>0</v>
      </c>
      <c r="I215" s="945">
        <f>'Аян '!H98</f>
        <v>0</v>
      </c>
      <c r="J215" s="936">
        <f>'Аян '!I98</f>
        <v>0</v>
      </c>
      <c r="K215" s="936">
        <f>'Аян '!J98</f>
        <v>0</v>
      </c>
      <c r="L215" s="936">
        <f>'Аян '!K98</f>
        <v>0</v>
      </c>
      <c r="M215" s="936">
        <f>'Аян '!L98</f>
        <v>0</v>
      </c>
      <c r="N215" s="936">
        <f>'Аян '!M98</f>
        <v>0</v>
      </c>
      <c r="O215" s="936">
        <f>'Аян '!N98</f>
        <v>0</v>
      </c>
      <c r="P215" s="33">
        <f>'Аян '!O98</f>
        <v>0</v>
      </c>
      <c r="Q215" s="33">
        <f>'Аян '!P98</f>
        <v>0</v>
      </c>
      <c r="R215" s="33">
        <f>'Аян '!Q98</f>
        <v>0</v>
      </c>
      <c r="S215" s="33">
        <f>'Аян '!R98</f>
        <v>0</v>
      </c>
      <c r="T215" s="33">
        <f>'Аян '!S98</f>
        <v>0</v>
      </c>
      <c r="U215" s="33">
        <f>'Аян '!T98</f>
        <v>0</v>
      </c>
      <c r="V215" s="935">
        <f>'Аян '!U98</f>
        <v>0</v>
      </c>
      <c r="W215" s="33"/>
      <c r="X215" s="33"/>
      <c r="Y215" s="935">
        <f>'Аян '!V97</f>
        <v>0</v>
      </c>
      <c r="Z215" s="935">
        <f>'Аян '!W97</f>
        <v>0</v>
      </c>
      <c r="AA215" s="33">
        <f>'Аян '!X97</f>
        <v>0</v>
      </c>
      <c r="AB215" s="1920"/>
      <c r="AD215" s="1929"/>
    </row>
    <row r="216" spans="1:196" x14ac:dyDescent="0.25">
      <c r="A216" s="27">
        <v>1</v>
      </c>
      <c r="B216" s="27">
        <v>1</v>
      </c>
      <c r="C216" s="1582" t="s">
        <v>328</v>
      </c>
      <c r="D216" s="749">
        <f>'Аян '!C99</f>
        <v>2</v>
      </c>
      <c r="E216" s="749">
        <f>'Аян '!D99</f>
        <v>0</v>
      </c>
      <c r="F216" s="749">
        <f>'Аян '!E99</f>
        <v>0</v>
      </c>
      <c r="G216" s="952" t="e">
        <f>'Аян '!F99</f>
        <v>#DIV/0!</v>
      </c>
      <c r="H216" s="945">
        <f>'Аян '!G99</f>
        <v>0</v>
      </c>
      <c r="I216" s="945">
        <f>'Аян '!H99</f>
        <v>0</v>
      </c>
      <c r="J216" s="936">
        <f>'Аян '!I99</f>
        <v>0</v>
      </c>
      <c r="K216" s="936">
        <f>'Аян '!J99</f>
        <v>0</v>
      </c>
      <c r="L216" s="936">
        <f>'Аян '!K99</f>
        <v>0</v>
      </c>
      <c r="M216" s="936">
        <f>'Аян '!L99</f>
        <v>0</v>
      </c>
      <c r="N216" s="936">
        <f>'Аян '!M99</f>
        <v>0</v>
      </c>
      <c r="O216" s="936">
        <f>'Аян '!N99</f>
        <v>0</v>
      </c>
      <c r="P216" s="33">
        <f>'Аян '!O99</f>
        <v>0</v>
      </c>
      <c r="Q216" s="33">
        <f>'Аян '!P99</f>
        <v>0</v>
      </c>
      <c r="R216" s="33">
        <f>'Аян '!Q99</f>
        <v>0</v>
      </c>
      <c r="S216" s="33">
        <f>'Аян '!R99</f>
        <v>0</v>
      </c>
      <c r="T216" s="33">
        <f>'Аян '!S99</f>
        <v>0</v>
      </c>
      <c r="U216" s="33">
        <f>'Аян '!T99</f>
        <v>0</v>
      </c>
      <c r="V216" s="935">
        <f>'Аян '!U99</f>
        <v>0</v>
      </c>
      <c r="W216" s="33"/>
      <c r="X216" s="33"/>
      <c r="Y216" s="935">
        <f>'Аян '!V98</f>
        <v>0</v>
      </c>
      <c r="Z216" s="935">
        <f>'Аян '!W98</f>
        <v>0</v>
      </c>
      <c r="AA216" s="33">
        <f>'Аян '!X98</f>
        <v>0</v>
      </c>
      <c r="AB216" s="1920"/>
      <c r="AD216" s="1929"/>
    </row>
    <row r="217" spans="1:196" x14ac:dyDescent="0.25">
      <c r="A217" s="27">
        <v>1</v>
      </c>
      <c r="B217" s="27">
        <v>1</v>
      </c>
      <c r="C217" s="2196" t="s">
        <v>329</v>
      </c>
      <c r="D217" s="749">
        <f>'Аян '!C100</f>
        <v>2</v>
      </c>
      <c r="E217" s="749">
        <f>'Аян '!D100</f>
        <v>0</v>
      </c>
      <c r="F217" s="749">
        <f>'Аян '!E100</f>
        <v>0</v>
      </c>
      <c r="G217" s="952" t="e">
        <f>'Аян '!F100</f>
        <v>#DIV/0!</v>
      </c>
      <c r="H217" s="945">
        <f>'Аян '!G100</f>
        <v>0</v>
      </c>
      <c r="I217" s="945">
        <f>'Аян '!H100</f>
        <v>0</v>
      </c>
      <c r="J217" s="936">
        <f>'Аян '!I100</f>
        <v>0</v>
      </c>
      <c r="K217" s="936">
        <f>'Аян '!J100</f>
        <v>0</v>
      </c>
      <c r="L217" s="936">
        <f>'Аян '!K100</f>
        <v>0</v>
      </c>
      <c r="M217" s="936">
        <f>'Аян '!L100</f>
        <v>0</v>
      </c>
      <c r="N217" s="936">
        <f>'Аян '!M100</f>
        <v>0</v>
      </c>
      <c r="O217" s="936">
        <f>'Аян '!N100</f>
        <v>0</v>
      </c>
      <c r="P217" s="33">
        <f>'Аян '!O100</f>
        <v>0</v>
      </c>
      <c r="Q217" s="33">
        <f>'Аян '!P100</f>
        <v>0</v>
      </c>
      <c r="R217" s="33">
        <f>'Аян '!Q100</f>
        <v>0</v>
      </c>
      <c r="S217" s="33">
        <f>'Аян '!R100</f>
        <v>0</v>
      </c>
      <c r="T217" s="33">
        <f>'Аян '!S100</f>
        <v>0</v>
      </c>
      <c r="U217" s="33">
        <f>'Аян '!T100</f>
        <v>0</v>
      </c>
      <c r="V217" s="935">
        <f>'Аян '!U100</f>
        <v>0</v>
      </c>
      <c r="W217" s="33"/>
      <c r="X217" s="33"/>
      <c r="Y217" s="935">
        <f>'Аян '!V99</f>
        <v>0</v>
      </c>
      <c r="Z217" s="935">
        <f>'Аян '!W99</f>
        <v>0</v>
      </c>
      <c r="AA217" s="33">
        <f>'Аян '!X99</f>
        <v>0</v>
      </c>
      <c r="AB217" s="1920"/>
      <c r="AD217" s="1929"/>
    </row>
    <row r="218" spans="1:196" ht="29.25" thickBot="1" x14ac:dyDescent="0.3">
      <c r="B218" s="27">
        <v>1</v>
      </c>
      <c r="C218" s="2090" t="s">
        <v>344</v>
      </c>
      <c r="D218" s="749">
        <f>'Аян '!C101</f>
        <v>1880</v>
      </c>
      <c r="E218" s="749">
        <f>'Аян '!D101</f>
        <v>157</v>
      </c>
      <c r="F218" s="749">
        <f>'Аян '!E101</f>
        <v>169</v>
      </c>
      <c r="G218" s="952">
        <f>'Аян '!F101</f>
        <v>0</v>
      </c>
      <c r="H218" s="945">
        <f>'Аян '!G101</f>
        <v>0</v>
      </c>
      <c r="I218" s="945">
        <f>'Аян '!H101</f>
        <v>0</v>
      </c>
      <c r="J218" s="936">
        <f>'Аян '!I101</f>
        <v>0</v>
      </c>
      <c r="K218" s="936">
        <f>'Аян '!J101</f>
        <v>0</v>
      </c>
      <c r="L218" s="936">
        <f>'Аян '!K101</f>
        <v>0</v>
      </c>
      <c r="M218" s="936">
        <f>'Аян '!L101</f>
        <v>0</v>
      </c>
      <c r="N218" s="936">
        <f>'Аян '!M101</f>
        <v>0</v>
      </c>
      <c r="O218" s="936">
        <f>'Аян '!N101</f>
        <v>0</v>
      </c>
      <c r="P218" s="33">
        <f>'Аян '!O101</f>
        <v>3210.5924400000004</v>
      </c>
      <c r="Q218" s="33">
        <f>'Аян '!P101</f>
        <v>267.54937000000001</v>
      </c>
      <c r="R218" s="33">
        <f>'Аян '!Q101</f>
        <v>258.53226000000001</v>
      </c>
      <c r="S218" s="33">
        <f>'Аян '!R101</f>
        <v>0</v>
      </c>
      <c r="T218" s="33">
        <f>'Аян '!S101</f>
        <v>-9.0171100000000024</v>
      </c>
      <c r="U218" s="33">
        <f>'Аян '!T101</f>
        <v>-9.679310000000001</v>
      </c>
      <c r="V218" s="935">
        <f>'Аян '!U101</f>
        <v>248.85295000000002</v>
      </c>
      <c r="W218" s="33">
        <f>R218/Q218*100</f>
        <v>96.629739774756345</v>
      </c>
      <c r="X218" s="33">
        <f>V218/Q218*100</f>
        <v>93.011973827484624</v>
      </c>
      <c r="Y218" s="935"/>
      <c r="Z218" s="935"/>
      <c r="AA218" s="33"/>
      <c r="AB218" s="1920"/>
      <c r="AD218" s="1929"/>
    </row>
    <row r="219" spans="1:196" ht="15" customHeight="1" x14ac:dyDescent="0.25">
      <c r="A219" s="27">
        <v>1</v>
      </c>
      <c r="B219" s="27">
        <v>1</v>
      </c>
      <c r="C219" s="6" t="s">
        <v>115</v>
      </c>
      <c r="D219" s="946"/>
      <c r="E219" s="946"/>
      <c r="F219" s="946"/>
      <c r="G219" s="947"/>
      <c r="H219" s="948"/>
      <c r="I219" s="948"/>
      <c r="J219" s="37"/>
      <c r="K219" s="37"/>
      <c r="L219" s="37"/>
      <c r="M219" s="37"/>
      <c r="N219" s="37"/>
      <c r="O219" s="37"/>
      <c r="P219" s="38">
        <f>P220-P221-P253-P257-P262</f>
        <v>0</v>
      </c>
      <c r="Q219" s="38">
        <f t="shared" ref="Q219:V219" si="8">Q220-Q221-Q253-Q257-Q262</f>
        <v>0</v>
      </c>
      <c r="R219" s="38">
        <f t="shared" si="8"/>
        <v>0</v>
      </c>
      <c r="S219" s="38">
        <f t="shared" si="8"/>
        <v>0</v>
      </c>
      <c r="T219" s="38">
        <f t="shared" si="8"/>
        <v>0</v>
      </c>
      <c r="U219" s="38">
        <f t="shared" si="8"/>
        <v>0</v>
      </c>
      <c r="V219" s="953">
        <f t="shared" si="8"/>
        <v>-1.8189894035458565E-12</v>
      </c>
      <c r="W219" s="38"/>
      <c r="X219" s="38"/>
      <c r="Y219" s="953"/>
      <c r="Z219" s="953" t="e">
        <f t="shared" ref="Z219:AA219" si="9">Z220-Z221-Z253-Z257-Z258</f>
        <v>#REF!</v>
      </c>
      <c r="AA219" s="1905" t="e">
        <f t="shared" si="9"/>
        <v>#REF!</v>
      </c>
      <c r="AB219" s="1920"/>
      <c r="AD219" s="1929"/>
    </row>
    <row r="220" spans="1:196" s="915" customFormat="1" ht="15" customHeight="1" x14ac:dyDescent="0.25">
      <c r="A220" s="27">
        <v>1</v>
      </c>
      <c r="B220" s="27">
        <v>1</v>
      </c>
      <c r="C220" s="16" t="s">
        <v>112</v>
      </c>
      <c r="D220" s="916">
        <f>'1 уровень'!E1896</f>
        <v>0</v>
      </c>
      <c r="E220" s="916">
        <f>'1 уровень'!F1896</f>
        <v>0</v>
      </c>
      <c r="F220" s="916">
        <f>'1 уровень'!G1896</f>
        <v>0</v>
      </c>
      <c r="G220" s="933">
        <f>'1 уровень'!H1896</f>
        <v>0</v>
      </c>
      <c r="H220" s="934">
        <f>'1 уровень'!I1896</f>
        <v>0</v>
      </c>
      <c r="I220" s="934">
        <f>'1 уровень'!J1896</f>
        <v>0</v>
      </c>
      <c r="J220" s="33">
        <f>'1 уровень'!K1896</f>
        <v>0</v>
      </c>
      <c r="K220" s="33">
        <f>'1 уровень'!L1896</f>
        <v>0</v>
      </c>
      <c r="L220" s="33">
        <f>'1 уровень'!M1896</f>
        <v>0</v>
      </c>
      <c r="M220" s="33">
        <f>'1 уровень'!N1896</f>
        <v>0</v>
      </c>
      <c r="N220" s="33">
        <f>'1 уровень'!O1896</f>
        <v>0</v>
      </c>
      <c r="O220" s="33">
        <f>'1 уровень'!P1896</f>
        <v>0</v>
      </c>
      <c r="P220" s="36">
        <f>'1 уровень'!Q1896</f>
        <v>216867.62892400002</v>
      </c>
      <c r="Q220" s="36">
        <f>'1 уровень'!R1896</f>
        <v>18072.302410333334</v>
      </c>
      <c r="R220" s="36">
        <f>'1 уровень'!S1896</f>
        <v>17546.925289999999</v>
      </c>
      <c r="S220" s="36">
        <f>'1 уровень'!T1896</f>
        <v>0</v>
      </c>
      <c r="T220" s="36">
        <f>'1 уровень'!U1896</f>
        <v>-525.37712033333401</v>
      </c>
      <c r="U220" s="36">
        <f>'1 уровень'!V1896</f>
        <v>-210.85942000000003</v>
      </c>
      <c r="V220" s="944">
        <f>'1 уровень'!W1896</f>
        <v>17336.065869999999</v>
      </c>
      <c r="W220" s="36">
        <f>R220/Q220*100</f>
        <v>97.092915399462683</v>
      </c>
      <c r="X220" s="36">
        <f>V220/Q220*100</f>
        <v>95.926160797794253</v>
      </c>
      <c r="Y220" s="944"/>
      <c r="Z220" s="944">
        <f>'1 уровень'!Y1896</f>
        <v>242638.12000000002</v>
      </c>
      <c r="AA220" s="36">
        <f>'1 уровень'!Z1896</f>
        <v>242.63812000000001</v>
      </c>
      <c r="AB220" s="1920"/>
      <c r="AD220" s="1929"/>
    </row>
    <row r="221" spans="1:196" s="915" customFormat="1" ht="15" customHeight="1" x14ac:dyDescent="0.25">
      <c r="A221" s="27">
        <v>1</v>
      </c>
      <c r="B221" s="27">
        <v>1</v>
      </c>
      <c r="C221" s="1321" t="s">
        <v>7</v>
      </c>
      <c r="D221" s="30">
        <f>'1 уровень'!E1897</f>
        <v>3219</v>
      </c>
      <c r="E221" s="30">
        <f>'1 уровень'!F1897</f>
        <v>268</v>
      </c>
      <c r="F221" s="30">
        <f>'1 уровень'!G1897</f>
        <v>315</v>
      </c>
      <c r="G221" s="919">
        <f>'1 уровень'!H1897</f>
        <v>117.53731343283582</v>
      </c>
      <c r="H221" s="934">
        <f>'1 уровень'!I1897</f>
        <v>8.6968002485243865</v>
      </c>
      <c r="I221" s="934">
        <f>'1 уровень'!J1897</f>
        <v>7.7333333333333334</v>
      </c>
      <c r="J221" s="36">
        <f>'1 уровень'!K1897</f>
        <v>27995</v>
      </c>
      <c r="K221" s="36">
        <f>'1 уровень'!L1897</f>
        <v>2333</v>
      </c>
      <c r="L221" s="36">
        <f>'1 уровень'!M1897</f>
        <v>2436</v>
      </c>
      <c r="M221" s="36">
        <f>'1 уровень'!N1897</f>
        <v>104.41491641663094</v>
      </c>
      <c r="N221" s="36">
        <f>'1 уровень'!O1897</f>
        <v>84.965119825708058</v>
      </c>
      <c r="O221" s="36">
        <f>'1 уровень'!P1897</f>
        <v>344.04706378293389</v>
      </c>
      <c r="P221" s="36">
        <f>'1 уровень'!Q1897</f>
        <v>94361.887018000009</v>
      </c>
      <c r="Q221" s="36">
        <f>'1 уровень'!R1897</f>
        <v>7863.4905848333337</v>
      </c>
      <c r="R221" s="36">
        <f>'1 уровень'!S1897</f>
        <v>7863.1061200000004</v>
      </c>
      <c r="S221" s="36">
        <f>'1 уровень'!T1897</f>
        <v>0</v>
      </c>
      <c r="T221" s="36">
        <f>'1 уровень'!U1897</f>
        <v>-0.38446483333336801</v>
      </c>
      <c r="U221" s="36">
        <f>'1 уровень'!V1897</f>
        <v>-138.44838000000001</v>
      </c>
      <c r="V221" s="944">
        <f>'1 уровень'!W1897</f>
        <v>7724.6577400000006</v>
      </c>
      <c r="W221" s="36">
        <f>R221/Q221*100</f>
        <v>99.995110761192052</v>
      </c>
      <c r="X221" s="36">
        <f>V221/Q221*100</f>
        <v>98.234462884700264</v>
      </c>
      <c r="Y221" s="944">
        <f>'1 уровень'!X1897</f>
        <v>0</v>
      </c>
      <c r="Z221" s="944">
        <f>'1 уровень'!Y1897</f>
        <v>0</v>
      </c>
      <c r="AA221" s="36">
        <f>'1 уровень'!Z1897</f>
        <v>0</v>
      </c>
      <c r="AB221" s="1920"/>
      <c r="AC221" s="27"/>
      <c r="AD221" s="1929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</row>
    <row r="222" spans="1:196" x14ac:dyDescent="0.25">
      <c r="A222" s="27">
        <v>1</v>
      </c>
      <c r="B222" s="27">
        <v>1</v>
      </c>
      <c r="C222" s="1323" t="s">
        <v>14</v>
      </c>
      <c r="D222" s="43">
        <f>'1 уровень'!E1898</f>
        <v>0</v>
      </c>
      <c r="E222" s="43">
        <f>'1 уровень'!F1898</f>
        <v>0</v>
      </c>
      <c r="F222" s="43">
        <f>'1 уровень'!G1898</f>
        <v>0</v>
      </c>
      <c r="G222" s="922">
        <f>'1 уровень'!H1898</f>
        <v>0</v>
      </c>
      <c r="H222" s="945">
        <f>'1 уровень'!I1898</f>
        <v>0</v>
      </c>
      <c r="I222" s="945">
        <f>'1 уровень'!J1898</f>
        <v>0</v>
      </c>
      <c r="J222" s="936">
        <f>'1 уровень'!K1898</f>
        <v>0</v>
      </c>
      <c r="K222" s="936">
        <f>'1 уровень'!L1898</f>
        <v>0</v>
      </c>
      <c r="L222" s="936">
        <f>'1 уровень'!M1898</f>
        <v>0</v>
      </c>
      <c r="M222" s="936">
        <f>'1 уровень'!N1898</f>
        <v>0</v>
      </c>
      <c r="N222" s="936">
        <f>'1 уровень'!O1898</f>
        <v>0</v>
      </c>
      <c r="O222" s="936">
        <f>'1 уровень'!P1898</f>
        <v>0</v>
      </c>
      <c r="P222" s="36">
        <f>'1 уровень'!Q1898</f>
        <v>0</v>
      </c>
      <c r="Q222" s="36">
        <f>'1 уровень'!R1898</f>
        <v>0</v>
      </c>
      <c r="R222" s="36">
        <f>'1 уровень'!S1898</f>
        <v>0</v>
      </c>
      <c r="S222" s="36">
        <f>'1 уровень'!T1898</f>
        <v>0</v>
      </c>
      <c r="T222" s="36">
        <f>'1 уровень'!U1898</f>
        <v>0</v>
      </c>
      <c r="U222" s="36">
        <f>'1 уровень'!V1898</f>
        <v>0</v>
      </c>
      <c r="V222" s="944">
        <f>'1 уровень'!W1898</f>
        <v>0</v>
      </c>
      <c r="W222" s="36"/>
      <c r="X222" s="36"/>
      <c r="Y222" s="944">
        <f>'1 уровень'!X1898</f>
        <v>0</v>
      </c>
      <c r="Z222" s="944">
        <f>'1 уровень'!Y1898</f>
        <v>0</v>
      </c>
      <c r="AA222" s="36">
        <f>'1 уровень'!Z1898</f>
        <v>0</v>
      </c>
      <c r="AB222" s="1920"/>
      <c r="AD222" s="1929"/>
    </row>
    <row r="223" spans="1:196" ht="30" x14ac:dyDescent="0.25">
      <c r="A223" s="27">
        <v>1</v>
      </c>
      <c r="B223" s="27">
        <v>1</v>
      </c>
      <c r="C223" s="1330" t="s">
        <v>302</v>
      </c>
      <c r="D223" s="43">
        <f>'1 уровень'!E1899</f>
        <v>0</v>
      </c>
      <c r="E223" s="43">
        <f>'1 уровень'!F1899</f>
        <v>0</v>
      </c>
      <c r="F223" s="43">
        <f>'1 уровень'!G1899</f>
        <v>0</v>
      </c>
      <c r="G223" s="922">
        <f>'1 уровень'!H1899</f>
        <v>0</v>
      </c>
      <c r="H223" s="945">
        <f>'1 уровень'!I1899</f>
        <v>0</v>
      </c>
      <c r="I223" s="945">
        <f>'1 уровень'!J1899</f>
        <v>0</v>
      </c>
      <c r="J223" s="936">
        <f>'1 уровень'!K1899</f>
        <v>0</v>
      </c>
      <c r="K223" s="936">
        <f>'1 уровень'!L1899</f>
        <v>0</v>
      </c>
      <c r="L223" s="936">
        <f>'1 уровень'!M1899</f>
        <v>0</v>
      </c>
      <c r="M223" s="936">
        <f>'1 уровень'!N1899</f>
        <v>0</v>
      </c>
      <c r="N223" s="936">
        <f>'1 уровень'!O1899</f>
        <v>0</v>
      </c>
      <c r="O223" s="936">
        <f>'1 уровень'!P1899</f>
        <v>0</v>
      </c>
      <c r="P223" s="36">
        <f>'1 уровень'!Q1899</f>
        <v>0</v>
      </c>
      <c r="Q223" s="36">
        <f>'1 уровень'!R1899</f>
        <v>0</v>
      </c>
      <c r="R223" s="36">
        <f>'1 уровень'!S1899</f>
        <v>0</v>
      </c>
      <c r="S223" s="36">
        <f>'1 уровень'!T1899</f>
        <v>0</v>
      </c>
      <c r="T223" s="36">
        <f>'1 уровень'!U1899</f>
        <v>0</v>
      </c>
      <c r="U223" s="36">
        <f>'1 уровень'!V1899</f>
        <v>0</v>
      </c>
      <c r="V223" s="944">
        <f>'1 уровень'!W1899</f>
        <v>0</v>
      </c>
      <c r="W223" s="36"/>
      <c r="X223" s="36"/>
      <c r="Y223" s="944">
        <f>'1 уровень'!X1899</f>
        <v>0</v>
      </c>
      <c r="Z223" s="944">
        <f>'1 уровень'!Y1899</f>
        <v>0</v>
      </c>
      <c r="AA223" s="36">
        <f>'1 уровень'!Z1899</f>
        <v>0</v>
      </c>
      <c r="AB223" s="1920"/>
      <c r="AC223" s="915"/>
      <c r="AD223" s="1929"/>
      <c r="AE223" s="915"/>
      <c r="AF223" s="915"/>
      <c r="AG223" s="915"/>
      <c r="AH223" s="915"/>
      <c r="AI223" s="915"/>
      <c r="AJ223" s="915"/>
      <c r="AK223" s="915"/>
      <c r="AL223" s="915"/>
      <c r="AM223" s="915"/>
      <c r="AN223" s="915"/>
      <c r="AO223" s="915"/>
      <c r="AP223" s="915"/>
      <c r="AQ223" s="915"/>
      <c r="AR223" s="915"/>
      <c r="AS223" s="915"/>
      <c r="AT223" s="915"/>
      <c r="AU223" s="915"/>
      <c r="AV223" s="915"/>
      <c r="AW223" s="915"/>
      <c r="AX223" s="915"/>
      <c r="AY223" s="915"/>
      <c r="AZ223" s="915"/>
      <c r="BA223" s="915"/>
      <c r="BB223" s="915"/>
      <c r="BC223" s="915"/>
      <c r="BD223" s="915"/>
      <c r="BE223" s="915"/>
      <c r="BF223" s="915"/>
      <c r="BG223" s="915"/>
      <c r="BH223" s="915"/>
      <c r="BI223" s="915"/>
      <c r="BJ223" s="915"/>
      <c r="BK223" s="915"/>
      <c r="BL223" s="915"/>
      <c r="BM223" s="915"/>
      <c r="BN223" s="915"/>
      <c r="BO223" s="915"/>
      <c r="BP223" s="915"/>
      <c r="BQ223" s="915"/>
      <c r="BR223" s="915"/>
      <c r="BS223" s="915"/>
      <c r="BT223" s="915"/>
      <c r="BU223" s="915"/>
      <c r="BV223" s="915"/>
      <c r="BW223" s="915"/>
      <c r="BX223" s="915"/>
      <c r="BY223" s="915"/>
      <c r="BZ223" s="915"/>
      <c r="CA223" s="915"/>
      <c r="CB223" s="915"/>
      <c r="CC223" s="915"/>
      <c r="CD223" s="915"/>
      <c r="CE223" s="915"/>
      <c r="CF223" s="915"/>
      <c r="CG223" s="915"/>
      <c r="CH223" s="915"/>
      <c r="CI223" s="915"/>
      <c r="CJ223" s="915"/>
      <c r="CK223" s="915"/>
      <c r="CL223" s="915"/>
      <c r="CM223" s="915"/>
      <c r="CN223" s="915"/>
      <c r="CO223" s="915"/>
      <c r="CP223" s="915"/>
      <c r="CQ223" s="915"/>
      <c r="CR223" s="915"/>
      <c r="CS223" s="915"/>
      <c r="CT223" s="915"/>
      <c r="CU223" s="915"/>
      <c r="CV223" s="915"/>
      <c r="CW223" s="915"/>
      <c r="CX223" s="915"/>
      <c r="CY223" s="915"/>
      <c r="CZ223" s="915"/>
      <c r="DA223" s="915"/>
      <c r="DB223" s="915"/>
      <c r="DC223" s="915"/>
      <c r="DD223" s="915"/>
      <c r="DE223" s="915"/>
      <c r="DF223" s="915"/>
      <c r="DG223" s="915"/>
      <c r="DH223" s="915"/>
      <c r="DI223" s="915"/>
      <c r="DJ223" s="915"/>
      <c r="DK223" s="915"/>
      <c r="DL223" s="915"/>
      <c r="DM223" s="915"/>
      <c r="DN223" s="915"/>
      <c r="DO223" s="915"/>
      <c r="DP223" s="915"/>
      <c r="DQ223" s="915"/>
      <c r="DR223" s="915"/>
      <c r="DS223" s="915"/>
      <c r="DT223" s="915"/>
      <c r="DU223" s="915"/>
      <c r="DV223" s="915"/>
      <c r="DW223" s="915"/>
      <c r="DX223" s="915"/>
      <c r="DY223" s="915"/>
      <c r="DZ223" s="915"/>
      <c r="EA223" s="915"/>
      <c r="EB223" s="915"/>
      <c r="EC223" s="915"/>
      <c r="ED223" s="915"/>
      <c r="EE223" s="915"/>
      <c r="EF223" s="915"/>
      <c r="EG223" s="915"/>
      <c r="EH223" s="915"/>
      <c r="EI223" s="915"/>
      <c r="EJ223" s="915"/>
      <c r="EK223" s="915"/>
      <c r="EL223" s="915"/>
      <c r="EM223" s="915"/>
      <c r="EN223" s="915"/>
      <c r="EO223" s="915"/>
      <c r="EP223" s="915"/>
      <c r="EQ223" s="915"/>
      <c r="ER223" s="915"/>
      <c r="ES223" s="915"/>
      <c r="ET223" s="915"/>
      <c r="EU223" s="915"/>
      <c r="EV223" s="915"/>
      <c r="EW223" s="915"/>
      <c r="EX223" s="915"/>
      <c r="EY223" s="915"/>
      <c r="EZ223" s="915"/>
      <c r="FA223" s="915"/>
      <c r="FB223" s="915"/>
      <c r="FC223" s="915"/>
      <c r="FD223" s="915"/>
      <c r="FE223" s="915"/>
      <c r="FF223" s="915"/>
      <c r="FG223" s="915"/>
      <c r="FH223" s="915"/>
      <c r="FI223" s="915"/>
      <c r="FJ223" s="915"/>
      <c r="FK223" s="915"/>
      <c r="FL223" s="915"/>
      <c r="FM223" s="915"/>
      <c r="FN223" s="915"/>
      <c r="FO223" s="915"/>
      <c r="FP223" s="915"/>
      <c r="FQ223" s="915"/>
      <c r="FR223" s="915"/>
      <c r="FS223" s="915"/>
      <c r="FT223" s="915"/>
      <c r="FU223" s="915"/>
      <c r="FV223" s="915"/>
      <c r="FW223" s="915"/>
      <c r="FX223" s="915"/>
      <c r="FY223" s="915"/>
      <c r="FZ223" s="915"/>
      <c r="GA223" s="915"/>
      <c r="GB223" s="915"/>
      <c r="GC223" s="915"/>
      <c r="GD223" s="915"/>
      <c r="GE223" s="915"/>
      <c r="GF223" s="915"/>
      <c r="GG223" s="915"/>
      <c r="GH223" s="915"/>
      <c r="GI223" s="915"/>
      <c r="GJ223" s="915"/>
      <c r="GK223" s="915"/>
      <c r="GL223" s="915"/>
      <c r="GM223" s="915"/>
      <c r="GN223" s="915"/>
    </row>
    <row r="224" spans="1:196" ht="30" x14ac:dyDescent="0.25">
      <c r="A224" s="27">
        <v>1</v>
      </c>
      <c r="B224" s="27">
        <v>1</v>
      </c>
      <c r="C224" s="1198" t="s">
        <v>198</v>
      </c>
      <c r="D224" s="43">
        <f>'1 уровень'!E1900</f>
        <v>10430</v>
      </c>
      <c r="E224" s="43">
        <f>'1 уровень'!F1900</f>
        <v>869</v>
      </c>
      <c r="F224" s="43">
        <f>'1 уровень'!G1900</f>
        <v>1102.4592592592592</v>
      </c>
      <c r="G224" s="922">
        <f>'1 уровень'!H1900</f>
        <v>126.86527724502407</v>
      </c>
      <c r="H224" s="945">
        <f>'1 уровень'!I1900</f>
        <v>0</v>
      </c>
      <c r="I224" s="945">
        <f>'1 уровень'!J1900</f>
        <v>0</v>
      </c>
      <c r="J224" s="936">
        <f>'1 уровень'!K1900</f>
        <v>0</v>
      </c>
      <c r="K224" s="936">
        <f>'1 уровень'!L1900</f>
        <v>0</v>
      </c>
      <c r="L224" s="936">
        <f>'1 уровень'!M1900</f>
        <v>0</v>
      </c>
      <c r="M224" s="936">
        <f>'1 уровень'!N1900</f>
        <v>0</v>
      </c>
      <c r="N224" s="936">
        <f>'1 уровень'!O1900</f>
        <v>0</v>
      </c>
      <c r="O224" s="936">
        <f>'1 уровень'!P1900</f>
        <v>0</v>
      </c>
      <c r="P224" s="36">
        <f>'1 уровень'!Q1900</f>
        <v>0</v>
      </c>
      <c r="Q224" s="36">
        <f>'1 уровень'!R1900</f>
        <v>0</v>
      </c>
      <c r="R224" s="36">
        <f>'1 уровень'!S1900</f>
        <v>0</v>
      </c>
      <c r="S224" s="36">
        <f>'1 уровень'!T1900</f>
        <v>0</v>
      </c>
      <c r="T224" s="36">
        <f>'1 уровень'!U1900</f>
        <v>0</v>
      </c>
      <c r="U224" s="36">
        <f>'1 уровень'!V1900</f>
        <v>0</v>
      </c>
      <c r="V224" s="944">
        <f>'1 уровень'!W1900</f>
        <v>0</v>
      </c>
      <c r="W224" s="36"/>
      <c r="X224" s="36"/>
      <c r="Y224" s="944">
        <f>'1 уровень'!X1900</f>
        <v>0</v>
      </c>
      <c r="Z224" s="944">
        <f>'1 уровень'!Y1900</f>
        <v>0</v>
      </c>
      <c r="AA224" s="36">
        <f>'1 уровень'!Z1900</f>
        <v>0</v>
      </c>
      <c r="AB224" s="1920"/>
      <c r="AC224" s="915"/>
      <c r="AD224" s="1929"/>
      <c r="AE224" s="915"/>
      <c r="AF224" s="915"/>
      <c r="AG224" s="915"/>
      <c r="AH224" s="915"/>
      <c r="AI224" s="915"/>
      <c r="AJ224" s="915"/>
      <c r="AK224" s="915"/>
      <c r="AL224" s="915"/>
      <c r="AM224" s="915"/>
      <c r="AN224" s="915"/>
      <c r="AO224" s="915"/>
      <c r="AP224" s="915"/>
      <c r="AQ224" s="915"/>
      <c r="AR224" s="915"/>
      <c r="AS224" s="915"/>
      <c r="AT224" s="915"/>
      <c r="AU224" s="915"/>
      <c r="AV224" s="915"/>
      <c r="AW224" s="915"/>
      <c r="AX224" s="915"/>
      <c r="AY224" s="915"/>
      <c r="AZ224" s="915"/>
      <c r="BA224" s="915"/>
      <c r="BB224" s="915"/>
      <c r="BC224" s="915"/>
      <c r="BD224" s="915"/>
      <c r="BE224" s="915"/>
      <c r="BF224" s="915"/>
      <c r="BG224" s="915"/>
      <c r="BH224" s="915"/>
      <c r="BI224" s="915"/>
      <c r="BJ224" s="915"/>
      <c r="BK224" s="915"/>
      <c r="BL224" s="915"/>
      <c r="BM224" s="915"/>
      <c r="BN224" s="915"/>
      <c r="BO224" s="915"/>
      <c r="BP224" s="915"/>
      <c r="BQ224" s="915"/>
      <c r="BR224" s="915"/>
      <c r="BS224" s="915"/>
      <c r="BT224" s="915"/>
      <c r="BU224" s="915"/>
      <c r="BV224" s="915"/>
      <c r="BW224" s="915"/>
      <c r="BX224" s="915"/>
      <c r="BY224" s="915"/>
      <c r="BZ224" s="915"/>
      <c r="CA224" s="915"/>
      <c r="CB224" s="915"/>
      <c r="CC224" s="915"/>
      <c r="CD224" s="915"/>
      <c r="CE224" s="915"/>
      <c r="CF224" s="915"/>
      <c r="CG224" s="915"/>
      <c r="CH224" s="915"/>
      <c r="CI224" s="915"/>
      <c r="CJ224" s="915"/>
      <c r="CK224" s="915"/>
      <c r="CL224" s="915"/>
      <c r="CM224" s="915"/>
      <c r="CN224" s="915"/>
      <c r="CO224" s="915"/>
      <c r="CP224" s="915"/>
      <c r="CQ224" s="915"/>
      <c r="CR224" s="915"/>
      <c r="CS224" s="915"/>
      <c r="CT224" s="915"/>
      <c r="CU224" s="915"/>
      <c r="CV224" s="915"/>
      <c r="CW224" s="915"/>
      <c r="CX224" s="915"/>
      <c r="CY224" s="915"/>
      <c r="CZ224" s="915"/>
      <c r="DA224" s="915"/>
      <c r="DB224" s="915"/>
      <c r="DC224" s="915"/>
      <c r="DD224" s="915"/>
      <c r="DE224" s="915"/>
      <c r="DF224" s="915"/>
      <c r="DG224" s="915"/>
      <c r="DH224" s="915"/>
      <c r="DI224" s="915"/>
      <c r="DJ224" s="915"/>
      <c r="DK224" s="915"/>
      <c r="DL224" s="915"/>
      <c r="DM224" s="915"/>
      <c r="DN224" s="915"/>
      <c r="DO224" s="915"/>
      <c r="DP224" s="915"/>
      <c r="DQ224" s="915"/>
      <c r="DR224" s="915"/>
      <c r="DS224" s="915"/>
      <c r="DT224" s="915"/>
      <c r="DU224" s="915"/>
      <c r="DV224" s="915"/>
      <c r="DW224" s="915"/>
      <c r="DX224" s="915"/>
      <c r="DY224" s="915"/>
      <c r="DZ224" s="915"/>
      <c r="EA224" s="915"/>
      <c r="EB224" s="915"/>
      <c r="EC224" s="915"/>
      <c r="ED224" s="915"/>
      <c r="EE224" s="915"/>
      <c r="EF224" s="915"/>
      <c r="EG224" s="915"/>
      <c r="EH224" s="915"/>
      <c r="EI224" s="915"/>
      <c r="EJ224" s="915"/>
      <c r="EK224" s="915"/>
      <c r="EL224" s="915"/>
      <c r="EM224" s="915"/>
      <c r="EN224" s="915"/>
      <c r="EO224" s="915"/>
      <c r="EP224" s="915"/>
      <c r="EQ224" s="915"/>
      <c r="ER224" s="915"/>
      <c r="ES224" s="915"/>
      <c r="ET224" s="915"/>
      <c r="EU224" s="915"/>
      <c r="EV224" s="915"/>
      <c r="EW224" s="915"/>
      <c r="EX224" s="915"/>
      <c r="EY224" s="915"/>
      <c r="EZ224" s="915"/>
      <c r="FA224" s="915"/>
      <c r="FB224" s="915"/>
      <c r="FC224" s="915"/>
      <c r="FD224" s="915"/>
      <c r="FE224" s="915"/>
      <c r="FF224" s="915"/>
      <c r="FG224" s="915"/>
      <c r="FH224" s="915"/>
      <c r="FI224" s="915"/>
      <c r="FJ224" s="915"/>
      <c r="FK224" s="915"/>
      <c r="FL224" s="915"/>
      <c r="FM224" s="915"/>
      <c r="FN224" s="915"/>
      <c r="FO224" s="915"/>
      <c r="FP224" s="915"/>
      <c r="FQ224" s="915"/>
      <c r="FR224" s="915"/>
      <c r="FS224" s="915"/>
      <c r="FT224" s="915"/>
      <c r="FU224" s="915"/>
      <c r="FV224" s="915"/>
      <c r="FW224" s="915"/>
      <c r="FX224" s="915"/>
      <c r="FY224" s="915"/>
      <c r="FZ224" s="915"/>
      <c r="GA224" s="915"/>
      <c r="GB224" s="915"/>
      <c r="GC224" s="915"/>
      <c r="GD224" s="915"/>
      <c r="GE224" s="915"/>
      <c r="GF224" s="915"/>
      <c r="GG224" s="915"/>
      <c r="GH224" s="915"/>
      <c r="GI224" s="915"/>
      <c r="GJ224" s="915"/>
      <c r="GK224" s="915"/>
      <c r="GL224" s="915"/>
      <c r="GM224" s="915"/>
      <c r="GN224" s="915"/>
    </row>
    <row r="225" spans="1:196" x14ac:dyDescent="0.25">
      <c r="C225" s="1198" t="s">
        <v>478</v>
      </c>
      <c r="D225" s="43">
        <f>'1 уровень'!E1901</f>
        <v>0</v>
      </c>
      <c r="E225" s="43">
        <f>'1 уровень'!F1901</f>
        <v>0</v>
      </c>
      <c r="F225" s="43">
        <f>'1 уровень'!G1901</f>
        <v>52.54</v>
      </c>
      <c r="G225" s="922">
        <f>'1 уровень'!H1901</f>
        <v>0</v>
      </c>
      <c r="H225" s="945">
        <f>'1 уровень'!I1901</f>
        <v>0</v>
      </c>
      <c r="I225" s="945">
        <f>'1 уровень'!J1901</f>
        <v>0</v>
      </c>
      <c r="J225" s="936">
        <f>'1 уровень'!K1901</f>
        <v>0</v>
      </c>
      <c r="K225" s="936">
        <f>'1 уровень'!L1901</f>
        <v>0</v>
      </c>
      <c r="L225" s="936">
        <f>'1 уровень'!M1901</f>
        <v>0</v>
      </c>
      <c r="M225" s="936">
        <f>'1 уровень'!N1901</f>
        <v>0</v>
      </c>
      <c r="N225" s="936">
        <f>'1 уровень'!O1901</f>
        <v>0</v>
      </c>
      <c r="O225" s="936">
        <f>'1 уровень'!P1901</f>
        <v>0</v>
      </c>
      <c r="P225" s="36">
        <f>'1 уровень'!Q1901</f>
        <v>0</v>
      </c>
      <c r="Q225" s="36">
        <f>'1 уровень'!R1901</f>
        <v>0</v>
      </c>
      <c r="R225" s="36">
        <f>'1 уровень'!S1901</f>
        <v>0</v>
      </c>
      <c r="S225" s="36">
        <f>'1 уровень'!T1901</f>
        <v>0</v>
      </c>
      <c r="T225" s="36">
        <f>'1 уровень'!U1901</f>
        <v>0</v>
      </c>
      <c r="U225" s="36">
        <f>'1 уровень'!V1901</f>
        <v>0</v>
      </c>
      <c r="V225" s="944">
        <f>'1 уровень'!W1901</f>
        <v>0</v>
      </c>
      <c r="W225" s="36"/>
      <c r="X225" s="36"/>
      <c r="Y225" s="944"/>
      <c r="Z225" s="944"/>
      <c r="AA225" s="36"/>
      <c r="AB225" s="1920"/>
      <c r="AC225" s="915"/>
      <c r="AD225" s="1929"/>
      <c r="AE225" s="915"/>
      <c r="AF225" s="915"/>
      <c r="AG225" s="915"/>
      <c r="AH225" s="915"/>
      <c r="AI225" s="915"/>
      <c r="AJ225" s="915"/>
      <c r="AK225" s="915"/>
      <c r="AL225" s="915"/>
      <c r="AM225" s="915"/>
      <c r="AN225" s="915"/>
      <c r="AO225" s="915"/>
      <c r="AP225" s="915"/>
      <c r="AQ225" s="915"/>
      <c r="AR225" s="915"/>
      <c r="AS225" s="915"/>
      <c r="AT225" s="915"/>
      <c r="AU225" s="915"/>
      <c r="AV225" s="915"/>
      <c r="AW225" s="915"/>
      <c r="AX225" s="915"/>
      <c r="AY225" s="915"/>
      <c r="AZ225" s="915"/>
      <c r="BA225" s="915"/>
      <c r="BB225" s="915"/>
      <c r="BC225" s="915"/>
      <c r="BD225" s="915"/>
      <c r="BE225" s="915"/>
      <c r="BF225" s="915"/>
      <c r="BG225" s="915"/>
      <c r="BH225" s="915"/>
      <c r="BI225" s="915"/>
      <c r="BJ225" s="915"/>
      <c r="BK225" s="915"/>
      <c r="BL225" s="915"/>
      <c r="BM225" s="915"/>
      <c r="BN225" s="915"/>
      <c r="BO225" s="915"/>
      <c r="BP225" s="915"/>
      <c r="BQ225" s="915"/>
      <c r="BR225" s="915"/>
      <c r="BS225" s="915"/>
      <c r="BT225" s="915"/>
      <c r="BU225" s="915"/>
      <c r="BV225" s="915"/>
      <c r="BW225" s="915"/>
      <c r="BX225" s="915"/>
      <c r="BY225" s="915"/>
      <c r="BZ225" s="915"/>
      <c r="CA225" s="915"/>
      <c r="CB225" s="915"/>
      <c r="CC225" s="915"/>
      <c r="CD225" s="915"/>
      <c r="CE225" s="915"/>
      <c r="CF225" s="915"/>
      <c r="CG225" s="915"/>
      <c r="CH225" s="915"/>
      <c r="CI225" s="915"/>
      <c r="CJ225" s="915"/>
      <c r="CK225" s="915"/>
      <c r="CL225" s="915"/>
      <c r="CM225" s="915"/>
      <c r="CN225" s="915"/>
      <c r="CO225" s="915"/>
      <c r="CP225" s="915"/>
      <c r="CQ225" s="915"/>
      <c r="CR225" s="915"/>
      <c r="CS225" s="915"/>
      <c r="CT225" s="915"/>
      <c r="CU225" s="915"/>
      <c r="CV225" s="915"/>
      <c r="CW225" s="915"/>
      <c r="CX225" s="915"/>
      <c r="CY225" s="915"/>
      <c r="CZ225" s="915"/>
      <c r="DA225" s="915"/>
      <c r="DB225" s="915"/>
      <c r="DC225" s="915"/>
      <c r="DD225" s="915"/>
      <c r="DE225" s="915"/>
      <c r="DF225" s="915"/>
      <c r="DG225" s="915"/>
      <c r="DH225" s="915"/>
      <c r="DI225" s="915"/>
      <c r="DJ225" s="915"/>
      <c r="DK225" s="915"/>
      <c r="DL225" s="915"/>
      <c r="DM225" s="915"/>
      <c r="DN225" s="915"/>
      <c r="DO225" s="915"/>
      <c r="DP225" s="915"/>
      <c r="DQ225" s="915"/>
      <c r="DR225" s="915"/>
      <c r="DS225" s="915"/>
      <c r="DT225" s="915"/>
      <c r="DU225" s="915"/>
      <c r="DV225" s="915"/>
      <c r="DW225" s="915"/>
      <c r="DX225" s="915"/>
      <c r="DY225" s="915"/>
      <c r="DZ225" s="915"/>
      <c r="EA225" s="915"/>
      <c r="EB225" s="915"/>
      <c r="EC225" s="915"/>
      <c r="ED225" s="915"/>
      <c r="EE225" s="915"/>
      <c r="EF225" s="915"/>
      <c r="EG225" s="915"/>
      <c r="EH225" s="915"/>
      <c r="EI225" s="915"/>
      <c r="EJ225" s="915"/>
      <c r="EK225" s="915"/>
      <c r="EL225" s="915"/>
      <c r="EM225" s="915"/>
      <c r="EN225" s="915"/>
      <c r="EO225" s="915"/>
      <c r="EP225" s="915"/>
      <c r="EQ225" s="915"/>
      <c r="ER225" s="915"/>
      <c r="ES225" s="915"/>
      <c r="ET225" s="915"/>
      <c r="EU225" s="915"/>
      <c r="EV225" s="915"/>
      <c r="EW225" s="915"/>
      <c r="EX225" s="915"/>
      <c r="EY225" s="915"/>
      <c r="EZ225" s="915"/>
      <c r="FA225" s="915"/>
      <c r="FB225" s="915"/>
      <c r="FC225" s="915"/>
      <c r="FD225" s="915"/>
      <c r="FE225" s="915"/>
      <c r="FF225" s="915"/>
      <c r="FG225" s="915"/>
      <c r="FH225" s="915"/>
      <c r="FI225" s="915"/>
      <c r="FJ225" s="915"/>
      <c r="FK225" s="915"/>
      <c r="FL225" s="915"/>
      <c r="FM225" s="915"/>
      <c r="FN225" s="915"/>
      <c r="FO225" s="915"/>
      <c r="FP225" s="915"/>
      <c r="FQ225" s="915"/>
      <c r="FR225" s="915"/>
      <c r="FS225" s="915"/>
      <c r="FT225" s="915"/>
      <c r="FU225" s="915"/>
      <c r="FV225" s="915"/>
      <c r="FW225" s="915"/>
      <c r="FX225" s="915"/>
      <c r="FY225" s="915"/>
      <c r="FZ225" s="915"/>
      <c r="GA225" s="915"/>
      <c r="GB225" s="915"/>
      <c r="GC225" s="915"/>
      <c r="GD225" s="915"/>
      <c r="GE225" s="915"/>
      <c r="GF225" s="915"/>
      <c r="GG225" s="915"/>
      <c r="GH225" s="915"/>
      <c r="GI225" s="915"/>
      <c r="GJ225" s="915"/>
      <c r="GK225" s="915"/>
      <c r="GL225" s="915"/>
      <c r="GM225" s="915"/>
      <c r="GN225" s="915"/>
    </row>
    <row r="226" spans="1:196" ht="30" x14ac:dyDescent="0.25">
      <c r="A226" s="27">
        <v>1</v>
      </c>
      <c r="B226" s="27">
        <v>1</v>
      </c>
      <c r="C226" s="1198" t="s">
        <v>303</v>
      </c>
      <c r="D226" s="43">
        <f>'1 уровень'!E1902</f>
        <v>0</v>
      </c>
      <c r="E226" s="43">
        <f>'1 уровень'!F1902</f>
        <v>0</v>
      </c>
      <c r="F226" s="43">
        <f>'1 уровень'!G1902</f>
        <v>0</v>
      </c>
      <c r="G226" s="922">
        <f>'1 уровень'!H1902</f>
        <v>0</v>
      </c>
      <c r="H226" s="945">
        <f>'1 уровень'!I1902</f>
        <v>0</v>
      </c>
      <c r="I226" s="945">
        <f>'1 уровень'!J1902</f>
        <v>0</v>
      </c>
      <c r="J226" s="936">
        <f>'1 уровень'!K1902</f>
        <v>0</v>
      </c>
      <c r="K226" s="936">
        <f>'1 уровень'!L1902</f>
        <v>0</v>
      </c>
      <c r="L226" s="936">
        <f>'1 уровень'!M1902</f>
        <v>0</v>
      </c>
      <c r="M226" s="936">
        <f>'1 уровень'!N1902</f>
        <v>0</v>
      </c>
      <c r="N226" s="936">
        <f>'1 уровень'!O1902</f>
        <v>0</v>
      </c>
      <c r="O226" s="936">
        <f>'1 уровень'!P1902</f>
        <v>0</v>
      </c>
      <c r="P226" s="36">
        <f>'1 уровень'!Q1902</f>
        <v>0</v>
      </c>
      <c r="Q226" s="36">
        <f>'1 уровень'!R1902</f>
        <v>0</v>
      </c>
      <c r="R226" s="36">
        <f>'1 уровень'!S1902</f>
        <v>0</v>
      </c>
      <c r="S226" s="36">
        <f>'1 уровень'!T1902</f>
        <v>0</v>
      </c>
      <c r="T226" s="36">
        <f>'1 уровень'!U1902</f>
        <v>0</v>
      </c>
      <c r="U226" s="36">
        <f>'1 уровень'!V1902</f>
        <v>0</v>
      </c>
      <c r="V226" s="944">
        <f>'1 уровень'!W1902</f>
        <v>0</v>
      </c>
      <c r="W226" s="36"/>
      <c r="X226" s="36"/>
      <c r="Y226" s="944">
        <f>'1 уровень'!X1902</f>
        <v>0</v>
      </c>
      <c r="Z226" s="944">
        <f>'1 уровень'!Y1902</f>
        <v>0</v>
      </c>
      <c r="AA226" s="36">
        <f>'1 уровень'!Z1902</f>
        <v>0</v>
      </c>
      <c r="AB226" s="1920"/>
      <c r="AC226" s="915"/>
      <c r="AD226" s="1929"/>
      <c r="AE226" s="915"/>
      <c r="AF226" s="915"/>
      <c r="AG226" s="915"/>
      <c r="AH226" s="915"/>
      <c r="AI226" s="915"/>
      <c r="AJ226" s="915"/>
      <c r="AK226" s="915"/>
      <c r="AL226" s="915"/>
      <c r="AM226" s="915"/>
      <c r="AN226" s="915"/>
      <c r="AO226" s="915"/>
      <c r="AP226" s="915"/>
      <c r="AQ226" s="915"/>
      <c r="AR226" s="915"/>
      <c r="AS226" s="915"/>
      <c r="AT226" s="915"/>
      <c r="AU226" s="915"/>
      <c r="AV226" s="915"/>
      <c r="AW226" s="915"/>
      <c r="AX226" s="915"/>
      <c r="AY226" s="915"/>
      <c r="AZ226" s="915"/>
      <c r="BA226" s="915"/>
      <c r="BB226" s="915"/>
      <c r="BC226" s="915"/>
      <c r="BD226" s="915"/>
      <c r="BE226" s="915"/>
      <c r="BF226" s="915"/>
      <c r="BG226" s="915"/>
      <c r="BH226" s="915"/>
      <c r="BI226" s="915"/>
      <c r="BJ226" s="915"/>
      <c r="BK226" s="915"/>
      <c r="BL226" s="915"/>
      <c r="BM226" s="915"/>
      <c r="BN226" s="915"/>
      <c r="BO226" s="915"/>
      <c r="BP226" s="915"/>
      <c r="BQ226" s="915"/>
      <c r="BR226" s="915"/>
      <c r="BS226" s="915"/>
      <c r="BT226" s="915"/>
      <c r="BU226" s="915"/>
      <c r="BV226" s="915"/>
      <c r="BW226" s="915"/>
      <c r="BX226" s="915"/>
      <c r="BY226" s="915"/>
      <c r="BZ226" s="915"/>
      <c r="CA226" s="915"/>
      <c r="CB226" s="915"/>
      <c r="CC226" s="915"/>
      <c r="CD226" s="915"/>
      <c r="CE226" s="915"/>
      <c r="CF226" s="915"/>
      <c r="CG226" s="915"/>
      <c r="CH226" s="915"/>
      <c r="CI226" s="915"/>
      <c r="CJ226" s="915"/>
      <c r="CK226" s="915"/>
      <c r="CL226" s="915"/>
      <c r="CM226" s="915"/>
      <c r="CN226" s="915"/>
      <c r="CO226" s="915"/>
      <c r="CP226" s="915"/>
      <c r="CQ226" s="915"/>
      <c r="CR226" s="915"/>
      <c r="CS226" s="915"/>
      <c r="CT226" s="915"/>
      <c r="CU226" s="915"/>
      <c r="CV226" s="915"/>
      <c r="CW226" s="915"/>
      <c r="CX226" s="915"/>
      <c r="CY226" s="915"/>
      <c r="CZ226" s="915"/>
      <c r="DA226" s="915"/>
      <c r="DB226" s="915"/>
      <c r="DC226" s="915"/>
      <c r="DD226" s="915"/>
      <c r="DE226" s="915"/>
      <c r="DF226" s="915"/>
      <c r="DG226" s="915"/>
      <c r="DH226" s="915"/>
      <c r="DI226" s="915"/>
      <c r="DJ226" s="915"/>
      <c r="DK226" s="915"/>
      <c r="DL226" s="915"/>
      <c r="DM226" s="915"/>
      <c r="DN226" s="915"/>
      <c r="DO226" s="915"/>
      <c r="DP226" s="915"/>
      <c r="DQ226" s="915"/>
      <c r="DR226" s="915"/>
      <c r="DS226" s="915"/>
      <c r="DT226" s="915"/>
      <c r="DU226" s="915"/>
      <c r="DV226" s="915"/>
      <c r="DW226" s="915"/>
      <c r="DX226" s="915"/>
      <c r="DY226" s="915"/>
      <c r="DZ226" s="915"/>
      <c r="EA226" s="915"/>
      <c r="EB226" s="915"/>
      <c r="EC226" s="915"/>
      <c r="ED226" s="915"/>
      <c r="EE226" s="915"/>
      <c r="EF226" s="915"/>
      <c r="EG226" s="915"/>
      <c r="EH226" s="915"/>
      <c r="EI226" s="915"/>
      <c r="EJ226" s="915"/>
      <c r="EK226" s="915"/>
      <c r="EL226" s="915"/>
      <c r="EM226" s="915"/>
      <c r="EN226" s="915"/>
      <c r="EO226" s="915"/>
      <c r="EP226" s="915"/>
      <c r="EQ226" s="915"/>
      <c r="ER226" s="915"/>
      <c r="ES226" s="915"/>
      <c r="ET226" s="915"/>
      <c r="EU226" s="915"/>
      <c r="EV226" s="915"/>
      <c r="EW226" s="915"/>
      <c r="EX226" s="915"/>
      <c r="EY226" s="915"/>
      <c r="EZ226" s="915"/>
      <c r="FA226" s="915"/>
      <c r="FB226" s="915"/>
      <c r="FC226" s="915"/>
      <c r="FD226" s="915"/>
      <c r="FE226" s="915"/>
      <c r="FF226" s="915"/>
      <c r="FG226" s="915"/>
      <c r="FH226" s="915"/>
      <c r="FI226" s="915"/>
      <c r="FJ226" s="915"/>
      <c r="FK226" s="915"/>
      <c r="FL226" s="915"/>
      <c r="FM226" s="915"/>
      <c r="FN226" s="915"/>
      <c r="FO226" s="915"/>
      <c r="FP226" s="915"/>
      <c r="FQ226" s="915"/>
      <c r="FR226" s="915"/>
      <c r="FS226" s="915"/>
      <c r="FT226" s="915"/>
      <c r="FU226" s="915"/>
      <c r="FV226" s="915"/>
      <c r="FW226" s="915"/>
      <c r="FX226" s="915"/>
      <c r="FY226" s="915"/>
      <c r="FZ226" s="915"/>
      <c r="GA226" s="915"/>
      <c r="GB226" s="915"/>
      <c r="GC226" s="915"/>
      <c r="GD226" s="915"/>
      <c r="GE226" s="915"/>
      <c r="GF226" s="915"/>
      <c r="GG226" s="915"/>
      <c r="GH226" s="915"/>
      <c r="GI226" s="915"/>
      <c r="GJ226" s="915"/>
      <c r="GK226" s="915"/>
      <c r="GL226" s="915"/>
      <c r="GM226" s="915"/>
      <c r="GN226" s="915"/>
    </row>
    <row r="227" spans="1:196" ht="30" x14ac:dyDescent="0.25">
      <c r="A227" s="27">
        <v>1</v>
      </c>
      <c r="B227" s="27">
        <v>1</v>
      </c>
      <c r="C227" s="1198" t="s">
        <v>304</v>
      </c>
      <c r="D227" s="43">
        <f>'1 уровень'!E1903</f>
        <v>1250</v>
      </c>
      <c r="E227" s="43">
        <f>'1 уровень'!F1903</f>
        <v>104</v>
      </c>
      <c r="F227" s="43">
        <f>'1 уровень'!G1903</f>
        <v>112</v>
      </c>
      <c r="G227" s="922">
        <f>'1 уровень'!H1903</f>
        <v>107.69230769230769</v>
      </c>
      <c r="H227" s="945">
        <f>'1 уровень'!I1903</f>
        <v>0</v>
      </c>
      <c r="I227" s="945">
        <f>'1 уровень'!J1903</f>
        <v>0</v>
      </c>
      <c r="J227" s="936">
        <f>'1 уровень'!K1903</f>
        <v>0</v>
      </c>
      <c r="K227" s="936">
        <f>'1 уровень'!L1903</f>
        <v>0</v>
      </c>
      <c r="L227" s="936">
        <f>'1 уровень'!M1903</f>
        <v>0</v>
      </c>
      <c r="M227" s="936">
        <f>'1 уровень'!N1903</f>
        <v>0</v>
      </c>
      <c r="N227" s="936">
        <f>'1 уровень'!O1903</f>
        <v>0</v>
      </c>
      <c r="O227" s="936">
        <f>'1 уровень'!P1903</f>
        <v>0</v>
      </c>
      <c r="P227" s="36">
        <f>'1 уровень'!Q1903</f>
        <v>0</v>
      </c>
      <c r="Q227" s="36">
        <f>'1 уровень'!R1903</f>
        <v>0</v>
      </c>
      <c r="R227" s="36">
        <f>'1 уровень'!S1903</f>
        <v>0</v>
      </c>
      <c r="S227" s="36">
        <f>'1 уровень'!T1903</f>
        <v>0</v>
      </c>
      <c r="T227" s="36">
        <f>'1 уровень'!U1903</f>
        <v>0</v>
      </c>
      <c r="U227" s="36">
        <f>'1 уровень'!V1903</f>
        <v>0</v>
      </c>
      <c r="V227" s="944">
        <f>'1 уровень'!W1903</f>
        <v>0</v>
      </c>
      <c r="W227" s="36"/>
      <c r="X227" s="36"/>
      <c r="Y227" s="944">
        <f>'1 уровень'!X1903</f>
        <v>0</v>
      </c>
      <c r="Z227" s="944">
        <f>'1 уровень'!Y1903</f>
        <v>0</v>
      </c>
      <c r="AA227" s="36">
        <f>'1 уровень'!Z1903</f>
        <v>0</v>
      </c>
      <c r="AB227" s="1920"/>
      <c r="AC227" s="915"/>
      <c r="AD227" s="1929"/>
      <c r="AE227" s="915"/>
      <c r="AF227" s="915"/>
      <c r="AG227" s="915"/>
      <c r="AH227" s="915"/>
      <c r="AI227" s="915"/>
      <c r="AJ227" s="915"/>
      <c r="AK227" s="915"/>
      <c r="AL227" s="915"/>
      <c r="AM227" s="915"/>
      <c r="AN227" s="915"/>
      <c r="AO227" s="915"/>
      <c r="AP227" s="915"/>
      <c r="AQ227" s="915"/>
      <c r="AR227" s="915"/>
      <c r="AS227" s="915"/>
      <c r="AT227" s="915"/>
      <c r="AU227" s="915"/>
      <c r="AV227" s="915"/>
      <c r="AW227" s="915"/>
      <c r="AX227" s="915"/>
      <c r="AY227" s="915"/>
      <c r="AZ227" s="915"/>
      <c r="BA227" s="915"/>
      <c r="BB227" s="915"/>
      <c r="BC227" s="915"/>
      <c r="BD227" s="915"/>
      <c r="BE227" s="915"/>
      <c r="BF227" s="915"/>
      <c r="BG227" s="915"/>
      <c r="BH227" s="915"/>
      <c r="BI227" s="915"/>
      <c r="BJ227" s="915"/>
      <c r="BK227" s="915"/>
      <c r="BL227" s="915"/>
      <c r="BM227" s="915"/>
      <c r="BN227" s="915"/>
      <c r="BO227" s="915"/>
      <c r="BP227" s="915"/>
      <c r="BQ227" s="915"/>
      <c r="BR227" s="915"/>
      <c r="BS227" s="915"/>
      <c r="BT227" s="915"/>
      <c r="BU227" s="915"/>
      <c r="BV227" s="915"/>
      <c r="BW227" s="915"/>
      <c r="BX227" s="915"/>
      <c r="BY227" s="915"/>
      <c r="BZ227" s="915"/>
      <c r="CA227" s="915"/>
      <c r="CB227" s="915"/>
      <c r="CC227" s="915"/>
      <c r="CD227" s="915"/>
      <c r="CE227" s="915"/>
      <c r="CF227" s="915"/>
      <c r="CG227" s="915"/>
      <c r="CH227" s="915"/>
      <c r="CI227" s="915"/>
      <c r="CJ227" s="915"/>
      <c r="CK227" s="915"/>
      <c r="CL227" s="915"/>
      <c r="CM227" s="915"/>
      <c r="CN227" s="915"/>
      <c r="CO227" s="915"/>
      <c r="CP227" s="915"/>
      <c r="CQ227" s="915"/>
      <c r="CR227" s="915"/>
      <c r="CS227" s="915"/>
      <c r="CT227" s="915"/>
      <c r="CU227" s="915"/>
      <c r="CV227" s="915"/>
      <c r="CW227" s="915"/>
      <c r="CX227" s="915"/>
      <c r="CY227" s="915"/>
      <c r="CZ227" s="915"/>
      <c r="DA227" s="915"/>
      <c r="DB227" s="915"/>
      <c r="DC227" s="915"/>
      <c r="DD227" s="915"/>
      <c r="DE227" s="915"/>
      <c r="DF227" s="915"/>
      <c r="DG227" s="915"/>
      <c r="DH227" s="915"/>
      <c r="DI227" s="915"/>
      <c r="DJ227" s="915"/>
      <c r="DK227" s="915"/>
      <c r="DL227" s="915"/>
      <c r="DM227" s="915"/>
      <c r="DN227" s="915"/>
      <c r="DO227" s="915"/>
      <c r="DP227" s="915"/>
      <c r="DQ227" s="915"/>
      <c r="DR227" s="915"/>
      <c r="DS227" s="915"/>
      <c r="DT227" s="915"/>
      <c r="DU227" s="915"/>
      <c r="DV227" s="915"/>
      <c r="DW227" s="915"/>
      <c r="DX227" s="915"/>
      <c r="DY227" s="915"/>
      <c r="DZ227" s="915"/>
      <c r="EA227" s="915"/>
      <c r="EB227" s="915"/>
      <c r="EC227" s="915"/>
      <c r="ED227" s="915"/>
      <c r="EE227" s="915"/>
      <c r="EF227" s="915"/>
      <c r="EG227" s="915"/>
      <c r="EH227" s="915"/>
      <c r="EI227" s="915"/>
      <c r="EJ227" s="915"/>
      <c r="EK227" s="915"/>
      <c r="EL227" s="915"/>
      <c r="EM227" s="915"/>
      <c r="EN227" s="915"/>
      <c r="EO227" s="915"/>
      <c r="EP227" s="915"/>
      <c r="EQ227" s="915"/>
      <c r="ER227" s="915"/>
      <c r="ES227" s="915"/>
      <c r="ET227" s="915"/>
      <c r="EU227" s="915"/>
      <c r="EV227" s="915"/>
      <c r="EW227" s="915"/>
      <c r="EX227" s="915"/>
      <c r="EY227" s="915"/>
      <c r="EZ227" s="915"/>
      <c r="FA227" s="915"/>
      <c r="FB227" s="915"/>
      <c r="FC227" s="915"/>
      <c r="FD227" s="915"/>
      <c r="FE227" s="915"/>
      <c r="FF227" s="915"/>
      <c r="FG227" s="915"/>
      <c r="FH227" s="915"/>
      <c r="FI227" s="915"/>
      <c r="FJ227" s="915"/>
      <c r="FK227" s="915"/>
      <c r="FL227" s="915"/>
      <c r="FM227" s="915"/>
      <c r="FN227" s="915"/>
      <c r="FO227" s="915"/>
      <c r="FP227" s="915"/>
      <c r="FQ227" s="915"/>
      <c r="FR227" s="915"/>
      <c r="FS227" s="915"/>
      <c r="FT227" s="915"/>
      <c r="FU227" s="915"/>
      <c r="FV227" s="915"/>
      <c r="FW227" s="915"/>
      <c r="FX227" s="915"/>
      <c r="FY227" s="915"/>
      <c r="FZ227" s="915"/>
      <c r="GA227" s="915"/>
      <c r="GB227" s="915"/>
      <c r="GC227" s="915"/>
      <c r="GD227" s="915"/>
      <c r="GE227" s="915"/>
      <c r="GF227" s="915"/>
      <c r="GG227" s="915"/>
      <c r="GH227" s="915"/>
      <c r="GI227" s="915"/>
      <c r="GJ227" s="915"/>
      <c r="GK227" s="915"/>
      <c r="GL227" s="915"/>
      <c r="GM227" s="915"/>
      <c r="GN227" s="915"/>
    </row>
    <row r="228" spans="1:196" ht="45" x14ac:dyDescent="0.25">
      <c r="A228" s="27">
        <v>1</v>
      </c>
      <c r="B228" s="27">
        <v>1</v>
      </c>
      <c r="C228" s="1330" t="s">
        <v>305</v>
      </c>
      <c r="D228" s="43">
        <f>'1 уровень'!E1904</f>
        <v>180</v>
      </c>
      <c r="E228" s="43">
        <f>'1 уровень'!F1904</f>
        <v>15</v>
      </c>
      <c r="F228" s="43">
        <f>'1 уровень'!G1904</f>
        <v>8</v>
      </c>
      <c r="G228" s="922">
        <f>'1 уровень'!H1904</f>
        <v>53.333333333333336</v>
      </c>
      <c r="H228" s="945">
        <f>'1 уровень'!I1904</f>
        <v>0</v>
      </c>
      <c r="I228" s="945">
        <f>'1 уровень'!J1904</f>
        <v>0</v>
      </c>
      <c r="J228" s="936">
        <f>'1 уровень'!K1904</f>
        <v>0</v>
      </c>
      <c r="K228" s="936">
        <f>'1 уровень'!L1904</f>
        <v>0</v>
      </c>
      <c r="L228" s="936">
        <f>'1 уровень'!M1904</f>
        <v>0</v>
      </c>
      <c r="M228" s="936">
        <f>'1 уровень'!N1904</f>
        <v>0</v>
      </c>
      <c r="N228" s="936">
        <f>'1 уровень'!O1904</f>
        <v>0</v>
      </c>
      <c r="O228" s="936">
        <f>'1 уровень'!P1904</f>
        <v>0</v>
      </c>
      <c r="P228" s="36">
        <f>'1 уровень'!Q1904</f>
        <v>0</v>
      </c>
      <c r="Q228" s="36">
        <f>'1 уровень'!R1904</f>
        <v>0</v>
      </c>
      <c r="R228" s="36">
        <f>'1 уровень'!S1904</f>
        <v>0</v>
      </c>
      <c r="S228" s="36">
        <f>'1 уровень'!T1904</f>
        <v>0</v>
      </c>
      <c r="T228" s="36">
        <f>'1 уровень'!U1904</f>
        <v>0</v>
      </c>
      <c r="U228" s="36">
        <f>'1 уровень'!V1904</f>
        <v>0</v>
      </c>
      <c r="V228" s="944">
        <f>'1 уровень'!W1904</f>
        <v>0</v>
      </c>
      <c r="W228" s="36"/>
      <c r="X228" s="36"/>
      <c r="Y228" s="944">
        <f>'1 уровень'!X1904</f>
        <v>0</v>
      </c>
      <c r="Z228" s="944">
        <f>'1 уровень'!Y1904</f>
        <v>0</v>
      </c>
      <c r="AA228" s="36">
        <f>'1 уровень'!Z1904</f>
        <v>0</v>
      </c>
      <c r="AB228" s="1920"/>
      <c r="AC228" s="915"/>
      <c r="AD228" s="1929"/>
      <c r="AE228" s="915"/>
      <c r="AF228" s="915"/>
      <c r="AG228" s="915"/>
      <c r="AH228" s="915"/>
      <c r="AI228" s="915"/>
      <c r="AJ228" s="915"/>
      <c r="AK228" s="915"/>
      <c r="AL228" s="915"/>
      <c r="AM228" s="915"/>
      <c r="AN228" s="915"/>
      <c r="AO228" s="915"/>
      <c r="AP228" s="915"/>
      <c r="AQ228" s="915"/>
      <c r="AR228" s="915"/>
      <c r="AS228" s="915"/>
      <c r="AT228" s="915"/>
      <c r="AU228" s="915"/>
      <c r="AV228" s="915"/>
      <c r="AW228" s="915"/>
      <c r="AX228" s="915"/>
      <c r="AY228" s="915"/>
      <c r="AZ228" s="915"/>
      <c r="BA228" s="915"/>
      <c r="BB228" s="915"/>
      <c r="BC228" s="915"/>
      <c r="BD228" s="915"/>
      <c r="BE228" s="915"/>
      <c r="BF228" s="915"/>
      <c r="BG228" s="915"/>
      <c r="BH228" s="915"/>
      <c r="BI228" s="915"/>
      <c r="BJ228" s="915"/>
      <c r="BK228" s="915"/>
      <c r="BL228" s="915"/>
      <c r="BM228" s="915"/>
      <c r="BN228" s="915"/>
      <c r="BO228" s="915"/>
      <c r="BP228" s="915"/>
      <c r="BQ228" s="915"/>
      <c r="BR228" s="915"/>
      <c r="BS228" s="915"/>
      <c r="BT228" s="915"/>
      <c r="BU228" s="915"/>
      <c r="BV228" s="915"/>
      <c r="BW228" s="915"/>
      <c r="BX228" s="915"/>
      <c r="BY228" s="915"/>
      <c r="BZ228" s="915"/>
      <c r="CA228" s="915"/>
      <c r="CB228" s="915"/>
      <c r="CC228" s="915"/>
      <c r="CD228" s="915"/>
      <c r="CE228" s="915"/>
      <c r="CF228" s="915"/>
      <c r="CG228" s="915"/>
      <c r="CH228" s="915"/>
      <c r="CI228" s="915"/>
      <c r="CJ228" s="915"/>
      <c r="CK228" s="915"/>
      <c r="CL228" s="915"/>
      <c r="CM228" s="915"/>
      <c r="CN228" s="915"/>
      <c r="CO228" s="915"/>
      <c r="CP228" s="915"/>
      <c r="CQ228" s="915"/>
      <c r="CR228" s="915"/>
      <c r="CS228" s="915"/>
      <c r="CT228" s="915"/>
      <c r="CU228" s="915"/>
      <c r="CV228" s="915"/>
      <c r="CW228" s="915"/>
      <c r="CX228" s="915"/>
      <c r="CY228" s="915"/>
      <c r="CZ228" s="915"/>
      <c r="DA228" s="915"/>
      <c r="DB228" s="915"/>
      <c r="DC228" s="915"/>
      <c r="DD228" s="915"/>
      <c r="DE228" s="915"/>
      <c r="DF228" s="915"/>
      <c r="DG228" s="915"/>
      <c r="DH228" s="915"/>
      <c r="DI228" s="915"/>
      <c r="DJ228" s="915"/>
      <c r="DK228" s="915"/>
      <c r="DL228" s="915"/>
      <c r="DM228" s="915"/>
      <c r="DN228" s="915"/>
      <c r="DO228" s="915"/>
      <c r="DP228" s="915"/>
      <c r="DQ228" s="915"/>
      <c r="DR228" s="915"/>
      <c r="DS228" s="915"/>
      <c r="DT228" s="915"/>
      <c r="DU228" s="915"/>
      <c r="DV228" s="915"/>
      <c r="DW228" s="915"/>
      <c r="DX228" s="915"/>
      <c r="DY228" s="915"/>
      <c r="DZ228" s="915"/>
      <c r="EA228" s="915"/>
      <c r="EB228" s="915"/>
      <c r="EC228" s="915"/>
      <c r="ED228" s="915"/>
      <c r="EE228" s="915"/>
      <c r="EF228" s="915"/>
      <c r="EG228" s="915"/>
      <c r="EH228" s="915"/>
      <c r="EI228" s="915"/>
      <c r="EJ228" s="915"/>
      <c r="EK228" s="915"/>
      <c r="EL228" s="915"/>
      <c r="EM228" s="915"/>
      <c r="EN228" s="915"/>
      <c r="EO228" s="915"/>
      <c r="EP228" s="915"/>
      <c r="EQ228" s="915"/>
      <c r="ER228" s="915"/>
      <c r="ES228" s="915"/>
      <c r="ET228" s="915"/>
      <c r="EU228" s="915"/>
      <c r="EV228" s="915"/>
      <c r="EW228" s="915"/>
      <c r="EX228" s="915"/>
      <c r="EY228" s="915"/>
      <c r="EZ228" s="915"/>
      <c r="FA228" s="915"/>
      <c r="FB228" s="915"/>
      <c r="FC228" s="915"/>
      <c r="FD228" s="915"/>
      <c r="FE228" s="915"/>
      <c r="FF228" s="915"/>
      <c r="FG228" s="915"/>
      <c r="FH228" s="915"/>
      <c r="FI228" s="915"/>
      <c r="FJ228" s="915"/>
      <c r="FK228" s="915"/>
      <c r="FL228" s="915"/>
      <c r="FM228" s="915"/>
      <c r="FN228" s="915"/>
      <c r="FO228" s="915"/>
      <c r="FP228" s="915"/>
      <c r="FQ228" s="915"/>
      <c r="FR228" s="915"/>
      <c r="FS228" s="915"/>
      <c r="FT228" s="915"/>
      <c r="FU228" s="915"/>
      <c r="FV228" s="915"/>
      <c r="FW228" s="915"/>
      <c r="FX228" s="915"/>
      <c r="FY228" s="915"/>
      <c r="FZ228" s="915"/>
      <c r="GA228" s="915"/>
      <c r="GB228" s="915"/>
      <c r="GC228" s="915"/>
      <c r="GD228" s="915"/>
      <c r="GE228" s="915"/>
      <c r="GF228" s="915"/>
      <c r="GG228" s="915"/>
      <c r="GH228" s="915"/>
      <c r="GI228" s="915"/>
      <c r="GJ228" s="915"/>
      <c r="GK228" s="915"/>
      <c r="GL228" s="915"/>
      <c r="GM228" s="915"/>
      <c r="GN228" s="915"/>
    </row>
    <row r="229" spans="1:196" x14ac:dyDescent="0.25">
      <c r="A229" s="27">
        <v>1</v>
      </c>
      <c r="B229" s="27">
        <v>1</v>
      </c>
      <c r="C229" s="1198" t="s">
        <v>306</v>
      </c>
      <c r="D229" s="43">
        <f>'1 уровень'!E1905</f>
        <v>9000</v>
      </c>
      <c r="E229" s="43">
        <f>'1 уровень'!F1905</f>
        <v>750</v>
      </c>
      <c r="F229" s="43">
        <f>'1 уровень'!G1905</f>
        <v>963</v>
      </c>
      <c r="G229" s="922">
        <f>'1 уровень'!H1905</f>
        <v>128.4</v>
      </c>
      <c r="H229" s="945">
        <f>'1 уровень'!I1905</f>
        <v>0</v>
      </c>
      <c r="I229" s="945">
        <f>'1 уровень'!J1905</f>
        <v>0</v>
      </c>
      <c r="J229" s="936">
        <f>'1 уровень'!K1905</f>
        <v>0</v>
      </c>
      <c r="K229" s="936">
        <f>'1 уровень'!L1905</f>
        <v>0</v>
      </c>
      <c r="L229" s="936">
        <f>'1 уровень'!M1905</f>
        <v>0</v>
      </c>
      <c r="M229" s="936">
        <f>'1 уровень'!N1905</f>
        <v>0</v>
      </c>
      <c r="N229" s="936">
        <f>'1 уровень'!O1905</f>
        <v>0</v>
      </c>
      <c r="O229" s="936">
        <f>'1 уровень'!P1905</f>
        <v>0</v>
      </c>
      <c r="P229" s="36">
        <f>'1 уровень'!Q1905</f>
        <v>0</v>
      </c>
      <c r="Q229" s="36">
        <f>'1 уровень'!R1905</f>
        <v>0</v>
      </c>
      <c r="R229" s="36">
        <f>'1 уровень'!S1905</f>
        <v>0</v>
      </c>
      <c r="S229" s="36">
        <f>'1 уровень'!T1905</f>
        <v>0</v>
      </c>
      <c r="T229" s="36">
        <f>'1 уровень'!U1905</f>
        <v>0</v>
      </c>
      <c r="U229" s="36">
        <f>'1 уровень'!V1905</f>
        <v>0</v>
      </c>
      <c r="V229" s="944">
        <f>'1 уровень'!W1905</f>
        <v>0</v>
      </c>
      <c r="W229" s="36"/>
      <c r="X229" s="36"/>
      <c r="Y229" s="944">
        <f>'1 уровень'!X1905</f>
        <v>0</v>
      </c>
      <c r="Z229" s="944">
        <f>'1 уровень'!Y1905</f>
        <v>0</v>
      </c>
      <c r="AA229" s="36">
        <f>'1 уровень'!Z1905</f>
        <v>0</v>
      </c>
      <c r="AB229" s="1920"/>
      <c r="AC229" s="915"/>
      <c r="AD229" s="1929"/>
      <c r="AE229" s="915"/>
      <c r="AF229" s="915"/>
      <c r="AG229" s="915"/>
      <c r="AH229" s="915"/>
      <c r="AI229" s="915"/>
      <c r="AJ229" s="915"/>
      <c r="AK229" s="915"/>
      <c r="AL229" s="915"/>
      <c r="AM229" s="915"/>
      <c r="AN229" s="915"/>
      <c r="AO229" s="915"/>
      <c r="AP229" s="915"/>
      <c r="AQ229" s="915"/>
      <c r="AR229" s="915"/>
      <c r="AS229" s="915"/>
      <c r="AT229" s="915"/>
      <c r="AU229" s="915"/>
      <c r="AV229" s="915"/>
      <c r="AW229" s="915"/>
      <c r="AX229" s="915"/>
      <c r="AY229" s="915"/>
      <c r="AZ229" s="915"/>
      <c r="BA229" s="915"/>
      <c r="BB229" s="915"/>
      <c r="BC229" s="915"/>
      <c r="BD229" s="915"/>
      <c r="BE229" s="915"/>
      <c r="BF229" s="915"/>
      <c r="BG229" s="915"/>
      <c r="BH229" s="915"/>
      <c r="BI229" s="915"/>
      <c r="BJ229" s="915"/>
      <c r="BK229" s="915"/>
      <c r="BL229" s="915"/>
      <c r="BM229" s="915"/>
      <c r="BN229" s="915"/>
      <c r="BO229" s="915"/>
      <c r="BP229" s="915"/>
      <c r="BQ229" s="915"/>
      <c r="BR229" s="915"/>
      <c r="BS229" s="915"/>
      <c r="BT229" s="915"/>
      <c r="BU229" s="915"/>
      <c r="BV229" s="915"/>
      <c r="BW229" s="915"/>
      <c r="BX229" s="915"/>
      <c r="BY229" s="915"/>
      <c r="BZ229" s="915"/>
      <c r="CA229" s="915"/>
      <c r="CB229" s="915"/>
      <c r="CC229" s="915"/>
      <c r="CD229" s="915"/>
      <c r="CE229" s="915"/>
      <c r="CF229" s="915"/>
      <c r="CG229" s="915"/>
      <c r="CH229" s="915"/>
      <c r="CI229" s="915"/>
      <c r="CJ229" s="915"/>
      <c r="CK229" s="915"/>
      <c r="CL229" s="915"/>
      <c r="CM229" s="915"/>
      <c r="CN229" s="915"/>
      <c r="CO229" s="915"/>
      <c r="CP229" s="915"/>
      <c r="CQ229" s="915"/>
      <c r="CR229" s="915"/>
      <c r="CS229" s="915"/>
      <c r="CT229" s="915"/>
      <c r="CU229" s="915"/>
      <c r="CV229" s="915"/>
      <c r="CW229" s="915"/>
      <c r="CX229" s="915"/>
      <c r="CY229" s="915"/>
      <c r="CZ229" s="915"/>
      <c r="DA229" s="915"/>
      <c r="DB229" s="915"/>
      <c r="DC229" s="915"/>
      <c r="DD229" s="915"/>
      <c r="DE229" s="915"/>
      <c r="DF229" s="915"/>
      <c r="DG229" s="915"/>
      <c r="DH229" s="915"/>
      <c r="DI229" s="915"/>
      <c r="DJ229" s="915"/>
      <c r="DK229" s="915"/>
      <c r="DL229" s="915"/>
      <c r="DM229" s="915"/>
      <c r="DN229" s="915"/>
      <c r="DO229" s="915"/>
      <c r="DP229" s="915"/>
      <c r="DQ229" s="915"/>
      <c r="DR229" s="915"/>
      <c r="DS229" s="915"/>
      <c r="DT229" s="915"/>
      <c r="DU229" s="915"/>
      <c r="DV229" s="915"/>
      <c r="DW229" s="915"/>
      <c r="DX229" s="915"/>
      <c r="DY229" s="915"/>
      <c r="DZ229" s="915"/>
      <c r="EA229" s="915"/>
      <c r="EB229" s="915"/>
      <c r="EC229" s="915"/>
      <c r="ED229" s="915"/>
      <c r="EE229" s="915"/>
      <c r="EF229" s="915"/>
      <c r="EG229" s="915"/>
      <c r="EH229" s="915"/>
      <c r="EI229" s="915"/>
      <c r="EJ229" s="915"/>
      <c r="EK229" s="915"/>
      <c r="EL229" s="915"/>
      <c r="EM229" s="915"/>
      <c r="EN229" s="915"/>
      <c r="EO229" s="915"/>
      <c r="EP229" s="915"/>
      <c r="EQ229" s="915"/>
      <c r="ER229" s="915"/>
      <c r="ES229" s="915"/>
      <c r="ET229" s="915"/>
      <c r="EU229" s="915"/>
      <c r="EV229" s="915"/>
      <c r="EW229" s="915"/>
      <c r="EX229" s="915"/>
      <c r="EY229" s="915"/>
      <c r="EZ229" s="915"/>
      <c r="FA229" s="915"/>
      <c r="FB229" s="915"/>
      <c r="FC229" s="915"/>
      <c r="FD229" s="915"/>
      <c r="FE229" s="915"/>
      <c r="FF229" s="915"/>
      <c r="FG229" s="915"/>
      <c r="FH229" s="915"/>
      <c r="FI229" s="915"/>
      <c r="FJ229" s="915"/>
      <c r="FK229" s="915"/>
      <c r="FL229" s="915"/>
      <c r="FM229" s="915"/>
      <c r="FN229" s="915"/>
      <c r="FO229" s="915"/>
      <c r="FP229" s="915"/>
      <c r="FQ229" s="915"/>
      <c r="FR229" s="915"/>
      <c r="FS229" s="915"/>
      <c r="FT229" s="915"/>
      <c r="FU229" s="915"/>
      <c r="FV229" s="915"/>
      <c r="FW229" s="915"/>
      <c r="FX229" s="915"/>
      <c r="FY229" s="915"/>
      <c r="FZ229" s="915"/>
      <c r="GA229" s="915"/>
      <c r="GB229" s="915"/>
      <c r="GC229" s="915"/>
      <c r="GD229" s="915"/>
      <c r="GE229" s="915"/>
      <c r="GF229" s="915"/>
      <c r="GG229" s="915"/>
      <c r="GH229" s="915"/>
      <c r="GI229" s="915"/>
      <c r="GJ229" s="915"/>
      <c r="GK229" s="915"/>
      <c r="GL229" s="915"/>
      <c r="GM229" s="915"/>
      <c r="GN229" s="915"/>
    </row>
    <row r="230" spans="1:196" x14ac:dyDescent="0.25">
      <c r="B230" s="27">
        <v>1</v>
      </c>
      <c r="C230" s="1198" t="s">
        <v>157</v>
      </c>
      <c r="D230" s="43">
        <f>'1 уровень'!E1906</f>
        <v>30707.588235294119</v>
      </c>
      <c r="E230" s="43">
        <f>'1 уровень'!F1906</f>
        <v>2558.8823529411766</v>
      </c>
      <c r="F230" s="43">
        <f>'1 уровень'!G1906</f>
        <v>1415.9988235294118</v>
      </c>
      <c r="G230" s="922">
        <f>'1 уровень'!H1906</f>
        <v>55.336612951426403</v>
      </c>
      <c r="H230" s="945">
        <f>'1 уровень'!I1906</f>
        <v>0</v>
      </c>
      <c r="I230" s="945">
        <f>'1 уровень'!J1906</f>
        <v>0</v>
      </c>
      <c r="J230" s="936">
        <f>'1 уровень'!K1906</f>
        <v>0</v>
      </c>
      <c r="K230" s="936">
        <f>'1 уровень'!L1906</f>
        <v>0</v>
      </c>
      <c r="L230" s="936">
        <f>'1 уровень'!M1906</f>
        <v>0</v>
      </c>
      <c r="M230" s="936">
        <f>'1 уровень'!N1906</f>
        <v>0</v>
      </c>
      <c r="N230" s="936">
        <f>'1 уровень'!O1906</f>
        <v>0</v>
      </c>
      <c r="O230" s="936">
        <f>'1 уровень'!P1906</f>
        <v>0</v>
      </c>
      <c r="P230" s="36">
        <f>'1 уровень'!Q1906</f>
        <v>0</v>
      </c>
      <c r="Q230" s="36">
        <f>'1 уровень'!R1906</f>
        <v>0</v>
      </c>
      <c r="R230" s="36">
        <f>'1 уровень'!S1906</f>
        <v>0</v>
      </c>
      <c r="S230" s="36">
        <f>'1 уровень'!T1906</f>
        <v>0</v>
      </c>
      <c r="T230" s="36">
        <f>'1 уровень'!U1906</f>
        <v>0</v>
      </c>
      <c r="U230" s="36">
        <f>'1 уровень'!V1906</f>
        <v>0</v>
      </c>
      <c r="V230" s="944">
        <f>'1 уровень'!W1906</f>
        <v>0</v>
      </c>
      <c r="W230" s="36"/>
      <c r="X230" s="36"/>
      <c r="Y230" s="944">
        <f>'1 уровень'!X1906</f>
        <v>0</v>
      </c>
      <c r="Z230" s="944">
        <f>'1 уровень'!Y1906</f>
        <v>0</v>
      </c>
      <c r="AA230" s="36">
        <f>'1 уровень'!Z1906</f>
        <v>0</v>
      </c>
      <c r="AB230" s="1920"/>
      <c r="AC230" s="915"/>
      <c r="AD230" s="1929"/>
      <c r="AE230" s="915"/>
      <c r="AF230" s="915"/>
      <c r="AG230" s="915"/>
      <c r="AH230" s="915"/>
      <c r="AI230" s="915"/>
      <c r="AJ230" s="915"/>
      <c r="AK230" s="915"/>
      <c r="AL230" s="915"/>
      <c r="AM230" s="915"/>
      <c r="AN230" s="915"/>
      <c r="AO230" s="915"/>
      <c r="AP230" s="915"/>
      <c r="AQ230" s="915"/>
      <c r="AR230" s="915"/>
      <c r="AS230" s="915"/>
      <c r="AT230" s="915"/>
      <c r="AU230" s="915"/>
      <c r="AV230" s="915"/>
      <c r="AW230" s="915"/>
      <c r="AX230" s="915"/>
      <c r="AY230" s="915"/>
      <c r="AZ230" s="915"/>
      <c r="BA230" s="915"/>
      <c r="BB230" s="915"/>
      <c r="BC230" s="915"/>
      <c r="BD230" s="915"/>
      <c r="BE230" s="915"/>
      <c r="BF230" s="915"/>
      <c r="BG230" s="915"/>
      <c r="BH230" s="915"/>
      <c r="BI230" s="915"/>
      <c r="BJ230" s="915"/>
      <c r="BK230" s="915"/>
      <c r="BL230" s="915"/>
      <c r="BM230" s="915"/>
      <c r="BN230" s="915"/>
      <c r="BO230" s="915"/>
      <c r="BP230" s="915"/>
      <c r="BQ230" s="915"/>
      <c r="BR230" s="915"/>
      <c r="BS230" s="915"/>
      <c r="BT230" s="915"/>
      <c r="BU230" s="915"/>
      <c r="BV230" s="915"/>
      <c r="BW230" s="915"/>
      <c r="BX230" s="915"/>
      <c r="BY230" s="915"/>
      <c r="BZ230" s="915"/>
      <c r="CA230" s="915"/>
      <c r="CB230" s="915"/>
      <c r="CC230" s="915"/>
      <c r="CD230" s="915"/>
      <c r="CE230" s="915"/>
      <c r="CF230" s="915"/>
      <c r="CG230" s="915"/>
      <c r="CH230" s="915"/>
      <c r="CI230" s="915"/>
      <c r="CJ230" s="915"/>
      <c r="CK230" s="915"/>
      <c r="CL230" s="915"/>
      <c r="CM230" s="915"/>
      <c r="CN230" s="915"/>
      <c r="CO230" s="915"/>
      <c r="CP230" s="915"/>
      <c r="CQ230" s="915"/>
      <c r="CR230" s="915"/>
      <c r="CS230" s="915"/>
      <c r="CT230" s="915"/>
      <c r="CU230" s="915"/>
      <c r="CV230" s="915"/>
      <c r="CW230" s="915"/>
      <c r="CX230" s="915"/>
      <c r="CY230" s="915"/>
      <c r="CZ230" s="915"/>
      <c r="DA230" s="915"/>
      <c r="DB230" s="915"/>
      <c r="DC230" s="915"/>
      <c r="DD230" s="915"/>
      <c r="DE230" s="915"/>
      <c r="DF230" s="915"/>
      <c r="DG230" s="915"/>
      <c r="DH230" s="915"/>
      <c r="DI230" s="915"/>
      <c r="DJ230" s="915"/>
      <c r="DK230" s="915"/>
      <c r="DL230" s="915"/>
      <c r="DM230" s="915"/>
      <c r="DN230" s="915"/>
      <c r="DO230" s="915"/>
      <c r="DP230" s="915"/>
      <c r="DQ230" s="915"/>
      <c r="DR230" s="915"/>
      <c r="DS230" s="915"/>
      <c r="DT230" s="915"/>
      <c r="DU230" s="915"/>
      <c r="DV230" s="915"/>
      <c r="DW230" s="915"/>
      <c r="DX230" s="915"/>
      <c r="DY230" s="915"/>
      <c r="DZ230" s="915"/>
      <c r="EA230" s="915"/>
      <c r="EB230" s="915"/>
      <c r="EC230" s="915"/>
      <c r="ED230" s="915"/>
      <c r="EE230" s="915"/>
      <c r="EF230" s="915"/>
      <c r="EG230" s="915"/>
      <c r="EH230" s="915"/>
      <c r="EI230" s="915"/>
      <c r="EJ230" s="915"/>
      <c r="EK230" s="915"/>
      <c r="EL230" s="915"/>
      <c r="EM230" s="915"/>
      <c r="EN230" s="915"/>
      <c r="EO230" s="915"/>
      <c r="EP230" s="915"/>
      <c r="EQ230" s="915"/>
      <c r="ER230" s="915"/>
      <c r="ES230" s="915"/>
      <c r="ET230" s="915"/>
      <c r="EU230" s="915"/>
      <c r="EV230" s="915"/>
      <c r="EW230" s="915"/>
      <c r="EX230" s="915"/>
      <c r="EY230" s="915"/>
      <c r="EZ230" s="915"/>
      <c r="FA230" s="915"/>
      <c r="FB230" s="915"/>
      <c r="FC230" s="915"/>
      <c r="FD230" s="915"/>
      <c r="FE230" s="915"/>
      <c r="FF230" s="915"/>
      <c r="FG230" s="915"/>
      <c r="FH230" s="915"/>
      <c r="FI230" s="915"/>
      <c r="FJ230" s="915"/>
      <c r="FK230" s="915"/>
      <c r="FL230" s="915"/>
      <c r="FM230" s="915"/>
      <c r="FN230" s="915"/>
      <c r="FO230" s="915"/>
      <c r="FP230" s="915"/>
      <c r="FQ230" s="915"/>
      <c r="FR230" s="915"/>
      <c r="FS230" s="915"/>
      <c r="FT230" s="915"/>
      <c r="FU230" s="915"/>
      <c r="FV230" s="915"/>
      <c r="FW230" s="915"/>
      <c r="FX230" s="915"/>
      <c r="FY230" s="915"/>
      <c r="FZ230" s="915"/>
      <c r="GA230" s="915"/>
      <c r="GB230" s="915"/>
      <c r="GC230" s="915"/>
      <c r="GD230" s="915"/>
      <c r="GE230" s="915"/>
      <c r="GF230" s="915"/>
      <c r="GG230" s="915"/>
      <c r="GH230" s="915"/>
      <c r="GI230" s="915"/>
      <c r="GJ230" s="915"/>
      <c r="GK230" s="915"/>
      <c r="GL230" s="915"/>
      <c r="GM230" s="915"/>
      <c r="GN230" s="915"/>
    </row>
    <row r="231" spans="1:196" x14ac:dyDescent="0.25">
      <c r="B231" s="27">
        <v>1</v>
      </c>
      <c r="C231" s="1198" t="s">
        <v>458</v>
      </c>
      <c r="D231" s="43">
        <f>'1 уровень'!E1907</f>
        <v>28357</v>
      </c>
      <c r="E231" s="43">
        <f>'1 уровень'!F1907</f>
        <v>2363</v>
      </c>
      <c r="F231" s="43">
        <f>'1 уровень'!G1907</f>
        <v>1273</v>
      </c>
      <c r="G231" s="922">
        <f>'1 уровень'!H1907</f>
        <v>53.872196360558611</v>
      </c>
      <c r="H231" s="945">
        <f>'1 уровень'!I1907</f>
        <v>0</v>
      </c>
      <c r="I231" s="945">
        <f>'1 уровень'!J1907</f>
        <v>0</v>
      </c>
      <c r="J231" s="936">
        <f>'1 уровень'!K1907</f>
        <v>0</v>
      </c>
      <c r="K231" s="936">
        <f>'1 уровень'!L1907</f>
        <v>0</v>
      </c>
      <c r="L231" s="936">
        <f>'1 уровень'!M1907</f>
        <v>0</v>
      </c>
      <c r="M231" s="936">
        <f>'1 уровень'!N1907</f>
        <v>0</v>
      </c>
      <c r="N231" s="936">
        <f>'1 уровень'!O1907</f>
        <v>0</v>
      </c>
      <c r="O231" s="936">
        <f>'1 уровень'!P1907</f>
        <v>0</v>
      </c>
      <c r="P231" s="36">
        <f>'1 уровень'!Q1907</f>
        <v>0</v>
      </c>
      <c r="Q231" s="36">
        <f>'1 уровень'!R1907</f>
        <v>0</v>
      </c>
      <c r="R231" s="36">
        <f>'1 уровень'!S1907</f>
        <v>0</v>
      </c>
      <c r="S231" s="36">
        <f>'1 уровень'!T1907</f>
        <v>0</v>
      </c>
      <c r="T231" s="36">
        <f>'1 уровень'!U1907</f>
        <v>0</v>
      </c>
      <c r="U231" s="36">
        <f>'1 уровень'!V1907</f>
        <v>0</v>
      </c>
      <c r="V231" s="944">
        <f>'1 уровень'!W1907</f>
        <v>0</v>
      </c>
      <c r="W231" s="36"/>
      <c r="X231" s="36"/>
      <c r="Y231" s="944">
        <f>'1 уровень'!X1908</f>
        <v>0</v>
      </c>
      <c r="Z231" s="944">
        <f>'1 уровень'!Y1908</f>
        <v>0</v>
      </c>
      <c r="AA231" s="36">
        <f>'1 уровень'!Z1908</f>
        <v>0</v>
      </c>
      <c r="AB231" s="1920"/>
      <c r="AC231" s="915"/>
      <c r="AD231" s="1929"/>
      <c r="AE231" s="915"/>
      <c r="AF231" s="915"/>
      <c r="AG231" s="915"/>
      <c r="AH231" s="915"/>
      <c r="AI231" s="915"/>
      <c r="AJ231" s="915"/>
      <c r="AK231" s="915"/>
      <c r="AL231" s="915"/>
      <c r="AM231" s="915"/>
      <c r="AN231" s="915"/>
      <c r="AO231" s="915"/>
      <c r="AP231" s="915"/>
      <c r="AQ231" s="915"/>
      <c r="AR231" s="915"/>
      <c r="AS231" s="915"/>
      <c r="AT231" s="915"/>
      <c r="AU231" s="915"/>
      <c r="AV231" s="915"/>
      <c r="AW231" s="915"/>
      <c r="AX231" s="915"/>
      <c r="AY231" s="915"/>
      <c r="AZ231" s="915"/>
      <c r="BA231" s="915"/>
      <c r="BB231" s="915"/>
      <c r="BC231" s="915"/>
      <c r="BD231" s="915"/>
      <c r="BE231" s="915"/>
      <c r="BF231" s="915"/>
      <c r="BG231" s="915"/>
      <c r="BH231" s="915"/>
      <c r="BI231" s="915"/>
      <c r="BJ231" s="915"/>
      <c r="BK231" s="915"/>
      <c r="BL231" s="915"/>
      <c r="BM231" s="915"/>
      <c r="BN231" s="915"/>
      <c r="BO231" s="915"/>
      <c r="BP231" s="915"/>
      <c r="BQ231" s="915"/>
      <c r="BR231" s="915"/>
      <c r="BS231" s="915"/>
      <c r="BT231" s="915"/>
      <c r="BU231" s="915"/>
      <c r="BV231" s="915"/>
      <c r="BW231" s="915"/>
      <c r="BX231" s="915"/>
      <c r="BY231" s="915"/>
      <c r="BZ231" s="915"/>
      <c r="CA231" s="915"/>
      <c r="CB231" s="915"/>
      <c r="CC231" s="915"/>
      <c r="CD231" s="915"/>
      <c r="CE231" s="915"/>
      <c r="CF231" s="915"/>
      <c r="CG231" s="915"/>
      <c r="CH231" s="915"/>
      <c r="CI231" s="915"/>
      <c r="CJ231" s="915"/>
      <c r="CK231" s="915"/>
      <c r="CL231" s="915"/>
      <c r="CM231" s="915"/>
      <c r="CN231" s="915"/>
      <c r="CO231" s="915"/>
      <c r="CP231" s="915"/>
      <c r="CQ231" s="915"/>
      <c r="CR231" s="915"/>
      <c r="CS231" s="915"/>
      <c r="CT231" s="915"/>
      <c r="CU231" s="915"/>
      <c r="CV231" s="915"/>
      <c r="CW231" s="915"/>
      <c r="CX231" s="915"/>
      <c r="CY231" s="915"/>
      <c r="CZ231" s="915"/>
      <c r="DA231" s="915"/>
      <c r="DB231" s="915"/>
      <c r="DC231" s="915"/>
      <c r="DD231" s="915"/>
      <c r="DE231" s="915"/>
      <c r="DF231" s="915"/>
      <c r="DG231" s="915"/>
      <c r="DH231" s="915"/>
      <c r="DI231" s="915"/>
      <c r="DJ231" s="915"/>
      <c r="DK231" s="915"/>
      <c r="DL231" s="915"/>
      <c r="DM231" s="915"/>
      <c r="DN231" s="915"/>
      <c r="DO231" s="915"/>
      <c r="DP231" s="915"/>
      <c r="DQ231" s="915"/>
      <c r="DR231" s="915"/>
      <c r="DS231" s="915"/>
      <c r="DT231" s="915"/>
      <c r="DU231" s="915"/>
      <c r="DV231" s="915"/>
      <c r="DW231" s="915"/>
      <c r="DX231" s="915"/>
      <c r="DY231" s="915"/>
      <c r="DZ231" s="915"/>
      <c r="EA231" s="915"/>
      <c r="EB231" s="915"/>
      <c r="EC231" s="915"/>
      <c r="ED231" s="915"/>
      <c r="EE231" s="915"/>
      <c r="EF231" s="915"/>
      <c r="EG231" s="915"/>
      <c r="EH231" s="915"/>
      <c r="EI231" s="915"/>
      <c r="EJ231" s="915"/>
      <c r="EK231" s="915"/>
      <c r="EL231" s="915"/>
      <c r="EM231" s="915"/>
      <c r="EN231" s="915"/>
      <c r="EO231" s="915"/>
      <c r="EP231" s="915"/>
      <c r="EQ231" s="915"/>
      <c r="ER231" s="915"/>
      <c r="ES231" s="915"/>
      <c r="ET231" s="915"/>
      <c r="EU231" s="915"/>
      <c r="EV231" s="915"/>
      <c r="EW231" s="915"/>
      <c r="EX231" s="915"/>
      <c r="EY231" s="915"/>
      <c r="EZ231" s="915"/>
      <c r="FA231" s="915"/>
      <c r="FB231" s="915"/>
      <c r="FC231" s="915"/>
      <c r="FD231" s="915"/>
      <c r="FE231" s="915"/>
      <c r="FF231" s="915"/>
      <c r="FG231" s="915"/>
      <c r="FH231" s="915"/>
      <c r="FI231" s="915"/>
      <c r="FJ231" s="915"/>
      <c r="FK231" s="915"/>
      <c r="FL231" s="915"/>
      <c r="FM231" s="915"/>
      <c r="FN231" s="915"/>
      <c r="FO231" s="915"/>
      <c r="FP231" s="915"/>
      <c r="FQ231" s="915"/>
      <c r="FR231" s="915"/>
      <c r="FS231" s="915"/>
      <c r="FT231" s="915"/>
      <c r="FU231" s="915"/>
      <c r="FV231" s="915"/>
      <c r="FW231" s="915"/>
      <c r="FX231" s="915"/>
      <c r="FY231" s="915"/>
      <c r="FZ231" s="915"/>
      <c r="GA231" s="915"/>
      <c r="GB231" s="915"/>
      <c r="GC231" s="915"/>
      <c r="GD231" s="915"/>
      <c r="GE231" s="915"/>
      <c r="GF231" s="915"/>
      <c r="GG231" s="915"/>
      <c r="GH231" s="915"/>
      <c r="GI231" s="915"/>
      <c r="GJ231" s="915"/>
      <c r="GK231" s="915"/>
      <c r="GL231" s="915"/>
      <c r="GM231" s="915"/>
      <c r="GN231" s="915"/>
    </row>
    <row r="232" spans="1:196" x14ac:dyDescent="0.25">
      <c r="B232" s="27">
        <v>1</v>
      </c>
      <c r="C232" s="1198" t="s">
        <v>462</v>
      </c>
      <c r="D232" s="43">
        <f>'1 уровень'!E1908</f>
        <v>19980</v>
      </c>
      <c r="E232" s="43">
        <f>'1 уровень'!F1908</f>
        <v>1665</v>
      </c>
      <c r="F232" s="43">
        <f>'1 уровень'!G1908</f>
        <v>1215.49</v>
      </c>
      <c r="G232" s="922">
        <f>'1 уровень'!H1908</f>
        <v>73.002402402402396</v>
      </c>
      <c r="H232" s="945">
        <f>'1 уровень'!I1908</f>
        <v>0</v>
      </c>
      <c r="I232" s="945">
        <f>'1 уровень'!J1908</f>
        <v>0</v>
      </c>
      <c r="J232" s="936">
        <f>'1 уровень'!K1908</f>
        <v>0</v>
      </c>
      <c r="K232" s="936">
        <f>'1 уровень'!L1908</f>
        <v>0</v>
      </c>
      <c r="L232" s="936">
        <f>'1 уровень'!M1908</f>
        <v>0</v>
      </c>
      <c r="M232" s="936">
        <f>'1 уровень'!N1908</f>
        <v>0</v>
      </c>
      <c r="N232" s="936">
        <f>'1 уровень'!O1908</f>
        <v>0</v>
      </c>
      <c r="O232" s="936">
        <f>'1 уровень'!P1908</f>
        <v>0</v>
      </c>
      <c r="P232" s="36">
        <f>'1 уровень'!Q1908</f>
        <v>0</v>
      </c>
      <c r="Q232" s="36">
        <f>'1 уровень'!R1908</f>
        <v>0</v>
      </c>
      <c r="R232" s="36">
        <f>'1 уровень'!S1908</f>
        <v>0</v>
      </c>
      <c r="S232" s="36">
        <f>'1 уровень'!T1908</f>
        <v>0</v>
      </c>
      <c r="T232" s="36">
        <f>'1 уровень'!U1908</f>
        <v>0</v>
      </c>
      <c r="U232" s="36">
        <f>'1 уровень'!V1908</f>
        <v>0</v>
      </c>
      <c r="V232" s="944">
        <f>'1 уровень'!W1908</f>
        <v>0</v>
      </c>
      <c r="W232" s="36"/>
      <c r="X232" s="36"/>
      <c r="Y232" s="944">
        <f>'1 уровень'!X1909</f>
        <v>0</v>
      </c>
      <c r="Z232" s="944">
        <f>'1 уровень'!Y1909</f>
        <v>0</v>
      </c>
      <c r="AA232" s="36">
        <f>'1 уровень'!Z1909</f>
        <v>0</v>
      </c>
      <c r="AB232" s="1920"/>
      <c r="AC232" s="915"/>
      <c r="AD232" s="1929"/>
      <c r="AE232" s="915"/>
      <c r="AF232" s="915"/>
      <c r="AG232" s="915"/>
      <c r="AH232" s="915"/>
      <c r="AI232" s="915"/>
      <c r="AJ232" s="915"/>
      <c r="AK232" s="915"/>
      <c r="AL232" s="915"/>
      <c r="AM232" s="915"/>
      <c r="AN232" s="915"/>
      <c r="AO232" s="915"/>
      <c r="AP232" s="915"/>
      <c r="AQ232" s="915"/>
      <c r="AR232" s="915"/>
      <c r="AS232" s="915"/>
      <c r="AT232" s="915"/>
      <c r="AU232" s="915"/>
      <c r="AV232" s="915"/>
      <c r="AW232" s="915"/>
      <c r="AX232" s="915"/>
      <c r="AY232" s="915"/>
      <c r="AZ232" s="915"/>
      <c r="BA232" s="915"/>
      <c r="BB232" s="915"/>
      <c r="BC232" s="915"/>
      <c r="BD232" s="915"/>
      <c r="BE232" s="915"/>
      <c r="BF232" s="915"/>
      <c r="BG232" s="915"/>
      <c r="BH232" s="915"/>
      <c r="BI232" s="915"/>
      <c r="BJ232" s="915"/>
      <c r="BK232" s="915"/>
      <c r="BL232" s="915"/>
      <c r="BM232" s="915"/>
      <c r="BN232" s="915"/>
      <c r="BO232" s="915"/>
      <c r="BP232" s="915"/>
      <c r="BQ232" s="915"/>
      <c r="BR232" s="915"/>
      <c r="BS232" s="915"/>
      <c r="BT232" s="915"/>
      <c r="BU232" s="915"/>
      <c r="BV232" s="915"/>
      <c r="BW232" s="915"/>
      <c r="BX232" s="915"/>
      <c r="BY232" s="915"/>
      <c r="BZ232" s="915"/>
      <c r="CA232" s="915"/>
      <c r="CB232" s="915"/>
      <c r="CC232" s="915"/>
      <c r="CD232" s="915"/>
      <c r="CE232" s="915"/>
      <c r="CF232" s="915"/>
      <c r="CG232" s="915"/>
      <c r="CH232" s="915"/>
      <c r="CI232" s="915"/>
      <c r="CJ232" s="915"/>
      <c r="CK232" s="915"/>
      <c r="CL232" s="915"/>
      <c r="CM232" s="915"/>
      <c r="CN232" s="915"/>
      <c r="CO232" s="915"/>
      <c r="CP232" s="915"/>
      <c r="CQ232" s="915"/>
      <c r="CR232" s="915"/>
      <c r="CS232" s="915"/>
      <c r="CT232" s="915"/>
      <c r="CU232" s="915"/>
      <c r="CV232" s="915"/>
      <c r="CW232" s="915"/>
      <c r="CX232" s="915"/>
      <c r="CY232" s="915"/>
      <c r="CZ232" s="915"/>
      <c r="DA232" s="915"/>
      <c r="DB232" s="915"/>
      <c r="DC232" s="915"/>
      <c r="DD232" s="915"/>
      <c r="DE232" s="915"/>
      <c r="DF232" s="915"/>
      <c r="DG232" s="915"/>
      <c r="DH232" s="915"/>
      <c r="DI232" s="915"/>
      <c r="DJ232" s="915"/>
      <c r="DK232" s="915"/>
      <c r="DL232" s="915"/>
      <c r="DM232" s="915"/>
      <c r="DN232" s="915"/>
      <c r="DO232" s="915"/>
      <c r="DP232" s="915"/>
      <c r="DQ232" s="915"/>
      <c r="DR232" s="915"/>
      <c r="DS232" s="915"/>
      <c r="DT232" s="915"/>
      <c r="DU232" s="915"/>
      <c r="DV232" s="915"/>
      <c r="DW232" s="915"/>
      <c r="DX232" s="915"/>
      <c r="DY232" s="915"/>
      <c r="DZ232" s="915"/>
      <c r="EA232" s="915"/>
      <c r="EB232" s="915"/>
      <c r="EC232" s="915"/>
      <c r="ED232" s="915"/>
      <c r="EE232" s="915"/>
      <c r="EF232" s="915"/>
      <c r="EG232" s="915"/>
      <c r="EH232" s="915"/>
      <c r="EI232" s="915"/>
      <c r="EJ232" s="915"/>
      <c r="EK232" s="915"/>
      <c r="EL232" s="915"/>
      <c r="EM232" s="915"/>
      <c r="EN232" s="915"/>
      <c r="EO232" s="915"/>
      <c r="EP232" s="915"/>
      <c r="EQ232" s="915"/>
      <c r="ER232" s="915"/>
      <c r="ES232" s="915"/>
      <c r="ET232" s="915"/>
      <c r="EU232" s="915"/>
      <c r="EV232" s="915"/>
      <c r="EW232" s="915"/>
      <c r="EX232" s="915"/>
      <c r="EY232" s="915"/>
      <c r="EZ232" s="915"/>
      <c r="FA232" s="915"/>
      <c r="FB232" s="915"/>
      <c r="FC232" s="915"/>
      <c r="FD232" s="915"/>
      <c r="FE232" s="915"/>
      <c r="FF232" s="915"/>
      <c r="FG232" s="915"/>
      <c r="FH232" s="915"/>
      <c r="FI232" s="915"/>
      <c r="FJ232" s="915"/>
      <c r="FK232" s="915"/>
      <c r="FL232" s="915"/>
      <c r="FM232" s="915"/>
      <c r="FN232" s="915"/>
      <c r="FO232" s="915"/>
      <c r="FP232" s="915"/>
      <c r="FQ232" s="915"/>
      <c r="FR232" s="915"/>
      <c r="FS232" s="915"/>
      <c r="FT232" s="915"/>
      <c r="FU232" s="915"/>
      <c r="FV232" s="915"/>
      <c r="FW232" s="915"/>
      <c r="FX232" s="915"/>
      <c r="FY232" s="915"/>
      <c r="FZ232" s="915"/>
      <c r="GA232" s="915"/>
      <c r="GB232" s="915"/>
      <c r="GC232" s="915"/>
      <c r="GD232" s="915"/>
      <c r="GE232" s="915"/>
      <c r="GF232" s="915"/>
      <c r="GG232" s="915"/>
      <c r="GH232" s="915"/>
      <c r="GI232" s="915"/>
      <c r="GJ232" s="915"/>
      <c r="GK232" s="915"/>
      <c r="GL232" s="915"/>
      <c r="GM232" s="915"/>
      <c r="GN232" s="915"/>
    </row>
    <row r="233" spans="1:196" ht="29.25" x14ac:dyDescent="0.25">
      <c r="B233" s="27">
        <v>1</v>
      </c>
      <c r="C233" s="1306" t="s">
        <v>168</v>
      </c>
      <c r="D233" s="43">
        <f>'1 уровень'!E1909</f>
        <v>106295.47692307693</v>
      </c>
      <c r="E233" s="43">
        <f>'1 уровень'!F1909</f>
        <v>8857.5230769230766</v>
      </c>
      <c r="F233" s="43">
        <f>'1 уровень'!G1909</f>
        <v>5487.7233618233622</v>
      </c>
      <c r="G233" s="922">
        <f>'1 уровень'!H1909</f>
        <v>61.955507359848575</v>
      </c>
      <c r="H233" s="945">
        <f>'1 уровень'!I1909</f>
        <v>0</v>
      </c>
      <c r="I233" s="945">
        <f>'1 уровень'!J1909</f>
        <v>0</v>
      </c>
      <c r="J233" s="936">
        <f>'1 уровень'!K1909</f>
        <v>0</v>
      </c>
      <c r="K233" s="936">
        <f>'1 уровень'!L1909</f>
        <v>0</v>
      </c>
      <c r="L233" s="936">
        <f>'1 уровень'!M1909</f>
        <v>0</v>
      </c>
      <c r="M233" s="936">
        <f>'1 уровень'!N1909</f>
        <v>0</v>
      </c>
      <c r="N233" s="936">
        <f>'1 уровень'!O1909</f>
        <v>0</v>
      </c>
      <c r="O233" s="936">
        <f>'1 уровень'!P1909</f>
        <v>0</v>
      </c>
      <c r="P233" s="36">
        <f>'1 уровень'!Q1909</f>
        <v>68137.690400000007</v>
      </c>
      <c r="Q233" s="36">
        <f>'1 уровень'!R1909</f>
        <v>5678.1408666666675</v>
      </c>
      <c r="R233" s="36">
        <f>'1 уровень'!S1909</f>
        <v>5678.1408700000002</v>
      </c>
      <c r="S233" s="36">
        <f>'1 уровень'!T1909</f>
        <v>0</v>
      </c>
      <c r="T233" s="36">
        <f>'1 уровень'!U1909</f>
        <v>3.3333326427964494E-6</v>
      </c>
      <c r="U233" s="36">
        <f>'1 уровень'!V1909</f>
        <v>-53.280620000000006</v>
      </c>
      <c r="V233" s="944">
        <f>'1 уровень'!W1909</f>
        <v>5624.8602499999997</v>
      </c>
      <c r="W233" s="36">
        <f>R233/Q233*100</f>
        <v>100.00000005870464</v>
      </c>
      <c r="X233" s="36">
        <f>V233/Q233*100</f>
        <v>99.061653842026885</v>
      </c>
      <c r="Y233" s="944">
        <f>'1 уровень'!X1910</f>
        <v>0</v>
      </c>
      <c r="Z233" s="944">
        <f>'1 уровень'!Y1910</f>
        <v>0</v>
      </c>
      <c r="AA233" s="36">
        <f>'1 уровень'!Z1910</f>
        <v>0</v>
      </c>
      <c r="AB233" s="1920"/>
      <c r="AC233" s="915"/>
      <c r="AD233" s="1929"/>
      <c r="AE233" s="915"/>
      <c r="AF233" s="915"/>
      <c r="AG233" s="915"/>
      <c r="AH233" s="915"/>
      <c r="AI233" s="915"/>
      <c r="AJ233" s="915"/>
      <c r="AK233" s="915"/>
      <c r="AL233" s="915"/>
      <c r="AM233" s="915"/>
      <c r="AN233" s="915"/>
      <c r="AO233" s="915"/>
      <c r="AP233" s="915"/>
      <c r="AQ233" s="915"/>
      <c r="AR233" s="915"/>
      <c r="AS233" s="915"/>
      <c r="AT233" s="915"/>
      <c r="AU233" s="915"/>
      <c r="AV233" s="915"/>
      <c r="AW233" s="915"/>
      <c r="AX233" s="915"/>
      <c r="AY233" s="915"/>
      <c r="AZ233" s="915"/>
      <c r="BA233" s="915"/>
      <c r="BB233" s="915"/>
      <c r="BC233" s="915"/>
      <c r="BD233" s="915"/>
      <c r="BE233" s="915"/>
      <c r="BF233" s="915"/>
      <c r="BG233" s="915"/>
      <c r="BH233" s="915"/>
      <c r="BI233" s="915"/>
      <c r="BJ233" s="915"/>
      <c r="BK233" s="915"/>
      <c r="BL233" s="915"/>
      <c r="BM233" s="915"/>
      <c r="BN233" s="915"/>
      <c r="BO233" s="915"/>
      <c r="BP233" s="915"/>
      <c r="BQ233" s="915"/>
      <c r="BR233" s="915"/>
      <c r="BS233" s="915"/>
      <c r="BT233" s="915"/>
      <c r="BU233" s="915"/>
      <c r="BV233" s="915"/>
      <c r="BW233" s="915"/>
      <c r="BX233" s="915"/>
      <c r="BY233" s="915"/>
      <c r="BZ233" s="915"/>
      <c r="CA233" s="915"/>
      <c r="CB233" s="915"/>
      <c r="CC233" s="915"/>
      <c r="CD233" s="915"/>
      <c r="CE233" s="915"/>
      <c r="CF233" s="915"/>
      <c r="CG233" s="915"/>
      <c r="CH233" s="915"/>
      <c r="CI233" s="915"/>
      <c r="CJ233" s="915"/>
      <c r="CK233" s="915"/>
      <c r="CL233" s="915"/>
      <c r="CM233" s="915"/>
      <c r="CN233" s="915"/>
      <c r="CO233" s="915"/>
      <c r="CP233" s="915"/>
      <c r="CQ233" s="915"/>
      <c r="CR233" s="915"/>
      <c r="CS233" s="915"/>
      <c r="CT233" s="915"/>
      <c r="CU233" s="915"/>
      <c r="CV233" s="915"/>
      <c r="CW233" s="915"/>
      <c r="CX233" s="915"/>
      <c r="CY233" s="915"/>
      <c r="CZ233" s="915"/>
      <c r="DA233" s="915"/>
      <c r="DB233" s="915"/>
      <c r="DC233" s="915"/>
      <c r="DD233" s="915"/>
      <c r="DE233" s="915"/>
      <c r="DF233" s="915"/>
      <c r="DG233" s="915"/>
      <c r="DH233" s="915"/>
      <c r="DI233" s="915"/>
      <c r="DJ233" s="915"/>
      <c r="DK233" s="915"/>
      <c r="DL233" s="915"/>
      <c r="DM233" s="915"/>
      <c r="DN233" s="915"/>
      <c r="DO233" s="915"/>
      <c r="DP233" s="915"/>
      <c r="DQ233" s="915"/>
      <c r="DR233" s="915"/>
      <c r="DS233" s="915"/>
      <c r="DT233" s="915"/>
      <c r="DU233" s="915"/>
      <c r="DV233" s="915"/>
      <c r="DW233" s="915"/>
      <c r="DX233" s="915"/>
      <c r="DY233" s="915"/>
      <c r="DZ233" s="915"/>
      <c r="EA233" s="915"/>
      <c r="EB233" s="915"/>
      <c r="EC233" s="915"/>
      <c r="ED233" s="915"/>
      <c r="EE233" s="915"/>
      <c r="EF233" s="915"/>
      <c r="EG233" s="915"/>
      <c r="EH233" s="915"/>
      <c r="EI233" s="915"/>
      <c r="EJ233" s="915"/>
      <c r="EK233" s="915"/>
      <c r="EL233" s="915"/>
      <c r="EM233" s="915"/>
      <c r="EN233" s="915"/>
      <c r="EO233" s="915"/>
      <c r="EP233" s="915"/>
      <c r="EQ233" s="915"/>
      <c r="ER233" s="915"/>
      <c r="ES233" s="915"/>
      <c r="ET233" s="915"/>
      <c r="EU233" s="915"/>
      <c r="EV233" s="915"/>
      <c r="EW233" s="915"/>
      <c r="EX233" s="915"/>
      <c r="EY233" s="915"/>
      <c r="EZ233" s="915"/>
      <c r="FA233" s="915"/>
      <c r="FB233" s="915"/>
      <c r="FC233" s="915"/>
      <c r="FD233" s="915"/>
      <c r="FE233" s="915"/>
      <c r="FF233" s="915"/>
      <c r="FG233" s="915"/>
      <c r="FH233" s="915"/>
      <c r="FI233" s="915"/>
      <c r="FJ233" s="915"/>
      <c r="FK233" s="915"/>
      <c r="FL233" s="915"/>
      <c r="FM233" s="915"/>
      <c r="FN233" s="915"/>
      <c r="FO233" s="915"/>
      <c r="FP233" s="915"/>
      <c r="FQ233" s="915"/>
      <c r="FR233" s="915"/>
      <c r="FS233" s="915"/>
      <c r="FT233" s="915"/>
      <c r="FU233" s="915"/>
      <c r="FV233" s="915"/>
      <c r="FW233" s="915"/>
      <c r="FX233" s="915"/>
      <c r="FY233" s="915"/>
      <c r="FZ233" s="915"/>
      <c r="GA233" s="915"/>
      <c r="GB233" s="915"/>
      <c r="GC233" s="915"/>
      <c r="GD233" s="915"/>
      <c r="GE233" s="915"/>
      <c r="GF233" s="915"/>
      <c r="GG233" s="915"/>
      <c r="GH233" s="915"/>
      <c r="GI233" s="915"/>
      <c r="GJ233" s="915"/>
      <c r="GK233" s="915"/>
      <c r="GL233" s="915"/>
      <c r="GM233" s="915"/>
      <c r="GN233" s="915"/>
    </row>
    <row r="234" spans="1:196" ht="30" x14ac:dyDescent="0.25">
      <c r="B234" s="27">
        <v>1</v>
      </c>
      <c r="C234" s="1330" t="s">
        <v>307</v>
      </c>
      <c r="D234" s="43">
        <f>'1 уровень'!E1910</f>
        <v>0</v>
      </c>
      <c r="E234" s="43">
        <f>'1 уровень'!F1910</f>
        <v>0</v>
      </c>
      <c r="F234" s="43">
        <f>'1 уровень'!G1910</f>
        <v>0</v>
      </c>
      <c r="G234" s="922">
        <f>'1 уровень'!H1910</f>
        <v>0</v>
      </c>
      <c r="H234" s="945">
        <f>'1 уровень'!I1910</f>
        <v>0</v>
      </c>
      <c r="I234" s="945">
        <f>'1 уровень'!J1910</f>
        <v>0</v>
      </c>
      <c r="J234" s="936">
        <f>'1 уровень'!K1910</f>
        <v>0</v>
      </c>
      <c r="K234" s="936">
        <f>'1 уровень'!L1910</f>
        <v>0</v>
      </c>
      <c r="L234" s="936">
        <f>'1 уровень'!M1910</f>
        <v>0</v>
      </c>
      <c r="M234" s="936">
        <f>'1 уровень'!N1910</f>
        <v>0</v>
      </c>
      <c r="N234" s="936">
        <f>'1 уровень'!O1910</f>
        <v>0</v>
      </c>
      <c r="O234" s="936">
        <f>'1 уровень'!P1910</f>
        <v>0</v>
      </c>
      <c r="P234" s="36">
        <f>'1 уровень'!Q1910</f>
        <v>0</v>
      </c>
      <c r="Q234" s="36">
        <f>'1 уровень'!R1910</f>
        <v>0</v>
      </c>
      <c r="R234" s="36">
        <f>'1 уровень'!S1910</f>
        <v>0</v>
      </c>
      <c r="S234" s="36">
        <f>'1 уровень'!T1910</f>
        <v>0</v>
      </c>
      <c r="T234" s="36">
        <f>'1 уровень'!U1910</f>
        <v>0</v>
      </c>
      <c r="U234" s="36">
        <f>'1 уровень'!V1910</f>
        <v>0</v>
      </c>
      <c r="V234" s="944">
        <f>'1 уровень'!W1910</f>
        <v>0</v>
      </c>
      <c r="W234" s="36"/>
      <c r="X234" s="36"/>
      <c r="Y234" s="944">
        <f>'1 уровень'!X1911</f>
        <v>3.4375</v>
      </c>
      <c r="Z234" s="944">
        <f>'1 уровень'!Y1911</f>
        <v>8522.2800000000007</v>
      </c>
      <c r="AA234" s="36">
        <f>'1 уровень'!Z1911</f>
        <v>8.5222800000000003</v>
      </c>
      <c r="AB234" s="1920"/>
      <c r="AC234" s="915"/>
      <c r="AD234" s="1929"/>
      <c r="AE234" s="915"/>
      <c r="AF234" s="915"/>
      <c r="AG234" s="915"/>
      <c r="AH234" s="915"/>
      <c r="AI234" s="915"/>
      <c r="AJ234" s="915"/>
      <c r="AK234" s="915"/>
      <c r="AL234" s="915"/>
      <c r="AM234" s="915"/>
      <c r="AN234" s="915"/>
      <c r="AO234" s="915"/>
      <c r="AP234" s="915"/>
      <c r="AQ234" s="915"/>
      <c r="AR234" s="915"/>
      <c r="AS234" s="915"/>
      <c r="AT234" s="915"/>
      <c r="AU234" s="915"/>
      <c r="AV234" s="915"/>
      <c r="AW234" s="915"/>
      <c r="AX234" s="915"/>
      <c r="AY234" s="915"/>
      <c r="AZ234" s="915"/>
      <c r="BA234" s="915"/>
      <c r="BB234" s="915"/>
      <c r="BC234" s="915"/>
      <c r="BD234" s="915"/>
      <c r="BE234" s="915"/>
      <c r="BF234" s="915"/>
      <c r="BG234" s="915"/>
      <c r="BH234" s="915"/>
      <c r="BI234" s="915"/>
      <c r="BJ234" s="915"/>
      <c r="BK234" s="915"/>
      <c r="BL234" s="915"/>
      <c r="BM234" s="915"/>
      <c r="BN234" s="915"/>
      <c r="BO234" s="915"/>
      <c r="BP234" s="915"/>
      <c r="BQ234" s="915"/>
      <c r="BR234" s="915"/>
      <c r="BS234" s="915"/>
      <c r="BT234" s="915"/>
      <c r="BU234" s="915"/>
      <c r="BV234" s="915"/>
      <c r="BW234" s="915"/>
      <c r="BX234" s="915"/>
      <c r="BY234" s="915"/>
      <c r="BZ234" s="915"/>
      <c r="CA234" s="915"/>
      <c r="CB234" s="915"/>
      <c r="CC234" s="915"/>
      <c r="CD234" s="915"/>
      <c r="CE234" s="915"/>
      <c r="CF234" s="915"/>
      <c r="CG234" s="915"/>
      <c r="CH234" s="915"/>
      <c r="CI234" s="915"/>
      <c r="CJ234" s="915"/>
      <c r="CK234" s="915"/>
      <c r="CL234" s="915"/>
      <c r="CM234" s="915"/>
      <c r="CN234" s="915"/>
      <c r="CO234" s="915"/>
      <c r="CP234" s="915"/>
      <c r="CQ234" s="915"/>
      <c r="CR234" s="915"/>
      <c r="CS234" s="915"/>
      <c r="CT234" s="915"/>
      <c r="CU234" s="915"/>
      <c r="CV234" s="915"/>
      <c r="CW234" s="915"/>
      <c r="CX234" s="915"/>
      <c r="CY234" s="915"/>
      <c r="CZ234" s="915"/>
      <c r="DA234" s="915"/>
      <c r="DB234" s="915"/>
      <c r="DC234" s="915"/>
      <c r="DD234" s="915"/>
      <c r="DE234" s="915"/>
      <c r="DF234" s="915"/>
      <c r="DG234" s="915"/>
      <c r="DH234" s="915"/>
      <c r="DI234" s="915"/>
      <c r="DJ234" s="915"/>
      <c r="DK234" s="915"/>
      <c r="DL234" s="915"/>
      <c r="DM234" s="915"/>
      <c r="DN234" s="915"/>
      <c r="DO234" s="915"/>
      <c r="DP234" s="915"/>
      <c r="DQ234" s="915"/>
      <c r="DR234" s="915"/>
      <c r="DS234" s="915"/>
      <c r="DT234" s="915"/>
      <c r="DU234" s="915"/>
      <c r="DV234" s="915"/>
      <c r="DW234" s="915"/>
      <c r="DX234" s="915"/>
      <c r="DY234" s="915"/>
      <c r="DZ234" s="915"/>
      <c r="EA234" s="915"/>
      <c r="EB234" s="915"/>
      <c r="EC234" s="915"/>
      <c r="ED234" s="915"/>
      <c r="EE234" s="915"/>
      <c r="EF234" s="915"/>
      <c r="EG234" s="915"/>
      <c r="EH234" s="915"/>
      <c r="EI234" s="915"/>
      <c r="EJ234" s="915"/>
      <c r="EK234" s="915"/>
      <c r="EL234" s="915"/>
      <c r="EM234" s="915"/>
      <c r="EN234" s="915"/>
      <c r="EO234" s="915"/>
      <c r="EP234" s="915"/>
      <c r="EQ234" s="915"/>
      <c r="ER234" s="915"/>
      <c r="ES234" s="915"/>
      <c r="ET234" s="915"/>
      <c r="EU234" s="915"/>
      <c r="EV234" s="915"/>
      <c r="EW234" s="915"/>
      <c r="EX234" s="915"/>
      <c r="EY234" s="915"/>
      <c r="EZ234" s="915"/>
      <c r="FA234" s="915"/>
      <c r="FB234" s="915"/>
      <c r="FC234" s="915"/>
      <c r="FD234" s="915"/>
      <c r="FE234" s="915"/>
      <c r="FF234" s="915"/>
      <c r="FG234" s="915"/>
      <c r="FH234" s="915"/>
      <c r="FI234" s="915"/>
      <c r="FJ234" s="915"/>
      <c r="FK234" s="915"/>
      <c r="FL234" s="915"/>
      <c r="FM234" s="915"/>
      <c r="FN234" s="915"/>
      <c r="FO234" s="915"/>
      <c r="FP234" s="915"/>
      <c r="FQ234" s="915"/>
      <c r="FR234" s="915"/>
      <c r="FS234" s="915"/>
      <c r="FT234" s="915"/>
      <c r="FU234" s="915"/>
      <c r="FV234" s="915"/>
      <c r="FW234" s="915"/>
      <c r="FX234" s="915"/>
      <c r="FY234" s="915"/>
      <c r="FZ234" s="915"/>
      <c r="GA234" s="915"/>
      <c r="GB234" s="915"/>
      <c r="GC234" s="915"/>
      <c r="GD234" s="915"/>
      <c r="GE234" s="915"/>
      <c r="GF234" s="915"/>
      <c r="GG234" s="915"/>
      <c r="GH234" s="915"/>
      <c r="GI234" s="915"/>
      <c r="GJ234" s="915"/>
      <c r="GK234" s="915"/>
      <c r="GL234" s="915"/>
      <c r="GM234" s="915"/>
      <c r="GN234" s="915"/>
    </row>
    <row r="235" spans="1:196" ht="30" x14ac:dyDescent="0.25">
      <c r="B235" s="27">
        <v>1</v>
      </c>
      <c r="C235" s="1198" t="s">
        <v>198</v>
      </c>
      <c r="D235" s="43">
        <f>'1 уровень'!E1911</f>
        <v>27392</v>
      </c>
      <c r="E235" s="43">
        <f>'1 уровень'!F1911</f>
        <v>2283</v>
      </c>
      <c r="F235" s="43">
        <f>'1 уровень'!G1911</f>
        <v>131</v>
      </c>
      <c r="G235" s="922">
        <f>'1 уровень'!H1911</f>
        <v>5.7380639509417435</v>
      </c>
      <c r="H235" s="945">
        <f>'1 уровень'!I1911</f>
        <v>0</v>
      </c>
      <c r="I235" s="945">
        <f>'1 уровень'!J1911</f>
        <v>0</v>
      </c>
      <c r="J235" s="936">
        <f>'1 уровень'!K1911</f>
        <v>0</v>
      </c>
      <c r="K235" s="936">
        <f>'1 уровень'!L1911</f>
        <v>0</v>
      </c>
      <c r="L235" s="936">
        <f>'1 уровень'!M1911</f>
        <v>0</v>
      </c>
      <c r="M235" s="936">
        <f>'1 уровень'!N1911</f>
        <v>0</v>
      </c>
      <c r="N235" s="936">
        <f>'1 уровень'!O1911</f>
        <v>0</v>
      </c>
      <c r="O235" s="936">
        <f>'1 уровень'!P1911</f>
        <v>0</v>
      </c>
      <c r="P235" s="36">
        <f>'1 уровень'!Q1911</f>
        <v>0</v>
      </c>
      <c r="Q235" s="36">
        <f>'1 уровень'!R1911</f>
        <v>0</v>
      </c>
      <c r="R235" s="36">
        <f>'1 уровень'!S1911</f>
        <v>0</v>
      </c>
      <c r="S235" s="36">
        <f>'1 уровень'!T1911</f>
        <v>0</v>
      </c>
      <c r="T235" s="36">
        <f>'1 уровень'!U1911</f>
        <v>0</v>
      </c>
      <c r="U235" s="36">
        <f>'1 уровень'!V1911</f>
        <v>0</v>
      </c>
      <c r="V235" s="944">
        <f>'1 уровень'!W1911</f>
        <v>0</v>
      </c>
      <c r="W235" s="36"/>
      <c r="X235" s="36"/>
      <c r="Y235" s="944"/>
      <c r="Z235" s="944"/>
      <c r="AA235" s="36"/>
      <c r="AB235" s="1920"/>
      <c r="AC235" s="915"/>
      <c r="AD235" s="1929"/>
      <c r="AE235" s="915"/>
      <c r="AF235" s="915"/>
      <c r="AG235" s="915"/>
      <c r="AH235" s="915"/>
      <c r="AI235" s="915"/>
      <c r="AJ235" s="915"/>
      <c r="AK235" s="915"/>
      <c r="AL235" s="915"/>
      <c r="AM235" s="915"/>
      <c r="AN235" s="915"/>
      <c r="AO235" s="915"/>
      <c r="AP235" s="915"/>
      <c r="AQ235" s="915"/>
      <c r="AR235" s="915"/>
      <c r="AS235" s="915"/>
      <c r="AT235" s="915"/>
      <c r="AU235" s="915"/>
      <c r="AV235" s="915"/>
      <c r="AW235" s="915"/>
      <c r="AX235" s="915"/>
      <c r="AY235" s="915"/>
      <c r="AZ235" s="915"/>
      <c r="BA235" s="915"/>
      <c r="BB235" s="915"/>
      <c r="BC235" s="915"/>
      <c r="BD235" s="915"/>
      <c r="BE235" s="915"/>
      <c r="BF235" s="915"/>
      <c r="BG235" s="915"/>
      <c r="BH235" s="915"/>
      <c r="BI235" s="915"/>
      <c r="BJ235" s="915"/>
      <c r="BK235" s="915"/>
      <c r="BL235" s="915"/>
      <c r="BM235" s="915"/>
      <c r="BN235" s="915"/>
      <c r="BO235" s="915"/>
      <c r="BP235" s="915"/>
      <c r="BQ235" s="915"/>
      <c r="BR235" s="915"/>
      <c r="BS235" s="915"/>
      <c r="BT235" s="915"/>
      <c r="BU235" s="915"/>
      <c r="BV235" s="915"/>
      <c r="BW235" s="915"/>
      <c r="BX235" s="915"/>
      <c r="BY235" s="915"/>
      <c r="BZ235" s="915"/>
      <c r="CA235" s="915"/>
      <c r="CB235" s="915"/>
      <c r="CC235" s="915"/>
      <c r="CD235" s="915"/>
      <c r="CE235" s="915"/>
      <c r="CF235" s="915"/>
      <c r="CG235" s="915"/>
      <c r="CH235" s="915"/>
      <c r="CI235" s="915"/>
      <c r="CJ235" s="915"/>
      <c r="CK235" s="915"/>
      <c r="CL235" s="915"/>
      <c r="CM235" s="915"/>
      <c r="CN235" s="915"/>
      <c r="CO235" s="915"/>
      <c r="CP235" s="915"/>
      <c r="CQ235" s="915"/>
      <c r="CR235" s="915"/>
      <c r="CS235" s="915"/>
      <c r="CT235" s="915"/>
      <c r="CU235" s="915"/>
      <c r="CV235" s="915"/>
      <c r="CW235" s="915"/>
      <c r="CX235" s="915"/>
      <c r="CY235" s="915"/>
      <c r="CZ235" s="915"/>
      <c r="DA235" s="915"/>
      <c r="DB235" s="915"/>
      <c r="DC235" s="915"/>
      <c r="DD235" s="915"/>
      <c r="DE235" s="915"/>
      <c r="DF235" s="915"/>
      <c r="DG235" s="915"/>
      <c r="DH235" s="915"/>
      <c r="DI235" s="915"/>
      <c r="DJ235" s="915"/>
      <c r="DK235" s="915"/>
      <c r="DL235" s="915"/>
      <c r="DM235" s="915"/>
      <c r="DN235" s="915"/>
      <c r="DO235" s="915"/>
      <c r="DP235" s="915"/>
      <c r="DQ235" s="915"/>
      <c r="DR235" s="915"/>
      <c r="DS235" s="915"/>
      <c r="DT235" s="915"/>
      <c r="DU235" s="915"/>
      <c r="DV235" s="915"/>
      <c r="DW235" s="915"/>
      <c r="DX235" s="915"/>
      <c r="DY235" s="915"/>
      <c r="DZ235" s="915"/>
      <c r="EA235" s="915"/>
      <c r="EB235" s="915"/>
      <c r="EC235" s="915"/>
      <c r="ED235" s="915"/>
      <c r="EE235" s="915"/>
      <c r="EF235" s="915"/>
      <c r="EG235" s="915"/>
      <c r="EH235" s="915"/>
      <c r="EI235" s="915"/>
      <c r="EJ235" s="915"/>
      <c r="EK235" s="915"/>
      <c r="EL235" s="915"/>
      <c r="EM235" s="915"/>
      <c r="EN235" s="915"/>
      <c r="EO235" s="915"/>
      <c r="EP235" s="915"/>
      <c r="EQ235" s="915"/>
      <c r="ER235" s="915"/>
      <c r="ES235" s="915"/>
      <c r="ET235" s="915"/>
      <c r="EU235" s="915"/>
      <c r="EV235" s="915"/>
      <c r="EW235" s="915"/>
      <c r="EX235" s="915"/>
      <c r="EY235" s="915"/>
      <c r="EZ235" s="915"/>
      <c r="FA235" s="915"/>
      <c r="FB235" s="915"/>
      <c r="FC235" s="915"/>
      <c r="FD235" s="915"/>
      <c r="FE235" s="915"/>
      <c r="FF235" s="915"/>
      <c r="FG235" s="915"/>
      <c r="FH235" s="915"/>
      <c r="FI235" s="915"/>
      <c r="FJ235" s="915"/>
      <c r="FK235" s="915"/>
      <c r="FL235" s="915"/>
      <c r="FM235" s="915"/>
      <c r="FN235" s="915"/>
      <c r="FO235" s="915"/>
      <c r="FP235" s="915"/>
      <c r="FQ235" s="915"/>
      <c r="FR235" s="915"/>
      <c r="FS235" s="915"/>
      <c r="FT235" s="915"/>
      <c r="FU235" s="915"/>
      <c r="FV235" s="915"/>
      <c r="FW235" s="915"/>
      <c r="FX235" s="915"/>
      <c r="FY235" s="915"/>
      <c r="FZ235" s="915"/>
      <c r="GA235" s="915"/>
      <c r="GB235" s="915"/>
      <c r="GC235" s="915"/>
      <c r="GD235" s="915"/>
      <c r="GE235" s="915"/>
      <c r="GF235" s="915"/>
      <c r="GG235" s="915"/>
      <c r="GH235" s="915"/>
      <c r="GI235" s="915"/>
      <c r="GJ235" s="915"/>
      <c r="GK235" s="915"/>
      <c r="GL235" s="915"/>
      <c r="GM235" s="915"/>
      <c r="GN235" s="915"/>
    </row>
    <row r="236" spans="1:196" ht="30" x14ac:dyDescent="0.25">
      <c r="B236" s="27">
        <v>1</v>
      </c>
      <c r="C236" s="1198" t="s">
        <v>303</v>
      </c>
      <c r="D236" s="43">
        <f>'1 уровень'!E1912</f>
        <v>0</v>
      </c>
      <c r="E236" s="43">
        <f>'1 уровень'!F1912</f>
        <v>0</v>
      </c>
      <c r="F236" s="43">
        <f>'1 уровень'!G1912</f>
        <v>0</v>
      </c>
      <c r="G236" s="922">
        <f>'1 уровень'!H1912</f>
        <v>0</v>
      </c>
      <c r="H236" s="945">
        <f>'1 уровень'!I1912</f>
        <v>0</v>
      </c>
      <c r="I236" s="945">
        <f>'1 уровень'!J1912</f>
        <v>0</v>
      </c>
      <c r="J236" s="936">
        <f>'1 уровень'!K1912</f>
        <v>0</v>
      </c>
      <c r="K236" s="936">
        <f>'1 уровень'!L1912</f>
        <v>0</v>
      </c>
      <c r="L236" s="936">
        <f>'1 уровень'!M1912</f>
        <v>0</v>
      </c>
      <c r="M236" s="936">
        <f>'1 уровень'!N1912</f>
        <v>0</v>
      </c>
      <c r="N236" s="936">
        <f>'1 уровень'!O1912</f>
        <v>0</v>
      </c>
      <c r="O236" s="936">
        <f>'1 уровень'!P1912</f>
        <v>0</v>
      </c>
      <c r="P236" s="36">
        <f>'1 уровень'!Q1912</f>
        <v>0</v>
      </c>
      <c r="Q236" s="36">
        <f>'1 уровень'!R1912</f>
        <v>0</v>
      </c>
      <c r="R236" s="36">
        <f>'1 уровень'!S1912</f>
        <v>0</v>
      </c>
      <c r="S236" s="36">
        <f>'1 уровень'!T1912</f>
        <v>0</v>
      </c>
      <c r="T236" s="36">
        <f>'1 уровень'!U1912</f>
        <v>0</v>
      </c>
      <c r="U236" s="36">
        <f>'1 уровень'!V1912</f>
        <v>0</v>
      </c>
      <c r="V236" s="944">
        <f>'1 уровень'!W1912</f>
        <v>0</v>
      </c>
      <c r="W236" s="36"/>
      <c r="X236" s="36"/>
      <c r="Y236" s="944">
        <f>'1 уровень'!X1912</f>
        <v>0</v>
      </c>
      <c r="Z236" s="944">
        <f>'1 уровень'!Y1912</f>
        <v>0</v>
      </c>
      <c r="AA236" s="36">
        <f>'1 уровень'!Z1912</f>
        <v>0</v>
      </c>
      <c r="AB236" s="1920"/>
      <c r="AC236" s="915"/>
      <c r="AD236" s="1929"/>
      <c r="AE236" s="915"/>
      <c r="AF236" s="915"/>
      <c r="AG236" s="915"/>
      <c r="AH236" s="915"/>
      <c r="AI236" s="915"/>
      <c r="AJ236" s="915"/>
      <c r="AK236" s="915"/>
      <c r="AL236" s="915"/>
      <c r="AM236" s="915"/>
      <c r="AN236" s="915"/>
      <c r="AO236" s="915"/>
      <c r="AP236" s="915"/>
      <c r="AQ236" s="915"/>
      <c r="AR236" s="915"/>
      <c r="AS236" s="915"/>
      <c r="AT236" s="915"/>
      <c r="AU236" s="915"/>
      <c r="AV236" s="915"/>
      <c r="AW236" s="915"/>
      <c r="AX236" s="915"/>
      <c r="AY236" s="915"/>
      <c r="AZ236" s="915"/>
      <c r="BA236" s="915"/>
      <c r="BB236" s="915"/>
      <c r="BC236" s="915"/>
      <c r="BD236" s="915"/>
      <c r="BE236" s="915"/>
      <c r="BF236" s="915"/>
      <c r="BG236" s="915"/>
      <c r="BH236" s="915"/>
      <c r="BI236" s="915"/>
      <c r="BJ236" s="915"/>
      <c r="BK236" s="915"/>
      <c r="BL236" s="915"/>
      <c r="BM236" s="915"/>
      <c r="BN236" s="915"/>
      <c r="BO236" s="915"/>
      <c r="BP236" s="915"/>
      <c r="BQ236" s="915"/>
      <c r="BR236" s="915"/>
      <c r="BS236" s="915"/>
      <c r="BT236" s="915"/>
      <c r="BU236" s="915"/>
      <c r="BV236" s="915"/>
      <c r="BW236" s="915"/>
      <c r="BX236" s="915"/>
      <c r="BY236" s="915"/>
      <c r="BZ236" s="915"/>
      <c r="CA236" s="915"/>
      <c r="CB236" s="915"/>
      <c r="CC236" s="915"/>
      <c r="CD236" s="915"/>
      <c r="CE236" s="915"/>
      <c r="CF236" s="915"/>
      <c r="CG236" s="915"/>
      <c r="CH236" s="915"/>
      <c r="CI236" s="915"/>
      <c r="CJ236" s="915"/>
      <c r="CK236" s="915"/>
      <c r="CL236" s="915"/>
      <c r="CM236" s="915"/>
      <c r="CN236" s="915"/>
      <c r="CO236" s="915"/>
      <c r="CP236" s="915"/>
      <c r="CQ236" s="915"/>
      <c r="CR236" s="915"/>
      <c r="CS236" s="915"/>
      <c r="CT236" s="915"/>
      <c r="CU236" s="915"/>
      <c r="CV236" s="915"/>
      <c r="CW236" s="915"/>
      <c r="CX236" s="915"/>
      <c r="CY236" s="915"/>
      <c r="CZ236" s="915"/>
      <c r="DA236" s="915"/>
      <c r="DB236" s="915"/>
      <c r="DC236" s="915"/>
      <c r="DD236" s="915"/>
      <c r="DE236" s="915"/>
      <c r="DF236" s="915"/>
      <c r="DG236" s="915"/>
      <c r="DH236" s="915"/>
      <c r="DI236" s="915"/>
      <c r="DJ236" s="915"/>
      <c r="DK236" s="915"/>
      <c r="DL236" s="915"/>
      <c r="DM236" s="915"/>
      <c r="DN236" s="915"/>
      <c r="DO236" s="915"/>
      <c r="DP236" s="915"/>
      <c r="DQ236" s="915"/>
      <c r="DR236" s="915"/>
      <c r="DS236" s="915"/>
      <c r="DT236" s="915"/>
      <c r="DU236" s="915"/>
      <c r="DV236" s="915"/>
      <c r="DW236" s="915"/>
      <c r="DX236" s="915"/>
      <c r="DY236" s="915"/>
      <c r="DZ236" s="915"/>
      <c r="EA236" s="915"/>
      <c r="EB236" s="915"/>
      <c r="EC236" s="915"/>
      <c r="ED236" s="915"/>
      <c r="EE236" s="915"/>
      <c r="EF236" s="915"/>
      <c r="EG236" s="915"/>
      <c r="EH236" s="915"/>
      <c r="EI236" s="915"/>
      <c r="EJ236" s="915"/>
      <c r="EK236" s="915"/>
      <c r="EL236" s="915"/>
      <c r="EM236" s="915"/>
      <c r="EN236" s="915"/>
      <c r="EO236" s="915"/>
      <c r="EP236" s="915"/>
      <c r="EQ236" s="915"/>
      <c r="ER236" s="915"/>
      <c r="ES236" s="915"/>
      <c r="ET236" s="915"/>
      <c r="EU236" s="915"/>
      <c r="EV236" s="915"/>
      <c r="EW236" s="915"/>
      <c r="EX236" s="915"/>
      <c r="EY236" s="915"/>
      <c r="EZ236" s="915"/>
      <c r="FA236" s="915"/>
      <c r="FB236" s="915"/>
      <c r="FC236" s="915"/>
      <c r="FD236" s="915"/>
      <c r="FE236" s="915"/>
      <c r="FF236" s="915"/>
      <c r="FG236" s="915"/>
      <c r="FH236" s="915"/>
      <c r="FI236" s="915"/>
      <c r="FJ236" s="915"/>
      <c r="FK236" s="915"/>
      <c r="FL236" s="915"/>
      <c r="FM236" s="915"/>
      <c r="FN236" s="915"/>
      <c r="FO236" s="915"/>
      <c r="FP236" s="915"/>
      <c r="FQ236" s="915"/>
      <c r="FR236" s="915"/>
      <c r="FS236" s="915"/>
      <c r="FT236" s="915"/>
      <c r="FU236" s="915"/>
      <c r="FV236" s="915"/>
      <c r="FW236" s="915"/>
      <c r="FX236" s="915"/>
      <c r="FY236" s="915"/>
      <c r="FZ236" s="915"/>
      <c r="GA236" s="915"/>
      <c r="GB236" s="915"/>
      <c r="GC236" s="915"/>
      <c r="GD236" s="915"/>
      <c r="GE236" s="915"/>
      <c r="GF236" s="915"/>
      <c r="GG236" s="915"/>
      <c r="GH236" s="915"/>
      <c r="GI236" s="915"/>
      <c r="GJ236" s="915"/>
      <c r="GK236" s="915"/>
      <c r="GL236" s="915"/>
      <c r="GM236" s="915"/>
      <c r="GN236" s="915"/>
    </row>
    <row r="237" spans="1:196" ht="45" x14ac:dyDescent="0.25">
      <c r="B237" s="27">
        <v>1</v>
      </c>
      <c r="C237" s="1198" t="s">
        <v>308</v>
      </c>
      <c r="D237" s="43">
        <f>'1 уровень'!E1913</f>
        <v>5002</v>
      </c>
      <c r="E237" s="43">
        <f>'1 уровень'!F1913</f>
        <v>417</v>
      </c>
      <c r="F237" s="43">
        <f>'1 уровень'!G1913</f>
        <v>103</v>
      </c>
      <c r="G237" s="922">
        <f>'1 уровень'!H1913</f>
        <v>24.700239808153476</v>
      </c>
      <c r="H237" s="945">
        <f>'1 уровень'!I1913</f>
        <v>0</v>
      </c>
      <c r="I237" s="945">
        <f>'1 уровень'!J1913</f>
        <v>0</v>
      </c>
      <c r="J237" s="936">
        <f>'1 уровень'!K1913</f>
        <v>0</v>
      </c>
      <c r="K237" s="936">
        <f>'1 уровень'!L1913</f>
        <v>0</v>
      </c>
      <c r="L237" s="936">
        <f>'1 уровень'!M1913</f>
        <v>0</v>
      </c>
      <c r="M237" s="936">
        <f>'1 уровень'!N1913</f>
        <v>0</v>
      </c>
      <c r="N237" s="936">
        <f>'1 уровень'!O1913</f>
        <v>0</v>
      </c>
      <c r="O237" s="936">
        <f>'1 уровень'!P1913</f>
        <v>0</v>
      </c>
      <c r="P237" s="36">
        <f>'1 уровень'!Q1913</f>
        <v>0</v>
      </c>
      <c r="Q237" s="36">
        <f>'1 уровень'!R1913</f>
        <v>0</v>
      </c>
      <c r="R237" s="36">
        <f>'1 уровень'!S1913</f>
        <v>0</v>
      </c>
      <c r="S237" s="36">
        <f>'1 уровень'!T1913</f>
        <v>0</v>
      </c>
      <c r="T237" s="36">
        <f>'1 уровень'!U1913</f>
        <v>0</v>
      </c>
      <c r="U237" s="36">
        <f>'1 уровень'!V1913</f>
        <v>0</v>
      </c>
      <c r="V237" s="944">
        <f>'1 уровень'!W1913</f>
        <v>0</v>
      </c>
      <c r="W237" s="36"/>
      <c r="X237" s="36"/>
      <c r="Y237" s="944">
        <f>'1 уровень'!X1913</f>
        <v>2</v>
      </c>
      <c r="Z237" s="944">
        <f>'1 уровень'!Y1913</f>
        <v>6642.72</v>
      </c>
      <c r="AA237" s="36">
        <f>'1 уровень'!Z1913</f>
        <v>6.6427200000000006</v>
      </c>
      <c r="AB237" s="1920"/>
      <c r="AC237" s="915"/>
      <c r="AD237" s="1929"/>
      <c r="AE237" s="915"/>
      <c r="AF237" s="915"/>
      <c r="AG237" s="915"/>
      <c r="AH237" s="915"/>
      <c r="AI237" s="915"/>
      <c r="AJ237" s="915"/>
      <c r="AK237" s="915"/>
      <c r="AL237" s="915"/>
      <c r="AM237" s="915"/>
      <c r="AN237" s="915"/>
      <c r="AO237" s="915"/>
      <c r="AP237" s="915"/>
      <c r="AQ237" s="915"/>
      <c r="AR237" s="915"/>
      <c r="AS237" s="915"/>
      <c r="AT237" s="915"/>
      <c r="AU237" s="915"/>
      <c r="AV237" s="915"/>
      <c r="AW237" s="915"/>
      <c r="AX237" s="915"/>
      <c r="AY237" s="915"/>
      <c r="AZ237" s="915"/>
      <c r="BA237" s="915"/>
      <c r="BB237" s="915"/>
      <c r="BC237" s="915"/>
      <c r="BD237" s="915"/>
      <c r="BE237" s="915"/>
      <c r="BF237" s="915"/>
      <c r="BG237" s="915"/>
      <c r="BH237" s="915"/>
      <c r="BI237" s="915"/>
      <c r="BJ237" s="915"/>
      <c r="BK237" s="915"/>
      <c r="BL237" s="915"/>
      <c r="BM237" s="915"/>
      <c r="BN237" s="915"/>
      <c r="BO237" s="915"/>
      <c r="BP237" s="915"/>
      <c r="BQ237" s="915"/>
      <c r="BR237" s="915"/>
      <c r="BS237" s="915"/>
      <c r="BT237" s="915"/>
      <c r="BU237" s="915"/>
      <c r="BV237" s="915"/>
      <c r="BW237" s="915"/>
      <c r="BX237" s="915"/>
      <c r="BY237" s="915"/>
      <c r="BZ237" s="915"/>
      <c r="CA237" s="915"/>
      <c r="CB237" s="915"/>
      <c r="CC237" s="915"/>
      <c r="CD237" s="915"/>
      <c r="CE237" s="915"/>
      <c r="CF237" s="915"/>
      <c r="CG237" s="915"/>
      <c r="CH237" s="915"/>
      <c r="CI237" s="915"/>
      <c r="CJ237" s="915"/>
      <c r="CK237" s="915"/>
      <c r="CL237" s="915"/>
      <c r="CM237" s="915"/>
      <c r="CN237" s="915"/>
      <c r="CO237" s="915"/>
      <c r="CP237" s="915"/>
      <c r="CQ237" s="915"/>
      <c r="CR237" s="915"/>
      <c r="CS237" s="915"/>
      <c r="CT237" s="915"/>
      <c r="CU237" s="915"/>
      <c r="CV237" s="915"/>
      <c r="CW237" s="915"/>
      <c r="CX237" s="915"/>
      <c r="CY237" s="915"/>
      <c r="CZ237" s="915"/>
      <c r="DA237" s="915"/>
      <c r="DB237" s="915"/>
      <c r="DC237" s="915"/>
      <c r="DD237" s="915"/>
      <c r="DE237" s="915"/>
      <c r="DF237" s="915"/>
      <c r="DG237" s="915"/>
      <c r="DH237" s="915"/>
      <c r="DI237" s="915"/>
      <c r="DJ237" s="915"/>
      <c r="DK237" s="915"/>
      <c r="DL237" s="915"/>
      <c r="DM237" s="915"/>
      <c r="DN237" s="915"/>
      <c r="DO237" s="915"/>
      <c r="DP237" s="915"/>
      <c r="DQ237" s="915"/>
      <c r="DR237" s="915"/>
      <c r="DS237" s="915"/>
      <c r="DT237" s="915"/>
      <c r="DU237" s="915"/>
      <c r="DV237" s="915"/>
      <c r="DW237" s="915"/>
      <c r="DX237" s="915"/>
      <c r="DY237" s="915"/>
      <c r="DZ237" s="915"/>
      <c r="EA237" s="915"/>
      <c r="EB237" s="915"/>
      <c r="EC237" s="915"/>
      <c r="ED237" s="915"/>
      <c r="EE237" s="915"/>
      <c r="EF237" s="915"/>
      <c r="EG237" s="915"/>
      <c r="EH237" s="915"/>
      <c r="EI237" s="915"/>
      <c r="EJ237" s="915"/>
      <c r="EK237" s="915"/>
      <c r="EL237" s="915"/>
      <c r="EM237" s="915"/>
      <c r="EN237" s="915"/>
      <c r="EO237" s="915"/>
      <c r="EP237" s="915"/>
      <c r="EQ237" s="915"/>
      <c r="ER237" s="915"/>
      <c r="ES237" s="915"/>
      <c r="ET237" s="915"/>
      <c r="EU237" s="915"/>
      <c r="EV237" s="915"/>
      <c r="EW237" s="915"/>
      <c r="EX237" s="915"/>
      <c r="EY237" s="915"/>
      <c r="EZ237" s="915"/>
      <c r="FA237" s="915"/>
      <c r="FB237" s="915"/>
      <c r="FC237" s="915"/>
      <c r="FD237" s="915"/>
      <c r="FE237" s="915"/>
      <c r="FF237" s="915"/>
      <c r="FG237" s="915"/>
      <c r="FH237" s="915"/>
      <c r="FI237" s="915"/>
      <c r="FJ237" s="915"/>
      <c r="FK237" s="915"/>
      <c r="FL237" s="915"/>
      <c r="FM237" s="915"/>
      <c r="FN237" s="915"/>
      <c r="FO237" s="915"/>
      <c r="FP237" s="915"/>
      <c r="FQ237" s="915"/>
      <c r="FR237" s="915"/>
      <c r="FS237" s="915"/>
      <c r="FT237" s="915"/>
      <c r="FU237" s="915"/>
      <c r="FV237" s="915"/>
      <c r="FW237" s="915"/>
      <c r="FX237" s="915"/>
      <c r="FY237" s="915"/>
      <c r="FZ237" s="915"/>
      <c r="GA237" s="915"/>
      <c r="GB237" s="915"/>
      <c r="GC237" s="915"/>
      <c r="GD237" s="915"/>
      <c r="GE237" s="915"/>
      <c r="GF237" s="915"/>
      <c r="GG237" s="915"/>
      <c r="GH237" s="915"/>
      <c r="GI237" s="915"/>
      <c r="GJ237" s="915"/>
      <c r="GK237" s="915"/>
      <c r="GL237" s="915"/>
      <c r="GM237" s="915"/>
      <c r="GN237" s="915"/>
    </row>
    <row r="238" spans="1:196" ht="30" x14ac:dyDescent="0.25">
      <c r="B238" s="27">
        <v>1</v>
      </c>
      <c r="C238" s="1198" t="s">
        <v>309</v>
      </c>
      <c r="D238" s="43">
        <f>'1 уровень'!E1914</f>
        <v>2121</v>
      </c>
      <c r="E238" s="43">
        <f>'1 уровень'!F1914</f>
        <v>177</v>
      </c>
      <c r="F238" s="43">
        <f>'1 уровень'!G1914</f>
        <v>103</v>
      </c>
      <c r="G238" s="922">
        <f>'1 уровень'!H1914</f>
        <v>58.192090395480221</v>
      </c>
      <c r="H238" s="945">
        <f>'1 уровень'!I1914</f>
        <v>0</v>
      </c>
      <c r="I238" s="945">
        <f>'1 уровень'!J1914</f>
        <v>0</v>
      </c>
      <c r="J238" s="936">
        <f>'1 уровень'!K1914</f>
        <v>0</v>
      </c>
      <c r="K238" s="936">
        <f>'1 уровень'!L1914</f>
        <v>0</v>
      </c>
      <c r="L238" s="936">
        <f>'1 уровень'!M1914</f>
        <v>0</v>
      </c>
      <c r="M238" s="936">
        <f>'1 уровень'!N1914</f>
        <v>0</v>
      </c>
      <c r="N238" s="936">
        <f>'1 уровень'!O1914</f>
        <v>0</v>
      </c>
      <c r="O238" s="936">
        <f>'1 уровень'!P1914</f>
        <v>0</v>
      </c>
      <c r="P238" s="36">
        <f>'1 уровень'!Q1914</f>
        <v>0</v>
      </c>
      <c r="Q238" s="36">
        <f>'1 уровень'!R1914</f>
        <v>0</v>
      </c>
      <c r="R238" s="36">
        <f>'1 уровень'!S1914</f>
        <v>0</v>
      </c>
      <c r="S238" s="36">
        <f>'1 уровень'!T1914</f>
        <v>0</v>
      </c>
      <c r="T238" s="36">
        <f>'1 уровень'!U1914</f>
        <v>0</v>
      </c>
      <c r="U238" s="36">
        <f>'1 уровень'!V1914</f>
        <v>0</v>
      </c>
      <c r="V238" s="944">
        <f>'1 уровень'!W1914</f>
        <v>0</v>
      </c>
      <c r="W238" s="36"/>
      <c r="X238" s="36"/>
      <c r="Y238" s="944">
        <f>'1 уровень'!X1914</f>
        <v>2</v>
      </c>
      <c r="Z238" s="944">
        <f>'1 уровень'!Y1914</f>
        <v>6642.72</v>
      </c>
      <c r="AA238" s="36">
        <f>'1 уровень'!Z1914</f>
        <v>6.6427200000000006</v>
      </c>
      <c r="AB238" s="1920"/>
      <c r="AC238" s="915"/>
      <c r="AD238" s="1929"/>
      <c r="AE238" s="915"/>
      <c r="AF238" s="915"/>
      <c r="AG238" s="915"/>
      <c r="AH238" s="915"/>
      <c r="AI238" s="915"/>
      <c r="AJ238" s="915"/>
      <c r="AK238" s="915"/>
      <c r="AL238" s="915"/>
      <c r="AM238" s="915"/>
      <c r="AN238" s="915"/>
      <c r="AO238" s="915"/>
      <c r="AP238" s="915"/>
      <c r="AQ238" s="915"/>
      <c r="AR238" s="915"/>
      <c r="AS238" s="915"/>
      <c r="AT238" s="915"/>
      <c r="AU238" s="915"/>
      <c r="AV238" s="915"/>
      <c r="AW238" s="915"/>
      <c r="AX238" s="915"/>
      <c r="AY238" s="915"/>
      <c r="AZ238" s="915"/>
      <c r="BA238" s="915"/>
      <c r="BB238" s="915"/>
      <c r="BC238" s="915"/>
      <c r="BD238" s="915"/>
      <c r="BE238" s="915"/>
      <c r="BF238" s="915"/>
      <c r="BG238" s="915"/>
      <c r="BH238" s="915"/>
      <c r="BI238" s="915"/>
      <c r="BJ238" s="915"/>
      <c r="BK238" s="915"/>
      <c r="BL238" s="915"/>
      <c r="BM238" s="915"/>
      <c r="BN238" s="915"/>
      <c r="BO238" s="915"/>
      <c r="BP238" s="915"/>
      <c r="BQ238" s="915"/>
      <c r="BR238" s="915"/>
      <c r="BS238" s="915"/>
      <c r="BT238" s="915"/>
      <c r="BU238" s="915"/>
      <c r="BV238" s="915"/>
      <c r="BW238" s="915"/>
      <c r="BX238" s="915"/>
      <c r="BY238" s="915"/>
      <c r="BZ238" s="915"/>
      <c r="CA238" s="915"/>
      <c r="CB238" s="915"/>
      <c r="CC238" s="915"/>
      <c r="CD238" s="915"/>
      <c r="CE238" s="915"/>
      <c r="CF238" s="915"/>
      <c r="CG238" s="915"/>
      <c r="CH238" s="915"/>
      <c r="CI238" s="915"/>
      <c r="CJ238" s="915"/>
      <c r="CK238" s="915"/>
      <c r="CL238" s="915"/>
      <c r="CM238" s="915"/>
      <c r="CN238" s="915"/>
      <c r="CO238" s="915"/>
      <c r="CP238" s="915"/>
      <c r="CQ238" s="915"/>
      <c r="CR238" s="915"/>
      <c r="CS238" s="915"/>
      <c r="CT238" s="915"/>
      <c r="CU238" s="915"/>
      <c r="CV238" s="915"/>
      <c r="CW238" s="915"/>
      <c r="CX238" s="915"/>
      <c r="CY238" s="915"/>
      <c r="CZ238" s="915"/>
      <c r="DA238" s="915"/>
      <c r="DB238" s="915"/>
      <c r="DC238" s="915"/>
      <c r="DD238" s="915"/>
      <c r="DE238" s="915"/>
      <c r="DF238" s="915"/>
      <c r="DG238" s="915"/>
      <c r="DH238" s="915"/>
      <c r="DI238" s="915"/>
      <c r="DJ238" s="915"/>
      <c r="DK238" s="915"/>
      <c r="DL238" s="915"/>
      <c r="DM238" s="915"/>
      <c r="DN238" s="915"/>
      <c r="DO238" s="915"/>
      <c r="DP238" s="915"/>
      <c r="DQ238" s="915"/>
      <c r="DR238" s="915"/>
      <c r="DS238" s="915"/>
      <c r="DT238" s="915"/>
      <c r="DU238" s="915"/>
      <c r="DV238" s="915"/>
      <c r="DW238" s="915"/>
      <c r="DX238" s="915"/>
      <c r="DY238" s="915"/>
      <c r="DZ238" s="915"/>
      <c r="EA238" s="915"/>
      <c r="EB238" s="915"/>
      <c r="EC238" s="915"/>
      <c r="ED238" s="915"/>
      <c r="EE238" s="915"/>
      <c r="EF238" s="915"/>
      <c r="EG238" s="915"/>
      <c r="EH238" s="915"/>
      <c r="EI238" s="915"/>
      <c r="EJ238" s="915"/>
      <c r="EK238" s="915"/>
      <c r="EL238" s="915"/>
      <c r="EM238" s="915"/>
      <c r="EN238" s="915"/>
      <c r="EO238" s="915"/>
      <c r="EP238" s="915"/>
      <c r="EQ238" s="915"/>
      <c r="ER238" s="915"/>
      <c r="ES238" s="915"/>
      <c r="ET238" s="915"/>
      <c r="EU238" s="915"/>
      <c r="EV238" s="915"/>
      <c r="EW238" s="915"/>
      <c r="EX238" s="915"/>
      <c r="EY238" s="915"/>
      <c r="EZ238" s="915"/>
      <c r="FA238" s="915"/>
      <c r="FB238" s="915"/>
      <c r="FC238" s="915"/>
      <c r="FD238" s="915"/>
      <c r="FE238" s="915"/>
      <c r="FF238" s="915"/>
      <c r="FG238" s="915"/>
      <c r="FH238" s="915"/>
      <c r="FI238" s="915"/>
      <c r="FJ238" s="915"/>
      <c r="FK238" s="915"/>
      <c r="FL238" s="915"/>
      <c r="FM238" s="915"/>
      <c r="FN238" s="915"/>
      <c r="FO238" s="915"/>
      <c r="FP238" s="915"/>
      <c r="FQ238" s="915"/>
      <c r="FR238" s="915"/>
      <c r="FS238" s="915"/>
      <c r="FT238" s="915"/>
      <c r="FU238" s="915"/>
      <c r="FV238" s="915"/>
      <c r="FW238" s="915"/>
      <c r="FX238" s="915"/>
      <c r="FY238" s="915"/>
      <c r="FZ238" s="915"/>
      <c r="GA238" s="915"/>
      <c r="GB238" s="915"/>
      <c r="GC238" s="915"/>
      <c r="GD238" s="915"/>
      <c r="GE238" s="915"/>
      <c r="GF238" s="915"/>
      <c r="GG238" s="915"/>
      <c r="GH238" s="915"/>
      <c r="GI238" s="915"/>
      <c r="GJ238" s="915"/>
      <c r="GK238" s="915"/>
      <c r="GL238" s="915"/>
      <c r="GM238" s="915"/>
      <c r="GN238" s="915"/>
    </row>
    <row r="239" spans="1:196" ht="30" x14ac:dyDescent="0.25">
      <c r="B239" s="27">
        <v>1</v>
      </c>
      <c r="C239" s="1198" t="s">
        <v>310</v>
      </c>
      <c r="D239" s="43">
        <f>'1 уровень'!E1915</f>
        <v>636</v>
      </c>
      <c r="E239" s="43">
        <f>'1 уровень'!F1915</f>
        <v>53</v>
      </c>
      <c r="F239" s="43">
        <f>'1 уровень'!G1915</f>
        <v>0</v>
      </c>
      <c r="G239" s="922">
        <f>'1 уровень'!H1915</f>
        <v>0</v>
      </c>
      <c r="H239" s="945">
        <f>'1 уровень'!I1915</f>
        <v>0</v>
      </c>
      <c r="I239" s="945">
        <f>'1 уровень'!J1915</f>
        <v>0</v>
      </c>
      <c r="J239" s="936">
        <f>'1 уровень'!K1915</f>
        <v>0</v>
      </c>
      <c r="K239" s="936">
        <f>'1 уровень'!L1915</f>
        <v>0</v>
      </c>
      <c r="L239" s="936">
        <f>'1 уровень'!M1915</f>
        <v>0</v>
      </c>
      <c r="M239" s="936">
        <f>'1 уровень'!N1915</f>
        <v>0</v>
      </c>
      <c r="N239" s="936">
        <f>'1 уровень'!O1915</f>
        <v>0</v>
      </c>
      <c r="O239" s="936">
        <f>'1 уровень'!P1915</f>
        <v>0</v>
      </c>
      <c r="P239" s="36">
        <f>'1 уровень'!Q1915</f>
        <v>0</v>
      </c>
      <c r="Q239" s="36">
        <f>'1 уровень'!R1915</f>
        <v>0</v>
      </c>
      <c r="R239" s="36">
        <f>'1 уровень'!S1915</f>
        <v>0</v>
      </c>
      <c r="S239" s="36">
        <f>'1 уровень'!T1915</f>
        <v>0</v>
      </c>
      <c r="T239" s="36">
        <f>'1 уровень'!U1915</f>
        <v>0</v>
      </c>
      <c r="U239" s="36">
        <f>'1 уровень'!V1915</f>
        <v>0</v>
      </c>
      <c r="V239" s="944">
        <f>'1 уровень'!W1915</f>
        <v>0</v>
      </c>
      <c r="W239" s="36"/>
      <c r="X239" s="36"/>
      <c r="Y239" s="944">
        <f>'1 уровень'!X1915</f>
        <v>0</v>
      </c>
      <c r="Z239" s="944">
        <f>'1 уровень'!Y1915</f>
        <v>0</v>
      </c>
      <c r="AA239" s="36">
        <f>'1 уровень'!Z1915</f>
        <v>0</v>
      </c>
      <c r="AB239" s="1920"/>
      <c r="AC239" s="915"/>
      <c r="AD239" s="1929"/>
      <c r="AE239" s="915"/>
      <c r="AF239" s="915"/>
      <c r="AG239" s="915"/>
      <c r="AH239" s="915"/>
      <c r="AI239" s="915"/>
      <c r="AJ239" s="915"/>
      <c r="AK239" s="915"/>
      <c r="AL239" s="915"/>
      <c r="AM239" s="915"/>
      <c r="AN239" s="915"/>
      <c r="AO239" s="915"/>
      <c r="AP239" s="915"/>
      <c r="AQ239" s="915"/>
      <c r="AR239" s="915"/>
      <c r="AS239" s="915"/>
      <c r="AT239" s="915"/>
      <c r="AU239" s="915"/>
      <c r="AV239" s="915"/>
      <c r="AW239" s="915"/>
      <c r="AX239" s="915"/>
      <c r="AY239" s="915"/>
      <c r="AZ239" s="915"/>
      <c r="BA239" s="915"/>
      <c r="BB239" s="915"/>
      <c r="BC239" s="915"/>
      <c r="BD239" s="915"/>
      <c r="BE239" s="915"/>
      <c r="BF239" s="915"/>
      <c r="BG239" s="915"/>
      <c r="BH239" s="915"/>
      <c r="BI239" s="915"/>
      <c r="BJ239" s="915"/>
      <c r="BK239" s="915"/>
      <c r="BL239" s="915"/>
      <c r="BM239" s="915"/>
      <c r="BN239" s="915"/>
      <c r="BO239" s="915"/>
      <c r="BP239" s="915"/>
      <c r="BQ239" s="915"/>
      <c r="BR239" s="915"/>
      <c r="BS239" s="915"/>
      <c r="BT239" s="915"/>
      <c r="BU239" s="915"/>
      <c r="BV239" s="915"/>
      <c r="BW239" s="915"/>
      <c r="BX239" s="915"/>
      <c r="BY239" s="915"/>
      <c r="BZ239" s="915"/>
      <c r="CA239" s="915"/>
      <c r="CB239" s="915"/>
      <c r="CC239" s="915"/>
      <c r="CD239" s="915"/>
      <c r="CE239" s="915"/>
      <c r="CF239" s="915"/>
      <c r="CG239" s="915"/>
      <c r="CH239" s="915"/>
      <c r="CI239" s="915"/>
      <c r="CJ239" s="915"/>
      <c r="CK239" s="915"/>
      <c r="CL239" s="915"/>
      <c r="CM239" s="915"/>
      <c r="CN239" s="915"/>
      <c r="CO239" s="915"/>
      <c r="CP239" s="915"/>
      <c r="CQ239" s="915"/>
      <c r="CR239" s="915"/>
      <c r="CS239" s="915"/>
      <c r="CT239" s="915"/>
      <c r="CU239" s="915"/>
      <c r="CV239" s="915"/>
      <c r="CW239" s="915"/>
      <c r="CX239" s="915"/>
      <c r="CY239" s="915"/>
      <c r="CZ239" s="915"/>
      <c r="DA239" s="915"/>
      <c r="DB239" s="915"/>
      <c r="DC239" s="915"/>
      <c r="DD239" s="915"/>
      <c r="DE239" s="915"/>
      <c r="DF239" s="915"/>
      <c r="DG239" s="915"/>
      <c r="DH239" s="915"/>
      <c r="DI239" s="915"/>
      <c r="DJ239" s="915"/>
      <c r="DK239" s="915"/>
      <c r="DL239" s="915"/>
      <c r="DM239" s="915"/>
      <c r="DN239" s="915"/>
      <c r="DO239" s="915"/>
      <c r="DP239" s="915"/>
      <c r="DQ239" s="915"/>
      <c r="DR239" s="915"/>
      <c r="DS239" s="915"/>
      <c r="DT239" s="915"/>
      <c r="DU239" s="915"/>
      <c r="DV239" s="915"/>
      <c r="DW239" s="915"/>
      <c r="DX239" s="915"/>
      <c r="DY239" s="915"/>
      <c r="DZ239" s="915"/>
      <c r="EA239" s="915"/>
      <c r="EB239" s="915"/>
      <c r="EC239" s="915"/>
      <c r="ED239" s="915"/>
      <c r="EE239" s="915"/>
      <c r="EF239" s="915"/>
      <c r="EG239" s="915"/>
      <c r="EH239" s="915"/>
      <c r="EI239" s="915"/>
      <c r="EJ239" s="915"/>
      <c r="EK239" s="915"/>
      <c r="EL239" s="915"/>
      <c r="EM239" s="915"/>
      <c r="EN239" s="915"/>
      <c r="EO239" s="915"/>
      <c r="EP239" s="915"/>
      <c r="EQ239" s="915"/>
      <c r="ER239" s="915"/>
      <c r="ES239" s="915"/>
      <c r="ET239" s="915"/>
      <c r="EU239" s="915"/>
      <c r="EV239" s="915"/>
      <c r="EW239" s="915"/>
      <c r="EX239" s="915"/>
      <c r="EY239" s="915"/>
      <c r="EZ239" s="915"/>
      <c r="FA239" s="915"/>
      <c r="FB239" s="915"/>
      <c r="FC239" s="915"/>
      <c r="FD239" s="915"/>
      <c r="FE239" s="915"/>
      <c r="FF239" s="915"/>
      <c r="FG239" s="915"/>
      <c r="FH239" s="915"/>
      <c r="FI239" s="915"/>
      <c r="FJ239" s="915"/>
      <c r="FK239" s="915"/>
      <c r="FL239" s="915"/>
      <c r="FM239" s="915"/>
      <c r="FN239" s="915"/>
      <c r="FO239" s="915"/>
      <c r="FP239" s="915"/>
      <c r="FQ239" s="915"/>
      <c r="FR239" s="915"/>
      <c r="FS239" s="915"/>
      <c r="FT239" s="915"/>
      <c r="FU239" s="915"/>
      <c r="FV239" s="915"/>
      <c r="FW239" s="915"/>
      <c r="FX239" s="915"/>
      <c r="FY239" s="915"/>
      <c r="FZ239" s="915"/>
      <c r="GA239" s="915"/>
      <c r="GB239" s="915"/>
      <c r="GC239" s="915"/>
      <c r="GD239" s="915"/>
      <c r="GE239" s="915"/>
      <c r="GF239" s="915"/>
      <c r="GG239" s="915"/>
      <c r="GH239" s="915"/>
      <c r="GI239" s="915"/>
      <c r="GJ239" s="915"/>
      <c r="GK239" s="915"/>
      <c r="GL239" s="915"/>
      <c r="GM239" s="915"/>
      <c r="GN239" s="915"/>
    </row>
    <row r="240" spans="1:196" ht="45" x14ac:dyDescent="0.25">
      <c r="B240" s="27">
        <v>1</v>
      </c>
      <c r="C240" s="1198" t="s">
        <v>354</v>
      </c>
      <c r="D240" s="43">
        <f>'1 уровень'!E1916</f>
        <v>1440</v>
      </c>
      <c r="E240" s="43">
        <f>'1 уровень'!F1916</f>
        <v>120</v>
      </c>
      <c r="F240" s="43">
        <f>'1 уровень'!G1916</f>
        <v>0</v>
      </c>
      <c r="G240" s="922">
        <f>'1 уровень'!H1916</f>
        <v>0</v>
      </c>
      <c r="H240" s="945">
        <f>'1 уровень'!I1916</f>
        <v>0</v>
      </c>
      <c r="I240" s="945">
        <f>'1 уровень'!J1916</f>
        <v>0</v>
      </c>
      <c r="J240" s="936">
        <f>'1 уровень'!K1916</f>
        <v>0</v>
      </c>
      <c r="K240" s="936">
        <f>'1 уровень'!L1916</f>
        <v>0</v>
      </c>
      <c r="L240" s="936">
        <f>'1 уровень'!M1916</f>
        <v>0</v>
      </c>
      <c r="M240" s="936">
        <f>'1 уровень'!N1916</f>
        <v>0</v>
      </c>
      <c r="N240" s="936">
        <f>'1 уровень'!O1916</f>
        <v>0</v>
      </c>
      <c r="O240" s="936">
        <f>'1 уровень'!P1916</f>
        <v>0</v>
      </c>
      <c r="P240" s="36">
        <f>'1 уровень'!Q1916</f>
        <v>0</v>
      </c>
      <c r="Q240" s="36">
        <f>'1 уровень'!R1916</f>
        <v>0</v>
      </c>
      <c r="R240" s="36">
        <f>'1 уровень'!S1916</f>
        <v>0</v>
      </c>
      <c r="S240" s="36">
        <f>'1 уровень'!T1916</f>
        <v>0</v>
      </c>
      <c r="T240" s="36">
        <f>'1 уровень'!U1916</f>
        <v>0</v>
      </c>
      <c r="U240" s="36">
        <f>'1 уровень'!V1916</f>
        <v>0</v>
      </c>
      <c r="V240" s="944">
        <f>'1 уровень'!W1916</f>
        <v>0</v>
      </c>
      <c r="W240" s="36"/>
      <c r="X240" s="36"/>
      <c r="Y240" s="944">
        <f>'1 уровень'!X1916</f>
        <v>0</v>
      </c>
      <c r="Z240" s="944">
        <f>'1 уровень'!Y1916</f>
        <v>0</v>
      </c>
      <c r="AA240" s="36">
        <f>'1 уровень'!Z1916</f>
        <v>0</v>
      </c>
      <c r="AB240" s="1920"/>
      <c r="AC240" s="915"/>
      <c r="AD240" s="1929"/>
      <c r="AE240" s="915"/>
      <c r="AF240" s="915"/>
      <c r="AG240" s="915"/>
      <c r="AH240" s="915"/>
      <c r="AI240" s="915"/>
      <c r="AJ240" s="915"/>
      <c r="AK240" s="915"/>
      <c r="AL240" s="915"/>
      <c r="AM240" s="915"/>
      <c r="AN240" s="915"/>
      <c r="AO240" s="915"/>
      <c r="AP240" s="915"/>
      <c r="AQ240" s="915"/>
      <c r="AR240" s="915"/>
      <c r="AS240" s="915"/>
      <c r="AT240" s="915"/>
      <c r="AU240" s="915"/>
      <c r="AV240" s="915"/>
      <c r="AW240" s="915"/>
      <c r="AX240" s="915"/>
      <c r="AY240" s="915"/>
      <c r="AZ240" s="915"/>
      <c r="BA240" s="915"/>
      <c r="BB240" s="915"/>
      <c r="BC240" s="915"/>
      <c r="BD240" s="915"/>
      <c r="BE240" s="915"/>
      <c r="BF240" s="915"/>
      <c r="BG240" s="915"/>
      <c r="BH240" s="915"/>
      <c r="BI240" s="915"/>
      <c r="BJ240" s="915"/>
      <c r="BK240" s="915"/>
      <c r="BL240" s="915"/>
      <c r="BM240" s="915"/>
      <c r="BN240" s="915"/>
      <c r="BO240" s="915"/>
      <c r="BP240" s="915"/>
      <c r="BQ240" s="915"/>
      <c r="BR240" s="915"/>
      <c r="BS240" s="915"/>
      <c r="BT240" s="915"/>
      <c r="BU240" s="915"/>
      <c r="BV240" s="915"/>
      <c r="BW240" s="915"/>
      <c r="BX240" s="915"/>
      <c r="BY240" s="915"/>
      <c r="BZ240" s="915"/>
      <c r="CA240" s="915"/>
      <c r="CB240" s="915"/>
      <c r="CC240" s="915"/>
      <c r="CD240" s="915"/>
      <c r="CE240" s="915"/>
      <c r="CF240" s="915"/>
      <c r="CG240" s="915"/>
      <c r="CH240" s="915"/>
      <c r="CI240" s="915"/>
      <c r="CJ240" s="915"/>
      <c r="CK240" s="915"/>
      <c r="CL240" s="915"/>
      <c r="CM240" s="915"/>
      <c r="CN240" s="915"/>
      <c r="CO240" s="915"/>
      <c r="CP240" s="915"/>
      <c r="CQ240" s="915"/>
      <c r="CR240" s="915"/>
      <c r="CS240" s="915"/>
      <c r="CT240" s="915"/>
      <c r="CU240" s="915"/>
      <c r="CV240" s="915"/>
      <c r="CW240" s="915"/>
      <c r="CX240" s="915"/>
      <c r="CY240" s="915"/>
      <c r="CZ240" s="915"/>
      <c r="DA240" s="915"/>
      <c r="DB240" s="915"/>
      <c r="DC240" s="915"/>
      <c r="DD240" s="915"/>
      <c r="DE240" s="915"/>
      <c r="DF240" s="915"/>
      <c r="DG240" s="915"/>
      <c r="DH240" s="915"/>
      <c r="DI240" s="915"/>
      <c r="DJ240" s="915"/>
      <c r="DK240" s="915"/>
      <c r="DL240" s="915"/>
      <c r="DM240" s="915"/>
      <c r="DN240" s="915"/>
      <c r="DO240" s="915"/>
      <c r="DP240" s="915"/>
      <c r="DQ240" s="915"/>
      <c r="DR240" s="915"/>
      <c r="DS240" s="915"/>
      <c r="DT240" s="915"/>
      <c r="DU240" s="915"/>
      <c r="DV240" s="915"/>
      <c r="DW240" s="915"/>
      <c r="DX240" s="915"/>
      <c r="DY240" s="915"/>
      <c r="DZ240" s="915"/>
      <c r="EA240" s="915"/>
      <c r="EB240" s="915"/>
      <c r="EC240" s="915"/>
      <c r="ED240" s="915"/>
      <c r="EE240" s="915"/>
      <c r="EF240" s="915"/>
      <c r="EG240" s="915"/>
      <c r="EH240" s="915"/>
      <c r="EI240" s="915"/>
      <c r="EJ240" s="915"/>
      <c r="EK240" s="915"/>
      <c r="EL240" s="915"/>
      <c r="EM240" s="915"/>
      <c r="EN240" s="915"/>
      <c r="EO240" s="915"/>
      <c r="EP240" s="915"/>
      <c r="EQ240" s="915"/>
      <c r="ER240" s="915"/>
      <c r="ES240" s="915"/>
      <c r="ET240" s="915"/>
      <c r="EU240" s="915"/>
      <c r="EV240" s="915"/>
      <c r="EW240" s="915"/>
      <c r="EX240" s="915"/>
      <c r="EY240" s="915"/>
      <c r="EZ240" s="915"/>
      <c r="FA240" s="915"/>
      <c r="FB240" s="915"/>
      <c r="FC240" s="915"/>
      <c r="FD240" s="915"/>
      <c r="FE240" s="915"/>
      <c r="FF240" s="915"/>
      <c r="FG240" s="915"/>
      <c r="FH240" s="915"/>
      <c r="FI240" s="915"/>
      <c r="FJ240" s="915"/>
      <c r="FK240" s="915"/>
      <c r="FL240" s="915"/>
      <c r="FM240" s="915"/>
      <c r="FN240" s="915"/>
      <c r="FO240" s="915"/>
      <c r="FP240" s="915"/>
      <c r="FQ240" s="915"/>
      <c r="FR240" s="915"/>
      <c r="FS240" s="915"/>
      <c r="FT240" s="915"/>
      <c r="FU240" s="915"/>
      <c r="FV240" s="915"/>
      <c r="FW240" s="915"/>
      <c r="FX240" s="915"/>
      <c r="FY240" s="915"/>
      <c r="FZ240" s="915"/>
      <c r="GA240" s="915"/>
      <c r="GB240" s="915"/>
      <c r="GC240" s="915"/>
      <c r="GD240" s="915"/>
      <c r="GE240" s="915"/>
      <c r="GF240" s="915"/>
      <c r="GG240" s="915"/>
      <c r="GH240" s="915"/>
      <c r="GI240" s="915"/>
      <c r="GJ240" s="915"/>
      <c r="GK240" s="915"/>
      <c r="GL240" s="915"/>
      <c r="GM240" s="915"/>
      <c r="GN240" s="915"/>
    </row>
    <row r="241" spans="1:196" ht="30" x14ac:dyDescent="0.25">
      <c r="B241" s="27">
        <v>1</v>
      </c>
      <c r="C241" s="1198" t="s">
        <v>355</v>
      </c>
      <c r="D241" s="43">
        <f>'1 уровень'!E1917</f>
        <v>805</v>
      </c>
      <c r="E241" s="43">
        <f>'1 уровень'!F1917</f>
        <v>67</v>
      </c>
      <c r="F241" s="43">
        <f>'1 уровень'!G1917</f>
        <v>0</v>
      </c>
      <c r="G241" s="922">
        <f>'1 уровень'!H1917</f>
        <v>0</v>
      </c>
      <c r="H241" s="945">
        <f>'1 уровень'!I1917</f>
        <v>0</v>
      </c>
      <c r="I241" s="945">
        <f>'1 уровень'!J1917</f>
        <v>0</v>
      </c>
      <c r="J241" s="936">
        <f>'1 уровень'!K1917</f>
        <v>0</v>
      </c>
      <c r="K241" s="936">
        <f>'1 уровень'!L1917</f>
        <v>0</v>
      </c>
      <c r="L241" s="936">
        <f>'1 уровень'!M1917</f>
        <v>0</v>
      </c>
      <c r="M241" s="936">
        <f>'1 уровень'!N1917</f>
        <v>0</v>
      </c>
      <c r="N241" s="936">
        <f>'1 уровень'!O1917</f>
        <v>0</v>
      </c>
      <c r="O241" s="936">
        <f>'1 уровень'!P1917</f>
        <v>0</v>
      </c>
      <c r="P241" s="36">
        <f>'1 уровень'!Q1917</f>
        <v>0</v>
      </c>
      <c r="Q241" s="36">
        <f>'1 уровень'!R1917</f>
        <v>0</v>
      </c>
      <c r="R241" s="36">
        <f>'1 уровень'!S1917</f>
        <v>0</v>
      </c>
      <c r="S241" s="36">
        <f>'1 уровень'!T1917</f>
        <v>0</v>
      </c>
      <c r="T241" s="36">
        <f>'1 уровень'!U1917</f>
        <v>0</v>
      </c>
      <c r="U241" s="36">
        <f>'1 уровень'!V1917</f>
        <v>0</v>
      </c>
      <c r="V241" s="944">
        <f>'1 уровень'!W1917</f>
        <v>0</v>
      </c>
      <c r="W241" s="36"/>
      <c r="X241" s="36"/>
      <c r="Y241" s="944">
        <f>'1 уровень'!X1917</f>
        <v>0</v>
      </c>
      <c r="Z241" s="944">
        <f>'1 уровень'!Y1917</f>
        <v>0</v>
      </c>
      <c r="AA241" s="36">
        <f>'1 уровень'!Z1917</f>
        <v>0</v>
      </c>
      <c r="AB241" s="1920"/>
      <c r="AC241" s="915"/>
      <c r="AD241" s="1929"/>
      <c r="AE241" s="915"/>
      <c r="AF241" s="915"/>
      <c r="AG241" s="915"/>
      <c r="AH241" s="915"/>
      <c r="AI241" s="915"/>
      <c r="AJ241" s="915"/>
      <c r="AK241" s="915"/>
      <c r="AL241" s="915"/>
      <c r="AM241" s="915"/>
      <c r="AN241" s="915"/>
      <c r="AO241" s="915"/>
      <c r="AP241" s="915"/>
      <c r="AQ241" s="915"/>
      <c r="AR241" s="915"/>
      <c r="AS241" s="915"/>
      <c r="AT241" s="915"/>
      <c r="AU241" s="915"/>
      <c r="AV241" s="915"/>
      <c r="AW241" s="915"/>
      <c r="AX241" s="915"/>
      <c r="AY241" s="915"/>
      <c r="AZ241" s="915"/>
      <c r="BA241" s="915"/>
      <c r="BB241" s="915"/>
      <c r="BC241" s="915"/>
      <c r="BD241" s="915"/>
      <c r="BE241" s="915"/>
      <c r="BF241" s="915"/>
      <c r="BG241" s="915"/>
      <c r="BH241" s="915"/>
      <c r="BI241" s="915"/>
      <c r="BJ241" s="915"/>
      <c r="BK241" s="915"/>
      <c r="BL241" s="915"/>
      <c r="BM241" s="915"/>
      <c r="BN241" s="915"/>
      <c r="BO241" s="915"/>
      <c r="BP241" s="915"/>
      <c r="BQ241" s="915"/>
      <c r="BR241" s="915"/>
      <c r="BS241" s="915"/>
      <c r="BT241" s="915"/>
      <c r="BU241" s="915"/>
      <c r="BV241" s="915"/>
      <c r="BW241" s="915"/>
      <c r="BX241" s="915"/>
      <c r="BY241" s="915"/>
      <c r="BZ241" s="915"/>
      <c r="CA241" s="915"/>
      <c r="CB241" s="915"/>
      <c r="CC241" s="915"/>
      <c r="CD241" s="915"/>
      <c r="CE241" s="915"/>
      <c r="CF241" s="915"/>
      <c r="CG241" s="915"/>
      <c r="CH241" s="915"/>
      <c r="CI241" s="915"/>
      <c r="CJ241" s="915"/>
      <c r="CK241" s="915"/>
      <c r="CL241" s="915"/>
      <c r="CM241" s="915"/>
      <c r="CN241" s="915"/>
      <c r="CO241" s="915"/>
      <c r="CP241" s="915"/>
      <c r="CQ241" s="915"/>
      <c r="CR241" s="915"/>
      <c r="CS241" s="915"/>
      <c r="CT241" s="915"/>
      <c r="CU241" s="915"/>
      <c r="CV241" s="915"/>
      <c r="CW241" s="915"/>
      <c r="CX241" s="915"/>
      <c r="CY241" s="915"/>
      <c r="CZ241" s="915"/>
      <c r="DA241" s="915"/>
      <c r="DB241" s="915"/>
      <c r="DC241" s="915"/>
      <c r="DD241" s="915"/>
      <c r="DE241" s="915"/>
      <c r="DF241" s="915"/>
      <c r="DG241" s="915"/>
      <c r="DH241" s="915"/>
      <c r="DI241" s="915"/>
      <c r="DJ241" s="915"/>
      <c r="DK241" s="915"/>
      <c r="DL241" s="915"/>
      <c r="DM241" s="915"/>
      <c r="DN241" s="915"/>
      <c r="DO241" s="915"/>
      <c r="DP241" s="915"/>
      <c r="DQ241" s="915"/>
      <c r="DR241" s="915"/>
      <c r="DS241" s="915"/>
      <c r="DT241" s="915"/>
      <c r="DU241" s="915"/>
      <c r="DV241" s="915"/>
      <c r="DW241" s="915"/>
      <c r="DX241" s="915"/>
      <c r="DY241" s="915"/>
      <c r="DZ241" s="915"/>
      <c r="EA241" s="915"/>
      <c r="EB241" s="915"/>
      <c r="EC241" s="915"/>
      <c r="ED241" s="915"/>
      <c r="EE241" s="915"/>
      <c r="EF241" s="915"/>
      <c r="EG241" s="915"/>
      <c r="EH241" s="915"/>
      <c r="EI241" s="915"/>
      <c r="EJ241" s="915"/>
      <c r="EK241" s="915"/>
      <c r="EL241" s="915"/>
      <c r="EM241" s="915"/>
      <c r="EN241" s="915"/>
      <c r="EO241" s="915"/>
      <c r="EP241" s="915"/>
      <c r="EQ241" s="915"/>
      <c r="ER241" s="915"/>
      <c r="ES241" s="915"/>
      <c r="ET241" s="915"/>
      <c r="EU241" s="915"/>
      <c r="EV241" s="915"/>
      <c r="EW241" s="915"/>
      <c r="EX241" s="915"/>
      <c r="EY241" s="915"/>
      <c r="EZ241" s="915"/>
      <c r="FA241" s="915"/>
      <c r="FB241" s="915"/>
      <c r="FC241" s="915"/>
      <c r="FD241" s="915"/>
      <c r="FE241" s="915"/>
      <c r="FF241" s="915"/>
      <c r="FG241" s="915"/>
      <c r="FH241" s="915"/>
      <c r="FI241" s="915"/>
      <c r="FJ241" s="915"/>
      <c r="FK241" s="915"/>
      <c r="FL241" s="915"/>
      <c r="FM241" s="915"/>
      <c r="FN241" s="915"/>
      <c r="FO241" s="915"/>
      <c r="FP241" s="915"/>
      <c r="FQ241" s="915"/>
      <c r="FR241" s="915"/>
      <c r="FS241" s="915"/>
      <c r="FT241" s="915"/>
      <c r="FU241" s="915"/>
      <c r="FV241" s="915"/>
      <c r="FW241" s="915"/>
      <c r="FX241" s="915"/>
      <c r="FY241" s="915"/>
      <c r="FZ241" s="915"/>
      <c r="GA241" s="915"/>
      <c r="GB241" s="915"/>
      <c r="GC241" s="915"/>
      <c r="GD241" s="915"/>
      <c r="GE241" s="915"/>
      <c r="GF241" s="915"/>
      <c r="GG241" s="915"/>
      <c r="GH241" s="915"/>
      <c r="GI241" s="915"/>
      <c r="GJ241" s="915"/>
      <c r="GK241" s="915"/>
      <c r="GL241" s="915"/>
      <c r="GM241" s="915"/>
      <c r="GN241" s="915"/>
    </row>
    <row r="242" spans="1:196" ht="45" x14ac:dyDescent="0.25">
      <c r="B242" s="27">
        <v>1</v>
      </c>
      <c r="C242" s="1198" t="s">
        <v>311</v>
      </c>
      <c r="D242" s="43">
        <f>'1 уровень'!E1918</f>
        <v>22390</v>
      </c>
      <c r="E242" s="43">
        <f>'1 уровень'!F1918</f>
        <v>1866</v>
      </c>
      <c r="F242" s="43">
        <f>'1 уровень'!G1918</f>
        <v>28</v>
      </c>
      <c r="G242" s="922">
        <f>'1 уровень'!H1918</f>
        <v>1.5005359056806002</v>
      </c>
      <c r="H242" s="945">
        <f>'1 уровень'!I1918</f>
        <v>0</v>
      </c>
      <c r="I242" s="945">
        <f>'1 уровень'!J1918</f>
        <v>0</v>
      </c>
      <c r="J242" s="936">
        <f>'1 уровень'!K1918</f>
        <v>0</v>
      </c>
      <c r="K242" s="936">
        <f>'1 уровень'!L1918</f>
        <v>0</v>
      </c>
      <c r="L242" s="936">
        <f>'1 уровень'!M1918</f>
        <v>0</v>
      </c>
      <c r="M242" s="936">
        <f>'1 уровень'!N1918</f>
        <v>0</v>
      </c>
      <c r="N242" s="936">
        <f>'1 уровень'!O1918</f>
        <v>0</v>
      </c>
      <c r="O242" s="936">
        <f>'1 уровень'!P1918</f>
        <v>0</v>
      </c>
      <c r="P242" s="36">
        <f>'1 уровень'!Q1918</f>
        <v>0</v>
      </c>
      <c r="Q242" s="36">
        <f>'1 уровень'!R1918</f>
        <v>0</v>
      </c>
      <c r="R242" s="36">
        <f>'1 уровень'!S1918</f>
        <v>0</v>
      </c>
      <c r="S242" s="36">
        <f>'1 уровень'!T1918</f>
        <v>0</v>
      </c>
      <c r="T242" s="36">
        <f>'1 уровень'!U1918</f>
        <v>0</v>
      </c>
      <c r="U242" s="36">
        <f>'1 уровень'!V1918</f>
        <v>0</v>
      </c>
      <c r="V242" s="944">
        <f>'1 уровень'!W1918</f>
        <v>0</v>
      </c>
      <c r="W242" s="36"/>
      <c r="X242" s="36"/>
      <c r="Y242" s="944">
        <f>'1 уровень'!X1918</f>
        <v>1.4375</v>
      </c>
      <c r="Z242" s="944">
        <f>'1 уровень'!Y1918</f>
        <v>1879.56</v>
      </c>
      <c r="AA242" s="36">
        <f>'1 уровень'!Z1918</f>
        <v>1.8795599999999999</v>
      </c>
      <c r="AB242" s="1920"/>
      <c r="AC242" s="915"/>
      <c r="AD242" s="1929"/>
      <c r="AE242" s="915"/>
      <c r="AF242" s="915"/>
      <c r="AG242" s="915"/>
      <c r="AH242" s="915"/>
      <c r="AI242" s="915"/>
      <c r="AJ242" s="915"/>
      <c r="AK242" s="915"/>
      <c r="AL242" s="915"/>
      <c r="AM242" s="915"/>
      <c r="AN242" s="915"/>
      <c r="AO242" s="915"/>
      <c r="AP242" s="915"/>
      <c r="AQ242" s="915"/>
      <c r="AR242" s="915"/>
      <c r="AS242" s="915"/>
      <c r="AT242" s="915"/>
      <c r="AU242" s="915"/>
      <c r="AV242" s="915"/>
      <c r="AW242" s="915"/>
      <c r="AX242" s="915"/>
      <c r="AY242" s="915"/>
      <c r="AZ242" s="915"/>
      <c r="BA242" s="915"/>
      <c r="BB242" s="915"/>
      <c r="BC242" s="915"/>
      <c r="BD242" s="915"/>
      <c r="BE242" s="915"/>
      <c r="BF242" s="915"/>
      <c r="BG242" s="915"/>
      <c r="BH242" s="915"/>
      <c r="BI242" s="915"/>
      <c r="BJ242" s="915"/>
      <c r="BK242" s="915"/>
      <c r="BL242" s="915"/>
      <c r="BM242" s="915"/>
      <c r="BN242" s="915"/>
      <c r="BO242" s="915"/>
      <c r="BP242" s="915"/>
      <c r="BQ242" s="915"/>
      <c r="BR242" s="915"/>
      <c r="BS242" s="915"/>
      <c r="BT242" s="915"/>
      <c r="BU242" s="915"/>
      <c r="BV242" s="915"/>
      <c r="BW242" s="915"/>
      <c r="BX242" s="915"/>
      <c r="BY242" s="915"/>
      <c r="BZ242" s="915"/>
      <c r="CA242" s="915"/>
      <c r="CB242" s="915"/>
      <c r="CC242" s="915"/>
      <c r="CD242" s="915"/>
      <c r="CE242" s="915"/>
      <c r="CF242" s="915"/>
      <c r="CG242" s="915"/>
      <c r="CH242" s="915"/>
      <c r="CI242" s="915"/>
      <c r="CJ242" s="915"/>
      <c r="CK242" s="915"/>
      <c r="CL242" s="915"/>
      <c r="CM242" s="915"/>
      <c r="CN242" s="915"/>
      <c r="CO242" s="915"/>
      <c r="CP242" s="915"/>
      <c r="CQ242" s="915"/>
      <c r="CR242" s="915"/>
      <c r="CS242" s="915"/>
      <c r="CT242" s="915"/>
      <c r="CU242" s="915"/>
      <c r="CV242" s="915"/>
      <c r="CW242" s="915"/>
      <c r="CX242" s="915"/>
      <c r="CY242" s="915"/>
      <c r="CZ242" s="915"/>
      <c r="DA242" s="915"/>
      <c r="DB242" s="915"/>
      <c r="DC242" s="915"/>
      <c r="DD242" s="915"/>
      <c r="DE242" s="915"/>
      <c r="DF242" s="915"/>
      <c r="DG242" s="915"/>
      <c r="DH242" s="915"/>
      <c r="DI242" s="915"/>
      <c r="DJ242" s="915"/>
      <c r="DK242" s="915"/>
      <c r="DL242" s="915"/>
      <c r="DM242" s="915"/>
      <c r="DN242" s="915"/>
      <c r="DO242" s="915"/>
      <c r="DP242" s="915"/>
      <c r="DQ242" s="915"/>
      <c r="DR242" s="915"/>
      <c r="DS242" s="915"/>
      <c r="DT242" s="915"/>
      <c r="DU242" s="915"/>
      <c r="DV242" s="915"/>
      <c r="DW242" s="915"/>
      <c r="DX242" s="915"/>
      <c r="DY242" s="915"/>
      <c r="DZ242" s="915"/>
      <c r="EA242" s="915"/>
      <c r="EB242" s="915"/>
      <c r="EC242" s="915"/>
      <c r="ED242" s="915"/>
      <c r="EE242" s="915"/>
      <c r="EF242" s="915"/>
      <c r="EG242" s="915"/>
      <c r="EH242" s="915"/>
      <c r="EI242" s="915"/>
      <c r="EJ242" s="915"/>
      <c r="EK242" s="915"/>
      <c r="EL242" s="915"/>
      <c r="EM242" s="915"/>
      <c r="EN242" s="915"/>
      <c r="EO242" s="915"/>
      <c r="EP242" s="915"/>
      <c r="EQ242" s="915"/>
      <c r="ER242" s="915"/>
      <c r="ES242" s="915"/>
      <c r="ET242" s="915"/>
      <c r="EU242" s="915"/>
      <c r="EV242" s="915"/>
      <c r="EW242" s="915"/>
      <c r="EX242" s="915"/>
      <c r="EY242" s="915"/>
      <c r="EZ242" s="915"/>
      <c r="FA242" s="915"/>
      <c r="FB242" s="915"/>
      <c r="FC242" s="915"/>
      <c r="FD242" s="915"/>
      <c r="FE242" s="915"/>
      <c r="FF242" s="915"/>
      <c r="FG242" s="915"/>
      <c r="FH242" s="915"/>
      <c r="FI242" s="915"/>
      <c r="FJ242" s="915"/>
      <c r="FK242" s="915"/>
      <c r="FL242" s="915"/>
      <c r="FM242" s="915"/>
      <c r="FN242" s="915"/>
      <c r="FO242" s="915"/>
      <c r="FP242" s="915"/>
      <c r="FQ242" s="915"/>
      <c r="FR242" s="915"/>
      <c r="FS242" s="915"/>
      <c r="FT242" s="915"/>
      <c r="FU242" s="915"/>
      <c r="FV242" s="915"/>
      <c r="FW242" s="915"/>
      <c r="FX242" s="915"/>
      <c r="FY242" s="915"/>
      <c r="FZ242" s="915"/>
      <c r="GA242" s="915"/>
      <c r="GB242" s="915"/>
      <c r="GC242" s="915"/>
      <c r="GD242" s="915"/>
      <c r="GE242" s="915"/>
      <c r="GF242" s="915"/>
      <c r="GG242" s="915"/>
      <c r="GH242" s="915"/>
      <c r="GI242" s="915"/>
      <c r="GJ242" s="915"/>
      <c r="GK242" s="915"/>
      <c r="GL242" s="915"/>
      <c r="GM242" s="915"/>
      <c r="GN242" s="915"/>
    </row>
    <row r="243" spans="1:196" ht="30" x14ac:dyDescent="0.25">
      <c r="B243" s="27">
        <v>1</v>
      </c>
      <c r="C243" s="1198" t="s">
        <v>312</v>
      </c>
      <c r="D243" s="43">
        <f>'1 уровень'!E1919</f>
        <v>720</v>
      </c>
      <c r="E243" s="43">
        <f>'1 уровень'!F1919</f>
        <v>60</v>
      </c>
      <c r="F243" s="43">
        <f>'1 уровень'!G1919</f>
        <v>6</v>
      </c>
      <c r="G243" s="922">
        <f>'1 уровень'!H1919</f>
        <v>10</v>
      </c>
      <c r="H243" s="945">
        <f>'1 уровень'!I1919</f>
        <v>0</v>
      </c>
      <c r="I243" s="945">
        <f>'1 уровень'!J1919</f>
        <v>0</v>
      </c>
      <c r="J243" s="936">
        <f>'1 уровень'!K1919</f>
        <v>0</v>
      </c>
      <c r="K243" s="936">
        <f>'1 уровень'!L1919</f>
        <v>0</v>
      </c>
      <c r="L243" s="936">
        <f>'1 уровень'!M1919</f>
        <v>0</v>
      </c>
      <c r="M243" s="936">
        <f>'1 уровень'!N1919</f>
        <v>0</v>
      </c>
      <c r="N243" s="936">
        <f>'1 уровень'!O1919</f>
        <v>0</v>
      </c>
      <c r="O243" s="936">
        <f>'1 уровень'!P1919</f>
        <v>0</v>
      </c>
      <c r="P243" s="36">
        <f>'1 уровень'!Q1919</f>
        <v>0</v>
      </c>
      <c r="Q243" s="36">
        <f>'1 уровень'!R1919</f>
        <v>0</v>
      </c>
      <c r="R243" s="36">
        <f>'1 уровень'!S1919</f>
        <v>0</v>
      </c>
      <c r="S243" s="36">
        <f>'1 уровень'!T1919</f>
        <v>0</v>
      </c>
      <c r="T243" s="36">
        <f>'1 уровень'!U1919</f>
        <v>0</v>
      </c>
      <c r="U243" s="36">
        <f>'1 уровень'!V1919</f>
        <v>0</v>
      </c>
      <c r="V243" s="944">
        <f>'1 уровень'!W1919</f>
        <v>0</v>
      </c>
      <c r="W243" s="36"/>
      <c r="X243" s="36"/>
      <c r="Y243" s="944">
        <f>'1 уровень'!X1919</f>
        <v>0</v>
      </c>
      <c r="Z243" s="944">
        <f>'1 уровень'!Y1919</f>
        <v>0</v>
      </c>
      <c r="AA243" s="36">
        <f>'1 уровень'!Z1919</f>
        <v>0</v>
      </c>
      <c r="AB243" s="1920"/>
      <c r="AC243" s="915"/>
      <c r="AD243" s="1929"/>
      <c r="AE243" s="915"/>
      <c r="AF243" s="915"/>
      <c r="AG243" s="915"/>
      <c r="AH243" s="915"/>
      <c r="AI243" s="915"/>
      <c r="AJ243" s="915"/>
      <c r="AK243" s="915"/>
      <c r="AL243" s="915"/>
      <c r="AM243" s="915"/>
      <c r="AN243" s="915"/>
      <c r="AO243" s="915"/>
      <c r="AP243" s="915"/>
      <c r="AQ243" s="915"/>
      <c r="AR243" s="915"/>
      <c r="AS243" s="915"/>
      <c r="AT243" s="915"/>
      <c r="AU243" s="915"/>
      <c r="AV243" s="915"/>
      <c r="AW243" s="915"/>
      <c r="AX243" s="915"/>
      <c r="AY243" s="915"/>
      <c r="AZ243" s="915"/>
      <c r="BA243" s="915"/>
      <c r="BB243" s="915"/>
      <c r="BC243" s="915"/>
      <c r="BD243" s="915"/>
      <c r="BE243" s="915"/>
      <c r="BF243" s="915"/>
      <c r="BG243" s="915"/>
      <c r="BH243" s="915"/>
      <c r="BI243" s="915"/>
      <c r="BJ243" s="915"/>
      <c r="BK243" s="915"/>
      <c r="BL243" s="915"/>
      <c r="BM243" s="915"/>
      <c r="BN243" s="915"/>
      <c r="BO243" s="915"/>
      <c r="BP243" s="915"/>
      <c r="BQ243" s="915"/>
      <c r="BR243" s="915"/>
      <c r="BS243" s="915"/>
      <c r="BT243" s="915"/>
      <c r="BU243" s="915"/>
      <c r="BV243" s="915"/>
      <c r="BW243" s="915"/>
      <c r="BX243" s="915"/>
      <c r="BY243" s="915"/>
      <c r="BZ243" s="915"/>
      <c r="CA243" s="915"/>
      <c r="CB243" s="915"/>
      <c r="CC243" s="915"/>
      <c r="CD243" s="915"/>
      <c r="CE243" s="915"/>
      <c r="CF243" s="915"/>
      <c r="CG243" s="915"/>
      <c r="CH243" s="915"/>
      <c r="CI243" s="915"/>
      <c r="CJ243" s="915"/>
      <c r="CK243" s="915"/>
      <c r="CL243" s="915"/>
      <c r="CM243" s="915"/>
      <c r="CN243" s="915"/>
      <c r="CO243" s="915"/>
      <c r="CP243" s="915"/>
      <c r="CQ243" s="915"/>
      <c r="CR243" s="915"/>
      <c r="CS243" s="915"/>
      <c r="CT243" s="915"/>
      <c r="CU243" s="915"/>
      <c r="CV243" s="915"/>
      <c r="CW243" s="915"/>
      <c r="CX243" s="915"/>
      <c r="CY243" s="915"/>
      <c r="CZ243" s="915"/>
      <c r="DA243" s="915"/>
      <c r="DB243" s="915"/>
      <c r="DC243" s="915"/>
      <c r="DD243" s="915"/>
      <c r="DE243" s="915"/>
      <c r="DF243" s="915"/>
      <c r="DG243" s="915"/>
      <c r="DH243" s="915"/>
      <c r="DI243" s="915"/>
      <c r="DJ243" s="915"/>
      <c r="DK243" s="915"/>
      <c r="DL243" s="915"/>
      <c r="DM243" s="915"/>
      <c r="DN243" s="915"/>
      <c r="DO243" s="915"/>
      <c r="DP243" s="915"/>
      <c r="DQ243" s="915"/>
      <c r="DR243" s="915"/>
      <c r="DS243" s="915"/>
      <c r="DT243" s="915"/>
      <c r="DU243" s="915"/>
      <c r="DV243" s="915"/>
      <c r="DW243" s="915"/>
      <c r="DX243" s="915"/>
      <c r="DY243" s="915"/>
      <c r="DZ243" s="915"/>
      <c r="EA243" s="915"/>
      <c r="EB243" s="915"/>
      <c r="EC243" s="915"/>
      <c r="ED243" s="915"/>
      <c r="EE243" s="915"/>
      <c r="EF243" s="915"/>
      <c r="EG243" s="915"/>
      <c r="EH243" s="915"/>
      <c r="EI243" s="915"/>
      <c r="EJ243" s="915"/>
      <c r="EK243" s="915"/>
      <c r="EL243" s="915"/>
      <c r="EM243" s="915"/>
      <c r="EN243" s="915"/>
      <c r="EO243" s="915"/>
      <c r="EP243" s="915"/>
      <c r="EQ243" s="915"/>
      <c r="ER243" s="915"/>
      <c r="ES243" s="915"/>
      <c r="ET243" s="915"/>
      <c r="EU243" s="915"/>
      <c r="EV243" s="915"/>
      <c r="EW243" s="915"/>
      <c r="EX243" s="915"/>
      <c r="EY243" s="915"/>
      <c r="EZ243" s="915"/>
      <c r="FA243" s="915"/>
      <c r="FB243" s="915"/>
      <c r="FC243" s="915"/>
      <c r="FD243" s="915"/>
      <c r="FE243" s="915"/>
      <c r="FF243" s="915"/>
      <c r="FG243" s="915"/>
      <c r="FH243" s="915"/>
      <c r="FI243" s="915"/>
      <c r="FJ243" s="915"/>
      <c r="FK243" s="915"/>
      <c r="FL243" s="915"/>
      <c r="FM243" s="915"/>
      <c r="FN243" s="915"/>
      <c r="FO243" s="915"/>
      <c r="FP243" s="915"/>
      <c r="FQ243" s="915"/>
      <c r="FR243" s="915"/>
      <c r="FS243" s="915"/>
      <c r="FT243" s="915"/>
      <c r="FU243" s="915"/>
      <c r="FV243" s="915"/>
      <c r="FW243" s="915"/>
      <c r="FX243" s="915"/>
      <c r="FY243" s="915"/>
      <c r="FZ243" s="915"/>
      <c r="GA243" s="915"/>
      <c r="GB243" s="915"/>
      <c r="GC243" s="915"/>
      <c r="GD243" s="915"/>
      <c r="GE243" s="915"/>
      <c r="GF243" s="915"/>
      <c r="GG243" s="915"/>
      <c r="GH243" s="915"/>
      <c r="GI243" s="915"/>
      <c r="GJ243" s="915"/>
      <c r="GK243" s="915"/>
      <c r="GL243" s="915"/>
      <c r="GM243" s="915"/>
      <c r="GN243" s="915"/>
    </row>
    <row r="244" spans="1:196" ht="60" x14ac:dyDescent="0.25">
      <c r="B244" s="27">
        <v>1</v>
      </c>
      <c r="C244" s="1198" t="s">
        <v>321</v>
      </c>
      <c r="D244" s="43">
        <f>'1 уровень'!E1920</f>
        <v>18350</v>
      </c>
      <c r="E244" s="43">
        <f>'1 уровень'!F1920</f>
        <v>1529</v>
      </c>
      <c r="F244" s="43">
        <f>'1 уровень'!G1920</f>
        <v>3</v>
      </c>
      <c r="G244" s="922">
        <f>'1 уровень'!H1920</f>
        <v>0.19620667102681491</v>
      </c>
      <c r="H244" s="945">
        <f>'1 уровень'!I1920</f>
        <v>0</v>
      </c>
      <c r="I244" s="945">
        <f>'1 уровень'!J1920</f>
        <v>0</v>
      </c>
      <c r="J244" s="936">
        <f>'1 уровень'!K1920</f>
        <v>0</v>
      </c>
      <c r="K244" s="936">
        <f>'1 уровень'!L1920</f>
        <v>0</v>
      </c>
      <c r="L244" s="936">
        <f>'1 уровень'!M1920</f>
        <v>0</v>
      </c>
      <c r="M244" s="936">
        <f>'1 уровень'!N1920</f>
        <v>0</v>
      </c>
      <c r="N244" s="936">
        <f>'1 уровень'!O1920</f>
        <v>0</v>
      </c>
      <c r="O244" s="936">
        <f>'1 уровень'!P1920</f>
        <v>0</v>
      </c>
      <c r="P244" s="36">
        <f>'1 уровень'!Q1920</f>
        <v>0</v>
      </c>
      <c r="Q244" s="36">
        <f>'1 уровень'!R1920</f>
        <v>0</v>
      </c>
      <c r="R244" s="36">
        <f>'1 уровень'!S1920</f>
        <v>0</v>
      </c>
      <c r="S244" s="36">
        <f>'1 уровень'!T1920</f>
        <v>0</v>
      </c>
      <c r="T244" s="36">
        <f>'1 уровень'!U1920</f>
        <v>0</v>
      </c>
      <c r="U244" s="36">
        <f>'1 уровень'!V1920</f>
        <v>0</v>
      </c>
      <c r="V244" s="944">
        <f>'1 уровень'!W1920</f>
        <v>0</v>
      </c>
      <c r="W244" s="36"/>
      <c r="X244" s="36"/>
      <c r="Y244" s="944">
        <f>'1 уровень'!X1920</f>
        <v>0</v>
      </c>
      <c r="Z244" s="944">
        <f>'1 уровень'!Y1920</f>
        <v>0</v>
      </c>
      <c r="AA244" s="36">
        <f>'1 уровень'!Z1920</f>
        <v>0</v>
      </c>
      <c r="AB244" s="1920"/>
      <c r="AC244" s="915"/>
      <c r="AD244" s="1929"/>
      <c r="AE244" s="915"/>
      <c r="AF244" s="915"/>
      <c r="AG244" s="915"/>
      <c r="AH244" s="915"/>
      <c r="AI244" s="915"/>
      <c r="AJ244" s="915"/>
      <c r="AK244" s="915"/>
      <c r="AL244" s="915"/>
      <c r="AM244" s="915"/>
      <c r="AN244" s="915"/>
      <c r="AO244" s="915"/>
      <c r="AP244" s="915"/>
      <c r="AQ244" s="915"/>
      <c r="AR244" s="915"/>
      <c r="AS244" s="915"/>
      <c r="AT244" s="915"/>
      <c r="AU244" s="915"/>
      <c r="AV244" s="915"/>
      <c r="AW244" s="915"/>
      <c r="AX244" s="915"/>
      <c r="AY244" s="915"/>
      <c r="AZ244" s="915"/>
      <c r="BA244" s="915"/>
      <c r="BB244" s="915"/>
      <c r="BC244" s="915"/>
      <c r="BD244" s="915"/>
      <c r="BE244" s="915"/>
      <c r="BF244" s="915"/>
      <c r="BG244" s="915"/>
      <c r="BH244" s="915"/>
      <c r="BI244" s="915"/>
      <c r="BJ244" s="915"/>
      <c r="BK244" s="915"/>
      <c r="BL244" s="915"/>
      <c r="BM244" s="915"/>
      <c r="BN244" s="915"/>
      <c r="BO244" s="915"/>
      <c r="BP244" s="915"/>
      <c r="BQ244" s="915"/>
      <c r="BR244" s="915"/>
      <c r="BS244" s="915"/>
      <c r="BT244" s="915"/>
      <c r="BU244" s="915"/>
      <c r="BV244" s="915"/>
      <c r="BW244" s="915"/>
      <c r="BX244" s="915"/>
      <c r="BY244" s="915"/>
      <c r="BZ244" s="915"/>
      <c r="CA244" s="915"/>
      <c r="CB244" s="915"/>
      <c r="CC244" s="915"/>
      <c r="CD244" s="915"/>
      <c r="CE244" s="915"/>
      <c r="CF244" s="915"/>
      <c r="CG244" s="915"/>
      <c r="CH244" s="915"/>
      <c r="CI244" s="915"/>
      <c r="CJ244" s="915"/>
      <c r="CK244" s="915"/>
      <c r="CL244" s="915"/>
      <c r="CM244" s="915"/>
      <c r="CN244" s="915"/>
      <c r="CO244" s="915"/>
      <c r="CP244" s="915"/>
      <c r="CQ244" s="915"/>
      <c r="CR244" s="915"/>
      <c r="CS244" s="915"/>
      <c r="CT244" s="915"/>
      <c r="CU244" s="915"/>
      <c r="CV244" s="915"/>
      <c r="CW244" s="915"/>
      <c r="CX244" s="915"/>
      <c r="CY244" s="915"/>
      <c r="CZ244" s="915"/>
      <c r="DA244" s="915"/>
      <c r="DB244" s="915"/>
      <c r="DC244" s="915"/>
      <c r="DD244" s="915"/>
      <c r="DE244" s="915"/>
      <c r="DF244" s="915"/>
      <c r="DG244" s="915"/>
      <c r="DH244" s="915"/>
      <c r="DI244" s="915"/>
      <c r="DJ244" s="915"/>
      <c r="DK244" s="915"/>
      <c r="DL244" s="915"/>
      <c r="DM244" s="915"/>
      <c r="DN244" s="915"/>
      <c r="DO244" s="915"/>
      <c r="DP244" s="915"/>
      <c r="DQ244" s="915"/>
      <c r="DR244" s="915"/>
      <c r="DS244" s="915"/>
      <c r="DT244" s="915"/>
      <c r="DU244" s="915"/>
      <c r="DV244" s="915"/>
      <c r="DW244" s="915"/>
      <c r="DX244" s="915"/>
      <c r="DY244" s="915"/>
      <c r="DZ244" s="915"/>
      <c r="EA244" s="915"/>
      <c r="EB244" s="915"/>
      <c r="EC244" s="915"/>
      <c r="ED244" s="915"/>
      <c r="EE244" s="915"/>
      <c r="EF244" s="915"/>
      <c r="EG244" s="915"/>
      <c r="EH244" s="915"/>
      <c r="EI244" s="915"/>
      <c r="EJ244" s="915"/>
      <c r="EK244" s="915"/>
      <c r="EL244" s="915"/>
      <c r="EM244" s="915"/>
      <c r="EN244" s="915"/>
      <c r="EO244" s="915"/>
      <c r="EP244" s="915"/>
      <c r="EQ244" s="915"/>
      <c r="ER244" s="915"/>
      <c r="ES244" s="915"/>
      <c r="ET244" s="915"/>
      <c r="EU244" s="915"/>
      <c r="EV244" s="915"/>
      <c r="EW244" s="915"/>
      <c r="EX244" s="915"/>
      <c r="EY244" s="915"/>
      <c r="EZ244" s="915"/>
      <c r="FA244" s="915"/>
      <c r="FB244" s="915"/>
      <c r="FC244" s="915"/>
      <c r="FD244" s="915"/>
      <c r="FE244" s="915"/>
      <c r="FF244" s="915"/>
      <c r="FG244" s="915"/>
      <c r="FH244" s="915"/>
      <c r="FI244" s="915"/>
      <c r="FJ244" s="915"/>
      <c r="FK244" s="915"/>
      <c r="FL244" s="915"/>
      <c r="FM244" s="915"/>
      <c r="FN244" s="915"/>
      <c r="FO244" s="915"/>
      <c r="FP244" s="915"/>
      <c r="FQ244" s="915"/>
      <c r="FR244" s="915"/>
      <c r="FS244" s="915"/>
      <c r="FT244" s="915"/>
      <c r="FU244" s="915"/>
      <c r="FV244" s="915"/>
      <c r="FW244" s="915"/>
      <c r="FX244" s="915"/>
      <c r="FY244" s="915"/>
      <c r="FZ244" s="915"/>
      <c r="GA244" s="915"/>
      <c r="GB244" s="915"/>
      <c r="GC244" s="915"/>
      <c r="GD244" s="915"/>
      <c r="GE244" s="915"/>
      <c r="GF244" s="915"/>
      <c r="GG244" s="915"/>
      <c r="GH244" s="915"/>
      <c r="GI244" s="915"/>
      <c r="GJ244" s="915"/>
      <c r="GK244" s="915"/>
      <c r="GL244" s="915"/>
      <c r="GM244" s="915"/>
      <c r="GN244" s="915"/>
    </row>
    <row r="245" spans="1:196" ht="45" x14ac:dyDescent="0.25">
      <c r="A245" s="27">
        <v>1</v>
      </c>
      <c r="B245" s="27">
        <v>1</v>
      </c>
      <c r="C245" s="1338" t="s">
        <v>322</v>
      </c>
      <c r="D245" s="43">
        <f>'1 уровень'!E1921</f>
        <v>3320</v>
      </c>
      <c r="E245" s="43">
        <f>'1 уровень'!F1921</f>
        <v>277</v>
      </c>
      <c r="F245" s="43">
        <f>'1 уровень'!G1921</f>
        <v>19</v>
      </c>
      <c r="G245" s="922">
        <f>'1 уровень'!H1921</f>
        <v>6.8592057761732859</v>
      </c>
      <c r="H245" s="945">
        <f>'1 уровень'!I1921</f>
        <v>0</v>
      </c>
      <c r="I245" s="945">
        <f>'1 уровень'!J1921</f>
        <v>0</v>
      </c>
      <c r="J245" s="936">
        <f>'1 уровень'!K1921</f>
        <v>0</v>
      </c>
      <c r="K245" s="936">
        <f>'1 уровень'!L1921</f>
        <v>0</v>
      </c>
      <c r="L245" s="936">
        <f>'1 уровень'!M1921</f>
        <v>0</v>
      </c>
      <c r="M245" s="936">
        <f>'1 уровень'!N1921</f>
        <v>0</v>
      </c>
      <c r="N245" s="936">
        <f>'1 уровень'!O1921</f>
        <v>0</v>
      </c>
      <c r="O245" s="936">
        <f>'1 уровень'!P1921</f>
        <v>0</v>
      </c>
      <c r="P245" s="36">
        <f>'1 уровень'!Q1921</f>
        <v>0</v>
      </c>
      <c r="Q245" s="36">
        <f>'1 уровень'!R1921</f>
        <v>0</v>
      </c>
      <c r="R245" s="36">
        <f>'1 уровень'!S1921</f>
        <v>0</v>
      </c>
      <c r="S245" s="36">
        <f>'1 уровень'!T1921</f>
        <v>0</v>
      </c>
      <c r="T245" s="36">
        <f>'1 уровень'!U1921</f>
        <v>0</v>
      </c>
      <c r="U245" s="36">
        <f>'1 уровень'!V1921</f>
        <v>0</v>
      </c>
      <c r="V245" s="944">
        <f>'1 уровень'!W1921</f>
        <v>0</v>
      </c>
      <c r="W245" s="36"/>
      <c r="X245" s="36"/>
      <c r="Y245" s="944">
        <f>'1 уровень'!X1921</f>
        <v>1</v>
      </c>
      <c r="Z245" s="944">
        <f>'1 уровень'!Y1921</f>
        <v>1879.56</v>
      </c>
      <c r="AA245" s="36">
        <f>'1 уровень'!Z1921</f>
        <v>1.8795599999999999</v>
      </c>
      <c r="AB245" s="1920"/>
      <c r="AC245" s="915"/>
      <c r="AD245" s="1929"/>
      <c r="AE245" s="915"/>
      <c r="AF245" s="915"/>
      <c r="AG245" s="915"/>
      <c r="AH245" s="915"/>
      <c r="AI245" s="915"/>
      <c r="AJ245" s="915"/>
      <c r="AK245" s="915"/>
      <c r="AL245" s="915"/>
      <c r="AM245" s="915"/>
      <c r="AN245" s="915"/>
      <c r="AO245" s="915"/>
      <c r="AP245" s="915"/>
      <c r="AQ245" s="915"/>
      <c r="AR245" s="915"/>
      <c r="AS245" s="915"/>
      <c r="AT245" s="915"/>
      <c r="AU245" s="915"/>
      <c r="AV245" s="915"/>
      <c r="AW245" s="915"/>
      <c r="AX245" s="915"/>
      <c r="AY245" s="915"/>
      <c r="AZ245" s="915"/>
      <c r="BA245" s="915"/>
      <c r="BB245" s="915"/>
      <c r="BC245" s="915"/>
      <c r="BD245" s="915"/>
      <c r="BE245" s="915"/>
      <c r="BF245" s="915"/>
      <c r="BG245" s="915"/>
      <c r="BH245" s="915"/>
      <c r="BI245" s="915"/>
      <c r="BJ245" s="915"/>
      <c r="BK245" s="915"/>
      <c r="BL245" s="915"/>
      <c r="BM245" s="915"/>
      <c r="BN245" s="915"/>
      <c r="BO245" s="915"/>
      <c r="BP245" s="915"/>
      <c r="BQ245" s="915"/>
      <c r="BR245" s="915"/>
      <c r="BS245" s="915"/>
      <c r="BT245" s="915"/>
      <c r="BU245" s="915"/>
      <c r="BV245" s="915"/>
      <c r="BW245" s="915"/>
      <c r="BX245" s="915"/>
      <c r="BY245" s="915"/>
      <c r="BZ245" s="915"/>
      <c r="CA245" s="915"/>
      <c r="CB245" s="915"/>
      <c r="CC245" s="915"/>
      <c r="CD245" s="915"/>
      <c r="CE245" s="915"/>
      <c r="CF245" s="915"/>
      <c r="CG245" s="915"/>
      <c r="CH245" s="915"/>
      <c r="CI245" s="915"/>
      <c r="CJ245" s="915"/>
      <c r="CK245" s="915"/>
      <c r="CL245" s="915"/>
      <c r="CM245" s="915"/>
      <c r="CN245" s="915"/>
      <c r="CO245" s="915"/>
      <c r="CP245" s="915"/>
      <c r="CQ245" s="915"/>
      <c r="CR245" s="915"/>
      <c r="CS245" s="915"/>
      <c r="CT245" s="915"/>
      <c r="CU245" s="915"/>
      <c r="CV245" s="915"/>
      <c r="CW245" s="915"/>
      <c r="CX245" s="915"/>
      <c r="CY245" s="915"/>
      <c r="CZ245" s="915"/>
      <c r="DA245" s="915"/>
      <c r="DB245" s="915"/>
      <c r="DC245" s="915"/>
      <c r="DD245" s="915"/>
      <c r="DE245" s="915"/>
      <c r="DF245" s="915"/>
      <c r="DG245" s="915"/>
      <c r="DH245" s="915"/>
      <c r="DI245" s="915"/>
      <c r="DJ245" s="915"/>
      <c r="DK245" s="915"/>
      <c r="DL245" s="915"/>
      <c r="DM245" s="915"/>
      <c r="DN245" s="915"/>
      <c r="DO245" s="915"/>
      <c r="DP245" s="915"/>
      <c r="DQ245" s="915"/>
      <c r="DR245" s="915"/>
      <c r="DS245" s="915"/>
      <c r="DT245" s="915"/>
      <c r="DU245" s="915"/>
      <c r="DV245" s="915"/>
      <c r="DW245" s="915"/>
      <c r="DX245" s="915"/>
      <c r="DY245" s="915"/>
      <c r="DZ245" s="915"/>
      <c r="EA245" s="915"/>
      <c r="EB245" s="915"/>
      <c r="EC245" s="915"/>
      <c r="ED245" s="915"/>
      <c r="EE245" s="915"/>
      <c r="EF245" s="915"/>
      <c r="EG245" s="915"/>
      <c r="EH245" s="915"/>
      <c r="EI245" s="915"/>
      <c r="EJ245" s="915"/>
      <c r="EK245" s="915"/>
      <c r="EL245" s="915"/>
      <c r="EM245" s="915"/>
      <c r="EN245" s="915"/>
      <c r="EO245" s="915"/>
      <c r="EP245" s="915"/>
      <c r="EQ245" s="915"/>
      <c r="ER245" s="915"/>
      <c r="ES245" s="915"/>
      <c r="ET245" s="915"/>
      <c r="EU245" s="915"/>
      <c r="EV245" s="915"/>
      <c r="EW245" s="915"/>
      <c r="EX245" s="915"/>
      <c r="EY245" s="915"/>
      <c r="EZ245" s="915"/>
      <c r="FA245" s="915"/>
      <c r="FB245" s="915"/>
      <c r="FC245" s="915"/>
      <c r="FD245" s="915"/>
      <c r="FE245" s="915"/>
      <c r="FF245" s="915"/>
      <c r="FG245" s="915"/>
      <c r="FH245" s="915"/>
      <c r="FI245" s="915"/>
      <c r="FJ245" s="915"/>
      <c r="FK245" s="915"/>
      <c r="FL245" s="915"/>
      <c r="FM245" s="915"/>
      <c r="FN245" s="915"/>
      <c r="FO245" s="915"/>
      <c r="FP245" s="915"/>
      <c r="FQ245" s="915"/>
      <c r="FR245" s="915"/>
      <c r="FS245" s="915"/>
      <c r="FT245" s="915"/>
      <c r="FU245" s="915"/>
      <c r="FV245" s="915"/>
      <c r="FW245" s="915"/>
      <c r="FX245" s="915"/>
      <c r="FY245" s="915"/>
      <c r="FZ245" s="915"/>
      <c r="GA245" s="915"/>
      <c r="GB245" s="915"/>
      <c r="GC245" s="915"/>
      <c r="GD245" s="915"/>
      <c r="GE245" s="915"/>
      <c r="GF245" s="915"/>
      <c r="GG245" s="915"/>
      <c r="GH245" s="915"/>
      <c r="GI245" s="915"/>
      <c r="GJ245" s="915"/>
      <c r="GK245" s="915"/>
      <c r="GL245" s="915"/>
      <c r="GM245" s="915"/>
      <c r="GN245" s="915"/>
    </row>
    <row r="246" spans="1:196" ht="30" x14ac:dyDescent="0.25">
      <c r="A246" s="27">
        <v>1</v>
      </c>
      <c r="B246" s="27">
        <v>1</v>
      </c>
      <c r="C246" s="1338" t="s">
        <v>158</v>
      </c>
      <c r="D246" s="43">
        <f>'1 уровень'!E1922</f>
        <v>10781</v>
      </c>
      <c r="E246" s="43">
        <f>'1 уровень'!F1922</f>
        <v>898</v>
      </c>
      <c r="F246" s="43">
        <f>'1 уровень'!G1922</f>
        <v>673</v>
      </c>
      <c r="G246" s="922">
        <f>'1 уровень'!H1922</f>
        <v>74.944320712694875</v>
      </c>
      <c r="H246" s="945">
        <f>'1 уровень'!I1922</f>
        <v>0</v>
      </c>
      <c r="I246" s="945">
        <f>'1 уровень'!J1922</f>
        <v>0</v>
      </c>
      <c r="J246" s="936">
        <f>'1 уровень'!K1922</f>
        <v>0</v>
      </c>
      <c r="K246" s="936">
        <f>'1 уровень'!L1922</f>
        <v>0</v>
      </c>
      <c r="L246" s="936">
        <f>'1 уровень'!M1922</f>
        <v>0</v>
      </c>
      <c r="M246" s="936">
        <f>'1 уровень'!N1922</f>
        <v>0</v>
      </c>
      <c r="N246" s="936">
        <f>'1 уровень'!O1922</f>
        <v>0</v>
      </c>
      <c r="O246" s="936">
        <f>'1 уровень'!P1922</f>
        <v>0</v>
      </c>
      <c r="P246" s="36">
        <f>'1 уровень'!Q1922</f>
        <v>0</v>
      </c>
      <c r="Q246" s="36">
        <f>'1 уровень'!R1922</f>
        <v>0</v>
      </c>
      <c r="R246" s="36">
        <f>'1 уровень'!S1922</f>
        <v>0</v>
      </c>
      <c r="S246" s="36">
        <f>'1 уровень'!T1922</f>
        <v>0</v>
      </c>
      <c r="T246" s="36">
        <f>'1 уровень'!U1922</f>
        <v>0</v>
      </c>
      <c r="U246" s="36">
        <f>'1 уровень'!V1922</f>
        <v>0</v>
      </c>
      <c r="V246" s="944">
        <f>'1 уровень'!W1922</f>
        <v>0</v>
      </c>
      <c r="W246" s="36"/>
      <c r="X246" s="36"/>
      <c r="Y246" s="944">
        <f>'1 уровень'!X1922</f>
        <v>0</v>
      </c>
      <c r="Z246" s="944">
        <f>'1 уровень'!Y1922</f>
        <v>0</v>
      </c>
      <c r="AA246" s="36">
        <f>'1 уровень'!Z1922</f>
        <v>0</v>
      </c>
      <c r="AB246" s="1920"/>
      <c r="AC246" s="915"/>
      <c r="AD246" s="1929"/>
      <c r="AE246" s="915"/>
      <c r="AF246" s="915"/>
      <c r="AG246" s="915"/>
      <c r="AH246" s="915"/>
      <c r="AI246" s="915"/>
      <c r="AJ246" s="915"/>
      <c r="AK246" s="915"/>
      <c r="AL246" s="915"/>
      <c r="AM246" s="915"/>
      <c r="AN246" s="915"/>
      <c r="AO246" s="915"/>
      <c r="AP246" s="915"/>
      <c r="AQ246" s="915"/>
      <c r="AR246" s="915"/>
      <c r="AS246" s="915"/>
      <c r="AT246" s="915"/>
      <c r="AU246" s="915"/>
      <c r="AV246" s="915"/>
      <c r="AW246" s="915"/>
      <c r="AX246" s="915"/>
      <c r="AY246" s="915"/>
      <c r="AZ246" s="915"/>
      <c r="BA246" s="915"/>
      <c r="BB246" s="915"/>
      <c r="BC246" s="915"/>
      <c r="BD246" s="915"/>
      <c r="BE246" s="915"/>
      <c r="BF246" s="915"/>
      <c r="BG246" s="915"/>
      <c r="BH246" s="915"/>
      <c r="BI246" s="915"/>
      <c r="BJ246" s="915"/>
      <c r="BK246" s="915"/>
      <c r="BL246" s="915"/>
      <c r="BM246" s="915"/>
      <c r="BN246" s="915"/>
      <c r="BO246" s="915"/>
      <c r="BP246" s="915"/>
      <c r="BQ246" s="915"/>
      <c r="BR246" s="915"/>
      <c r="BS246" s="915"/>
      <c r="BT246" s="915"/>
      <c r="BU246" s="915"/>
      <c r="BV246" s="915"/>
      <c r="BW246" s="915"/>
      <c r="BX246" s="915"/>
      <c r="BY246" s="915"/>
      <c r="BZ246" s="915"/>
      <c r="CA246" s="915"/>
      <c r="CB246" s="915"/>
      <c r="CC246" s="915"/>
      <c r="CD246" s="915"/>
      <c r="CE246" s="915"/>
      <c r="CF246" s="915"/>
      <c r="CG246" s="915"/>
      <c r="CH246" s="915"/>
      <c r="CI246" s="915"/>
      <c r="CJ246" s="915"/>
      <c r="CK246" s="915"/>
      <c r="CL246" s="915"/>
      <c r="CM246" s="915"/>
      <c r="CN246" s="915"/>
      <c r="CO246" s="915"/>
      <c r="CP246" s="915"/>
      <c r="CQ246" s="915"/>
      <c r="CR246" s="915"/>
      <c r="CS246" s="915"/>
      <c r="CT246" s="915"/>
      <c r="CU246" s="915"/>
      <c r="CV246" s="915"/>
      <c r="CW246" s="915"/>
      <c r="CX246" s="915"/>
      <c r="CY246" s="915"/>
      <c r="CZ246" s="915"/>
      <c r="DA246" s="915"/>
      <c r="DB246" s="915"/>
      <c r="DC246" s="915"/>
      <c r="DD246" s="915"/>
      <c r="DE246" s="915"/>
      <c r="DF246" s="915"/>
      <c r="DG246" s="915"/>
      <c r="DH246" s="915"/>
      <c r="DI246" s="915"/>
      <c r="DJ246" s="915"/>
      <c r="DK246" s="915"/>
      <c r="DL246" s="915"/>
      <c r="DM246" s="915"/>
      <c r="DN246" s="915"/>
      <c r="DO246" s="915"/>
      <c r="DP246" s="915"/>
      <c r="DQ246" s="915"/>
      <c r="DR246" s="915"/>
      <c r="DS246" s="915"/>
      <c r="DT246" s="915"/>
      <c r="DU246" s="915"/>
      <c r="DV246" s="915"/>
      <c r="DW246" s="915"/>
      <c r="DX246" s="915"/>
      <c r="DY246" s="915"/>
      <c r="DZ246" s="915"/>
      <c r="EA246" s="915"/>
      <c r="EB246" s="915"/>
      <c r="EC246" s="915"/>
      <c r="ED246" s="915"/>
      <c r="EE246" s="915"/>
      <c r="EF246" s="915"/>
      <c r="EG246" s="915"/>
      <c r="EH246" s="915"/>
      <c r="EI246" s="915"/>
      <c r="EJ246" s="915"/>
      <c r="EK246" s="915"/>
      <c r="EL246" s="915"/>
      <c r="EM246" s="915"/>
      <c r="EN246" s="915"/>
      <c r="EO246" s="915"/>
      <c r="EP246" s="915"/>
      <c r="EQ246" s="915"/>
      <c r="ER246" s="915"/>
      <c r="ES246" s="915"/>
      <c r="ET246" s="915"/>
      <c r="EU246" s="915"/>
      <c r="EV246" s="915"/>
      <c r="EW246" s="915"/>
      <c r="EX246" s="915"/>
      <c r="EY246" s="915"/>
      <c r="EZ246" s="915"/>
      <c r="FA246" s="915"/>
      <c r="FB246" s="915"/>
      <c r="FC246" s="915"/>
      <c r="FD246" s="915"/>
      <c r="FE246" s="915"/>
      <c r="FF246" s="915"/>
      <c r="FG246" s="915"/>
      <c r="FH246" s="915"/>
      <c r="FI246" s="915"/>
      <c r="FJ246" s="915"/>
      <c r="FK246" s="915"/>
      <c r="FL246" s="915"/>
      <c r="FM246" s="915"/>
      <c r="FN246" s="915"/>
      <c r="FO246" s="915"/>
      <c r="FP246" s="915"/>
      <c r="FQ246" s="915"/>
      <c r="FR246" s="915"/>
      <c r="FS246" s="915"/>
      <c r="FT246" s="915"/>
      <c r="FU246" s="915"/>
      <c r="FV246" s="915"/>
      <c r="FW246" s="915"/>
      <c r="FX246" s="915"/>
      <c r="FY246" s="915"/>
      <c r="FZ246" s="915"/>
      <c r="GA246" s="915"/>
      <c r="GB246" s="915"/>
      <c r="GC246" s="915"/>
      <c r="GD246" s="915"/>
      <c r="GE246" s="915"/>
      <c r="GF246" s="915"/>
      <c r="GG246" s="915"/>
      <c r="GH246" s="915"/>
      <c r="GI246" s="915"/>
      <c r="GJ246" s="915"/>
      <c r="GK246" s="915"/>
      <c r="GL246" s="915"/>
      <c r="GM246" s="915"/>
      <c r="GN246" s="915"/>
    </row>
    <row r="247" spans="1:196" s="915" customFormat="1" ht="30" x14ac:dyDescent="0.25">
      <c r="A247" s="27">
        <v>1</v>
      </c>
      <c r="B247" s="27">
        <v>1</v>
      </c>
      <c r="C247" s="1338" t="s">
        <v>320</v>
      </c>
      <c r="D247" s="52">
        <f>'1 уровень'!E1923</f>
        <v>0</v>
      </c>
      <c r="E247" s="52">
        <f>'1 уровень'!F1923</f>
        <v>0</v>
      </c>
      <c r="F247" s="52">
        <f>'1 уровень'!G1923</f>
        <v>0</v>
      </c>
      <c r="G247" s="955">
        <f>'1 уровень'!H1923</f>
        <v>0</v>
      </c>
      <c r="H247" s="934">
        <f>'1 уровень'!I1923</f>
        <v>0</v>
      </c>
      <c r="I247" s="934">
        <f>'1 уровень'!J1923</f>
        <v>0</v>
      </c>
      <c r="J247" s="33">
        <f>'1 уровень'!K1923</f>
        <v>0</v>
      </c>
      <c r="K247" s="33">
        <f>'1 уровень'!L1923</f>
        <v>0</v>
      </c>
      <c r="L247" s="33">
        <f>'1 уровень'!M1923</f>
        <v>0</v>
      </c>
      <c r="M247" s="33">
        <f>'1 уровень'!N1923</f>
        <v>0</v>
      </c>
      <c r="N247" s="33">
        <f>'1 уровень'!O1923</f>
        <v>0</v>
      </c>
      <c r="O247" s="33">
        <f>'1 уровень'!P1923</f>
        <v>0</v>
      </c>
      <c r="P247" s="36">
        <f>'1 уровень'!Q1923</f>
        <v>0</v>
      </c>
      <c r="Q247" s="36">
        <f>'1 уровень'!R1923</f>
        <v>0</v>
      </c>
      <c r="R247" s="36">
        <f>'1 уровень'!S1923</f>
        <v>0</v>
      </c>
      <c r="S247" s="36">
        <f>'1 уровень'!T1923</f>
        <v>0</v>
      </c>
      <c r="T247" s="36">
        <f>'1 уровень'!U1923</f>
        <v>0</v>
      </c>
      <c r="U247" s="36">
        <f>'1 уровень'!V1923</f>
        <v>0</v>
      </c>
      <c r="V247" s="944">
        <f>'1 уровень'!W1923</f>
        <v>0</v>
      </c>
      <c r="W247" s="36"/>
      <c r="X247" s="36"/>
      <c r="Y247" s="944">
        <f>'1 уровень'!X1923</f>
        <v>0</v>
      </c>
      <c r="Z247" s="944">
        <f>'1 уровень'!Y1923</f>
        <v>0</v>
      </c>
      <c r="AA247" s="36">
        <f>'1 уровень'!Z1923</f>
        <v>0</v>
      </c>
      <c r="AB247" s="1920"/>
      <c r="AD247" s="1929"/>
    </row>
    <row r="248" spans="1:196" ht="29.25" x14ac:dyDescent="0.25">
      <c r="A248" s="27">
        <v>1</v>
      </c>
      <c r="B248" s="27">
        <v>1</v>
      </c>
      <c r="C248" s="1339" t="s">
        <v>165</v>
      </c>
      <c r="D248" s="43">
        <f>'1 уровень'!E1924</f>
        <v>38173</v>
      </c>
      <c r="E248" s="43">
        <f>'1 уровень'!F1924</f>
        <v>3181</v>
      </c>
      <c r="F248" s="43">
        <f>'1 уровень'!G1924</f>
        <v>804</v>
      </c>
      <c r="G248" s="922">
        <f>'1 уровень'!H1924</f>
        <v>25.275070732474063</v>
      </c>
      <c r="H248" s="945">
        <f>'1 уровень'!I1924</f>
        <v>0</v>
      </c>
      <c r="I248" s="945">
        <f>'1 уровень'!J1924</f>
        <v>0</v>
      </c>
      <c r="J248" s="936">
        <f>'1 уровень'!K1924</f>
        <v>0</v>
      </c>
      <c r="K248" s="936">
        <f>'1 уровень'!L1924</f>
        <v>0</v>
      </c>
      <c r="L248" s="936">
        <f>'1 уровень'!M1924</f>
        <v>0</v>
      </c>
      <c r="M248" s="936">
        <f>'1 уровень'!N1924</f>
        <v>0</v>
      </c>
      <c r="N248" s="936">
        <f>'1 уровень'!O1924</f>
        <v>0</v>
      </c>
      <c r="O248" s="936">
        <f>'1 уровень'!P1924</f>
        <v>0</v>
      </c>
      <c r="P248" s="36">
        <f>'1 уровень'!Q1924</f>
        <v>25551.407170000002</v>
      </c>
      <c r="Q248" s="36">
        <f>'1 уровень'!R1924</f>
        <v>2129.2839308333337</v>
      </c>
      <c r="R248" s="36">
        <f>'1 уровень'!S1924</f>
        <v>713.16191000000003</v>
      </c>
      <c r="S248" s="36">
        <f>'1 уровень'!T1924</f>
        <v>0</v>
      </c>
      <c r="T248" s="36">
        <f>'1 уровень'!U1924</f>
        <v>-1416.1220208333336</v>
      </c>
      <c r="U248" s="36">
        <f>'1 уровень'!V1924</f>
        <v>-12.810559999999999</v>
      </c>
      <c r="V248" s="944">
        <f>'1 уровень'!W1924</f>
        <v>700.35135000000002</v>
      </c>
      <c r="W248" s="36"/>
      <c r="X248" s="36"/>
      <c r="Y248" s="944">
        <f>'1 уровень'!X1924</f>
        <v>3.4375</v>
      </c>
      <c r="Z248" s="944">
        <f>'1 уровень'!Y1924</f>
        <v>8522.2800000000007</v>
      </c>
      <c r="AA248" s="36">
        <f>'1 уровень'!Z1924</f>
        <v>8.5222800000000003</v>
      </c>
      <c r="AB248" s="1920"/>
      <c r="AC248" s="915"/>
      <c r="AD248" s="1929"/>
      <c r="AE248" s="915"/>
      <c r="AF248" s="915"/>
      <c r="AG248" s="915"/>
      <c r="AH248" s="915"/>
      <c r="AI248" s="915"/>
      <c r="AJ248" s="915"/>
      <c r="AK248" s="915"/>
      <c r="AL248" s="915"/>
      <c r="AM248" s="915"/>
      <c r="AN248" s="915"/>
      <c r="AO248" s="915"/>
      <c r="AP248" s="915"/>
      <c r="AQ248" s="915"/>
      <c r="AR248" s="915"/>
      <c r="AS248" s="915"/>
      <c r="AT248" s="915"/>
      <c r="AU248" s="915"/>
      <c r="AV248" s="915"/>
      <c r="AW248" s="915"/>
      <c r="AX248" s="915"/>
      <c r="AY248" s="915"/>
      <c r="AZ248" s="915"/>
      <c r="BA248" s="915"/>
      <c r="BB248" s="915"/>
      <c r="BC248" s="915"/>
      <c r="BD248" s="915"/>
      <c r="BE248" s="915"/>
      <c r="BF248" s="915"/>
      <c r="BG248" s="915"/>
      <c r="BH248" s="915"/>
      <c r="BI248" s="915"/>
      <c r="BJ248" s="915"/>
      <c r="BK248" s="915"/>
      <c r="BL248" s="915"/>
      <c r="BM248" s="915"/>
      <c r="BN248" s="915"/>
      <c r="BO248" s="915"/>
      <c r="BP248" s="915"/>
      <c r="BQ248" s="915"/>
      <c r="BR248" s="915"/>
      <c r="BS248" s="915"/>
      <c r="BT248" s="915"/>
      <c r="BU248" s="915"/>
      <c r="BV248" s="915"/>
      <c r="BW248" s="915"/>
      <c r="BX248" s="915"/>
      <c r="BY248" s="915"/>
      <c r="BZ248" s="915"/>
      <c r="CA248" s="915"/>
      <c r="CB248" s="915"/>
      <c r="CC248" s="915"/>
      <c r="CD248" s="915"/>
      <c r="CE248" s="915"/>
      <c r="CF248" s="915"/>
      <c r="CG248" s="915"/>
      <c r="CH248" s="915"/>
      <c r="CI248" s="915"/>
      <c r="CJ248" s="915"/>
      <c r="CK248" s="915"/>
      <c r="CL248" s="915"/>
      <c r="CM248" s="915"/>
      <c r="CN248" s="915"/>
      <c r="CO248" s="915"/>
      <c r="CP248" s="915"/>
      <c r="CQ248" s="915"/>
      <c r="CR248" s="915"/>
      <c r="CS248" s="915"/>
      <c r="CT248" s="915"/>
      <c r="CU248" s="915"/>
      <c r="CV248" s="915"/>
      <c r="CW248" s="915"/>
      <c r="CX248" s="915"/>
      <c r="CY248" s="915"/>
      <c r="CZ248" s="915"/>
      <c r="DA248" s="915"/>
      <c r="DB248" s="915"/>
      <c r="DC248" s="915"/>
      <c r="DD248" s="915"/>
      <c r="DE248" s="915"/>
      <c r="DF248" s="915"/>
      <c r="DG248" s="915"/>
      <c r="DH248" s="915"/>
      <c r="DI248" s="915"/>
      <c r="DJ248" s="915"/>
      <c r="DK248" s="915"/>
      <c r="DL248" s="915"/>
      <c r="DM248" s="915"/>
      <c r="DN248" s="915"/>
      <c r="DO248" s="915"/>
      <c r="DP248" s="915"/>
      <c r="DQ248" s="915"/>
      <c r="DR248" s="915"/>
      <c r="DS248" s="915"/>
      <c r="DT248" s="915"/>
      <c r="DU248" s="915"/>
      <c r="DV248" s="915"/>
      <c r="DW248" s="915"/>
      <c r="DX248" s="915"/>
      <c r="DY248" s="915"/>
      <c r="DZ248" s="915"/>
      <c r="EA248" s="915"/>
      <c r="EB248" s="915"/>
      <c r="EC248" s="915"/>
      <c r="ED248" s="915"/>
      <c r="EE248" s="915"/>
      <c r="EF248" s="915"/>
      <c r="EG248" s="915"/>
      <c r="EH248" s="915"/>
      <c r="EI248" s="915"/>
      <c r="EJ248" s="915"/>
      <c r="EK248" s="915"/>
      <c r="EL248" s="915"/>
      <c r="EM248" s="915"/>
      <c r="EN248" s="915"/>
      <c r="EO248" s="915"/>
      <c r="EP248" s="915"/>
      <c r="EQ248" s="915"/>
      <c r="ER248" s="915"/>
      <c r="ES248" s="915"/>
      <c r="ET248" s="915"/>
      <c r="EU248" s="915"/>
      <c r="EV248" s="915"/>
      <c r="EW248" s="915"/>
      <c r="EX248" s="915"/>
      <c r="EY248" s="915"/>
      <c r="EZ248" s="915"/>
      <c r="FA248" s="915"/>
      <c r="FB248" s="915"/>
      <c r="FC248" s="915"/>
      <c r="FD248" s="915"/>
      <c r="FE248" s="915"/>
      <c r="FF248" s="915"/>
      <c r="FG248" s="915"/>
      <c r="FH248" s="915"/>
      <c r="FI248" s="915"/>
      <c r="FJ248" s="915"/>
      <c r="FK248" s="915"/>
      <c r="FL248" s="915"/>
      <c r="FM248" s="915"/>
      <c r="FN248" s="915"/>
      <c r="FO248" s="915"/>
      <c r="FP248" s="915"/>
      <c r="FQ248" s="915"/>
      <c r="FR248" s="915"/>
      <c r="FS248" s="915"/>
      <c r="FT248" s="915"/>
      <c r="FU248" s="915"/>
      <c r="FV248" s="915"/>
      <c r="FW248" s="915"/>
      <c r="FX248" s="915"/>
      <c r="FY248" s="915"/>
      <c r="FZ248" s="915"/>
      <c r="GA248" s="915"/>
      <c r="GB248" s="915"/>
      <c r="GC248" s="915"/>
      <c r="GD248" s="915"/>
      <c r="GE248" s="915"/>
      <c r="GF248" s="915"/>
      <c r="GG248" s="915"/>
      <c r="GH248" s="915"/>
      <c r="GI248" s="915"/>
      <c r="GJ248" s="915"/>
      <c r="GK248" s="915"/>
      <c r="GL248" s="915"/>
      <c r="GM248" s="915"/>
      <c r="GN248" s="915"/>
    </row>
    <row r="249" spans="1:196" ht="15.75" x14ac:dyDescent="0.25">
      <c r="A249" s="27">
        <v>1</v>
      </c>
      <c r="B249" s="27">
        <v>1</v>
      </c>
      <c r="C249" s="1315" t="s">
        <v>14</v>
      </c>
      <c r="D249" s="43">
        <f>'1 уровень'!E1925</f>
        <v>0</v>
      </c>
      <c r="E249" s="43">
        <f>'1 уровень'!F1925</f>
        <v>0</v>
      </c>
      <c r="F249" s="43">
        <f>'1 уровень'!G1925</f>
        <v>0</v>
      </c>
      <c r="G249" s="922">
        <f>'1 уровень'!H1925</f>
        <v>245.23809523809524</v>
      </c>
      <c r="H249" s="945">
        <f>'1 уровень'!I1925</f>
        <v>0</v>
      </c>
      <c r="I249" s="945">
        <f>'1 уровень'!J1925</f>
        <v>0</v>
      </c>
      <c r="J249" s="936">
        <f>'1 уровень'!K1925</f>
        <v>0</v>
      </c>
      <c r="K249" s="936">
        <f>'1 уровень'!L1925</f>
        <v>0</v>
      </c>
      <c r="L249" s="936">
        <f>'1 уровень'!M1925</f>
        <v>0</v>
      </c>
      <c r="M249" s="936">
        <f>'1 уровень'!N1925</f>
        <v>0</v>
      </c>
      <c r="N249" s="936">
        <f>'1 уровень'!O1925</f>
        <v>0</v>
      </c>
      <c r="O249" s="936">
        <f>'1 уровень'!P1925</f>
        <v>0</v>
      </c>
      <c r="P249" s="36">
        <f>'1 уровень'!Q1925</f>
        <v>0</v>
      </c>
      <c r="Q249" s="36">
        <f>'1 уровень'!R1925</f>
        <v>0</v>
      </c>
      <c r="R249" s="36">
        <f>'1 уровень'!S1925</f>
        <v>0</v>
      </c>
      <c r="S249" s="36">
        <f>'1 уровень'!T1925</f>
        <v>0</v>
      </c>
      <c r="T249" s="36">
        <f>'1 уровень'!U1925</f>
        <v>0</v>
      </c>
      <c r="U249" s="36">
        <f>'1 уровень'!V1925</f>
        <v>0</v>
      </c>
      <c r="V249" s="944">
        <f>'1 уровень'!W1925</f>
        <v>0</v>
      </c>
      <c r="W249" s="36"/>
      <c r="X249" s="36"/>
      <c r="Y249" s="944">
        <f>'1 уровень'!X1925</f>
        <v>0</v>
      </c>
      <c r="Z249" s="944">
        <f>'1 уровень'!Y1925</f>
        <v>0</v>
      </c>
      <c r="AA249" s="36">
        <f>'1 уровень'!Z1925</f>
        <v>0</v>
      </c>
      <c r="AB249" s="1920"/>
      <c r="AC249" s="915"/>
      <c r="AD249" s="1929"/>
      <c r="AE249" s="915"/>
      <c r="AF249" s="915"/>
      <c r="AG249" s="915"/>
      <c r="AH249" s="915"/>
      <c r="AI249" s="915"/>
      <c r="AJ249" s="915"/>
      <c r="AK249" s="915"/>
      <c r="AL249" s="915"/>
      <c r="AM249" s="915"/>
      <c r="AN249" s="915"/>
      <c r="AO249" s="915"/>
      <c r="AP249" s="915"/>
      <c r="AQ249" s="915"/>
      <c r="AR249" s="915"/>
      <c r="AS249" s="915"/>
      <c r="AT249" s="915"/>
      <c r="AU249" s="915"/>
      <c r="AV249" s="915"/>
      <c r="AW249" s="915"/>
      <c r="AX249" s="915"/>
      <c r="AY249" s="915"/>
      <c r="AZ249" s="915"/>
      <c r="BA249" s="915"/>
      <c r="BB249" s="915"/>
      <c r="BC249" s="915"/>
      <c r="BD249" s="915"/>
      <c r="BE249" s="915"/>
      <c r="BF249" s="915"/>
      <c r="BG249" s="915"/>
      <c r="BH249" s="915"/>
      <c r="BI249" s="915"/>
      <c r="BJ249" s="915"/>
      <c r="BK249" s="915"/>
      <c r="BL249" s="915"/>
      <c r="BM249" s="915"/>
      <c r="BN249" s="915"/>
      <c r="BO249" s="915"/>
      <c r="BP249" s="915"/>
      <c r="BQ249" s="915"/>
      <c r="BR249" s="915"/>
      <c r="BS249" s="915"/>
      <c r="BT249" s="915"/>
      <c r="BU249" s="915"/>
      <c r="BV249" s="915"/>
      <c r="BW249" s="915"/>
      <c r="BX249" s="915"/>
      <c r="BY249" s="915"/>
      <c r="BZ249" s="915"/>
      <c r="CA249" s="915"/>
      <c r="CB249" s="915"/>
      <c r="CC249" s="915"/>
      <c r="CD249" s="915"/>
      <c r="CE249" s="915"/>
      <c r="CF249" s="915"/>
      <c r="CG249" s="915"/>
      <c r="CH249" s="915"/>
      <c r="CI249" s="915"/>
      <c r="CJ249" s="915"/>
      <c r="CK249" s="915"/>
      <c r="CL249" s="915"/>
      <c r="CM249" s="915"/>
      <c r="CN249" s="915"/>
      <c r="CO249" s="915"/>
      <c r="CP249" s="915"/>
      <c r="CQ249" s="915"/>
      <c r="CR249" s="915"/>
      <c r="CS249" s="915"/>
      <c r="CT249" s="915"/>
      <c r="CU249" s="915"/>
      <c r="CV249" s="915"/>
      <c r="CW249" s="915"/>
      <c r="CX249" s="915"/>
      <c r="CY249" s="915"/>
      <c r="CZ249" s="915"/>
      <c r="DA249" s="915"/>
      <c r="DB249" s="915"/>
      <c r="DC249" s="915"/>
      <c r="DD249" s="915"/>
      <c r="DE249" s="915"/>
      <c r="DF249" s="915"/>
      <c r="DG249" s="915"/>
      <c r="DH249" s="915"/>
      <c r="DI249" s="915"/>
      <c r="DJ249" s="915"/>
      <c r="DK249" s="915"/>
      <c r="DL249" s="915"/>
      <c r="DM249" s="915"/>
      <c r="DN249" s="915"/>
      <c r="DO249" s="915"/>
      <c r="DP249" s="915"/>
      <c r="DQ249" s="915"/>
      <c r="DR249" s="915"/>
      <c r="DS249" s="915"/>
      <c r="DT249" s="915"/>
      <c r="DU249" s="915"/>
      <c r="DV249" s="915"/>
      <c r="DW249" s="915"/>
      <c r="DX249" s="915"/>
      <c r="DY249" s="915"/>
      <c r="DZ249" s="915"/>
      <c r="EA249" s="915"/>
      <c r="EB249" s="915"/>
      <c r="EC249" s="915"/>
      <c r="ED249" s="915"/>
      <c r="EE249" s="915"/>
      <c r="EF249" s="915"/>
      <c r="EG249" s="915"/>
      <c r="EH249" s="915"/>
      <c r="EI249" s="915"/>
      <c r="EJ249" s="915"/>
      <c r="EK249" s="915"/>
      <c r="EL249" s="915"/>
      <c r="EM249" s="915"/>
      <c r="EN249" s="915"/>
      <c r="EO249" s="915"/>
      <c r="EP249" s="915"/>
      <c r="EQ249" s="915"/>
      <c r="ER249" s="915"/>
      <c r="ES249" s="915"/>
      <c r="ET249" s="915"/>
      <c r="EU249" s="915"/>
      <c r="EV249" s="915"/>
      <c r="EW249" s="915"/>
      <c r="EX249" s="915"/>
      <c r="EY249" s="915"/>
      <c r="EZ249" s="915"/>
      <c r="FA249" s="915"/>
      <c r="FB249" s="915"/>
      <c r="FC249" s="915"/>
      <c r="FD249" s="915"/>
      <c r="FE249" s="915"/>
      <c r="FF249" s="915"/>
      <c r="FG249" s="915"/>
      <c r="FH249" s="915"/>
      <c r="FI249" s="915"/>
      <c r="FJ249" s="915"/>
      <c r="FK249" s="915"/>
      <c r="FL249" s="915"/>
      <c r="FM249" s="915"/>
      <c r="FN249" s="915"/>
      <c r="FO249" s="915"/>
      <c r="FP249" s="915"/>
      <c r="FQ249" s="915"/>
      <c r="FR249" s="915"/>
      <c r="FS249" s="915"/>
      <c r="FT249" s="915"/>
      <c r="FU249" s="915"/>
      <c r="FV249" s="915"/>
      <c r="FW249" s="915"/>
      <c r="FX249" s="915"/>
      <c r="FY249" s="915"/>
      <c r="FZ249" s="915"/>
      <c r="GA249" s="915"/>
      <c r="GB249" s="915"/>
      <c r="GC249" s="915"/>
      <c r="GD249" s="915"/>
      <c r="GE249" s="915"/>
      <c r="GF249" s="915"/>
      <c r="GG249" s="915"/>
      <c r="GH249" s="915"/>
      <c r="GI249" s="915"/>
      <c r="GJ249" s="915"/>
      <c r="GK249" s="915"/>
      <c r="GL249" s="915"/>
      <c r="GM249" s="915"/>
      <c r="GN249" s="915"/>
    </row>
    <row r="250" spans="1:196" ht="29.25" x14ac:dyDescent="0.25">
      <c r="A250" s="27">
        <v>1</v>
      </c>
      <c r="B250" s="27">
        <v>1</v>
      </c>
      <c r="C250" s="2068" t="s">
        <v>198</v>
      </c>
      <c r="D250" s="43">
        <f>'1 уровень'!E1926</f>
        <v>37822</v>
      </c>
      <c r="E250" s="43">
        <f>'1 уровень'!F1926</f>
        <v>3152</v>
      </c>
      <c r="F250" s="43">
        <f>'1 уровень'!G1926</f>
        <v>1233.4592592592592</v>
      </c>
      <c r="G250" s="922">
        <f>'1 уровень'!H1926</f>
        <v>39.132590712539951</v>
      </c>
      <c r="H250" s="945">
        <f>'1 уровень'!I1926</f>
        <v>0</v>
      </c>
      <c r="I250" s="945">
        <f>'1 уровень'!J1926</f>
        <v>0</v>
      </c>
      <c r="J250" s="936">
        <f>'1 уровень'!K1926</f>
        <v>0</v>
      </c>
      <c r="K250" s="936">
        <f>'1 уровень'!L1926</f>
        <v>0</v>
      </c>
      <c r="L250" s="936">
        <f>'1 уровень'!M1926</f>
        <v>0</v>
      </c>
      <c r="M250" s="936">
        <f>'1 уровень'!N1926</f>
        <v>0</v>
      </c>
      <c r="N250" s="936">
        <f>'1 уровень'!O1926</f>
        <v>0</v>
      </c>
      <c r="O250" s="936">
        <f>'1 уровень'!P1926</f>
        <v>0</v>
      </c>
      <c r="P250" s="36">
        <f>'1 уровень'!Q1926</f>
        <v>0</v>
      </c>
      <c r="Q250" s="36">
        <f>'1 уровень'!R1926</f>
        <v>0</v>
      </c>
      <c r="R250" s="36">
        <f>'1 уровень'!S1926</f>
        <v>0</v>
      </c>
      <c r="S250" s="36">
        <f>'1 уровень'!T1926</f>
        <v>0</v>
      </c>
      <c r="T250" s="36">
        <f>'1 уровень'!U1926</f>
        <v>0</v>
      </c>
      <c r="U250" s="36">
        <f>'1 уровень'!V1926</f>
        <v>0</v>
      </c>
      <c r="V250" s="944">
        <f>'1 уровень'!W1926</f>
        <v>0</v>
      </c>
      <c r="W250" s="36"/>
      <c r="X250" s="36"/>
      <c r="Y250" s="944">
        <f>'1 уровень'!X1926</f>
        <v>3.4375</v>
      </c>
      <c r="Z250" s="944">
        <f>'1 уровень'!Y1926</f>
        <v>8522.2800000000007</v>
      </c>
      <c r="AA250" s="36">
        <f>'1 уровень'!Z1926</f>
        <v>8.5222800000000003</v>
      </c>
      <c r="AB250" s="1920"/>
      <c r="AC250" s="915"/>
      <c r="AD250" s="1929"/>
      <c r="AE250" s="915"/>
      <c r="AF250" s="915"/>
      <c r="AG250" s="915"/>
      <c r="AH250" s="915"/>
      <c r="AI250" s="915"/>
      <c r="AJ250" s="915"/>
      <c r="AK250" s="915"/>
      <c r="AL250" s="915"/>
      <c r="AM250" s="915"/>
      <c r="AN250" s="915"/>
      <c r="AO250" s="915"/>
      <c r="AP250" s="915"/>
      <c r="AQ250" s="915"/>
      <c r="AR250" s="915"/>
      <c r="AS250" s="915"/>
      <c r="AT250" s="915"/>
      <c r="AU250" s="915"/>
      <c r="AV250" s="915"/>
      <c r="AW250" s="915"/>
      <c r="AX250" s="915"/>
      <c r="AY250" s="915"/>
      <c r="AZ250" s="915"/>
      <c r="BA250" s="915"/>
      <c r="BB250" s="915"/>
      <c r="BC250" s="915"/>
      <c r="BD250" s="915"/>
      <c r="BE250" s="915"/>
      <c r="BF250" s="915"/>
      <c r="BG250" s="915"/>
      <c r="BH250" s="915"/>
      <c r="BI250" s="915"/>
      <c r="BJ250" s="915"/>
      <c r="BK250" s="915"/>
      <c r="BL250" s="915"/>
      <c r="BM250" s="915"/>
      <c r="BN250" s="915"/>
      <c r="BO250" s="915"/>
      <c r="BP250" s="915"/>
      <c r="BQ250" s="915"/>
      <c r="BR250" s="915"/>
      <c r="BS250" s="915"/>
      <c r="BT250" s="915"/>
      <c r="BU250" s="915"/>
      <c r="BV250" s="915"/>
      <c r="BW250" s="915"/>
      <c r="BX250" s="915"/>
      <c r="BY250" s="915"/>
      <c r="BZ250" s="915"/>
      <c r="CA250" s="915"/>
      <c r="CB250" s="915"/>
      <c r="CC250" s="915"/>
      <c r="CD250" s="915"/>
      <c r="CE250" s="915"/>
      <c r="CF250" s="915"/>
      <c r="CG250" s="915"/>
      <c r="CH250" s="915"/>
      <c r="CI250" s="915"/>
      <c r="CJ250" s="915"/>
      <c r="CK250" s="915"/>
      <c r="CL250" s="915"/>
      <c r="CM250" s="915"/>
      <c r="CN250" s="915"/>
      <c r="CO250" s="915"/>
      <c r="CP250" s="915"/>
      <c r="CQ250" s="915"/>
      <c r="CR250" s="915"/>
      <c r="CS250" s="915"/>
      <c r="CT250" s="915"/>
      <c r="CU250" s="915"/>
      <c r="CV250" s="915"/>
      <c r="CW250" s="915"/>
      <c r="CX250" s="915"/>
      <c r="CY250" s="915"/>
      <c r="CZ250" s="915"/>
      <c r="DA250" s="915"/>
      <c r="DB250" s="915"/>
      <c r="DC250" s="915"/>
      <c r="DD250" s="915"/>
      <c r="DE250" s="915"/>
      <c r="DF250" s="915"/>
      <c r="DG250" s="915"/>
      <c r="DH250" s="915"/>
      <c r="DI250" s="915"/>
      <c r="DJ250" s="915"/>
      <c r="DK250" s="915"/>
      <c r="DL250" s="915"/>
      <c r="DM250" s="915"/>
      <c r="DN250" s="915"/>
      <c r="DO250" s="915"/>
      <c r="DP250" s="915"/>
      <c r="DQ250" s="915"/>
      <c r="DR250" s="915"/>
      <c r="DS250" s="915"/>
      <c r="DT250" s="915"/>
      <c r="DU250" s="915"/>
      <c r="DV250" s="915"/>
      <c r="DW250" s="915"/>
      <c r="DX250" s="915"/>
      <c r="DY250" s="915"/>
      <c r="DZ250" s="915"/>
      <c r="EA250" s="915"/>
      <c r="EB250" s="915"/>
      <c r="EC250" s="915"/>
      <c r="ED250" s="915"/>
      <c r="EE250" s="915"/>
      <c r="EF250" s="915"/>
      <c r="EG250" s="915"/>
      <c r="EH250" s="915"/>
      <c r="EI250" s="915"/>
      <c r="EJ250" s="915"/>
      <c r="EK250" s="915"/>
      <c r="EL250" s="915"/>
      <c r="EM250" s="915"/>
      <c r="EN250" s="915"/>
      <c r="EO250" s="915"/>
      <c r="EP250" s="915"/>
      <c r="EQ250" s="915"/>
      <c r="ER250" s="915"/>
      <c r="ES250" s="915"/>
      <c r="ET250" s="915"/>
      <c r="EU250" s="915"/>
      <c r="EV250" s="915"/>
      <c r="EW250" s="915"/>
      <c r="EX250" s="915"/>
      <c r="EY250" s="915"/>
      <c r="EZ250" s="915"/>
      <c r="FA250" s="915"/>
      <c r="FB250" s="915"/>
      <c r="FC250" s="915"/>
      <c r="FD250" s="915"/>
      <c r="FE250" s="915"/>
      <c r="FF250" s="915"/>
      <c r="FG250" s="915"/>
      <c r="FH250" s="915"/>
      <c r="FI250" s="915"/>
      <c r="FJ250" s="915"/>
      <c r="FK250" s="915"/>
      <c r="FL250" s="915"/>
      <c r="FM250" s="915"/>
      <c r="FN250" s="915"/>
      <c r="FO250" s="915"/>
      <c r="FP250" s="915"/>
      <c r="FQ250" s="915"/>
      <c r="FR250" s="915"/>
      <c r="FS250" s="915"/>
      <c r="FT250" s="915"/>
      <c r="FU250" s="915"/>
      <c r="FV250" s="915"/>
      <c r="FW250" s="915"/>
      <c r="FX250" s="915"/>
      <c r="FY250" s="915"/>
      <c r="FZ250" s="915"/>
      <c r="GA250" s="915"/>
      <c r="GB250" s="915"/>
      <c r="GC250" s="915"/>
      <c r="GD250" s="915"/>
      <c r="GE250" s="915"/>
      <c r="GF250" s="915"/>
      <c r="GG250" s="915"/>
      <c r="GH250" s="915"/>
      <c r="GI250" s="915"/>
      <c r="GJ250" s="915"/>
      <c r="GK250" s="915"/>
      <c r="GL250" s="915"/>
      <c r="GM250" s="915"/>
      <c r="GN250" s="915"/>
    </row>
    <row r="251" spans="1:196" x14ac:dyDescent="0.25">
      <c r="A251" s="27">
        <v>1</v>
      </c>
      <c r="B251" s="27">
        <v>1</v>
      </c>
      <c r="C251" s="2068" t="s">
        <v>157</v>
      </c>
      <c r="D251" s="43">
        <f>'1 уровень'!E1927</f>
        <v>30707.588235294119</v>
      </c>
      <c r="E251" s="43">
        <f>'1 уровень'!F1927</f>
        <v>2558.8823529411766</v>
      </c>
      <c r="F251" s="43">
        <f>'1 уровень'!G1927</f>
        <v>1415.9988235294118</v>
      </c>
      <c r="G251" s="922">
        <f>'1 уровень'!H1927</f>
        <v>55.336612951426403</v>
      </c>
      <c r="H251" s="945">
        <f>'1 уровень'!I1927</f>
        <v>0</v>
      </c>
      <c r="I251" s="945">
        <f>'1 уровень'!J1927</f>
        <v>0</v>
      </c>
      <c r="J251" s="936">
        <f>'1 уровень'!K1927</f>
        <v>0</v>
      </c>
      <c r="K251" s="936">
        <f>'1 уровень'!L1927</f>
        <v>0</v>
      </c>
      <c r="L251" s="936">
        <f>'1 уровень'!M1927</f>
        <v>0</v>
      </c>
      <c r="M251" s="936">
        <f>'1 уровень'!N1927</f>
        <v>0</v>
      </c>
      <c r="N251" s="936">
        <f>'1 уровень'!O1927</f>
        <v>0</v>
      </c>
      <c r="O251" s="936">
        <f>'1 уровень'!P1927</f>
        <v>0</v>
      </c>
      <c r="P251" s="36">
        <f>'1 уровень'!Q1927</f>
        <v>0</v>
      </c>
      <c r="Q251" s="36">
        <f>'1 уровень'!R1927</f>
        <v>0</v>
      </c>
      <c r="R251" s="36">
        <f>'1 уровень'!S1927</f>
        <v>0</v>
      </c>
      <c r="S251" s="36">
        <f>'1 уровень'!T1927</f>
        <v>0</v>
      </c>
      <c r="T251" s="36">
        <f>'1 уровень'!U1927</f>
        <v>0</v>
      </c>
      <c r="U251" s="36">
        <f>'1 уровень'!V1927</f>
        <v>0</v>
      </c>
      <c r="V251" s="944">
        <f>'1 уровень'!W1927</f>
        <v>0</v>
      </c>
      <c r="W251" s="36"/>
      <c r="X251" s="36"/>
      <c r="Y251" s="944">
        <f>'1 уровень'!X1927</f>
        <v>0</v>
      </c>
      <c r="Z251" s="944">
        <f>'1 уровень'!Y1927</f>
        <v>0</v>
      </c>
      <c r="AA251" s="36">
        <f>'1 уровень'!Z1927</f>
        <v>0</v>
      </c>
      <c r="AB251" s="1920"/>
      <c r="AC251" s="915"/>
      <c r="AD251" s="1929"/>
      <c r="AE251" s="915"/>
      <c r="AF251" s="915"/>
      <c r="AG251" s="915"/>
      <c r="AH251" s="915"/>
      <c r="AI251" s="915"/>
      <c r="AJ251" s="915"/>
      <c r="AK251" s="915"/>
      <c r="AL251" s="915"/>
      <c r="AM251" s="915"/>
      <c r="AN251" s="915"/>
      <c r="AO251" s="915"/>
      <c r="AP251" s="915"/>
      <c r="AQ251" s="915"/>
      <c r="AR251" s="915"/>
      <c r="AS251" s="915"/>
      <c r="AT251" s="915"/>
      <c r="AU251" s="915"/>
      <c r="AV251" s="915"/>
      <c r="AW251" s="915"/>
      <c r="AX251" s="915"/>
      <c r="AY251" s="915"/>
      <c r="AZ251" s="915"/>
      <c r="BA251" s="915"/>
      <c r="BB251" s="915"/>
      <c r="BC251" s="915"/>
      <c r="BD251" s="915"/>
      <c r="BE251" s="915"/>
      <c r="BF251" s="915"/>
      <c r="BG251" s="915"/>
      <c r="BH251" s="915"/>
      <c r="BI251" s="915"/>
      <c r="BJ251" s="915"/>
      <c r="BK251" s="915"/>
      <c r="BL251" s="915"/>
      <c r="BM251" s="915"/>
      <c r="BN251" s="915"/>
      <c r="BO251" s="915"/>
      <c r="BP251" s="915"/>
      <c r="BQ251" s="915"/>
      <c r="BR251" s="915"/>
      <c r="BS251" s="915"/>
      <c r="BT251" s="915"/>
      <c r="BU251" s="915"/>
      <c r="BV251" s="915"/>
      <c r="BW251" s="915"/>
      <c r="BX251" s="915"/>
      <c r="BY251" s="915"/>
      <c r="BZ251" s="915"/>
      <c r="CA251" s="915"/>
      <c r="CB251" s="915"/>
      <c r="CC251" s="915"/>
      <c r="CD251" s="915"/>
      <c r="CE251" s="915"/>
      <c r="CF251" s="915"/>
      <c r="CG251" s="915"/>
      <c r="CH251" s="915"/>
      <c r="CI251" s="915"/>
      <c r="CJ251" s="915"/>
      <c r="CK251" s="915"/>
      <c r="CL251" s="915"/>
      <c r="CM251" s="915"/>
      <c r="CN251" s="915"/>
      <c r="CO251" s="915"/>
      <c r="CP251" s="915"/>
      <c r="CQ251" s="915"/>
      <c r="CR251" s="915"/>
      <c r="CS251" s="915"/>
      <c r="CT251" s="915"/>
      <c r="CU251" s="915"/>
      <c r="CV251" s="915"/>
      <c r="CW251" s="915"/>
      <c r="CX251" s="915"/>
      <c r="CY251" s="915"/>
      <c r="CZ251" s="915"/>
      <c r="DA251" s="915"/>
      <c r="DB251" s="915"/>
      <c r="DC251" s="915"/>
      <c r="DD251" s="915"/>
      <c r="DE251" s="915"/>
      <c r="DF251" s="915"/>
      <c r="DG251" s="915"/>
      <c r="DH251" s="915"/>
      <c r="DI251" s="915"/>
      <c r="DJ251" s="915"/>
      <c r="DK251" s="915"/>
      <c r="DL251" s="915"/>
      <c r="DM251" s="915"/>
      <c r="DN251" s="915"/>
      <c r="DO251" s="915"/>
      <c r="DP251" s="915"/>
      <c r="DQ251" s="915"/>
      <c r="DR251" s="915"/>
      <c r="DS251" s="915"/>
      <c r="DT251" s="915"/>
      <c r="DU251" s="915"/>
      <c r="DV251" s="915"/>
      <c r="DW251" s="915"/>
      <c r="DX251" s="915"/>
      <c r="DY251" s="915"/>
      <c r="DZ251" s="915"/>
      <c r="EA251" s="915"/>
      <c r="EB251" s="915"/>
      <c r="EC251" s="915"/>
      <c r="ED251" s="915"/>
      <c r="EE251" s="915"/>
      <c r="EF251" s="915"/>
      <c r="EG251" s="915"/>
      <c r="EH251" s="915"/>
      <c r="EI251" s="915"/>
      <c r="EJ251" s="915"/>
      <c r="EK251" s="915"/>
      <c r="EL251" s="915"/>
      <c r="EM251" s="915"/>
      <c r="EN251" s="915"/>
      <c r="EO251" s="915"/>
      <c r="EP251" s="915"/>
      <c r="EQ251" s="915"/>
      <c r="ER251" s="915"/>
      <c r="ES251" s="915"/>
      <c r="ET251" s="915"/>
      <c r="EU251" s="915"/>
      <c r="EV251" s="915"/>
      <c r="EW251" s="915"/>
      <c r="EX251" s="915"/>
      <c r="EY251" s="915"/>
      <c r="EZ251" s="915"/>
      <c r="FA251" s="915"/>
      <c r="FB251" s="915"/>
      <c r="FC251" s="915"/>
      <c r="FD251" s="915"/>
      <c r="FE251" s="915"/>
      <c r="FF251" s="915"/>
      <c r="FG251" s="915"/>
      <c r="FH251" s="915"/>
      <c r="FI251" s="915"/>
      <c r="FJ251" s="915"/>
      <c r="FK251" s="915"/>
      <c r="FL251" s="915"/>
      <c r="FM251" s="915"/>
      <c r="FN251" s="915"/>
      <c r="FO251" s="915"/>
      <c r="FP251" s="915"/>
      <c r="FQ251" s="915"/>
      <c r="FR251" s="915"/>
      <c r="FS251" s="915"/>
      <c r="FT251" s="915"/>
      <c r="FU251" s="915"/>
      <c r="FV251" s="915"/>
      <c r="FW251" s="915"/>
      <c r="FX251" s="915"/>
      <c r="FY251" s="915"/>
      <c r="FZ251" s="915"/>
      <c r="GA251" s="915"/>
      <c r="GB251" s="915"/>
      <c r="GC251" s="915"/>
      <c r="GD251" s="915"/>
      <c r="GE251" s="915"/>
      <c r="GF251" s="915"/>
      <c r="GG251" s="915"/>
      <c r="GH251" s="915"/>
      <c r="GI251" s="915"/>
      <c r="GJ251" s="915"/>
      <c r="GK251" s="915"/>
      <c r="GL251" s="915"/>
      <c r="GM251" s="915"/>
      <c r="GN251" s="915"/>
    </row>
    <row r="252" spans="1:196" ht="29.25" x14ac:dyDescent="0.25">
      <c r="A252" s="27">
        <v>1</v>
      </c>
      <c r="B252" s="27">
        <v>1</v>
      </c>
      <c r="C252" s="2078" t="s">
        <v>158</v>
      </c>
      <c r="D252" s="43">
        <f>'1 уровень'!E1928</f>
        <v>10781</v>
      </c>
      <c r="E252" s="43">
        <f>'1 уровень'!F1928</f>
        <v>898</v>
      </c>
      <c r="F252" s="43">
        <f>'1 уровень'!G1928</f>
        <v>673</v>
      </c>
      <c r="G252" s="922">
        <f>'1 уровень'!H1928</f>
        <v>74.944320712694875</v>
      </c>
      <c r="H252" s="945">
        <f>'1 уровень'!I1928</f>
        <v>0</v>
      </c>
      <c r="I252" s="945">
        <f>'1 уровень'!J1928</f>
        <v>0</v>
      </c>
      <c r="J252" s="936">
        <f>'1 уровень'!K1928</f>
        <v>0</v>
      </c>
      <c r="K252" s="936">
        <f>'1 уровень'!L1928</f>
        <v>0</v>
      </c>
      <c r="L252" s="936">
        <f>'1 уровень'!M1928</f>
        <v>0</v>
      </c>
      <c r="M252" s="936">
        <f>'1 уровень'!N1928</f>
        <v>0</v>
      </c>
      <c r="N252" s="936">
        <f>'1 уровень'!O1928</f>
        <v>0</v>
      </c>
      <c r="O252" s="936">
        <f>'1 уровень'!P1928</f>
        <v>0</v>
      </c>
      <c r="P252" s="36">
        <f>'1 уровень'!Q1928</f>
        <v>0</v>
      </c>
      <c r="Q252" s="36">
        <f>'1 уровень'!R1928</f>
        <v>0</v>
      </c>
      <c r="R252" s="36">
        <f>'1 уровень'!S1928</f>
        <v>0</v>
      </c>
      <c r="S252" s="36">
        <f>'1 уровень'!T1928</f>
        <v>0</v>
      </c>
      <c r="T252" s="36">
        <f>'1 уровень'!U1928</f>
        <v>0</v>
      </c>
      <c r="U252" s="36">
        <f>'1 уровень'!V1928</f>
        <v>0</v>
      </c>
      <c r="V252" s="944">
        <f>'1 уровень'!W1928</f>
        <v>0</v>
      </c>
      <c r="W252" s="36"/>
      <c r="X252" s="36"/>
      <c r="Y252" s="944">
        <f>'1 уровень'!X1928</f>
        <v>0</v>
      </c>
      <c r="Z252" s="944">
        <f>'1 уровень'!Y1928</f>
        <v>0</v>
      </c>
      <c r="AA252" s="36">
        <f>'1 уровень'!Z1928</f>
        <v>0</v>
      </c>
      <c r="AB252" s="1920"/>
      <c r="AC252" s="915"/>
      <c r="AD252" s="1929"/>
      <c r="AE252" s="915"/>
      <c r="AF252" s="915"/>
      <c r="AG252" s="915"/>
      <c r="AH252" s="915"/>
      <c r="AI252" s="915"/>
      <c r="AJ252" s="915"/>
      <c r="AK252" s="915"/>
      <c r="AL252" s="915"/>
      <c r="AM252" s="915"/>
      <c r="AN252" s="915"/>
      <c r="AO252" s="915"/>
      <c r="AP252" s="915"/>
      <c r="AQ252" s="915"/>
      <c r="AR252" s="915"/>
      <c r="AS252" s="915"/>
      <c r="AT252" s="915"/>
      <c r="AU252" s="915"/>
      <c r="AV252" s="915"/>
      <c r="AW252" s="915"/>
      <c r="AX252" s="915"/>
      <c r="AY252" s="915"/>
      <c r="AZ252" s="915"/>
      <c r="BA252" s="915"/>
      <c r="BB252" s="915"/>
      <c r="BC252" s="915"/>
      <c r="BD252" s="915"/>
      <c r="BE252" s="915"/>
      <c r="BF252" s="915"/>
      <c r="BG252" s="915"/>
      <c r="BH252" s="915"/>
      <c r="BI252" s="915"/>
      <c r="BJ252" s="915"/>
      <c r="BK252" s="915"/>
      <c r="BL252" s="915"/>
      <c r="BM252" s="915"/>
      <c r="BN252" s="915"/>
      <c r="BO252" s="915"/>
      <c r="BP252" s="915"/>
      <c r="BQ252" s="915"/>
      <c r="BR252" s="915"/>
      <c r="BS252" s="915"/>
      <c r="BT252" s="915"/>
      <c r="BU252" s="915"/>
      <c r="BV252" s="915"/>
      <c r="BW252" s="915"/>
      <c r="BX252" s="915"/>
      <c r="BY252" s="915"/>
      <c r="BZ252" s="915"/>
      <c r="CA252" s="915"/>
      <c r="CB252" s="915"/>
      <c r="CC252" s="915"/>
      <c r="CD252" s="915"/>
      <c r="CE252" s="915"/>
      <c r="CF252" s="915"/>
      <c r="CG252" s="915"/>
      <c r="CH252" s="915"/>
      <c r="CI252" s="915"/>
      <c r="CJ252" s="915"/>
      <c r="CK252" s="915"/>
      <c r="CL252" s="915"/>
      <c r="CM252" s="915"/>
      <c r="CN252" s="915"/>
      <c r="CO252" s="915"/>
      <c r="CP252" s="915"/>
      <c r="CQ252" s="915"/>
      <c r="CR252" s="915"/>
      <c r="CS252" s="915"/>
      <c r="CT252" s="915"/>
      <c r="CU252" s="915"/>
      <c r="CV252" s="915"/>
      <c r="CW252" s="915"/>
      <c r="CX252" s="915"/>
      <c r="CY252" s="915"/>
      <c r="CZ252" s="915"/>
      <c r="DA252" s="915"/>
      <c r="DB252" s="915"/>
      <c r="DC252" s="915"/>
      <c r="DD252" s="915"/>
      <c r="DE252" s="915"/>
      <c r="DF252" s="915"/>
      <c r="DG252" s="915"/>
      <c r="DH252" s="915"/>
      <c r="DI252" s="915"/>
      <c r="DJ252" s="915"/>
      <c r="DK252" s="915"/>
      <c r="DL252" s="915"/>
      <c r="DM252" s="915"/>
      <c r="DN252" s="915"/>
      <c r="DO252" s="915"/>
      <c r="DP252" s="915"/>
      <c r="DQ252" s="915"/>
      <c r="DR252" s="915"/>
      <c r="DS252" s="915"/>
      <c r="DT252" s="915"/>
      <c r="DU252" s="915"/>
      <c r="DV252" s="915"/>
      <c r="DW252" s="915"/>
      <c r="DX252" s="915"/>
      <c r="DY252" s="915"/>
      <c r="DZ252" s="915"/>
      <c r="EA252" s="915"/>
      <c r="EB252" s="915"/>
      <c r="EC252" s="915"/>
      <c r="ED252" s="915"/>
      <c r="EE252" s="915"/>
      <c r="EF252" s="915"/>
      <c r="EG252" s="915"/>
      <c r="EH252" s="915"/>
      <c r="EI252" s="915"/>
      <c r="EJ252" s="915"/>
      <c r="EK252" s="915"/>
      <c r="EL252" s="915"/>
      <c r="EM252" s="915"/>
      <c r="EN252" s="915"/>
      <c r="EO252" s="915"/>
      <c r="EP252" s="915"/>
      <c r="EQ252" s="915"/>
      <c r="ER252" s="915"/>
      <c r="ES252" s="915"/>
      <c r="ET252" s="915"/>
      <c r="EU252" s="915"/>
      <c r="EV252" s="915"/>
      <c r="EW252" s="915"/>
      <c r="EX252" s="915"/>
      <c r="EY252" s="915"/>
      <c r="EZ252" s="915"/>
      <c r="FA252" s="915"/>
      <c r="FB252" s="915"/>
      <c r="FC252" s="915"/>
      <c r="FD252" s="915"/>
      <c r="FE252" s="915"/>
      <c r="FF252" s="915"/>
      <c r="FG252" s="915"/>
      <c r="FH252" s="915"/>
      <c r="FI252" s="915"/>
      <c r="FJ252" s="915"/>
      <c r="FK252" s="915"/>
      <c r="FL252" s="915"/>
      <c r="FM252" s="915"/>
      <c r="FN252" s="915"/>
      <c r="FO252" s="915"/>
      <c r="FP252" s="915"/>
      <c r="FQ252" s="915"/>
      <c r="FR252" s="915"/>
      <c r="FS252" s="915"/>
      <c r="FT252" s="915"/>
      <c r="FU252" s="915"/>
      <c r="FV252" s="915"/>
      <c r="FW252" s="915"/>
      <c r="FX252" s="915"/>
      <c r="FY252" s="915"/>
      <c r="FZ252" s="915"/>
      <c r="GA252" s="915"/>
      <c r="GB252" s="915"/>
      <c r="GC252" s="915"/>
      <c r="GD252" s="915"/>
      <c r="GE252" s="915"/>
      <c r="GF252" s="915"/>
      <c r="GG252" s="915"/>
      <c r="GH252" s="915"/>
      <c r="GI252" s="915"/>
      <c r="GJ252" s="915"/>
      <c r="GK252" s="915"/>
      <c r="GL252" s="915"/>
      <c r="GM252" s="915"/>
      <c r="GN252" s="915"/>
    </row>
    <row r="253" spans="1:196" x14ac:dyDescent="0.25">
      <c r="A253" s="27">
        <v>1</v>
      </c>
      <c r="B253" s="27">
        <v>1</v>
      </c>
      <c r="C253" s="2079" t="s">
        <v>343</v>
      </c>
      <c r="D253" s="43">
        <f>'1 уровень'!E1929</f>
        <v>144468.47692307693</v>
      </c>
      <c r="E253" s="43">
        <f>'1 уровень'!F1929</f>
        <v>12038.523076923077</v>
      </c>
      <c r="F253" s="43">
        <f>'1 уровень'!G1929</f>
        <v>6291.7233618233622</v>
      </c>
      <c r="G253" s="922">
        <f>'1 уровень'!H1929</f>
        <v>52.263249583199389</v>
      </c>
      <c r="H253" s="945">
        <f>'1 уровень'!I1929</f>
        <v>0</v>
      </c>
      <c r="I253" s="945">
        <f>'1 уровень'!J1929</f>
        <v>0</v>
      </c>
      <c r="J253" s="936">
        <f>'1 уровень'!K1929</f>
        <v>0</v>
      </c>
      <c r="K253" s="936">
        <f>'1 уровень'!L1929</f>
        <v>0</v>
      </c>
      <c r="L253" s="936">
        <f>'1 уровень'!M1929</f>
        <v>0</v>
      </c>
      <c r="M253" s="936">
        <f>'1 уровень'!N1929</f>
        <v>0</v>
      </c>
      <c r="N253" s="936">
        <f>'1 уровень'!O1929</f>
        <v>0</v>
      </c>
      <c r="O253" s="936">
        <f>'1 уровень'!P1929</f>
        <v>0</v>
      </c>
      <c r="P253" s="36">
        <f>'1 уровень'!Q1929</f>
        <v>93689.097570000013</v>
      </c>
      <c r="Q253" s="36">
        <f>'1 уровень'!R1929</f>
        <v>7807.4247975000017</v>
      </c>
      <c r="R253" s="36">
        <f>'1 уровень'!S1929</f>
        <v>6391.30278</v>
      </c>
      <c r="S253" s="36">
        <f>'1 уровень'!T1929</f>
        <v>0</v>
      </c>
      <c r="T253" s="36">
        <f>'1 уровень'!U1929</f>
        <v>-1416.122017500001</v>
      </c>
      <c r="U253" s="36">
        <f>'1 уровень'!V1929</f>
        <v>-66.091180000000008</v>
      </c>
      <c r="V253" s="944">
        <f>'1 уровень'!W1929</f>
        <v>6325.2115999999996</v>
      </c>
      <c r="W253" s="36">
        <f>R253/Q253*100</f>
        <v>81.861855166975744</v>
      </c>
      <c r="X253" s="36">
        <f>V253/Q253*100</f>
        <v>81.015338143575605</v>
      </c>
      <c r="Y253" s="944">
        <f>'1 уровень'!X1929</f>
        <v>3.4375</v>
      </c>
      <c r="Z253" s="944">
        <f>'1 уровень'!Y1929</f>
        <v>8522.2800000000007</v>
      </c>
      <c r="AA253" s="36">
        <f>'1 уровень'!Z1929</f>
        <v>8.5222800000000003</v>
      </c>
      <c r="AB253" s="1920"/>
      <c r="AC253" s="915"/>
      <c r="AD253" s="1929"/>
      <c r="AE253" s="915"/>
      <c r="AF253" s="915"/>
      <c r="AG253" s="915"/>
      <c r="AH253" s="915"/>
      <c r="AI253" s="915"/>
      <c r="AJ253" s="915"/>
      <c r="AK253" s="915"/>
      <c r="AL253" s="915"/>
      <c r="AM253" s="915"/>
      <c r="AN253" s="915"/>
      <c r="AO253" s="915"/>
      <c r="AP253" s="915"/>
      <c r="AQ253" s="915"/>
      <c r="AR253" s="915"/>
      <c r="AS253" s="915"/>
      <c r="AT253" s="915"/>
      <c r="AU253" s="915"/>
      <c r="AV253" s="915"/>
      <c r="AW253" s="915"/>
      <c r="AX253" s="915"/>
      <c r="AY253" s="915"/>
      <c r="AZ253" s="915"/>
      <c r="BA253" s="915"/>
      <c r="BB253" s="915"/>
      <c r="BC253" s="915"/>
      <c r="BD253" s="915"/>
      <c r="BE253" s="915"/>
      <c r="BF253" s="915"/>
      <c r="BG253" s="915"/>
      <c r="BH253" s="915"/>
      <c r="BI253" s="915"/>
      <c r="BJ253" s="915"/>
      <c r="BK253" s="915"/>
      <c r="BL253" s="915"/>
      <c r="BM253" s="915"/>
      <c r="BN253" s="915"/>
      <c r="BO253" s="915"/>
      <c r="BP253" s="915"/>
      <c r="BQ253" s="915"/>
      <c r="BR253" s="915"/>
      <c r="BS253" s="915"/>
      <c r="BT253" s="915"/>
      <c r="BU253" s="915"/>
      <c r="BV253" s="915"/>
      <c r="BW253" s="915"/>
      <c r="BX253" s="915"/>
      <c r="BY253" s="915"/>
      <c r="BZ253" s="915"/>
      <c r="CA253" s="915"/>
      <c r="CB253" s="915"/>
      <c r="CC253" s="915"/>
      <c r="CD253" s="915"/>
      <c r="CE253" s="915"/>
      <c r="CF253" s="915"/>
      <c r="CG253" s="915"/>
      <c r="CH253" s="915"/>
      <c r="CI253" s="915"/>
      <c r="CJ253" s="915"/>
      <c r="CK253" s="915"/>
      <c r="CL253" s="915"/>
      <c r="CM253" s="915"/>
      <c r="CN253" s="915"/>
      <c r="CO253" s="915"/>
      <c r="CP253" s="915"/>
      <c r="CQ253" s="915"/>
      <c r="CR253" s="915"/>
      <c r="CS253" s="915"/>
      <c r="CT253" s="915"/>
      <c r="CU253" s="915"/>
      <c r="CV253" s="915"/>
      <c r="CW253" s="915"/>
      <c r="CX253" s="915"/>
      <c r="CY253" s="915"/>
      <c r="CZ253" s="915"/>
      <c r="DA253" s="915"/>
      <c r="DB253" s="915"/>
      <c r="DC253" s="915"/>
      <c r="DD253" s="915"/>
      <c r="DE253" s="915"/>
      <c r="DF253" s="915"/>
      <c r="DG253" s="915"/>
      <c r="DH253" s="915"/>
      <c r="DI253" s="915"/>
      <c r="DJ253" s="915"/>
      <c r="DK253" s="915"/>
      <c r="DL253" s="915"/>
      <c r="DM253" s="915"/>
      <c r="DN253" s="915"/>
      <c r="DO253" s="915"/>
      <c r="DP253" s="915"/>
      <c r="DQ253" s="915"/>
      <c r="DR253" s="915"/>
      <c r="DS253" s="915"/>
      <c r="DT253" s="915"/>
      <c r="DU253" s="915"/>
      <c r="DV253" s="915"/>
      <c r="DW253" s="915"/>
      <c r="DX253" s="915"/>
      <c r="DY253" s="915"/>
      <c r="DZ253" s="915"/>
      <c r="EA253" s="915"/>
      <c r="EB253" s="915"/>
      <c r="EC253" s="915"/>
      <c r="ED253" s="915"/>
      <c r="EE253" s="915"/>
      <c r="EF253" s="915"/>
      <c r="EG253" s="915"/>
      <c r="EH253" s="915"/>
      <c r="EI253" s="915"/>
      <c r="EJ253" s="915"/>
      <c r="EK253" s="915"/>
      <c r="EL253" s="915"/>
      <c r="EM253" s="915"/>
      <c r="EN253" s="915"/>
      <c r="EO253" s="915"/>
      <c r="EP253" s="915"/>
      <c r="EQ253" s="915"/>
      <c r="ER253" s="915"/>
      <c r="ES253" s="915"/>
      <c r="ET253" s="915"/>
      <c r="EU253" s="915"/>
      <c r="EV253" s="915"/>
      <c r="EW253" s="915"/>
      <c r="EX253" s="915"/>
      <c r="EY253" s="915"/>
      <c r="EZ253" s="915"/>
      <c r="FA253" s="915"/>
      <c r="FB253" s="915"/>
      <c r="FC253" s="915"/>
      <c r="FD253" s="915"/>
      <c r="FE253" s="915"/>
      <c r="FF253" s="915"/>
      <c r="FG253" s="915"/>
      <c r="FH253" s="915"/>
      <c r="FI253" s="915"/>
      <c r="FJ253" s="915"/>
      <c r="FK253" s="915"/>
      <c r="FL253" s="915"/>
      <c r="FM253" s="915"/>
      <c r="FN253" s="915"/>
      <c r="FO253" s="915"/>
      <c r="FP253" s="915"/>
      <c r="FQ253" s="915"/>
      <c r="FR253" s="915"/>
      <c r="FS253" s="915"/>
      <c r="FT253" s="915"/>
      <c r="FU253" s="915"/>
      <c r="FV253" s="915"/>
      <c r="FW253" s="915"/>
      <c r="FX253" s="915"/>
      <c r="FY253" s="915"/>
      <c r="FZ253" s="915"/>
      <c r="GA253" s="915"/>
      <c r="GB253" s="915"/>
      <c r="GC253" s="915"/>
      <c r="GD253" s="915"/>
      <c r="GE253" s="915"/>
      <c r="GF253" s="915"/>
      <c r="GG253" s="915"/>
      <c r="GH253" s="915"/>
      <c r="GI253" s="915"/>
      <c r="GJ253" s="915"/>
      <c r="GK253" s="915"/>
      <c r="GL253" s="915"/>
      <c r="GM253" s="915"/>
      <c r="GN253" s="915"/>
    </row>
    <row r="254" spans="1:196" x14ac:dyDescent="0.25">
      <c r="A254" s="27">
        <v>1</v>
      </c>
      <c r="B254" s="27">
        <v>1</v>
      </c>
      <c r="C254" s="2080" t="s">
        <v>31</v>
      </c>
      <c r="D254" s="43">
        <f>'1 уровень'!E1930</f>
        <v>0</v>
      </c>
      <c r="E254" s="43">
        <f>'1 уровень'!F1930</f>
        <v>0</v>
      </c>
      <c r="F254" s="43">
        <f>'1 уровень'!G1930</f>
        <v>0</v>
      </c>
      <c r="G254" s="922">
        <f>'1 уровень'!H1930</f>
        <v>0</v>
      </c>
      <c r="H254" s="945">
        <f>'1 уровень'!I1930</f>
        <v>0</v>
      </c>
      <c r="I254" s="945">
        <f>'1 уровень'!J1930</f>
        <v>0</v>
      </c>
      <c r="J254" s="936">
        <f>'1 уровень'!K1930</f>
        <v>0</v>
      </c>
      <c r="K254" s="936">
        <f>'1 уровень'!L1930</f>
        <v>0</v>
      </c>
      <c r="L254" s="936">
        <f>'1 уровень'!M1930</f>
        <v>0</v>
      </c>
      <c r="M254" s="936">
        <f>'1 уровень'!N1930</f>
        <v>0</v>
      </c>
      <c r="N254" s="936">
        <f>'1 уровень'!O1930</f>
        <v>0</v>
      </c>
      <c r="O254" s="936">
        <f>'1 уровень'!P1930</f>
        <v>0</v>
      </c>
      <c r="P254" s="36">
        <f>'1 уровень'!Q1930</f>
        <v>0</v>
      </c>
      <c r="Q254" s="36">
        <f>'1 уровень'!R1930</f>
        <v>0</v>
      </c>
      <c r="R254" s="36">
        <f>'1 уровень'!S1930</f>
        <v>0</v>
      </c>
      <c r="S254" s="36">
        <f>'1 уровень'!T1930</f>
        <v>0</v>
      </c>
      <c r="T254" s="36">
        <f>'1 уровень'!U1930</f>
        <v>0</v>
      </c>
      <c r="U254" s="36">
        <f>'1 уровень'!V1930</f>
        <v>0</v>
      </c>
      <c r="V254" s="944">
        <f>'1 уровень'!W1930</f>
        <v>0</v>
      </c>
      <c r="W254" s="36"/>
      <c r="X254" s="36"/>
      <c r="Y254" s="944">
        <f>'1 уровень'!X1930</f>
        <v>0</v>
      </c>
      <c r="Z254" s="944">
        <f>'1 уровень'!Y1930</f>
        <v>0</v>
      </c>
      <c r="AA254" s="36">
        <f>'1 уровень'!Z1930</f>
        <v>0</v>
      </c>
      <c r="AB254" s="1920"/>
      <c r="AC254" s="915"/>
      <c r="AD254" s="1929"/>
      <c r="AE254" s="915"/>
      <c r="AF254" s="915"/>
      <c r="AG254" s="915"/>
      <c r="AH254" s="915"/>
      <c r="AI254" s="915"/>
      <c r="AJ254" s="915"/>
      <c r="AK254" s="915"/>
      <c r="AL254" s="915"/>
      <c r="AM254" s="915"/>
      <c r="AN254" s="915"/>
      <c r="AO254" s="915"/>
      <c r="AP254" s="915"/>
      <c r="AQ254" s="915"/>
      <c r="AR254" s="915"/>
      <c r="AS254" s="915"/>
      <c r="AT254" s="915"/>
      <c r="AU254" s="915"/>
      <c r="AV254" s="915"/>
      <c r="AW254" s="915"/>
      <c r="AX254" s="915"/>
      <c r="AY254" s="915"/>
      <c r="AZ254" s="915"/>
      <c r="BA254" s="915"/>
      <c r="BB254" s="915"/>
      <c r="BC254" s="915"/>
      <c r="BD254" s="915"/>
      <c r="BE254" s="915"/>
      <c r="BF254" s="915"/>
      <c r="BG254" s="915"/>
      <c r="BH254" s="915"/>
      <c r="BI254" s="915"/>
      <c r="BJ254" s="915"/>
      <c r="BK254" s="915"/>
      <c r="BL254" s="915"/>
      <c r="BM254" s="915"/>
      <c r="BN254" s="915"/>
      <c r="BO254" s="915"/>
      <c r="BP254" s="915"/>
      <c r="BQ254" s="915"/>
      <c r="BR254" s="915"/>
      <c r="BS254" s="915"/>
      <c r="BT254" s="915"/>
      <c r="BU254" s="915"/>
      <c r="BV254" s="915"/>
      <c r="BW254" s="915"/>
      <c r="BX254" s="915"/>
      <c r="BY254" s="915"/>
      <c r="BZ254" s="915"/>
      <c r="CA254" s="915"/>
      <c r="CB254" s="915"/>
      <c r="CC254" s="915"/>
      <c r="CD254" s="915"/>
      <c r="CE254" s="915"/>
      <c r="CF254" s="915"/>
      <c r="CG254" s="915"/>
      <c r="CH254" s="915"/>
      <c r="CI254" s="915"/>
      <c r="CJ254" s="915"/>
      <c r="CK254" s="915"/>
      <c r="CL254" s="915"/>
      <c r="CM254" s="915"/>
      <c r="CN254" s="915"/>
      <c r="CO254" s="915"/>
      <c r="CP254" s="915"/>
      <c r="CQ254" s="915"/>
      <c r="CR254" s="915"/>
      <c r="CS254" s="915"/>
      <c r="CT254" s="915"/>
      <c r="CU254" s="915"/>
      <c r="CV254" s="915"/>
      <c r="CW254" s="915"/>
      <c r="CX254" s="915"/>
      <c r="CY254" s="915"/>
      <c r="CZ254" s="915"/>
      <c r="DA254" s="915"/>
      <c r="DB254" s="915"/>
      <c r="DC254" s="915"/>
      <c r="DD254" s="915"/>
      <c r="DE254" s="915"/>
      <c r="DF254" s="915"/>
      <c r="DG254" s="915"/>
      <c r="DH254" s="915"/>
      <c r="DI254" s="915"/>
      <c r="DJ254" s="915"/>
      <c r="DK254" s="915"/>
      <c r="DL254" s="915"/>
      <c r="DM254" s="915"/>
      <c r="DN254" s="915"/>
      <c r="DO254" s="915"/>
      <c r="DP254" s="915"/>
      <c r="DQ254" s="915"/>
      <c r="DR254" s="915"/>
      <c r="DS254" s="915"/>
      <c r="DT254" s="915"/>
      <c r="DU254" s="915"/>
      <c r="DV254" s="915"/>
      <c r="DW254" s="915"/>
      <c r="DX254" s="915"/>
      <c r="DY254" s="915"/>
      <c r="DZ254" s="915"/>
      <c r="EA254" s="915"/>
      <c r="EB254" s="915"/>
      <c r="EC254" s="915"/>
      <c r="ED254" s="915"/>
      <c r="EE254" s="915"/>
      <c r="EF254" s="915"/>
      <c r="EG254" s="915"/>
      <c r="EH254" s="915"/>
      <c r="EI254" s="915"/>
      <c r="EJ254" s="915"/>
      <c r="EK254" s="915"/>
      <c r="EL254" s="915"/>
      <c r="EM254" s="915"/>
      <c r="EN254" s="915"/>
      <c r="EO254" s="915"/>
      <c r="EP254" s="915"/>
      <c r="EQ254" s="915"/>
      <c r="ER254" s="915"/>
      <c r="ES254" s="915"/>
      <c r="ET254" s="915"/>
      <c r="EU254" s="915"/>
      <c r="EV254" s="915"/>
      <c r="EW254" s="915"/>
      <c r="EX254" s="915"/>
      <c r="EY254" s="915"/>
      <c r="EZ254" s="915"/>
      <c r="FA254" s="915"/>
      <c r="FB254" s="915"/>
      <c r="FC254" s="915"/>
      <c r="FD254" s="915"/>
      <c r="FE254" s="915"/>
      <c r="FF254" s="915"/>
      <c r="FG254" s="915"/>
      <c r="FH254" s="915"/>
      <c r="FI254" s="915"/>
      <c r="FJ254" s="915"/>
      <c r="FK254" s="915"/>
      <c r="FL254" s="915"/>
      <c r="FM254" s="915"/>
      <c r="FN254" s="915"/>
      <c r="FO254" s="915"/>
      <c r="FP254" s="915"/>
      <c r="FQ254" s="915"/>
      <c r="FR254" s="915"/>
      <c r="FS254" s="915"/>
      <c r="FT254" s="915"/>
      <c r="FU254" s="915"/>
      <c r="FV254" s="915"/>
      <c r="FW254" s="915"/>
      <c r="FX254" s="915"/>
      <c r="FY254" s="915"/>
      <c r="FZ254" s="915"/>
      <c r="GA254" s="915"/>
      <c r="GB254" s="915"/>
      <c r="GC254" s="915"/>
      <c r="GD254" s="915"/>
      <c r="GE254" s="915"/>
      <c r="GF254" s="915"/>
      <c r="GG254" s="915"/>
      <c r="GH254" s="915"/>
      <c r="GI254" s="915"/>
      <c r="GJ254" s="915"/>
      <c r="GK254" s="915"/>
      <c r="GL254" s="915"/>
      <c r="GM254" s="915"/>
      <c r="GN254" s="915"/>
    </row>
    <row r="255" spans="1:196" x14ac:dyDescent="0.25">
      <c r="A255" s="27">
        <v>1</v>
      </c>
      <c r="B255" s="27">
        <v>1</v>
      </c>
      <c r="C255" s="1332" t="s">
        <v>0</v>
      </c>
      <c r="D255" s="43">
        <f>'1 уровень'!E1931</f>
        <v>535</v>
      </c>
      <c r="E255" s="43">
        <f>'1 уровень'!F1931</f>
        <v>45</v>
      </c>
      <c r="F255" s="43">
        <f>'1 уровень'!G1931</f>
        <v>65</v>
      </c>
      <c r="G255" s="922">
        <f>'1 уровень'!H1931</f>
        <v>144.44444444444443</v>
      </c>
      <c r="H255" s="945">
        <f>'1 уровень'!I1931</f>
        <v>10.706542056074767</v>
      </c>
      <c r="I255" s="945">
        <f>'1 уровень'!J1931</f>
        <v>12.107692307692307</v>
      </c>
      <c r="J255" s="936">
        <f>'1 уровень'!K1931</f>
        <v>5728</v>
      </c>
      <c r="K255" s="936">
        <f>'1 уровень'!L1931</f>
        <v>478</v>
      </c>
      <c r="L255" s="936">
        <f>'1 уровень'!M1931</f>
        <v>787</v>
      </c>
      <c r="M255" s="936">
        <f>'1 уровень'!N1931</f>
        <v>164.64435146443515</v>
      </c>
      <c r="N255" s="936">
        <f>'1 уровень'!O1931</f>
        <v>20</v>
      </c>
      <c r="O255" s="936">
        <f>'1 уровень'!P1931</f>
        <v>472.2</v>
      </c>
      <c r="P255" s="36">
        <f>'1 уровень'!Q1931</f>
        <v>0</v>
      </c>
      <c r="Q255" s="36">
        <f>'1 уровень'!R1931</f>
        <v>0</v>
      </c>
      <c r="R255" s="36">
        <f>'1 уровень'!S1931</f>
        <v>0</v>
      </c>
      <c r="S255" s="36">
        <f>'1 уровень'!T1931</f>
        <v>0</v>
      </c>
      <c r="T255" s="36">
        <f>'1 уровень'!U1931</f>
        <v>0</v>
      </c>
      <c r="U255" s="36">
        <f>'1 уровень'!V1931</f>
        <v>0</v>
      </c>
      <c r="V255" s="944">
        <f>'1 уровень'!W1931</f>
        <v>0</v>
      </c>
      <c r="W255" s="36"/>
      <c r="X255" s="36"/>
      <c r="Y255" s="944">
        <f>'1 уровень'!X1931</f>
        <v>0</v>
      </c>
      <c r="Z255" s="944">
        <f>'1 уровень'!Y1931</f>
        <v>0</v>
      </c>
      <c r="AA255" s="36">
        <f>'1 уровень'!Z1931</f>
        <v>0</v>
      </c>
      <c r="AB255" s="1920"/>
      <c r="AC255" s="915"/>
      <c r="AD255" s="1929"/>
      <c r="AE255" s="915"/>
      <c r="AF255" s="915"/>
      <c r="AG255" s="915"/>
      <c r="AH255" s="915"/>
      <c r="AI255" s="915"/>
      <c r="AJ255" s="915"/>
      <c r="AK255" s="915"/>
      <c r="AL255" s="915"/>
      <c r="AM255" s="915"/>
      <c r="AN255" s="915"/>
      <c r="AO255" s="915"/>
      <c r="AP255" s="915"/>
      <c r="AQ255" s="915"/>
      <c r="AR255" s="915"/>
      <c r="AS255" s="915"/>
      <c r="AT255" s="915"/>
      <c r="AU255" s="915"/>
      <c r="AV255" s="915"/>
      <c r="AW255" s="915"/>
      <c r="AX255" s="915"/>
      <c r="AY255" s="915"/>
      <c r="AZ255" s="915"/>
      <c r="BA255" s="915"/>
      <c r="BB255" s="915"/>
      <c r="BC255" s="915"/>
      <c r="BD255" s="915"/>
      <c r="BE255" s="915"/>
      <c r="BF255" s="915"/>
      <c r="BG255" s="915"/>
      <c r="BH255" s="915"/>
      <c r="BI255" s="915"/>
      <c r="BJ255" s="915"/>
      <c r="BK255" s="915"/>
      <c r="BL255" s="915"/>
      <c r="BM255" s="915"/>
      <c r="BN255" s="915"/>
      <c r="BO255" s="915"/>
      <c r="BP255" s="915"/>
      <c r="BQ255" s="915"/>
      <c r="BR255" s="915"/>
      <c r="BS255" s="915"/>
      <c r="BT255" s="915"/>
      <c r="BU255" s="915"/>
      <c r="BV255" s="915"/>
      <c r="BW255" s="915"/>
      <c r="BX255" s="915"/>
      <c r="BY255" s="915"/>
      <c r="BZ255" s="915"/>
      <c r="CA255" s="915"/>
      <c r="CB255" s="915"/>
      <c r="CC255" s="915"/>
      <c r="CD255" s="915"/>
      <c r="CE255" s="915"/>
      <c r="CF255" s="915"/>
      <c r="CG255" s="915"/>
      <c r="CH255" s="915"/>
      <c r="CI255" s="915"/>
      <c r="CJ255" s="915"/>
      <c r="CK255" s="915"/>
      <c r="CL255" s="915"/>
      <c r="CM255" s="915"/>
      <c r="CN255" s="915"/>
      <c r="CO255" s="915"/>
      <c r="CP255" s="915"/>
      <c r="CQ255" s="915"/>
      <c r="CR255" s="915"/>
      <c r="CS255" s="915"/>
      <c r="CT255" s="915"/>
      <c r="CU255" s="915"/>
      <c r="CV255" s="915"/>
      <c r="CW255" s="915"/>
      <c r="CX255" s="915"/>
      <c r="CY255" s="915"/>
      <c r="CZ255" s="915"/>
      <c r="DA255" s="915"/>
      <c r="DB255" s="915"/>
      <c r="DC255" s="915"/>
      <c r="DD255" s="915"/>
      <c r="DE255" s="915"/>
      <c r="DF255" s="915"/>
      <c r="DG255" s="915"/>
      <c r="DH255" s="915"/>
      <c r="DI255" s="915"/>
      <c r="DJ255" s="915"/>
      <c r="DK255" s="915"/>
      <c r="DL255" s="915"/>
      <c r="DM255" s="915"/>
      <c r="DN255" s="915"/>
      <c r="DO255" s="915"/>
      <c r="DP255" s="915"/>
      <c r="DQ255" s="915"/>
      <c r="DR255" s="915"/>
      <c r="DS255" s="915"/>
      <c r="DT255" s="915"/>
      <c r="DU255" s="915"/>
      <c r="DV255" s="915"/>
      <c r="DW255" s="915"/>
      <c r="DX255" s="915"/>
      <c r="DY255" s="915"/>
      <c r="DZ255" s="915"/>
      <c r="EA255" s="915"/>
      <c r="EB255" s="915"/>
      <c r="EC255" s="915"/>
      <c r="ED255" s="915"/>
      <c r="EE255" s="915"/>
      <c r="EF255" s="915"/>
      <c r="EG255" s="915"/>
      <c r="EH255" s="915"/>
      <c r="EI255" s="915"/>
      <c r="EJ255" s="915"/>
      <c r="EK255" s="915"/>
      <c r="EL255" s="915"/>
      <c r="EM255" s="915"/>
      <c r="EN255" s="915"/>
      <c r="EO255" s="915"/>
      <c r="EP255" s="915"/>
      <c r="EQ255" s="915"/>
      <c r="ER255" s="915"/>
      <c r="ES255" s="915"/>
      <c r="ET255" s="915"/>
      <c r="EU255" s="915"/>
      <c r="EV255" s="915"/>
      <c r="EW255" s="915"/>
      <c r="EX255" s="915"/>
      <c r="EY255" s="915"/>
      <c r="EZ255" s="915"/>
      <c r="FA255" s="915"/>
      <c r="FB255" s="915"/>
      <c r="FC255" s="915"/>
      <c r="FD255" s="915"/>
      <c r="FE255" s="915"/>
      <c r="FF255" s="915"/>
      <c r="FG255" s="915"/>
      <c r="FH255" s="915"/>
      <c r="FI255" s="915"/>
      <c r="FJ255" s="915"/>
      <c r="FK255" s="915"/>
      <c r="FL255" s="915"/>
      <c r="FM255" s="915"/>
      <c r="FN255" s="915"/>
      <c r="FO255" s="915"/>
      <c r="FP255" s="915"/>
      <c r="FQ255" s="915"/>
      <c r="FR255" s="915"/>
      <c r="FS255" s="915"/>
      <c r="FT255" s="915"/>
      <c r="FU255" s="915"/>
      <c r="FV255" s="915"/>
      <c r="FW255" s="915"/>
      <c r="FX255" s="915"/>
      <c r="FY255" s="915"/>
      <c r="FZ255" s="915"/>
      <c r="GA255" s="915"/>
      <c r="GB255" s="915"/>
      <c r="GC255" s="915"/>
      <c r="GD255" s="915"/>
      <c r="GE255" s="915"/>
      <c r="GF255" s="915"/>
      <c r="GG255" s="915"/>
      <c r="GH255" s="915"/>
      <c r="GI255" s="915"/>
      <c r="GJ255" s="915"/>
      <c r="GK255" s="915"/>
      <c r="GL255" s="915"/>
      <c r="GM255" s="915"/>
      <c r="GN255" s="915"/>
    </row>
    <row r="256" spans="1:196" x14ac:dyDescent="0.25">
      <c r="A256" s="27">
        <v>1</v>
      </c>
      <c r="B256" s="27">
        <v>1</v>
      </c>
      <c r="C256" s="1340" t="s">
        <v>16</v>
      </c>
      <c r="D256" s="43">
        <f>'1 уровень'!E1932</f>
        <v>500</v>
      </c>
      <c r="E256" s="43">
        <f>'1 уровень'!F1932</f>
        <v>42</v>
      </c>
      <c r="F256" s="43">
        <f>'1 уровень'!G1932</f>
        <v>103</v>
      </c>
      <c r="G256" s="922">
        <f>'1 уровень'!H1932</f>
        <v>245.23809523809524</v>
      </c>
      <c r="H256" s="945">
        <f>'1 уровень'!I1932</f>
        <v>8</v>
      </c>
      <c r="I256" s="945">
        <f>'1 уровень'!J1932</f>
        <v>8.3689320388349522</v>
      </c>
      <c r="J256" s="936">
        <f>'1 уровень'!K1932</f>
        <v>4000</v>
      </c>
      <c r="K256" s="936">
        <f>'1 уровень'!L1932</f>
        <v>333</v>
      </c>
      <c r="L256" s="936">
        <f>'1 уровень'!M1932</f>
        <v>862</v>
      </c>
      <c r="M256" s="936">
        <f>'1 уровень'!N1932</f>
        <v>258.85885885885887</v>
      </c>
      <c r="N256" s="936">
        <f>'1 уровень'!O1932</f>
        <v>17</v>
      </c>
      <c r="O256" s="936">
        <f>'1 уровень'!P1932</f>
        <v>608.47058823529414</v>
      </c>
      <c r="P256" s="36">
        <f>'1 уровень'!Q1932</f>
        <v>0</v>
      </c>
      <c r="Q256" s="36">
        <f>'1 уровень'!R1932</f>
        <v>0</v>
      </c>
      <c r="R256" s="36">
        <f>'1 уровень'!S1932</f>
        <v>0</v>
      </c>
      <c r="S256" s="36">
        <f>'1 уровень'!T1932</f>
        <v>0</v>
      </c>
      <c r="T256" s="36">
        <f>'1 уровень'!U1932</f>
        <v>0</v>
      </c>
      <c r="U256" s="36">
        <f>'1 уровень'!V1932</f>
        <v>0</v>
      </c>
      <c r="V256" s="944">
        <f>'1 уровень'!W1932</f>
        <v>0</v>
      </c>
      <c r="W256" s="36"/>
      <c r="X256" s="36"/>
      <c r="Y256" s="944">
        <f>'1 уровень'!X1932</f>
        <v>0</v>
      </c>
      <c r="Z256" s="944">
        <f>'1 уровень'!Y1932</f>
        <v>0</v>
      </c>
      <c r="AA256" s="36">
        <f>'1 уровень'!Z1932</f>
        <v>0</v>
      </c>
      <c r="AB256" s="1920"/>
      <c r="AC256" s="915"/>
      <c r="AD256" s="1929"/>
      <c r="AE256" s="915"/>
      <c r="AF256" s="915"/>
      <c r="AG256" s="915"/>
      <c r="AH256" s="915"/>
      <c r="AI256" s="915"/>
      <c r="AJ256" s="915"/>
      <c r="AK256" s="915"/>
      <c r="AL256" s="915"/>
      <c r="AM256" s="915"/>
      <c r="AN256" s="915"/>
      <c r="AO256" s="915"/>
      <c r="AP256" s="915"/>
      <c r="AQ256" s="915"/>
      <c r="AR256" s="915"/>
      <c r="AS256" s="915"/>
      <c r="AT256" s="915"/>
      <c r="AU256" s="915"/>
      <c r="AV256" s="915"/>
      <c r="AW256" s="915"/>
      <c r="AX256" s="915"/>
      <c r="AY256" s="915"/>
      <c r="AZ256" s="915"/>
      <c r="BA256" s="915"/>
      <c r="BB256" s="915"/>
      <c r="BC256" s="915"/>
      <c r="BD256" s="915"/>
      <c r="BE256" s="915"/>
      <c r="BF256" s="915"/>
      <c r="BG256" s="915"/>
      <c r="BH256" s="915"/>
      <c r="BI256" s="915"/>
      <c r="BJ256" s="915"/>
      <c r="BK256" s="915"/>
      <c r="BL256" s="915"/>
      <c r="BM256" s="915"/>
      <c r="BN256" s="915"/>
      <c r="BO256" s="915"/>
      <c r="BP256" s="915"/>
      <c r="BQ256" s="915"/>
      <c r="BR256" s="915"/>
      <c r="BS256" s="915"/>
      <c r="BT256" s="915"/>
      <c r="BU256" s="915"/>
      <c r="BV256" s="915"/>
      <c r="BW256" s="915"/>
      <c r="BX256" s="915"/>
      <c r="BY256" s="915"/>
      <c r="BZ256" s="915"/>
      <c r="CA256" s="915"/>
      <c r="CB256" s="915"/>
      <c r="CC256" s="915"/>
      <c r="CD256" s="915"/>
      <c r="CE256" s="915"/>
      <c r="CF256" s="915"/>
      <c r="CG256" s="915"/>
      <c r="CH256" s="915"/>
      <c r="CI256" s="915"/>
      <c r="CJ256" s="915"/>
      <c r="CK256" s="915"/>
      <c r="CL256" s="915"/>
      <c r="CM256" s="915"/>
      <c r="CN256" s="915"/>
      <c r="CO256" s="915"/>
      <c r="CP256" s="915"/>
      <c r="CQ256" s="915"/>
      <c r="CR256" s="915"/>
      <c r="CS256" s="915"/>
      <c r="CT256" s="915"/>
      <c r="CU256" s="915"/>
      <c r="CV256" s="915"/>
      <c r="CW256" s="915"/>
      <c r="CX256" s="915"/>
      <c r="CY256" s="915"/>
      <c r="CZ256" s="915"/>
      <c r="DA256" s="915"/>
      <c r="DB256" s="915"/>
      <c r="DC256" s="915"/>
      <c r="DD256" s="915"/>
      <c r="DE256" s="915"/>
      <c r="DF256" s="915"/>
      <c r="DG256" s="915"/>
      <c r="DH256" s="915"/>
      <c r="DI256" s="915"/>
      <c r="DJ256" s="915"/>
      <c r="DK256" s="915"/>
      <c r="DL256" s="915"/>
      <c r="DM256" s="915"/>
      <c r="DN256" s="915"/>
      <c r="DO256" s="915"/>
      <c r="DP256" s="915"/>
      <c r="DQ256" s="915"/>
      <c r="DR256" s="915"/>
      <c r="DS256" s="915"/>
      <c r="DT256" s="915"/>
      <c r="DU256" s="915"/>
      <c r="DV256" s="915"/>
      <c r="DW256" s="915"/>
      <c r="DX256" s="915"/>
      <c r="DY256" s="915"/>
      <c r="DZ256" s="915"/>
      <c r="EA256" s="915"/>
      <c r="EB256" s="915"/>
      <c r="EC256" s="915"/>
      <c r="ED256" s="915"/>
      <c r="EE256" s="915"/>
      <c r="EF256" s="915"/>
      <c r="EG256" s="915"/>
      <c r="EH256" s="915"/>
      <c r="EI256" s="915"/>
      <c r="EJ256" s="915"/>
      <c r="EK256" s="915"/>
      <c r="EL256" s="915"/>
      <c r="EM256" s="915"/>
      <c r="EN256" s="915"/>
      <c r="EO256" s="915"/>
      <c r="EP256" s="915"/>
      <c r="EQ256" s="915"/>
      <c r="ER256" s="915"/>
      <c r="ES256" s="915"/>
      <c r="ET256" s="915"/>
      <c r="EU256" s="915"/>
      <c r="EV256" s="915"/>
      <c r="EW256" s="915"/>
      <c r="EX256" s="915"/>
      <c r="EY256" s="915"/>
      <c r="EZ256" s="915"/>
      <c r="FA256" s="915"/>
      <c r="FB256" s="915"/>
      <c r="FC256" s="915"/>
      <c r="FD256" s="915"/>
      <c r="FE256" s="915"/>
      <c r="FF256" s="915"/>
      <c r="FG256" s="915"/>
      <c r="FH256" s="915"/>
      <c r="FI256" s="915"/>
      <c r="FJ256" s="915"/>
      <c r="FK256" s="915"/>
      <c r="FL256" s="915"/>
      <c r="FM256" s="915"/>
      <c r="FN256" s="915"/>
      <c r="FO256" s="915"/>
      <c r="FP256" s="915"/>
      <c r="FQ256" s="915"/>
      <c r="FR256" s="915"/>
      <c r="FS256" s="915"/>
      <c r="FT256" s="915"/>
      <c r="FU256" s="915"/>
      <c r="FV256" s="915"/>
      <c r="FW256" s="915"/>
      <c r="FX256" s="915"/>
      <c r="FY256" s="915"/>
      <c r="FZ256" s="915"/>
      <c r="GA256" s="915"/>
      <c r="GB256" s="915"/>
      <c r="GC256" s="915"/>
      <c r="GD256" s="915"/>
      <c r="GE256" s="915"/>
      <c r="GF256" s="915"/>
      <c r="GG256" s="915"/>
      <c r="GH256" s="915"/>
      <c r="GI256" s="915"/>
      <c r="GJ256" s="915"/>
      <c r="GK256" s="915"/>
      <c r="GL256" s="915"/>
      <c r="GM256" s="915"/>
      <c r="GN256" s="915"/>
    </row>
    <row r="257" spans="1:196" ht="29.25" x14ac:dyDescent="0.25">
      <c r="A257" s="27">
        <v>1</v>
      </c>
      <c r="B257" s="27">
        <v>1</v>
      </c>
      <c r="C257" s="1334" t="s">
        <v>341</v>
      </c>
      <c r="D257" s="43">
        <f>'1 уровень'!E1933</f>
        <v>1035</v>
      </c>
      <c r="E257" s="43">
        <f>'1 уровень'!F1933</f>
        <v>87</v>
      </c>
      <c r="F257" s="43">
        <f>'1 уровень'!G1933</f>
        <v>168</v>
      </c>
      <c r="G257" s="922">
        <f>'1 уровень'!H1933</f>
        <v>193.10344827586206</v>
      </c>
      <c r="H257" s="945">
        <f>'1 уровень'!I1933</f>
        <v>9.3990338164251206</v>
      </c>
      <c r="I257" s="945">
        <f>'1 уровень'!J1933</f>
        <v>9.8154761904761898</v>
      </c>
      <c r="J257" s="936">
        <f>'1 уровень'!K1933</f>
        <v>9728</v>
      </c>
      <c r="K257" s="936">
        <f>'1 уровень'!L1933</f>
        <v>811</v>
      </c>
      <c r="L257" s="936">
        <f>'1 уровень'!M1933</f>
        <v>1649</v>
      </c>
      <c r="M257" s="936">
        <f>'1 уровень'!N1933</f>
        <v>203.3292231812577</v>
      </c>
      <c r="N257" s="936">
        <f>'1 уровень'!O1933</f>
        <v>37</v>
      </c>
      <c r="O257" s="936">
        <f>'1 уровень'!P1933</f>
        <v>534.81081081081084</v>
      </c>
      <c r="P257" s="36">
        <f>'1 уровень'!Q1933</f>
        <v>14635.613215999998</v>
      </c>
      <c r="Q257" s="36">
        <f>'1 уровень'!R1933</f>
        <v>1219.6344346666665</v>
      </c>
      <c r="R257" s="36">
        <f>'1 уровень'!S1933</f>
        <v>2169.6925000000001</v>
      </c>
      <c r="S257" s="36">
        <f>'1 уровень'!T1933</f>
        <v>0</v>
      </c>
      <c r="T257" s="36">
        <f>'1 уровень'!U1933</f>
        <v>950.05806533333362</v>
      </c>
      <c r="U257" s="36">
        <f>'1 уровень'!V1933</f>
        <v>0</v>
      </c>
      <c r="V257" s="944">
        <f>'1 уровень'!W1933</f>
        <v>2169.6925000000001</v>
      </c>
      <c r="W257" s="36">
        <f>R257/Q257*100</f>
        <v>177.89695324509185</v>
      </c>
      <c r="X257" s="36">
        <f>V257/Q257*100</f>
        <v>177.89695324509185</v>
      </c>
      <c r="Y257" s="944">
        <f>'1 уровень'!X1933</f>
        <v>20</v>
      </c>
      <c r="Z257" s="944">
        <f>'1 уровень'!Y1933</f>
        <v>234115.84000000003</v>
      </c>
      <c r="AA257" s="36">
        <f>'1 уровень'!Z1933</f>
        <v>234.11584000000002</v>
      </c>
      <c r="AB257" s="1920"/>
      <c r="AC257" s="915"/>
      <c r="AD257" s="1929"/>
      <c r="AE257" s="915"/>
      <c r="AF257" s="915"/>
      <c r="AG257" s="915"/>
      <c r="AH257" s="915"/>
      <c r="AI257" s="915"/>
      <c r="AJ257" s="915"/>
      <c r="AK257" s="915"/>
      <c r="AL257" s="915"/>
      <c r="AM257" s="915"/>
      <c r="AN257" s="915"/>
      <c r="AO257" s="915"/>
      <c r="AP257" s="915"/>
      <c r="AQ257" s="915"/>
      <c r="AR257" s="915"/>
      <c r="AS257" s="915"/>
      <c r="AT257" s="915"/>
      <c r="AU257" s="915"/>
      <c r="AV257" s="915"/>
      <c r="AW257" s="915"/>
      <c r="AX257" s="915"/>
      <c r="AY257" s="915"/>
      <c r="AZ257" s="915"/>
      <c r="BA257" s="915"/>
      <c r="BB257" s="915"/>
      <c r="BC257" s="915"/>
      <c r="BD257" s="915"/>
      <c r="BE257" s="915"/>
      <c r="BF257" s="915"/>
      <c r="BG257" s="915"/>
      <c r="BH257" s="915"/>
      <c r="BI257" s="915"/>
      <c r="BJ257" s="915"/>
      <c r="BK257" s="915"/>
      <c r="BL257" s="915"/>
      <c r="BM257" s="915"/>
      <c r="BN257" s="915"/>
      <c r="BO257" s="915"/>
      <c r="BP257" s="915"/>
      <c r="BQ257" s="915"/>
      <c r="BR257" s="915"/>
      <c r="BS257" s="915"/>
      <c r="BT257" s="915"/>
      <c r="BU257" s="915"/>
      <c r="BV257" s="915"/>
      <c r="BW257" s="915"/>
      <c r="BX257" s="915"/>
      <c r="BY257" s="915"/>
      <c r="BZ257" s="915"/>
      <c r="CA257" s="915"/>
      <c r="CB257" s="915"/>
      <c r="CC257" s="915"/>
      <c r="CD257" s="915"/>
      <c r="CE257" s="915"/>
      <c r="CF257" s="915"/>
      <c r="CG257" s="915"/>
      <c r="CH257" s="915"/>
      <c r="CI257" s="915"/>
      <c r="CJ257" s="915"/>
      <c r="CK257" s="915"/>
      <c r="CL257" s="915"/>
      <c r="CM257" s="915"/>
      <c r="CN257" s="915"/>
      <c r="CO257" s="915"/>
      <c r="CP257" s="915"/>
      <c r="CQ257" s="915"/>
      <c r="CR257" s="915"/>
      <c r="CS257" s="915"/>
      <c r="CT257" s="915"/>
      <c r="CU257" s="915"/>
      <c r="CV257" s="915"/>
      <c r="CW257" s="915"/>
      <c r="CX257" s="915"/>
      <c r="CY257" s="915"/>
      <c r="CZ257" s="915"/>
      <c r="DA257" s="915"/>
      <c r="DB257" s="915"/>
      <c r="DC257" s="915"/>
      <c r="DD257" s="915"/>
      <c r="DE257" s="915"/>
      <c r="DF257" s="915"/>
      <c r="DG257" s="915"/>
      <c r="DH257" s="915"/>
      <c r="DI257" s="915"/>
      <c r="DJ257" s="915"/>
      <c r="DK257" s="915"/>
      <c r="DL257" s="915"/>
      <c r="DM257" s="915"/>
      <c r="DN257" s="915"/>
      <c r="DO257" s="915"/>
      <c r="DP257" s="915"/>
      <c r="DQ257" s="915"/>
      <c r="DR257" s="915"/>
      <c r="DS257" s="915"/>
      <c r="DT257" s="915"/>
      <c r="DU257" s="915"/>
      <c r="DV257" s="915"/>
      <c r="DW257" s="915"/>
      <c r="DX257" s="915"/>
      <c r="DY257" s="915"/>
      <c r="DZ257" s="915"/>
      <c r="EA257" s="915"/>
      <c r="EB257" s="915"/>
      <c r="EC257" s="915"/>
      <c r="ED257" s="915"/>
      <c r="EE257" s="915"/>
      <c r="EF257" s="915"/>
      <c r="EG257" s="915"/>
      <c r="EH257" s="915"/>
      <c r="EI257" s="915"/>
      <c r="EJ257" s="915"/>
      <c r="EK257" s="915"/>
      <c r="EL257" s="915"/>
      <c r="EM257" s="915"/>
      <c r="EN257" s="915"/>
      <c r="EO257" s="915"/>
      <c r="EP257" s="915"/>
      <c r="EQ257" s="915"/>
      <c r="ER257" s="915"/>
      <c r="ES257" s="915"/>
      <c r="ET257" s="915"/>
      <c r="EU257" s="915"/>
      <c r="EV257" s="915"/>
      <c r="EW257" s="915"/>
      <c r="EX257" s="915"/>
      <c r="EY257" s="915"/>
      <c r="EZ257" s="915"/>
      <c r="FA257" s="915"/>
      <c r="FB257" s="915"/>
      <c r="FC257" s="915"/>
      <c r="FD257" s="915"/>
      <c r="FE257" s="915"/>
      <c r="FF257" s="915"/>
      <c r="FG257" s="915"/>
      <c r="FH257" s="915"/>
      <c r="FI257" s="915"/>
      <c r="FJ257" s="915"/>
      <c r="FK257" s="915"/>
      <c r="FL257" s="915"/>
      <c r="FM257" s="915"/>
      <c r="FN257" s="915"/>
      <c r="FO257" s="915"/>
      <c r="FP257" s="915"/>
      <c r="FQ257" s="915"/>
      <c r="FR257" s="915"/>
      <c r="FS257" s="915"/>
      <c r="FT257" s="915"/>
      <c r="FU257" s="915"/>
      <c r="FV257" s="915"/>
      <c r="FW257" s="915"/>
      <c r="FX257" s="915"/>
      <c r="FY257" s="915"/>
      <c r="FZ257" s="915"/>
      <c r="GA257" s="915"/>
      <c r="GB257" s="915"/>
      <c r="GC257" s="915"/>
      <c r="GD257" s="915"/>
      <c r="GE257" s="915"/>
      <c r="GF257" s="915"/>
      <c r="GG257" s="915"/>
      <c r="GH257" s="915"/>
      <c r="GI257" s="915"/>
      <c r="GJ257" s="915"/>
      <c r="GK257" s="915"/>
      <c r="GL257" s="915"/>
      <c r="GM257" s="915"/>
      <c r="GN257" s="915"/>
    </row>
    <row r="258" spans="1:196" x14ac:dyDescent="0.25">
      <c r="A258" s="27">
        <v>1</v>
      </c>
      <c r="B258" s="27">
        <v>1</v>
      </c>
      <c r="C258" s="1229" t="s">
        <v>326</v>
      </c>
      <c r="D258" s="43">
        <f>'1 уровень'!E1934</f>
        <v>4290</v>
      </c>
      <c r="E258" s="43">
        <f>'1 уровень'!F1934</f>
        <v>358</v>
      </c>
      <c r="F258" s="43">
        <f>'1 уровень'!G1934</f>
        <v>431</v>
      </c>
      <c r="G258" s="922">
        <f>'1 уровень'!H1934</f>
        <v>120.39106145251397</v>
      </c>
      <c r="H258" s="945">
        <f>'1 уровень'!I1934</f>
        <v>0</v>
      </c>
      <c r="I258" s="945">
        <f>'1 уровень'!J1934</f>
        <v>0</v>
      </c>
      <c r="J258" s="936">
        <f>'1 уровень'!K1934</f>
        <v>0</v>
      </c>
      <c r="K258" s="936">
        <f>'1 уровень'!L1934</f>
        <v>0</v>
      </c>
      <c r="L258" s="936">
        <f>'1 уровень'!M1934</f>
        <v>0</v>
      </c>
      <c r="M258" s="936">
        <f>'1 уровень'!N1934</f>
        <v>0</v>
      </c>
      <c r="N258" s="936">
        <f>'1 уровень'!O1934</f>
        <v>0</v>
      </c>
      <c r="O258" s="936">
        <f>'1 уровень'!P1934</f>
        <v>0</v>
      </c>
      <c r="P258" s="36">
        <f>'1 уровень'!Q1934</f>
        <v>0</v>
      </c>
      <c r="Q258" s="36">
        <f>'1 уровень'!R1934</f>
        <v>0</v>
      </c>
      <c r="R258" s="36">
        <f>'1 уровень'!S1934</f>
        <v>0</v>
      </c>
      <c r="S258" s="36">
        <f>'1 уровень'!T1934</f>
        <v>0</v>
      </c>
      <c r="T258" s="36">
        <f>'1 уровень'!U1934</f>
        <v>0</v>
      </c>
      <c r="U258" s="36">
        <f>'1 уровень'!V1934</f>
        <v>0</v>
      </c>
      <c r="V258" s="944">
        <f>'1 уровень'!W1934</f>
        <v>0</v>
      </c>
      <c r="W258" s="36"/>
      <c r="X258" s="36"/>
      <c r="Y258" s="944" t="e">
        <f>'1 уровень'!#REF!</f>
        <v>#REF!</v>
      </c>
      <c r="Z258" s="944" t="e">
        <f>'1 уровень'!#REF!</f>
        <v>#REF!</v>
      </c>
      <c r="AA258" s="36" t="e">
        <f>'1 уровень'!#REF!</f>
        <v>#REF!</v>
      </c>
      <c r="AB258" s="1920"/>
      <c r="AC258" s="915"/>
      <c r="AD258" s="1929"/>
      <c r="AE258" s="915"/>
      <c r="AF258" s="915"/>
      <c r="AG258" s="915"/>
      <c r="AH258" s="915"/>
      <c r="AI258" s="915"/>
      <c r="AJ258" s="915"/>
      <c r="AK258" s="915"/>
      <c r="AL258" s="915"/>
      <c r="AM258" s="915"/>
      <c r="AN258" s="915"/>
      <c r="AO258" s="915"/>
      <c r="AP258" s="915"/>
      <c r="AQ258" s="915"/>
      <c r="AR258" s="915"/>
      <c r="AS258" s="915"/>
      <c r="AT258" s="915"/>
      <c r="AU258" s="915"/>
      <c r="AV258" s="915"/>
      <c r="AW258" s="915"/>
      <c r="AX258" s="915"/>
      <c r="AY258" s="915"/>
      <c r="AZ258" s="915"/>
      <c r="BA258" s="915"/>
      <c r="BB258" s="915"/>
      <c r="BC258" s="915"/>
      <c r="BD258" s="915"/>
      <c r="BE258" s="915"/>
      <c r="BF258" s="915"/>
      <c r="BG258" s="915"/>
      <c r="BH258" s="915"/>
      <c r="BI258" s="915"/>
      <c r="BJ258" s="915"/>
      <c r="BK258" s="915"/>
      <c r="BL258" s="915"/>
      <c r="BM258" s="915"/>
      <c r="BN258" s="915"/>
      <c r="BO258" s="915"/>
      <c r="BP258" s="915"/>
      <c r="BQ258" s="915"/>
      <c r="BR258" s="915"/>
      <c r="BS258" s="915"/>
      <c r="BT258" s="915"/>
      <c r="BU258" s="915"/>
      <c r="BV258" s="915"/>
      <c r="BW258" s="915"/>
      <c r="BX258" s="915"/>
      <c r="BY258" s="915"/>
      <c r="BZ258" s="915"/>
      <c r="CA258" s="915"/>
      <c r="CB258" s="915"/>
      <c r="CC258" s="915"/>
      <c r="CD258" s="915"/>
      <c r="CE258" s="915"/>
      <c r="CF258" s="915"/>
      <c r="CG258" s="915"/>
      <c r="CH258" s="915"/>
      <c r="CI258" s="915"/>
      <c r="CJ258" s="915"/>
      <c r="CK258" s="915"/>
      <c r="CL258" s="915"/>
      <c r="CM258" s="915"/>
      <c r="CN258" s="915"/>
      <c r="CO258" s="915"/>
      <c r="CP258" s="915"/>
      <c r="CQ258" s="915"/>
      <c r="CR258" s="915"/>
      <c r="CS258" s="915"/>
      <c r="CT258" s="915"/>
      <c r="CU258" s="915"/>
      <c r="CV258" s="915"/>
      <c r="CW258" s="915"/>
      <c r="CX258" s="915"/>
      <c r="CY258" s="915"/>
      <c r="CZ258" s="915"/>
      <c r="DA258" s="915"/>
      <c r="DB258" s="915"/>
      <c r="DC258" s="915"/>
      <c r="DD258" s="915"/>
      <c r="DE258" s="915"/>
      <c r="DF258" s="915"/>
      <c r="DG258" s="915"/>
      <c r="DH258" s="915"/>
      <c r="DI258" s="915"/>
      <c r="DJ258" s="915"/>
      <c r="DK258" s="915"/>
      <c r="DL258" s="915"/>
      <c r="DM258" s="915"/>
      <c r="DN258" s="915"/>
      <c r="DO258" s="915"/>
      <c r="DP258" s="915"/>
      <c r="DQ258" s="915"/>
      <c r="DR258" s="915"/>
      <c r="DS258" s="915"/>
      <c r="DT258" s="915"/>
      <c r="DU258" s="915"/>
      <c r="DV258" s="915"/>
      <c r="DW258" s="915"/>
      <c r="DX258" s="915"/>
      <c r="DY258" s="915"/>
      <c r="DZ258" s="915"/>
      <c r="EA258" s="915"/>
      <c r="EB258" s="915"/>
      <c r="EC258" s="915"/>
      <c r="ED258" s="915"/>
      <c r="EE258" s="915"/>
      <c r="EF258" s="915"/>
      <c r="EG258" s="915"/>
      <c r="EH258" s="915"/>
      <c r="EI258" s="915"/>
      <c r="EJ258" s="915"/>
      <c r="EK258" s="915"/>
      <c r="EL258" s="915"/>
      <c r="EM258" s="915"/>
      <c r="EN258" s="915"/>
      <c r="EO258" s="915"/>
      <c r="EP258" s="915"/>
      <c r="EQ258" s="915"/>
      <c r="ER258" s="915"/>
      <c r="ES258" s="915"/>
      <c r="ET258" s="915"/>
      <c r="EU258" s="915"/>
      <c r="EV258" s="915"/>
      <c r="EW258" s="915"/>
      <c r="EX258" s="915"/>
      <c r="EY258" s="915"/>
      <c r="EZ258" s="915"/>
      <c r="FA258" s="915"/>
      <c r="FB258" s="915"/>
      <c r="FC258" s="915"/>
      <c r="FD258" s="915"/>
      <c r="FE258" s="915"/>
      <c r="FF258" s="915"/>
      <c r="FG258" s="915"/>
      <c r="FH258" s="915"/>
      <c r="FI258" s="915"/>
      <c r="FJ258" s="915"/>
      <c r="FK258" s="915"/>
      <c r="FL258" s="915"/>
      <c r="FM258" s="915"/>
      <c r="FN258" s="915"/>
      <c r="FO258" s="915"/>
      <c r="FP258" s="915"/>
      <c r="FQ258" s="915"/>
      <c r="FR258" s="915"/>
      <c r="FS258" s="915"/>
      <c r="FT258" s="915"/>
      <c r="FU258" s="915"/>
      <c r="FV258" s="915"/>
      <c r="FW258" s="915"/>
      <c r="FX258" s="915"/>
      <c r="FY258" s="915"/>
      <c r="FZ258" s="915"/>
      <c r="GA258" s="915"/>
      <c r="GB258" s="915"/>
      <c r="GC258" s="915"/>
      <c r="GD258" s="915"/>
      <c r="GE258" s="915"/>
      <c r="GF258" s="915"/>
      <c r="GG258" s="915"/>
      <c r="GH258" s="915"/>
      <c r="GI258" s="915"/>
      <c r="GJ258" s="915"/>
      <c r="GK258" s="915"/>
      <c r="GL258" s="915"/>
      <c r="GM258" s="915"/>
      <c r="GN258" s="915"/>
    </row>
    <row r="259" spans="1:196" x14ac:dyDescent="0.25">
      <c r="A259" s="27">
        <v>1</v>
      </c>
      <c r="B259" s="27">
        <v>1</v>
      </c>
      <c r="C259" s="1316" t="s">
        <v>327</v>
      </c>
      <c r="D259" s="53">
        <f>'1 уровень'!E1935</f>
        <v>4290</v>
      </c>
      <c r="E259" s="53">
        <f>'1 уровень'!F1935</f>
        <v>358</v>
      </c>
      <c r="F259" s="53">
        <f>'1 уровень'!G1935</f>
        <v>431</v>
      </c>
      <c r="G259" s="925">
        <f>'1 уровень'!H1935</f>
        <v>120.39106145251397</v>
      </c>
      <c r="H259" s="945">
        <f>'1 уровень'!I1935</f>
        <v>0</v>
      </c>
      <c r="I259" s="945">
        <f>'1 уровень'!J1935</f>
        <v>0</v>
      </c>
      <c r="J259" s="936">
        <f>'1 уровень'!K1935</f>
        <v>0</v>
      </c>
      <c r="K259" s="936">
        <f>'1 уровень'!L1935</f>
        <v>0</v>
      </c>
      <c r="L259" s="936">
        <f>'1 уровень'!M1935</f>
        <v>0</v>
      </c>
      <c r="M259" s="936">
        <f>'1 уровень'!N1935</f>
        <v>0</v>
      </c>
      <c r="N259" s="936">
        <f>'1 уровень'!O1935</f>
        <v>0</v>
      </c>
      <c r="O259" s="936">
        <f>'1 уровень'!P1935</f>
        <v>0</v>
      </c>
      <c r="P259" s="36">
        <f>'1 уровень'!Q1935</f>
        <v>0</v>
      </c>
      <c r="Q259" s="36">
        <f>'1 уровень'!R1935</f>
        <v>0</v>
      </c>
      <c r="R259" s="36">
        <f>'1 уровень'!S1935</f>
        <v>0</v>
      </c>
      <c r="S259" s="36">
        <f>'1 уровень'!T1935</f>
        <v>0</v>
      </c>
      <c r="T259" s="36">
        <f>'1 уровень'!U1935</f>
        <v>0</v>
      </c>
      <c r="U259" s="36">
        <f>'1 уровень'!V1935</f>
        <v>0</v>
      </c>
      <c r="V259" s="944">
        <f>'1 уровень'!W1935</f>
        <v>0</v>
      </c>
      <c r="W259" s="36"/>
      <c r="X259" s="36"/>
      <c r="Y259" s="944">
        <f>'1 уровень'!X1934</f>
        <v>0</v>
      </c>
      <c r="Z259" s="944">
        <f>'1 уровень'!Y1934</f>
        <v>0</v>
      </c>
      <c r="AA259" s="36">
        <f>'1 уровень'!Z1934</f>
        <v>0</v>
      </c>
      <c r="AB259" s="1920"/>
      <c r="AC259" s="915"/>
      <c r="AD259" s="1929"/>
      <c r="AE259" s="915"/>
      <c r="AF259" s="915"/>
      <c r="AG259" s="915"/>
      <c r="AH259" s="915"/>
      <c r="AI259" s="915"/>
      <c r="AJ259" s="915"/>
      <c r="AK259" s="915"/>
      <c r="AL259" s="915"/>
      <c r="AM259" s="915"/>
      <c r="AN259" s="915"/>
      <c r="AO259" s="915"/>
      <c r="AP259" s="915"/>
      <c r="AQ259" s="915"/>
      <c r="AR259" s="915"/>
      <c r="AS259" s="915"/>
      <c r="AT259" s="915"/>
      <c r="AU259" s="915"/>
      <c r="AV259" s="915"/>
      <c r="AW259" s="915"/>
      <c r="AX259" s="915"/>
      <c r="AY259" s="915"/>
      <c r="AZ259" s="915"/>
      <c r="BA259" s="915"/>
      <c r="BB259" s="915"/>
      <c r="BC259" s="915"/>
      <c r="BD259" s="915"/>
      <c r="BE259" s="915"/>
      <c r="BF259" s="915"/>
      <c r="BG259" s="915"/>
      <c r="BH259" s="915"/>
      <c r="BI259" s="915"/>
      <c r="BJ259" s="915"/>
      <c r="BK259" s="915"/>
      <c r="BL259" s="915"/>
      <c r="BM259" s="915"/>
      <c r="BN259" s="915"/>
      <c r="BO259" s="915"/>
      <c r="BP259" s="915"/>
      <c r="BQ259" s="915"/>
      <c r="BR259" s="915"/>
      <c r="BS259" s="915"/>
      <c r="BT259" s="915"/>
      <c r="BU259" s="915"/>
      <c r="BV259" s="915"/>
      <c r="BW259" s="915"/>
      <c r="BX259" s="915"/>
      <c r="BY259" s="915"/>
      <c r="BZ259" s="915"/>
      <c r="CA259" s="915"/>
      <c r="CB259" s="915"/>
      <c r="CC259" s="915"/>
      <c r="CD259" s="915"/>
      <c r="CE259" s="915"/>
      <c r="CF259" s="915"/>
      <c r="CG259" s="915"/>
      <c r="CH259" s="915"/>
      <c r="CI259" s="915"/>
      <c r="CJ259" s="915"/>
      <c r="CK259" s="915"/>
      <c r="CL259" s="915"/>
      <c r="CM259" s="915"/>
      <c r="CN259" s="915"/>
      <c r="CO259" s="915"/>
      <c r="CP259" s="915"/>
      <c r="CQ259" s="915"/>
      <c r="CR259" s="915"/>
      <c r="CS259" s="915"/>
      <c r="CT259" s="915"/>
      <c r="CU259" s="915"/>
      <c r="CV259" s="915"/>
      <c r="CW259" s="915"/>
      <c r="CX259" s="915"/>
      <c r="CY259" s="915"/>
      <c r="CZ259" s="915"/>
      <c r="DA259" s="915"/>
      <c r="DB259" s="915"/>
      <c r="DC259" s="915"/>
      <c r="DD259" s="915"/>
      <c r="DE259" s="915"/>
      <c r="DF259" s="915"/>
      <c r="DG259" s="915"/>
      <c r="DH259" s="915"/>
      <c r="DI259" s="915"/>
      <c r="DJ259" s="915"/>
      <c r="DK259" s="915"/>
      <c r="DL259" s="915"/>
      <c r="DM259" s="915"/>
      <c r="DN259" s="915"/>
      <c r="DO259" s="915"/>
      <c r="DP259" s="915"/>
      <c r="DQ259" s="915"/>
      <c r="DR259" s="915"/>
      <c r="DS259" s="915"/>
      <c r="DT259" s="915"/>
      <c r="DU259" s="915"/>
      <c r="DV259" s="915"/>
      <c r="DW259" s="915"/>
      <c r="DX259" s="915"/>
      <c r="DY259" s="915"/>
      <c r="DZ259" s="915"/>
      <c r="EA259" s="915"/>
      <c r="EB259" s="915"/>
      <c r="EC259" s="915"/>
      <c r="ED259" s="915"/>
      <c r="EE259" s="915"/>
      <c r="EF259" s="915"/>
      <c r="EG259" s="915"/>
      <c r="EH259" s="915"/>
      <c r="EI259" s="915"/>
      <c r="EJ259" s="915"/>
      <c r="EK259" s="915"/>
      <c r="EL259" s="915"/>
      <c r="EM259" s="915"/>
      <c r="EN259" s="915"/>
      <c r="EO259" s="915"/>
      <c r="EP259" s="915"/>
      <c r="EQ259" s="915"/>
      <c r="ER259" s="915"/>
      <c r="ES259" s="915"/>
      <c r="ET259" s="915"/>
      <c r="EU259" s="915"/>
      <c r="EV259" s="915"/>
      <c r="EW259" s="915"/>
      <c r="EX259" s="915"/>
      <c r="EY259" s="915"/>
      <c r="EZ259" s="915"/>
      <c r="FA259" s="915"/>
      <c r="FB259" s="915"/>
      <c r="FC259" s="915"/>
      <c r="FD259" s="915"/>
      <c r="FE259" s="915"/>
      <c r="FF259" s="915"/>
      <c r="FG259" s="915"/>
      <c r="FH259" s="915"/>
      <c r="FI259" s="915"/>
      <c r="FJ259" s="915"/>
      <c r="FK259" s="915"/>
      <c r="FL259" s="915"/>
      <c r="FM259" s="915"/>
      <c r="FN259" s="915"/>
      <c r="FO259" s="915"/>
      <c r="FP259" s="915"/>
      <c r="FQ259" s="915"/>
      <c r="FR259" s="915"/>
      <c r="FS259" s="915"/>
      <c r="FT259" s="915"/>
      <c r="FU259" s="915"/>
      <c r="FV259" s="915"/>
      <c r="FW259" s="915"/>
      <c r="FX259" s="915"/>
      <c r="FY259" s="915"/>
      <c r="FZ259" s="915"/>
      <c r="GA259" s="915"/>
      <c r="GB259" s="915"/>
      <c r="GC259" s="915"/>
      <c r="GD259" s="915"/>
      <c r="GE259" s="915"/>
      <c r="GF259" s="915"/>
      <c r="GG259" s="915"/>
      <c r="GH259" s="915"/>
      <c r="GI259" s="915"/>
      <c r="GJ259" s="915"/>
      <c r="GK259" s="915"/>
      <c r="GL259" s="915"/>
      <c r="GM259" s="915"/>
      <c r="GN259" s="915"/>
    </row>
    <row r="260" spans="1:196" x14ac:dyDescent="0.25">
      <c r="A260" s="27">
        <v>1</v>
      </c>
      <c r="B260" s="27">
        <v>1</v>
      </c>
      <c r="C260" s="1229" t="s">
        <v>328</v>
      </c>
      <c r="D260" s="43">
        <f>'1 уровень'!E1936</f>
        <v>10</v>
      </c>
      <c r="E260" s="43">
        <f>'1 уровень'!F1936</f>
        <v>1</v>
      </c>
      <c r="F260" s="43">
        <f>'1 уровень'!G1936</f>
        <v>0</v>
      </c>
      <c r="G260" s="922">
        <f>'1 уровень'!H1936</f>
        <v>0</v>
      </c>
      <c r="H260" s="945">
        <f>'1 уровень'!I1936</f>
        <v>0</v>
      </c>
      <c r="I260" s="945">
        <f>'1 уровень'!J1936</f>
        <v>0</v>
      </c>
      <c r="J260" s="936">
        <f>'1 уровень'!K1936</f>
        <v>0</v>
      </c>
      <c r="K260" s="936">
        <f>'1 уровень'!L1936</f>
        <v>0</v>
      </c>
      <c r="L260" s="936">
        <f>'1 уровень'!M1936</f>
        <v>0</v>
      </c>
      <c r="M260" s="936">
        <f>'1 уровень'!N1936</f>
        <v>0</v>
      </c>
      <c r="N260" s="936">
        <f>'1 уровень'!O1936</f>
        <v>0</v>
      </c>
      <c r="O260" s="936">
        <f>'1 уровень'!P1936</f>
        <v>0</v>
      </c>
      <c r="P260" s="36">
        <f>'1 уровень'!Q1936</f>
        <v>0</v>
      </c>
      <c r="Q260" s="36">
        <f>'1 уровень'!R1936</f>
        <v>0</v>
      </c>
      <c r="R260" s="36">
        <f>'1 уровень'!S1936</f>
        <v>0</v>
      </c>
      <c r="S260" s="36">
        <f>'1 уровень'!T1936</f>
        <v>0</v>
      </c>
      <c r="T260" s="36" t="str">
        <f>'1 уровень'!U1936</f>
        <v xml:space="preserve"> </v>
      </c>
      <c r="U260" s="36">
        <f>'1 уровень'!V1936</f>
        <v>0</v>
      </c>
      <c r="V260" s="944">
        <f>'1 уровень'!W1936</f>
        <v>0</v>
      </c>
      <c r="W260" s="36"/>
      <c r="X260" s="36"/>
      <c r="Y260" s="944">
        <f>'1 уровень'!X1935</f>
        <v>0</v>
      </c>
      <c r="Z260" s="944">
        <f>'1 уровень'!Y1935</f>
        <v>0</v>
      </c>
      <c r="AA260" s="36">
        <f>'1 уровень'!Z1935</f>
        <v>0</v>
      </c>
      <c r="AB260" s="1920"/>
      <c r="AC260" s="915"/>
      <c r="AD260" s="1929"/>
      <c r="AE260" s="915"/>
      <c r="AF260" s="915"/>
      <c r="AG260" s="915"/>
      <c r="AH260" s="915"/>
      <c r="AI260" s="915"/>
      <c r="AJ260" s="915"/>
      <c r="AK260" s="915"/>
      <c r="AL260" s="915"/>
      <c r="AM260" s="915"/>
      <c r="AN260" s="915"/>
      <c r="AO260" s="915"/>
      <c r="AP260" s="915"/>
      <c r="AQ260" s="915"/>
      <c r="AR260" s="915"/>
      <c r="AS260" s="915"/>
      <c r="AT260" s="915"/>
      <c r="AU260" s="915"/>
      <c r="AV260" s="915"/>
      <c r="AW260" s="915"/>
      <c r="AX260" s="915"/>
      <c r="AY260" s="915"/>
      <c r="AZ260" s="915"/>
      <c r="BA260" s="915"/>
      <c r="BB260" s="915"/>
      <c r="BC260" s="915"/>
      <c r="BD260" s="915"/>
      <c r="BE260" s="915"/>
      <c r="BF260" s="915"/>
      <c r="BG260" s="915"/>
      <c r="BH260" s="915"/>
      <c r="BI260" s="915"/>
      <c r="BJ260" s="915"/>
      <c r="BK260" s="915"/>
      <c r="BL260" s="915"/>
      <c r="BM260" s="915"/>
      <c r="BN260" s="915"/>
      <c r="BO260" s="915"/>
      <c r="BP260" s="915"/>
      <c r="BQ260" s="915"/>
      <c r="BR260" s="915"/>
      <c r="BS260" s="915"/>
      <c r="BT260" s="915"/>
      <c r="BU260" s="915"/>
      <c r="BV260" s="915"/>
      <c r="BW260" s="915"/>
      <c r="BX260" s="915"/>
      <c r="BY260" s="915"/>
      <c r="BZ260" s="915"/>
      <c r="CA260" s="915"/>
      <c r="CB260" s="915"/>
      <c r="CC260" s="915"/>
      <c r="CD260" s="915"/>
      <c r="CE260" s="915"/>
      <c r="CF260" s="915"/>
      <c r="CG260" s="915"/>
      <c r="CH260" s="915"/>
      <c r="CI260" s="915"/>
      <c r="CJ260" s="915"/>
      <c r="CK260" s="915"/>
      <c r="CL260" s="915"/>
      <c r="CM260" s="915"/>
      <c r="CN260" s="915"/>
      <c r="CO260" s="915"/>
      <c r="CP260" s="915"/>
      <c r="CQ260" s="915"/>
      <c r="CR260" s="915"/>
      <c r="CS260" s="915"/>
      <c r="CT260" s="915"/>
      <c r="CU260" s="915"/>
      <c r="CV260" s="915"/>
      <c r="CW260" s="915"/>
      <c r="CX260" s="915"/>
      <c r="CY260" s="915"/>
      <c r="CZ260" s="915"/>
      <c r="DA260" s="915"/>
      <c r="DB260" s="915"/>
      <c r="DC260" s="915"/>
      <c r="DD260" s="915"/>
      <c r="DE260" s="915"/>
      <c r="DF260" s="915"/>
      <c r="DG260" s="915"/>
      <c r="DH260" s="915"/>
      <c r="DI260" s="915"/>
      <c r="DJ260" s="915"/>
      <c r="DK260" s="915"/>
      <c r="DL260" s="915"/>
      <c r="DM260" s="915"/>
      <c r="DN260" s="915"/>
      <c r="DO260" s="915"/>
      <c r="DP260" s="915"/>
      <c r="DQ260" s="915"/>
      <c r="DR260" s="915"/>
      <c r="DS260" s="915"/>
      <c r="DT260" s="915"/>
      <c r="DU260" s="915"/>
      <c r="DV260" s="915"/>
      <c r="DW260" s="915"/>
      <c r="DX260" s="915"/>
      <c r="DY260" s="915"/>
      <c r="DZ260" s="915"/>
      <c r="EA260" s="915"/>
      <c r="EB260" s="915"/>
      <c r="EC260" s="915"/>
      <c r="ED260" s="915"/>
      <c r="EE260" s="915"/>
      <c r="EF260" s="915"/>
      <c r="EG260" s="915"/>
      <c r="EH260" s="915"/>
      <c r="EI260" s="915"/>
      <c r="EJ260" s="915"/>
      <c r="EK260" s="915"/>
      <c r="EL260" s="915"/>
      <c r="EM260" s="915"/>
      <c r="EN260" s="915"/>
      <c r="EO260" s="915"/>
      <c r="EP260" s="915"/>
      <c r="EQ260" s="915"/>
      <c r="ER260" s="915"/>
      <c r="ES260" s="915"/>
      <c r="ET260" s="915"/>
      <c r="EU260" s="915"/>
      <c r="EV260" s="915"/>
      <c r="EW260" s="915"/>
      <c r="EX260" s="915"/>
      <c r="EY260" s="915"/>
      <c r="EZ260" s="915"/>
      <c r="FA260" s="915"/>
      <c r="FB260" s="915"/>
      <c r="FC260" s="915"/>
      <c r="FD260" s="915"/>
      <c r="FE260" s="915"/>
      <c r="FF260" s="915"/>
      <c r="FG260" s="915"/>
      <c r="FH260" s="915"/>
      <c r="FI260" s="915"/>
      <c r="FJ260" s="915"/>
      <c r="FK260" s="915"/>
      <c r="FL260" s="915"/>
      <c r="FM260" s="915"/>
      <c r="FN260" s="915"/>
      <c r="FO260" s="915"/>
      <c r="FP260" s="915"/>
      <c r="FQ260" s="915"/>
      <c r="FR260" s="915"/>
      <c r="FS260" s="915"/>
      <c r="FT260" s="915"/>
      <c r="FU260" s="915"/>
      <c r="FV260" s="915"/>
      <c r="FW260" s="915"/>
      <c r="FX260" s="915"/>
      <c r="FY260" s="915"/>
      <c r="FZ260" s="915"/>
      <c r="GA260" s="915"/>
      <c r="GB260" s="915"/>
      <c r="GC260" s="915"/>
      <c r="GD260" s="915"/>
      <c r="GE260" s="915"/>
      <c r="GF260" s="915"/>
      <c r="GG260" s="915"/>
      <c r="GH260" s="915"/>
      <c r="GI260" s="915"/>
      <c r="GJ260" s="915"/>
      <c r="GK260" s="915"/>
      <c r="GL260" s="915"/>
      <c r="GM260" s="915"/>
      <c r="GN260" s="915"/>
    </row>
    <row r="261" spans="1:196" ht="30" x14ac:dyDescent="0.25">
      <c r="B261" s="27">
        <v>1</v>
      </c>
      <c r="C261" s="1545" t="s">
        <v>329</v>
      </c>
      <c r="D261" s="43">
        <f>'1 уровень'!E1937</f>
        <v>10</v>
      </c>
      <c r="E261" s="43">
        <f>'1 уровень'!F1937</f>
        <v>1</v>
      </c>
      <c r="F261" s="43">
        <f>'1 уровень'!G1937</f>
        <v>0</v>
      </c>
      <c r="G261" s="922">
        <f>'1 уровень'!H1937</f>
        <v>0</v>
      </c>
      <c r="H261" s="945">
        <f>'1 уровень'!I1937</f>
        <v>0</v>
      </c>
      <c r="I261" s="945">
        <f>'1 уровень'!J1937</f>
        <v>0</v>
      </c>
      <c r="J261" s="936">
        <f>'1 уровень'!K1937</f>
        <v>0</v>
      </c>
      <c r="K261" s="936">
        <f>'1 уровень'!L1937</f>
        <v>0</v>
      </c>
      <c r="L261" s="936">
        <f>'1 уровень'!M1937</f>
        <v>0</v>
      </c>
      <c r="M261" s="936">
        <f>'1 уровень'!N1937</f>
        <v>0</v>
      </c>
      <c r="N261" s="936">
        <f>'1 уровень'!O1937</f>
        <v>0</v>
      </c>
      <c r="O261" s="936">
        <f>'1 уровень'!P1937</f>
        <v>0</v>
      </c>
      <c r="P261" s="36">
        <f>'1 уровень'!Q1937</f>
        <v>0</v>
      </c>
      <c r="Q261" s="36">
        <f>'1 уровень'!R1937</f>
        <v>0</v>
      </c>
      <c r="R261" s="36">
        <f>'1 уровень'!S1937</f>
        <v>0</v>
      </c>
      <c r="S261" s="36">
        <f>'1 уровень'!T1937</f>
        <v>0</v>
      </c>
      <c r="T261" s="36">
        <f>'1 уровень'!U1937</f>
        <v>0</v>
      </c>
      <c r="U261" s="36">
        <f>'1 уровень'!V1937</f>
        <v>0</v>
      </c>
      <c r="V261" s="944">
        <f>'1 уровень'!W1937</f>
        <v>0</v>
      </c>
      <c r="W261" s="36"/>
      <c r="X261" s="36"/>
      <c r="Y261" s="944"/>
      <c r="Z261" s="944"/>
      <c r="AA261" s="36"/>
      <c r="AB261" s="1920"/>
      <c r="AC261" s="915"/>
      <c r="AD261" s="1929"/>
      <c r="AE261" s="915"/>
      <c r="AF261" s="915"/>
      <c r="AG261" s="915"/>
      <c r="AH261" s="915"/>
      <c r="AI261" s="915"/>
      <c r="AJ261" s="915"/>
      <c r="AK261" s="915"/>
      <c r="AL261" s="915"/>
      <c r="AM261" s="915"/>
      <c r="AN261" s="915"/>
      <c r="AO261" s="915"/>
      <c r="AP261" s="915"/>
      <c r="AQ261" s="915"/>
      <c r="AR261" s="915"/>
      <c r="AS261" s="915"/>
      <c r="AT261" s="915"/>
      <c r="AU261" s="915"/>
      <c r="AV261" s="915"/>
      <c r="AW261" s="915"/>
      <c r="AX261" s="915"/>
      <c r="AY261" s="915"/>
      <c r="AZ261" s="915"/>
      <c r="BA261" s="915"/>
      <c r="BB261" s="915"/>
      <c r="BC261" s="915"/>
      <c r="BD261" s="915"/>
      <c r="BE261" s="915"/>
      <c r="BF261" s="915"/>
      <c r="BG261" s="915"/>
      <c r="BH261" s="915"/>
      <c r="BI261" s="915"/>
      <c r="BJ261" s="915"/>
      <c r="BK261" s="915"/>
      <c r="BL261" s="915"/>
      <c r="BM261" s="915"/>
      <c r="BN261" s="915"/>
      <c r="BO261" s="915"/>
      <c r="BP261" s="915"/>
      <c r="BQ261" s="915"/>
      <c r="BR261" s="915"/>
      <c r="BS261" s="915"/>
      <c r="BT261" s="915"/>
      <c r="BU261" s="915"/>
      <c r="BV261" s="915"/>
      <c r="BW261" s="915"/>
      <c r="BX261" s="915"/>
      <c r="BY261" s="915"/>
      <c r="BZ261" s="915"/>
      <c r="CA261" s="915"/>
      <c r="CB261" s="915"/>
      <c r="CC261" s="915"/>
      <c r="CD261" s="915"/>
      <c r="CE261" s="915"/>
      <c r="CF261" s="915"/>
      <c r="CG261" s="915"/>
      <c r="CH261" s="915"/>
      <c r="CI261" s="915"/>
      <c r="CJ261" s="915"/>
      <c r="CK261" s="915"/>
      <c r="CL261" s="915"/>
      <c r="CM261" s="915"/>
      <c r="CN261" s="915"/>
      <c r="CO261" s="915"/>
      <c r="CP261" s="915"/>
      <c r="CQ261" s="915"/>
      <c r="CR261" s="915"/>
      <c r="CS261" s="915"/>
      <c r="CT261" s="915"/>
      <c r="CU261" s="915"/>
      <c r="CV261" s="915"/>
      <c r="CW261" s="915"/>
      <c r="CX261" s="915"/>
      <c r="CY261" s="915"/>
      <c r="CZ261" s="915"/>
      <c r="DA261" s="915"/>
      <c r="DB261" s="915"/>
      <c r="DC261" s="915"/>
      <c r="DD261" s="915"/>
      <c r="DE261" s="915"/>
      <c r="DF261" s="915"/>
      <c r="DG261" s="915"/>
      <c r="DH261" s="915"/>
      <c r="DI261" s="915"/>
      <c r="DJ261" s="915"/>
      <c r="DK261" s="915"/>
      <c r="DL261" s="915"/>
      <c r="DM261" s="915"/>
      <c r="DN261" s="915"/>
      <c r="DO261" s="915"/>
      <c r="DP261" s="915"/>
      <c r="DQ261" s="915"/>
      <c r="DR261" s="915"/>
      <c r="DS261" s="915"/>
      <c r="DT261" s="915"/>
      <c r="DU261" s="915"/>
      <c r="DV261" s="915"/>
      <c r="DW261" s="915"/>
      <c r="DX261" s="915"/>
      <c r="DY261" s="915"/>
      <c r="DZ261" s="915"/>
      <c r="EA261" s="915"/>
      <c r="EB261" s="915"/>
      <c r="EC261" s="915"/>
      <c r="ED261" s="915"/>
      <c r="EE261" s="915"/>
      <c r="EF261" s="915"/>
      <c r="EG261" s="915"/>
      <c r="EH261" s="915"/>
      <c r="EI261" s="915"/>
      <c r="EJ261" s="915"/>
      <c r="EK261" s="915"/>
      <c r="EL261" s="915"/>
      <c r="EM261" s="915"/>
      <c r="EN261" s="915"/>
      <c r="EO261" s="915"/>
      <c r="EP261" s="915"/>
      <c r="EQ261" s="915"/>
      <c r="ER261" s="915"/>
      <c r="ES261" s="915"/>
      <c r="ET261" s="915"/>
      <c r="EU261" s="915"/>
      <c r="EV261" s="915"/>
      <c r="EW261" s="915"/>
      <c r="EX261" s="915"/>
      <c r="EY261" s="915"/>
      <c r="EZ261" s="915"/>
      <c r="FA261" s="915"/>
      <c r="FB261" s="915"/>
      <c r="FC261" s="915"/>
      <c r="FD261" s="915"/>
      <c r="FE261" s="915"/>
      <c r="FF261" s="915"/>
      <c r="FG261" s="915"/>
      <c r="FH261" s="915"/>
      <c r="FI261" s="915"/>
      <c r="FJ261" s="915"/>
      <c r="FK261" s="915"/>
      <c r="FL261" s="915"/>
      <c r="FM261" s="915"/>
      <c r="FN261" s="915"/>
      <c r="FO261" s="915"/>
      <c r="FP261" s="915"/>
      <c r="FQ261" s="915"/>
      <c r="FR261" s="915"/>
      <c r="FS261" s="915"/>
      <c r="FT261" s="915"/>
      <c r="FU261" s="915"/>
      <c r="FV261" s="915"/>
      <c r="FW261" s="915"/>
      <c r="FX261" s="915"/>
      <c r="FY261" s="915"/>
      <c r="FZ261" s="915"/>
      <c r="GA261" s="915"/>
      <c r="GB261" s="915"/>
      <c r="GC261" s="915"/>
      <c r="GD261" s="915"/>
      <c r="GE261" s="915"/>
      <c r="GF261" s="915"/>
      <c r="GG261" s="915"/>
      <c r="GH261" s="915"/>
      <c r="GI261" s="915"/>
      <c r="GJ261" s="915"/>
      <c r="GK261" s="915"/>
      <c r="GL261" s="915"/>
      <c r="GM261" s="915"/>
      <c r="GN261" s="915"/>
    </row>
    <row r="262" spans="1:196" ht="15.75" thickBot="1" x14ac:dyDescent="0.3">
      <c r="B262" s="27">
        <v>1</v>
      </c>
      <c r="C262" s="2060" t="s">
        <v>344</v>
      </c>
      <c r="D262" s="43">
        <f>'1 уровень'!E1938</f>
        <v>4300</v>
      </c>
      <c r="E262" s="43">
        <f>'1 уровень'!F1938</f>
        <v>359</v>
      </c>
      <c r="F262" s="43">
        <f>'1 уровень'!G1938</f>
        <v>431</v>
      </c>
      <c r="G262" s="922">
        <f>'1 уровень'!H1938</f>
        <v>120.0557103064067</v>
      </c>
      <c r="H262" s="945">
        <f>'1 уровень'!I1938</f>
        <v>0</v>
      </c>
      <c r="I262" s="945">
        <f>'1 уровень'!J1938</f>
        <v>0</v>
      </c>
      <c r="J262" s="936">
        <f>'1 уровень'!K1938</f>
        <v>0</v>
      </c>
      <c r="K262" s="936">
        <f>'1 уровень'!L1938</f>
        <v>0</v>
      </c>
      <c r="L262" s="936">
        <f>'1 уровень'!M1938</f>
        <v>0</v>
      </c>
      <c r="M262" s="936">
        <f>'1 уровень'!N1938</f>
        <v>0</v>
      </c>
      <c r="N262" s="936">
        <f>'1 уровень'!O1938</f>
        <v>0</v>
      </c>
      <c r="O262" s="936">
        <f>'1 уровень'!P1938</f>
        <v>0</v>
      </c>
      <c r="P262" s="36">
        <f>'1 уровень'!Q1938</f>
        <v>14181.031120000001</v>
      </c>
      <c r="Q262" s="36">
        <f>'1 уровень'!R1938</f>
        <v>1181.7525933333334</v>
      </c>
      <c r="R262" s="36">
        <f>'1 уровень'!S1938</f>
        <v>1122.8238900000001</v>
      </c>
      <c r="S262" s="36">
        <f>'1 уровень'!T1938</f>
        <v>0</v>
      </c>
      <c r="T262" s="36">
        <f>'1 уровень'!U1938</f>
        <v>-58.92870333333326</v>
      </c>
      <c r="U262" s="36">
        <f>'1 уровень'!V1938</f>
        <v>-6.3198599999999994</v>
      </c>
      <c r="V262" s="944">
        <f>'1 уровень'!W1938</f>
        <v>1116.5040300000001</v>
      </c>
      <c r="W262" s="36">
        <f>R262/Q262*100</f>
        <v>95.013448359176863</v>
      </c>
      <c r="X262" s="36">
        <f>V262/Q262*100</f>
        <v>94.478661294976419</v>
      </c>
      <c r="Y262" s="944"/>
      <c r="Z262" s="944"/>
      <c r="AA262" s="36"/>
      <c r="AB262" s="1920"/>
      <c r="AC262" s="915"/>
      <c r="AD262" s="1929"/>
      <c r="AE262" s="915"/>
      <c r="AF262" s="915"/>
      <c r="AG262" s="915"/>
      <c r="AH262" s="915"/>
      <c r="AI262" s="915"/>
      <c r="AJ262" s="915"/>
      <c r="AK262" s="915"/>
      <c r="AL262" s="915"/>
      <c r="AM262" s="915"/>
      <c r="AN262" s="915"/>
      <c r="AO262" s="915"/>
      <c r="AP262" s="915"/>
      <c r="AQ262" s="915"/>
      <c r="AR262" s="915"/>
      <c r="AS262" s="915"/>
      <c r="AT262" s="915"/>
      <c r="AU262" s="915"/>
      <c r="AV262" s="915"/>
      <c r="AW262" s="915"/>
      <c r="AX262" s="915"/>
      <c r="AY262" s="915"/>
      <c r="AZ262" s="915"/>
      <c r="BA262" s="915"/>
      <c r="BB262" s="915"/>
      <c r="BC262" s="915"/>
      <c r="BD262" s="915"/>
      <c r="BE262" s="915"/>
      <c r="BF262" s="915"/>
      <c r="BG262" s="915"/>
      <c r="BH262" s="915"/>
      <c r="BI262" s="915"/>
      <c r="BJ262" s="915"/>
      <c r="BK262" s="915"/>
      <c r="BL262" s="915"/>
      <c r="BM262" s="915"/>
      <c r="BN262" s="915"/>
      <c r="BO262" s="915"/>
      <c r="BP262" s="915"/>
      <c r="BQ262" s="915"/>
      <c r="BR262" s="915"/>
      <c r="BS262" s="915"/>
      <c r="BT262" s="915"/>
      <c r="BU262" s="915"/>
      <c r="BV262" s="915"/>
      <c r="BW262" s="915"/>
      <c r="BX262" s="915"/>
      <c r="BY262" s="915"/>
      <c r="BZ262" s="915"/>
      <c r="CA262" s="915"/>
      <c r="CB262" s="915"/>
      <c r="CC262" s="915"/>
      <c r="CD262" s="915"/>
      <c r="CE262" s="915"/>
      <c r="CF262" s="915"/>
      <c r="CG262" s="915"/>
      <c r="CH262" s="915"/>
      <c r="CI262" s="915"/>
      <c r="CJ262" s="915"/>
      <c r="CK262" s="915"/>
      <c r="CL262" s="915"/>
      <c r="CM262" s="915"/>
      <c r="CN262" s="915"/>
      <c r="CO262" s="915"/>
      <c r="CP262" s="915"/>
      <c r="CQ262" s="915"/>
      <c r="CR262" s="915"/>
      <c r="CS262" s="915"/>
      <c r="CT262" s="915"/>
      <c r="CU262" s="915"/>
      <c r="CV262" s="915"/>
      <c r="CW262" s="915"/>
      <c r="CX262" s="915"/>
      <c r="CY262" s="915"/>
      <c r="CZ262" s="915"/>
      <c r="DA262" s="915"/>
      <c r="DB262" s="915"/>
      <c r="DC262" s="915"/>
      <c r="DD262" s="915"/>
      <c r="DE262" s="915"/>
      <c r="DF262" s="915"/>
      <c r="DG262" s="915"/>
      <c r="DH262" s="915"/>
      <c r="DI262" s="915"/>
      <c r="DJ262" s="915"/>
      <c r="DK262" s="915"/>
      <c r="DL262" s="915"/>
      <c r="DM262" s="915"/>
      <c r="DN262" s="915"/>
      <c r="DO262" s="915"/>
      <c r="DP262" s="915"/>
      <c r="DQ262" s="915"/>
      <c r="DR262" s="915"/>
      <c r="DS262" s="915"/>
      <c r="DT262" s="915"/>
      <c r="DU262" s="915"/>
      <c r="DV262" s="915"/>
      <c r="DW262" s="915"/>
      <c r="DX262" s="915"/>
      <c r="DY262" s="915"/>
      <c r="DZ262" s="915"/>
      <c r="EA262" s="915"/>
      <c r="EB262" s="915"/>
      <c r="EC262" s="915"/>
      <c r="ED262" s="915"/>
      <c r="EE262" s="915"/>
      <c r="EF262" s="915"/>
      <c r="EG262" s="915"/>
      <c r="EH262" s="915"/>
      <c r="EI262" s="915"/>
      <c r="EJ262" s="915"/>
      <c r="EK262" s="915"/>
      <c r="EL262" s="915"/>
      <c r="EM262" s="915"/>
      <c r="EN262" s="915"/>
      <c r="EO262" s="915"/>
      <c r="EP262" s="915"/>
      <c r="EQ262" s="915"/>
      <c r="ER262" s="915"/>
      <c r="ES262" s="915"/>
      <c r="ET262" s="915"/>
      <c r="EU262" s="915"/>
      <c r="EV262" s="915"/>
      <c r="EW262" s="915"/>
      <c r="EX262" s="915"/>
      <c r="EY262" s="915"/>
      <c r="EZ262" s="915"/>
      <c r="FA262" s="915"/>
      <c r="FB262" s="915"/>
      <c r="FC262" s="915"/>
      <c r="FD262" s="915"/>
      <c r="FE262" s="915"/>
      <c r="FF262" s="915"/>
      <c r="FG262" s="915"/>
      <c r="FH262" s="915"/>
      <c r="FI262" s="915"/>
      <c r="FJ262" s="915"/>
      <c r="FK262" s="915"/>
      <c r="FL262" s="915"/>
      <c r="FM262" s="915"/>
      <c r="FN262" s="915"/>
      <c r="FO262" s="915"/>
      <c r="FP262" s="915"/>
      <c r="FQ262" s="915"/>
      <c r="FR262" s="915"/>
      <c r="FS262" s="915"/>
      <c r="FT262" s="915"/>
      <c r="FU262" s="915"/>
      <c r="FV262" s="915"/>
      <c r="FW262" s="915"/>
      <c r="FX262" s="915"/>
      <c r="FY262" s="915"/>
      <c r="FZ262" s="915"/>
      <c r="GA262" s="915"/>
      <c r="GB262" s="915"/>
      <c r="GC262" s="915"/>
      <c r="GD262" s="915"/>
      <c r="GE262" s="915"/>
      <c r="GF262" s="915"/>
      <c r="GG262" s="915"/>
      <c r="GH262" s="915"/>
      <c r="GI262" s="915"/>
      <c r="GJ262" s="915"/>
      <c r="GK262" s="915"/>
      <c r="GL262" s="915"/>
      <c r="GM262" s="915"/>
      <c r="GN262" s="915"/>
    </row>
    <row r="263" spans="1:196" s="915" customFormat="1" ht="15" customHeight="1" x14ac:dyDescent="0.25">
      <c r="A263" s="27">
        <v>1</v>
      </c>
      <c r="B263" s="27">
        <v>1</v>
      </c>
      <c r="C263" s="6" t="s">
        <v>116</v>
      </c>
      <c r="D263" s="956"/>
      <c r="E263" s="956"/>
      <c r="F263" s="956"/>
      <c r="G263" s="957"/>
      <c r="H263" s="948"/>
      <c r="I263" s="948"/>
      <c r="J263" s="958"/>
      <c r="K263" s="958"/>
      <c r="L263" s="958"/>
      <c r="M263" s="958"/>
      <c r="N263" s="958"/>
      <c r="O263" s="958"/>
      <c r="P263" s="38">
        <f>P264-P265-P301-P304-P309</f>
        <v>-3.2741809263825417E-11</v>
      </c>
      <c r="Q263" s="38">
        <f t="shared" ref="Q263:X263" si="10">Q264-Q265-Q301-Q304-Q309</f>
        <v>0</v>
      </c>
      <c r="R263" s="38">
        <f t="shared" si="10"/>
        <v>0</v>
      </c>
      <c r="S263" s="38">
        <f t="shared" si="10"/>
        <v>0</v>
      </c>
      <c r="T263" s="38">
        <f t="shared" si="10"/>
        <v>0</v>
      </c>
      <c r="U263" s="38">
        <f t="shared" si="10"/>
        <v>1.461053500406706E-13</v>
      </c>
      <c r="V263" s="38">
        <f t="shared" si="10"/>
        <v>3.637978807091713E-12</v>
      </c>
      <c r="W263" s="38">
        <f t="shared" si="10"/>
        <v>-285.50433804424682</v>
      </c>
      <c r="X263" s="38">
        <f t="shared" si="10"/>
        <v>-278.7612924633936</v>
      </c>
      <c r="Y263" s="38"/>
      <c r="Z263" s="954">
        <f t="shared" ref="Z263:AA263" si="11">Z264-Z265-Z300-Z304-Z305</f>
        <v>0</v>
      </c>
      <c r="AA263" s="38">
        <f t="shared" si="11"/>
        <v>0</v>
      </c>
      <c r="AB263" s="1920"/>
      <c r="AD263" s="1929"/>
    </row>
    <row r="264" spans="1:196" s="915" customFormat="1" ht="15" customHeight="1" x14ac:dyDescent="0.25">
      <c r="A264" s="27">
        <v>1</v>
      </c>
      <c r="B264" s="27">
        <v>1</v>
      </c>
      <c r="C264" s="16" t="s">
        <v>112</v>
      </c>
      <c r="D264" s="916">
        <f>'2 уровень'!E876</f>
        <v>0</v>
      </c>
      <c r="E264" s="916">
        <f>'2 уровень'!F876</f>
        <v>0</v>
      </c>
      <c r="F264" s="916">
        <f>'2 уровень'!G876</f>
        <v>0</v>
      </c>
      <c r="G264" s="933">
        <f>'2 уровень'!H876</f>
        <v>0</v>
      </c>
      <c r="H264" s="934">
        <f>'2 уровень'!I876</f>
        <v>0</v>
      </c>
      <c r="I264" s="934">
        <f>'2 уровень'!J876</f>
        <v>0</v>
      </c>
      <c r="J264" s="1479">
        <f>'2 уровень'!K876</f>
        <v>0</v>
      </c>
      <c r="K264" s="1479">
        <f>'2 уровень'!L876</f>
        <v>0</v>
      </c>
      <c r="L264" s="1479">
        <f>'2 уровень'!M876</f>
        <v>0</v>
      </c>
      <c r="M264" s="1479">
        <f>'2 уровень'!N876</f>
        <v>0</v>
      </c>
      <c r="N264" s="1479">
        <f>'2 уровень'!O876</f>
        <v>0</v>
      </c>
      <c r="O264" s="1479">
        <f>'2 уровень'!P876</f>
        <v>0</v>
      </c>
      <c r="P264" s="36">
        <f>'2 уровень'!Q876</f>
        <v>413929.38196359994</v>
      </c>
      <c r="Q264" s="36">
        <f>'2 уровень'!R876</f>
        <v>34494.115163633331</v>
      </c>
      <c r="R264" s="36">
        <f>'2 уровень'!S876</f>
        <v>32465.480020000003</v>
      </c>
      <c r="S264" s="36">
        <f>'2 уровень'!T876</f>
        <v>0</v>
      </c>
      <c r="T264" s="36">
        <f>'2 уровень'!U876</f>
        <v>-2028.6351436333305</v>
      </c>
      <c r="U264" s="36">
        <f>'2 уровень'!V876</f>
        <v>-972.27276999999992</v>
      </c>
      <c r="V264" s="944">
        <f>'2 уровень'!W876</f>
        <v>31493.207250000003</v>
      </c>
      <c r="W264" s="36">
        <f>R264/Q264*100</f>
        <v>94.118894965098022</v>
      </c>
      <c r="X264" s="36">
        <f>V264/Q264*100</f>
        <v>91.300232229765541</v>
      </c>
      <c r="Y264" s="944">
        <f>'2 уровень'!X876</f>
        <v>0</v>
      </c>
      <c r="Z264" s="944">
        <f>'2 уровень'!Y876</f>
        <v>143208.93</v>
      </c>
      <c r="AA264" s="36">
        <f>'2 уровень'!Z876</f>
        <v>143.20893000000001</v>
      </c>
      <c r="AB264" s="1920"/>
      <c r="AC264" s="27"/>
      <c r="AD264" s="1929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</row>
    <row r="265" spans="1:196" ht="15" customHeight="1" x14ac:dyDescent="0.25">
      <c r="A265" s="27">
        <v>1</v>
      </c>
      <c r="B265" s="27">
        <v>1</v>
      </c>
      <c r="C265" s="1409" t="s">
        <v>93</v>
      </c>
      <c r="D265" s="43">
        <f>'2 уровень'!E877</f>
        <v>4745</v>
      </c>
      <c r="E265" s="43">
        <f>'2 уровень'!F877</f>
        <v>395.41666666666674</v>
      </c>
      <c r="F265" s="43">
        <f>'2 уровень'!G877</f>
        <v>404</v>
      </c>
      <c r="G265" s="922">
        <f>'2 уровень'!H877</f>
        <v>102.17070600632243</v>
      </c>
      <c r="H265" s="945">
        <f>'2 уровень'!I877</f>
        <v>8.9947312961011594</v>
      </c>
      <c r="I265" s="945">
        <f>'2 уровень'!J877</f>
        <v>8.6584158415841586</v>
      </c>
      <c r="J265" s="39">
        <f>'2 уровень'!K877</f>
        <v>42680</v>
      </c>
      <c r="K265" s="39">
        <f>'2 уровень'!L877</f>
        <v>3558</v>
      </c>
      <c r="L265" s="39">
        <f>'2 уровень'!M877</f>
        <v>3498</v>
      </c>
      <c r="M265" s="39">
        <f>'2 уровень'!N877</f>
        <v>98.313659359190552</v>
      </c>
      <c r="N265" s="39">
        <f>'2 уровень'!O877</f>
        <v>129.49562722816398</v>
      </c>
      <c r="O265" s="39">
        <f>'2 уровень'!P877</f>
        <v>324.14994157324446</v>
      </c>
      <c r="P265" s="39">
        <f>'2 уровень'!Q877</f>
        <v>174308.93759999998</v>
      </c>
      <c r="Q265" s="39">
        <f>'2 уровень'!R877</f>
        <v>14525.744799999997</v>
      </c>
      <c r="R265" s="39">
        <f>'2 уровень'!S877</f>
        <v>14264.14803</v>
      </c>
      <c r="S265" s="39">
        <f>'2 уровень'!T877</f>
        <v>0</v>
      </c>
      <c r="T265" s="39">
        <f>'2 уровень'!U877</f>
        <v>-261.59676999999738</v>
      </c>
      <c r="U265" s="39">
        <f>'2 уровень'!V877</f>
        <v>-731.95715000000007</v>
      </c>
      <c r="V265" s="959">
        <f>'2 уровень'!W877</f>
        <v>13532.19088</v>
      </c>
      <c r="W265" s="39">
        <f>R265/Q265*100</f>
        <v>98.199081881157682</v>
      </c>
      <c r="X265" s="39">
        <f>V265/Q265*100</f>
        <v>93.160048357726922</v>
      </c>
      <c r="Y265" s="959">
        <f>'2 уровень'!X877</f>
        <v>0</v>
      </c>
      <c r="Z265" s="959">
        <f>'2 уровень'!Y877</f>
        <v>0</v>
      </c>
      <c r="AA265" s="39">
        <f>'2 уровень'!Z877</f>
        <v>0</v>
      </c>
      <c r="AB265" s="1920"/>
      <c r="AD265" s="1929"/>
    </row>
    <row r="266" spans="1:196" ht="15" customHeight="1" x14ac:dyDescent="0.25">
      <c r="B266" s="27">
        <v>1</v>
      </c>
      <c r="C266" s="1409" t="s">
        <v>278</v>
      </c>
      <c r="D266" s="43">
        <f>'2 уровень'!E878</f>
        <v>160</v>
      </c>
      <c r="E266" s="43">
        <f>'2 уровень'!F878</f>
        <v>13.333333333333334</v>
      </c>
      <c r="F266" s="43">
        <f>'2 уровень'!G878</f>
        <v>10</v>
      </c>
      <c r="G266" s="922">
        <f>'2 уровень'!H878</f>
        <v>75</v>
      </c>
      <c r="H266" s="945">
        <f>'2 уровень'!I878</f>
        <v>12.5</v>
      </c>
      <c r="I266" s="945">
        <f>'2 уровень'!J878</f>
        <v>11.9</v>
      </c>
      <c r="J266" s="39">
        <f>'2 уровень'!K878</f>
        <v>2000</v>
      </c>
      <c r="K266" s="39">
        <f>'2 уровень'!L878</f>
        <v>167</v>
      </c>
      <c r="L266" s="39">
        <f>'2 уровень'!M878</f>
        <v>119</v>
      </c>
      <c r="M266" s="39">
        <f>'2 уровень'!N878</f>
        <v>71.257485029940113</v>
      </c>
      <c r="N266" s="39">
        <f>'2 уровень'!O878</f>
        <v>6</v>
      </c>
      <c r="O266" s="39">
        <f>'2 уровень'!P878</f>
        <v>238</v>
      </c>
      <c r="P266" s="39">
        <f>'2 уровень'!Q878</f>
        <v>14171.161</v>
      </c>
      <c r="Q266" s="39">
        <f>'2 уровень'!R878</f>
        <v>1180.9300833333334</v>
      </c>
      <c r="R266" s="39">
        <f>'2 уровень'!S878</f>
        <v>0</v>
      </c>
      <c r="S266" s="39">
        <f>'2 уровень'!T878</f>
        <v>0</v>
      </c>
      <c r="T266" s="39">
        <f>'2 уровень'!U878</f>
        <v>-1180.9300833333334</v>
      </c>
      <c r="U266" s="39">
        <f>'2 уровень'!V878</f>
        <v>0</v>
      </c>
      <c r="V266" s="959">
        <f>'2 уровень'!W878</f>
        <v>0</v>
      </c>
      <c r="W266" s="39"/>
      <c r="X266" s="39"/>
      <c r="Y266" s="959"/>
      <c r="Z266" s="959"/>
      <c r="AA266" s="39"/>
      <c r="AB266" s="1920"/>
      <c r="AD266" s="1929"/>
    </row>
    <row r="267" spans="1:196" ht="34.5" customHeight="1" x14ac:dyDescent="0.25">
      <c r="B267" s="27">
        <v>1</v>
      </c>
      <c r="C267" s="1478" t="s">
        <v>14</v>
      </c>
      <c r="D267" s="43">
        <f>'2 уровень'!E879</f>
        <v>0</v>
      </c>
      <c r="E267" s="43">
        <f>'2 уровень'!F879</f>
        <v>0</v>
      </c>
      <c r="F267" s="43">
        <f>'2 уровень'!G879</f>
        <v>0</v>
      </c>
      <c r="G267" s="922">
        <f>'2 уровень'!H879</f>
        <v>0</v>
      </c>
      <c r="H267" s="945">
        <f>'2 уровень'!I879</f>
        <v>0</v>
      </c>
      <c r="I267" s="945">
        <f>'2 уровень'!J879</f>
        <v>0</v>
      </c>
      <c r="J267" s="39">
        <f>'2 уровень'!K879</f>
        <v>0</v>
      </c>
      <c r="K267" s="39">
        <f>'2 уровень'!L879</f>
        <v>0</v>
      </c>
      <c r="L267" s="39">
        <f>'2 уровень'!M879</f>
        <v>0</v>
      </c>
      <c r="M267" s="39">
        <f>'2 уровень'!N879</f>
        <v>0</v>
      </c>
      <c r="N267" s="39">
        <f>'2 уровень'!O879</f>
        <v>0</v>
      </c>
      <c r="O267" s="39">
        <f>'2 уровень'!P879</f>
        <v>0</v>
      </c>
      <c r="P267" s="39">
        <f>'2 уровень'!Q879</f>
        <v>0</v>
      </c>
      <c r="Q267" s="39">
        <f>'2 уровень'!R879</f>
        <v>0</v>
      </c>
      <c r="R267" s="39">
        <f>'2 уровень'!S879</f>
        <v>0</v>
      </c>
      <c r="S267" s="39">
        <f>'2 уровень'!T879</f>
        <v>0</v>
      </c>
      <c r="T267" s="39">
        <f>'2 уровень'!U879</f>
        <v>0</v>
      </c>
      <c r="U267" s="39">
        <f>'2 уровень'!V879</f>
        <v>0</v>
      </c>
      <c r="V267" s="959">
        <f>'2 уровень'!W879</f>
        <v>0</v>
      </c>
      <c r="W267" s="39"/>
      <c r="X267" s="39"/>
      <c r="Y267" s="959">
        <f>'2 уровень'!X879</f>
        <v>0</v>
      </c>
      <c r="Z267" s="959">
        <f>'2 уровень'!Y879</f>
        <v>0</v>
      </c>
      <c r="AA267" s="39">
        <f>'2 уровень'!Z879</f>
        <v>0</v>
      </c>
      <c r="AB267" s="1920"/>
      <c r="AD267" s="1929"/>
    </row>
    <row r="268" spans="1:196" s="915" customFormat="1" ht="15" customHeight="1" x14ac:dyDescent="0.25">
      <c r="A268" s="27">
        <v>1</v>
      </c>
      <c r="B268" s="27">
        <v>1</v>
      </c>
      <c r="C268" s="1360" t="s">
        <v>302</v>
      </c>
      <c r="D268" s="30">
        <f>'2 уровень'!E880</f>
        <v>0</v>
      </c>
      <c r="E268" s="30">
        <f>'2 уровень'!F880</f>
        <v>0</v>
      </c>
      <c r="F268" s="30">
        <f>'2 уровень'!G880</f>
        <v>0</v>
      </c>
      <c r="G268" s="30">
        <f>'2 уровень'!H880</f>
        <v>0</v>
      </c>
      <c r="H268" s="30">
        <f>'2 уровень'!I880</f>
        <v>0</v>
      </c>
      <c r="I268" s="30">
        <f>'2 уровень'!J880</f>
        <v>0</v>
      </c>
      <c r="J268" s="30">
        <f>'2 уровень'!K880</f>
        <v>0</v>
      </c>
      <c r="K268" s="30">
        <f>'2 уровень'!L880</f>
        <v>0</v>
      </c>
      <c r="L268" s="30">
        <f>'2 уровень'!M880</f>
        <v>0</v>
      </c>
      <c r="M268" s="30">
        <f>'2 уровень'!N880</f>
        <v>0</v>
      </c>
      <c r="N268" s="30">
        <f>'2 уровень'!O880</f>
        <v>0</v>
      </c>
      <c r="O268" s="30">
        <f>'2 уровень'!P880</f>
        <v>0</v>
      </c>
      <c r="P268" s="30">
        <f>'2 уровень'!Q880</f>
        <v>0</v>
      </c>
      <c r="Q268" s="30">
        <f>'2 уровень'!R880</f>
        <v>0</v>
      </c>
      <c r="R268" s="30">
        <f>'2 уровень'!S880</f>
        <v>0</v>
      </c>
      <c r="S268" s="30">
        <f>'2 уровень'!T880</f>
        <v>0</v>
      </c>
      <c r="T268" s="30">
        <f>'2 уровень'!U880</f>
        <v>0</v>
      </c>
      <c r="U268" s="30">
        <f>'2 уровень'!V880</f>
        <v>0</v>
      </c>
      <c r="V268" s="921">
        <f>'2 уровень'!W880</f>
        <v>0</v>
      </c>
      <c r="W268" s="30"/>
      <c r="X268" s="30"/>
      <c r="Y268" s="921">
        <f>'2 уровень'!X880</f>
        <v>0</v>
      </c>
      <c r="Z268" s="921">
        <f>'2 уровень'!Y880</f>
        <v>0</v>
      </c>
      <c r="AA268" s="30">
        <f>'2 уровень'!Z880</f>
        <v>0</v>
      </c>
      <c r="AB268" s="1920"/>
      <c r="AD268" s="1929"/>
    </row>
    <row r="269" spans="1:196" ht="30" x14ac:dyDescent="0.25">
      <c r="A269" s="27">
        <v>1</v>
      </c>
      <c r="B269" s="27">
        <v>1</v>
      </c>
      <c r="C269" s="1198" t="s">
        <v>198</v>
      </c>
      <c r="D269" s="43">
        <f>'2 уровень'!E881</f>
        <v>30776</v>
      </c>
      <c r="E269" s="43">
        <f>'2 уровень'!F881</f>
        <v>2566</v>
      </c>
      <c r="F269" s="43">
        <f>'2 уровень'!G881</f>
        <v>2986.0740740740739</v>
      </c>
      <c r="G269" s="922">
        <f>'2 уровень'!H881</f>
        <v>116.37077451574723</v>
      </c>
      <c r="H269" s="945">
        <f>'2 уровень'!I881</f>
        <v>0</v>
      </c>
      <c r="I269" s="945">
        <f>'2 уровень'!J881</f>
        <v>0</v>
      </c>
      <c r="J269" s="936">
        <f>'2 уровень'!K881</f>
        <v>0</v>
      </c>
      <c r="K269" s="936">
        <f>'2 уровень'!L881</f>
        <v>0</v>
      </c>
      <c r="L269" s="936">
        <f>'2 уровень'!M881</f>
        <v>0</v>
      </c>
      <c r="M269" s="936">
        <f>'2 уровень'!N881</f>
        <v>0</v>
      </c>
      <c r="N269" s="936">
        <f>'2 уровень'!O881</f>
        <v>0</v>
      </c>
      <c r="O269" s="936">
        <f>'2 уровень'!P881</f>
        <v>0</v>
      </c>
      <c r="P269" s="36">
        <f>'2 уровень'!Q881</f>
        <v>0</v>
      </c>
      <c r="Q269" s="36">
        <f>'2 уровень'!R881</f>
        <v>0</v>
      </c>
      <c r="R269" s="36">
        <f>'2 уровень'!S881</f>
        <v>0</v>
      </c>
      <c r="S269" s="36">
        <f>'2 уровень'!T881</f>
        <v>0</v>
      </c>
      <c r="T269" s="36">
        <f>'2 уровень'!U881</f>
        <v>0</v>
      </c>
      <c r="U269" s="36">
        <f>'2 уровень'!V881</f>
        <v>0</v>
      </c>
      <c r="V269" s="944">
        <f>'2 уровень'!W881</f>
        <v>0</v>
      </c>
      <c r="W269" s="36"/>
      <c r="X269" s="36"/>
      <c r="Y269" s="944">
        <f>'2 уровень'!X881</f>
        <v>0</v>
      </c>
      <c r="Z269" s="944">
        <f>'2 уровень'!Y881</f>
        <v>0</v>
      </c>
      <c r="AA269" s="36">
        <f>'2 уровень'!Z881</f>
        <v>0</v>
      </c>
      <c r="AB269" s="1920"/>
      <c r="AC269" s="915"/>
      <c r="AD269" s="1929"/>
      <c r="AE269" s="915"/>
      <c r="AF269" s="915"/>
      <c r="AG269" s="915"/>
      <c r="AH269" s="915"/>
      <c r="AI269" s="915"/>
      <c r="AJ269" s="915"/>
      <c r="AK269" s="915"/>
      <c r="AL269" s="915"/>
      <c r="AM269" s="915"/>
      <c r="AN269" s="915"/>
      <c r="AO269" s="915"/>
      <c r="AP269" s="915"/>
      <c r="AQ269" s="915"/>
      <c r="AR269" s="915"/>
      <c r="AS269" s="915"/>
      <c r="AT269" s="915"/>
      <c r="AU269" s="915"/>
      <c r="AV269" s="915"/>
      <c r="AW269" s="915"/>
      <c r="AX269" s="915"/>
      <c r="AY269" s="915"/>
      <c r="AZ269" s="915"/>
      <c r="BA269" s="915"/>
      <c r="BB269" s="915"/>
      <c r="BC269" s="915"/>
      <c r="BD269" s="915"/>
      <c r="BE269" s="915"/>
      <c r="BF269" s="915"/>
      <c r="BG269" s="915"/>
      <c r="BH269" s="915"/>
      <c r="BI269" s="915"/>
      <c r="BJ269" s="915"/>
      <c r="BK269" s="915"/>
      <c r="BL269" s="915"/>
      <c r="BM269" s="915"/>
      <c r="BN269" s="915"/>
      <c r="BO269" s="915"/>
      <c r="BP269" s="915"/>
      <c r="BQ269" s="915"/>
      <c r="BR269" s="915"/>
      <c r="BS269" s="915"/>
      <c r="BT269" s="915"/>
      <c r="BU269" s="915"/>
      <c r="BV269" s="915"/>
      <c r="BW269" s="915"/>
      <c r="BX269" s="915"/>
      <c r="BY269" s="915"/>
      <c r="BZ269" s="915"/>
      <c r="CA269" s="915"/>
      <c r="CB269" s="915"/>
      <c r="CC269" s="915"/>
      <c r="CD269" s="915"/>
      <c r="CE269" s="915"/>
      <c r="CF269" s="915"/>
      <c r="CG269" s="915"/>
      <c r="CH269" s="915"/>
      <c r="CI269" s="915"/>
      <c r="CJ269" s="915"/>
      <c r="CK269" s="915"/>
      <c r="CL269" s="915"/>
      <c r="CM269" s="915"/>
      <c r="CN269" s="915"/>
      <c r="CO269" s="915"/>
      <c r="CP269" s="915"/>
      <c r="CQ269" s="915"/>
      <c r="CR269" s="915"/>
      <c r="CS269" s="915"/>
      <c r="CT269" s="915"/>
      <c r="CU269" s="915"/>
      <c r="CV269" s="915"/>
      <c r="CW269" s="915"/>
      <c r="CX269" s="915"/>
      <c r="CY269" s="915"/>
      <c r="CZ269" s="915"/>
      <c r="DA269" s="915"/>
      <c r="DB269" s="915"/>
      <c r="DC269" s="915"/>
      <c r="DD269" s="915"/>
      <c r="DE269" s="915"/>
      <c r="DF269" s="915"/>
      <c r="DG269" s="915"/>
      <c r="DH269" s="915"/>
      <c r="DI269" s="915"/>
      <c r="DJ269" s="915"/>
      <c r="DK269" s="915"/>
      <c r="DL269" s="915"/>
      <c r="DM269" s="915"/>
      <c r="DN269" s="915"/>
      <c r="DO269" s="915"/>
      <c r="DP269" s="915"/>
      <c r="DQ269" s="915"/>
      <c r="DR269" s="915"/>
      <c r="DS269" s="915"/>
      <c r="DT269" s="915"/>
      <c r="DU269" s="915"/>
      <c r="DV269" s="915"/>
      <c r="DW269" s="915"/>
      <c r="DX269" s="915"/>
      <c r="DY269" s="915"/>
      <c r="DZ269" s="915"/>
      <c r="EA269" s="915"/>
      <c r="EB269" s="915"/>
      <c r="EC269" s="915"/>
      <c r="ED269" s="915"/>
      <c r="EE269" s="915"/>
      <c r="EF269" s="915"/>
      <c r="EG269" s="915"/>
      <c r="EH269" s="915"/>
      <c r="EI269" s="915"/>
      <c r="EJ269" s="915"/>
      <c r="EK269" s="915"/>
      <c r="EL269" s="915"/>
      <c r="EM269" s="915"/>
      <c r="EN269" s="915"/>
      <c r="EO269" s="915"/>
      <c r="EP269" s="915"/>
      <c r="EQ269" s="915"/>
      <c r="ER269" s="915"/>
      <c r="ES269" s="915"/>
      <c r="ET269" s="915"/>
      <c r="EU269" s="915"/>
      <c r="EV269" s="915"/>
      <c r="EW269" s="915"/>
      <c r="EX269" s="915"/>
      <c r="EY269" s="915"/>
      <c r="EZ269" s="915"/>
      <c r="FA269" s="915"/>
      <c r="FB269" s="915"/>
      <c r="FC269" s="915"/>
      <c r="FD269" s="915"/>
      <c r="FE269" s="915"/>
      <c r="FF269" s="915"/>
      <c r="FG269" s="915"/>
      <c r="FH269" s="915"/>
      <c r="FI269" s="915"/>
      <c r="FJ269" s="915"/>
      <c r="FK269" s="915"/>
      <c r="FL269" s="915"/>
      <c r="FM269" s="915"/>
      <c r="FN269" s="915"/>
      <c r="FO269" s="915"/>
      <c r="FP269" s="915"/>
      <c r="FQ269" s="915"/>
      <c r="FR269" s="915"/>
      <c r="FS269" s="915"/>
      <c r="FT269" s="915"/>
      <c r="FU269" s="915"/>
      <c r="FV269" s="915"/>
      <c r="FW269" s="915"/>
      <c r="FX269" s="915"/>
      <c r="FY269" s="915"/>
      <c r="FZ269" s="915"/>
      <c r="GA269" s="915"/>
      <c r="GB269" s="915"/>
      <c r="GC269" s="915"/>
      <c r="GD269" s="915"/>
      <c r="GE269" s="915"/>
      <c r="GF269" s="915"/>
      <c r="GG269" s="915"/>
      <c r="GH269" s="915"/>
      <c r="GI269" s="915"/>
      <c r="GJ269" s="915"/>
      <c r="GK269" s="915"/>
      <c r="GL269" s="915"/>
      <c r="GM269" s="915"/>
      <c r="GN269" s="915"/>
    </row>
    <row r="270" spans="1:196" x14ac:dyDescent="0.25">
      <c r="C270" s="1198" t="s">
        <v>478</v>
      </c>
      <c r="D270" s="43">
        <f>'2 уровень'!E882</f>
        <v>0</v>
      </c>
      <c r="E270" s="43">
        <f>'2 уровень'!F882</f>
        <v>0</v>
      </c>
      <c r="F270" s="43">
        <f>'2 уровень'!G882</f>
        <v>62.3</v>
      </c>
      <c r="G270" s="922">
        <f>'2 уровень'!H882</f>
        <v>0</v>
      </c>
      <c r="H270" s="945">
        <f>'2 уровень'!I882</f>
        <v>0</v>
      </c>
      <c r="I270" s="945">
        <f>'2 уровень'!J882</f>
        <v>0</v>
      </c>
      <c r="J270" s="936">
        <f>'2 уровень'!K882</f>
        <v>0</v>
      </c>
      <c r="K270" s="936">
        <f>'2 уровень'!L882</f>
        <v>0</v>
      </c>
      <c r="L270" s="936">
        <f>'2 уровень'!M882</f>
        <v>0</v>
      </c>
      <c r="M270" s="936">
        <f>'2 уровень'!N882</f>
        <v>0</v>
      </c>
      <c r="N270" s="936">
        <f>'2 уровень'!O882</f>
        <v>0</v>
      </c>
      <c r="O270" s="936">
        <f>'2 уровень'!P882</f>
        <v>0</v>
      </c>
      <c r="P270" s="36">
        <f>'2 уровень'!Q882</f>
        <v>0</v>
      </c>
      <c r="Q270" s="36">
        <f>'2 уровень'!R882</f>
        <v>0</v>
      </c>
      <c r="R270" s="36">
        <f>'2 уровень'!S882</f>
        <v>0</v>
      </c>
      <c r="S270" s="36">
        <f>'2 уровень'!T882</f>
        <v>0</v>
      </c>
      <c r="T270" s="36">
        <f>'2 уровень'!U882</f>
        <v>0</v>
      </c>
      <c r="U270" s="36">
        <f>'2 уровень'!V882</f>
        <v>0</v>
      </c>
      <c r="V270" s="944">
        <f>'2 уровень'!W882</f>
        <v>0</v>
      </c>
      <c r="W270" s="36"/>
      <c r="X270" s="36"/>
      <c r="Y270" s="944"/>
      <c r="Z270" s="944"/>
      <c r="AA270" s="36"/>
      <c r="AB270" s="1920"/>
      <c r="AC270" s="915"/>
      <c r="AD270" s="1929"/>
      <c r="AE270" s="915"/>
      <c r="AF270" s="915"/>
      <c r="AG270" s="915"/>
      <c r="AH270" s="915"/>
      <c r="AI270" s="915"/>
      <c r="AJ270" s="915"/>
      <c r="AK270" s="915"/>
      <c r="AL270" s="915"/>
      <c r="AM270" s="915"/>
      <c r="AN270" s="915"/>
      <c r="AO270" s="915"/>
      <c r="AP270" s="915"/>
      <c r="AQ270" s="915"/>
      <c r="AR270" s="915"/>
      <c r="AS270" s="915"/>
      <c r="AT270" s="915"/>
      <c r="AU270" s="915"/>
      <c r="AV270" s="915"/>
      <c r="AW270" s="915"/>
      <c r="AX270" s="915"/>
      <c r="AY270" s="915"/>
      <c r="AZ270" s="915"/>
      <c r="BA270" s="915"/>
      <c r="BB270" s="915"/>
      <c r="BC270" s="915"/>
      <c r="BD270" s="915"/>
      <c r="BE270" s="915"/>
      <c r="BF270" s="915"/>
      <c r="BG270" s="915"/>
      <c r="BH270" s="915"/>
      <c r="BI270" s="915"/>
      <c r="BJ270" s="915"/>
      <c r="BK270" s="915"/>
      <c r="BL270" s="915"/>
      <c r="BM270" s="915"/>
      <c r="BN270" s="915"/>
      <c r="BO270" s="915"/>
      <c r="BP270" s="915"/>
      <c r="BQ270" s="915"/>
      <c r="BR270" s="915"/>
      <c r="BS270" s="915"/>
      <c r="BT270" s="915"/>
      <c r="BU270" s="915"/>
      <c r="BV270" s="915"/>
      <c r="BW270" s="915"/>
      <c r="BX270" s="915"/>
      <c r="BY270" s="915"/>
      <c r="BZ270" s="915"/>
      <c r="CA270" s="915"/>
      <c r="CB270" s="915"/>
      <c r="CC270" s="915"/>
      <c r="CD270" s="915"/>
      <c r="CE270" s="915"/>
      <c r="CF270" s="915"/>
      <c r="CG270" s="915"/>
      <c r="CH270" s="915"/>
      <c r="CI270" s="915"/>
      <c r="CJ270" s="915"/>
      <c r="CK270" s="915"/>
      <c r="CL270" s="915"/>
      <c r="CM270" s="915"/>
      <c r="CN270" s="915"/>
      <c r="CO270" s="915"/>
      <c r="CP270" s="915"/>
      <c r="CQ270" s="915"/>
      <c r="CR270" s="915"/>
      <c r="CS270" s="915"/>
      <c r="CT270" s="915"/>
      <c r="CU270" s="915"/>
      <c r="CV270" s="915"/>
      <c r="CW270" s="915"/>
      <c r="CX270" s="915"/>
      <c r="CY270" s="915"/>
      <c r="CZ270" s="915"/>
      <c r="DA270" s="915"/>
      <c r="DB270" s="915"/>
      <c r="DC270" s="915"/>
      <c r="DD270" s="915"/>
      <c r="DE270" s="915"/>
      <c r="DF270" s="915"/>
      <c r="DG270" s="915"/>
      <c r="DH270" s="915"/>
      <c r="DI270" s="915"/>
      <c r="DJ270" s="915"/>
      <c r="DK270" s="915"/>
      <c r="DL270" s="915"/>
      <c r="DM270" s="915"/>
      <c r="DN270" s="915"/>
      <c r="DO270" s="915"/>
      <c r="DP270" s="915"/>
      <c r="DQ270" s="915"/>
      <c r="DR270" s="915"/>
      <c r="DS270" s="915"/>
      <c r="DT270" s="915"/>
      <c r="DU270" s="915"/>
      <c r="DV270" s="915"/>
      <c r="DW270" s="915"/>
      <c r="DX270" s="915"/>
      <c r="DY270" s="915"/>
      <c r="DZ270" s="915"/>
      <c r="EA270" s="915"/>
      <c r="EB270" s="915"/>
      <c r="EC270" s="915"/>
      <c r="ED270" s="915"/>
      <c r="EE270" s="915"/>
      <c r="EF270" s="915"/>
      <c r="EG270" s="915"/>
      <c r="EH270" s="915"/>
      <c r="EI270" s="915"/>
      <c r="EJ270" s="915"/>
      <c r="EK270" s="915"/>
      <c r="EL270" s="915"/>
      <c r="EM270" s="915"/>
      <c r="EN270" s="915"/>
      <c r="EO270" s="915"/>
      <c r="EP270" s="915"/>
      <c r="EQ270" s="915"/>
      <c r="ER270" s="915"/>
      <c r="ES270" s="915"/>
      <c r="ET270" s="915"/>
      <c r="EU270" s="915"/>
      <c r="EV270" s="915"/>
      <c r="EW270" s="915"/>
      <c r="EX270" s="915"/>
      <c r="EY270" s="915"/>
      <c r="EZ270" s="915"/>
      <c r="FA270" s="915"/>
      <c r="FB270" s="915"/>
      <c r="FC270" s="915"/>
      <c r="FD270" s="915"/>
      <c r="FE270" s="915"/>
      <c r="FF270" s="915"/>
      <c r="FG270" s="915"/>
      <c r="FH270" s="915"/>
      <c r="FI270" s="915"/>
      <c r="FJ270" s="915"/>
      <c r="FK270" s="915"/>
      <c r="FL270" s="915"/>
      <c r="FM270" s="915"/>
      <c r="FN270" s="915"/>
      <c r="FO270" s="915"/>
      <c r="FP270" s="915"/>
      <c r="FQ270" s="915"/>
      <c r="FR270" s="915"/>
      <c r="FS270" s="915"/>
      <c r="FT270" s="915"/>
      <c r="FU270" s="915"/>
      <c r="FV270" s="915"/>
      <c r="FW270" s="915"/>
      <c r="FX270" s="915"/>
      <c r="FY270" s="915"/>
      <c r="FZ270" s="915"/>
      <c r="GA270" s="915"/>
      <c r="GB270" s="915"/>
      <c r="GC270" s="915"/>
      <c r="GD270" s="915"/>
      <c r="GE270" s="915"/>
      <c r="GF270" s="915"/>
      <c r="GG270" s="915"/>
      <c r="GH270" s="915"/>
      <c r="GI270" s="915"/>
      <c r="GJ270" s="915"/>
      <c r="GK270" s="915"/>
      <c r="GL270" s="915"/>
      <c r="GM270" s="915"/>
      <c r="GN270" s="915"/>
    </row>
    <row r="271" spans="1:196" ht="30" x14ac:dyDescent="0.25">
      <c r="A271" s="27">
        <v>1</v>
      </c>
      <c r="B271" s="27">
        <v>1</v>
      </c>
      <c r="C271" s="1198" t="s">
        <v>303</v>
      </c>
      <c r="D271" s="43">
        <f>'2 уровень'!E883</f>
        <v>0</v>
      </c>
      <c r="E271" s="43">
        <f>'2 уровень'!F883</f>
        <v>0</v>
      </c>
      <c r="F271" s="43">
        <f>'2 уровень'!G883</f>
        <v>0</v>
      </c>
      <c r="G271" s="922">
        <f>'2 уровень'!H883</f>
        <v>0</v>
      </c>
      <c r="H271" s="945">
        <f>'2 уровень'!I883</f>
        <v>0</v>
      </c>
      <c r="I271" s="945">
        <f>'2 уровень'!J883</f>
        <v>0</v>
      </c>
      <c r="J271" s="936">
        <f>'2 уровень'!K883</f>
        <v>0</v>
      </c>
      <c r="K271" s="936">
        <f>'2 уровень'!L883</f>
        <v>0</v>
      </c>
      <c r="L271" s="936">
        <f>'2 уровень'!M883</f>
        <v>0</v>
      </c>
      <c r="M271" s="936">
        <f>'2 уровень'!N883</f>
        <v>0</v>
      </c>
      <c r="N271" s="936">
        <f>'2 уровень'!O883</f>
        <v>0</v>
      </c>
      <c r="O271" s="936">
        <f>'2 уровень'!P883</f>
        <v>0</v>
      </c>
      <c r="P271" s="36">
        <f>'2 уровень'!Q883</f>
        <v>0</v>
      </c>
      <c r="Q271" s="36">
        <f>'2 уровень'!R883</f>
        <v>0</v>
      </c>
      <c r="R271" s="36">
        <f>'2 уровень'!S883</f>
        <v>0</v>
      </c>
      <c r="S271" s="36">
        <f>'2 уровень'!T883</f>
        <v>0</v>
      </c>
      <c r="T271" s="36">
        <f>'2 уровень'!U883</f>
        <v>0</v>
      </c>
      <c r="U271" s="36">
        <f>'2 уровень'!V883</f>
        <v>0</v>
      </c>
      <c r="V271" s="944">
        <f>'2 уровень'!W883</f>
        <v>0</v>
      </c>
      <c r="W271" s="36"/>
      <c r="X271" s="36"/>
      <c r="Y271" s="944">
        <f>'2 уровень'!X883</f>
        <v>0</v>
      </c>
      <c r="Z271" s="944">
        <f>'2 уровень'!Y883</f>
        <v>0</v>
      </c>
      <c r="AA271" s="36">
        <f>'2 уровень'!Z883</f>
        <v>0</v>
      </c>
      <c r="AB271" s="1920"/>
      <c r="AC271" s="915"/>
      <c r="AD271" s="1929"/>
      <c r="AE271" s="915"/>
      <c r="AF271" s="915"/>
      <c r="AG271" s="915"/>
      <c r="AH271" s="915"/>
      <c r="AI271" s="915"/>
      <c r="AJ271" s="915"/>
      <c r="AK271" s="915"/>
      <c r="AL271" s="915"/>
      <c r="AM271" s="915"/>
      <c r="AN271" s="915"/>
      <c r="AO271" s="915"/>
      <c r="AP271" s="915"/>
      <c r="AQ271" s="915"/>
      <c r="AR271" s="915"/>
      <c r="AS271" s="915"/>
      <c r="AT271" s="915"/>
      <c r="AU271" s="915"/>
      <c r="AV271" s="915"/>
      <c r="AW271" s="915"/>
      <c r="AX271" s="915"/>
      <c r="AY271" s="915"/>
      <c r="AZ271" s="915"/>
      <c r="BA271" s="915"/>
      <c r="BB271" s="915"/>
      <c r="BC271" s="915"/>
      <c r="BD271" s="915"/>
      <c r="BE271" s="915"/>
      <c r="BF271" s="915"/>
      <c r="BG271" s="915"/>
      <c r="BH271" s="915"/>
      <c r="BI271" s="915"/>
      <c r="BJ271" s="915"/>
      <c r="BK271" s="915"/>
      <c r="BL271" s="915"/>
      <c r="BM271" s="915"/>
      <c r="BN271" s="915"/>
      <c r="BO271" s="915"/>
      <c r="BP271" s="915"/>
      <c r="BQ271" s="915"/>
      <c r="BR271" s="915"/>
      <c r="BS271" s="915"/>
      <c r="BT271" s="915"/>
      <c r="BU271" s="915"/>
      <c r="BV271" s="915"/>
      <c r="BW271" s="915"/>
      <c r="BX271" s="915"/>
      <c r="BY271" s="915"/>
      <c r="BZ271" s="915"/>
      <c r="CA271" s="915"/>
      <c r="CB271" s="915"/>
      <c r="CC271" s="915"/>
      <c r="CD271" s="915"/>
      <c r="CE271" s="915"/>
      <c r="CF271" s="915"/>
      <c r="CG271" s="915"/>
      <c r="CH271" s="915"/>
      <c r="CI271" s="915"/>
      <c r="CJ271" s="915"/>
      <c r="CK271" s="915"/>
      <c r="CL271" s="915"/>
      <c r="CM271" s="915"/>
      <c r="CN271" s="915"/>
      <c r="CO271" s="915"/>
      <c r="CP271" s="915"/>
      <c r="CQ271" s="915"/>
      <c r="CR271" s="915"/>
      <c r="CS271" s="915"/>
      <c r="CT271" s="915"/>
      <c r="CU271" s="915"/>
      <c r="CV271" s="915"/>
      <c r="CW271" s="915"/>
      <c r="CX271" s="915"/>
      <c r="CY271" s="915"/>
      <c r="CZ271" s="915"/>
      <c r="DA271" s="915"/>
      <c r="DB271" s="915"/>
      <c r="DC271" s="915"/>
      <c r="DD271" s="915"/>
      <c r="DE271" s="915"/>
      <c r="DF271" s="915"/>
      <c r="DG271" s="915"/>
      <c r="DH271" s="915"/>
      <c r="DI271" s="915"/>
      <c r="DJ271" s="915"/>
      <c r="DK271" s="915"/>
      <c r="DL271" s="915"/>
      <c r="DM271" s="915"/>
      <c r="DN271" s="915"/>
      <c r="DO271" s="915"/>
      <c r="DP271" s="915"/>
      <c r="DQ271" s="915"/>
      <c r="DR271" s="915"/>
      <c r="DS271" s="915"/>
      <c r="DT271" s="915"/>
      <c r="DU271" s="915"/>
      <c r="DV271" s="915"/>
      <c r="DW271" s="915"/>
      <c r="DX271" s="915"/>
      <c r="DY271" s="915"/>
      <c r="DZ271" s="915"/>
      <c r="EA271" s="915"/>
      <c r="EB271" s="915"/>
      <c r="EC271" s="915"/>
      <c r="ED271" s="915"/>
      <c r="EE271" s="915"/>
      <c r="EF271" s="915"/>
      <c r="EG271" s="915"/>
      <c r="EH271" s="915"/>
      <c r="EI271" s="915"/>
      <c r="EJ271" s="915"/>
      <c r="EK271" s="915"/>
      <c r="EL271" s="915"/>
      <c r="EM271" s="915"/>
      <c r="EN271" s="915"/>
      <c r="EO271" s="915"/>
      <c r="EP271" s="915"/>
      <c r="EQ271" s="915"/>
      <c r="ER271" s="915"/>
      <c r="ES271" s="915"/>
      <c r="ET271" s="915"/>
      <c r="EU271" s="915"/>
      <c r="EV271" s="915"/>
      <c r="EW271" s="915"/>
      <c r="EX271" s="915"/>
      <c r="EY271" s="915"/>
      <c r="EZ271" s="915"/>
      <c r="FA271" s="915"/>
      <c r="FB271" s="915"/>
      <c r="FC271" s="915"/>
      <c r="FD271" s="915"/>
      <c r="FE271" s="915"/>
      <c r="FF271" s="915"/>
      <c r="FG271" s="915"/>
      <c r="FH271" s="915"/>
      <c r="FI271" s="915"/>
      <c r="FJ271" s="915"/>
      <c r="FK271" s="915"/>
      <c r="FL271" s="915"/>
      <c r="FM271" s="915"/>
      <c r="FN271" s="915"/>
      <c r="FO271" s="915"/>
      <c r="FP271" s="915"/>
      <c r="FQ271" s="915"/>
      <c r="FR271" s="915"/>
      <c r="FS271" s="915"/>
      <c r="FT271" s="915"/>
      <c r="FU271" s="915"/>
      <c r="FV271" s="915"/>
      <c r="FW271" s="915"/>
      <c r="FX271" s="915"/>
      <c r="FY271" s="915"/>
      <c r="FZ271" s="915"/>
      <c r="GA271" s="915"/>
      <c r="GB271" s="915"/>
      <c r="GC271" s="915"/>
      <c r="GD271" s="915"/>
      <c r="GE271" s="915"/>
      <c r="GF271" s="915"/>
      <c r="GG271" s="915"/>
      <c r="GH271" s="915"/>
      <c r="GI271" s="915"/>
      <c r="GJ271" s="915"/>
      <c r="GK271" s="915"/>
      <c r="GL271" s="915"/>
      <c r="GM271" s="915"/>
      <c r="GN271" s="915"/>
    </row>
    <row r="272" spans="1:196" ht="30" x14ac:dyDescent="0.25">
      <c r="A272" s="27">
        <v>1</v>
      </c>
      <c r="B272" s="27">
        <v>1</v>
      </c>
      <c r="C272" s="1198" t="s">
        <v>304</v>
      </c>
      <c r="D272" s="43">
        <f>'2 уровень'!E884</f>
        <v>6400</v>
      </c>
      <c r="E272" s="43">
        <f>'2 уровень'!F884</f>
        <v>534</v>
      </c>
      <c r="F272" s="43">
        <f>'2 уровень'!G884</f>
        <v>460</v>
      </c>
      <c r="G272" s="922">
        <f>'2 уровень'!H884</f>
        <v>86.142322097378283</v>
      </c>
      <c r="H272" s="945">
        <f>'2 уровень'!I884</f>
        <v>0</v>
      </c>
      <c r="I272" s="945">
        <f>'2 уровень'!J884</f>
        <v>0</v>
      </c>
      <c r="J272" s="936">
        <f>'2 уровень'!K884</f>
        <v>0</v>
      </c>
      <c r="K272" s="936">
        <f>'2 уровень'!L884</f>
        <v>0</v>
      </c>
      <c r="L272" s="936">
        <f>'2 уровень'!M884</f>
        <v>0</v>
      </c>
      <c r="M272" s="936">
        <f>'2 уровень'!N884</f>
        <v>0</v>
      </c>
      <c r="N272" s="936">
        <f>'2 уровень'!O884</f>
        <v>0</v>
      </c>
      <c r="O272" s="936">
        <f>'2 уровень'!P884</f>
        <v>0</v>
      </c>
      <c r="P272" s="36">
        <f>'2 уровень'!Q884</f>
        <v>0</v>
      </c>
      <c r="Q272" s="36">
        <f>'2 уровень'!R884</f>
        <v>0</v>
      </c>
      <c r="R272" s="36">
        <f>'2 уровень'!S884</f>
        <v>0</v>
      </c>
      <c r="S272" s="36">
        <f>'2 уровень'!T884</f>
        <v>0</v>
      </c>
      <c r="T272" s="36">
        <f>'2 уровень'!U884</f>
        <v>0</v>
      </c>
      <c r="U272" s="36">
        <f>'2 уровень'!V884</f>
        <v>0</v>
      </c>
      <c r="V272" s="944">
        <f>'2 уровень'!W884</f>
        <v>0</v>
      </c>
      <c r="W272" s="36"/>
      <c r="X272" s="36"/>
      <c r="Y272" s="944">
        <f>'2 уровень'!X884</f>
        <v>0</v>
      </c>
      <c r="Z272" s="944">
        <f>'2 уровень'!Y884</f>
        <v>0</v>
      </c>
      <c r="AA272" s="36">
        <f>'2 уровень'!Z884</f>
        <v>0</v>
      </c>
      <c r="AB272" s="1920"/>
      <c r="AC272" s="915"/>
      <c r="AD272" s="1929"/>
      <c r="AE272" s="915"/>
      <c r="AF272" s="915"/>
      <c r="AG272" s="915"/>
      <c r="AH272" s="915"/>
      <c r="AI272" s="915"/>
      <c r="AJ272" s="915"/>
      <c r="AK272" s="915"/>
      <c r="AL272" s="915"/>
      <c r="AM272" s="915"/>
      <c r="AN272" s="915"/>
      <c r="AO272" s="915"/>
      <c r="AP272" s="915"/>
      <c r="AQ272" s="915"/>
      <c r="AR272" s="915"/>
      <c r="AS272" s="915"/>
      <c r="AT272" s="915"/>
      <c r="AU272" s="915"/>
      <c r="AV272" s="915"/>
      <c r="AW272" s="915"/>
      <c r="AX272" s="915"/>
      <c r="AY272" s="915"/>
      <c r="AZ272" s="915"/>
      <c r="BA272" s="915"/>
      <c r="BB272" s="915"/>
      <c r="BC272" s="915"/>
      <c r="BD272" s="915"/>
      <c r="BE272" s="915"/>
      <c r="BF272" s="915"/>
      <c r="BG272" s="915"/>
      <c r="BH272" s="915"/>
      <c r="BI272" s="915"/>
      <c r="BJ272" s="915"/>
      <c r="BK272" s="915"/>
      <c r="BL272" s="915"/>
      <c r="BM272" s="915"/>
      <c r="BN272" s="915"/>
      <c r="BO272" s="915"/>
      <c r="BP272" s="915"/>
      <c r="BQ272" s="915"/>
      <c r="BR272" s="915"/>
      <c r="BS272" s="915"/>
      <c r="BT272" s="915"/>
      <c r="BU272" s="915"/>
      <c r="BV272" s="915"/>
      <c r="BW272" s="915"/>
      <c r="BX272" s="915"/>
      <c r="BY272" s="915"/>
      <c r="BZ272" s="915"/>
      <c r="CA272" s="915"/>
      <c r="CB272" s="915"/>
      <c r="CC272" s="915"/>
      <c r="CD272" s="915"/>
      <c r="CE272" s="915"/>
      <c r="CF272" s="915"/>
      <c r="CG272" s="915"/>
      <c r="CH272" s="915"/>
      <c r="CI272" s="915"/>
      <c r="CJ272" s="915"/>
      <c r="CK272" s="915"/>
      <c r="CL272" s="915"/>
      <c r="CM272" s="915"/>
      <c r="CN272" s="915"/>
      <c r="CO272" s="915"/>
      <c r="CP272" s="915"/>
      <c r="CQ272" s="915"/>
      <c r="CR272" s="915"/>
      <c r="CS272" s="915"/>
      <c r="CT272" s="915"/>
      <c r="CU272" s="915"/>
      <c r="CV272" s="915"/>
      <c r="CW272" s="915"/>
      <c r="CX272" s="915"/>
      <c r="CY272" s="915"/>
      <c r="CZ272" s="915"/>
      <c r="DA272" s="915"/>
      <c r="DB272" s="915"/>
      <c r="DC272" s="915"/>
      <c r="DD272" s="915"/>
      <c r="DE272" s="915"/>
      <c r="DF272" s="915"/>
      <c r="DG272" s="915"/>
      <c r="DH272" s="915"/>
      <c r="DI272" s="915"/>
      <c r="DJ272" s="915"/>
      <c r="DK272" s="915"/>
      <c r="DL272" s="915"/>
      <c r="DM272" s="915"/>
      <c r="DN272" s="915"/>
      <c r="DO272" s="915"/>
      <c r="DP272" s="915"/>
      <c r="DQ272" s="915"/>
      <c r="DR272" s="915"/>
      <c r="DS272" s="915"/>
      <c r="DT272" s="915"/>
      <c r="DU272" s="915"/>
      <c r="DV272" s="915"/>
      <c r="DW272" s="915"/>
      <c r="DX272" s="915"/>
      <c r="DY272" s="915"/>
      <c r="DZ272" s="915"/>
      <c r="EA272" s="915"/>
      <c r="EB272" s="915"/>
      <c r="EC272" s="915"/>
      <c r="ED272" s="915"/>
      <c r="EE272" s="915"/>
      <c r="EF272" s="915"/>
      <c r="EG272" s="915"/>
      <c r="EH272" s="915"/>
      <c r="EI272" s="915"/>
      <c r="EJ272" s="915"/>
      <c r="EK272" s="915"/>
      <c r="EL272" s="915"/>
      <c r="EM272" s="915"/>
      <c r="EN272" s="915"/>
      <c r="EO272" s="915"/>
      <c r="EP272" s="915"/>
      <c r="EQ272" s="915"/>
      <c r="ER272" s="915"/>
      <c r="ES272" s="915"/>
      <c r="ET272" s="915"/>
      <c r="EU272" s="915"/>
      <c r="EV272" s="915"/>
      <c r="EW272" s="915"/>
      <c r="EX272" s="915"/>
      <c r="EY272" s="915"/>
      <c r="EZ272" s="915"/>
      <c r="FA272" s="915"/>
      <c r="FB272" s="915"/>
      <c r="FC272" s="915"/>
      <c r="FD272" s="915"/>
      <c r="FE272" s="915"/>
      <c r="FF272" s="915"/>
      <c r="FG272" s="915"/>
      <c r="FH272" s="915"/>
      <c r="FI272" s="915"/>
      <c r="FJ272" s="915"/>
      <c r="FK272" s="915"/>
      <c r="FL272" s="915"/>
      <c r="FM272" s="915"/>
      <c r="FN272" s="915"/>
      <c r="FO272" s="915"/>
      <c r="FP272" s="915"/>
      <c r="FQ272" s="915"/>
      <c r="FR272" s="915"/>
      <c r="FS272" s="915"/>
      <c r="FT272" s="915"/>
      <c r="FU272" s="915"/>
      <c r="FV272" s="915"/>
      <c r="FW272" s="915"/>
      <c r="FX272" s="915"/>
      <c r="FY272" s="915"/>
      <c r="FZ272" s="915"/>
      <c r="GA272" s="915"/>
      <c r="GB272" s="915"/>
      <c r="GC272" s="915"/>
      <c r="GD272" s="915"/>
      <c r="GE272" s="915"/>
      <c r="GF272" s="915"/>
      <c r="GG272" s="915"/>
      <c r="GH272" s="915"/>
      <c r="GI272" s="915"/>
      <c r="GJ272" s="915"/>
      <c r="GK272" s="915"/>
      <c r="GL272" s="915"/>
      <c r="GM272" s="915"/>
      <c r="GN272" s="915"/>
    </row>
    <row r="273" spans="1:196" ht="30" x14ac:dyDescent="0.25">
      <c r="A273" s="27">
        <v>1</v>
      </c>
      <c r="B273" s="27">
        <v>1</v>
      </c>
      <c r="C273" s="1198" t="s">
        <v>305</v>
      </c>
      <c r="D273" s="43">
        <f>'2 уровень'!E885</f>
        <v>227</v>
      </c>
      <c r="E273" s="43">
        <f>'2 уровень'!F885</f>
        <v>19</v>
      </c>
      <c r="F273" s="43">
        <f>'2 уровень'!G885</f>
        <v>24</v>
      </c>
      <c r="G273" s="922">
        <f>'2 уровень'!H885</f>
        <v>126.31578947368421</v>
      </c>
      <c r="H273" s="945">
        <f>'2 уровень'!I885</f>
        <v>0</v>
      </c>
      <c r="I273" s="945">
        <f>'2 уровень'!J885</f>
        <v>0</v>
      </c>
      <c r="J273" s="936">
        <f>'2 уровень'!K885</f>
        <v>0</v>
      </c>
      <c r="K273" s="936">
        <f>'2 уровень'!L885</f>
        <v>0</v>
      </c>
      <c r="L273" s="936">
        <f>'2 уровень'!M885</f>
        <v>0</v>
      </c>
      <c r="M273" s="936">
        <f>'2 уровень'!N885</f>
        <v>0</v>
      </c>
      <c r="N273" s="936">
        <f>'2 уровень'!O885</f>
        <v>0</v>
      </c>
      <c r="O273" s="936">
        <f>'2 уровень'!P885</f>
        <v>0</v>
      </c>
      <c r="P273" s="36">
        <f>'2 уровень'!Q885</f>
        <v>0</v>
      </c>
      <c r="Q273" s="36">
        <f>'2 уровень'!R885</f>
        <v>0</v>
      </c>
      <c r="R273" s="36">
        <f>'2 уровень'!S885</f>
        <v>0</v>
      </c>
      <c r="S273" s="36">
        <f>'2 уровень'!T885</f>
        <v>0</v>
      </c>
      <c r="T273" s="36">
        <f>'2 уровень'!U885</f>
        <v>0</v>
      </c>
      <c r="U273" s="36">
        <f>'2 уровень'!V885</f>
        <v>0</v>
      </c>
      <c r="V273" s="944">
        <f>'2 уровень'!W885</f>
        <v>0</v>
      </c>
      <c r="W273" s="36"/>
      <c r="X273" s="36"/>
      <c r="Y273" s="944">
        <f>'2 уровень'!X885</f>
        <v>0</v>
      </c>
      <c r="Z273" s="944">
        <f>'2 уровень'!Y885</f>
        <v>0</v>
      </c>
      <c r="AA273" s="36">
        <f>'2 уровень'!Z885</f>
        <v>0</v>
      </c>
      <c r="AB273" s="1920"/>
      <c r="AC273" s="915"/>
      <c r="AD273" s="1929"/>
      <c r="AE273" s="915"/>
      <c r="AF273" s="915"/>
      <c r="AG273" s="915"/>
      <c r="AH273" s="915"/>
      <c r="AI273" s="915"/>
      <c r="AJ273" s="915"/>
      <c r="AK273" s="915"/>
      <c r="AL273" s="915"/>
      <c r="AM273" s="915"/>
      <c r="AN273" s="915"/>
      <c r="AO273" s="915"/>
      <c r="AP273" s="915"/>
      <c r="AQ273" s="915"/>
      <c r="AR273" s="915"/>
      <c r="AS273" s="915"/>
      <c r="AT273" s="915"/>
      <c r="AU273" s="915"/>
      <c r="AV273" s="915"/>
      <c r="AW273" s="915"/>
      <c r="AX273" s="915"/>
      <c r="AY273" s="915"/>
      <c r="AZ273" s="915"/>
      <c r="BA273" s="915"/>
      <c r="BB273" s="915"/>
      <c r="BC273" s="915"/>
      <c r="BD273" s="915"/>
      <c r="BE273" s="915"/>
      <c r="BF273" s="915"/>
      <c r="BG273" s="915"/>
      <c r="BH273" s="915"/>
      <c r="BI273" s="915"/>
      <c r="BJ273" s="915"/>
      <c r="BK273" s="915"/>
      <c r="BL273" s="915"/>
      <c r="BM273" s="915"/>
      <c r="BN273" s="915"/>
      <c r="BO273" s="915"/>
      <c r="BP273" s="915"/>
      <c r="BQ273" s="915"/>
      <c r="BR273" s="915"/>
      <c r="BS273" s="915"/>
      <c r="BT273" s="915"/>
      <c r="BU273" s="915"/>
      <c r="BV273" s="915"/>
      <c r="BW273" s="915"/>
      <c r="BX273" s="915"/>
      <c r="BY273" s="915"/>
      <c r="BZ273" s="915"/>
      <c r="CA273" s="915"/>
      <c r="CB273" s="915"/>
      <c r="CC273" s="915"/>
      <c r="CD273" s="915"/>
      <c r="CE273" s="915"/>
      <c r="CF273" s="915"/>
      <c r="CG273" s="915"/>
      <c r="CH273" s="915"/>
      <c r="CI273" s="915"/>
      <c r="CJ273" s="915"/>
      <c r="CK273" s="915"/>
      <c r="CL273" s="915"/>
      <c r="CM273" s="915"/>
      <c r="CN273" s="915"/>
      <c r="CO273" s="915"/>
      <c r="CP273" s="915"/>
      <c r="CQ273" s="915"/>
      <c r="CR273" s="915"/>
      <c r="CS273" s="915"/>
      <c r="CT273" s="915"/>
      <c r="CU273" s="915"/>
      <c r="CV273" s="915"/>
      <c r="CW273" s="915"/>
      <c r="CX273" s="915"/>
      <c r="CY273" s="915"/>
      <c r="CZ273" s="915"/>
      <c r="DA273" s="915"/>
      <c r="DB273" s="915"/>
      <c r="DC273" s="915"/>
      <c r="DD273" s="915"/>
      <c r="DE273" s="915"/>
      <c r="DF273" s="915"/>
      <c r="DG273" s="915"/>
      <c r="DH273" s="915"/>
      <c r="DI273" s="915"/>
      <c r="DJ273" s="915"/>
      <c r="DK273" s="915"/>
      <c r="DL273" s="915"/>
      <c r="DM273" s="915"/>
      <c r="DN273" s="915"/>
      <c r="DO273" s="915"/>
      <c r="DP273" s="915"/>
      <c r="DQ273" s="915"/>
      <c r="DR273" s="915"/>
      <c r="DS273" s="915"/>
      <c r="DT273" s="915"/>
      <c r="DU273" s="915"/>
      <c r="DV273" s="915"/>
      <c r="DW273" s="915"/>
      <c r="DX273" s="915"/>
      <c r="DY273" s="915"/>
      <c r="DZ273" s="915"/>
      <c r="EA273" s="915"/>
      <c r="EB273" s="915"/>
      <c r="EC273" s="915"/>
      <c r="ED273" s="915"/>
      <c r="EE273" s="915"/>
      <c r="EF273" s="915"/>
      <c r="EG273" s="915"/>
      <c r="EH273" s="915"/>
      <c r="EI273" s="915"/>
      <c r="EJ273" s="915"/>
      <c r="EK273" s="915"/>
      <c r="EL273" s="915"/>
      <c r="EM273" s="915"/>
      <c r="EN273" s="915"/>
      <c r="EO273" s="915"/>
      <c r="EP273" s="915"/>
      <c r="EQ273" s="915"/>
      <c r="ER273" s="915"/>
      <c r="ES273" s="915"/>
      <c r="ET273" s="915"/>
      <c r="EU273" s="915"/>
      <c r="EV273" s="915"/>
      <c r="EW273" s="915"/>
      <c r="EX273" s="915"/>
      <c r="EY273" s="915"/>
      <c r="EZ273" s="915"/>
      <c r="FA273" s="915"/>
      <c r="FB273" s="915"/>
      <c r="FC273" s="915"/>
      <c r="FD273" s="915"/>
      <c r="FE273" s="915"/>
      <c r="FF273" s="915"/>
      <c r="FG273" s="915"/>
      <c r="FH273" s="915"/>
      <c r="FI273" s="915"/>
      <c r="FJ273" s="915"/>
      <c r="FK273" s="915"/>
      <c r="FL273" s="915"/>
      <c r="FM273" s="915"/>
      <c r="FN273" s="915"/>
      <c r="FO273" s="915"/>
      <c r="FP273" s="915"/>
      <c r="FQ273" s="915"/>
      <c r="FR273" s="915"/>
      <c r="FS273" s="915"/>
      <c r="FT273" s="915"/>
      <c r="FU273" s="915"/>
      <c r="FV273" s="915"/>
      <c r="FW273" s="915"/>
      <c r="FX273" s="915"/>
      <c r="FY273" s="915"/>
      <c r="FZ273" s="915"/>
      <c r="GA273" s="915"/>
      <c r="GB273" s="915"/>
      <c r="GC273" s="915"/>
      <c r="GD273" s="915"/>
      <c r="GE273" s="915"/>
      <c r="GF273" s="915"/>
      <c r="GG273" s="915"/>
      <c r="GH273" s="915"/>
      <c r="GI273" s="915"/>
      <c r="GJ273" s="915"/>
      <c r="GK273" s="915"/>
      <c r="GL273" s="915"/>
      <c r="GM273" s="915"/>
      <c r="GN273" s="915"/>
    </row>
    <row r="274" spans="1:196" x14ac:dyDescent="0.25">
      <c r="B274" s="27">
        <v>1</v>
      </c>
      <c r="C274" s="1198" t="s">
        <v>306</v>
      </c>
      <c r="D274" s="43">
        <f>'2 уровень'!E886</f>
        <v>24149</v>
      </c>
      <c r="E274" s="43">
        <f>'2 уровень'!F886</f>
        <v>2013</v>
      </c>
      <c r="F274" s="43">
        <f>'2 уровень'!G886</f>
        <v>2479</v>
      </c>
      <c r="G274" s="922">
        <f>'2 уровень'!H886</f>
        <v>123.14952806756085</v>
      </c>
      <c r="H274" s="945">
        <f>'2 уровень'!I886</f>
        <v>0</v>
      </c>
      <c r="I274" s="945">
        <f>'2 уровень'!J886</f>
        <v>0</v>
      </c>
      <c r="J274" s="936">
        <f>'2 уровень'!K886</f>
        <v>0</v>
      </c>
      <c r="K274" s="936">
        <f>'2 уровень'!L886</f>
        <v>0</v>
      </c>
      <c r="L274" s="936">
        <f>'2 уровень'!M886</f>
        <v>0</v>
      </c>
      <c r="M274" s="936">
        <f>'2 уровень'!N886</f>
        <v>0</v>
      </c>
      <c r="N274" s="936">
        <f>'2 уровень'!O886</f>
        <v>0</v>
      </c>
      <c r="O274" s="936">
        <f>'2 уровень'!P886</f>
        <v>0</v>
      </c>
      <c r="P274" s="36">
        <f>'2 уровень'!Q886</f>
        <v>0</v>
      </c>
      <c r="Q274" s="36">
        <f>'2 уровень'!R886</f>
        <v>0</v>
      </c>
      <c r="R274" s="36">
        <f>'2 уровень'!S886</f>
        <v>0</v>
      </c>
      <c r="S274" s="36">
        <f>'2 уровень'!T886</f>
        <v>0</v>
      </c>
      <c r="T274" s="36">
        <f>'2 уровень'!U886</f>
        <v>0</v>
      </c>
      <c r="U274" s="36">
        <f>'2 уровень'!V886</f>
        <v>0</v>
      </c>
      <c r="V274" s="944">
        <f>'2 уровень'!W886</f>
        <v>0</v>
      </c>
      <c r="W274" s="36"/>
      <c r="X274" s="36"/>
      <c r="Y274" s="944">
        <f>'2 уровень'!X886</f>
        <v>0</v>
      </c>
      <c r="Z274" s="944">
        <f>'2 уровень'!Y886</f>
        <v>0</v>
      </c>
      <c r="AA274" s="36">
        <f>'2 уровень'!Z886</f>
        <v>0</v>
      </c>
      <c r="AB274" s="1920"/>
      <c r="AC274" s="915"/>
      <c r="AD274" s="1929"/>
      <c r="AE274" s="915"/>
      <c r="AF274" s="915"/>
      <c r="AG274" s="915"/>
      <c r="AH274" s="915"/>
      <c r="AI274" s="915"/>
      <c r="AJ274" s="915"/>
      <c r="AK274" s="915"/>
      <c r="AL274" s="915"/>
      <c r="AM274" s="915"/>
      <c r="AN274" s="915"/>
      <c r="AO274" s="915"/>
      <c r="AP274" s="915"/>
      <c r="AQ274" s="915"/>
      <c r="AR274" s="915"/>
      <c r="AS274" s="915"/>
      <c r="AT274" s="915"/>
      <c r="AU274" s="915"/>
      <c r="AV274" s="915"/>
      <c r="AW274" s="915"/>
      <c r="AX274" s="915"/>
      <c r="AY274" s="915"/>
      <c r="AZ274" s="915"/>
      <c r="BA274" s="915"/>
      <c r="BB274" s="915"/>
      <c r="BC274" s="915"/>
      <c r="BD274" s="915"/>
      <c r="BE274" s="915"/>
      <c r="BF274" s="915"/>
      <c r="BG274" s="915"/>
      <c r="BH274" s="915"/>
      <c r="BI274" s="915"/>
      <c r="BJ274" s="915"/>
      <c r="BK274" s="915"/>
      <c r="BL274" s="915"/>
      <c r="BM274" s="915"/>
      <c r="BN274" s="915"/>
      <c r="BO274" s="915"/>
      <c r="BP274" s="915"/>
      <c r="BQ274" s="915"/>
      <c r="BR274" s="915"/>
      <c r="BS274" s="915"/>
      <c r="BT274" s="915"/>
      <c r="BU274" s="915"/>
      <c r="BV274" s="915"/>
      <c r="BW274" s="915"/>
      <c r="BX274" s="915"/>
      <c r="BY274" s="915"/>
      <c r="BZ274" s="915"/>
      <c r="CA274" s="915"/>
      <c r="CB274" s="915"/>
      <c r="CC274" s="915"/>
      <c r="CD274" s="915"/>
      <c r="CE274" s="915"/>
      <c r="CF274" s="915"/>
      <c r="CG274" s="915"/>
      <c r="CH274" s="915"/>
      <c r="CI274" s="915"/>
      <c r="CJ274" s="915"/>
      <c r="CK274" s="915"/>
      <c r="CL274" s="915"/>
      <c r="CM274" s="915"/>
      <c r="CN274" s="915"/>
      <c r="CO274" s="915"/>
      <c r="CP274" s="915"/>
      <c r="CQ274" s="915"/>
      <c r="CR274" s="915"/>
      <c r="CS274" s="915"/>
      <c r="CT274" s="915"/>
      <c r="CU274" s="915"/>
      <c r="CV274" s="915"/>
      <c r="CW274" s="915"/>
      <c r="CX274" s="915"/>
      <c r="CY274" s="915"/>
      <c r="CZ274" s="915"/>
      <c r="DA274" s="915"/>
      <c r="DB274" s="915"/>
      <c r="DC274" s="915"/>
      <c r="DD274" s="915"/>
      <c r="DE274" s="915"/>
      <c r="DF274" s="915"/>
      <c r="DG274" s="915"/>
      <c r="DH274" s="915"/>
      <c r="DI274" s="915"/>
      <c r="DJ274" s="915"/>
      <c r="DK274" s="915"/>
      <c r="DL274" s="915"/>
      <c r="DM274" s="915"/>
      <c r="DN274" s="915"/>
      <c r="DO274" s="915"/>
      <c r="DP274" s="915"/>
      <c r="DQ274" s="915"/>
      <c r="DR274" s="915"/>
      <c r="DS274" s="915"/>
      <c r="DT274" s="915"/>
      <c r="DU274" s="915"/>
      <c r="DV274" s="915"/>
      <c r="DW274" s="915"/>
      <c r="DX274" s="915"/>
      <c r="DY274" s="915"/>
      <c r="DZ274" s="915"/>
      <c r="EA274" s="915"/>
      <c r="EB274" s="915"/>
      <c r="EC274" s="915"/>
      <c r="ED274" s="915"/>
      <c r="EE274" s="915"/>
      <c r="EF274" s="915"/>
      <c r="EG274" s="915"/>
      <c r="EH274" s="915"/>
      <c r="EI274" s="915"/>
      <c r="EJ274" s="915"/>
      <c r="EK274" s="915"/>
      <c r="EL274" s="915"/>
      <c r="EM274" s="915"/>
      <c r="EN274" s="915"/>
      <c r="EO274" s="915"/>
      <c r="EP274" s="915"/>
      <c r="EQ274" s="915"/>
      <c r="ER274" s="915"/>
      <c r="ES274" s="915"/>
      <c r="ET274" s="915"/>
      <c r="EU274" s="915"/>
      <c r="EV274" s="915"/>
      <c r="EW274" s="915"/>
      <c r="EX274" s="915"/>
      <c r="EY274" s="915"/>
      <c r="EZ274" s="915"/>
      <c r="FA274" s="915"/>
      <c r="FB274" s="915"/>
      <c r="FC274" s="915"/>
      <c r="FD274" s="915"/>
      <c r="FE274" s="915"/>
      <c r="FF274" s="915"/>
      <c r="FG274" s="915"/>
      <c r="FH274" s="915"/>
      <c r="FI274" s="915"/>
      <c r="FJ274" s="915"/>
      <c r="FK274" s="915"/>
      <c r="FL274" s="915"/>
      <c r="FM274" s="915"/>
      <c r="FN274" s="915"/>
      <c r="FO274" s="915"/>
      <c r="FP274" s="915"/>
      <c r="FQ274" s="915"/>
      <c r="FR274" s="915"/>
      <c r="FS274" s="915"/>
      <c r="FT274" s="915"/>
      <c r="FU274" s="915"/>
      <c r="FV274" s="915"/>
      <c r="FW274" s="915"/>
      <c r="FX274" s="915"/>
      <c r="FY274" s="915"/>
      <c r="FZ274" s="915"/>
      <c r="GA274" s="915"/>
      <c r="GB274" s="915"/>
      <c r="GC274" s="915"/>
      <c r="GD274" s="915"/>
      <c r="GE274" s="915"/>
      <c r="GF274" s="915"/>
      <c r="GG274" s="915"/>
      <c r="GH274" s="915"/>
      <c r="GI274" s="915"/>
      <c r="GJ274" s="915"/>
      <c r="GK274" s="915"/>
      <c r="GL274" s="915"/>
      <c r="GM274" s="915"/>
      <c r="GN274" s="915"/>
    </row>
    <row r="275" spans="1:196" x14ac:dyDescent="0.25">
      <c r="B275" s="27">
        <v>1</v>
      </c>
      <c r="C275" s="1198" t="s">
        <v>157</v>
      </c>
      <c r="D275" s="43">
        <f>'2 уровень'!E887</f>
        <v>53205.176470588238</v>
      </c>
      <c r="E275" s="43">
        <f>'2 уровень'!F887</f>
        <v>4434.1764705882351</v>
      </c>
      <c r="F275" s="43">
        <f>'2 уровень'!G887</f>
        <v>3441.8835294117644</v>
      </c>
      <c r="G275" s="922">
        <f>'2 уровень'!H887</f>
        <v>77.621708388055339</v>
      </c>
      <c r="H275" s="945">
        <f>'2 уровень'!I887</f>
        <v>0</v>
      </c>
      <c r="I275" s="945">
        <f>'2 уровень'!J887</f>
        <v>0</v>
      </c>
      <c r="J275" s="936">
        <f>'2 уровень'!K887</f>
        <v>0</v>
      </c>
      <c r="K275" s="936">
        <f>'2 уровень'!L887</f>
        <v>0</v>
      </c>
      <c r="L275" s="936">
        <f>'2 уровень'!M887</f>
        <v>0</v>
      </c>
      <c r="M275" s="936">
        <f>'2 уровень'!N887</f>
        <v>0</v>
      </c>
      <c r="N275" s="936">
        <f>'2 уровень'!O887</f>
        <v>0</v>
      </c>
      <c r="O275" s="936">
        <f>'2 уровень'!P887</f>
        <v>0</v>
      </c>
      <c r="P275" s="36">
        <f>'2 уровень'!Q887</f>
        <v>0</v>
      </c>
      <c r="Q275" s="36">
        <f>'2 уровень'!R887</f>
        <v>0</v>
      </c>
      <c r="R275" s="36">
        <f>'2 уровень'!S887</f>
        <v>0</v>
      </c>
      <c r="S275" s="36">
        <f>'2 уровень'!T887</f>
        <v>0</v>
      </c>
      <c r="T275" s="36">
        <f>'2 уровень'!U887</f>
        <v>0</v>
      </c>
      <c r="U275" s="36">
        <f>'2 уровень'!V887</f>
        <v>0</v>
      </c>
      <c r="V275" s="944">
        <f>'2 уровень'!W887</f>
        <v>0</v>
      </c>
      <c r="W275" s="36"/>
      <c r="X275" s="36"/>
      <c r="Y275" s="944">
        <f>'2 уровень'!X887</f>
        <v>0</v>
      </c>
      <c r="Z275" s="944">
        <f>'2 уровень'!Y887</f>
        <v>0</v>
      </c>
      <c r="AA275" s="36">
        <f>'2 уровень'!Z887</f>
        <v>0</v>
      </c>
      <c r="AB275" s="1920"/>
      <c r="AC275" s="915"/>
      <c r="AD275" s="1929"/>
      <c r="AE275" s="915"/>
      <c r="AF275" s="915"/>
      <c r="AG275" s="915"/>
      <c r="AH275" s="915"/>
      <c r="AI275" s="915"/>
      <c r="AJ275" s="915"/>
      <c r="AK275" s="915"/>
      <c r="AL275" s="915"/>
      <c r="AM275" s="915"/>
      <c r="AN275" s="915"/>
      <c r="AO275" s="915"/>
      <c r="AP275" s="915"/>
      <c r="AQ275" s="915"/>
      <c r="AR275" s="915"/>
      <c r="AS275" s="915"/>
      <c r="AT275" s="915"/>
      <c r="AU275" s="915"/>
      <c r="AV275" s="915"/>
      <c r="AW275" s="915"/>
      <c r="AX275" s="915"/>
      <c r="AY275" s="915"/>
      <c r="AZ275" s="915"/>
      <c r="BA275" s="915"/>
      <c r="BB275" s="915"/>
      <c r="BC275" s="915"/>
      <c r="BD275" s="915"/>
      <c r="BE275" s="915"/>
      <c r="BF275" s="915"/>
      <c r="BG275" s="915"/>
      <c r="BH275" s="915"/>
      <c r="BI275" s="915"/>
      <c r="BJ275" s="915"/>
      <c r="BK275" s="915"/>
      <c r="BL275" s="915"/>
      <c r="BM275" s="915"/>
      <c r="BN275" s="915"/>
      <c r="BO275" s="915"/>
      <c r="BP275" s="915"/>
      <c r="BQ275" s="915"/>
      <c r="BR275" s="915"/>
      <c r="BS275" s="915"/>
      <c r="BT275" s="915"/>
      <c r="BU275" s="915"/>
      <c r="BV275" s="915"/>
      <c r="BW275" s="915"/>
      <c r="BX275" s="915"/>
      <c r="BY275" s="915"/>
      <c r="BZ275" s="915"/>
      <c r="CA275" s="915"/>
      <c r="CB275" s="915"/>
      <c r="CC275" s="915"/>
      <c r="CD275" s="915"/>
      <c r="CE275" s="915"/>
      <c r="CF275" s="915"/>
      <c r="CG275" s="915"/>
      <c r="CH275" s="915"/>
      <c r="CI275" s="915"/>
      <c r="CJ275" s="915"/>
      <c r="CK275" s="915"/>
      <c r="CL275" s="915"/>
      <c r="CM275" s="915"/>
      <c r="CN275" s="915"/>
      <c r="CO275" s="915"/>
      <c r="CP275" s="915"/>
      <c r="CQ275" s="915"/>
      <c r="CR275" s="915"/>
      <c r="CS275" s="915"/>
      <c r="CT275" s="915"/>
      <c r="CU275" s="915"/>
      <c r="CV275" s="915"/>
      <c r="CW275" s="915"/>
      <c r="CX275" s="915"/>
      <c r="CY275" s="915"/>
      <c r="CZ275" s="915"/>
      <c r="DA275" s="915"/>
      <c r="DB275" s="915"/>
      <c r="DC275" s="915"/>
      <c r="DD275" s="915"/>
      <c r="DE275" s="915"/>
      <c r="DF275" s="915"/>
      <c r="DG275" s="915"/>
      <c r="DH275" s="915"/>
      <c r="DI275" s="915"/>
      <c r="DJ275" s="915"/>
      <c r="DK275" s="915"/>
      <c r="DL275" s="915"/>
      <c r="DM275" s="915"/>
      <c r="DN275" s="915"/>
      <c r="DO275" s="915"/>
      <c r="DP275" s="915"/>
      <c r="DQ275" s="915"/>
      <c r="DR275" s="915"/>
      <c r="DS275" s="915"/>
      <c r="DT275" s="915"/>
      <c r="DU275" s="915"/>
      <c r="DV275" s="915"/>
      <c r="DW275" s="915"/>
      <c r="DX275" s="915"/>
      <c r="DY275" s="915"/>
      <c r="DZ275" s="915"/>
      <c r="EA275" s="915"/>
      <c r="EB275" s="915"/>
      <c r="EC275" s="915"/>
      <c r="ED275" s="915"/>
      <c r="EE275" s="915"/>
      <c r="EF275" s="915"/>
      <c r="EG275" s="915"/>
      <c r="EH275" s="915"/>
      <c r="EI275" s="915"/>
      <c r="EJ275" s="915"/>
      <c r="EK275" s="915"/>
      <c r="EL275" s="915"/>
      <c r="EM275" s="915"/>
      <c r="EN275" s="915"/>
      <c r="EO275" s="915"/>
      <c r="EP275" s="915"/>
      <c r="EQ275" s="915"/>
      <c r="ER275" s="915"/>
      <c r="ES275" s="915"/>
      <c r="ET275" s="915"/>
      <c r="EU275" s="915"/>
      <c r="EV275" s="915"/>
      <c r="EW275" s="915"/>
      <c r="EX275" s="915"/>
      <c r="EY275" s="915"/>
      <c r="EZ275" s="915"/>
      <c r="FA275" s="915"/>
      <c r="FB275" s="915"/>
      <c r="FC275" s="915"/>
      <c r="FD275" s="915"/>
      <c r="FE275" s="915"/>
      <c r="FF275" s="915"/>
      <c r="FG275" s="915"/>
      <c r="FH275" s="915"/>
      <c r="FI275" s="915"/>
      <c r="FJ275" s="915"/>
      <c r="FK275" s="915"/>
      <c r="FL275" s="915"/>
      <c r="FM275" s="915"/>
      <c r="FN275" s="915"/>
      <c r="FO275" s="915"/>
      <c r="FP275" s="915"/>
      <c r="FQ275" s="915"/>
      <c r="FR275" s="915"/>
      <c r="FS275" s="915"/>
      <c r="FT275" s="915"/>
      <c r="FU275" s="915"/>
      <c r="FV275" s="915"/>
      <c r="FW275" s="915"/>
      <c r="FX275" s="915"/>
      <c r="FY275" s="915"/>
      <c r="FZ275" s="915"/>
      <c r="GA275" s="915"/>
      <c r="GB275" s="915"/>
      <c r="GC275" s="915"/>
      <c r="GD275" s="915"/>
      <c r="GE275" s="915"/>
      <c r="GF275" s="915"/>
      <c r="GG275" s="915"/>
      <c r="GH275" s="915"/>
      <c r="GI275" s="915"/>
      <c r="GJ275" s="915"/>
      <c r="GK275" s="915"/>
      <c r="GL275" s="915"/>
      <c r="GM275" s="915"/>
      <c r="GN275" s="915"/>
    </row>
    <row r="276" spans="1:196" x14ac:dyDescent="0.25">
      <c r="B276" s="27">
        <v>1</v>
      </c>
      <c r="C276" s="1198" t="s">
        <v>458</v>
      </c>
      <c r="D276" s="43">
        <f>'2 уровень'!E888</f>
        <v>47264</v>
      </c>
      <c r="E276" s="43">
        <f>'2 уровень'!F888</f>
        <v>3939</v>
      </c>
      <c r="F276" s="43">
        <f>'2 уровень'!G888</f>
        <v>2977</v>
      </c>
      <c r="G276" s="922">
        <f>'2 уровень'!H888</f>
        <v>75.577557755775587</v>
      </c>
      <c r="H276" s="945">
        <f>'2 уровень'!I888</f>
        <v>0</v>
      </c>
      <c r="I276" s="945">
        <f>'2 уровень'!J888</f>
        <v>0</v>
      </c>
      <c r="J276" s="936">
        <f>'2 уровень'!K888</f>
        <v>0</v>
      </c>
      <c r="K276" s="936">
        <f>'2 уровень'!L888</f>
        <v>0</v>
      </c>
      <c r="L276" s="936">
        <f>'2 уровень'!M888</f>
        <v>0</v>
      </c>
      <c r="M276" s="936">
        <f>'2 уровень'!N888</f>
        <v>0</v>
      </c>
      <c r="N276" s="936">
        <f>'2 уровень'!O888</f>
        <v>0</v>
      </c>
      <c r="O276" s="936">
        <f>'2 уровень'!P888</f>
        <v>0</v>
      </c>
      <c r="P276" s="36">
        <f>'2 уровень'!Q888</f>
        <v>0</v>
      </c>
      <c r="Q276" s="36">
        <f>'2 уровень'!R888</f>
        <v>0</v>
      </c>
      <c r="R276" s="36">
        <f>'2 уровень'!S888</f>
        <v>0</v>
      </c>
      <c r="S276" s="36">
        <f>'2 уровень'!T888</f>
        <v>0</v>
      </c>
      <c r="T276" s="36">
        <f>'2 уровень'!U888</f>
        <v>0</v>
      </c>
      <c r="U276" s="36">
        <f>'2 уровень'!V888</f>
        <v>0</v>
      </c>
      <c r="V276" s="944">
        <f>'2 уровень'!W888</f>
        <v>0</v>
      </c>
      <c r="W276" s="36"/>
      <c r="X276" s="36"/>
      <c r="Y276" s="944">
        <f>'2 уровень'!X889</f>
        <v>0</v>
      </c>
      <c r="Z276" s="944">
        <f>'2 уровень'!Y889</f>
        <v>0</v>
      </c>
      <c r="AA276" s="36">
        <f>'2 уровень'!Z889</f>
        <v>0</v>
      </c>
      <c r="AB276" s="1920"/>
      <c r="AC276" s="915"/>
      <c r="AD276" s="1929"/>
      <c r="AE276" s="915"/>
      <c r="AF276" s="915"/>
      <c r="AG276" s="915"/>
      <c r="AH276" s="915"/>
      <c r="AI276" s="915"/>
      <c r="AJ276" s="915"/>
      <c r="AK276" s="915"/>
      <c r="AL276" s="915"/>
      <c r="AM276" s="915"/>
      <c r="AN276" s="915"/>
      <c r="AO276" s="915"/>
      <c r="AP276" s="915"/>
      <c r="AQ276" s="915"/>
      <c r="AR276" s="915"/>
      <c r="AS276" s="915"/>
      <c r="AT276" s="915"/>
      <c r="AU276" s="915"/>
      <c r="AV276" s="915"/>
      <c r="AW276" s="915"/>
      <c r="AX276" s="915"/>
      <c r="AY276" s="915"/>
      <c r="AZ276" s="915"/>
      <c r="BA276" s="915"/>
      <c r="BB276" s="915"/>
      <c r="BC276" s="915"/>
      <c r="BD276" s="915"/>
      <c r="BE276" s="915"/>
      <c r="BF276" s="915"/>
      <c r="BG276" s="915"/>
      <c r="BH276" s="915"/>
      <c r="BI276" s="915"/>
      <c r="BJ276" s="915"/>
      <c r="BK276" s="915"/>
      <c r="BL276" s="915"/>
      <c r="BM276" s="915"/>
      <c r="BN276" s="915"/>
      <c r="BO276" s="915"/>
      <c r="BP276" s="915"/>
      <c r="BQ276" s="915"/>
      <c r="BR276" s="915"/>
      <c r="BS276" s="915"/>
      <c r="BT276" s="915"/>
      <c r="BU276" s="915"/>
      <c r="BV276" s="915"/>
      <c r="BW276" s="915"/>
      <c r="BX276" s="915"/>
      <c r="BY276" s="915"/>
      <c r="BZ276" s="915"/>
      <c r="CA276" s="915"/>
      <c r="CB276" s="915"/>
      <c r="CC276" s="915"/>
      <c r="CD276" s="915"/>
      <c r="CE276" s="915"/>
      <c r="CF276" s="915"/>
      <c r="CG276" s="915"/>
      <c r="CH276" s="915"/>
      <c r="CI276" s="915"/>
      <c r="CJ276" s="915"/>
      <c r="CK276" s="915"/>
      <c r="CL276" s="915"/>
      <c r="CM276" s="915"/>
      <c r="CN276" s="915"/>
      <c r="CO276" s="915"/>
      <c r="CP276" s="915"/>
      <c r="CQ276" s="915"/>
      <c r="CR276" s="915"/>
      <c r="CS276" s="915"/>
      <c r="CT276" s="915"/>
      <c r="CU276" s="915"/>
      <c r="CV276" s="915"/>
      <c r="CW276" s="915"/>
      <c r="CX276" s="915"/>
      <c r="CY276" s="915"/>
      <c r="CZ276" s="915"/>
      <c r="DA276" s="915"/>
      <c r="DB276" s="915"/>
      <c r="DC276" s="915"/>
      <c r="DD276" s="915"/>
      <c r="DE276" s="915"/>
      <c r="DF276" s="915"/>
      <c r="DG276" s="915"/>
      <c r="DH276" s="915"/>
      <c r="DI276" s="915"/>
      <c r="DJ276" s="915"/>
      <c r="DK276" s="915"/>
      <c r="DL276" s="915"/>
      <c r="DM276" s="915"/>
      <c r="DN276" s="915"/>
      <c r="DO276" s="915"/>
      <c r="DP276" s="915"/>
      <c r="DQ276" s="915"/>
      <c r="DR276" s="915"/>
      <c r="DS276" s="915"/>
      <c r="DT276" s="915"/>
      <c r="DU276" s="915"/>
      <c r="DV276" s="915"/>
      <c r="DW276" s="915"/>
      <c r="DX276" s="915"/>
      <c r="DY276" s="915"/>
      <c r="DZ276" s="915"/>
      <c r="EA276" s="915"/>
      <c r="EB276" s="915"/>
      <c r="EC276" s="915"/>
      <c r="ED276" s="915"/>
      <c r="EE276" s="915"/>
      <c r="EF276" s="915"/>
      <c r="EG276" s="915"/>
      <c r="EH276" s="915"/>
      <c r="EI276" s="915"/>
      <c r="EJ276" s="915"/>
      <c r="EK276" s="915"/>
      <c r="EL276" s="915"/>
      <c r="EM276" s="915"/>
      <c r="EN276" s="915"/>
      <c r="EO276" s="915"/>
      <c r="EP276" s="915"/>
      <c r="EQ276" s="915"/>
      <c r="ER276" s="915"/>
      <c r="ES276" s="915"/>
      <c r="ET276" s="915"/>
      <c r="EU276" s="915"/>
      <c r="EV276" s="915"/>
      <c r="EW276" s="915"/>
      <c r="EX276" s="915"/>
      <c r="EY276" s="915"/>
      <c r="EZ276" s="915"/>
      <c r="FA276" s="915"/>
      <c r="FB276" s="915"/>
      <c r="FC276" s="915"/>
      <c r="FD276" s="915"/>
      <c r="FE276" s="915"/>
      <c r="FF276" s="915"/>
      <c r="FG276" s="915"/>
      <c r="FH276" s="915"/>
      <c r="FI276" s="915"/>
      <c r="FJ276" s="915"/>
      <c r="FK276" s="915"/>
      <c r="FL276" s="915"/>
      <c r="FM276" s="915"/>
      <c r="FN276" s="915"/>
      <c r="FO276" s="915"/>
      <c r="FP276" s="915"/>
      <c r="FQ276" s="915"/>
      <c r="FR276" s="915"/>
      <c r="FS276" s="915"/>
      <c r="FT276" s="915"/>
      <c r="FU276" s="915"/>
      <c r="FV276" s="915"/>
      <c r="FW276" s="915"/>
      <c r="FX276" s="915"/>
      <c r="FY276" s="915"/>
      <c r="FZ276" s="915"/>
      <c r="GA276" s="915"/>
      <c r="GB276" s="915"/>
      <c r="GC276" s="915"/>
      <c r="GD276" s="915"/>
      <c r="GE276" s="915"/>
      <c r="GF276" s="915"/>
      <c r="GG276" s="915"/>
      <c r="GH276" s="915"/>
      <c r="GI276" s="915"/>
      <c r="GJ276" s="915"/>
      <c r="GK276" s="915"/>
      <c r="GL276" s="915"/>
      <c r="GM276" s="915"/>
      <c r="GN276" s="915"/>
    </row>
    <row r="277" spans="1:196" x14ac:dyDescent="0.25">
      <c r="B277" s="27">
        <v>1</v>
      </c>
      <c r="C277" s="1198" t="s">
        <v>462</v>
      </c>
      <c r="D277" s="43">
        <f>'2 уровень'!E889</f>
        <v>50500</v>
      </c>
      <c r="E277" s="43">
        <f>'2 уровень'!F889</f>
        <v>4209</v>
      </c>
      <c r="F277" s="43">
        <f>'2 уровень'!G889</f>
        <v>3951.5099999999998</v>
      </c>
      <c r="G277" s="922">
        <f>'2 уровень'!H889</f>
        <v>93.882394868139698</v>
      </c>
      <c r="H277" s="945">
        <f>'2 уровень'!I889</f>
        <v>0</v>
      </c>
      <c r="I277" s="945">
        <f>'2 уровень'!J889</f>
        <v>0</v>
      </c>
      <c r="J277" s="936">
        <f>'2 уровень'!K889</f>
        <v>0</v>
      </c>
      <c r="K277" s="936">
        <f>'2 уровень'!L889</f>
        <v>0</v>
      </c>
      <c r="L277" s="936">
        <f>'2 уровень'!M889</f>
        <v>0</v>
      </c>
      <c r="M277" s="936">
        <f>'2 уровень'!N889</f>
        <v>0</v>
      </c>
      <c r="N277" s="936">
        <f>'2 уровень'!O889</f>
        <v>0</v>
      </c>
      <c r="O277" s="936">
        <f>'2 уровень'!P889</f>
        <v>0</v>
      </c>
      <c r="P277" s="36">
        <f>'2 уровень'!Q889</f>
        <v>0</v>
      </c>
      <c r="Q277" s="36">
        <f>'2 уровень'!R889</f>
        <v>0</v>
      </c>
      <c r="R277" s="36">
        <f>'2 уровень'!S889</f>
        <v>0</v>
      </c>
      <c r="S277" s="36">
        <f>'2 уровень'!T889</f>
        <v>0</v>
      </c>
      <c r="T277" s="36">
        <f>'2 уровень'!U889</f>
        <v>0</v>
      </c>
      <c r="U277" s="36">
        <f>'2 уровень'!V889</f>
        <v>0</v>
      </c>
      <c r="V277" s="944">
        <f>'2 уровень'!W889</f>
        <v>0</v>
      </c>
      <c r="W277" s="36" t="e">
        <f>R277/Q277*100</f>
        <v>#DIV/0!</v>
      </c>
      <c r="X277" s="36" t="e">
        <f>V277/Q277*100</f>
        <v>#DIV/0!</v>
      </c>
      <c r="Y277" s="944">
        <f>'2 уровень'!X890</f>
        <v>0</v>
      </c>
      <c r="Z277" s="944">
        <f>'2 уровень'!Y890</f>
        <v>0</v>
      </c>
      <c r="AA277" s="36">
        <f>'2 уровень'!Z890</f>
        <v>0</v>
      </c>
      <c r="AB277" s="1920"/>
      <c r="AC277" s="915"/>
      <c r="AD277" s="1929"/>
      <c r="AE277" s="915"/>
      <c r="AF277" s="915"/>
      <c r="AG277" s="915"/>
      <c r="AH277" s="915"/>
      <c r="AI277" s="915"/>
      <c r="AJ277" s="915"/>
      <c r="AK277" s="915"/>
      <c r="AL277" s="915"/>
      <c r="AM277" s="915"/>
      <c r="AN277" s="915"/>
      <c r="AO277" s="915"/>
      <c r="AP277" s="915"/>
      <c r="AQ277" s="915"/>
      <c r="AR277" s="915"/>
      <c r="AS277" s="915"/>
      <c r="AT277" s="915"/>
      <c r="AU277" s="915"/>
      <c r="AV277" s="915"/>
      <c r="AW277" s="915"/>
      <c r="AX277" s="915"/>
      <c r="AY277" s="915"/>
      <c r="AZ277" s="915"/>
      <c r="BA277" s="915"/>
      <c r="BB277" s="915"/>
      <c r="BC277" s="915"/>
      <c r="BD277" s="915"/>
      <c r="BE277" s="915"/>
      <c r="BF277" s="915"/>
      <c r="BG277" s="915"/>
      <c r="BH277" s="915"/>
      <c r="BI277" s="915"/>
      <c r="BJ277" s="915"/>
      <c r="BK277" s="915"/>
      <c r="BL277" s="915"/>
      <c r="BM277" s="915"/>
      <c r="BN277" s="915"/>
      <c r="BO277" s="915"/>
      <c r="BP277" s="915"/>
      <c r="BQ277" s="915"/>
      <c r="BR277" s="915"/>
      <c r="BS277" s="915"/>
      <c r="BT277" s="915"/>
      <c r="BU277" s="915"/>
      <c r="BV277" s="915"/>
      <c r="BW277" s="915"/>
      <c r="BX277" s="915"/>
      <c r="BY277" s="915"/>
      <c r="BZ277" s="915"/>
      <c r="CA277" s="915"/>
      <c r="CB277" s="915"/>
      <c r="CC277" s="915"/>
      <c r="CD277" s="915"/>
      <c r="CE277" s="915"/>
      <c r="CF277" s="915"/>
      <c r="CG277" s="915"/>
      <c r="CH277" s="915"/>
      <c r="CI277" s="915"/>
      <c r="CJ277" s="915"/>
      <c r="CK277" s="915"/>
      <c r="CL277" s="915"/>
      <c r="CM277" s="915"/>
      <c r="CN277" s="915"/>
      <c r="CO277" s="915"/>
      <c r="CP277" s="915"/>
      <c r="CQ277" s="915"/>
      <c r="CR277" s="915"/>
      <c r="CS277" s="915"/>
      <c r="CT277" s="915"/>
      <c r="CU277" s="915"/>
      <c r="CV277" s="915"/>
      <c r="CW277" s="915"/>
      <c r="CX277" s="915"/>
      <c r="CY277" s="915"/>
      <c r="CZ277" s="915"/>
      <c r="DA277" s="915"/>
      <c r="DB277" s="915"/>
      <c r="DC277" s="915"/>
      <c r="DD277" s="915"/>
      <c r="DE277" s="915"/>
      <c r="DF277" s="915"/>
      <c r="DG277" s="915"/>
      <c r="DH277" s="915"/>
      <c r="DI277" s="915"/>
      <c r="DJ277" s="915"/>
      <c r="DK277" s="915"/>
      <c r="DL277" s="915"/>
      <c r="DM277" s="915"/>
      <c r="DN277" s="915"/>
      <c r="DO277" s="915"/>
      <c r="DP277" s="915"/>
      <c r="DQ277" s="915"/>
      <c r="DR277" s="915"/>
      <c r="DS277" s="915"/>
      <c r="DT277" s="915"/>
      <c r="DU277" s="915"/>
      <c r="DV277" s="915"/>
      <c r="DW277" s="915"/>
      <c r="DX277" s="915"/>
      <c r="DY277" s="915"/>
      <c r="DZ277" s="915"/>
      <c r="EA277" s="915"/>
      <c r="EB277" s="915"/>
      <c r="EC277" s="915"/>
      <c r="ED277" s="915"/>
      <c r="EE277" s="915"/>
      <c r="EF277" s="915"/>
      <c r="EG277" s="915"/>
      <c r="EH277" s="915"/>
      <c r="EI277" s="915"/>
      <c r="EJ277" s="915"/>
      <c r="EK277" s="915"/>
      <c r="EL277" s="915"/>
      <c r="EM277" s="915"/>
      <c r="EN277" s="915"/>
      <c r="EO277" s="915"/>
      <c r="EP277" s="915"/>
      <c r="EQ277" s="915"/>
      <c r="ER277" s="915"/>
      <c r="ES277" s="915"/>
      <c r="ET277" s="915"/>
      <c r="EU277" s="915"/>
      <c r="EV277" s="915"/>
      <c r="EW277" s="915"/>
      <c r="EX277" s="915"/>
      <c r="EY277" s="915"/>
      <c r="EZ277" s="915"/>
      <c r="FA277" s="915"/>
      <c r="FB277" s="915"/>
      <c r="FC277" s="915"/>
      <c r="FD277" s="915"/>
      <c r="FE277" s="915"/>
      <c r="FF277" s="915"/>
      <c r="FG277" s="915"/>
      <c r="FH277" s="915"/>
      <c r="FI277" s="915"/>
      <c r="FJ277" s="915"/>
      <c r="FK277" s="915"/>
      <c r="FL277" s="915"/>
      <c r="FM277" s="915"/>
      <c r="FN277" s="915"/>
      <c r="FO277" s="915"/>
      <c r="FP277" s="915"/>
      <c r="FQ277" s="915"/>
      <c r="FR277" s="915"/>
      <c r="FS277" s="915"/>
      <c r="FT277" s="915"/>
      <c r="FU277" s="915"/>
      <c r="FV277" s="915"/>
      <c r="FW277" s="915"/>
      <c r="FX277" s="915"/>
      <c r="FY277" s="915"/>
      <c r="FZ277" s="915"/>
      <c r="GA277" s="915"/>
      <c r="GB277" s="915"/>
      <c r="GC277" s="915"/>
      <c r="GD277" s="915"/>
      <c r="GE277" s="915"/>
      <c r="GF277" s="915"/>
      <c r="GG277" s="915"/>
      <c r="GH277" s="915"/>
      <c r="GI277" s="915"/>
      <c r="GJ277" s="915"/>
      <c r="GK277" s="915"/>
      <c r="GL277" s="915"/>
      <c r="GM277" s="915"/>
      <c r="GN277" s="915"/>
    </row>
    <row r="278" spans="1:196" x14ac:dyDescent="0.25">
      <c r="B278" s="27">
        <v>1</v>
      </c>
      <c r="C278" s="1210" t="s">
        <v>168</v>
      </c>
      <c r="D278" s="43">
        <f>'2 уровень'!E890</f>
        <v>194969.51794871798</v>
      </c>
      <c r="E278" s="43">
        <f>'2 уровень'!F890</f>
        <v>16250.030769230771</v>
      </c>
      <c r="F278" s="43">
        <f>'2 уровень'!G890</f>
        <v>13525.681766381767</v>
      </c>
      <c r="G278" s="922">
        <f>'2 уровень'!H890</f>
        <v>83.234807111826996</v>
      </c>
      <c r="H278" s="945">
        <f>'2 уровень'!I890</f>
        <v>0</v>
      </c>
      <c r="I278" s="945">
        <f>'2 уровень'!J890</f>
        <v>0</v>
      </c>
      <c r="J278" s="936">
        <f>'2 уровень'!K890</f>
        <v>0</v>
      </c>
      <c r="K278" s="936">
        <f>'2 уровень'!L890</f>
        <v>0</v>
      </c>
      <c r="L278" s="936">
        <f>'2 уровень'!M890</f>
        <v>0</v>
      </c>
      <c r="M278" s="936">
        <f>'2 уровень'!N890</f>
        <v>0</v>
      </c>
      <c r="N278" s="936">
        <f>'2 уровень'!O890</f>
        <v>0</v>
      </c>
      <c r="O278" s="936">
        <f>'2 уровень'!P890</f>
        <v>0</v>
      </c>
      <c r="P278" s="36">
        <f>'2 уровень'!Q890</f>
        <v>144192.90599999999</v>
      </c>
      <c r="Q278" s="36">
        <f>'2 уровень'!R890</f>
        <v>12016.075499999999</v>
      </c>
      <c r="R278" s="36">
        <f>'2 уровень'!S890</f>
        <v>12016.07552</v>
      </c>
      <c r="S278" s="36">
        <f>'2 уровень'!T890</f>
        <v>0</v>
      </c>
      <c r="T278" s="36">
        <f>'2 уровень'!U890</f>
        <v>2.0000001313746907E-5</v>
      </c>
      <c r="U278" s="36">
        <f>'2 уровень'!V890</f>
        <v>-61.128040000000006</v>
      </c>
      <c r="V278" s="944">
        <f>'2 уровень'!W890</f>
        <v>11954.947480000001</v>
      </c>
      <c r="W278" s="36">
        <f>R278/Q278*100</f>
        <v>100.0000001664437</v>
      </c>
      <c r="X278" s="36">
        <f>V278/Q278*100</f>
        <v>99.491281325587551</v>
      </c>
      <c r="Y278" s="944">
        <f>'2 уровень'!X891</f>
        <v>0</v>
      </c>
      <c r="Z278" s="944">
        <f>'2 уровень'!Y891</f>
        <v>0</v>
      </c>
      <c r="AA278" s="36">
        <f>'2 уровень'!Z891</f>
        <v>0</v>
      </c>
      <c r="AB278" s="1920"/>
      <c r="AC278" s="915"/>
      <c r="AD278" s="1929"/>
      <c r="AE278" s="915"/>
      <c r="AF278" s="915"/>
      <c r="AG278" s="915"/>
      <c r="AH278" s="915"/>
      <c r="AI278" s="915"/>
      <c r="AJ278" s="915"/>
      <c r="AK278" s="915"/>
      <c r="AL278" s="915"/>
      <c r="AM278" s="915"/>
      <c r="AN278" s="915"/>
      <c r="AO278" s="915"/>
      <c r="AP278" s="915"/>
      <c r="AQ278" s="915"/>
      <c r="AR278" s="915"/>
      <c r="AS278" s="915"/>
      <c r="AT278" s="915"/>
      <c r="AU278" s="915"/>
      <c r="AV278" s="915"/>
      <c r="AW278" s="915"/>
      <c r="AX278" s="915"/>
      <c r="AY278" s="915"/>
      <c r="AZ278" s="915"/>
      <c r="BA278" s="915"/>
      <c r="BB278" s="915"/>
      <c r="BC278" s="915"/>
      <c r="BD278" s="915"/>
      <c r="BE278" s="915"/>
      <c r="BF278" s="915"/>
      <c r="BG278" s="915"/>
      <c r="BH278" s="915"/>
      <c r="BI278" s="915"/>
      <c r="BJ278" s="915"/>
      <c r="BK278" s="915"/>
      <c r="BL278" s="915"/>
      <c r="BM278" s="915"/>
      <c r="BN278" s="915"/>
      <c r="BO278" s="915"/>
      <c r="BP278" s="915"/>
      <c r="BQ278" s="915"/>
      <c r="BR278" s="915"/>
      <c r="BS278" s="915"/>
      <c r="BT278" s="915"/>
      <c r="BU278" s="915"/>
      <c r="BV278" s="915"/>
      <c r="BW278" s="915"/>
      <c r="BX278" s="915"/>
      <c r="BY278" s="915"/>
      <c r="BZ278" s="915"/>
      <c r="CA278" s="915"/>
      <c r="CB278" s="915"/>
      <c r="CC278" s="915"/>
      <c r="CD278" s="915"/>
      <c r="CE278" s="915"/>
      <c r="CF278" s="915"/>
      <c r="CG278" s="915"/>
      <c r="CH278" s="915"/>
      <c r="CI278" s="915"/>
      <c r="CJ278" s="915"/>
      <c r="CK278" s="915"/>
      <c r="CL278" s="915"/>
      <c r="CM278" s="915"/>
      <c r="CN278" s="915"/>
      <c r="CO278" s="915"/>
      <c r="CP278" s="915"/>
      <c r="CQ278" s="915"/>
      <c r="CR278" s="915"/>
      <c r="CS278" s="915"/>
      <c r="CT278" s="915"/>
      <c r="CU278" s="915"/>
      <c r="CV278" s="915"/>
      <c r="CW278" s="915"/>
      <c r="CX278" s="915"/>
      <c r="CY278" s="915"/>
      <c r="CZ278" s="915"/>
      <c r="DA278" s="915"/>
      <c r="DB278" s="915"/>
      <c r="DC278" s="915"/>
      <c r="DD278" s="915"/>
      <c r="DE278" s="915"/>
      <c r="DF278" s="915"/>
      <c r="DG278" s="915"/>
      <c r="DH278" s="915"/>
      <c r="DI278" s="915"/>
      <c r="DJ278" s="915"/>
      <c r="DK278" s="915"/>
      <c r="DL278" s="915"/>
      <c r="DM278" s="915"/>
      <c r="DN278" s="915"/>
      <c r="DO278" s="915"/>
      <c r="DP278" s="915"/>
      <c r="DQ278" s="915"/>
      <c r="DR278" s="915"/>
      <c r="DS278" s="915"/>
      <c r="DT278" s="915"/>
      <c r="DU278" s="915"/>
      <c r="DV278" s="915"/>
      <c r="DW278" s="915"/>
      <c r="DX278" s="915"/>
      <c r="DY278" s="915"/>
      <c r="DZ278" s="915"/>
      <c r="EA278" s="915"/>
      <c r="EB278" s="915"/>
      <c r="EC278" s="915"/>
      <c r="ED278" s="915"/>
      <c r="EE278" s="915"/>
      <c r="EF278" s="915"/>
      <c r="EG278" s="915"/>
      <c r="EH278" s="915"/>
      <c r="EI278" s="915"/>
      <c r="EJ278" s="915"/>
      <c r="EK278" s="915"/>
      <c r="EL278" s="915"/>
      <c r="EM278" s="915"/>
      <c r="EN278" s="915"/>
      <c r="EO278" s="915"/>
      <c r="EP278" s="915"/>
      <c r="EQ278" s="915"/>
      <c r="ER278" s="915"/>
      <c r="ES278" s="915"/>
      <c r="ET278" s="915"/>
      <c r="EU278" s="915"/>
      <c r="EV278" s="915"/>
      <c r="EW278" s="915"/>
      <c r="EX278" s="915"/>
      <c r="EY278" s="915"/>
      <c r="EZ278" s="915"/>
      <c r="FA278" s="915"/>
      <c r="FB278" s="915"/>
      <c r="FC278" s="915"/>
      <c r="FD278" s="915"/>
      <c r="FE278" s="915"/>
      <c r="FF278" s="915"/>
      <c r="FG278" s="915"/>
      <c r="FH278" s="915"/>
      <c r="FI278" s="915"/>
      <c r="FJ278" s="915"/>
      <c r="FK278" s="915"/>
      <c r="FL278" s="915"/>
      <c r="FM278" s="915"/>
      <c r="FN278" s="915"/>
      <c r="FO278" s="915"/>
      <c r="FP278" s="915"/>
      <c r="FQ278" s="915"/>
      <c r="FR278" s="915"/>
      <c r="FS278" s="915"/>
      <c r="FT278" s="915"/>
      <c r="FU278" s="915"/>
      <c r="FV278" s="915"/>
      <c r="FW278" s="915"/>
      <c r="FX278" s="915"/>
      <c r="FY278" s="915"/>
      <c r="FZ278" s="915"/>
      <c r="GA278" s="915"/>
      <c r="GB278" s="915"/>
      <c r="GC278" s="915"/>
      <c r="GD278" s="915"/>
      <c r="GE278" s="915"/>
      <c r="GF278" s="915"/>
      <c r="GG278" s="915"/>
      <c r="GH278" s="915"/>
      <c r="GI278" s="915"/>
      <c r="GJ278" s="915"/>
      <c r="GK278" s="915"/>
      <c r="GL278" s="915"/>
      <c r="GM278" s="915"/>
      <c r="GN278" s="915"/>
    </row>
    <row r="279" spans="1:196" x14ac:dyDescent="0.25">
      <c r="B279" s="27">
        <v>1</v>
      </c>
      <c r="C279" s="1360" t="s">
        <v>307</v>
      </c>
      <c r="D279" s="43">
        <f>'2 уровень'!E891</f>
        <v>0</v>
      </c>
      <c r="E279" s="43">
        <f>'2 уровень'!F891</f>
        <v>0</v>
      </c>
      <c r="F279" s="43">
        <f>'2 уровень'!G891</f>
        <v>0</v>
      </c>
      <c r="G279" s="922">
        <f>'2 уровень'!H891</f>
        <v>0</v>
      </c>
      <c r="H279" s="945">
        <f>'2 уровень'!I891</f>
        <v>0</v>
      </c>
      <c r="I279" s="945">
        <f>'2 уровень'!J891</f>
        <v>0</v>
      </c>
      <c r="J279" s="936">
        <f>'2 уровень'!K891</f>
        <v>0</v>
      </c>
      <c r="K279" s="936">
        <f>'2 уровень'!L891</f>
        <v>0</v>
      </c>
      <c r="L279" s="936">
        <f>'2 уровень'!M891</f>
        <v>0</v>
      </c>
      <c r="M279" s="936">
        <f>'2 уровень'!N891</f>
        <v>0</v>
      </c>
      <c r="N279" s="936">
        <f>'2 уровень'!O891</f>
        <v>0</v>
      </c>
      <c r="O279" s="936">
        <f>'2 уровень'!P891</f>
        <v>0</v>
      </c>
      <c r="P279" s="36">
        <f>'2 уровень'!Q891</f>
        <v>0</v>
      </c>
      <c r="Q279" s="36">
        <f>'2 уровень'!R891</f>
        <v>0</v>
      </c>
      <c r="R279" s="36">
        <f>'2 уровень'!S891</f>
        <v>0</v>
      </c>
      <c r="S279" s="36">
        <f>'2 уровень'!T891</f>
        <v>0</v>
      </c>
      <c r="T279" s="36">
        <f>'2 уровень'!U891</f>
        <v>0</v>
      </c>
      <c r="U279" s="36">
        <f>'2 уровень'!V891</f>
        <v>0</v>
      </c>
      <c r="V279" s="944">
        <f>'2 уровень'!W891</f>
        <v>0</v>
      </c>
      <c r="W279" s="36"/>
      <c r="X279" s="36"/>
      <c r="Y279" s="944">
        <f>'2 уровень'!X892</f>
        <v>0</v>
      </c>
      <c r="Z279" s="944">
        <f>'2 уровень'!Y892</f>
        <v>0</v>
      </c>
      <c r="AA279" s="36">
        <f>'2 уровень'!Z892</f>
        <v>0</v>
      </c>
      <c r="AB279" s="1920"/>
      <c r="AC279" s="915"/>
      <c r="AD279" s="1929"/>
      <c r="AE279" s="915"/>
      <c r="AF279" s="915"/>
      <c r="AG279" s="915"/>
      <c r="AH279" s="915"/>
      <c r="AI279" s="915"/>
      <c r="AJ279" s="915"/>
      <c r="AK279" s="915"/>
      <c r="AL279" s="915"/>
      <c r="AM279" s="915"/>
      <c r="AN279" s="915"/>
      <c r="AO279" s="915"/>
      <c r="AP279" s="915"/>
      <c r="AQ279" s="915"/>
      <c r="AR279" s="915"/>
      <c r="AS279" s="915"/>
      <c r="AT279" s="915"/>
      <c r="AU279" s="915"/>
      <c r="AV279" s="915"/>
      <c r="AW279" s="915"/>
      <c r="AX279" s="915"/>
      <c r="AY279" s="915"/>
      <c r="AZ279" s="915"/>
      <c r="BA279" s="915"/>
      <c r="BB279" s="915"/>
      <c r="BC279" s="915"/>
      <c r="BD279" s="915"/>
      <c r="BE279" s="915"/>
      <c r="BF279" s="915"/>
      <c r="BG279" s="915"/>
      <c r="BH279" s="915"/>
      <c r="BI279" s="915"/>
      <c r="BJ279" s="915"/>
      <c r="BK279" s="915"/>
      <c r="BL279" s="915"/>
      <c r="BM279" s="915"/>
      <c r="BN279" s="915"/>
      <c r="BO279" s="915"/>
      <c r="BP279" s="915"/>
      <c r="BQ279" s="915"/>
      <c r="BR279" s="915"/>
      <c r="BS279" s="915"/>
      <c r="BT279" s="915"/>
      <c r="BU279" s="915"/>
      <c r="BV279" s="915"/>
      <c r="BW279" s="915"/>
      <c r="BX279" s="915"/>
      <c r="BY279" s="915"/>
      <c r="BZ279" s="915"/>
      <c r="CA279" s="915"/>
      <c r="CB279" s="915"/>
      <c r="CC279" s="915"/>
      <c r="CD279" s="915"/>
      <c r="CE279" s="915"/>
      <c r="CF279" s="915"/>
      <c r="CG279" s="915"/>
      <c r="CH279" s="915"/>
      <c r="CI279" s="915"/>
      <c r="CJ279" s="915"/>
      <c r="CK279" s="915"/>
      <c r="CL279" s="915"/>
      <c r="CM279" s="915"/>
      <c r="CN279" s="915"/>
      <c r="CO279" s="915"/>
      <c r="CP279" s="915"/>
      <c r="CQ279" s="915"/>
      <c r="CR279" s="915"/>
      <c r="CS279" s="915"/>
      <c r="CT279" s="915"/>
      <c r="CU279" s="915"/>
      <c r="CV279" s="915"/>
      <c r="CW279" s="915"/>
      <c r="CX279" s="915"/>
      <c r="CY279" s="915"/>
      <c r="CZ279" s="915"/>
      <c r="DA279" s="915"/>
      <c r="DB279" s="915"/>
      <c r="DC279" s="915"/>
      <c r="DD279" s="915"/>
      <c r="DE279" s="915"/>
      <c r="DF279" s="915"/>
      <c r="DG279" s="915"/>
      <c r="DH279" s="915"/>
      <c r="DI279" s="915"/>
      <c r="DJ279" s="915"/>
      <c r="DK279" s="915"/>
      <c r="DL279" s="915"/>
      <c r="DM279" s="915"/>
      <c r="DN279" s="915"/>
      <c r="DO279" s="915"/>
      <c r="DP279" s="915"/>
      <c r="DQ279" s="915"/>
      <c r="DR279" s="915"/>
      <c r="DS279" s="915"/>
      <c r="DT279" s="915"/>
      <c r="DU279" s="915"/>
      <c r="DV279" s="915"/>
      <c r="DW279" s="915"/>
      <c r="DX279" s="915"/>
      <c r="DY279" s="915"/>
      <c r="DZ279" s="915"/>
      <c r="EA279" s="915"/>
      <c r="EB279" s="915"/>
      <c r="EC279" s="915"/>
      <c r="ED279" s="915"/>
      <c r="EE279" s="915"/>
      <c r="EF279" s="915"/>
      <c r="EG279" s="915"/>
      <c r="EH279" s="915"/>
      <c r="EI279" s="915"/>
      <c r="EJ279" s="915"/>
      <c r="EK279" s="915"/>
      <c r="EL279" s="915"/>
      <c r="EM279" s="915"/>
      <c r="EN279" s="915"/>
      <c r="EO279" s="915"/>
      <c r="EP279" s="915"/>
      <c r="EQ279" s="915"/>
      <c r="ER279" s="915"/>
      <c r="ES279" s="915"/>
      <c r="ET279" s="915"/>
      <c r="EU279" s="915"/>
      <c r="EV279" s="915"/>
      <c r="EW279" s="915"/>
      <c r="EX279" s="915"/>
      <c r="EY279" s="915"/>
      <c r="EZ279" s="915"/>
      <c r="FA279" s="915"/>
      <c r="FB279" s="915"/>
      <c r="FC279" s="915"/>
      <c r="FD279" s="915"/>
      <c r="FE279" s="915"/>
      <c r="FF279" s="915"/>
      <c r="FG279" s="915"/>
      <c r="FH279" s="915"/>
      <c r="FI279" s="915"/>
      <c r="FJ279" s="915"/>
      <c r="FK279" s="915"/>
      <c r="FL279" s="915"/>
      <c r="FM279" s="915"/>
      <c r="FN279" s="915"/>
      <c r="FO279" s="915"/>
      <c r="FP279" s="915"/>
      <c r="FQ279" s="915"/>
      <c r="FR279" s="915"/>
      <c r="FS279" s="915"/>
      <c r="FT279" s="915"/>
      <c r="FU279" s="915"/>
      <c r="FV279" s="915"/>
      <c r="FW279" s="915"/>
      <c r="FX279" s="915"/>
      <c r="FY279" s="915"/>
      <c r="FZ279" s="915"/>
      <c r="GA279" s="915"/>
      <c r="GB279" s="915"/>
      <c r="GC279" s="915"/>
      <c r="GD279" s="915"/>
      <c r="GE279" s="915"/>
      <c r="GF279" s="915"/>
      <c r="GG279" s="915"/>
      <c r="GH279" s="915"/>
      <c r="GI279" s="915"/>
      <c r="GJ279" s="915"/>
      <c r="GK279" s="915"/>
      <c r="GL279" s="915"/>
      <c r="GM279" s="915"/>
      <c r="GN279" s="915"/>
    </row>
    <row r="280" spans="1:196" ht="30" x14ac:dyDescent="0.25">
      <c r="B280" s="27">
        <v>1</v>
      </c>
      <c r="C280" s="1198" t="s">
        <v>198</v>
      </c>
      <c r="D280" s="43">
        <f>'2 уровень'!E892</f>
        <v>36356</v>
      </c>
      <c r="E280" s="43">
        <f>'2 уровень'!F892</f>
        <v>3030</v>
      </c>
      <c r="F280" s="43">
        <f>'2 уровень'!G892</f>
        <v>895</v>
      </c>
      <c r="G280" s="922">
        <f>'2 уровень'!H892</f>
        <v>29.53795379537954</v>
      </c>
      <c r="H280" s="945">
        <f>'2 уровень'!I892</f>
        <v>0</v>
      </c>
      <c r="I280" s="945">
        <f>'2 уровень'!J892</f>
        <v>0</v>
      </c>
      <c r="J280" s="936">
        <f>'2 уровень'!K892</f>
        <v>0</v>
      </c>
      <c r="K280" s="936">
        <f>'2 уровень'!L892</f>
        <v>0</v>
      </c>
      <c r="L280" s="936">
        <f>'2 уровень'!M892</f>
        <v>0</v>
      </c>
      <c r="M280" s="936">
        <f>'2 уровень'!N892</f>
        <v>0</v>
      </c>
      <c r="N280" s="936">
        <f>'2 уровень'!O892</f>
        <v>0</v>
      </c>
      <c r="O280" s="936">
        <f>'2 уровень'!P892</f>
        <v>0</v>
      </c>
      <c r="P280" s="36">
        <f>'2 уровень'!Q892</f>
        <v>0</v>
      </c>
      <c r="Q280" s="36">
        <f>'2 уровень'!R892</f>
        <v>0</v>
      </c>
      <c r="R280" s="36">
        <f>'2 уровень'!S892</f>
        <v>0</v>
      </c>
      <c r="S280" s="36">
        <f>'2 уровень'!T892</f>
        <v>0</v>
      </c>
      <c r="T280" s="36">
        <f>'2 уровень'!U892</f>
        <v>0</v>
      </c>
      <c r="U280" s="36">
        <f>'2 уровень'!V892</f>
        <v>0</v>
      </c>
      <c r="V280" s="944">
        <f>'2 уровень'!W892</f>
        <v>0</v>
      </c>
      <c r="W280" s="36"/>
      <c r="X280" s="36"/>
      <c r="Y280" s="944"/>
      <c r="Z280" s="944"/>
      <c r="AA280" s="36"/>
      <c r="AB280" s="1920"/>
      <c r="AC280" s="915"/>
      <c r="AD280" s="1929"/>
      <c r="AE280" s="915"/>
      <c r="AF280" s="915"/>
      <c r="AG280" s="915"/>
      <c r="AH280" s="915"/>
      <c r="AI280" s="915"/>
      <c r="AJ280" s="915"/>
      <c r="AK280" s="915"/>
      <c r="AL280" s="915"/>
      <c r="AM280" s="915"/>
      <c r="AN280" s="915"/>
      <c r="AO280" s="915"/>
      <c r="AP280" s="915"/>
      <c r="AQ280" s="915"/>
      <c r="AR280" s="915"/>
      <c r="AS280" s="915"/>
      <c r="AT280" s="915"/>
      <c r="AU280" s="915"/>
      <c r="AV280" s="915"/>
      <c r="AW280" s="915"/>
      <c r="AX280" s="915"/>
      <c r="AY280" s="915"/>
      <c r="AZ280" s="915"/>
      <c r="BA280" s="915"/>
      <c r="BB280" s="915"/>
      <c r="BC280" s="915"/>
      <c r="BD280" s="915"/>
      <c r="BE280" s="915"/>
      <c r="BF280" s="915"/>
      <c r="BG280" s="915"/>
      <c r="BH280" s="915"/>
      <c r="BI280" s="915"/>
      <c r="BJ280" s="915"/>
      <c r="BK280" s="915"/>
      <c r="BL280" s="915"/>
      <c r="BM280" s="915"/>
      <c r="BN280" s="915"/>
      <c r="BO280" s="915"/>
      <c r="BP280" s="915"/>
      <c r="BQ280" s="915"/>
      <c r="BR280" s="915"/>
      <c r="BS280" s="915"/>
      <c r="BT280" s="915"/>
      <c r="BU280" s="915"/>
      <c r="BV280" s="915"/>
      <c r="BW280" s="915"/>
      <c r="BX280" s="915"/>
      <c r="BY280" s="915"/>
      <c r="BZ280" s="915"/>
      <c r="CA280" s="915"/>
      <c r="CB280" s="915"/>
      <c r="CC280" s="915"/>
      <c r="CD280" s="915"/>
      <c r="CE280" s="915"/>
      <c r="CF280" s="915"/>
      <c r="CG280" s="915"/>
      <c r="CH280" s="915"/>
      <c r="CI280" s="915"/>
      <c r="CJ280" s="915"/>
      <c r="CK280" s="915"/>
      <c r="CL280" s="915"/>
      <c r="CM280" s="915"/>
      <c r="CN280" s="915"/>
      <c r="CO280" s="915"/>
      <c r="CP280" s="915"/>
      <c r="CQ280" s="915"/>
      <c r="CR280" s="915"/>
      <c r="CS280" s="915"/>
      <c r="CT280" s="915"/>
      <c r="CU280" s="915"/>
      <c r="CV280" s="915"/>
      <c r="CW280" s="915"/>
      <c r="CX280" s="915"/>
      <c r="CY280" s="915"/>
      <c r="CZ280" s="915"/>
      <c r="DA280" s="915"/>
      <c r="DB280" s="915"/>
      <c r="DC280" s="915"/>
      <c r="DD280" s="915"/>
      <c r="DE280" s="915"/>
      <c r="DF280" s="915"/>
      <c r="DG280" s="915"/>
      <c r="DH280" s="915"/>
      <c r="DI280" s="915"/>
      <c r="DJ280" s="915"/>
      <c r="DK280" s="915"/>
      <c r="DL280" s="915"/>
      <c r="DM280" s="915"/>
      <c r="DN280" s="915"/>
      <c r="DO280" s="915"/>
      <c r="DP280" s="915"/>
      <c r="DQ280" s="915"/>
      <c r="DR280" s="915"/>
      <c r="DS280" s="915"/>
      <c r="DT280" s="915"/>
      <c r="DU280" s="915"/>
      <c r="DV280" s="915"/>
      <c r="DW280" s="915"/>
      <c r="DX280" s="915"/>
      <c r="DY280" s="915"/>
      <c r="DZ280" s="915"/>
      <c r="EA280" s="915"/>
      <c r="EB280" s="915"/>
      <c r="EC280" s="915"/>
      <c r="ED280" s="915"/>
      <c r="EE280" s="915"/>
      <c r="EF280" s="915"/>
      <c r="EG280" s="915"/>
      <c r="EH280" s="915"/>
      <c r="EI280" s="915"/>
      <c r="EJ280" s="915"/>
      <c r="EK280" s="915"/>
      <c r="EL280" s="915"/>
      <c r="EM280" s="915"/>
      <c r="EN280" s="915"/>
      <c r="EO280" s="915"/>
      <c r="EP280" s="915"/>
      <c r="EQ280" s="915"/>
      <c r="ER280" s="915"/>
      <c r="ES280" s="915"/>
      <c r="ET280" s="915"/>
      <c r="EU280" s="915"/>
      <c r="EV280" s="915"/>
      <c r="EW280" s="915"/>
      <c r="EX280" s="915"/>
      <c r="EY280" s="915"/>
      <c r="EZ280" s="915"/>
      <c r="FA280" s="915"/>
      <c r="FB280" s="915"/>
      <c r="FC280" s="915"/>
      <c r="FD280" s="915"/>
      <c r="FE280" s="915"/>
      <c r="FF280" s="915"/>
      <c r="FG280" s="915"/>
      <c r="FH280" s="915"/>
      <c r="FI280" s="915"/>
      <c r="FJ280" s="915"/>
      <c r="FK280" s="915"/>
      <c r="FL280" s="915"/>
      <c r="FM280" s="915"/>
      <c r="FN280" s="915"/>
      <c r="FO280" s="915"/>
      <c r="FP280" s="915"/>
      <c r="FQ280" s="915"/>
      <c r="FR280" s="915"/>
      <c r="FS280" s="915"/>
      <c r="FT280" s="915"/>
      <c r="FU280" s="915"/>
      <c r="FV280" s="915"/>
      <c r="FW280" s="915"/>
      <c r="FX280" s="915"/>
      <c r="FY280" s="915"/>
      <c r="FZ280" s="915"/>
      <c r="GA280" s="915"/>
      <c r="GB280" s="915"/>
      <c r="GC280" s="915"/>
      <c r="GD280" s="915"/>
      <c r="GE280" s="915"/>
      <c r="GF280" s="915"/>
      <c r="GG280" s="915"/>
      <c r="GH280" s="915"/>
      <c r="GI280" s="915"/>
      <c r="GJ280" s="915"/>
      <c r="GK280" s="915"/>
      <c r="GL280" s="915"/>
      <c r="GM280" s="915"/>
      <c r="GN280" s="915"/>
    </row>
    <row r="281" spans="1:196" ht="30" x14ac:dyDescent="0.25">
      <c r="B281" s="27">
        <v>1</v>
      </c>
      <c r="C281" s="1198" t="s">
        <v>303</v>
      </c>
      <c r="D281" s="43">
        <f>'2 уровень'!E893</f>
        <v>0</v>
      </c>
      <c r="E281" s="43">
        <f>'2 уровень'!F893</f>
        <v>0</v>
      </c>
      <c r="F281" s="43">
        <f>'2 уровень'!G893</f>
        <v>0</v>
      </c>
      <c r="G281" s="922">
        <f>'2 уровень'!H893</f>
        <v>0</v>
      </c>
      <c r="H281" s="945">
        <f>'2 уровень'!I893</f>
        <v>0</v>
      </c>
      <c r="I281" s="945">
        <f>'2 уровень'!J893</f>
        <v>0</v>
      </c>
      <c r="J281" s="936">
        <f>'2 уровень'!K893</f>
        <v>0</v>
      </c>
      <c r="K281" s="936">
        <f>'2 уровень'!L893</f>
        <v>0</v>
      </c>
      <c r="L281" s="936">
        <f>'2 уровень'!M893</f>
        <v>0</v>
      </c>
      <c r="M281" s="936">
        <f>'2 уровень'!N893</f>
        <v>0</v>
      </c>
      <c r="N281" s="936">
        <f>'2 уровень'!O893</f>
        <v>0</v>
      </c>
      <c r="O281" s="936">
        <f>'2 уровень'!P893</f>
        <v>0</v>
      </c>
      <c r="P281" s="36">
        <f>'2 уровень'!Q893</f>
        <v>0</v>
      </c>
      <c r="Q281" s="36">
        <f>'2 уровень'!R893</f>
        <v>0</v>
      </c>
      <c r="R281" s="36">
        <f>'2 уровень'!S893</f>
        <v>0</v>
      </c>
      <c r="S281" s="36">
        <f>'2 уровень'!T893</f>
        <v>0</v>
      </c>
      <c r="T281" s="36">
        <f>'2 уровень'!U893</f>
        <v>0</v>
      </c>
      <c r="U281" s="36">
        <f>'2 уровень'!V893</f>
        <v>0</v>
      </c>
      <c r="V281" s="944">
        <f>'2 уровень'!W893</f>
        <v>0</v>
      </c>
      <c r="W281" s="36"/>
      <c r="X281" s="36"/>
      <c r="Y281" s="944">
        <f>'2 уровень'!X893</f>
        <v>0</v>
      </c>
      <c r="Z281" s="944">
        <f>'2 уровень'!Y893</f>
        <v>0</v>
      </c>
      <c r="AA281" s="36">
        <f>'2 уровень'!Z893</f>
        <v>0</v>
      </c>
      <c r="AB281" s="1920"/>
      <c r="AC281" s="915"/>
      <c r="AD281" s="1929"/>
      <c r="AE281" s="915"/>
      <c r="AF281" s="915"/>
      <c r="AG281" s="915"/>
      <c r="AH281" s="915"/>
      <c r="AI281" s="915"/>
      <c r="AJ281" s="915"/>
      <c r="AK281" s="915"/>
      <c r="AL281" s="915"/>
      <c r="AM281" s="915"/>
      <c r="AN281" s="915"/>
      <c r="AO281" s="915"/>
      <c r="AP281" s="915"/>
      <c r="AQ281" s="915"/>
      <c r="AR281" s="915"/>
      <c r="AS281" s="915"/>
      <c r="AT281" s="915"/>
      <c r="AU281" s="915"/>
      <c r="AV281" s="915"/>
      <c r="AW281" s="915"/>
      <c r="AX281" s="915"/>
      <c r="AY281" s="915"/>
      <c r="AZ281" s="915"/>
      <c r="BA281" s="915"/>
      <c r="BB281" s="915"/>
      <c r="BC281" s="915"/>
      <c r="BD281" s="915"/>
      <c r="BE281" s="915"/>
      <c r="BF281" s="915"/>
      <c r="BG281" s="915"/>
      <c r="BH281" s="915"/>
      <c r="BI281" s="915"/>
      <c r="BJ281" s="915"/>
      <c r="BK281" s="915"/>
      <c r="BL281" s="915"/>
      <c r="BM281" s="915"/>
      <c r="BN281" s="915"/>
      <c r="BO281" s="915"/>
      <c r="BP281" s="915"/>
      <c r="BQ281" s="915"/>
      <c r="BR281" s="915"/>
      <c r="BS281" s="915"/>
      <c r="BT281" s="915"/>
      <c r="BU281" s="915"/>
      <c r="BV281" s="915"/>
      <c r="BW281" s="915"/>
      <c r="BX281" s="915"/>
      <c r="BY281" s="915"/>
      <c r="BZ281" s="915"/>
      <c r="CA281" s="915"/>
      <c r="CB281" s="915"/>
      <c r="CC281" s="915"/>
      <c r="CD281" s="915"/>
      <c r="CE281" s="915"/>
      <c r="CF281" s="915"/>
      <c r="CG281" s="915"/>
      <c r="CH281" s="915"/>
      <c r="CI281" s="915"/>
      <c r="CJ281" s="915"/>
      <c r="CK281" s="915"/>
      <c r="CL281" s="915"/>
      <c r="CM281" s="915"/>
      <c r="CN281" s="915"/>
      <c r="CO281" s="915"/>
      <c r="CP281" s="915"/>
      <c r="CQ281" s="915"/>
      <c r="CR281" s="915"/>
      <c r="CS281" s="915"/>
      <c r="CT281" s="915"/>
      <c r="CU281" s="915"/>
      <c r="CV281" s="915"/>
      <c r="CW281" s="915"/>
      <c r="CX281" s="915"/>
      <c r="CY281" s="915"/>
      <c r="CZ281" s="915"/>
      <c r="DA281" s="915"/>
      <c r="DB281" s="915"/>
      <c r="DC281" s="915"/>
      <c r="DD281" s="915"/>
      <c r="DE281" s="915"/>
      <c r="DF281" s="915"/>
      <c r="DG281" s="915"/>
      <c r="DH281" s="915"/>
      <c r="DI281" s="915"/>
      <c r="DJ281" s="915"/>
      <c r="DK281" s="915"/>
      <c r="DL281" s="915"/>
      <c r="DM281" s="915"/>
      <c r="DN281" s="915"/>
      <c r="DO281" s="915"/>
      <c r="DP281" s="915"/>
      <c r="DQ281" s="915"/>
      <c r="DR281" s="915"/>
      <c r="DS281" s="915"/>
      <c r="DT281" s="915"/>
      <c r="DU281" s="915"/>
      <c r="DV281" s="915"/>
      <c r="DW281" s="915"/>
      <c r="DX281" s="915"/>
      <c r="DY281" s="915"/>
      <c r="DZ281" s="915"/>
      <c r="EA281" s="915"/>
      <c r="EB281" s="915"/>
      <c r="EC281" s="915"/>
      <c r="ED281" s="915"/>
      <c r="EE281" s="915"/>
      <c r="EF281" s="915"/>
      <c r="EG281" s="915"/>
      <c r="EH281" s="915"/>
      <c r="EI281" s="915"/>
      <c r="EJ281" s="915"/>
      <c r="EK281" s="915"/>
      <c r="EL281" s="915"/>
      <c r="EM281" s="915"/>
      <c r="EN281" s="915"/>
      <c r="EO281" s="915"/>
      <c r="EP281" s="915"/>
      <c r="EQ281" s="915"/>
      <c r="ER281" s="915"/>
      <c r="ES281" s="915"/>
      <c r="ET281" s="915"/>
      <c r="EU281" s="915"/>
      <c r="EV281" s="915"/>
      <c r="EW281" s="915"/>
      <c r="EX281" s="915"/>
      <c r="EY281" s="915"/>
      <c r="EZ281" s="915"/>
      <c r="FA281" s="915"/>
      <c r="FB281" s="915"/>
      <c r="FC281" s="915"/>
      <c r="FD281" s="915"/>
      <c r="FE281" s="915"/>
      <c r="FF281" s="915"/>
      <c r="FG281" s="915"/>
      <c r="FH281" s="915"/>
      <c r="FI281" s="915"/>
      <c r="FJ281" s="915"/>
      <c r="FK281" s="915"/>
      <c r="FL281" s="915"/>
      <c r="FM281" s="915"/>
      <c r="FN281" s="915"/>
      <c r="FO281" s="915"/>
      <c r="FP281" s="915"/>
      <c r="FQ281" s="915"/>
      <c r="FR281" s="915"/>
      <c r="FS281" s="915"/>
      <c r="FT281" s="915"/>
      <c r="FU281" s="915"/>
      <c r="FV281" s="915"/>
      <c r="FW281" s="915"/>
      <c r="FX281" s="915"/>
      <c r="FY281" s="915"/>
      <c r="FZ281" s="915"/>
      <c r="GA281" s="915"/>
      <c r="GB281" s="915"/>
      <c r="GC281" s="915"/>
      <c r="GD281" s="915"/>
      <c r="GE281" s="915"/>
      <c r="GF281" s="915"/>
      <c r="GG281" s="915"/>
      <c r="GH281" s="915"/>
      <c r="GI281" s="915"/>
      <c r="GJ281" s="915"/>
      <c r="GK281" s="915"/>
      <c r="GL281" s="915"/>
      <c r="GM281" s="915"/>
      <c r="GN281" s="915"/>
    </row>
    <row r="282" spans="1:196" ht="45" x14ac:dyDescent="0.25">
      <c r="B282" s="27">
        <v>1</v>
      </c>
      <c r="C282" s="1198" t="s">
        <v>308</v>
      </c>
      <c r="D282" s="43">
        <f>'2 уровень'!E894</f>
        <v>7501</v>
      </c>
      <c r="E282" s="43">
        <f>'2 уровень'!F894</f>
        <v>625</v>
      </c>
      <c r="F282" s="43">
        <f>'2 уровень'!G894</f>
        <v>165</v>
      </c>
      <c r="G282" s="922">
        <f>'2 уровень'!H894</f>
        <v>26.400000000000002</v>
      </c>
      <c r="H282" s="945">
        <f>'2 уровень'!I894</f>
        <v>0</v>
      </c>
      <c r="I282" s="945">
        <f>'2 уровень'!J894</f>
        <v>0</v>
      </c>
      <c r="J282" s="936">
        <f>'2 уровень'!K894</f>
        <v>0</v>
      </c>
      <c r="K282" s="936">
        <f>'2 уровень'!L894</f>
        <v>0</v>
      </c>
      <c r="L282" s="936">
        <f>'2 уровень'!M894</f>
        <v>0</v>
      </c>
      <c r="M282" s="936">
        <f>'2 уровень'!N894</f>
        <v>0</v>
      </c>
      <c r="N282" s="936">
        <f>'2 уровень'!O894</f>
        <v>0</v>
      </c>
      <c r="O282" s="936">
        <f>'2 уровень'!P894</f>
        <v>0</v>
      </c>
      <c r="P282" s="36">
        <f>'2 уровень'!Q894</f>
        <v>0</v>
      </c>
      <c r="Q282" s="36">
        <f>'2 уровень'!R894</f>
        <v>0</v>
      </c>
      <c r="R282" s="36">
        <f>'2 уровень'!S894</f>
        <v>0</v>
      </c>
      <c r="S282" s="36">
        <f>'2 уровень'!T894</f>
        <v>0</v>
      </c>
      <c r="T282" s="36">
        <f>'2 уровень'!U894</f>
        <v>0</v>
      </c>
      <c r="U282" s="36">
        <f>'2 уровень'!V894</f>
        <v>0</v>
      </c>
      <c r="V282" s="944">
        <f>'2 уровень'!W894</f>
        <v>0</v>
      </c>
      <c r="W282" s="36"/>
      <c r="X282" s="36"/>
      <c r="Y282" s="944">
        <f>'2 уровень'!X894</f>
        <v>0</v>
      </c>
      <c r="Z282" s="944">
        <f>'2 уровень'!Y894</f>
        <v>0</v>
      </c>
      <c r="AA282" s="36">
        <f>'2 уровень'!Z894</f>
        <v>0</v>
      </c>
      <c r="AB282" s="1920"/>
      <c r="AC282" s="915"/>
      <c r="AD282" s="1929"/>
      <c r="AE282" s="915"/>
      <c r="AF282" s="915"/>
      <c r="AG282" s="915"/>
      <c r="AH282" s="915"/>
      <c r="AI282" s="915"/>
      <c r="AJ282" s="915"/>
      <c r="AK282" s="915"/>
      <c r="AL282" s="915"/>
      <c r="AM282" s="915"/>
      <c r="AN282" s="915"/>
      <c r="AO282" s="915"/>
      <c r="AP282" s="915"/>
      <c r="AQ282" s="915"/>
      <c r="AR282" s="915"/>
      <c r="AS282" s="915"/>
      <c r="AT282" s="915"/>
      <c r="AU282" s="915"/>
      <c r="AV282" s="915"/>
      <c r="AW282" s="915"/>
      <c r="AX282" s="915"/>
      <c r="AY282" s="915"/>
      <c r="AZ282" s="915"/>
      <c r="BA282" s="915"/>
      <c r="BB282" s="915"/>
      <c r="BC282" s="915"/>
      <c r="BD282" s="915"/>
      <c r="BE282" s="915"/>
      <c r="BF282" s="915"/>
      <c r="BG282" s="915"/>
      <c r="BH282" s="915"/>
      <c r="BI282" s="915"/>
      <c r="BJ282" s="915"/>
      <c r="BK282" s="915"/>
      <c r="BL282" s="915"/>
      <c r="BM282" s="915"/>
      <c r="BN282" s="915"/>
      <c r="BO282" s="915"/>
      <c r="BP282" s="915"/>
      <c r="BQ282" s="915"/>
      <c r="BR282" s="915"/>
      <c r="BS282" s="915"/>
      <c r="BT282" s="915"/>
      <c r="BU282" s="915"/>
      <c r="BV282" s="915"/>
      <c r="BW282" s="915"/>
      <c r="BX282" s="915"/>
      <c r="BY282" s="915"/>
      <c r="BZ282" s="915"/>
      <c r="CA282" s="915"/>
      <c r="CB282" s="915"/>
      <c r="CC282" s="915"/>
      <c r="CD282" s="915"/>
      <c r="CE282" s="915"/>
      <c r="CF282" s="915"/>
      <c r="CG282" s="915"/>
      <c r="CH282" s="915"/>
      <c r="CI282" s="915"/>
      <c r="CJ282" s="915"/>
      <c r="CK282" s="915"/>
      <c r="CL282" s="915"/>
      <c r="CM282" s="915"/>
      <c r="CN282" s="915"/>
      <c r="CO282" s="915"/>
      <c r="CP282" s="915"/>
      <c r="CQ282" s="915"/>
      <c r="CR282" s="915"/>
      <c r="CS282" s="915"/>
      <c r="CT282" s="915"/>
      <c r="CU282" s="915"/>
      <c r="CV282" s="915"/>
      <c r="CW282" s="915"/>
      <c r="CX282" s="915"/>
      <c r="CY282" s="915"/>
      <c r="CZ282" s="915"/>
      <c r="DA282" s="915"/>
      <c r="DB282" s="915"/>
      <c r="DC282" s="915"/>
      <c r="DD282" s="915"/>
      <c r="DE282" s="915"/>
      <c r="DF282" s="915"/>
      <c r="DG282" s="915"/>
      <c r="DH282" s="915"/>
      <c r="DI282" s="915"/>
      <c r="DJ282" s="915"/>
      <c r="DK282" s="915"/>
      <c r="DL282" s="915"/>
      <c r="DM282" s="915"/>
      <c r="DN282" s="915"/>
      <c r="DO282" s="915"/>
      <c r="DP282" s="915"/>
      <c r="DQ282" s="915"/>
      <c r="DR282" s="915"/>
      <c r="DS282" s="915"/>
      <c r="DT282" s="915"/>
      <c r="DU282" s="915"/>
      <c r="DV282" s="915"/>
      <c r="DW282" s="915"/>
      <c r="DX282" s="915"/>
      <c r="DY282" s="915"/>
      <c r="DZ282" s="915"/>
      <c r="EA282" s="915"/>
      <c r="EB282" s="915"/>
      <c r="EC282" s="915"/>
      <c r="ED282" s="915"/>
      <c r="EE282" s="915"/>
      <c r="EF282" s="915"/>
      <c r="EG282" s="915"/>
      <c r="EH282" s="915"/>
      <c r="EI282" s="915"/>
      <c r="EJ282" s="915"/>
      <c r="EK282" s="915"/>
      <c r="EL282" s="915"/>
      <c r="EM282" s="915"/>
      <c r="EN282" s="915"/>
      <c r="EO282" s="915"/>
      <c r="EP282" s="915"/>
      <c r="EQ282" s="915"/>
      <c r="ER282" s="915"/>
      <c r="ES282" s="915"/>
      <c r="ET282" s="915"/>
      <c r="EU282" s="915"/>
      <c r="EV282" s="915"/>
      <c r="EW282" s="915"/>
      <c r="EX282" s="915"/>
      <c r="EY282" s="915"/>
      <c r="EZ282" s="915"/>
      <c r="FA282" s="915"/>
      <c r="FB282" s="915"/>
      <c r="FC282" s="915"/>
      <c r="FD282" s="915"/>
      <c r="FE282" s="915"/>
      <c r="FF282" s="915"/>
      <c r="FG282" s="915"/>
      <c r="FH282" s="915"/>
      <c r="FI282" s="915"/>
      <c r="FJ282" s="915"/>
      <c r="FK282" s="915"/>
      <c r="FL282" s="915"/>
      <c r="FM282" s="915"/>
      <c r="FN282" s="915"/>
      <c r="FO282" s="915"/>
      <c r="FP282" s="915"/>
      <c r="FQ282" s="915"/>
      <c r="FR282" s="915"/>
      <c r="FS282" s="915"/>
      <c r="FT282" s="915"/>
      <c r="FU282" s="915"/>
      <c r="FV282" s="915"/>
      <c r="FW282" s="915"/>
      <c r="FX282" s="915"/>
      <c r="FY282" s="915"/>
      <c r="FZ282" s="915"/>
      <c r="GA282" s="915"/>
      <c r="GB282" s="915"/>
      <c r="GC282" s="915"/>
      <c r="GD282" s="915"/>
      <c r="GE282" s="915"/>
      <c r="GF282" s="915"/>
      <c r="GG282" s="915"/>
      <c r="GH282" s="915"/>
      <c r="GI282" s="915"/>
      <c r="GJ282" s="915"/>
      <c r="GK282" s="915"/>
      <c r="GL282" s="915"/>
      <c r="GM282" s="915"/>
      <c r="GN282" s="915"/>
    </row>
    <row r="283" spans="1:196" ht="30" x14ac:dyDescent="0.25">
      <c r="B283" s="27">
        <v>1</v>
      </c>
      <c r="C283" s="1198" t="s">
        <v>309</v>
      </c>
      <c r="D283" s="43">
        <f>'2 уровень'!E895</f>
        <v>4199</v>
      </c>
      <c r="E283" s="43">
        <f>'2 уровень'!F895</f>
        <v>350</v>
      </c>
      <c r="F283" s="43">
        <f>'2 уровень'!G895</f>
        <v>145</v>
      </c>
      <c r="G283" s="922">
        <f>'2 уровень'!H895</f>
        <v>41.428571428571431</v>
      </c>
      <c r="H283" s="945">
        <f>'2 уровень'!I895</f>
        <v>0</v>
      </c>
      <c r="I283" s="945">
        <f>'2 уровень'!J895</f>
        <v>0</v>
      </c>
      <c r="J283" s="936">
        <f>'2 уровень'!K895</f>
        <v>0</v>
      </c>
      <c r="K283" s="936">
        <f>'2 уровень'!L895</f>
        <v>0</v>
      </c>
      <c r="L283" s="936">
        <f>'2 уровень'!M895</f>
        <v>0</v>
      </c>
      <c r="M283" s="936">
        <f>'2 уровень'!N895</f>
        <v>0</v>
      </c>
      <c r="N283" s="936">
        <f>'2 уровень'!O895</f>
        <v>0</v>
      </c>
      <c r="O283" s="936">
        <f>'2 уровень'!P895</f>
        <v>0</v>
      </c>
      <c r="P283" s="36">
        <f>'2 уровень'!Q895</f>
        <v>0</v>
      </c>
      <c r="Q283" s="36">
        <f>'2 уровень'!R895</f>
        <v>0</v>
      </c>
      <c r="R283" s="36">
        <f>'2 уровень'!S895</f>
        <v>0</v>
      </c>
      <c r="S283" s="36">
        <f>'2 уровень'!T895</f>
        <v>0</v>
      </c>
      <c r="T283" s="36">
        <f>'2 уровень'!U895</f>
        <v>0</v>
      </c>
      <c r="U283" s="36">
        <f>'2 уровень'!V895</f>
        <v>0</v>
      </c>
      <c r="V283" s="944">
        <f>'2 уровень'!W895</f>
        <v>0</v>
      </c>
      <c r="W283" s="36"/>
      <c r="X283" s="36"/>
      <c r="Y283" s="944">
        <f>'2 уровень'!X895</f>
        <v>0</v>
      </c>
      <c r="Z283" s="944">
        <f>'2 уровень'!Y895</f>
        <v>0</v>
      </c>
      <c r="AA283" s="36">
        <f>'2 уровень'!Z895</f>
        <v>0</v>
      </c>
      <c r="AB283" s="1920"/>
      <c r="AC283" s="915"/>
      <c r="AD283" s="1929"/>
      <c r="AE283" s="915"/>
      <c r="AF283" s="915"/>
      <c r="AG283" s="915"/>
      <c r="AH283" s="915"/>
      <c r="AI283" s="915"/>
      <c r="AJ283" s="915"/>
      <c r="AK283" s="915"/>
      <c r="AL283" s="915"/>
      <c r="AM283" s="915"/>
      <c r="AN283" s="915"/>
      <c r="AO283" s="915"/>
      <c r="AP283" s="915"/>
      <c r="AQ283" s="915"/>
      <c r="AR283" s="915"/>
      <c r="AS283" s="915"/>
      <c r="AT283" s="915"/>
      <c r="AU283" s="915"/>
      <c r="AV283" s="915"/>
      <c r="AW283" s="915"/>
      <c r="AX283" s="915"/>
      <c r="AY283" s="915"/>
      <c r="AZ283" s="915"/>
      <c r="BA283" s="915"/>
      <c r="BB283" s="915"/>
      <c r="BC283" s="915"/>
      <c r="BD283" s="915"/>
      <c r="BE283" s="915"/>
      <c r="BF283" s="915"/>
      <c r="BG283" s="915"/>
      <c r="BH283" s="915"/>
      <c r="BI283" s="915"/>
      <c r="BJ283" s="915"/>
      <c r="BK283" s="915"/>
      <c r="BL283" s="915"/>
      <c r="BM283" s="915"/>
      <c r="BN283" s="915"/>
      <c r="BO283" s="915"/>
      <c r="BP283" s="915"/>
      <c r="BQ283" s="915"/>
      <c r="BR283" s="915"/>
      <c r="BS283" s="915"/>
      <c r="BT283" s="915"/>
      <c r="BU283" s="915"/>
      <c r="BV283" s="915"/>
      <c r="BW283" s="915"/>
      <c r="BX283" s="915"/>
      <c r="BY283" s="915"/>
      <c r="BZ283" s="915"/>
      <c r="CA283" s="915"/>
      <c r="CB283" s="915"/>
      <c r="CC283" s="915"/>
      <c r="CD283" s="915"/>
      <c r="CE283" s="915"/>
      <c r="CF283" s="915"/>
      <c r="CG283" s="915"/>
      <c r="CH283" s="915"/>
      <c r="CI283" s="915"/>
      <c r="CJ283" s="915"/>
      <c r="CK283" s="915"/>
      <c r="CL283" s="915"/>
      <c r="CM283" s="915"/>
      <c r="CN283" s="915"/>
      <c r="CO283" s="915"/>
      <c r="CP283" s="915"/>
      <c r="CQ283" s="915"/>
      <c r="CR283" s="915"/>
      <c r="CS283" s="915"/>
      <c r="CT283" s="915"/>
      <c r="CU283" s="915"/>
      <c r="CV283" s="915"/>
      <c r="CW283" s="915"/>
      <c r="CX283" s="915"/>
      <c r="CY283" s="915"/>
      <c r="CZ283" s="915"/>
      <c r="DA283" s="915"/>
      <c r="DB283" s="915"/>
      <c r="DC283" s="915"/>
      <c r="DD283" s="915"/>
      <c r="DE283" s="915"/>
      <c r="DF283" s="915"/>
      <c r="DG283" s="915"/>
      <c r="DH283" s="915"/>
      <c r="DI283" s="915"/>
      <c r="DJ283" s="915"/>
      <c r="DK283" s="915"/>
      <c r="DL283" s="915"/>
      <c r="DM283" s="915"/>
      <c r="DN283" s="915"/>
      <c r="DO283" s="915"/>
      <c r="DP283" s="915"/>
      <c r="DQ283" s="915"/>
      <c r="DR283" s="915"/>
      <c r="DS283" s="915"/>
      <c r="DT283" s="915"/>
      <c r="DU283" s="915"/>
      <c r="DV283" s="915"/>
      <c r="DW283" s="915"/>
      <c r="DX283" s="915"/>
      <c r="DY283" s="915"/>
      <c r="DZ283" s="915"/>
      <c r="EA283" s="915"/>
      <c r="EB283" s="915"/>
      <c r="EC283" s="915"/>
      <c r="ED283" s="915"/>
      <c r="EE283" s="915"/>
      <c r="EF283" s="915"/>
      <c r="EG283" s="915"/>
      <c r="EH283" s="915"/>
      <c r="EI283" s="915"/>
      <c r="EJ283" s="915"/>
      <c r="EK283" s="915"/>
      <c r="EL283" s="915"/>
      <c r="EM283" s="915"/>
      <c r="EN283" s="915"/>
      <c r="EO283" s="915"/>
      <c r="EP283" s="915"/>
      <c r="EQ283" s="915"/>
      <c r="ER283" s="915"/>
      <c r="ES283" s="915"/>
      <c r="ET283" s="915"/>
      <c r="EU283" s="915"/>
      <c r="EV283" s="915"/>
      <c r="EW283" s="915"/>
      <c r="EX283" s="915"/>
      <c r="EY283" s="915"/>
      <c r="EZ283" s="915"/>
      <c r="FA283" s="915"/>
      <c r="FB283" s="915"/>
      <c r="FC283" s="915"/>
      <c r="FD283" s="915"/>
      <c r="FE283" s="915"/>
      <c r="FF283" s="915"/>
      <c r="FG283" s="915"/>
      <c r="FH283" s="915"/>
      <c r="FI283" s="915"/>
      <c r="FJ283" s="915"/>
      <c r="FK283" s="915"/>
      <c r="FL283" s="915"/>
      <c r="FM283" s="915"/>
      <c r="FN283" s="915"/>
      <c r="FO283" s="915"/>
      <c r="FP283" s="915"/>
      <c r="FQ283" s="915"/>
      <c r="FR283" s="915"/>
      <c r="FS283" s="915"/>
      <c r="FT283" s="915"/>
      <c r="FU283" s="915"/>
      <c r="FV283" s="915"/>
      <c r="FW283" s="915"/>
      <c r="FX283" s="915"/>
      <c r="FY283" s="915"/>
      <c r="FZ283" s="915"/>
      <c r="GA283" s="915"/>
      <c r="GB283" s="915"/>
      <c r="GC283" s="915"/>
      <c r="GD283" s="915"/>
      <c r="GE283" s="915"/>
      <c r="GF283" s="915"/>
      <c r="GG283" s="915"/>
      <c r="GH283" s="915"/>
      <c r="GI283" s="915"/>
      <c r="GJ283" s="915"/>
      <c r="GK283" s="915"/>
      <c r="GL283" s="915"/>
      <c r="GM283" s="915"/>
      <c r="GN283" s="915"/>
    </row>
    <row r="284" spans="1:196" ht="30" x14ac:dyDescent="0.25">
      <c r="B284" s="27">
        <v>1</v>
      </c>
      <c r="C284" s="1198" t="s">
        <v>310</v>
      </c>
      <c r="D284" s="43">
        <f>'2 уровень'!E896</f>
        <v>1260</v>
      </c>
      <c r="E284" s="43">
        <f>'2 уровень'!F896</f>
        <v>105</v>
      </c>
      <c r="F284" s="43">
        <f>'2 уровень'!G896</f>
        <v>20</v>
      </c>
      <c r="G284" s="922">
        <f>'2 уровень'!H896</f>
        <v>19.047619047619047</v>
      </c>
      <c r="H284" s="945">
        <f>'2 уровень'!I896</f>
        <v>0</v>
      </c>
      <c r="I284" s="945">
        <f>'2 уровень'!J896</f>
        <v>0</v>
      </c>
      <c r="J284" s="936">
        <f>'2 уровень'!K896</f>
        <v>0</v>
      </c>
      <c r="K284" s="936">
        <f>'2 уровень'!L896</f>
        <v>0</v>
      </c>
      <c r="L284" s="936">
        <f>'2 уровень'!M896</f>
        <v>0</v>
      </c>
      <c r="M284" s="936">
        <f>'2 уровень'!N896</f>
        <v>0</v>
      </c>
      <c r="N284" s="936">
        <f>'2 уровень'!O896</f>
        <v>0</v>
      </c>
      <c r="O284" s="936">
        <f>'2 уровень'!P896</f>
        <v>0</v>
      </c>
      <c r="P284" s="36">
        <f>'2 уровень'!Q896</f>
        <v>0</v>
      </c>
      <c r="Q284" s="36">
        <f>'2 уровень'!R896</f>
        <v>0</v>
      </c>
      <c r="R284" s="36">
        <f>'2 уровень'!S896</f>
        <v>0</v>
      </c>
      <c r="S284" s="36">
        <f>'2 уровень'!T896</f>
        <v>0</v>
      </c>
      <c r="T284" s="36">
        <f>'2 уровень'!U896</f>
        <v>0</v>
      </c>
      <c r="U284" s="36">
        <f>'2 уровень'!V896</f>
        <v>0</v>
      </c>
      <c r="V284" s="944">
        <f>'2 уровень'!W896</f>
        <v>0</v>
      </c>
      <c r="W284" s="36"/>
      <c r="X284" s="36"/>
      <c r="Y284" s="944">
        <f>'2 уровень'!X896</f>
        <v>0</v>
      </c>
      <c r="Z284" s="944">
        <f>'2 уровень'!Y896</f>
        <v>0</v>
      </c>
      <c r="AA284" s="36">
        <f>'2 уровень'!Z896</f>
        <v>0</v>
      </c>
      <c r="AB284" s="1920"/>
      <c r="AC284" s="915"/>
      <c r="AD284" s="1929"/>
      <c r="AE284" s="915"/>
      <c r="AF284" s="915"/>
      <c r="AG284" s="915"/>
      <c r="AH284" s="915"/>
      <c r="AI284" s="915"/>
      <c r="AJ284" s="915"/>
      <c r="AK284" s="915"/>
      <c r="AL284" s="915"/>
      <c r="AM284" s="915"/>
      <c r="AN284" s="915"/>
      <c r="AO284" s="915"/>
      <c r="AP284" s="915"/>
      <c r="AQ284" s="915"/>
      <c r="AR284" s="915"/>
      <c r="AS284" s="915"/>
      <c r="AT284" s="915"/>
      <c r="AU284" s="915"/>
      <c r="AV284" s="915"/>
      <c r="AW284" s="915"/>
      <c r="AX284" s="915"/>
      <c r="AY284" s="915"/>
      <c r="AZ284" s="915"/>
      <c r="BA284" s="915"/>
      <c r="BB284" s="915"/>
      <c r="BC284" s="915"/>
      <c r="BD284" s="915"/>
      <c r="BE284" s="915"/>
      <c r="BF284" s="915"/>
      <c r="BG284" s="915"/>
      <c r="BH284" s="915"/>
      <c r="BI284" s="915"/>
      <c r="BJ284" s="915"/>
      <c r="BK284" s="915"/>
      <c r="BL284" s="915"/>
      <c r="BM284" s="915"/>
      <c r="BN284" s="915"/>
      <c r="BO284" s="915"/>
      <c r="BP284" s="915"/>
      <c r="BQ284" s="915"/>
      <c r="BR284" s="915"/>
      <c r="BS284" s="915"/>
      <c r="BT284" s="915"/>
      <c r="BU284" s="915"/>
      <c r="BV284" s="915"/>
      <c r="BW284" s="915"/>
      <c r="BX284" s="915"/>
      <c r="BY284" s="915"/>
      <c r="BZ284" s="915"/>
      <c r="CA284" s="915"/>
      <c r="CB284" s="915"/>
      <c r="CC284" s="915"/>
      <c r="CD284" s="915"/>
      <c r="CE284" s="915"/>
      <c r="CF284" s="915"/>
      <c r="CG284" s="915"/>
      <c r="CH284" s="915"/>
      <c r="CI284" s="915"/>
      <c r="CJ284" s="915"/>
      <c r="CK284" s="915"/>
      <c r="CL284" s="915"/>
      <c r="CM284" s="915"/>
      <c r="CN284" s="915"/>
      <c r="CO284" s="915"/>
      <c r="CP284" s="915"/>
      <c r="CQ284" s="915"/>
      <c r="CR284" s="915"/>
      <c r="CS284" s="915"/>
      <c r="CT284" s="915"/>
      <c r="CU284" s="915"/>
      <c r="CV284" s="915"/>
      <c r="CW284" s="915"/>
      <c r="CX284" s="915"/>
      <c r="CY284" s="915"/>
      <c r="CZ284" s="915"/>
      <c r="DA284" s="915"/>
      <c r="DB284" s="915"/>
      <c r="DC284" s="915"/>
      <c r="DD284" s="915"/>
      <c r="DE284" s="915"/>
      <c r="DF284" s="915"/>
      <c r="DG284" s="915"/>
      <c r="DH284" s="915"/>
      <c r="DI284" s="915"/>
      <c r="DJ284" s="915"/>
      <c r="DK284" s="915"/>
      <c r="DL284" s="915"/>
      <c r="DM284" s="915"/>
      <c r="DN284" s="915"/>
      <c r="DO284" s="915"/>
      <c r="DP284" s="915"/>
      <c r="DQ284" s="915"/>
      <c r="DR284" s="915"/>
      <c r="DS284" s="915"/>
      <c r="DT284" s="915"/>
      <c r="DU284" s="915"/>
      <c r="DV284" s="915"/>
      <c r="DW284" s="915"/>
      <c r="DX284" s="915"/>
      <c r="DY284" s="915"/>
      <c r="DZ284" s="915"/>
      <c r="EA284" s="915"/>
      <c r="EB284" s="915"/>
      <c r="EC284" s="915"/>
      <c r="ED284" s="915"/>
      <c r="EE284" s="915"/>
      <c r="EF284" s="915"/>
      <c r="EG284" s="915"/>
      <c r="EH284" s="915"/>
      <c r="EI284" s="915"/>
      <c r="EJ284" s="915"/>
      <c r="EK284" s="915"/>
      <c r="EL284" s="915"/>
      <c r="EM284" s="915"/>
      <c r="EN284" s="915"/>
      <c r="EO284" s="915"/>
      <c r="EP284" s="915"/>
      <c r="EQ284" s="915"/>
      <c r="ER284" s="915"/>
      <c r="ES284" s="915"/>
      <c r="ET284" s="915"/>
      <c r="EU284" s="915"/>
      <c r="EV284" s="915"/>
      <c r="EW284" s="915"/>
      <c r="EX284" s="915"/>
      <c r="EY284" s="915"/>
      <c r="EZ284" s="915"/>
      <c r="FA284" s="915"/>
      <c r="FB284" s="915"/>
      <c r="FC284" s="915"/>
      <c r="FD284" s="915"/>
      <c r="FE284" s="915"/>
      <c r="FF284" s="915"/>
      <c r="FG284" s="915"/>
      <c r="FH284" s="915"/>
      <c r="FI284" s="915"/>
      <c r="FJ284" s="915"/>
      <c r="FK284" s="915"/>
      <c r="FL284" s="915"/>
      <c r="FM284" s="915"/>
      <c r="FN284" s="915"/>
      <c r="FO284" s="915"/>
      <c r="FP284" s="915"/>
      <c r="FQ284" s="915"/>
      <c r="FR284" s="915"/>
      <c r="FS284" s="915"/>
      <c r="FT284" s="915"/>
      <c r="FU284" s="915"/>
      <c r="FV284" s="915"/>
      <c r="FW284" s="915"/>
      <c r="FX284" s="915"/>
      <c r="FY284" s="915"/>
      <c r="FZ284" s="915"/>
      <c r="GA284" s="915"/>
      <c r="GB284" s="915"/>
      <c r="GC284" s="915"/>
      <c r="GD284" s="915"/>
      <c r="GE284" s="915"/>
      <c r="GF284" s="915"/>
      <c r="GG284" s="915"/>
      <c r="GH284" s="915"/>
      <c r="GI284" s="915"/>
      <c r="GJ284" s="915"/>
      <c r="GK284" s="915"/>
      <c r="GL284" s="915"/>
      <c r="GM284" s="915"/>
      <c r="GN284" s="915"/>
    </row>
    <row r="285" spans="1:196" ht="45" x14ac:dyDescent="0.25">
      <c r="A285" s="27">
        <v>1</v>
      </c>
      <c r="B285" s="27">
        <v>1</v>
      </c>
      <c r="C285" s="1198" t="s">
        <v>354</v>
      </c>
      <c r="D285" s="43">
        <f>'2 уровень'!E897</f>
        <v>540</v>
      </c>
      <c r="E285" s="43">
        <f>'2 уровень'!F897</f>
        <v>45</v>
      </c>
      <c r="F285" s="43">
        <f>'2 уровень'!G897</f>
        <v>0</v>
      </c>
      <c r="G285" s="922">
        <f>'2 уровень'!H897</f>
        <v>0</v>
      </c>
      <c r="H285" s="945">
        <f>'2 уровень'!I897</f>
        <v>0</v>
      </c>
      <c r="I285" s="945">
        <f>'2 уровень'!J897</f>
        <v>0</v>
      </c>
      <c r="J285" s="936">
        <f>'2 уровень'!K897</f>
        <v>0</v>
      </c>
      <c r="K285" s="936">
        <f>'2 уровень'!L897</f>
        <v>0</v>
      </c>
      <c r="L285" s="936">
        <f>'2 уровень'!M897</f>
        <v>0</v>
      </c>
      <c r="M285" s="936">
        <f>'2 уровень'!N897</f>
        <v>0</v>
      </c>
      <c r="N285" s="936">
        <f>'2 уровень'!O897</f>
        <v>0</v>
      </c>
      <c r="O285" s="936">
        <f>'2 уровень'!P897</f>
        <v>0</v>
      </c>
      <c r="P285" s="36">
        <f>'2 уровень'!Q897</f>
        <v>0</v>
      </c>
      <c r="Q285" s="36">
        <f>'2 уровень'!R897</f>
        <v>0</v>
      </c>
      <c r="R285" s="36">
        <f>'2 уровень'!S897</f>
        <v>0</v>
      </c>
      <c r="S285" s="36">
        <f>'2 уровень'!T897</f>
        <v>0</v>
      </c>
      <c r="T285" s="36">
        <f>'2 уровень'!U897</f>
        <v>0</v>
      </c>
      <c r="U285" s="36">
        <f>'2 уровень'!V897</f>
        <v>0</v>
      </c>
      <c r="V285" s="944">
        <f>'2 уровень'!W897</f>
        <v>0</v>
      </c>
      <c r="W285" s="36"/>
      <c r="X285" s="36"/>
      <c r="Y285" s="944">
        <f>'2 уровень'!X897</f>
        <v>0</v>
      </c>
      <c r="Z285" s="944">
        <f>'2 уровень'!Y897</f>
        <v>0</v>
      </c>
      <c r="AA285" s="36">
        <f>'2 уровень'!Z897</f>
        <v>0</v>
      </c>
      <c r="AB285" s="1920"/>
      <c r="AC285" s="915"/>
      <c r="AD285" s="1929"/>
      <c r="AE285" s="915"/>
      <c r="AF285" s="915"/>
      <c r="AG285" s="915"/>
      <c r="AH285" s="915"/>
      <c r="AI285" s="915"/>
      <c r="AJ285" s="915"/>
      <c r="AK285" s="915"/>
      <c r="AL285" s="915"/>
      <c r="AM285" s="915"/>
      <c r="AN285" s="915"/>
      <c r="AO285" s="915"/>
      <c r="AP285" s="915"/>
      <c r="AQ285" s="915"/>
      <c r="AR285" s="915"/>
      <c r="AS285" s="915"/>
      <c r="AT285" s="915"/>
      <c r="AU285" s="915"/>
      <c r="AV285" s="915"/>
      <c r="AW285" s="915"/>
      <c r="AX285" s="915"/>
      <c r="AY285" s="915"/>
      <c r="AZ285" s="915"/>
      <c r="BA285" s="915"/>
      <c r="BB285" s="915"/>
      <c r="BC285" s="915"/>
      <c r="BD285" s="915"/>
      <c r="BE285" s="915"/>
      <c r="BF285" s="915"/>
      <c r="BG285" s="915"/>
      <c r="BH285" s="915"/>
      <c r="BI285" s="915"/>
      <c r="BJ285" s="915"/>
      <c r="BK285" s="915"/>
      <c r="BL285" s="915"/>
      <c r="BM285" s="915"/>
      <c r="BN285" s="915"/>
      <c r="BO285" s="915"/>
      <c r="BP285" s="915"/>
      <c r="BQ285" s="915"/>
      <c r="BR285" s="915"/>
      <c r="BS285" s="915"/>
      <c r="BT285" s="915"/>
      <c r="BU285" s="915"/>
      <c r="BV285" s="915"/>
      <c r="BW285" s="915"/>
      <c r="BX285" s="915"/>
      <c r="BY285" s="915"/>
      <c r="BZ285" s="915"/>
      <c r="CA285" s="915"/>
      <c r="CB285" s="915"/>
      <c r="CC285" s="915"/>
      <c r="CD285" s="915"/>
      <c r="CE285" s="915"/>
      <c r="CF285" s="915"/>
      <c r="CG285" s="915"/>
      <c r="CH285" s="915"/>
      <c r="CI285" s="915"/>
      <c r="CJ285" s="915"/>
      <c r="CK285" s="915"/>
      <c r="CL285" s="915"/>
      <c r="CM285" s="915"/>
      <c r="CN285" s="915"/>
      <c r="CO285" s="915"/>
      <c r="CP285" s="915"/>
      <c r="CQ285" s="915"/>
      <c r="CR285" s="915"/>
      <c r="CS285" s="915"/>
      <c r="CT285" s="915"/>
      <c r="CU285" s="915"/>
      <c r="CV285" s="915"/>
      <c r="CW285" s="915"/>
      <c r="CX285" s="915"/>
      <c r="CY285" s="915"/>
      <c r="CZ285" s="915"/>
      <c r="DA285" s="915"/>
      <c r="DB285" s="915"/>
      <c r="DC285" s="915"/>
      <c r="DD285" s="915"/>
      <c r="DE285" s="915"/>
      <c r="DF285" s="915"/>
      <c r="DG285" s="915"/>
      <c r="DH285" s="915"/>
      <c r="DI285" s="915"/>
      <c r="DJ285" s="915"/>
      <c r="DK285" s="915"/>
      <c r="DL285" s="915"/>
      <c r="DM285" s="915"/>
      <c r="DN285" s="915"/>
      <c r="DO285" s="915"/>
      <c r="DP285" s="915"/>
      <c r="DQ285" s="915"/>
      <c r="DR285" s="915"/>
      <c r="DS285" s="915"/>
      <c r="DT285" s="915"/>
      <c r="DU285" s="915"/>
      <c r="DV285" s="915"/>
      <c r="DW285" s="915"/>
      <c r="DX285" s="915"/>
      <c r="DY285" s="915"/>
      <c r="DZ285" s="915"/>
      <c r="EA285" s="915"/>
      <c r="EB285" s="915"/>
      <c r="EC285" s="915"/>
      <c r="ED285" s="915"/>
      <c r="EE285" s="915"/>
      <c r="EF285" s="915"/>
      <c r="EG285" s="915"/>
      <c r="EH285" s="915"/>
      <c r="EI285" s="915"/>
      <c r="EJ285" s="915"/>
      <c r="EK285" s="915"/>
      <c r="EL285" s="915"/>
      <c r="EM285" s="915"/>
      <c r="EN285" s="915"/>
      <c r="EO285" s="915"/>
      <c r="EP285" s="915"/>
      <c r="EQ285" s="915"/>
      <c r="ER285" s="915"/>
      <c r="ES285" s="915"/>
      <c r="ET285" s="915"/>
      <c r="EU285" s="915"/>
      <c r="EV285" s="915"/>
      <c r="EW285" s="915"/>
      <c r="EX285" s="915"/>
      <c r="EY285" s="915"/>
      <c r="EZ285" s="915"/>
      <c r="FA285" s="915"/>
      <c r="FB285" s="915"/>
      <c r="FC285" s="915"/>
      <c r="FD285" s="915"/>
      <c r="FE285" s="915"/>
      <c r="FF285" s="915"/>
      <c r="FG285" s="915"/>
      <c r="FH285" s="915"/>
      <c r="FI285" s="915"/>
      <c r="FJ285" s="915"/>
      <c r="FK285" s="915"/>
      <c r="FL285" s="915"/>
      <c r="FM285" s="915"/>
      <c r="FN285" s="915"/>
      <c r="FO285" s="915"/>
      <c r="FP285" s="915"/>
      <c r="FQ285" s="915"/>
      <c r="FR285" s="915"/>
      <c r="FS285" s="915"/>
      <c r="FT285" s="915"/>
      <c r="FU285" s="915"/>
      <c r="FV285" s="915"/>
      <c r="FW285" s="915"/>
      <c r="FX285" s="915"/>
      <c r="FY285" s="915"/>
      <c r="FZ285" s="915"/>
      <c r="GA285" s="915"/>
      <c r="GB285" s="915"/>
      <c r="GC285" s="915"/>
      <c r="GD285" s="915"/>
      <c r="GE285" s="915"/>
      <c r="GF285" s="915"/>
      <c r="GG285" s="915"/>
      <c r="GH285" s="915"/>
      <c r="GI285" s="915"/>
      <c r="GJ285" s="915"/>
      <c r="GK285" s="915"/>
      <c r="GL285" s="915"/>
      <c r="GM285" s="915"/>
      <c r="GN285" s="915"/>
    </row>
    <row r="286" spans="1:196" ht="30" x14ac:dyDescent="0.25">
      <c r="A286" s="27">
        <v>1</v>
      </c>
      <c r="B286" s="27">
        <v>1</v>
      </c>
      <c r="C286" s="1198" t="s">
        <v>355</v>
      </c>
      <c r="D286" s="43">
        <f>'2 уровень'!E898</f>
        <v>1502</v>
      </c>
      <c r="E286" s="43">
        <f>'2 уровень'!F898</f>
        <v>125</v>
      </c>
      <c r="F286" s="43">
        <f>'2 уровень'!G898</f>
        <v>0</v>
      </c>
      <c r="G286" s="922">
        <f>'2 уровень'!H898</f>
        <v>0</v>
      </c>
      <c r="H286" s="945">
        <f>'2 уровень'!I898</f>
        <v>0</v>
      </c>
      <c r="I286" s="945">
        <f>'2 уровень'!J898</f>
        <v>0</v>
      </c>
      <c r="J286" s="936">
        <f>'2 уровень'!K898</f>
        <v>0</v>
      </c>
      <c r="K286" s="936">
        <f>'2 уровень'!L898</f>
        <v>0</v>
      </c>
      <c r="L286" s="936">
        <f>'2 уровень'!M898</f>
        <v>0</v>
      </c>
      <c r="M286" s="936">
        <f>'2 уровень'!N898</f>
        <v>0</v>
      </c>
      <c r="N286" s="936">
        <f>'2 уровень'!O898</f>
        <v>0</v>
      </c>
      <c r="O286" s="936">
        <f>'2 уровень'!P898</f>
        <v>0</v>
      </c>
      <c r="P286" s="36">
        <f>'2 уровень'!Q898</f>
        <v>0</v>
      </c>
      <c r="Q286" s="36">
        <f>'2 уровень'!R898</f>
        <v>0</v>
      </c>
      <c r="R286" s="36">
        <f>'2 уровень'!S898</f>
        <v>0</v>
      </c>
      <c r="S286" s="36">
        <f>'2 уровень'!T898</f>
        <v>0</v>
      </c>
      <c r="T286" s="36">
        <f>'2 уровень'!U898</f>
        <v>0</v>
      </c>
      <c r="U286" s="36">
        <f>'2 уровень'!V898</f>
        <v>0</v>
      </c>
      <c r="V286" s="944">
        <f>'2 уровень'!W898</f>
        <v>0</v>
      </c>
      <c r="W286" s="36"/>
      <c r="X286" s="36"/>
      <c r="Y286" s="944">
        <f>'2 уровень'!X898</f>
        <v>0</v>
      </c>
      <c r="Z286" s="944">
        <f>'2 уровень'!Y898</f>
        <v>0</v>
      </c>
      <c r="AA286" s="36">
        <f>'2 уровень'!Z898</f>
        <v>0</v>
      </c>
      <c r="AB286" s="1920"/>
      <c r="AC286" s="915"/>
      <c r="AD286" s="1929"/>
      <c r="AE286" s="915"/>
      <c r="AF286" s="915"/>
      <c r="AG286" s="915"/>
      <c r="AH286" s="915"/>
      <c r="AI286" s="915"/>
      <c r="AJ286" s="915"/>
      <c r="AK286" s="915"/>
      <c r="AL286" s="915"/>
      <c r="AM286" s="915"/>
      <c r="AN286" s="915"/>
      <c r="AO286" s="915"/>
      <c r="AP286" s="915"/>
      <c r="AQ286" s="915"/>
      <c r="AR286" s="915"/>
      <c r="AS286" s="915"/>
      <c r="AT286" s="915"/>
      <c r="AU286" s="915"/>
      <c r="AV286" s="915"/>
      <c r="AW286" s="915"/>
      <c r="AX286" s="915"/>
      <c r="AY286" s="915"/>
      <c r="AZ286" s="915"/>
      <c r="BA286" s="915"/>
      <c r="BB286" s="915"/>
      <c r="BC286" s="915"/>
      <c r="BD286" s="915"/>
      <c r="BE286" s="915"/>
      <c r="BF286" s="915"/>
      <c r="BG286" s="915"/>
      <c r="BH286" s="915"/>
      <c r="BI286" s="915"/>
      <c r="BJ286" s="915"/>
      <c r="BK286" s="915"/>
      <c r="BL286" s="915"/>
      <c r="BM286" s="915"/>
      <c r="BN286" s="915"/>
      <c r="BO286" s="915"/>
      <c r="BP286" s="915"/>
      <c r="BQ286" s="915"/>
      <c r="BR286" s="915"/>
      <c r="BS286" s="915"/>
      <c r="BT286" s="915"/>
      <c r="BU286" s="915"/>
      <c r="BV286" s="915"/>
      <c r="BW286" s="915"/>
      <c r="BX286" s="915"/>
      <c r="BY286" s="915"/>
      <c r="BZ286" s="915"/>
      <c r="CA286" s="915"/>
      <c r="CB286" s="915"/>
      <c r="CC286" s="915"/>
      <c r="CD286" s="915"/>
      <c r="CE286" s="915"/>
      <c r="CF286" s="915"/>
      <c r="CG286" s="915"/>
      <c r="CH286" s="915"/>
      <c r="CI286" s="915"/>
      <c r="CJ286" s="915"/>
      <c r="CK286" s="915"/>
      <c r="CL286" s="915"/>
      <c r="CM286" s="915"/>
      <c r="CN286" s="915"/>
      <c r="CO286" s="915"/>
      <c r="CP286" s="915"/>
      <c r="CQ286" s="915"/>
      <c r="CR286" s="915"/>
      <c r="CS286" s="915"/>
      <c r="CT286" s="915"/>
      <c r="CU286" s="915"/>
      <c r="CV286" s="915"/>
      <c r="CW286" s="915"/>
      <c r="CX286" s="915"/>
      <c r="CY286" s="915"/>
      <c r="CZ286" s="915"/>
      <c r="DA286" s="915"/>
      <c r="DB286" s="915"/>
      <c r="DC286" s="915"/>
      <c r="DD286" s="915"/>
      <c r="DE286" s="915"/>
      <c r="DF286" s="915"/>
      <c r="DG286" s="915"/>
      <c r="DH286" s="915"/>
      <c r="DI286" s="915"/>
      <c r="DJ286" s="915"/>
      <c r="DK286" s="915"/>
      <c r="DL286" s="915"/>
      <c r="DM286" s="915"/>
      <c r="DN286" s="915"/>
      <c r="DO286" s="915"/>
      <c r="DP286" s="915"/>
      <c r="DQ286" s="915"/>
      <c r="DR286" s="915"/>
      <c r="DS286" s="915"/>
      <c r="DT286" s="915"/>
      <c r="DU286" s="915"/>
      <c r="DV286" s="915"/>
      <c r="DW286" s="915"/>
      <c r="DX286" s="915"/>
      <c r="DY286" s="915"/>
      <c r="DZ286" s="915"/>
      <c r="EA286" s="915"/>
      <c r="EB286" s="915"/>
      <c r="EC286" s="915"/>
      <c r="ED286" s="915"/>
      <c r="EE286" s="915"/>
      <c r="EF286" s="915"/>
      <c r="EG286" s="915"/>
      <c r="EH286" s="915"/>
      <c r="EI286" s="915"/>
      <c r="EJ286" s="915"/>
      <c r="EK286" s="915"/>
      <c r="EL286" s="915"/>
      <c r="EM286" s="915"/>
      <c r="EN286" s="915"/>
      <c r="EO286" s="915"/>
      <c r="EP286" s="915"/>
      <c r="EQ286" s="915"/>
      <c r="ER286" s="915"/>
      <c r="ES286" s="915"/>
      <c r="ET286" s="915"/>
      <c r="EU286" s="915"/>
      <c r="EV286" s="915"/>
      <c r="EW286" s="915"/>
      <c r="EX286" s="915"/>
      <c r="EY286" s="915"/>
      <c r="EZ286" s="915"/>
      <c r="FA286" s="915"/>
      <c r="FB286" s="915"/>
      <c r="FC286" s="915"/>
      <c r="FD286" s="915"/>
      <c r="FE286" s="915"/>
      <c r="FF286" s="915"/>
      <c r="FG286" s="915"/>
      <c r="FH286" s="915"/>
      <c r="FI286" s="915"/>
      <c r="FJ286" s="915"/>
      <c r="FK286" s="915"/>
      <c r="FL286" s="915"/>
      <c r="FM286" s="915"/>
      <c r="FN286" s="915"/>
      <c r="FO286" s="915"/>
      <c r="FP286" s="915"/>
      <c r="FQ286" s="915"/>
      <c r="FR286" s="915"/>
      <c r="FS286" s="915"/>
      <c r="FT286" s="915"/>
      <c r="FU286" s="915"/>
      <c r="FV286" s="915"/>
      <c r="FW286" s="915"/>
      <c r="FX286" s="915"/>
      <c r="FY286" s="915"/>
      <c r="FZ286" s="915"/>
      <c r="GA286" s="915"/>
      <c r="GB286" s="915"/>
      <c r="GC286" s="915"/>
      <c r="GD286" s="915"/>
      <c r="GE286" s="915"/>
      <c r="GF286" s="915"/>
      <c r="GG286" s="915"/>
      <c r="GH286" s="915"/>
      <c r="GI286" s="915"/>
      <c r="GJ286" s="915"/>
      <c r="GK286" s="915"/>
      <c r="GL286" s="915"/>
      <c r="GM286" s="915"/>
      <c r="GN286" s="915"/>
    </row>
    <row r="287" spans="1:196" ht="45" x14ac:dyDescent="0.25">
      <c r="A287" s="27">
        <v>1</v>
      </c>
      <c r="B287" s="27">
        <v>1</v>
      </c>
      <c r="C287" s="1198" t="s">
        <v>311</v>
      </c>
      <c r="D287" s="43">
        <f>'2 уровень'!E899</f>
        <v>28855</v>
      </c>
      <c r="E287" s="43">
        <f>'2 уровень'!F899</f>
        <v>2405</v>
      </c>
      <c r="F287" s="43">
        <f>'2 уровень'!G899</f>
        <v>730</v>
      </c>
      <c r="G287" s="922">
        <f>'2 уровень'!H899</f>
        <v>30.353430353430355</v>
      </c>
      <c r="H287" s="945">
        <f>'2 уровень'!I899</f>
        <v>0</v>
      </c>
      <c r="I287" s="945">
        <f>'2 уровень'!J899</f>
        <v>0</v>
      </c>
      <c r="J287" s="936">
        <f>'2 уровень'!K899</f>
        <v>0</v>
      </c>
      <c r="K287" s="936">
        <f>'2 уровень'!L899</f>
        <v>0</v>
      </c>
      <c r="L287" s="936">
        <f>'2 уровень'!M899</f>
        <v>0</v>
      </c>
      <c r="M287" s="936">
        <f>'2 уровень'!N899</f>
        <v>0</v>
      </c>
      <c r="N287" s="936">
        <f>'2 уровень'!O899</f>
        <v>0</v>
      </c>
      <c r="O287" s="936">
        <f>'2 уровень'!P899</f>
        <v>0</v>
      </c>
      <c r="P287" s="36">
        <f>'2 уровень'!Q899</f>
        <v>0</v>
      </c>
      <c r="Q287" s="36">
        <f>'2 уровень'!R899</f>
        <v>0</v>
      </c>
      <c r="R287" s="36">
        <f>'2 уровень'!S899</f>
        <v>0</v>
      </c>
      <c r="S287" s="36">
        <f>'2 уровень'!T899</f>
        <v>0</v>
      </c>
      <c r="T287" s="36">
        <f>'2 уровень'!U899</f>
        <v>0</v>
      </c>
      <c r="U287" s="36">
        <f>'2 уровень'!V899</f>
        <v>0</v>
      </c>
      <c r="V287" s="944">
        <f>'2 уровень'!W899</f>
        <v>0</v>
      </c>
      <c r="W287" s="36"/>
      <c r="X287" s="36"/>
      <c r="Y287" s="944">
        <f>'2 уровень'!X899</f>
        <v>0</v>
      </c>
      <c r="Z287" s="944">
        <f>'2 уровень'!Y899</f>
        <v>0</v>
      </c>
      <c r="AA287" s="36">
        <f>'2 уровень'!Z899</f>
        <v>0</v>
      </c>
      <c r="AB287" s="1920"/>
      <c r="AC287" s="915"/>
      <c r="AD287" s="1929"/>
      <c r="AE287" s="915"/>
      <c r="AF287" s="915"/>
      <c r="AG287" s="915"/>
      <c r="AH287" s="915"/>
      <c r="AI287" s="915"/>
      <c r="AJ287" s="915"/>
      <c r="AK287" s="915"/>
      <c r="AL287" s="915"/>
      <c r="AM287" s="915"/>
      <c r="AN287" s="915"/>
      <c r="AO287" s="915"/>
      <c r="AP287" s="915"/>
      <c r="AQ287" s="915"/>
      <c r="AR287" s="915"/>
      <c r="AS287" s="915"/>
      <c r="AT287" s="915"/>
      <c r="AU287" s="915"/>
      <c r="AV287" s="915"/>
      <c r="AW287" s="915"/>
      <c r="AX287" s="915"/>
      <c r="AY287" s="915"/>
      <c r="AZ287" s="915"/>
      <c r="BA287" s="915"/>
      <c r="BB287" s="915"/>
      <c r="BC287" s="915"/>
      <c r="BD287" s="915"/>
      <c r="BE287" s="915"/>
      <c r="BF287" s="915"/>
      <c r="BG287" s="915"/>
      <c r="BH287" s="915"/>
      <c r="BI287" s="915"/>
      <c r="BJ287" s="915"/>
      <c r="BK287" s="915"/>
      <c r="BL287" s="915"/>
      <c r="BM287" s="915"/>
      <c r="BN287" s="915"/>
      <c r="BO287" s="915"/>
      <c r="BP287" s="915"/>
      <c r="BQ287" s="915"/>
      <c r="BR287" s="915"/>
      <c r="BS287" s="915"/>
      <c r="BT287" s="915"/>
      <c r="BU287" s="915"/>
      <c r="BV287" s="915"/>
      <c r="BW287" s="915"/>
      <c r="BX287" s="915"/>
      <c r="BY287" s="915"/>
      <c r="BZ287" s="915"/>
      <c r="CA287" s="915"/>
      <c r="CB287" s="915"/>
      <c r="CC287" s="915"/>
      <c r="CD287" s="915"/>
      <c r="CE287" s="915"/>
      <c r="CF287" s="915"/>
      <c r="CG287" s="915"/>
      <c r="CH287" s="915"/>
      <c r="CI287" s="915"/>
      <c r="CJ287" s="915"/>
      <c r="CK287" s="915"/>
      <c r="CL287" s="915"/>
      <c r="CM287" s="915"/>
      <c r="CN287" s="915"/>
      <c r="CO287" s="915"/>
      <c r="CP287" s="915"/>
      <c r="CQ287" s="915"/>
      <c r="CR287" s="915"/>
      <c r="CS287" s="915"/>
      <c r="CT287" s="915"/>
      <c r="CU287" s="915"/>
      <c r="CV287" s="915"/>
      <c r="CW287" s="915"/>
      <c r="CX287" s="915"/>
      <c r="CY287" s="915"/>
      <c r="CZ287" s="915"/>
      <c r="DA287" s="915"/>
      <c r="DB287" s="915"/>
      <c r="DC287" s="915"/>
      <c r="DD287" s="915"/>
      <c r="DE287" s="915"/>
      <c r="DF287" s="915"/>
      <c r="DG287" s="915"/>
      <c r="DH287" s="915"/>
      <c r="DI287" s="915"/>
      <c r="DJ287" s="915"/>
      <c r="DK287" s="915"/>
      <c r="DL287" s="915"/>
      <c r="DM287" s="915"/>
      <c r="DN287" s="915"/>
      <c r="DO287" s="915"/>
      <c r="DP287" s="915"/>
      <c r="DQ287" s="915"/>
      <c r="DR287" s="915"/>
      <c r="DS287" s="915"/>
      <c r="DT287" s="915"/>
      <c r="DU287" s="915"/>
      <c r="DV287" s="915"/>
      <c r="DW287" s="915"/>
      <c r="DX287" s="915"/>
      <c r="DY287" s="915"/>
      <c r="DZ287" s="915"/>
      <c r="EA287" s="915"/>
      <c r="EB287" s="915"/>
      <c r="EC287" s="915"/>
      <c r="ED287" s="915"/>
      <c r="EE287" s="915"/>
      <c r="EF287" s="915"/>
      <c r="EG287" s="915"/>
      <c r="EH287" s="915"/>
      <c r="EI287" s="915"/>
      <c r="EJ287" s="915"/>
      <c r="EK287" s="915"/>
      <c r="EL287" s="915"/>
      <c r="EM287" s="915"/>
      <c r="EN287" s="915"/>
      <c r="EO287" s="915"/>
      <c r="EP287" s="915"/>
      <c r="EQ287" s="915"/>
      <c r="ER287" s="915"/>
      <c r="ES287" s="915"/>
      <c r="ET287" s="915"/>
      <c r="EU287" s="915"/>
      <c r="EV287" s="915"/>
      <c r="EW287" s="915"/>
      <c r="EX287" s="915"/>
      <c r="EY287" s="915"/>
      <c r="EZ287" s="915"/>
      <c r="FA287" s="915"/>
      <c r="FB287" s="915"/>
      <c r="FC287" s="915"/>
      <c r="FD287" s="915"/>
      <c r="FE287" s="915"/>
      <c r="FF287" s="915"/>
      <c r="FG287" s="915"/>
      <c r="FH287" s="915"/>
      <c r="FI287" s="915"/>
      <c r="FJ287" s="915"/>
      <c r="FK287" s="915"/>
      <c r="FL287" s="915"/>
      <c r="FM287" s="915"/>
      <c r="FN287" s="915"/>
      <c r="FO287" s="915"/>
      <c r="FP287" s="915"/>
      <c r="FQ287" s="915"/>
      <c r="FR287" s="915"/>
      <c r="FS287" s="915"/>
      <c r="FT287" s="915"/>
      <c r="FU287" s="915"/>
      <c r="FV287" s="915"/>
      <c r="FW287" s="915"/>
      <c r="FX287" s="915"/>
      <c r="FY287" s="915"/>
      <c r="FZ287" s="915"/>
      <c r="GA287" s="915"/>
      <c r="GB287" s="915"/>
      <c r="GC287" s="915"/>
      <c r="GD287" s="915"/>
      <c r="GE287" s="915"/>
      <c r="GF287" s="915"/>
      <c r="GG287" s="915"/>
      <c r="GH287" s="915"/>
      <c r="GI287" s="915"/>
      <c r="GJ287" s="915"/>
      <c r="GK287" s="915"/>
      <c r="GL287" s="915"/>
      <c r="GM287" s="915"/>
      <c r="GN287" s="915"/>
    </row>
    <row r="288" spans="1:196" ht="30" x14ac:dyDescent="0.25">
      <c r="A288" s="27">
        <v>1</v>
      </c>
      <c r="B288" s="27">
        <v>1</v>
      </c>
      <c r="C288" s="1198" t="s">
        <v>312</v>
      </c>
      <c r="D288" s="43">
        <f>'2 уровень'!E900</f>
        <v>1138</v>
      </c>
      <c r="E288" s="43">
        <f>'2 уровень'!F900</f>
        <v>95</v>
      </c>
      <c r="F288" s="43">
        <f>'2 уровень'!G900</f>
        <v>44</v>
      </c>
      <c r="G288" s="922">
        <f>'2 уровень'!H900</f>
        <v>46.315789473684212</v>
      </c>
      <c r="H288" s="945">
        <f>'2 уровень'!I900</f>
        <v>0</v>
      </c>
      <c r="I288" s="945">
        <f>'2 уровень'!J900</f>
        <v>0</v>
      </c>
      <c r="J288" s="936">
        <f>'2 уровень'!K900</f>
        <v>0</v>
      </c>
      <c r="K288" s="936">
        <f>'2 уровень'!L900</f>
        <v>0</v>
      </c>
      <c r="L288" s="936">
        <f>'2 уровень'!M900</f>
        <v>0</v>
      </c>
      <c r="M288" s="936">
        <f>'2 уровень'!N900</f>
        <v>0</v>
      </c>
      <c r="N288" s="936">
        <f>'2 уровень'!O900</f>
        <v>0</v>
      </c>
      <c r="O288" s="936">
        <f>'2 уровень'!P900</f>
        <v>0</v>
      </c>
      <c r="P288" s="36">
        <f>'2 уровень'!Q900</f>
        <v>0</v>
      </c>
      <c r="Q288" s="36">
        <f>'2 уровень'!R900</f>
        <v>0</v>
      </c>
      <c r="R288" s="36">
        <f>'2 уровень'!S900</f>
        <v>0</v>
      </c>
      <c r="S288" s="36">
        <f>'2 уровень'!T900</f>
        <v>0</v>
      </c>
      <c r="T288" s="36">
        <f>'2 уровень'!U900</f>
        <v>0</v>
      </c>
      <c r="U288" s="36">
        <f>'2 уровень'!V900</f>
        <v>0</v>
      </c>
      <c r="V288" s="944">
        <f>'2 уровень'!W900</f>
        <v>0</v>
      </c>
      <c r="W288" s="36"/>
      <c r="X288" s="36"/>
      <c r="Y288" s="944">
        <f>'2 уровень'!X900</f>
        <v>0</v>
      </c>
      <c r="Z288" s="944">
        <f>'2 уровень'!Y900</f>
        <v>0</v>
      </c>
      <c r="AA288" s="36">
        <f>'2 уровень'!Z900</f>
        <v>0</v>
      </c>
      <c r="AB288" s="1920"/>
      <c r="AC288" s="915"/>
      <c r="AD288" s="1929"/>
      <c r="AE288" s="915"/>
      <c r="AF288" s="915"/>
      <c r="AG288" s="915"/>
      <c r="AH288" s="915"/>
      <c r="AI288" s="915"/>
      <c r="AJ288" s="915"/>
      <c r="AK288" s="915"/>
      <c r="AL288" s="915"/>
      <c r="AM288" s="915"/>
      <c r="AN288" s="915"/>
      <c r="AO288" s="915"/>
      <c r="AP288" s="915"/>
      <c r="AQ288" s="915"/>
      <c r="AR288" s="915"/>
      <c r="AS288" s="915"/>
      <c r="AT288" s="915"/>
      <c r="AU288" s="915"/>
      <c r="AV288" s="915"/>
      <c r="AW288" s="915"/>
      <c r="AX288" s="915"/>
      <c r="AY288" s="915"/>
      <c r="AZ288" s="915"/>
      <c r="BA288" s="915"/>
      <c r="BB288" s="915"/>
      <c r="BC288" s="915"/>
      <c r="BD288" s="915"/>
      <c r="BE288" s="915"/>
      <c r="BF288" s="915"/>
      <c r="BG288" s="915"/>
      <c r="BH288" s="915"/>
      <c r="BI288" s="915"/>
      <c r="BJ288" s="915"/>
      <c r="BK288" s="915"/>
      <c r="BL288" s="915"/>
      <c r="BM288" s="915"/>
      <c r="BN288" s="915"/>
      <c r="BO288" s="915"/>
      <c r="BP288" s="915"/>
      <c r="BQ288" s="915"/>
      <c r="BR288" s="915"/>
      <c r="BS288" s="915"/>
      <c r="BT288" s="915"/>
      <c r="BU288" s="915"/>
      <c r="BV288" s="915"/>
      <c r="BW288" s="915"/>
      <c r="BX288" s="915"/>
      <c r="BY288" s="915"/>
      <c r="BZ288" s="915"/>
      <c r="CA288" s="915"/>
      <c r="CB288" s="915"/>
      <c r="CC288" s="915"/>
      <c r="CD288" s="915"/>
      <c r="CE288" s="915"/>
      <c r="CF288" s="915"/>
      <c r="CG288" s="915"/>
      <c r="CH288" s="915"/>
      <c r="CI288" s="915"/>
      <c r="CJ288" s="915"/>
      <c r="CK288" s="915"/>
      <c r="CL288" s="915"/>
      <c r="CM288" s="915"/>
      <c r="CN288" s="915"/>
      <c r="CO288" s="915"/>
      <c r="CP288" s="915"/>
      <c r="CQ288" s="915"/>
      <c r="CR288" s="915"/>
      <c r="CS288" s="915"/>
      <c r="CT288" s="915"/>
      <c r="CU288" s="915"/>
      <c r="CV288" s="915"/>
      <c r="CW288" s="915"/>
      <c r="CX288" s="915"/>
      <c r="CY288" s="915"/>
      <c r="CZ288" s="915"/>
      <c r="DA288" s="915"/>
      <c r="DB288" s="915"/>
      <c r="DC288" s="915"/>
      <c r="DD288" s="915"/>
      <c r="DE288" s="915"/>
      <c r="DF288" s="915"/>
      <c r="DG288" s="915"/>
      <c r="DH288" s="915"/>
      <c r="DI288" s="915"/>
      <c r="DJ288" s="915"/>
      <c r="DK288" s="915"/>
      <c r="DL288" s="915"/>
      <c r="DM288" s="915"/>
      <c r="DN288" s="915"/>
      <c r="DO288" s="915"/>
      <c r="DP288" s="915"/>
      <c r="DQ288" s="915"/>
      <c r="DR288" s="915"/>
      <c r="DS288" s="915"/>
      <c r="DT288" s="915"/>
      <c r="DU288" s="915"/>
      <c r="DV288" s="915"/>
      <c r="DW288" s="915"/>
      <c r="DX288" s="915"/>
      <c r="DY288" s="915"/>
      <c r="DZ288" s="915"/>
      <c r="EA288" s="915"/>
      <c r="EB288" s="915"/>
      <c r="EC288" s="915"/>
      <c r="ED288" s="915"/>
      <c r="EE288" s="915"/>
      <c r="EF288" s="915"/>
      <c r="EG288" s="915"/>
      <c r="EH288" s="915"/>
      <c r="EI288" s="915"/>
      <c r="EJ288" s="915"/>
      <c r="EK288" s="915"/>
      <c r="EL288" s="915"/>
      <c r="EM288" s="915"/>
      <c r="EN288" s="915"/>
      <c r="EO288" s="915"/>
      <c r="EP288" s="915"/>
      <c r="EQ288" s="915"/>
      <c r="ER288" s="915"/>
      <c r="ES288" s="915"/>
      <c r="ET288" s="915"/>
      <c r="EU288" s="915"/>
      <c r="EV288" s="915"/>
      <c r="EW288" s="915"/>
      <c r="EX288" s="915"/>
      <c r="EY288" s="915"/>
      <c r="EZ288" s="915"/>
      <c r="FA288" s="915"/>
      <c r="FB288" s="915"/>
      <c r="FC288" s="915"/>
      <c r="FD288" s="915"/>
      <c r="FE288" s="915"/>
      <c r="FF288" s="915"/>
      <c r="FG288" s="915"/>
      <c r="FH288" s="915"/>
      <c r="FI288" s="915"/>
      <c r="FJ288" s="915"/>
      <c r="FK288" s="915"/>
      <c r="FL288" s="915"/>
      <c r="FM288" s="915"/>
      <c r="FN288" s="915"/>
      <c r="FO288" s="915"/>
      <c r="FP288" s="915"/>
      <c r="FQ288" s="915"/>
      <c r="FR288" s="915"/>
      <c r="FS288" s="915"/>
      <c r="FT288" s="915"/>
      <c r="FU288" s="915"/>
      <c r="FV288" s="915"/>
      <c r="FW288" s="915"/>
      <c r="FX288" s="915"/>
      <c r="FY288" s="915"/>
      <c r="FZ288" s="915"/>
      <c r="GA288" s="915"/>
      <c r="GB288" s="915"/>
      <c r="GC288" s="915"/>
      <c r="GD288" s="915"/>
      <c r="GE288" s="915"/>
      <c r="GF288" s="915"/>
      <c r="GG288" s="915"/>
      <c r="GH288" s="915"/>
      <c r="GI288" s="915"/>
      <c r="GJ288" s="915"/>
      <c r="GK288" s="915"/>
      <c r="GL288" s="915"/>
      <c r="GM288" s="915"/>
      <c r="GN288" s="915"/>
    </row>
    <row r="289" spans="1:196" ht="60" x14ac:dyDescent="0.25">
      <c r="A289" s="27">
        <v>1</v>
      </c>
      <c r="B289" s="27">
        <v>1</v>
      </c>
      <c r="C289" s="1198" t="s">
        <v>321</v>
      </c>
      <c r="D289" s="43">
        <f>'2 уровень'!E901</f>
        <v>26299</v>
      </c>
      <c r="E289" s="43">
        <f>'2 уровень'!F901</f>
        <v>2192</v>
      </c>
      <c r="F289" s="43">
        <f>'2 уровень'!G901</f>
        <v>596</v>
      </c>
      <c r="G289" s="922">
        <f>'2 уровень'!H901</f>
        <v>27.189781021897808</v>
      </c>
      <c r="H289" s="945">
        <f>'2 уровень'!I901</f>
        <v>0</v>
      </c>
      <c r="I289" s="945">
        <f>'2 уровень'!J901</f>
        <v>0</v>
      </c>
      <c r="J289" s="936">
        <f>'2 уровень'!K901</f>
        <v>0</v>
      </c>
      <c r="K289" s="936">
        <f>'2 уровень'!L901</f>
        <v>0</v>
      </c>
      <c r="L289" s="936">
        <f>'2 уровень'!M901</f>
        <v>0</v>
      </c>
      <c r="M289" s="936">
        <f>'2 уровень'!N901</f>
        <v>0</v>
      </c>
      <c r="N289" s="936">
        <f>'2 уровень'!O901</f>
        <v>0</v>
      </c>
      <c r="O289" s="936">
        <f>'2 уровень'!P901</f>
        <v>0</v>
      </c>
      <c r="P289" s="36">
        <f>'2 уровень'!Q901</f>
        <v>0</v>
      </c>
      <c r="Q289" s="36">
        <f>'2 уровень'!R901</f>
        <v>0</v>
      </c>
      <c r="R289" s="36">
        <f>'2 уровень'!S901</f>
        <v>0</v>
      </c>
      <c r="S289" s="36">
        <f>'2 уровень'!T901</f>
        <v>0</v>
      </c>
      <c r="T289" s="36">
        <f>'2 уровень'!U901</f>
        <v>0</v>
      </c>
      <c r="U289" s="36">
        <f>'2 уровень'!V901</f>
        <v>0</v>
      </c>
      <c r="V289" s="944">
        <f>'2 уровень'!W901</f>
        <v>0</v>
      </c>
      <c r="W289" s="36"/>
      <c r="X289" s="36"/>
      <c r="Y289" s="944">
        <f>'2 уровень'!X901</f>
        <v>0</v>
      </c>
      <c r="Z289" s="944">
        <f>'2 уровень'!Y901</f>
        <v>0</v>
      </c>
      <c r="AA289" s="36">
        <f>'2 уровень'!Z901</f>
        <v>0</v>
      </c>
      <c r="AB289" s="1920"/>
      <c r="AC289" s="915"/>
      <c r="AD289" s="1929"/>
      <c r="AE289" s="915"/>
      <c r="AF289" s="915"/>
      <c r="AG289" s="915"/>
      <c r="AH289" s="915"/>
      <c r="AI289" s="915"/>
      <c r="AJ289" s="915"/>
      <c r="AK289" s="915"/>
      <c r="AL289" s="915"/>
      <c r="AM289" s="915"/>
      <c r="AN289" s="915"/>
      <c r="AO289" s="915"/>
      <c r="AP289" s="915"/>
      <c r="AQ289" s="915"/>
      <c r="AR289" s="915"/>
      <c r="AS289" s="915"/>
      <c r="AT289" s="915"/>
      <c r="AU289" s="915"/>
      <c r="AV289" s="915"/>
      <c r="AW289" s="915"/>
      <c r="AX289" s="915"/>
      <c r="AY289" s="915"/>
      <c r="AZ289" s="915"/>
      <c r="BA289" s="915"/>
      <c r="BB289" s="915"/>
      <c r="BC289" s="915"/>
      <c r="BD289" s="915"/>
      <c r="BE289" s="915"/>
      <c r="BF289" s="915"/>
      <c r="BG289" s="915"/>
      <c r="BH289" s="915"/>
      <c r="BI289" s="915"/>
      <c r="BJ289" s="915"/>
      <c r="BK289" s="915"/>
      <c r="BL289" s="915"/>
      <c r="BM289" s="915"/>
      <c r="BN289" s="915"/>
      <c r="BO289" s="915"/>
      <c r="BP289" s="915"/>
      <c r="BQ289" s="915"/>
      <c r="BR289" s="915"/>
      <c r="BS289" s="915"/>
      <c r="BT289" s="915"/>
      <c r="BU289" s="915"/>
      <c r="BV289" s="915"/>
      <c r="BW289" s="915"/>
      <c r="BX289" s="915"/>
      <c r="BY289" s="915"/>
      <c r="BZ289" s="915"/>
      <c r="CA289" s="915"/>
      <c r="CB289" s="915"/>
      <c r="CC289" s="915"/>
      <c r="CD289" s="915"/>
      <c r="CE289" s="915"/>
      <c r="CF289" s="915"/>
      <c r="CG289" s="915"/>
      <c r="CH289" s="915"/>
      <c r="CI289" s="915"/>
      <c r="CJ289" s="915"/>
      <c r="CK289" s="915"/>
      <c r="CL289" s="915"/>
      <c r="CM289" s="915"/>
      <c r="CN289" s="915"/>
      <c r="CO289" s="915"/>
      <c r="CP289" s="915"/>
      <c r="CQ289" s="915"/>
      <c r="CR289" s="915"/>
      <c r="CS289" s="915"/>
      <c r="CT289" s="915"/>
      <c r="CU289" s="915"/>
      <c r="CV289" s="915"/>
      <c r="CW289" s="915"/>
      <c r="CX289" s="915"/>
      <c r="CY289" s="915"/>
      <c r="CZ289" s="915"/>
      <c r="DA289" s="915"/>
      <c r="DB289" s="915"/>
      <c r="DC289" s="915"/>
      <c r="DD289" s="915"/>
      <c r="DE289" s="915"/>
      <c r="DF289" s="915"/>
      <c r="DG289" s="915"/>
      <c r="DH289" s="915"/>
      <c r="DI289" s="915"/>
      <c r="DJ289" s="915"/>
      <c r="DK289" s="915"/>
      <c r="DL289" s="915"/>
      <c r="DM289" s="915"/>
      <c r="DN289" s="915"/>
      <c r="DO289" s="915"/>
      <c r="DP289" s="915"/>
      <c r="DQ289" s="915"/>
      <c r="DR289" s="915"/>
      <c r="DS289" s="915"/>
      <c r="DT289" s="915"/>
      <c r="DU289" s="915"/>
      <c r="DV289" s="915"/>
      <c r="DW289" s="915"/>
      <c r="DX289" s="915"/>
      <c r="DY289" s="915"/>
      <c r="DZ289" s="915"/>
      <c r="EA289" s="915"/>
      <c r="EB289" s="915"/>
      <c r="EC289" s="915"/>
      <c r="ED289" s="915"/>
      <c r="EE289" s="915"/>
      <c r="EF289" s="915"/>
      <c r="EG289" s="915"/>
      <c r="EH289" s="915"/>
      <c r="EI289" s="915"/>
      <c r="EJ289" s="915"/>
      <c r="EK289" s="915"/>
      <c r="EL289" s="915"/>
      <c r="EM289" s="915"/>
      <c r="EN289" s="915"/>
      <c r="EO289" s="915"/>
      <c r="EP289" s="915"/>
      <c r="EQ289" s="915"/>
      <c r="ER289" s="915"/>
      <c r="ES289" s="915"/>
      <c r="ET289" s="915"/>
      <c r="EU289" s="915"/>
      <c r="EV289" s="915"/>
      <c r="EW289" s="915"/>
      <c r="EX289" s="915"/>
      <c r="EY289" s="915"/>
      <c r="EZ289" s="915"/>
      <c r="FA289" s="915"/>
      <c r="FB289" s="915"/>
      <c r="FC289" s="915"/>
      <c r="FD289" s="915"/>
      <c r="FE289" s="915"/>
      <c r="FF289" s="915"/>
      <c r="FG289" s="915"/>
      <c r="FH289" s="915"/>
      <c r="FI289" s="915"/>
      <c r="FJ289" s="915"/>
      <c r="FK289" s="915"/>
      <c r="FL289" s="915"/>
      <c r="FM289" s="915"/>
      <c r="FN289" s="915"/>
      <c r="FO289" s="915"/>
      <c r="FP289" s="915"/>
      <c r="FQ289" s="915"/>
      <c r="FR289" s="915"/>
      <c r="FS289" s="915"/>
      <c r="FT289" s="915"/>
      <c r="FU289" s="915"/>
      <c r="FV289" s="915"/>
      <c r="FW289" s="915"/>
      <c r="FX289" s="915"/>
      <c r="FY289" s="915"/>
      <c r="FZ289" s="915"/>
      <c r="GA289" s="915"/>
      <c r="GB289" s="915"/>
      <c r="GC289" s="915"/>
      <c r="GD289" s="915"/>
      <c r="GE289" s="915"/>
      <c r="GF289" s="915"/>
      <c r="GG289" s="915"/>
      <c r="GH289" s="915"/>
      <c r="GI289" s="915"/>
      <c r="GJ289" s="915"/>
      <c r="GK289" s="915"/>
      <c r="GL289" s="915"/>
      <c r="GM289" s="915"/>
      <c r="GN289" s="915"/>
    </row>
    <row r="290" spans="1:196" ht="45" x14ac:dyDescent="0.25">
      <c r="A290" s="27">
        <v>1</v>
      </c>
      <c r="B290" s="27">
        <v>1</v>
      </c>
      <c r="C290" s="1198" t="s">
        <v>322</v>
      </c>
      <c r="D290" s="43">
        <f>'2 уровень'!E902</f>
        <v>1418</v>
      </c>
      <c r="E290" s="43">
        <f>'2 уровень'!F902</f>
        <v>118</v>
      </c>
      <c r="F290" s="43">
        <f>'2 уровень'!G902</f>
        <v>90</v>
      </c>
      <c r="G290" s="922">
        <f>'2 уровень'!H902</f>
        <v>76.271186440677965</v>
      </c>
      <c r="H290" s="945">
        <f>'2 уровень'!I902</f>
        <v>0</v>
      </c>
      <c r="I290" s="945">
        <f>'2 уровень'!J902</f>
        <v>0</v>
      </c>
      <c r="J290" s="936">
        <f>'2 уровень'!K902</f>
        <v>0</v>
      </c>
      <c r="K290" s="936">
        <f>'2 уровень'!L902</f>
        <v>0</v>
      </c>
      <c r="L290" s="936">
        <f>'2 уровень'!M902</f>
        <v>0</v>
      </c>
      <c r="M290" s="936">
        <f>'2 уровень'!N902</f>
        <v>0</v>
      </c>
      <c r="N290" s="936">
        <f>'2 уровень'!O902</f>
        <v>0</v>
      </c>
      <c r="O290" s="936">
        <f>'2 уровень'!P902</f>
        <v>0</v>
      </c>
      <c r="P290" s="36">
        <f>'2 уровень'!Q902</f>
        <v>0</v>
      </c>
      <c r="Q290" s="36">
        <f>'2 уровень'!R902</f>
        <v>0</v>
      </c>
      <c r="R290" s="36">
        <f>'2 уровень'!S902</f>
        <v>0</v>
      </c>
      <c r="S290" s="36">
        <f>'2 уровень'!T902</f>
        <v>0</v>
      </c>
      <c r="T290" s="36">
        <f>'2 уровень'!U902</f>
        <v>0</v>
      </c>
      <c r="U290" s="36">
        <f>'2 уровень'!V902</f>
        <v>0</v>
      </c>
      <c r="V290" s="944">
        <f>'2 уровень'!W902</f>
        <v>0</v>
      </c>
      <c r="W290" s="36"/>
      <c r="X290" s="36"/>
      <c r="Y290" s="944">
        <f>'2 уровень'!X902</f>
        <v>0</v>
      </c>
      <c r="Z290" s="944">
        <f>'2 уровень'!Y902</f>
        <v>0</v>
      </c>
      <c r="AA290" s="36">
        <f>'2 уровень'!Z902</f>
        <v>0</v>
      </c>
      <c r="AB290" s="1920"/>
      <c r="AC290" s="915"/>
      <c r="AD290" s="1929"/>
      <c r="AE290" s="915"/>
      <c r="AF290" s="915"/>
      <c r="AG290" s="915"/>
      <c r="AH290" s="915"/>
      <c r="AI290" s="915"/>
      <c r="AJ290" s="915"/>
      <c r="AK290" s="915"/>
      <c r="AL290" s="915"/>
      <c r="AM290" s="915"/>
      <c r="AN290" s="915"/>
      <c r="AO290" s="915"/>
      <c r="AP290" s="915"/>
      <c r="AQ290" s="915"/>
      <c r="AR290" s="915"/>
      <c r="AS290" s="915"/>
      <c r="AT290" s="915"/>
      <c r="AU290" s="915"/>
      <c r="AV290" s="915"/>
      <c r="AW290" s="915"/>
      <c r="AX290" s="915"/>
      <c r="AY290" s="915"/>
      <c r="AZ290" s="915"/>
      <c r="BA290" s="915"/>
      <c r="BB290" s="915"/>
      <c r="BC290" s="915"/>
      <c r="BD290" s="915"/>
      <c r="BE290" s="915"/>
      <c r="BF290" s="915"/>
      <c r="BG290" s="915"/>
      <c r="BH290" s="915"/>
      <c r="BI290" s="915"/>
      <c r="BJ290" s="915"/>
      <c r="BK290" s="915"/>
      <c r="BL290" s="915"/>
      <c r="BM290" s="915"/>
      <c r="BN290" s="915"/>
      <c r="BO290" s="915"/>
      <c r="BP290" s="915"/>
      <c r="BQ290" s="915"/>
      <c r="BR290" s="915"/>
      <c r="BS290" s="915"/>
      <c r="BT290" s="915"/>
      <c r="BU290" s="915"/>
      <c r="BV290" s="915"/>
      <c r="BW290" s="915"/>
      <c r="BX290" s="915"/>
      <c r="BY290" s="915"/>
      <c r="BZ290" s="915"/>
      <c r="CA290" s="915"/>
      <c r="CB290" s="915"/>
      <c r="CC290" s="915"/>
      <c r="CD290" s="915"/>
      <c r="CE290" s="915"/>
      <c r="CF290" s="915"/>
      <c r="CG290" s="915"/>
      <c r="CH290" s="915"/>
      <c r="CI290" s="915"/>
      <c r="CJ290" s="915"/>
      <c r="CK290" s="915"/>
      <c r="CL290" s="915"/>
      <c r="CM290" s="915"/>
      <c r="CN290" s="915"/>
      <c r="CO290" s="915"/>
      <c r="CP290" s="915"/>
      <c r="CQ290" s="915"/>
      <c r="CR290" s="915"/>
      <c r="CS290" s="915"/>
      <c r="CT290" s="915"/>
      <c r="CU290" s="915"/>
      <c r="CV290" s="915"/>
      <c r="CW290" s="915"/>
      <c r="CX290" s="915"/>
      <c r="CY290" s="915"/>
      <c r="CZ290" s="915"/>
      <c r="DA290" s="915"/>
      <c r="DB290" s="915"/>
      <c r="DC290" s="915"/>
      <c r="DD290" s="915"/>
      <c r="DE290" s="915"/>
      <c r="DF290" s="915"/>
      <c r="DG290" s="915"/>
      <c r="DH290" s="915"/>
      <c r="DI290" s="915"/>
      <c r="DJ290" s="915"/>
      <c r="DK290" s="915"/>
      <c r="DL290" s="915"/>
      <c r="DM290" s="915"/>
      <c r="DN290" s="915"/>
      <c r="DO290" s="915"/>
      <c r="DP290" s="915"/>
      <c r="DQ290" s="915"/>
      <c r="DR290" s="915"/>
      <c r="DS290" s="915"/>
      <c r="DT290" s="915"/>
      <c r="DU290" s="915"/>
      <c r="DV290" s="915"/>
      <c r="DW290" s="915"/>
      <c r="DX290" s="915"/>
      <c r="DY290" s="915"/>
      <c r="DZ290" s="915"/>
      <c r="EA290" s="915"/>
      <c r="EB290" s="915"/>
      <c r="EC290" s="915"/>
      <c r="ED290" s="915"/>
      <c r="EE290" s="915"/>
      <c r="EF290" s="915"/>
      <c r="EG290" s="915"/>
      <c r="EH290" s="915"/>
      <c r="EI290" s="915"/>
      <c r="EJ290" s="915"/>
      <c r="EK290" s="915"/>
      <c r="EL290" s="915"/>
      <c r="EM290" s="915"/>
      <c r="EN290" s="915"/>
      <c r="EO290" s="915"/>
      <c r="EP290" s="915"/>
      <c r="EQ290" s="915"/>
      <c r="ER290" s="915"/>
      <c r="ES290" s="915"/>
      <c r="ET290" s="915"/>
      <c r="EU290" s="915"/>
      <c r="EV290" s="915"/>
      <c r="EW290" s="915"/>
      <c r="EX290" s="915"/>
      <c r="EY290" s="915"/>
      <c r="EZ290" s="915"/>
      <c r="FA290" s="915"/>
      <c r="FB290" s="915"/>
      <c r="FC290" s="915"/>
      <c r="FD290" s="915"/>
      <c r="FE290" s="915"/>
      <c r="FF290" s="915"/>
      <c r="FG290" s="915"/>
      <c r="FH290" s="915"/>
      <c r="FI290" s="915"/>
      <c r="FJ290" s="915"/>
      <c r="FK290" s="915"/>
      <c r="FL290" s="915"/>
      <c r="FM290" s="915"/>
      <c r="FN290" s="915"/>
      <c r="FO290" s="915"/>
      <c r="FP290" s="915"/>
      <c r="FQ290" s="915"/>
      <c r="FR290" s="915"/>
      <c r="FS290" s="915"/>
      <c r="FT290" s="915"/>
      <c r="FU290" s="915"/>
      <c r="FV290" s="915"/>
      <c r="FW290" s="915"/>
      <c r="FX290" s="915"/>
      <c r="FY290" s="915"/>
      <c r="FZ290" s="915"/>
      <c r="GA290" s="915"/>
      <c r="GB290" s="915"/>
      <c r="GC290" s="915"/>
      <c r="GD290" s="915"/>
      <c r="GE290" s="915"/>
      <c r="GF290" s="915"/>
      <c r="GG290" s="915"/>
      <c r="GH290" s="915"/>
      <c r="GI290" s="915"/>
      <c r="GJ290" s="915"/>
      <c r="GK290" s="915"/>
      <c r="GL290" s="915"/>
      <c r="GM290" s="915"/>
      <c r="GN290" s="915"/>
    </row>
    <row r="291" spans="1:196" x14ac:dyDescent="0.25">
      <c r="A291" s="27">
        <v>1</v>
      </c>
      <c r="B291" s="27">
        <v>1</v>
      </c>
      <c r="C291" s="1198" t="s">
        <v>157</v>
      </c>
      <c r="D291" s="43">
        <f>'2 уровень'!E903</f>
        <v>0</v>
      </c>
      <c r="E291" s="43">
        <f>'2 уровень'!F903</f>
        <v>0</v>
      </c>
      <c r="F291" s="43">
        <f>'2 уровень'!G903</f>
        <v>0</v>
      </c>
      <c r="G291" s="922">
        <f>'2 уровень'!H903</f>
        <v>0</v>
      </c>
      <c r="H291" s="945">
        <f>'2 уровень'!I903</f>
        <v>0</v>
      </c>
      <c r="I291" s="945">
        <f>'2 уровень'!J903</f>
        <v>0</v>
      </c>
      <c r="J291" s="936">
        <f>'2 уровень'!K903</f>
        <v>0</v>
      </c>
      <c r="K291" s="936">
        <f>'2 уровень'!L903</f>
        <v>0</v>
      </c>
      <c r="L291" s="936">
        <f>'2 уровень'!M903</f>
        <v>0</v>
      </c>
      <c r="M291" s="936">
        <f>'2 уровень'!N903</f>
        <v>0</v>
      </c>
      <c r="N291" s="936">
        <f>'2 уровень'!O903</f>
        <v>0</v>
      </c>
      <c r="O291" s="936">
        <f>'2 уровень'!P903</f>
        <v>0</v>
      </c>
      <c r="P291" s="36">
        <f>'2 уровень'!Q903</f>
        <v>0</v>
      </c>
      <c r="Q291" s="36">
        <f>'2 уровень'!R903</f>
        <v>0</v>
      </c>
      <c r="R291" s="36">
        <f>'2 уровень'!S903</f>
        <v>0</v>
      </c>
      <c r="S291" s="36">
        <f>'2 уровень'!T903</f>
        <v>0</v>
      </c>
      <c r="T291" s="36">
        <f>'2 уровень'!U903</f>
        <v>0</v>
      </c>
      <c r="U291" s="36">
        <f>'2 уровень'!V903</f>
        <v>0</v>
      </c>
      <c r="V291" s="944">
        <f>'2 уровень'!W903</f>
        <v>0</v>
      </c>
      <c r="W291" s="36"/>
      <c r="X291" s="36"/>
      <c r="Y291" s="944">
        <f>'2 уровень'!X903</f>
        <v>0</v>
      </c>
      <c r="Z291" s="944">
        <f>'2 уровень'!Y903</f>
        <v>0</v>
      </c>
      <c r="AA291" s="36">
        <f>'2 уровень'!Z903</f>
        <v>0</v>
      </c>
      <c r="AB291" s="1920"/>
      <c r="AC291" s="915"/>
      <c r="AD291" s="1929"/>
      <c r="AE291" s="915"/>
      <c r="AF291" s="915"/>
      <c r="AG291" s="915"/>
      <c r="AH291" s="915"/>
      <c r="AI291" s="915"/>
      <c r="AJ291" s="915"/>
      <c r="AK291" s="915"/>
      <c r="AL291" s="915"/>
      <c r="AM291" s="915"/>
      <c r="AN291" s="915"/>
      <c r="AO291" s="915"/>
      <c r="AP291" s="915"/>
      <c r="AQ291" s="915"/>
      <c r="AR291" s="915"/>
      <c r="AS291" s="915"/>
      <c r="AT291" s="915"/>
      <c r="AU291" s="915"/>
      <c r="AV291" s="915"/>
      <c r="AW291" s="915"/>
      <c r="AX291" s="915"/>
      <c r="AY291" s="915"/>
      <c r="AZ291" s="915"/>
      <c r="BA291" s="915"/>
      <c r="BB291" s="915"/>
      <c r="BC291" s="915"/>
      <c r="BD291" s="915"/>
      <c r="BE291" s="915"/>
      <c r="BF291" s="915"/>
      <c r="BG291" s="915"/>
      <c r="BH291" s="915"/>
      <c r="BI291" s="915"/>
      <c r="BJ291" s="915"/>
      <c r="BK291" s="915"/>
      <c r="BL291" s="915"/>
      <c r="BM291" s="915"/>
      <c r="BN291" s="915"/>
      <c r="BO291" s="915"/>
      <c r="BP291" s="915"/>
      <c r="BQ291" s="915"/>
      <c r="BR291" s="915"/>
      <c r="BS291" s="915"/>
      <c r="BT291" s="915"/>
      <c r="BU291" s="915"/>
      <c r="BV291" s="915"/>
      <c r="BW291" s="915"/>
      <c r="BX291" s="915"/>
      <c r="BY291" s="915"/>
      <c r="BZ291" s="915"/>
      <c r="CA291" s="915"/>
      <c r="CB291" s="915"/>
      <c r="CC291" s="915"/>
      <c r="CD291" s="915"/>
      <c r="CE291" s="915"/>
      <c r="CF291" s="915"/>
      <c r="CG291" s="915"/>
      <c r="CH291" s="915"/>
      <c r="CI291" s="915"/>
      <c r="CJ291" s="915"/>
      <c r="CK291" s="915"/>
      <c r="CL291" s="915"/>
      <c r="CM291" s="915"/>
      <c r="CN291" s="915"/>
      <c r="CO291" s="915"/>
      <c r="CP291" s="915"/>
      <c r="CQ291" s="915"/>
      <c r="CR291" s="915"/>
      <c r="CS291" s="915"/>
      <c r="CT291" s="915"/>
      <c r="CU291" s="915"/>
      <c r="CV291" s="915"/>
      <c r="CW291" s="915"/>
      <c r="CX291" s="915"/>
      <c r="CY291" s="915"/>
      <c r="CZ291" s="915"/>
      <c r="DA291" s="915"/>
      <c r="DB291" s="915"/>
      <c r="DC291" s="915"/>
      <c r="DD291" s="915"/>
      <c r="DE291" s="915"/>
      <c r="DF291" s="915"/>
      <c r="DG291" s="915"/>
      <c r="DH291" s="915"/>
      <c r="DI291" s="915"/>
      <c r="DJ291" s="915"/>
      <c r="DK291" s="915"/>
      <c r="DL291" s="915"/>
      <c r="DM291" s="915"/>
      <c r="DN291" s="915"/>
      <c r="DO291" s="915"/>
      <c r="DP291" s="915"/>
      <c r="DQ291" s="915"/>
      <c r="DR291" s="915"/>
      <c r="DS291" s="915"/>
      <c r="DT291" s="915"/>
      <c r="DU291" s="915"/>
      <c r="DV291" s="915"/>
      <c r="DW291" s="915"/>
      <c r="DX291" s="915"/>
      <c r="DY291" s="915"/>
      <c r="DZ291" s="915"/>
      <c r="EA291" s="915"/>
      <c r="EB291" s="915"/>
      <c r="EC291" s="915"/>
      <c r="ED291" s="915"/>
      <c r="EE291" s="915"/>
      <c r="EF291" s="915"/>
      <c r="EG291" s="915"/>
      <c r="EH291" s="915"/>
      <c r="EI291" s="915"/>
      <c r="EJ291" s="915"/>
      <c r="EK291" s="915"/>
      <c r="EL291" s="915"/>
      <c r="EM291" s="915"/>
      <c r="EN291" s="915"/>
      <c r="EO291" s="915"/>
      <c r="EP291" s="915"/>
      <c r="EQ291" s="915"/>
      <c r="ER291" s="915"/>
      <c r="ES291" s="915"/>
      <c r="ET291" s="915"/>
      <c r="EU291" s="915"/>
      <c r="EV291" s="915"/>
      <c r="EW291" s="915"/>
      <c r="EX291" s="915"/>
      <c r="EY291" s="915"/>
      <c r="EZ291" s="915"/>
      <c r="FA291" s="915"/>
      <c r="FB291" s="915"/>
      <c r="FC291" s="915"/>
      <c r="FD291" s="915"/>
      <c r="FE291" s="915"/>
      <c r="FF291" s="915"/>
      <c r="FG291" s="915"/>
      <c r="FH291" s="915"/>
      <c r="FI291" s="915"/>
      <c r="FJ291" s="915"/>
      <c r="FK291" s="915"/>
      <c r="FL291" s="915"/>
      <c r="FM291" s="915"/>
      <c r="FN291" s="915"/>
      <c r="FO291" s="915"/>
      <c r="FP291" s="915"/>
      <c r="FQ291" s="915"/>
      <c r="FR291" s="915"/>
      <c r="FS291" s="915"/>
      <c r="FT291" s="915"/>
      <c r="FU291" s="915"/>
      <c r="FV291" s="915"/>
      <c r="FW291" s="915"/>
      <c r="FX291" s="915"/>
      <c r="FY291" s="915"/>
      <c r="FZ291" s="915"/>
      <c r="GA291" s="915"/>
      <c r="GB291" s="915"/>
      <c r="GC291" s="915"/>
      <c r="GD291" s="915"/>
      <c r="GE291" s="915"/>
      <c r="GF291" s="915"/>
      <c r="GG291" s="915"/>
      <c r="GH291" s="915"/>
      <c r="GI291" s="915"/>
      <c r="GJ291" s="915"/>
      <c r="GK291" s="915"/>
      <c r="GL291" s="915"/>
      <c r="GM291" s="915"/>
      <c r="GN291" s="915"/>
    </row>
    <row r="292" spans="1:196" ht="30" x14ac:dyDescent="0.25">
      <c r="A292" s="27">
        <v>1</v>
      </c>
      <c r="B292" s="27">
        <v>1</v>
      </c>
      <c r="C292" s="1198" t="s">
        <v>158</v>
      </c>
      <c r="D292" s="43">
        <f>'2 уровень'!E904</f>
        <v>8000</v>
      </c>
      <c r="E292" s="43">
        <f>'2 уровень'!F904</f>
        <v>666</v>
      </c>
      <c r="F292" s="43">
        <f>'2 уровень'!G904</f>
        <v>484</v>
      </c>
      <c r="G292" s="922">
        <f>'2 уровень'!H904</f>
        <v>72.672672672672675</v>
      </c>
      <c r="H292" s="945">
        <f>'2 уровень'!I904</f>
        <v>0</v>
      </c>
      <c r="I292" s="945">
        <f>'2 уровень'!J904</f>
        <v>0</v>
      </c>
      <c r="J292" s="936">
        <f>'2 уровень'!K904</f>
        <v>0</v>
      </c>
      <c r="K292" s="936">
        <f>'2 уровень'!L904</f>
        <v>0</v>
      </c>
      <c r="L292" s="936">
        <f>'2 уровень'!M904</f>
        <v>0</v>
      </c>
      <c r="M292" s="936">
        <f>'2 уровень'!N904</f>
        <v>0</v>
      </c>
      <c r="N292" s="936">
        <f>'2 уровень'!O904</f>
        <v>0</v>
      </c>
      <c r="O292" s="936">
        <f>'2 уровень'!P904</f>
        <v>0</v>
      </c>
      <c r="P292" s="36">
        <f>'2 уровень'!Q904</f>
        <v>0</v>
      </c>
      <c r="Q292" s="36">
        <f>'2 уровень'!R904</f>
        <v>0</v>
      </c>
      <c r="R292" s="36">
        <f>'2 уровень'!S904</f>
        <v>0</v>
      </c>
      <c r="S292" s="36">
        <f>'2 уровень'!T904</f>
        <v>0</v>
      </c>
      <c r="T292" s="36">
        <f>'2 уровень'!U904</f>
        <v>0</v>
      </c>
      <c r="U292" s="36">
        <f>'2 уровень'!V904</f>
        <v>0</v>
      </c>
      <c r="V292" s="944">
        <f>'2 уровень'!W904</f>
        <v>0</v>
      </c>
      <c r="W292" s="36"/>
      <c r="X292" s="36"/>
      <c r="Y292" s="944">
        <f>'2 уровень'!X904</f>
        <v>177</v>
      </c>
      <c r="Z292" s="944">
        <f>'2 уровень'!Y904</f>
        <v>143208.93</v>
      </c>
      <c r="AA292" s="36">
        <f>'2 уровень'!Z904</f>
        <v>143.20893000000001</v>
      </c>
      <c r="AB292" s="1920"/>
      <c r="AC292" s="915"/>
      <c r="AD292" s="1929"/>
      <c r="AE292" s="915"/>
      <c r="AF292" s="915"/>
      <c r="AG292" s="915"/>
      <c r="AH292" s="915"/>
      <c r="AI292" s="915"/>
      <c r="AJ292" s="915"/>
      <c r="AK292" s="915"/>
      <c r="AL292" s="915"/>
      <c r="AM292" s="915"/>
      <c r="AN292" s="915"/>
      <c r="AO292" s="915"/>
      <c r="AP292" s="915"/>
      <c r="AQ292" s="915"/>
      <c r="AR292" s="915"/>
      <c r="AS292" s="915"/>
      <c r="AT292" s="915"/>
      <c r="AU292" s="915"/>
      <c r="AV292" s="915"/>
      <c r="AW292" s="915"/>
      <c r="AX292" s="915"/>
      <c r="AY292" s="915"/>
      <c r="AZ292" s="915"/>
      <c r="BA292" s="915"/>
      <c r="BB292" s="915"/>
      <c r="BC292" s="915"/>
      <c r="BD292" s="915"/>
      <c r="BE292" s="915"/>
      <c r="BF292" s="915"/>
      <c r="BG292" s="915"/>
      <c r="BH292" s="915"/>
      <c r="BI292" s="915"/>
      <c r="BJ292" s="915"/>
      <c r="BK292" s="915"/>
      <c r="BL292" s="915"/>
      <c r="BM292" s="915"/>
      <c r="BN292" s="915"/>
      <c r="BO292" s="915"/>
      <c r="BP292" s="915"/>
      <c r="BQ292" s="915"/>
      <c r="BR292" s="915"/>
      <c r="BS292" s="915"/>
      <c r="BT292" s="915"/>
      <c r="BU292" s="915"/>
      <c r="BV292" s="915"/>
      <c r="BW292" s="915"/>
      <c r="BX292" s="915"/>
      <c r="BY292" s="915"/>
      <c r="BZ292" s="915"/>
      <c r="CA292" s="915"/>
      <c r="CB292" s="915"/>
      <c r="CC292" s="915"/>
      <c r="CD292" s="915"/>
      <c r="CE292" s="915"/>
      <c r="CF292" s="915"/>
      <c r="CG292" s="915"/>
      <c r="CH292" s="915"/>
      <c r="CI292" s="915"/>
      <c r="CJ292" s="915"/>
      <c r="CK292" s="915"/>
      <c r="CL292" s="915"/>
      <c r="CM292" s="915"/>
      <c r="CN292" s="915"/>
      <c r="CO292" s="915"/>
      <c r="CP292" s="915"/>
      <c r="CQ292" s="915"/>
      <c r="CR292" s="915"/>
      <c r="CS292" s="915"/>
      <c r="CT292" s="915"/>
      <c r="CU292" s="915"/>
      <c r="CV292" s="915"/>
      <c r="CW292" s="915"/>
      <c r="CX292" s="915"/>
      <c r="CY292" s="915"/>
      <c r="CZ292" s="915"/>
      <c r="DA292" s="915"/>
      <c r="DB292" s="915"/>
      <c r="DC292" s="915"/>
      <c r="DD292" s="915"/>
      <c r="DE292" s="915"/>
      <c r="DF292" s="915"/>
      <c r="DG292" s="915"/>
      <c r="DH292" s="915"/>
      <c r="DI292" s="915"/>
      <c r="DJ292" s="915"/>
      <c r="DK292" s="915"/>
      <c r="DL292" s="915"/>
      <c r="DM292" s="915"/>
      <c r="DN292" s="915"/>
      <c r="DO292" s="915"/>
      <c r="DP292" s="915"/>
      <c r="DQ292" s="915"/>
      <c r="DR292" s="915"/>
      <c r="DS292" s="915"/>
      <c r="DT292" s="915"/>
      <c r="DU292" s="915"/>
      <c r="DV292" s="915"/>
      <c r="DW292" s="915"/>
      <c r="DX292" s="915"/>
      <c r="DY292" s="915"/>
      <c r="DZ292" s="915"/>
      <c r="EA292" s="915"/>
      <c r="EB292" s="915"/>
      <c r="EC292" s="915"/>
      <c r="ED292" s="915"/>
      <c r="EE292" s="915"/>
      <c r="EF292" s="915"/>
      <c r="EG292" s="915"/>
      <c r="EH292" s="915"/>
      <c r="EI292" s="915"/>
      <c r="EJ292" s="915"/>
      <c r="EK292" s="915"/>
      <c r="EL292" s="915"/>
      <c r="EM292" s="915"/>
      <c r="EN292" s="915"/>
      <c r="EO292" s="915"/>
      <c r="EP292" s="915"/>
      <c r="EQ292" s="915"/>
      <c r="ER292" s="915"/>
      <c r="ES292" s="915"/>
      <c r="ET292" s="915"/>
      <c r="EU292" s="915"/>
      <c r="EV292" s="915"/>
      <c r="EW292" s="915"/>
      <c r="EX292" s="915"/>
      <c r="EY292" s="915"/>
      <c r="EZ292" s="915"/>
      <c r="FA292" s="915"/>
      <c r="FB292" s="915"/>
      <c r="FC292" s="915"/>
      <c r="FD292" s="915"/>
      <c r="FE292" s="915"/>
      <c r="FF292" s="915"/>
      <c r="FG292" s="915"/>
      <c r="FH292" s="915"/>
      <c r="FI292" s="915"/>
      <c r="FJ292" s="915"/>
      <c r="FK292" s="915"/>
      <c r="FL292" s="915"/>
      <c r="FM292" s="915"/>
      <c r="FN292" s="915"/>
      <c r="FO292" s="915"/>
      <c r="FP292" s="915"/>
      <c r="FQ292" s="915"/>
      <c r="FR292" s="915"/>
      <c r="FS292" s="915"/>
      <c r="FT292" s="915"/>
      <c r="FU292" s="915"/>
      <c r="FV292" s="915"/>
      <c r="FW292" s="915"/>
      <c r="FX292" s="915"/>
      <c r="FY292" s="915"/>
      <c r="FZ292" s="915"/>
      <c r="GA292" s="915"/>
      <c r="GB292" s="915"/>
      <c r="GC292" s="915"/>
      <c r="GD292" s="915"/>
      <c r="GE292" s="915"/>
      <c r="GF292" s="915"/>
      <c r="GG292" s="915"/>
      <c r="GH292" s="915"/>
      <c r="GI292" s="915"/>
      <c r="GJ292" s="915"/>
      <c r="GK292" s="915"/>
      <c r="GL292" s="915"/>
      <c r="GM292" s="915"/>
      <c r="GN292" s="915"/>
    </row>
    <row r="293" spans="1:196" ht="30" x14ac:dyDescent="0.25">
      <c r="A293" s="27">
        <v>1</v>
      </c>
      <c r="B293" s="27">
        <v>1</v>
      </c>
      <c r="C293" s="1198" t="s">
        <v>320</v>
      </c>
      <c r="D293" s="43">
        <f>'2 уровень'!E905</f>
        <v>700</v>
      </c>
      <c r="E293" s="43">
        <f>'2 уровень'!F905</f>
        <v>58</v>
      </c>
      <c r="F293" s="43">
        <f>'2 уровень'!G905</f>
        <v>53</v>
      </c>
      <c r="G293" s="922">
        <f>'2 уровень'!H905</f>
        <v>91.379310344827587</v>
      </c>
      <c r="H293" s="945">
        <f>'2 уровень'!I905</f>
        <v>0</v>
      </c>
      <c r="I293" s="945">
        <f>'2 уровень'!J905</f>
        <v>0</v>
      </c>
      <c r="J293" s="936">
        <f>'2 уровень'!K905</f>
        <v>0</v>
      </c>
      <c r="K293" s="936">
        <f>'2 уровень'!L905</f>
        <v>0</v>
      </c>
      <c r="L293" s="936">
        <f>'2 уровень'!M905</f>
        <v>0</v>
      </c>
      <c r="M293" s="936">
        <f>'2 уровень'!N905</f>
        <v>0</v>
      </c>
      <c r="N293" s="936">
        <f>'2 уровень'!O905</f>
        <v>0</v>
      </c>
      <c r="O293" s="936">
        <f>'2 уровень'!P905</f>
        <v>0</v>
      </c>
      <c r="P293" s="36">
        <f>'2 уровень'!Q905</f>
        <v>0</v>
      </c>
      <c r="Q293" s="36">
        <f>'2 уровень'!R905</f>
        <v>0</v>
      </c>
      <c r="R293" s="36">
        <f>'2 уровень'!S905</f>
        <v>0</v>
      </c>
      <c r="S293" s="36">
        <f>'2 уровень'!T905</f>
        <v>0</v>
      </c>
      <c r="T293" s="36">
        <f>'2 уровень'!U905</f>
        <v>0</v>
      </c>
      <c r="U293" s="36">
        <f>'2 уровень'!V905</f>
        <v>0</v>
      </c>
      <c r="V293" s="944">
        <f>'2 уровень'!W905</f>
        <v>0</v>
      </c>
      <c r="W293" s="36"/>
      <c r="X293" s="36"/>
      <c r="Y293" s="944">
        <f>'2 уровень'!X905</f>
        <v>0</v>
      </c>
      <c r="Z293" s="944">
        <f>'2 уровень'!Y905</f>
        <v>0</v>
      </c>
      <c r="AA293" s="36">
        <f>'2 уровень'!Z905</f>
        <v>0</v>
      </c>
      <c r="AB293" s="1920"/>
      <c r="AC293" s="915"/>
      <c r="AD293" s="1929"/>
      <c r="AE293" s="915"/>
      <c r="AF293" s="915"/>
      <c r="AG293" s="915"/>
      <c r="AH293" s="915"/>
      <c r="AI293" s="915"/>
      <c r="AJ293" s="915"/>
      <c r="AK293" s="915"/>
      <c r="AL293" s="915"/>
      <c r="AM293" s="915"/>
      <c r="AN293" s="915"/>
      <c r="AO293" s="915"/>
      <c r="AP293" s="915"/>
      <c r="AQ293" s="915"/>
      <c r="AR293" s="915"/>
      <c r="AS293" s="915"/>
      <c r="AT293" s="915"/>
      <c r="AU293" s="915"/>
      <c r="AV293" s="915"/>
      <c r="AW293" s="915"/>
      <c r="AX293" s="915"/>
      <c r="AY293" s="915"/>
      <c r="AZ293" s="915"/>
      <c r="BA293" s="915"/>
      <c r="BB293" s="915"/>
      <c r="BC293" s="915"/>
      <c r="BD293" s="915"/>
      <c r="BE293" s="915"/>
      <c r="BF293" s="915"/>
      <c r="BG293" s="915"/>
      <c r="BH293" s="915"/>
      <c r="BI293" s="915"/>
      <c r="BJ293" s="915"/>
      <c r="BK293" s="915"/>
      <c r="BL293" s="915"/>
      <c r="BM293" s="915"/>
      <c r="BN293" s="915"/>
      <c r="BO293" s="915"/>
      <c r="BP293" s="915"/>
      <c r="BQ293" s="915"/>
      <c r="BR293" s="915"/>
      <c r="BS293" s="915"/>
      <c r="BT293" s="915"/>
      <c r="BU293" s="915"/>
      <c r="BV293" s="915"/>
      <c r="BW293" s="915"/>
      <c r="BX293" s="915"/>
      <c r="BY293" s="915"/>
      <c r="BZ293" s="915"/>
      <c r="CA293" s="915"/>
      <c r="CB293" s="915"/>
      <c r="CC293" s="915"/>
      <c r="CD293" s="915"/>
      <c r="CE293" s="915"/>
      <c r="CF293" s="915"/>
      <c r="CG293" s="915"/>
      <c r="CH293" s="915"/>
      <c r="CI293" s="915"/>
      <c r="CJ293" s="915"/>
      <c r="CK293" s="915"/>
      <c r="CL293" s="915"/>
      <c r="CM293" s="915"/>
      <c r="CN293" s="915"/>
      <c r="CO293" s="915"/>
      <c r="CP293" s="915"/>
      <c r="CQ293" s="915"/>
      <c r="CR293" s="915"/>
      <c r="CS293" s="915"/>
      <c r="CT293" s="915"/>
      <c r="CU293" s="915"/>
      <c r="CV293" s="915"/>
      <c r="CW293" s="915"/>
      <c r="CX293" s="915"/>
      <c r="CY293" s="915"/>
      <c r="CZ293" s="915"/>
      <c r="DA293" s="915"/>
      <c r="DB293" s="915"/>
      <c r="DC293" s="915"/>
      <c r="DD293" s="915"/>
      <c r="DE293" s="915"/>
      <c r="DF293" s="915"/>
      <c r="DG293" s="915"/>
      <c r="DH293" s="915"/>
      <c r="DI293" s="915"/>
      <c r="DJ293" s="915"/>
      <c r="DK293" s="915"/>
      <c r="DL293" s="915"/>
      <c r="DM293" s="915"/>
      <c r="DN293" s="915"/>
      <c r="DO293" s="915"/>
      <c r="DP293" s="915"/>
      <c r="DQ293" s="915"/>
      <c r="DR293" s="915"/>
      <c r="DS293" s="915"/>
      <c r="DT293" s="915"/>
      <c r="DU293" s="915"/>
      <c r="DV293" s="915"/>
      <c r="DW293" s="915"/>
      <c r="DX293" s="915"/>
      <c r="DY293" s="915"/>
      <c r="DZ293" s="915"/>
      <c r="EA293" s="915"/>
      <c r="EB293" s="915"/>
      <c r="EC293" s="915"/>
      <c r="ED293" s="915"/>
      <c r="EE293" s="915"/>
      <c r="EF293" s="915"/>
      <c r="EG293" s="915"/>
      <c r="EH293" s="915"/>
      <c r="EI293" s="915"/>
      <c r="EJ293" s="915"/>
      <c r="EK293" s="915"/>
      <c r="EL293" s="915"/>
      <c r="EM293" s="915"/>
      <c r="EN293" s="915"/>
      <c r="EO293" s="915"/>
      <c r="EP293" s="915"/>
      <c r="EQ293" s="915"/>
      <c r="ER293" s="915"/>
      <c r="ES293" s="915"/>
      <c r="ET293" s="915"/>
      <c r="EU293" s="915"/>
      <c r="EV293" s="915"/>
      <c r="EW293" s="915"/>
      <c r="EX293" s="915"/>
      <c r="EY293" s="915"/>
      <c r="EZ293" s="915"/>
      <c r="FA293" s="915"/>
      <c r="FB293" s="915"/>
      <c r="FC293" s="915"/>
      <c r="FD293" s="915"/>
      <c r="FE293" s="915"/>
      <c r="FF293" s="915"/>
      <c r="FG293" s="915"/>
      <c r="FH293" s="915"/>
      <c r="FI293" s="915"/>
      <c r="FJ293" s="915"/>
      <c r="FK293" s="915"/>
      <c r="FL293" s="915"/>
      <c r="FM293" s="915"/>
      <c r="FN293" s="915"/>
      <c r="FO293" s="915"/>
      <c r="FP293" s="915"/>
      <c r="FQ293" s="915"/>
      <c r="FR293" s="915"/>
      <c r="FS293" s="915"/>
      <c r="FT293" s="915"/>
      <c r="FU293" s="915"/>
      <c r="FV293" s="915"/>
      <c r="FW293" s="915"/>
      <c r="FX293" s="915"/>
      <c r="FY293" s="915"/>
      <c r="FZ293" s="915"/>
      <c r="GA293" s="915"/>
      <c r="GB293" s="915"/>
      <c r="GC293" s="915"/>
      <c r="GD293" s="915"/>
      <c r="GE293" s="915"/>
      <c r="GF293" s="915"/>
      <c r="GG293" s="915"/>
      <c r="GH293" s="915"/>
      <c r="GI293" s="915"/>
      <c r="GJ293" s="915"/>
      <c r="GK293" s="915"/>
      <c r="GL293" s="915"/>
      <c r="GM293" s="915"/>
      <c r="GN293" s="915"/>
    </row>
    <row r="294" spans="1:196" ht="30" x14ac:dyDescent="0.25">
      <c r="A294" s="27">
        <v>1</v>
      </c>
      <c r="B294" s="27">
        <v>1</v>
      </c>
      <c r="C294" s="1338" t="s">
        <v>356</v>
      </c>
      <c r="D294" s="43">
        <f>'2 уровень'!E906</f>
        <v>600</v>
      </c>
      <c r="E294" s="43">
        <f>'2 уровень'!F906</f>
        <v>50</v>
      </c>
      <c r="F294" s="43">
        <f>'2 уровень'!G906</f>
        <v>17</v>
      </c>
      <c r="G294" s="922">
        <f>'2 уровень'!H906</f>
        <v>34</v>
      </c>
      <c r="H294" s="945">
        <f>'2 уровень'!I906</f>
        <v>0</v>
      </c>
      <c r="I294" s="945">
        <f>'2 уровень'!J906</f>
        <v>0</v>
      </c>
      <c r="J294" s="936">
        <f>'2 уровень'!K906</f>
        <v>0</v>
      </c>
      <c r="K294" s="936">
        <f>'2 уровень'!L906</f>
        <v>0</v>
      </c>
      <c r="L294" s="936">
        <f>'2 уровень'!M906</f>
        <v>0</v>
      </c>
      <c r="M294" s="936">
        <f>'2 уровень'!N906</f>
        <v>0</v>
      </c>
      <c r="N294" s="936">
        <f>'2 уровень'!O906</f>
        <v>0</v>
      </c>
      <c r="O294" s="936">
        <f>'2 уровень'!P906</f>
        <v>0</v>
      </c>
      <c r="P294" s="36">
        <f>'2 уровень'!Q906</f>
        <v>0</v>
      </c>
      <c r="Q294" s="36">
        <f>'2 уровень'!R906</f>
        <v>0</v>
      </c>
      <c r="R294" s="36">
        <f>'2 уровень'!S906</f>
        <v>0</v>
      </c>
      <c r="S294" s="36">
        <f>'2 уровень'!T906</f>
        <v>0</v>
      </c>
      <c r="T294" s="36">
        <f>'2 уровень'!U906</f>
        <v>0</v>
      </c>
      <c r="U294" s="36">
        <f>'2 уровень'!V906</f>
        <v>0</v>
      </c>
      <c r="V294" s="944">
        <f>'2 уровень'!W906</f>
        <v>0</v>
      </c>
      <c r="W294" s="36"/>
      <c r="X294" s="36"/>
      <c r="Y294" s="944">
        <f>'2 уровень'!X906</f>
        <v>0</v>
      </c>
      <c r="Z294" s="944">
        <f>'2 уровень'!Y906</f>
        <v>0</v>
      </c>
      <c r="AA294" s="36">
        <f>'2 уровень'!Z906</f>
        <v>0</v>
      </c>
      <c r="AB294" s="1920"/>
      <c r="AC294" s="915"/>
      <c r="AD294" s="1929"/>
      <c r="AE294" s="915"/>
      <c r="AF294" s="915"/>
      <c r="AG294" s="915"/>
      <c r="AH294" s="915"/>
      <c r="AI294" s="915"/>
      <c r="AJ294" s="915"/>
      <c r="AK294" s="915"/>
      <c r="AL294" s="915"/>
      <c r="AM294" s="915"/>
      <c r="AN294" s="915"/>
      <c r="AO294" s="915"/>
      <c r="AP294" s="915"/>
      <c r="AQ294" s="915"/>
      <c r="AR294" s="915"/>
      <c r="AS294" s="915"/>
      <c r="AT294" s="915"/>
      <c r="AU294" s="915"/>
      <c r="AV294" s="915"/>
      <c r="AW294" s="915"/>
      <c r="AX294" s="915"/>
      <c r="AY294" s="915"/>
      <c r="AZ294" s="915"/>
      <c r="BA294" s="915"/>
      <c r="BB294" s="915"/>
      <c r="BC294" s="915"/>
      <c r="BD294" s="915"/>
      <c r="BE294" s="915"/>
      <c r="BF294" s="915"/>
      <c r="BG294" s="915"/>
      <c r="BH294" s="915"/>
      <c r="BI294" s="915"/>
      <c r="BJ294" s="915"/>
      <c r="BK294" s="915"/>
      <c r="BL294" s="915"/>
      <c r="BM294" s="915"/>
      <c r="BN294" s="915"/>
      <c r="BO294" s="915"/>
      <c r="BP294" s="915"/>
      <c r="BQ294" s="915"/>
      <c r="BR294" s="915"/>
      <c r="BS294" s="915"/>
      <c r="BT294" s="915"/>
      <c r="BU294" s="915"/>
      <c r="BV294" s="915"/>
      <c r="BW294" s="915"/>
      <c r="BX294" s="915"/>
      <c r="BY294" s="915"/>
      <c r="BZ294" s="915"/>
      <c r="CA294" s="915"/>
      <c r="CB294" s="915"/>
      <c r="CC294" s="915"/>
      <c r="CD294" s="915"/>
      <c r="CE294" s="915"/>
      <c r="CF294" s="915"/>
      <c r="CG294" s="915"/>
      <c r="CH294" s="915"/>
      <c r="CI294" s="915"/>
      <c r="CJ294" s="915"/>
      <c r="CK294" s="915"/>
      <c r="CL294" s="915"/>
      <c r="CM294" s="915"/>
      <c r="CN294" s="915"/>
      <c r="CO294" s="915"/>
      <c r="CP294" s="915"/>
      <c r="CQ294" s="915"/>
      <c r="CR294" s="915"/>
      <c r="CS294" s="915"/>
      <c r="CT294" s="915"/>
      <c r="CU294" s="915"/>
      <c r="CV294" s="915"/>
      <c r="CW294" s="915"/>
      <c r="CX294" s="915"/>
      <c r="CY294" s="915"/>
      <c r="CZ294" s="915"/>
      <c r="DA294" s="915"/>
      <c r="DB294" s="915"/>
      <c r="DC294" s="915"/>
      <c r="DD294" s="915"/>
      <c r="DE294" s="915"/>
      <c r="DF294" s="915"/>
      <c r="DG294" s="915"/>
      <c r="DH294" s="915"/>
      <c r="DI294" s="915"/>
      <c r="DJ294" s="915"/>
      <c r="DK294" s="915"/>
      <c r="DL294" s="915"/>
      <c r="DM294" s="915"/>
      <c r="DN294" s="915"/>
      <c r="DO294" s="915"/>
      <c r="DP294" s="915"/>
      <c r="DQ294" s="915"/>
      <c r="DR294" s="915"/>
      <c r="DS294" s="915"/>
      <c r="DT294" s="915"/>
      <c r="DU294" s="915"/>
      <c r="DV294" s="915"/>
      <c r="DW294" s="915"/>
      <c r="DX294" s="915"/>
      <c r="DY294" s="915"/>
      <c r="DZ294" s="915"/>
      <c r="EA294" s="915"/>
      <c r="EB294" s="915"/>
      <c r="EC294" s="915"/>
      <c r="ED294" s="915"/>
      <c r="EE294" s="915"/>
      <c r="EF294" s="915"/>
      <c r="EG294" s="915"/>
      <c r="EH294" s="915"/>
      <c r="EI294" s="915"/>
      <c r="EJ294" s="915"/>
      <c r="EK294" s="915"/>
      <c r="EL294" s="915"/>
      <c r="EM294" s="915"/>
      <c r="EN294" s="915"/>
      <c r="EO294" s="915"/>
      <c r="EP294" s="915"/>
      <c r="EQ294" s="915"/>
      <c r="ER294" s="915"/>
      <c r="ES294" s="915"/>
      <c r="ET294" s="915"/>
      <c r="EU294" s="915"/>
      <c r="EV294" s="915"/>
      <c r="EW294" s="915"/>
      <c r="EX294" s="915"/>
      <c r="EY294" s="915"/>
      <c r="EZ294" s="915"/>
      <c r="FA294" s="915"/>
      <c r="FB294" s="915"/>
      <c r="FC294" s="915"/>
      <c r="FD294" s="915"/>
      <c r="FE294" s="915"/>
      <c r="FF294" s="915"/>
      <c r="FG294" s="915"/>
      <c r="FH294" s="915"/>
      <c r="FI294" s="915"/>
      <c r="FJ294" s="915"/>
      <c r="FK294" s="915"/>
      <c r="FL294" s="915"/>
      <c r="FM294" s="915"/>
      <c r="FN294" s="915"/>
      <c r="FO294" s="915"/>
      <c r="FP294" s="915"/>
      <c r="FQ294" s="915"/>
      <c r="FR294" s="915"/>
      <c r="FS294" s="915"/>
      <c r="FT294" s="915"/>
      <c r="FU294" s="915"/>
      <c r="FV294" s="915"/>
      <c r="FW294" s="915"/>
      <c r="FX294" s="915"/>
      <c r="FY294" s="915"/>
      <c r="FZ294" s="915"/>
      <c r="GA294" s="915"/>
      <c r="GB294" s="915"/>
      <c r="GC294" s="915"/>
      <c r="GD294" s="915"/>
      <c r="GE294" s="915"/>
      <c r="GF294" s="915"/>
      <c r="GG294" s="915"/>
      <c r="GH294" s="915"/>
      <c r="GI294" s="915"/>
      <c r="GJ294" s="915"/>
      <c r="GK294" s="915"/>
      <c r="GL294" s="915"/>
      <c r="GM294" s="915"/>
      <c r="GN294" s="915"/>
    </row>
    <row r="295" spans="1:196" x14ac:dyDescent="0.25">
      <c r="A295" s="27">
        <v>1</v>
      </c>
      <c r="B295" s="27">
        <v>1</v>
      </c>
      <c r="C295" s="1210" t="s">
        <v>165</v>
      </c>
      <c r="D295" s="43">
        <f>'2 уровень'!E907</f>
        <v>44356</v>
      </c>
      <c r="E295" s="43">
        <f>'2 уровень'!F907</f>
        <v>3696</v>
      </c>
      <c r="F295" s="43">
        <f>'2 уровень'!G907</f>
        <v>1379</v>
      </c>
      <c r="G295" s="922">
        <f>'2 уровень'!H907</f>
        <v>37.310606060606062</v>
      </c>
      <c r="H295" s="945">
        <f>'2 уровень'!I907</f>
        <v>0</v>
      </c>
      <c r="I295" s="945">
        <f>'2 уровень'!J907</f>
        <v>0</v>
      </c>
      <c r="J295" s="936">
        <f>'2 уровень'!K907</f>
        <v>0</v>
      </c>
      <c r="K295" s="936">
        <f>'2 уровень'!L907</f>
        <v>0</v>
      </c>
      <c r="L295" s="936">
        <f>'2 уровень'!M907</f>
        <v>0</v>
      </c>
      <c r="M295" s="936">
        <f>'2 уровень'!N907</f>
        <v>0</v>
      </c>
      <c r="N295" s="936">
        <f>'2 уровень'!O907</f>
        <v>0</v>
      </c>
      <c r="O295" s="936">
        <f>'2 уровень'!P907</f>
        <v>0</v>
      </c>
      <c r="P295" s="36">
        <f>'2 уровень'!Q907</f>
        <v>31710.106589999999</v>
      </c>
      <c r="Q295" s="36">
        <f>'2 уровень'!R907</f>
        <v>2642.5088825000003</v>
      </c>
      <c r="R295" s="36">
        <f>'2 уровень'!S907</f>
        <v>1226.8725300000001</v>
      </c>
      <c r="S295" s="36">
        <f>'2 уровень'!T907</f>
        <v>0</v>
      </c>
      <c r="T295" s="36">
        <f>'2 уровень'!U907</f>
        <v>-1415.6363525000002</v>
      </c>
      <c r="U295" s="36">
        <f>'2 уровень'!V907</f>
        <v>-65.62572999999999</v>
      </c>
      <c r="V295" s="944">
        <f>'2 уровень'!W907</f>
        <v>1161.2468000000001</v>
      </c>
      <c r="W295" s="36">
        <f>R295/Q295*100</f>
        <v>46.428321892310606</v>
      </c>
      <c r="X295" s="36">
        <f>V295/Q295*100</f>
        <v>43.944858906259512</v>
      </c>
      <c r="Y295" s="944">
        <f>'2 уровень'!X907</f>
        <v>177</v>
      </c>
      <c r="Z295" s="944">
        <f>'2 уровень'!Y907</f>
        <v>143208.93</v>
      </c>
      <c r="AA295" s="36">
        <f>'2 уровень'!Z907</f>
        <v>143.20893000000001</v>
      </c>
      <c r="AB295" s="1920"/>
      <c r="AC295" s="915"/>
      <c r="AD295" s="1929"/>
      <c r="AE295" s="915"/>
      <c r="AF295" s="915"/>
      <c r="AG295" s="915"/>
      <c r="AH295" s="915"/>
      <c r="AI295" s="915"/>
      <c r="AJ295" s="915"/>
      <c r="AK295" s="915"/>
      <c r="AL295" s="915"/>
      <c r="AM295" s="915"/>
      <c r="AN295" s="915"/>
      <c r="AO295" s="915"/>
      <c r="AP295" s="915"/>
      <c r="AQ295" s="915"/>
      <c r="AR295" s="915"/>
      <c r="AS295" s="915"/>
      <c r="AT295" s="915"/>
      <c r="AU295" s="915"/>
      <c r="AV295" s="915"/>
      <c r="AW295" s="915"/>
      <c r="AX295" s="915"/>
      <c r="AY295" s="915"/>
      <c r="AZ295" s="915"/>
      <c r="BA295" s="915"/>
      <c r="BB295" s="915"/>
      <c r="BC295" s="915"/>
      <c r="BD295" s="915"/>
      <c r="BE295" s="915"/>
      <c r="BF295" s="915"/>
      <c r="BG295" s="915"/>
      <c r="BH295" s="915"/>
      <c r="BI295" s="915"/>
      <c r="BJ295" s="915"/>
      <c r="BK295" s="915"/>
      <c r="BL295" s="915"/>
      <c r="BM295" s="915"/>
      <c r="BN295" s="915"/>
      <c r="BO295" s="915"/>
      <c r="BP295" s="915"/>
      <c r="BQ295" s="915"/>
      <c r="BR295" s="915"/>
      <c r="BS295" s="915"/>
      <c r="BT295" s="915"/>
      <c r="BU295" s="915"/>
      <c r="BV295" s="915"/>
      <c r="BW295" s="915"/>
      <c r="BX295" s="915"/>
      <c r="BY295" s="915"/>
      <c r="BZ295" s="915"/>
      <c r="CA295" s="915"/>
      <c r="CB295" s="915"/>
      <c r="CC295" s="915"/>
      <c r="CD295" s="915"/>
      <c r="CE295" s="915"/>
      <c r="CF295" s="915"/>
      <c r="CG295" s="915"/>
      <c r="CH295" s="915"/>
      <c r="CI295" s="915"/>
      <c r="CJ295" s="915"/>
      <c r="CK295" s="915"/>
      <c r="CL295" s="915"/>
      <c r="CM295" s="915"/>
      <c r="CN295" s="915"/>
      <c r="CO295" s="915"/>
      <c r="CP295" s="915"/>
      <c r="CQ295" s="915"/>
      <c r="CR295" s="915"/>
      <c r="CS295" s="915"/>
      <c r="CT295" s="915"/>
      <c r="CU295" s="915"/>
      <c r="CV295" s="915"/>
      <c r="CW295" s="915"/>
      <c r="CX295" s="915"/>
      <c r="CY295" s="915"/>
      <c r="CZ295" s="915"/>
      <c r="DA295" s="915"/>
      <c r="DB295" s="915"/>
      <c r="DC295" s="915"/>
      <c r="DD295" s="915"/>
      <c r="DE295" s="915"/>
      <c r="DF295" s="915"/>
      <c r="DG295" s="915"/>
      <c r="DH295" s="915"/>
      <c r="DI295" s="915"/>
      <c r="DJ295" s="915"/>
      <c r="DK295" s="915"/>
      <c r="DL295" s="915"/>
      <c r="DM295" s="915"/>
      <c r="DN295" s="915"/>
      <c r="DO295" s="915"/>
      <c r="DP295" s="915"/>
      <c r="DQ295" s="915"/>
      <c r="DR295" s="915"/>
      <c r="DS295" s="915"/>
      <c r="DT295" s="915"/>
      <c r="DU295" s="915"/>
      <c r="DV295" s="915"/>
      <c r="DW295" s="915"/>
      <c r="DX295" s="915"/>
      <c r="DY295" s="915"/>
      <c r="DZ295" s="915"/>
      <c r="EA295" s="915"/>
      <c r="EB295" s="915"/>
      <c r="EC295" s="915"/>
      <c r="ED295" s="915"/>
      <c r="EE295" s="915"/>
      <c r="EF295" s="915"/>
      <c r="EG295" s="915"/>
      <c r="EH295" s="915"/>
      <c r="EI295" s="915"/>
      <c r="EJ295" s="915"/>
      <c r="EK295" s="915"/>
      <c r="EL295" s="915"/>
      <c r="EM295" s="915"/>
      <c r="EN295" s="915"/>
      <c r="EO295" s="915"/>
      <c r="EP295" s="915"/>
      <c r="EQ295" s="915"/>
      <c r="ER295" s="915"/>
      <c r="ES295" s="915"/>
      <c r="ET295" s="915"/>
      <c r="EU295" s="915"/>
      <c r="EV295" s="915"/>
      <c r="EW295" s="915"/>
      <c r="EX295" s="915"/>
      <c r="EY295" s="915"/>
      <c r="EZ295" s="915"/>
      <c r="FA295" s="915"/>
      <c r="FB295" s="915"/>
      <c r="FC295" s="915"/>
      <c r="FD295" s="915"/>
      <c r="FE295" s="915"/>
      <c r="FF295" s="915"/>
      <c r="FG295" s="915"/>
      <c r="FH295" s="915"/>
      <c r="FI295" s="915"/>
      <c r="FJ295" s="915"/>
      <c r="FK295" s="915"/>
      <c r="FL295" s="915"/>
      <c r="FM295" s="915"/>
      <c r="FN295" s="915"/>
      <c r="FO295" s="915"/>
      <c r="FP295" s="915"/>
      <c r="FQ295" s="915"/>
      <c r="FR295" s="915"/>
      <c r="FS295" s="915"/>
      <c r="FT295" s="915"/>
      <c r="FU295" s="915"/>
      <c r="FV295" s="915"/>
      <c r="FW295" s="915"/>
      <c r="FX295" s="915"/>
      <c r="FY295" s="915"/>
      <c r="FZ295" s="915"/>
      <c r="GA295" s="915"/>
      <c r="GB295" s="915"/>
      <c r="GC295" s="915"/>
      <c r="GD295" s="915"/>
      <c r="GE295" s="915"/>
      <c r="GF295" s="915"/>
      <c r="GG295" s="915"/>
      <c r="GH295" s="915"/>
      <c r="GI295" s="915"/>
      <c r="GJ295" s="915"/>
      <c r="GK295" s="915"/>
      <c r="GL295" s="915"/>
      <c r="GM295" s="915"/>
      <c r="GN295" s="915"/>
    </row>
    <row r="296" spans="1:196" ht="15.75" x14ac:dyDescent="0.25">
      <c r="A296" s="27">
        <v>1</v>
      </c>
      <c r="B296" s="27">
        <v>1</v>
      </c>
      <c r="C296" s="1315" t="s">
        <v>14</v>
      </c>
      <c r="D296" s="43">
        <f>'2 уровень'!E908</f>
        <v>0</v>
      </c>
      <c r="E296" s="43">
        <f>'2 уровень'!F908</f>
        <v>0</v>
      </c>
      <c r="F296" s="43">
        <f>'2 уровень'!G908</f>
        <v>0</v>
      </c>
      <c r="G296" s="922">
        <f>'2 уровень'!H908</f>
        <v>0</v>
      </c>
      <c r="H296" s="945">
        <f>'2 уровень'!I908</f>
        <v>0</v>
      </c>
      <c r="I296" s="945">
        <f>'2 уровень'!J908</f>
        <v>0</v>
      </c>
      <c r="J296" s="936">
        <f>'2 уровень'!K908</f>
        <v>0</v>
      </c>
      <c r="K296" s="936">
        <f>'2 уровень'!L908</f>
        <v>0</v>
      </c>
      <c r="L296" s="936">
        <f>'2 уровень'!M908</f>
        <v>0</v>
      </c>
      <c r="M296" s="936">
        <f>'2 уровень'!N908</f>
        <v>0</v>
      </c>
      <c r="N296" s="936">
        <f>'2 уровень'!O908</f>
        <v>0</v>
      </c>
      <c r="O296" s="936">
        <f>'2 уровень'!P908</f>
        <v>0</v>
      </c>
      <c r="P296" s="36">
        <f>'2 уровень'!Q908</f>
        <v>0</v>
      </c>
      <c r="Q296" s="36">
        <f>'2 уровень'!R908</f>
        <v>0</v>
      </c>
      <c r="R296" s="36">
        <f>'2 уровень'!S908</f>
        <v>0</v>
      </c>
      <c r="S296" s="36">
        <f>'2 уровень'!T908</f>
        <v>0</v>
      </c>
      <c r="T296" s="36">
        <f>'2 уровень'!U908</f>
        <v>0</v>
      </c>
      <c r="U296" s="36">
        <f>'2 уровень'!V908</f>
        <v>0</v>
      </c>
      <c r="V296" s="944">
        <f>'2 уровень'!W908</f>
        <v>0</v>
      </c>
      <c r="W296" s="36"/>
      <c r="X296" s="36"/>
      <c r="Y296" s="944">
        <f>'2 уровень'!X908</f>
        <v>0</v>
      </c>
      <c r="Z296" s="944">
        <f>'2 уровень'!Y908</f>
        <v>0</v>
      </c>
      <c r="AA296" s="36">
        <f>'2 уровень'!Z908</f>
        <v>0</v>
      </c>
      <c r="AB296" s="1920"/>
      <c r="AC296" s="915"/>
      <c r="AD296" s="1929"/>
      <c r="AE296" s="915"/>
      <c r="AF296" s="915"/>
      <c r="AG296" s="915"/>
      <c r="AH296" s="915"/>
      <c r="AI296" s="915"/>
      <c r="AJ296" s="915"/>
      <c r="AK296" s="915"/>
      <c r="AL296" s="915"/>
      <c r="AM296" s="915"/>
      <c r="AN296" s="915"/>
      <c r="AO296" s="915"/>
      <c r="AP296" s="915"/>
      <c r="AQ296" s="915"/>
      <c r="AR296" s="915"/>
      <c r="AS296" s="915"/>
      <c r="AT296" s="915"/>
      <c r="AU296" s="915"/>
      <c r="AV296" s="915"/>
      <c r="AW296" s="915"/>
      <c r="AX296" s="915"/>
      <c r="AY296" s="915"/>
      <c r="AZ296" s="915"/>
      <c r="BA296" s="915"/>
      <c r="BB296" s="915"/>
      <c r="BC296" s="915"/>
      <c r="BD296" s="915"/>
      <c r="BE296" s="915"/>
      <c r="BF296" s="915"/>
      <c r="BG296" s="915"/>
      <c r="BH296" s="915"/>
      <c r="BI296" s="915"/>
      <c r="BJ296" s="915"/>
      <c r="BK296" s="915"/>
      <c r="BL296" s="915"/>
      <c r="BM296" s="915"/>
      <c r="BN296" s="915"/>
      <c r="BO296" s="915"/>
      <c r="BP296" s="915"/>
      <c r="BQ296" s="915"/>
      <c r="BR296" s="915"/>
      <c r="BS296" s="915"/>
      <c r="BT296" s="915"/>
      <c r="BU296" s="915"/>
      <c r="BV296" s="915"/>
      <c r="BW296" s="915"/>
      <c r="BX296" s="915"/>
      <c r="BY296" s="915"/>
      <c r="BZ296" s="915"/>
      <c r="CA296" s="915"/>
      <c r="CB296" s="915"/>
      <c r="CC296" s="915"/>
      <c r="CD296" s="915"/>
      <c r="CE296" s="915"/>
      <c r="CF296" s="915"/>
      <c r="CG296" s="915"/>
      <c r="CH296" s="915"/>
      <c r="CI296" s="915"/>
      <c r="CJ296" s="915"/>
      <c r="CK296" s="915"/>
      <c r="CL296" s="915"/>
      <c r="CM296" s="915"/>
      <c r="CN296" s="915"/>
      <c r="CO296" s="915"/>
      <c r="CP296" s="915"/>
      <c r="CQ296" s="915"/>
      <c r="CR296" s="915"/>
      <c r="CS296" s="915"/>
      <c r="CT296" s="915"/>
      <c r="CU296" s="915"/>
      <c r="CV296" s="915"/>
      <c r="CW296" s="915"/>
      <c r="CX296" s="915"/>
      <c r="CY296" s="915"/>
      <c r="CZ296" s="915"/>
      <c r="DA296" s="915"/>
      <c r="DB296" s="915"/>
      <c r="DC296" s="915"/>
      <c r="DD296" s="915"/>
      <c r="DE296" s="915"/>
      <c r="DF296" s="915"/>
      <c r="DG296" s="915"/>
      <c r="DH296" s="915"/>
      <c r="DI296" s="915"/>
      <c r="DJ296" s="915"/>
      <c r="DK296" s="915"/>
      <c r="DL296" s="915"/>
      <c r="DM296" s="915"/>
      <c r="DN296" s="915"/>
      <c r="DO296" s="915"/>
      <c r="DP296" s="915"/>
      <c r="DQ296" s="915"/>
      <c r="DR296" s="915"/>
      <c r="DS296" s="915"/>
      <c r="DT296" s="915"/>
      <c r="DU296" s="915"/>
      <c r="DV296" s="915"/>
      <c r="DW296" s="915"/>
      <c r="DX296" s="915"/>
      <c r="DY296" s="915"/>
      <c r="DZ296" s="915"/>
      <c r="EA296" s="915"/>
      <c r="EB296" s="915"/>
      <c r="EC296" s="915"/>
      <c r="ED296" s="915"/>
      <c r="EE296" s="915"/>
      <c r="EF296" s="915"/>
      <c r="EG296" s="915"/>
      <c r="EH296" s="915"/>
      <c r="EI296" s="915"/>
      <c r="EJ296" s="915"/>
      <c r="EK296" s="915"/>
      <c r="EL296" s="915"/>
      <c r="EM296" s="915"/>
      <c r="EN296" s="915"/>
      <c r="EO296" s="915"/>
      <c r="EP296" s="915"/>
      <c r="EQ296" s="915"/>
      <c r="ER296" s="915"/>
      <c r="ES296" s="915"/>
      <c r="ET296" s="915"/>
      <c r="EU296" s="915"/>
      <c r="EV296" s="915"/>
      <c r="EW296" s="915"/>
      <c r="EX296" s="915"/>
      <c r="EY296" s="915"/>
      <c r="EZ296" s="915"/>
      <c r="FA296" s="915"/>
      <c r="FB296" s="915"/>
      <c r="FC296" s="915"/>
      <c r="FD296" s="915"/>
      <c r="FE296" s="915"/>
      <c r="FF296" s="915"/>
      <c r="FG296" s="915"/>
      <c r="FH296" s="915"/>
      <c r="FI296" s="915"/>
      <c r="FJ296" s="915"/>
      <c r="FK296" s="915"/>
      <c r="FL296" s="915"/>
      <c r="FM296" s="915"/>
      <c r="FN296" s="915"/>
      <c r="FO296" s="915"/>
      <c r="FP296" s="915"/>
      <c r="FQ296" s="915"/>
      <c r="FR296" s="915"/>
      <c r="FS296" s="915"/>
      <c r="FT296" s="915"/>
      <c r="FU296" s="915"/>
      <c r="FV296" s="915"/>
      <c r="FW296" s="915"/>
      <c r="FX296" s="915"/>
      <c r="FY296" s="915"/>
      <c r="FZ296" s="915"/>
      <c r="GA296" s="915"/>
      <c r="GB296" s="915"/>
      <c r="GC296" s="915"/>
      <c r="GD296" s="915"/>
      <c r="GE296" s="915"/>
      <c r="GF296" s="915"/>
      <c r="GG296" s="915"/>
      <c r="GH296" s="915"/>
      <c r="GI296" s="915"/>
      <c r="GJ296" s="915"/>
      <c r="GK296" s="915"/>
      <c r="GL296" s="915"/>
      <c r="GM296" s="915"/>
      <c r="GN296" s="915"/>
    </row>
    <row r="297" spans="1:196" x14ac:dyDescent="0.25">
      <c r="A297" s="27">
        <v>1</v>
      </c>
      <c r="B297" s="27">
        <v>1</v>
      </c>
      <c r="C297" s="1430" t="s">
        <v>198</v>
      </c>
      <c r="D297" s="43">
        <f>'2 уровень'!E909</f>
        <v>67132</v>
      </c>
      <c r="E297" s="43">
        <f>'2 уровень'!F909</f>
        <v>5596</v>
      </c>
      <c r="F297" s="43">
        <f>'2 уровень'!G909</f>
        <v>3881.0740740740739</v>
      </c>
      <c r="G297" s="922">
        <f>'2 уровень'!H909</f>
        <v>69.354433060651786</v>
      </c>
      <c r="H297" s="945">
        <f>'2 уровень'!I909</f>
        <v>0</v>
      </c>
      <c r="I297" s="945">
        <f>'2 уровень'!J909</f>
        <v>0</v>
      </c>
      <c r="J297" s="936">
        <f>'2 уровень'!K909</f>
        <v>0</v>
      </c>
      <c r="K297" s="936">
        <f>'2 уровень'!L909</f>
        <v>0</v>
      </c>
      <c r="L297" s="936">
        <f>'2 уровень'!M909</f>
        <v>0</v>
      </c>
      <c r="M297" s="936">
        <f>'2 уровень'!N909</f>
        <v>0</v>
      </c>
      <c r="N297" s="936">
        <f>'2 уровень'!O909</f>
        <v>0</v>
      </c>
      <c r="O297" s="936">
        <f>'2 уровень'!P909</f>
        <v>0</v>
      </c>
      <c r="P297" s="36">
        <f>'2 уровень'!Q909</f>
        <v>0</v>
      </c>
      <c r="Q297" s="36">
        <f>'2 уровень'!R909</f>
        <v>0</v>
      </c>
      <c r="R297" s="36">
        <f>'2 уровень'!S909</f>
        <v>0</v>
      </c>
      <c r="S297" s="36">
        <f>'2 уровень'!T909</f>
        <v>0</v>
      </c>
      <c r="T297" s="36">
        <f>'2 уровень'!U909</f>
        <v>0</v>
      </c>
      <c r="U297" s="36">
        <f>'2 уровень'!V909</f>
        <v>0</v>
      </c>
      <c r="V297" s="944">
        <f>'2 уровень'!W909</f>
        <v>0</v>
      </c>
      <c r="W297" s="36"/>
      <c r="X297" s="36"/>
      <c r="Y297" s="944">
        <f>'2 уровень'!X909</f>
        <v>0</v>
      </c>
      <c r="Z297" s="944">
        <f>'2 уровень'!Y909</f>
        <v>0</v>
      </c>
      <c r="AA297" s="36">
        <f>'2 уровень'!Z909</f>
        <v>0</v>
      </c>
      <c r="AB297" s="1920"/>
      <c r="AC297" s="915"/>
      <c r="AD297" s="1929"/>
      <c r="AE297" s="915"/>
      <c r="AF297" s="915"/>
      <c r="AG297" s="915"/>
      <c r="AH297" s="915"/>
      <c r="AI297" s="915"/>
      <c r="AJ297" s="915"/>
      <c r="AK297" s="915"/>
      <c r="AL297" s="915"/>
      <c r="AM297" s="915"/>
      <c r="AN297" s="915"/>
      <c r="AO297" s="915"/>
      <c r="AP297" s="915"/>
      <c r="AQ297" s="915"/>
      <c r="AR297" s="915"/>
      <c r="AS297" s="915"/>
      <c r="AT297" s="915"/>
      <c r="AU297" s="915"/>
      <c r="AV297" s="915"/>
      <c r="AW297" s="915"/>
      <c r="AX297" s="915"/>
      <c r="AY297" s="915"/>
      <c r="AZ297" s="915"/>
      <c r="BA297" s="915"/>
      <c r="BB297" s="915"/>
      <c r="BC297" s="915"/>
      <c r="BD297" s="915"/>
      <c r="BE297" s="915"/>
      <c r="BF297" s="915"/>
      <c r="BG297" s="915"/>
      <c r="BH297" s="915"/>
      <c r="BI297" s="915"/>
      <c r="BJ297" s="915"/>
      <c r="BK297" s="915"/>
      <c r="BL297" s="915"/>
      <c r="BM297" s="915"/>
      <c r="BN297" s="915"/>
      <c r="BO297" s="915"/>
      <c r="BP297" s="915"/>
      <c r="BQ297" s="915"/>
      <c r="BR297" s="915"/>
      <c r="BS297" s="915"/>
      <c r="BT297" s="915"/>
      <c r="BU297" s="915"/>
      <c r="BV297" s="915"/>
      <c r="BW297" s="915"/>
      <c r="BX297" s="915"/>
      <c r="BY297" s="915"/>
      <c r="BZ297" s="915"/>
      <c r="CA297" s="915"/>
      <c r="CB297" s="915"/>
      <c r="CC297" s="915"/>
      <c r="CD297" s="915"/>
      <c r="CE297" s="915"/>
      <c r="CF297" s="915"/>
      <c r="CG297" s="915"/>
      <c r="CH297" s="915"/>
      <c r="CI297" s="915"/>
      <c r="CJ297" s="915"/>
      <c r="CK297" s="915"/>
      <c r="CL297" s="915"/>
      <c r="CM297" s="915"/>
      <c r="CN297" s="915"/>
      <c r="CO297" s="915"/>
      <c r="CP297" s="915"/>
      <c r="CQ297" s="915"/>
      <c r="CR297" s="915"/>
      <c r="CS297" s="915"/>
      <c r="CT297" s="915"/>
      <c r="CU297" s="915"/>
      <c r="CV297" s="915"/>
      <c r="CW297" s="915"/>
      <c r="CX297" s="915"/>
      <c r="CY297" s="915"/>
      <c r="CZ297" s="915"/>
      <c r="DA297" s="915"/>
      <c r="DB297" s="915"/>
      <c r="DC297" s="915"/>
      <c r="DD297" s="915"/>
      <c r="DE297" s="915"/>
      <c r="DF297" s="915"/>
      <c r="DG297" s="915"/>
      <c r="DH297" s="915"/>
      <c r="DI297" s="915"/>
      <c r="DJ297" s="915"/>
      <c r="DK297" s="915"/>
      <c r="DL297" s="915"/>
      <c r="DM297" s="915"/>
      <c r="DN297" s="915"/>
      <c r="DO297" s="915"/>
      <c r="DP297" s="915"/>
      <c r="DQ297" s="915"/>
      <c r="DR297" s="915"/>
      <c r="DS297" s="915"/>
      <c r="DT297" s="915"/>
      <c r="DU297" s="915"/>
      <c r="DV297" s="915"/>
      <c r="DW297" s="915"/>
      <c r="DX297" s="915"/>
      <c r="DY297" s="915"/>
      <c r="DZ297" s="915"/>
      <c r="EA297" s="915"/>
      <c r="EB297" s="915"/>
      <c r="EC297" s="915"/>
      <c r="ED297" s="915"/>
      <c r="EE297" s="915"/>
      <c r="EF297" s="915"/>
      <c r="EG297" s="915"/>
      <c r="EH297" s="915"/>
      <c r="EI297" s="915"/>
      <c r="EJ297" s="915"/>
      <c r="EK297" s="915"/>
      <c r="EL297" s="915"/>
      <c r="EM297" s="915"/>
      <c r="EN297" s="915"/>
      <c r="EO297" s="915"/>
      <c r="EP297" s="915"/>
      <c r="EQ297" s="915"/>
      <c r="ER297" s="915"/>
      <c r="ES297" s="915"/>
      <c r="ET297" s="915"/>
      <c r="EU297" s="915"/>
      <c r="EV297" s="915"/>
      <c r="EW297" s="915"/>
      <c r="EX297" s="915"/>
      <c r="EY297" s="915"/>
      <c r="EZ297" s="915"/>
      <c r="FA297" s="915"/>
      <c r="FB297" s="915"/>
      <c r="FC297" s="915"/>
      <c r="FD297" s="915"/>
      <c r="FE297" s="915"/>
      <c r="FF297" s="915"/>
      <c r="FG297" s="915"/>
      <c r="FH297" s="915"/>
      <c r="FI297" s="915"/>
      <c r="FJ297" s="915"/>
      <c r="FK297" s="915"/>
      <c r="FL297" s="915"/>
      <c r="FM297" s="915"/>
      <c r="FN297" s="915"/>
      <c r="FO297" s="915"/>
      <c r="FP297" s="915"/>
      <c r="FQ297" s="915"/>
      <c r="FR297" s="915"/>
      <c r="FS297" s="915"/>
      <c r="FT297" s="915"/>
      <c r="FU297" s="915"/>
      <c r="FV297" s="915"/>
      <c r="FW297" s="915"/>
      <c r="FX297" s="915"/>
      <c r="FY297" s="915"/>
      <c r="FZ297" s="915"/>
      <c r="GA297" s="915"/>
      <c r="GB297" s="915"/>
      <c r="GC297" s="915"/>
      <c r="GD297" s="915"/>
      <c r="GE297" s="915"/>
      <c r="GF297" s="915"/>
      <c r="GG297" s="915"/>
      <c r="GH297" s="915"/>
      <c r="GI297" s="915"/>
      <c r="GJ297" s="915"/>
      <c r="GK297" s="915"/>
      <c r="GL297" s="915"/>
      <c r="GM297" s="915"/>
      <c r="GN297" s="915"/>
    </row>
    <row r="298" spans="1:196" x14ac:dyDescent="0.25">
      <c r="A298" s="27">
        <v>1</v>
      </c>
      <c r="B298" s="27">
        <v>1</v>
      </c>
      <c r="C298" s="1430" t="s">
        <v>157</v>
      </c>
      <c r="D298" s="43">
        <f>'2 уровень'!E910</f>
        <v>53205.176470588238</v>
      </c>
      <c r="E298" s="43">
        <f>'2 уровень'!F910</f>
        <v>4434.1764705882351</v>
      </c>
      <c r="F298" s="43">
        <f>'2 уровень'!G910</f>
        <v>3441.8835294117644</v>
      </c>
      <c r="G298" s="922">
        <f>'2 уровень'!H910</f>
        <v>77.621708388055339</v>
      </c>
      <c r="H298" s="945">
        <f>'2 уровень'!I910</f>
        <v>0</v>
      </c>
      <c r="I298" s="945">
        <f>'2 уровень'!J910</f>
        <v>0</v>
      </c>
      <c r="J298" s="936">
        <f>'2 уровень'!K910</f>
        <v>0</v>
      </c>
      <c r="K298" s="936">
        <f>'2 уровень'!L910</f>
        <v>0</v>
      </c>
      <c r="L298" s="936">
        <f>'2 уровень'!M910</f>
        <v>0</v>
      </c>
      <c r="M298" s="936">
        <f>'2 уровень'!N910</f>
        <v>0</v>
      </c>
      <c r="N298" s="936">
        <f>'2 уровень'!O910</f>
        <v>0</v>
      </c>
      <c r="O298" s="936">
        <f>'2 уровень'!P910</f>
        <v>0</v>
      </c>
      <c r="P298" s="36">
        <f>'2 уровень'!Q910</f>
        <v>0</v>
      </c>
      <c r="Q298" s="36">
        <f>'2 уровень'!R910</f>
        <v>0</v>
      </c>
      <c r="R298" s="36">
        <f>'2 уровень'!S910</f>
        <v>0</v>
      </c>
      <c r="S298" s="36">
        <f>'2 уровень'!T910</f>
        <v>0</v>
      </c>
      <c r="T298" s="36">
        <f>'2 уровень'!U910</f>
        <v>0</v>
      </c>
      <c r="U298" s="36">
        <f>'2 уровень'!V910</f>
        <v>0</v>
      </c>
      <c r="V298" s="944">
        <f>'2 уровень'!W910</f>
        <v>0</v>
      </c>
      <c r="W298" s="36"/>
      <c r="X298" s="36"/>
      <c r="Y298" s="944">
        <f>'2 уровень'!X910</f>
        <v>0</v>
      </c>
      <c r="Z298" s="944">
        <f>'2 уровень'!Y910</f>
        <v>0</v>
      </c>
      <c r="AA298" s="36">
        <f>'2 уровень'!Z910</f>
        <v>0</v>
      </c>
      <c r="AB298" s="1920"/>
      <c r="AC298" s="915"/>
      <c r="AD298" s="1929"/>
      <c r="AE298" s="915"/>
      <c r="AF298" s="915"/>
      <c r="AG298" s="915"/>
      <c r="AH298" s="915"/>
      <c r="AI298" s="915"/>
      <c r="AJ298" s="915"/>
      <c r="AK298" s="915"/>
      <c r="AL298" s="915"/>
      <c r="AM298" s="915"/>
      <c r="AN298" s="915"/>
      <c r="AO298" s="915"/>
      <c r="AP298" s="915"/>
      <c r="AQ298" s="915"/>
      <c r="AR298" s="915"/>
      <c r="AS298" s="915"/>
      <c r="AT298" s="915"/>
      <c r="AU298" s="915"/>
      <c r="AV298" s="915"/>
      <c r="AW298" s="915"/>
      <c r="AX298" s="915"/>
      <c r="AY298" s="915"/>
      <c r="AZ298" s="915"/>
      <c r="BA298" s="915"/>
      <c r="BB298" s="915"/>
      <c r="BC298" s="915"/>
      <c r="BD298" s="915"/>
      <c r="BE298" s="915"/>
      <c r="BF298" s="915"/>
      <c r="BG298" s="915"/>
      <c r="BH298" s="915"/>
      <c r="BI298" s="915"/>
      <c r="BJ298" s="915"/>
      <c r="BK298" s="915"/>
      <c r="BL298" s="915"/>
      <c r="BM298" s="915"/>
      <c r="BN298" s="915"/>
      <c r="BO298" s="915"/>
      <c r="BP298" s="915"/>
      <c r="BQ298" s="915"/>
      <c r="BR298" s="915"/>
      <c r="BS298" s="915"/>
      <c r="BT298" s="915"/>
      <c r="BU298" s="915"/>
      <c r="BV298" s="915"/>
      <c r="BW298" s="915"/>
      <c r="BX298" s="915"/>
      <c r="BY298" s="915"/>
      <c r="BZ298" s="915"/>
      <c r="CA298" s="915"/>
      <c r="CB298" s="915"/>
      <c r="CC298" s="915"/>
      <c r="CD298" s="915"/>
      <c r="CE298" s="915"/>
      <c r="CF298" s="915"/>
      <c r="CG298" s="915"/>
      <c r="CH298" s="915"/>
      <c r="CI298" s="915"/>
      <c r="CJ298" s="915"/>
      <c r="CK298" s="915"/>
      <c r="CL298" s="915"/>
      <c r="CM298" s="915"/>
      <c r="CN298" s="915"/>
      <c r="CO298" s="915"/>
      <c r="CP298" s="915"/>
      <c r="CQ298" s="915"/>
      <c r="CR298" s="915"/>
      <c r="CS298" s="915"/>
      <c r="CT298" s="915"/>
      <c r="CU298" s="915"/>
      <c r="CV298" s="915"/>
      <c r="CW298" s="915"/>
      <c r="CX298" s="915"/>
      <c r="CY298" s="915"/>
      <c r="CZ298" s="915"/>
      <c r="DA298" s="915"/>
      <c r="DB298" s="915"/>
      <c r="DC298" s="915"/>
      <c r="DD298" s="915"/>
      <c r="DE298" s="915"/>
      <c r="DF298" s="915"/>
      <c r="DG298" s="915"/>
      <c r="DH298" s="915"/>
      <c r="DI298" s="915"/>
      <c r="DJ298" s="915"/>
      <c r="DK298" s="915"/>
      <c r="DL298" s="915"/>
      <c r="DM298" s="915"/>
      <c r="DN298" s="915"/>
      <c r="DO298" s="915"/>
      <c r="DP298" s="915"/>
      <c r="DQ298" s="915"/>
      <c r="DR298" s="915"/>
      <c r="DS298" s="915"/>
      <c r="DT298" s="915"/>
      <c r="DU298" s="915"/>
      <c r="DV298" s="915"/>
      <c r="DW298" s="915"/>
      <c r="DX298" s="915"/>
      <c r="DY298" s="915"/>
      <c r="DZ298" s="915"/>
      <c r="EA298" s="915"/>
      <c r="EB298" s="915"/>
      <c r="EC298" s="915"/>
      <c r="ED298" s="915"/>
      <c r="EE298" s="915"/>
      <c r="EF298" s="915"/>
      <c r="EG298" s="915"/>
      <c r="EH298" s="915"/>
      <c r="EI298" s="915"/>
      <c r="EJ298" s="915"/>
      <c r="EK298" s="915"/>
      <c r="EL298" s="915"/>
      <c r="EM298" s="915"/>
      <c r="EN298" s="915"/>
      <c r="EO298" s="915"/>
      <c r="EP298" s="915"/>
      <c r="EQ298" s="915"/>
      <c r="ER298" s="915"/>
      <c r="ES298" s="915"/>
      <c r="ET298" s="915"/>
      <c r="EU298" s="915"/>
      <c r="EV298" s="915"/>
      <c r="EW298" s="915"/>
      <c r="EX298" s="915"/>
      <c r="EY298" s="915"/>
      <c r="EZ298" s="915"/>
      <c r="FA298" s="915"/>
      <c r="FB298" s="915"/>
      <c r="FC298" s="915"/>
      <c r="FD298" s="915"/>
      <c r="FE298" s="915"/>
      <c r="FF298" s="915"/>
      <c r="FG298" s="915"/>
      <c r="FH298" s="915"/>
      <c r="FI298" s="915"/>
      <c r="FJ298" s="915"/>
      <c r="FK298" s="915"/>
      <c r="FL298" s="915"/>
      <c r="FM298" s="915"/>
      <c r="FN298" s="915"/>
      <c r="FO298" s="915"/>
      <c r="FP298" s="915"/>
      <c r="FQ298" s="915"/>
      <c r="FR298" s="915"/>
      <c r="FS298" s="915"/>
      <c r="FT298" s="915"/>
      <c r="FU298" s="915"/>
      <c r="FV298" s="915"/>
      <c r="FW298" s="915"/>
      <c r="FX298" s="915"/>
      <c r="FY298" s="915"/>
      <c r="FZ298" s="915"/>
      <c r="GA298" s="915"/>
      <c r="GB298" s="915"/>
      <c r="GC298" s="915"/>
      <c r="GD298" s="915"/>
      <c r="GE298" s="915"/>
      <c r="GF298" s="915"/>
      <c r="GG298" s="915"/>
      <c r="GH298" s="915"/>
      <c r="GI298" s="915"/>
      <c r="GJ298" s="915"/>
      <c r="GK298" s="915"/>
      <c r="GL298" s="915"/>
      <c r="GM298" s="915"/>
      <c r="GN298" s="915"/>
    </row>
    <row r="299" spans="1:196" ht="29.25" x14ac:dyDescent="0.25">
      <c r="A299" s="27">
        <v>1</v>
      </c>
      <c r="B299" s="27">
        <v>1</v>
      </c>
      <c r="C299" s="1449" t="s">
        <v>158</v>
      </c>
      <c r="D299" s="43">
        <f>'2 уровень'!E911</f>
        <v>8000</v>
      </c>
      <c r="E299" s="43">
        <f>'2 уровень'!F911</f>
        <v>666</v>
      </c>
      <c r="F299" s="43">
        <f>'2 уровень'!G911</f>
        <v>484</v>
      </c>
      <c r="G299" s="922">
        <f>'2 уровень'!H911</f>
        <v>72.672672672672675</v>
      </c>
      <c r="H299" s="945">
        <f>'2 уровень'!I911</f>
        <v>0</v>
      </c>
      <c r="I299" s="945">
        <f>'2 уровень'!J911</f>
        <v>0</v>
      </c>
      <c r="J299" s="936">
        <f>'2 уровень'!K911</f>
        <v>0</v>
      </c>
      <c r="K299" s="936">
        <f>'2 уровень'!L911</f>
        <v>0</v>
      </c>
      <c r="L299" s="936">
        <f>'2 уровень'!M911</f>
        <v>0</v>
      </c>
      <c r="M299" s="936">
        <f>'2 уровень'!N911</f>
        <v>0</v>
      </c>
      <c r="N299" s="936">
        <f>'2 уровень'!O911</f>
        <v>0</v>
      </c>
      <c r="O299" s="936">
        <f>'2 уровень'!P911</f>
        <v>0</v>
      </c>
      <c r="P299" s="36">
        <f>'2 уровень'!Q911</f>
        <v>0</v>
      </c>
      <c r="Q299" s="36">
        <f>'2 уровень'!R911</f>
        <v>0</v>
      </c>
      <c r="R299" s="36">
        <f>'2 уровень'!S911</f>
        <v>0</v>
      </c>
      <c r="S299" s="36">
        <f>'2 уровень'!T911</f>
        <v>0</v>
      </c>
      <c r="T299" s="36">
        <f>'2 уровень'!U911</f>
        <v>0</v>
      </c>
      <c r="U299" s="36">
        <f>'2 уровень'!V911</f>
        <v>0</v>
      </c>
      <c r="V299" s="944">
        <f>'2 уровень'!W911</f>
        <v>0</v>
      </c>
      <c r="W299" s="36"/>
      <c r="X299" s="36"/>
      <c r="Y299" s="944">
        <f>'2 уровень'!X911</f>
        <v>177</v>
      </c>
      <c r="Z299" s="944">
        <f>'2 уровень'!Y911</f>
        <v>143208.93</v>
      </c>
      <c r="AA299" s="36">
        <f>'2 уровень'!Z911</f>
        <v>143.20893000000001</v>
      </c>
      <c r="AB299" s="1920"/>
      <c r="AC299" s="915"/>
      <c r="AD299" s="1929"/>
      <c r="AE299" s="915"/>
      <c r="AF299" s="915"/>
      <c r="AG299" s="915"/>
      <c r="AH299" s="915"/>
      <c r="AI299" s="915"/>
      <c r="AJ299" s="915"/>
      <c r="AK299" s="915"/>
      <c r="AL299" s="915"/>
      <c r="AM299" s="915"/>
      <c r="AN299" s="915"/>
      <c r="AO299" s="915"/>
      <c r="AP299" s="915"/>
      <c r="AQ299" s="915"/>
      <c r="AR299" s="915"/>
      <c r="AS299" s="915"/>
      <c r="AT299" s="915"/>
      <c r="AU299" s="915"/>
      <c r="AV299" s="915"/>
      <c r="AW299" s="915"/>
      <c r="AX299" s="915"/>
      <c r="AY299" s="915"/>
      <c r="AZ299" s="915"/>
      <c r="BA299" s="915"/>
      <c r="BB299" s="915"/>
      <c r="BC299" s="915"/>
      <c r="BD299" s="915"/>
      <c r="BE299" s="915"/>
      <c r="BF299" s="915"/>
      <c r="BG299" s="915"/>
      <c r="BH299" s="915"/>
      <c r="BI299" s="915"/>
      <c r="BJ299" s="915"/>
      <c r="BK299" s="915"/>
      <c r="BL299" s="915"/>
      <c r="BM299" s="915"/>
      <c r="BN299" s="915"/>
      <c r="BO299" s="915"/>
      <c r="BP299" s="915"/>
      <c r="BQ299" s="915"/>
      <c r="BR299" s="915"/>
      <c r="BS299" s="915"/>
      <c r="BT299" s="915"/>
      <c r="BU299" s="915"/>
      <c r="BV299" s="915"/>
      <c r="BW299" s="915"/>
      <c r="BX299" s="915"/>
      <c r="BY299" s="915"/>
      <c r="BZ299" s="915"/>
      <c r="CA299" s="915"/>
      <c r="CB299" s="915"/>
      <c r="CC299" s="915"/>
      <c r="CD299" s="915"/>
      <c r="CE299" s="915"/>
      <c r="CF299" s="915"/>
      <c r="CG299" s="915"/>
      <c r="CH299" s="915"/>
      <c r="CI299" s="915"/>
      <c r="CJ299" s="915"/>
      <c r="CK299" s="915"/>
      <c r="CL299" s="915"/>
      <c r="CM299" s="915"/>
      <c r="CN299" s="915"/>
      <c r="CO299" s="915"/>
      <c r="CP299" s="915"/>
      <c r="CQ299" s="915"/>
      <c r="CR299" s="915"/>
      <c r="CS299" s="915"/>
      <c r="CT299" s="915"/>
      <c r="CU299" s="915"/>
      <c r="CV299" s="915"/>
      <c r="CW299" s="915"/>
      <c r="CX299" s="915"/>
      <c r="CY299" s="915"/>
      <c r="CZ299" s="915"/>
      <c r="DA299" s="915"/>
      <c r="DB299" s="915"/>
      <c r="DC299" s="915"/>
      <c r="DD299" s="915"/>
      <c r="DE299" s="915"/>
      <c r="DF299" s="915"/>
      <c r="DG299" s="915"/>
      <c r="DH299" s="915"/>
      <c r="DI299" s="915"/>
      <c r="DJ299" s="915"/>
      <c r="DK299" s="915"/>
      <c r="DL299" s="915"/>
      <c r="DM299" s="915"/>
      <c r="DN299" s="915"/>
      <c r="DO299" s="915"/>
      <c r="DP299" s="915"/>
      <c r="DQ299" s="915"/>
      <c r="DR299" s="915"/>
      <c r="DS299" s="915"/>
      <c r="DT299" s="915"/>
      <c r="DU299" s="915"/>
      <c r="DV299" s="915"/>
      <c r="DW299" s="915"/>
      <c r="DX299" s="915"/>
      <c r="DY299" s="915"/>
      <c r="DZ299" s="915"/>
      <c r="EA299" s="915"/>
      <c r="EB299" s="915"/>
      <c r="EC299" s="915"/>
      <c r="ED299" s="915"/>
      <c r="EE299" s="915"/>
      <c r="EF299" s="915"/>
      <c r="EG299" s="915"/>
      <c r="EH299" s="915"/>
      <c r="EI299" s="915"/>
      <c r="EJ299" s="915"/>
      <c r="EK299" s="915"/>
      <c r="EL299" s="915"/>
      <c r="EM299" s="915"/>
      <c r="EN299" s="915"/>
      <c r="EO299" s="915"/>
      <c r="EP299" s="915"/>
      <c r="EQ299" s="915"/>
      <c r="ER299" s="915"/>
      <c r="ES299" s="915"/>
      <c r="ET299" s="915"/>
      <c r="EU299" s="915"/>
      <c r="EV299" s="915"/>
      <c r="EW299" s="915"/>
      <c r="EX299" s="915"/>
      <c r="EY299" s="915"/>
      <c r="EZ299" s="915"/>
      <c r="FA299" s="915"/>
      <c r="FB299" s="915"/>
      <c r="FC299" s="915"/>
      <c r="FD299" s="915"/>
      <c r="FE299" s="915"/>
      <c r="FF299" s="915"/>
      <c r="FG299" s="915"/>
      <c r="FH299" s="915"/>
      <c r="FI299" s="915"/>
      <c r="FJ299" s="915"/>
      <c r="FK299" s="915"/>
      <c r="FL299" s="915"/>
      <c r="FM299" s="915"/>
      <c r="FN299" s="915"/>
      <c r="FO299" s="915"/>
      <c r="FP299" s="915"/>
      <c r="FQ299" s="915"/>
      <c r="FR299" s="915"/>
      <c r="FS299" s="915"/>
      <c r="FT299" s="915"/>
      <c r="FU299" s="915"/>
      <c r="FV299" s="915"/>
      <c r="FW299" s="915"/>
      <c r="FX299" s="915"/>
      <c r="FY299" s="915"/>
      <c r="FZ299" s="915"/>
      <c r="GA299" s="915"/>
      <c r="GB299" s="915"/>
      <c r="GC299" s="915"/>
      <c r="GD299" s="915"/>
      <c r="GE299" s="915"/>
      <c r="GF299" s="915"/>
      <c r="GG299" s="915"/>
      <c r="GH299" s="915"/>
      <c r="GI299" s="915"/>
      <c r="GJ299" s="915"/>
      <c r="GK299" s="915"/>
      <c r="GL299" s="915"/>
      <c r="GM299" s="915"/>
      <c r="GN299" s="915"/>
    </row>
    <row r="300" spans="1:196" x14ac:dyDescent="0.25">
      <c r="A300" s="27">
        <v>1</v>
      </c>
      <c r="B300" s="27">
        <v>1</v>
      </c>
      <c r="C300" s="2160" t="s">
        <v>160</v>
      </c>
      <c r="D300" s="43">
        <f>'2 уровень'!E912</f>
        <v>100</v>
      </c>
      <c r="E300" s="43">
        <f>'2 уровень'!F912</f>
        <v>8</v>
      </c>
      <c r="F300" s="43">
        <f>'2 уровень'!G912</f>
        <v>0</v>
      </c>
      <c r="G300" s="922">
        <f>'2 уровень'!H912</f>
        <v>0</v>
      </c>
      <c r="H300" s="945">
        <f>'2 уровень'!I912</f>
        <v>0</v>
      </c>
      <c r="I300" s="945">
        <f>'2 уровень'!J912</f>
        <v>0</v>
      </c>
      <c r="J300" s="936">
        <f>'2 уровень'!K912</f>
        <v>0</v>
      </c>
      <c r="K300" s="936">
        <f>'2 уровень'!L912</f>
        <v>0</v>
      </c>
      <c r="L300" s="936">
        <f>'2 уровень'!M912</f>
        <v>0</v>
      </c>
      <c r="M300" s="936">
        <f>'2 уровень'!N912</f>
        <v>0</v>
      </c>
      <c r="N300" s="936">
        <f>'2 уровень'!O912</f>
        <v>0</v>
      </c>
      <c r="O300" s="936">
        <f>'2 уровень'!P912</f>
        <v>0</v>
      </c>
      <c r="P300" s="36">
        <f>'2 уровень'!Q912</f>
        <v>135.65799999999999</v>
      </c>
      <c r="Q300" s="36">
        <f>'2 уровень'!R912</f>
        <v>11.304833333333333</v>
      </c>
      <c r="R300" s="36">
        <f>'2 уровень'!S912</f>
        <v>0</v>
      </c>
      <c r="S300" s="36">
        <f>'2 уровень'!T912</f>
        <v>0</v>
      </c>
      <c r="T300" s="36">
        <f>'2 уровень'!U912</f>
        <v>-11.304833333333333</v>
      </c>
      <c r="U300" s="36">
        <f>'2 уровень'!V912</f>
        <v>0</v>
      </c>
      <c r="V300" s="944">
        <f>'2 уровень'!W912</f>
        <v>0</v>
      </c>
      <c r="W300" s="36">
        <f>R300/Q300*100</f>
        <v>0</v>
      </c>
      <c r="X300" s="36">
        <f>V300/Q300*100</f>
        <v>0</v>
      </c>
      <c r="Y300" s="944">
        <f>'2 уровень'!X913</f>
        <v>177</v>
      </c>
      <c r="Z300" s="944">
        <f>'2 уровень'!Y913</f>
        <v>143208.93</v>
      </c>
      <c r="AA300" s="36">
        <f>'2 уровень'!Z913</f>
        <v>143.20893000000001</v>
      </c>
      <c r="AB300" s="1920"/>
      <c r="AC300" s="915"/>
      <c r="AD300" s="1929"/>
      <c r="AE300" s="915"/>
      <c r="AF300" s="915"/>
      <c r="AG300" s="915"/>
      <c r="AH300" s="915"/>
      <c r="AI300" s="915"/>
      <c r="AJ300" s="915"/>
      <c r="AK300" s="915"/>
      <c r="AL300" s="915"/>
      <c r="AM300" s="915"/>
      <c r="AN300" s="915"/>
      <c r="AO300" s="915"/>
      <c r="AP300" s="915"/>
      <c r="AQ300" s="915"/>
      <c r="AR300" s="915"/>
      <c r="AS300" s="915"/>
      <c r="AT300" s="915"/>
      <c r="AU300" s="915"/>
      <c r="AV300" s="915"/>
      <c r="AW300" s="915"/>
      <c r="AX300" s="915"/>
      <c r="AY300" s="915"/>
      <c r="AZ300" s="915"/>
      <c r="BA300" s="915"/>
      <c r="BB300" s="915"/>
      <c r="BC300" s="915"/>
      <c r="BD300" s="915"/>
      <c r="BE300" s="915"/>
      <c r="BF300" s="915"/>
      <c r="BG300" s="915"/>
      <c r="BH300" s="915"/>
      <c r="BI300" s="915"/>
      <c r="BJ300" s="915"/>
      <c r="BK300" s="915"/>
      <c r="BL300" s="915"/>
      <c r="BM300" s="915"/>
      <c r="BN300" s="915"/>
      <c r="BO300" s="915"/>
      <c r="BP300" s="915"/>
      <c r="BQ300" s="915"/>
      <c r="BR300" s="915"/>
      <c r="BS300" s="915"/>
      <c r="BT300" s="915"/>
      <c r="BU300" s="915"/>
      <c r="BV300" s="915"/>
      <c r="BW300" s="915"/>
      <c r="BX300" s="915"/>
      <c r="BY300" s="915"/>
      <c r="BZ300" s="915"/>
      <c r="CA300" s="915"/>
      <c r="CB300" s="915"/>
      <c r="CC300" s="915"/>
      <c r="CD300" s="915"/>
      <c r="CE300" s="915"/>
      <c r="CF300" s="915"/>
      <c r="CG300" s="915"/>
      <c r="CH300" s="915"/>
      <c r="CI300" s="915"/>
      <c r="CJ300" s="915"/>
      <c r="CK300" s="915"/>
      <c r="CL300" s="915"/>
      <c r="CM300" s="915"/>
      <c r="CN300" s="915"/>
      <c r="CO300" s="915"/>
      <c r="CP300" s="915"/>
      <c r="CQ300" s="915"/>
      <c r="CR300" s="915"/>
      <c r="CS300" s="915"/>
      <c r="CT300" s="915"/>
      <c r="CU300" s="915"/>
      <c r="CV300" s="915"/>
      <c r="CW300" s="915"/>
      <c r="CX300" s="915"/>
      <c r="CY300" s="915"/>
      <c r="CZ300" s="915"/>
      <c r="DA300" s="915"/>
      <c r="DB300" s="915"/>
      <c r="DC300" s="915"/>
      <c r="DD300" s="915"/>
      <c r="DE300" s="915"/>
      <c r="DF300" s="915"/>
      <c r="DG300" s="915"/>
      <c r="DH300" s="915"/>
      <c r="DI300" s="915"/>
      <c r="DJ300" s="915"/>
      <c r="DK300" s="915"/>
      <c r="DL300" s="915"/>
      <c r="DM300" s="915"/>
      <c r="DN300" s="915"/>
      <c r="DO300" s="915"/>
      <c r="DP300" s="915"/>
      <c r="DQ300" s="915"/>
      <c r="DR300" s="915"/>
      <c r="DS300" s="915"/>
      <c r="DT300" s="915"/>
      <c r="DU300" s="915"/>
      <c r="DV300" s="915"/>
      <c r="DW300" s="915"/>
      <c r="DX300" s="915"/>
      <c r="DY300" s="915"/>
      <c r="DZ300" s="915"/>
      <c r="EA300" s="915"/>
      <c r="EB300" s="915"/>
      <c r="EC300" s="915"/>
      <c r="ED300" s="915"/>
      <c r="EE300" s="915"/>
      <c r="EF300" s="915"/>
      <c r="EG300" s="915"/>
      <c r="EH300" s="915"/>
      <c r="EI300" s="915"/>
      <c r="EJ300" s="915"/>
      <c r="EK300" s="915"/>
      <c r="EL300" s="915"/>
      <c r="EM300" s="915"/>
      <c r="EN300" s="915"/>
      <c r="EO300" s="915"/>
      <c r="EP300" s="915"/>
      <c r="EQ300" s="915"/>
      <c r="ER300" s="915"/>
      <c r="ES300" s="915"/>
      <c r="ET300" s="915"/>
      <c r="EU300" s="915"/>
      <c r="EV300" s="915"/>
      <c r="EW300" s="915"/>
      <c r="EX300" s="915"/>
      <c r="EY300" s="915"/>
      <c r="EZ300" s="915"/>
      <c r="FA300" s="915"/>
      <c r="FB300" s="915"/>
      <c r="FC300" s="915"/>
      <c r="FD300" s="915"/>
      <c r="FE300" s="915"/>
      <c r="FF300" s="915"/>
      <c r="FG300" s="915"/>
      <c r="FH300" s="915"/>
      <c r="FI300" s="915"/>
      <c r="FJ300" s="915"/>
      <c r="FK300" s="915"/>
      <c r="FL300" s="915"/>
      <c r="FM300" s="915"/>
      <c r="FN300" s="915"/>
      <c r="FO300" s="915"/>
      <c r="FP300" s="915"/>
      <c r="FQ300" s="915"/>
      <c r="FR300" s="915"/>
      <c r="FS300" s="915"/>
      <c r="FT300" s="915"/>
      <c r="FU300" s="915"/>
      <c r="FV300" s="915"/>
      <c r="FW300" s="915"/>
      <c r="FX300" s="915"/>
      <c r="FY300" s="915"/>
      <c r="FZ300" s="915"/>
      <c r="GA300" s="915"/>
      <c r="GB300" s="915"/>
      <c r="GC300" s="915"/>
      <c r="GD300" s="915"/>
      <c r="GE300" s="915"/>
      <c r="GF300" s="915"/>
      <c r="GG300" s="915"/>
      <c r="GH300" s="915"/>
      <c r="GI300" s="915"/>
      <c r="GJ300" s="915"/>
      <c r="GK300" s="915"/>
      <c r="GL300" s="915"/>
      <c r="GM300" s="915"/>
      <c r="GN300" s="915"/>
    </row>
    <row r="301" spans="1:196" x14ac:dyDescent="0.25">
      <c r="B301" s="27">
        <v>1</v>
      </c>
      <c r="C301" s="1440" t="s">
        <v>347</v>
      </c>
      <c r="D301" s="43">
        <f>'2 уровень'!E913</f>
        <v>239325.51794871798</v>
      </c>
      <c r="E301" s="43">
        <f>'2 уровень'!F913</f>
        <v>19946.030769230769</v>
      </c>
      <c r="F301" s="43">
        <f>'2 уровень'!G913</f>
        <v>14904.681766381767</v>
      </c>
      <c r="G301" s="43">
        <f>'2 уровень'!H913</f>
        <v>74.725051509366423</v>
      </c>
      <c r="H301" s="43">
        <f>'2 уровень'!I913</f>
        <v>0</v>
      </c>
      <c r="I301" s="43">
        <f>'2 уровень'!J913</f>
        <v>0</v>
      </c>
      <c r="J301" s="43">
        <f>'2 уровень'!K913</f>
        <v>0</v>
      </c>
      <c r="K301" s="43">
        <f>'2 уровень'!L913</f>
        <v>0</v>
      </c>
      <c r="L301" s="43">
        <f>'2 уровень'!M913</f>
        <v>0</v>
      </c>
      <c r="M301" s="43">
        <f>'2 уровень'!N913</f>
        <v>0</v>
      </c>
      <c r="N301" s="43">
        <f>'2 уровень'!O913</f>
        <v>0</v>
      </c>
      <c r="O301" s="43">
        <f>'2 уровень'!P913</f>
        <v>0</v>
      </c>
      <c r="P301" s="36">
        <f>'2 уровень'!Q913</f>
        <v>176038.67058999999</v>
      </c>
      <c r="Q301" s="36">
        <f>'2 уровень'!R913</f>
        <v>14669.889215833333</v>
      </c>
      <c r="R301" s="36">
        <f>'2 уровень'!S913</f>
        <v>13242.948050000001</v>
      </c>
      <c r="S301" s="36">
        <f>'2 уровень'!T913</f>
        <v>0</v>
      </c>
      <c r="T301" s="36">
        <f>'2 уровень'!U913</f>
        <v>-1426.9411658333322</v>
      </c>
      <c r="U301" s="43">
        <f>'2 уровень'!V913</f>
        <v>-126.75377</v>
      </c>
      <c r="V301" s="43">
        <f>'2 уровень'!W913</f>
        <v>13116.194280000002</v>
      </c>
      <c r="W301" s="36">
        <f>R301/Q301*100</f>
        <v>90.272992898315678</v>
      </c>
      <c r="X301" s="36">
        <f>V301/Q301*100</f>
        <v>89.40895249463496</v>
      </c>
      <c r="Y301" s="43" t="e">
        <f>'2 уровень'!#REF!</f>
        <v>#REF!</v>
      </c>
      <c r="Z301" s="965" t="e">
        <f>'2 уровень'!#REF!</f>
        <v>#REF!</v>
      </c>
      <c r="AA301" s="43" t="e">
        <f>'2 уровень'!#REF!</f>
        <v>#REF!</v>
      </c>
      <c r="AB301" s="1920"/>
      <c r="AC301" s="915"/>
      <c r="AD301" s="1929"/>
      <c r="AE301" s="915"/>
      <c r="AF301" s="915"/>
      <c r="AG301" s="915"/>
      <c r="AH301" s="915"/>
      <c r="AI301" s="915"/>
      <c r="AJ301" s="915"/>
      <c r="AK301" s="915"/>
      <c r="AL301" s="915"/>
      <c r="AM301" s="915"/>
      <c r="AN301" s="915"/>
      <c r="AO301" s="915"/>
      <c r="AP301" s="915"/>
      <c r="AQ301" s="915"/>
      <c r="AR301" s="915"/>
      <c r="AS301" s="915"/>
      <c r="AT301" s="915"/>
      <c r="AU301" s="915"/>
      <c r="AV301" s="915"/>
      <c r="AW301" s="915"/>
      <c r="AX301" s="915"/>
      <c r="AY301" s="915"/>
      <c r="AZ301" s="915"/>
      <c r="BA301" s="915"/>
      <c r="BB301" s="915"/>
      <c r="BC301" s="915"/>
      <c r="BD301" s="915"/>
      <c r="BE301" s="915"/>
      <c r="BF301" s="915"/>
      <c r="BG301" s="915"/>
      <c r="BH301" s="915"/>
      <c r="BI301" s="915"/>
      <c r="BJ301" s="915"/>
      <c r="BK301" s="915"/>
      <c r="BL301" s="915"/>
      <c r="BM301" s="915"/>
      <c r="BN301" s="915"/>
      <c r="BO301" s="915"/>
      <c r="BP301" s="915"/>
      <c r="BQ301" s="915"/>
      <c r="BR301" s="915"/>
      <c r="BS301" s="915"/>
      <c r="BT301" s="915"/>
      <c r="BU301" s="915"/>
      <c r="BV301" s="915"/>
      <c r="BW301" s="915"/>
      <c r="BX301" s="915"/>
      <c r="BY301" s="915"/>
      <c r="BZ301" s="915"/>
      <c r="CA301" s="915"/>
      <c r="CB301" s="915"/>
      <c r="CC301" s="915"/>
      <c r="CD301" s="915"/>
      <c r="CE301" s="915"/>
      <c r="CF301" s="915"/>
      <c r="CG301" s="915"/>
      <c r="CH301" s="915"/>
      <c r="CI301" s="915"/>
      <c r="CJ301" s="915"/>
      <c r="CK301" s="915"/>
      <c r="CL301" s="915"/>
      <c r="CM301" s="915"/>
      <c r="CN301" s="915"/>
      <c r="CO301" s="915"/>
      <c r="CP301" s="915"/>
      <c r="CQ301" s="915"/>
      <c r="CR301" s="915"/>
      <c r="CS301" s="915"/>
      <c r="CT301" s="915"/>
      <c r="CU301" s="915"/>
      <c r="CV301" s="915"/>
      <c r="CW301" s="915"/>
      <c r="CX301" s="915"/>
      <c r="CY301" s="915"/>
      <c r="CZ301" s="915"/>
      <c r="DA301" s="915"/>
      <c r="DB301" s="915"/>
      <c r="DC301" s="915"/>
      <c r="DD301" s="915"/>
      <c r="DE301" s="915"/>
      <c r="DF301" s="915"/>
      <c r="DG301" s="915"/>
      <c r="DH301" s="915"/>
      <c r="DI301" s="915"/>
      <c r="DJ301" s="915"/>
      <c r="DK301" s="915"/>
      <c r="DL301" s="915"/>
      <c r="DM301" s="915"/>
      <c r="DN301" s="915"/>
      <c r="DO301" s="915"/>
      <c r="DP301" s="915"/>
      <c r="DQ301" s="915"/>
      <c r="DR301" s="915"/>
      <c r="DS301" s="915"/>
      <c r="DT301" s="915"/>
      <c r="DU301" s="915"/>
      <c r="DV301" s="915"/>
      <c r="DW301" s="915"/>
      <c r="DX301" s="915"/>
      <c r="DY301" s="915"/>
      <c r="DZ301" s="915"/>
      <c r="EA301" s="915"/>
      <c r="EB301" s="915"/>
      <c r="EC301" s="915"/>
      <c r="ED301" s="915"/>
      <c r="EE301" s="915"/>
      <c r="EF301" s="915"/>
      <c r="EG301" s="915"/>
      <c r="EH301" s="915"/>
      <c r="EI301" s="915"/>
      <c r="EJ301" s="915"/>
      <c r="EK301" s="915"/>
      <c r="EL301" s="915"/>
      <c r="EM301" s="915"/>
      <c r="EN301" s="915"/>
      <c r="EO301" s="915"/>
      <c r="EP301" s="915"/>
      <c r="EQ301" s="915"/>
      <c r="ER301" s="915"/>
      <c r="ES301" s="915"/>
      <c r="ET301" s="915"/>
      <c r="EU301" s="915"/>
      <c r="EV301" s="915"/>
      <c r="EW301" s="915"/>
      <c r="EX301" s="915"/>
      <c r="EY301" s="915"/>
      <c r="EZ301" s="915"/>
      <c r="FA301" s="915"/>
      <c r="FB301" s="915"/>
      <c r="FC301" s="915"/>
      <c r="FD301" s="915"/>
      <c r="FE301" s="915"/>
      <c r="FF301" s="915"/>
      <c r="FG301" s="915"/>
      <c r="FH301" s="915"/>
      <c r="FI301" s="915"/>
      <c r="FJ301" s="915"/>
      <c r="FK301" s="915"/>
      <c r="FL301" s="915"/>
      <c r="FM301" s="915"/>
      <c r="FN301" s="915"/>
      <c r="FO301" s="915"/>
      <c r="FP301" s="915"/>
      <c r="FQ301" s="915"/>
      <c r="FR301" s="915"/>
      <c r="FS301" s="915"/>
      <c r="FT301" s="915"/>
      <c r="FU301" s="915"/>
      <c r="FV301" s="915"/>
      <c r="FW301" s="915"/>
      <c r="FX301" s="915"/>
      <c r="FY301" s="915"/>
      <c r="FZ301" s="915"/>
      <c r="GA301" s="915"/>
      <c r="GB301" s="915"/>
      <c r="GC301" s="915"/>
      <c r="GD301" s="915"/>
      <c r="GE301" s="915"/>
      <c r="GF301" s="915"/>
      <c r="GG301" s="915"/>
      <c r="GH301" s="915"/>
      <c r="GI301" s="915"/>
      <c r="GJ301" s="915"/>
      <c r="GK301" s="915"/>
      <c r="GL301" s="915"/>
      <c r="GM301" s="915"/>
      <c r="GN301" s="915"/>
    </row>
    <row r="302" spans="1:196" x14ac:dyDescent="0.25">
      <c r="A302" s="27">
        <v>1</v>
      </c>
      <c r="B302" s="27">
        <v>1</v>
      </c>
      <c r="C302" s="1191" t="s">
        <v>92</v>
      </c>
      <c r="D302" s="43">
        <f>'2 уровень'!E914</f>
        <v>1600</v>
      </c>
      <c r="E302" s="43">
        <f>'2 уровень'!F914</f>
        <v>133</v>
      </c>
      <c r="F302" s="43">
        <f>'2 уровень'!G914</f>
        <v>100</v>
      </c>
      <c r="G302" s="922">
        <f>'2 уровень'!H914</f>
        <v>75.187969924812023</v>
      </c>
      <c r="H302" s="945">
        <f>'2 уровень'!I914</f>
        <v>8.8062500000000004</v>
      </c>
      <c r="I302" s="945">
        <f>'2 уровень'!J914</f>
        <v>9.24</v>
      </c>
      <c r="J302" s="936">
        <f>'2 уровень'!K914</f>
        <v>14090</v>
      </c>
      <c r="K302" s="936">
        <f>'2 уровень'!L914</f>
        <v>1175</v>
      </c>
      <c r="L302" s="936">
        <f>'2 уровень'!M914</f>
        <v>924</v>
      </c>
      <c r="M302" s="936">
        <f>'2 уровень'!N914</f>
        <v>78.638297872340416</v>
      </c>
      <c r="N302" s="936">
        <f>'2 уровень'!O914</f>
        <v>46.966666666666669</v>
      </c>
      <c r="O302" s="936">
        <f>'2 уровень'!P914</f>
        <v>236.08232789212207</v>
      </c>
      <c r="P302" s="36">
        <f>'2 уровень'!Q914</f>
        <v>0</v>
      </c>
      <c r="Q302" s="36">
        <f>'2 уровень'!R914</f>
        <v>0</v>
      </c>
      <c r="R302" s="36">
        <f>'2 уровень'!S914</f>
        <v>0</v>
      </c>
      <c r="S302" s="36">
        <f>'2 уровень'!T914</f>
        <v>0</v>
      </c>
      <c r="T302" s="36">
        <f>'2 уровень'!U914</f>
        <v>0</v>
      </c>
      <c r="U302" s="36">
        <f>'2 уровень'!V914</f>
        <v>0</v>
      </c>
      <c r="V302" s="944">
        <f>'2 уровень'!W914</f>
        <v>0</v>
      </c>
      <c r="W302" s="36"/>
      <c r="X302" s="36"/>
      <c r="Y302" s="944">
        <f>'2 уровень'!X914</f>
        <v>0</v>
      </c>
      <c r="Z302" s="944">
        <f>'2 уровень'!Y914</f>
        <v>0</v>
      </c>
      <c r="AA302" s="36">
        <f>'2 уровень'!Z914</f>
        <v>0</v>
      </c>
      <c r="AB302" s="1920"/>
      <c r="AC302" s="915"/>
      <c r="AD302" s="1929"/>
      <c r="AE302" s="915"/>
      <c r="AF302" s="915"/>
      <c r="AG302" s="915"/>
      <c r="AH302" s="915"/>
      <c r="AI302" s="915"/>
      <c r="AJ302" s="915"/>
      <c r="AK302" s="915"/>
      <c r="AL302" s="915"/>
      <c r="AM302" s="915"/>
      <c r="AN302" s="915"/>
      <c r="AO302" s="915"/>
      <c r="AP302" s="915"/>
      <c r="AQ302" s="915"/>
      <c r="AR302" s="915"/>
      <c r="AS302" s="915"/>
      <c r="AT302" s="915"/>
      <c r="AU302" s="915"/>
      <c r="AV302" s="915"/>
      <c r="AW302" s="915"/>
      <c r="AX302" s="915"/>
      <c r="AY302" s="915"/>
      <c r="AZ302" s="915"/>
      <c r="BA302" s="915"/>
      <c r="BB302" s="915"/>
      <c r="BC302" s="915"/>
      <c r="BD302" s="915"/>
      <c r="BE302" s="915"/>
      <c r="BF302" s="915"/>
      <c r="BG302" s="915"/>
      <c r="BH302" s="915"/>
      <c r="BI302" s="915"/>
      <c r="BJ302" s="915"/>
      <c r="BK302" s="915"/>
      <c r="BL302" s="915"/>
      <c r="BM302" s="915"/>
      <c r="BN302" s="915"/>
      <c r="BO302" s="915"/>
      <c r="BP302" s="915"/>
      <c r="BQ302" s="915"/>
      <c r="BR302" s="915"/>
      <c r="BS302" s="915"/>
      <c r="BT302" s="915"/>
      <c r="BU302" s="915"/>
      <c r="BV302" s="915"/>
      <c r="BW302" s="915"/>
      <c r="BX302" s="915"/>
      <c r="BY302" s="915"/>
      <c r="BZ302" s="915"/>
      <c r="CA302" s="915"/>
      <c r="CB302" s="915"/>
      <c r="CC302" s="915"/>
      <c r="CD302" s="915"/>
      <c r="CE302" s="915"/>
      <c r="CF302" s="915"/>
      <c r="CG302" s="915"/>
      <c r="CH302" s="915"/>
      <c r="CI302" s="915"/>
      <c r="CJ302" s="915"/>
      <c r="CK302" s="915"/>
      <c r="CL302" s="915"/>
      <c r="CM302" s="915"/>
      <c r="CN302" s="915"/>
      <c r="CO302" s="915"/>
      <c r="CP302" s="915"/>
      <c r="CQ302" s="915"/>
      <c r="CR302" s="915"/>
      <c r="CS302" s="915"/>
      <c r="CT302" s="915"/>
      <c r="CU302" s="915"/>
      <c r="CV302" s="915"/>
      <c r="CW302" s="915"/>
      <c r="CX302" s="915"/>
      <c r="CY302" s="915"/>
      <c r="CZ302" s="915"/>
      <c r="DA302" s="915"/>
      <c r="DB302" s="915"/>
      <c r="DC302" s="915"/>
      <c r="DD302" s="915"/>
      <c r="DE302" s="915"/>
      <c r="DF302" s="915"/>
      <c r="DG302" s="915"/>
      <c r="DH302" s="915"/>
      <c r="DI302" s="915"/>
      <c r="DJ302" s="915"/>
      <c r="DK302" s="915"/>
      <c r="DL302" s="915"/>
      <c r="DM302" s="915"/>
      <c r="DN302" s="915"/>
      <c r="DO302" s="915"/>
      <c r="DP302" s="915"/>
      <c r="DQ302" s="915"/>
      <c r="DR302" s="915"/>
      <c r="DS302" s="915"/>
      <c r="DT302" s="915"/>
      <c r="DU302" s="915"/>
      <c r="DV302" s="915"/>
      <c r="DW302" s="915"/>
      <c r="DX302" s="915"/>
      <c r="DY302" s="915"/>
      <c r="DZ302" s="915"/>
      <c r="EA302" s="915"/>
      <c r="EB302" s="915"/>
      <c r="EC302" s="915"/>
      <c r="ED302" s="915"/>
      <c r="EE302" s="915"/>
      <c r="EF302" s="915"/>
      <c r="EG302" s="915"/>
      <c r="EH302" s="915"/>
      <c r="EI302" s="915"/>
      <c r="EJ302" s="915"/>
      <c r="EK302" s="915"/>
      <c r="EL302" s="915"/>
      <c r="EM302" s="915"/>
      <c r="EN302" s="915"/>
      <c r="EO302" s="915"/>
      <c r="EP302" s="915"/>
      <c r="EQ302" s="915"/>
      <c r="ER302" s="915"/>
      <c r="ES302" s="915"/>
      <c r="ET302" s="915"/>
      <c r="EU302" s="915"/>
      <c r="EV302" s="915"/>
      <c r="EW302" s="915"/>
      <c r="EX302" s="915"/>
      <c r="EY302" s="915"/>
      <c r="EZ302" s="915"/>
      <c r="FA302" s="915"/>
      <c r="FB302" s="915"/>
      <c r="FC302" s="915"/>
      <c r="FD302" s="915"/>
      <c r="FE302" s="915"/>
      <c r="FF302" s="915"/>
      <c r="FG302" s="915"/>
      <c r="FH302" s="915"/>
      <c r="FI302" s="915"/>
      <c r="FJ302" s="915"/>
      <c r="FK302" s="915"/>
      <c r="FL302" s="915"/>
      <c r="FM302" s="915"/>
      <c r="FN302" s="915"/>
      <c r="FO302" s="915"/>
      <c r="FP302" s="915"/>
      <c r="FQ302" s="915"/>
      <c r="FR302" s="915"/>
      <c r="FS302" s="915"/>
      <c r="FT302" s="915"/>
      <c r="FU302" s="915"/>
      <c r="FV302" s="915"/>
      <c r="FW302" s="915"/>
      <c r="FX302" s="915"/>
      <c r="FY302" s="915"/>
      <c r="FZ302" s="915"/>
      <c r="GA302" s="915"/>
      <c r="GB302" s="915"/>
      <c r="GC302" s="915"/>
      <c r="GD302" s="915"/>
      <c r="GE302" s="915"/>
      <c r="GF302" s="915"/>
      <c r="GG302" s="915"/>
      <c r="GH302" s="915"/>
      <c r="GI302" s="915"/>
      <c r="GJ302" s="915"/>
      <c r="GK302" s="915"/>
      <c r="GL302" s="915"/>
      <c r="GM302" s="915"/>
      <c r="GN302" s="915"/>
    </row>
    <row r="303" spans="1:196" x14ac:dyDescent="0.25">
      <c r="A303" s="27">
        <v>1</v>
      </c>
      <c r="B303" s="27">
        <v>1</v>
      </c>
      <c r="C303" s="1477" t="s">
        <v>16</v>
      </c>
      <c r="D303" s="43">
        <f>'2 уровень'!E915</f>
        <v>690</v>
      </c>
      <c r="E303" s="43">
        <f>'2 уровень'!F915</f>
        <v>58</v>
      </c>
      <c r="F303" s="43">
        <f>'2 уровень'!G915</f>
        <v>66</v>
      </c>
      <c r="G303" s="922">
        <f>'2 уровень'!H915</f>
        <v>113.79310344827587</v>
      </c>
      <c r="H303" s="945">
        <f>'2 уровень'!I915</f>
        <v>8</v>
      </c>
      <c r="I303" s="945">
        <f>'2 уровень'!J915</f>
        <v>8.6666666666666661</v>
      </c>
      <c r="J303" s="936">
        <f>'2 уровень'!K915</f>
        <v>5520</v>
      </c>
      <c r="K303" s="936">
        <f>'2 уровень'!L915</f>
        <v>460</v>
      </c>
      <c r="L303" s="936">
        <f>'2 уровень'!M915</f>
        <v>572</v>
      </c>
      <c r="M303" s="936">
        <f>'2 уровень'!N915</f>
        <v>124.34782608695652</v>
      </c>
      <c r="N303" s="936">
        <f>'2 уровень'!O915</f>
        <v>23</v>
      </c>
      <c r="O303" s="936">
        <f>'2 уровень'!P915</f>
        <v>298.43478260869563</v>
      </c>
      <c r="P303" s="36">
        <f>'2 уровень'!Q915</f>
        <v>0</v>
      </c>
      <c r="Q303" s="36">
        <f>'2 уровень'!R915</f>
        <v>0</v>
      </c>
      <c r="R303" s="36">
        <f>'2 уровень'!S915</f>
        <v>0</v>
      </c>
      <c r="S303" s="36">
        <f>'2 уровень'!T915</f>
        <v>0</v>
      </c>
      <c r="T303" s="36">
        <f>'2 уровень'!U915</f>
        <v>0</v>
      </c>
      <c r="U303" s="36">
        <f>'2 уровень'!V915</f>
        <v>0</v>
      </c>
      <c r="V303" s="944">
        <f>'2 уровень'!W915</f>
        <v>0</v>
      </c>
      <c r="W303" s="36"/>
      <c r="X303" s="36"/>
      <c r="Y303" s="944">
        <f>'2 уровень'!X915</f>
        <v>0</v>
      </c>
      <c r="Z303" s="944">
        <f>'2 уровень'!Y915</f>
        <v>0</v>
      </c>
      <c r="AA303" s="36">
        <f>'2 уровень'!Z915</f>
        <v>0</v>
      </c>
      <c r="AB303" s="1920"/>
      <c r="AC303" s="915"/>
      <c r="AD303" s="1929"/>
      <c r="AE303" s="915"/>
      <c r="AF303" s="915"/>
      <c r="AG303" s="915"/>
      <c r="AH303" s="915"/>
      <c r="AI303" s="915"/>
      <c r="AJ303" s="915"/>
      <c r="AK303" s="915"/>
      <c r="AL303" s="915"/>
      <c r="AM303" s="915"/>
      <c r="AN303" s="915"/>
      <c r="AO303" s="915"/>
      <c r="AP303" s="915"/>
      <c r="AQ303" s="915"/>
      <c r="AR303" s="915"/>
      <c r="AS303" s="915"/>
      <c r="AT303" s="915"/>
      <c r="AU303" s="915"/>
      <c r="AV303" s="915"/>
      <c r="AW303" s="915"/>
      <c r="AX303" s="915"/>
      <c r="AY303" s="915"/>
      <c r="AZ303" s="915"/>
      <c r="BA303" s="915"/>
      <c r="BB303" s="915"/>
      <c r="BC303" s="915"/>
      <c r="BD303" s="915"/>
      <c r="BE303" s="915"/>
      <c r="BF303" s="915"/>
      <c r="BG303" s="915"/>
      <c r="BH303" s="915"/>
      <c r="BI303" s="915"/>
      <c r="BJ303" s="915"/>
      <c r="BK303" s="915"/>
      <c r="BL303" s="915"/>
      <c r="BM303" s="915"/>
      <c r="BN303" s="915"/>
      <c r="BO303" s="915"/>
      <c r="BP303" s="915"/>
      <c r="BQ303" s="915"/>
      <c r="BR303" s="915"/>
      <c r="BS303" s="915"/>
      <c r="BT303" s="915"/>
      <c r="BU303" s="915"/>
      <c r="BV303" s="915"/>
      <c r="BW303" s="915"/>
      <c r="BX303" s="915"/>
      <c r="BY303" s="915"/>
      <c r="BZ303" s="915"/>
      <c r="CA303" s="915"/>
      <c r="CB303" s="915"/>
      <c r="CC303" s="915"/>
      <c r="CD303" s="915"/>
      <c r="CE303" s="915"/>
      <c r="CF303" s="915"/>
      <c r="CG303" s="915"/>
      <c r="CH303" s="915"/>
      <c r="CI303" s="915"/>
      <c r="CJ303" s="915"/>
      <c r="CK303" s="915"/>
      <c r="CL303" s="915"/>
      <c r="CM303" s="915"/>
      <c r="CN303" s="915"/>
      <c r="CO303" s="915"/>
      <c r="CP303" s="915"/>
      <c r="CQ303" s="915"/>
      <c r="CR303" s="915"/>
      <c r="CS303" s="915"/>
      <c r="CT303" s="915"/>
      <c r="CU303" s="915"/>
      <c r="CV303" s="915"/>
      <c r="CW303" s="915"/>
      <c r="CX303" s="915"/>
      <c r="CY303" s="915"/>
      <c r="CZ303" s="915"/>
      <c r="DA303" s="915"/>
      <c r="DB303" s="915"/>
      <c r="DC303" s="915"/>
      <c r="DD303" s="915"/>
      <c r="DE303" s="915"/>
      <c r="DF303" s="915"/>
      <c r="DG303" s="915"/>
      <c r="DH303" s="915"/>
      <c r="DI303" s="915"/>
      <c r="DJ303" s="915"/>
      <c r="DK303" s="915"/>
      <c r="DL303" s="915"/>
      <c r="DM303" s="915"/>
      <c r="DN303" s="915"/>
      <c r="DO303" s="915"/>
      <c r="DP303" s="915"/>
      <c r="DQ303" s="915"/>
      <c r="DR303" s="915"/>
      <c r="DS303" s="915"/>
      <c r="DT303" s="915"/>
      <c r="DU303" s="915"/>
      <c r="DV303" s="915"/>
      <c r="DW303" s="915"/>
      <c r="DX303" s="915"/>
      <c r="DY303" s="915"/>
      <c r="DZ303" s="915"/>
      <c r="EA303" s="915"/>
      <c r="EB303" s="915"/>
      <c r="EC303" s="915"/>
      <c r="ED303" s="915"/>
      <c r="EE303" s="915"/>
      <c r="EF303" s="915"/>
      <c r="EG303" s="915"/>
      <c r="EH303" s="915"/>
      <c r="EI303" s="915"/>
      <c r="EJ303" s="915"/>
      <c r="EK303" s="915"/>
      <c r="EL303" s="915"/>
      <c r="EM303" s="915"/>
      <c r="EN303" s="915"/>
      <c r="EO303" s="915"/>
      <c r="EP303" s="915"/>
      <c r="EQ303" s="915"/>
      <c r="ER303" s="915"/>
      <c r="ES303" s="915"/>
      <c r="ET303" s="915"/>
      <c r="EU303" s="915"/>
      <c r="EV303" s="915"/>
      <c r="EW303" s="915"/>
      <c r="EX303" s="915"/>
      <c r="EY303" s="915"/>
      <c r="EZ303" s="915"/>
      <c r="FA303" s="915"/>
      <c r="FB303" s="915"/>
      <c r="FC303" s="915"/>
      <c r="FD303" s="915"/>
      <c r="FE303" s="915"/>
      <c r="FF303" s="915"/>
      <c r="FG303" s="915"/>
      <c r="FH303" s="915"/>
      <c r="FI303" s="915"/>
      <c r="FJ303" s="915"/>
      <c r="FK303" s="915"/>
      <c r="FL303" s="915"/>
      <c r="FM303" s="915"/>
      <c r="FN303" s="915"/>
      <c r="FO303" s="915"/>
      <c r="FP303" s="915"/>
      <c r="FQ303" s="915"/>
      <c r="FR303" s="915"/>
      <c r="FS303" s="915"/>
      <c r="FT303" s="915"/>
      <c r="FU303" s="915"/>
      <c r="FV303" s="915"/>
      <c r="FW303" s="915"/>
      <c r="FX303" s="915"/>
      <c r="FY303" s="915"/>
      <c r="FZ303" s="915"/>
      <c r="GA303" s="915"/>
      <c r="GB303" s="915"/>
      <c r="GC303" s="915"/>
      <c r="GD303" s="915"/>
      <c r="GE303" s="915"/>
      <c r="GF303" s="915"/>
      <c r="GG303" s="915"/>
      <c r="GH303" s="915"/>
      <c r="GI303" s="915"/>
      <c r="GJ303" s="915"/>
      <c r="GK303" s="915"/>
      <c r="GL303" s="915"/>
      <c r="GM303" s="915"/>
      <c r="GN303" s="915"/>
    </row>
    <row r="304" spans="1:196" ht="29.25" x14ac:dyDescent="0.25">
      <c r="A304" s="27">
        <v>1</v>
      </c>
      <c r="B304" s="27">
        <v>1</v>
      </c>
      <c r="C304" s="1222" t="s">
        <v>173</v>
      </c>
      <c r="D304" s="30">
        <f>'2 уровень'!E916</f>
        <v>2290</v>
      </c>
      <c r="E304" s="30">
        <f>'2 уровень'!F916</f>
        <v>191</v>
      </c>
      <c r="F304" s="30">
        <f>'2 уровень'!G916</f>
        <v>166</v>
      </c>
      <c r="G304" s="919">
        <f>'2 уровень'!H916</f>
        <v>86.910994764397913</v>
      </c>
      <c r="H304" s="945">
        <f>'2 уровень'!I916</f>
        <v>8.5633187772925758</v>
      </c>
      <c r="I304" s="945">
        <f>'2 уровень'!J916</f>
        <v>9.0120481927710845</v>
      </c>
      <c r="J304" s="936">
        <f>'2 уровень'!K916</f>
        <v>19610</v>
      </c>
      <c r="K304" s="936">
        <f>'2 уровень'!L916</f>
        <v>1635</v>
      </c>
      <c r="L304" s="936">
        <f>'2 уровень'!M916</f>
        <v>1496</v>
      </c>
      <c r="M304" s="936">
        <f>'2 уровень'!N916</f>
        <v>91.49847094801224</v>
      </c>
      <c r="N304" s="936">
        <f>'2 уровень'!O916</f>
        <v>69.966666666666669</v>
      </c>
      <c r="O304" s="936">
        <f>'2 уровень'!P916</f>
        <v>256.57932348737495</v>
      </c>
      <c r="P304" s="36">
        <f>'2 уровень'!Q916</f>
        <v>37645.587033600001</v>
      </c>
      <c r="Q304" s="36">
        <f>'2 уровень'!R916</f>
        <v>3137.1322528000005</v>
      </c>
      <c r="R304" s="36">
        <f>'2 уровень'!S916</f>
        <v>2658.6041599999999</v>
      </c>
      <c r="S304" s="36">
        <f>'2 уровень'!T916</f>
        <v>0</v>
      </c>
      <c r="T304" s="36">
        <f>'2 уровень'!U916</f>
        <v>-478.52809280000031</v>
      </c>
      <c r="U304" s="36">
        <f>'2 уровень'!V916</f>
        <v>-110.87208</v>
      </c>
      <c r="V304" s="944">
        <f>'2 уровень'!W916</f>
        <v>2547.7320800000002</v>
      </c>
      <c r="W304" s="36">
        <f>R304/Q304*100</f>
        <v>84.746320708255212</v>
      </c>
      <c r="X304" s="36">
        <f>V304/Q304*100</f>
        <v>81.212134991314443</v>
      </c>
      <c r="Y304" s="944">
        <f>'2 уровень'!X916</f>
        <v>0</v>
      </c>
      <c r="Z304" s="944">
        <f>'2 уровень'!Y916</f>
        <v>0</v>
      </c>
      <c r="AA304" s="36">
        <f>'2 уровень'!Z916</f>
        <v>0</v>
      </c>
      <c r="AB304" s="1920"/>
      <c r="AC304" s="915"/>
      <c r="AD304" s="1929"/>
      <c r="AE304" s="915"/>
      <c r="AF304" s="915"/>
      <c r="AG304" s="915"/>
      <c r="AH304" s="915"/>
      <c r="AI304" s="915"/>
      <c r="AJ304" s="915"/>
      <c r="AK304" s="915"/>
      <c r="AL304" s="915"/>
      <c r="AM304" s="915"/>
      <c r="AN304" s="915"/>
      <c r="AO304" s="915"/>
      <c r="AP304" s="915"/>
      <c r="AQ304" s="915"/>
      <c r="AR304" s="915"/>
      <c r="AS304" s="915"/>
      <c r="AT304" s="915"/>
      <c r="AU304" s="915"/>
      <c r="AV304" s="915"/>
      <c r="AW304" s="915"/>
      <c r="AX304" s="915"/>
      <c r="AY304" s="915"/>
      <c r="AZ304" s="915"/>
      <c r="BA304" s="915"/>
      <c r="BB304" s="915"/>
      <c r="BC304" s="915"/>
      <c r="BD304" s="915"/>
      <c r="BE304" s="915"/>
      <c r="BF304" s="915"/>
      <c r="BG304" s="915"/>
      <c r="BH304" s="915"/>
      <c r="BI304" s="915"/>
      <c r="BJ304" s="915"/>
      <c r="BK304" s="915"/>
      <c r="BL304" s="915"/>
      <c r="BM304" s="915"/>
      <c r="BN304" s="915"/>
      <c r="BO304" s="915"/>
      <c r="BP304" s="915"/>
      <c r="BQ304" s="915"/>
      <c r="BR304" s="915"/>
      <c r="BS304" s="915"/>
      <c r="BT304" s="915"/>
      <c r="BU304" s="915"/>
      <c r="BV304" s="915"/>
      <c r="BW304" s="915"/>
      <c r="BX304" s="915"/>
      <c r="BY304" s="915"/>
      <c r="BZ304" s="915"/>
      <c r="CA304" s="915"/>
      <c r="CB304" s="915"/>
      <c r="CC304" s="915"/>
      <c r="CD304" s="915"/>
      <c r="CE304" s="915"/>
      <c r="CF304" s="915"/>
      <c r="CG304" s="915"/>
      <c r="CH304" s="915"/>
      <c r="CI304" s="915"/>
      <c r="CJ304" s="915"/>
      <c r="CK304" s="915"/>
      <c r="CL304" s="915"/>
      <c r="CM304" s="915"/>
      <c r="CN304" s="915"/>
      <c r="CO304" s="915"/>
      <c r="CP304" s="915"/>
      <c r="CQ304" s="915"/>
      <c r="CR304" s="915"/>
      <c r="CS304" s="915"/>
      <c r="CT304" s="915"/>
      <c r="CU304" s="915"/>
      <c r="CV304" s="915"/>
      <c r="CW304" s="915"/>
      <c r="CX304" s="915"/>
      <c r="CY304" s="915"/>
      <c r="CZ304" s="915"/>
      <c r="DA304" s="915"/>
      <c r="DB304" s="915"/>
      <c r="DC304" s="915"/>
      <c r="DD304" s="915"/>
      <c r="DE304" s="915"/>
      <c r="DF304" s="915"/>
      <c r="DG304" s="915"/>
      <c r="DH304" s="915"/>
      <c r="DI304" s="915"/>
      <c r="DJ304" s="915"/>
      <c r="DK304" s="915"/>
      <c r="DL304" s="915"/>
      <c r="DM304" s="915"/>
      <c r="DN304" s="915"/>
      <c r="DO304" s="915"/>
      <c r="DP304" s="915"/>
      <c r="DQ304" s="915"/>
      <c r="DR304" s="915"/>
      <c r="DS304" s="915"/>
      <c r="DT304" s="915"/>
      <c r="DU304" s="915"/>
      <c r="DV304" s="915"/>
      <c r="DW304" s="915"/>
      <c r="DX304" s="915"/>
      <c r="DY304" s="915"/>
      <c r="DZ304" s="915"/>
      <c r="EA304" s="915"/>
      <c r="EB304" s="915"/>
      <c r="EC304" s="915"/>
      <c r="ED304" s="915"/>
      <c r="EE304" s="915"/>
      <c r="EF304" s="915"/>
      <c r="EG304" s="915"/>
      <c r="EH304" s="915"/>
      <c r="EI304" s="915"/>
      <c r="EJ304" s="915"/>
      <c r="EK304" s="915"/>
      <c r="EL304" s="915"/>
      <c r="EM304" s="915"/>
      <c r="EN304" s="915"/>
      <c r="EO304" s="915"/>
      <c r="EP304" s="915"/>
      <c r="EQ304" s="915"/>
      <c r="ER304" s="915"/>
      <c r="ES304" s="915"/>
      <c r="ET304" s="915"/>
      <c r="EU304" s="915"/>
      <c r="EV304" s="915"/>
      <c r="EW304" s="915"/>
      <c r="EX304" s="915"/>
      <c r="EY304" s="915"/>
      <c r="EZ304" s="915"/>
      <c r="FA304" s="915"/>
      <c r="FB304" s="915"/>
      <c r="FC304" s="915"/>
      <c r="FD304" s="915"/>
      <c r="FE304" s="915"/>
      <c r="FF304" s="915"/>
      <c r="FG304" s="915"/>
      <c r="FH304" s="915"/>
      <c r="FI304" s="915"/>
      <c r="FJ304" s="915"/>
      <c r="FK304" s="915"/>
      <c r="FL304" s="915"/>
      <c r="FM304" s="915"/>
      <c r="FN304" s="915"/>
      <c r="FO304" s="915"/>
      <c r="FP304" s="915"/>
      <c r="FQ304" s="915"/>
      <c r="FR304" s="915"/>
      <c r="FS304" s="915"/>
      <c r="FT304" s="915"/>
      <c r="FU304" s="915"/>
      <c r="FV304" s="915"/>
      <c r="FW304" s="915"/>
      <c r="FX304" s="915"/>
      <c r="FY304" s="915"/>
      <c r="FZ304" s="915"/>
      <c r="GA304" s="915"/>
      <c r="GB304" s="915"/>
      <c r="GC304" s="915"/>
      <c r="GD304" s="915"/>
      <c r="GE304" s="915"/>
      <c r="GF304" s="915"/>
      <c r="GG304" s="915"/>
      <c r="GH304" s="915"/>
      <c r="GI304" s="915"/>
      <c r="GJ304" s="915"/>
      <c r="GK304" s="915"/>
      <c r="GL304" s="915"/>
      <c r="GM304" s="915"/>
      <c r="GN304" s="915"/>
    </row>
    <row r="305" spans="1:196" x14ac:dyDescent="0.25">
      <c r="A305" s="27">
        <v>1</v>
      </c>
      <c r="B305" s="27">
        <v>1</v>
      </c>
      <c r="C305" s="1404" t="s">
        <v>326</v>
      </c>
      <c r="D305" s="43">
        <f>'2 уровень'!E917</f>
        <v>8990</v>
      </c>
      <c r="E305" s="43">
        <f>'2 уровень'!F917</f>
        <v>749</v>
      </c>
      <c r="F305" s="43">
        <f>'2 уровень'!G917</f>
        <v>705</v>
      </c>
      <c r="G305" s="922">
        <f>'2 уровень'!H917</f>
        <v>94.125500667556736</v>
      </c>
      <c r="H305" s="945">
        <f>'2 уровень'!I917</f>
        <v>0</v>
      </c>
      <c r="I305" s="945">
        <f>'2 уровень'!J917</f>
        <v>0</v>
      </c>
      <c r="J305" s="936">
        <f>'2 уровень'!K917</f>
        <v>0</v>
      </c>
      <c r="K305" s="936">
        <f>'2 уровень'!L917</f>
        <v>0</v>
      </c>
      <c r="L305" s="936">
        <f>'2 уровень'!M917</f>
        <v>0</v>
      </c>
      <c r="M305" s="936">
        <f>'2 уровень'!N917</f>
        <v>0</v>
      </c>
      <c r="N305" s="936">
        <f>'2 уровень'!O917</f>
        <v>0</v>
      </c>
      <c r="O305" s="936">
        <f>'2 уровень'!P917</f>
        <v>0</v>
      </c>
      <c r="P305" s="36">
        <f>'2 уровень'!Q917</f>
        <v>0</v>
      </c>
      <c r="Q305" s="36">
        <f>'2 уровень'!R917</f>
        <v>0</v>
      </c>
      <c r="R305" s="36">
        <f>'2 уровень'!S917</f>
        <v>0</v>
      </c>
      <c r="S305" s="36">
        <f>'2 уровень'!T917</f>
        <v>0</v>
      </c>
      <c r="T305" s="36">
        <f>'2 уровень'!U917</f>
        <v>0</v>
      </c>
      <c r="U305" s="36">
        <f>'2 уровень'!V917</f>
        <v>0</v>
      </c>
      <c r="V305" s="944">
        <f>'2 уровень'!W917</f>
        <v>0</v>
      </c>
      <c r="W305" s="36"/>
      <c r="X305" s="36"/>
      <c r="Y305" s="944"/>
      <c r="Z305" s="944"/>
      <c r="AA305" s="36"/>
      <c r="AB305" s="1920"/>
      <c r="AC305" s="915"/>
      <c r="AD305" s="1929"/>
      <c r="AE305" s="915"/>
      <c r="AF305" s="915"/>
      <c r="AG305" s="915"/>
      <c r="AH305" s="915"/>
      <c r="AI305" s="915"/>
      <c r="AJ305" s="915"/>
      <c r="AK305" s="915"/>
      <c r="AL305" s="915"/>
      <c r="AM305" s="915"/>
      <c r="AN305" s="915"/>
      <c r="AO305" s="915"/>
      <c r="AP305" s="915"/>
      <c r="AQ305" s="915"/>
      <c r="AR305" s="915"/>
      <c r="AS305" s="915"/>
      <c r="AT305" s="915"/>
      <c r="AU305" s="915"/>
      <c r="AV305" s="915"/>
      <c r="AW305" s="915"/>
      <c r="AX305" s="915"/>
      <c r="AY305" s="915"/>
      <c r="AZ305" s="915"/>
      <c r="BA305" s="915"/>
      <c r="BB305" s="915"/>
      <c r="BC305" s="915"/>
      <c r="BD305" s="915"/>
      <c r="BE305" s="915"/>
      <c r="BF305" s="915"/>
      <c r="BG305" s="915"/>
      <c r="BH305" s="915"/>
      <c r="BI305" s="915"/>
      <c r="BJ305" s="915"/>
      <c r="BK305" s="915"/>
      <c r="BL305" s="915"/>
      <c r="BM305" s="915"/>
      <c r="BN305" s="915"/>
      <c r="BO305" s="915"/>
      <c r="BP305" s="915"/>
      <c r="BQ305" s="915"/>
      <c r="BR305" s="915"/>
      <c r="BS305" s="915"/>
      <c r="BT305" s="915"/>
      <c r="BU305" s="915"/>
      <c r="BV305" s="915"/>
      <c r="BW305" s="915"/>
      <c r="BX305" s="915"/>
      <c r="BY305" s="915"/>
      <c r="BZ305" s="915"/>
      <c r="CA305" s="915"/>
      <c r="CB305" s="915"/>
      <c r="CC305" s="915"/>
      <c r="CD305" s="915"/>
      <c r="CE305" s="915"/>
      <c r="CF305" s="915"/>
      <c r="CG305" s="915"/>
      <c r="CH305" s="915"/>
      <c r="CI305" s="915"/>
      <c r="CJ305" s="915"/>
      <c r="CK305" s="915"/>
      <c r="CL305" s="915"/>
      <c r="CM305" s="915"/>
      <c r="CN305" s="915"/>
      <c r="CO305" s="915"/>
      <c r="CP305" s="915"/>
      <c r="CQ305" s="915"/>
      <c r="CR305" s="915"/>
      <c r="CS305" s="915"/>
      <c r="CT305" s="915"/>
      <c r="CU305" s="915"/>
      <c r="CV305" s="915"/>
      <c r="CW305" s="915"/>
      <c r="CX305" s="915"/>
      <c r="CY305" s="915"/>
      <c r="CZ305" s="915"/>
      <c r="DA305" s="915"/>
      <c r="DB305" s="915"/>
      <c r="DC305" s="915"/>
      <c r="DD305" s="915"/>
      <c r="DE305" s="915"/>
      <c r="DF305" s="915"/>
      <c r="DG305" s="915"/>
      <c r="DH305" s="915"/>
      <c r="DI305" s="915"/>
      <c r="DJ305" s="915"/>
      <c r="DK305" s="915"/>
      <c r="DL305" s="915"/>
      <c r="DM305" s="915"/>
      <c r="DN305" s="915"/>
      <c r="DO305" s="915"/>
      <c r="DP305" s="915"/>
      <c r="DQ305" s="915"/>
      <c r="DR305" s="915"/>
      <c r="DS305" s="915"/>
      <c r="DT305" s="915"/>
      <c r="DU305" s="915"/>
      <c r="DV305" s="915"/>
      <c r="DW305" s="915"/>
      <c r="DX305" s="915"/>
      <c r="DY305" s="915"/>
      <c r="DZ305" s="915"/>
      <c r="EA305" s="915"/>
      <c r="EB305" s="915"/>
      <c r="EC305" s="915"/>
      <c r="ED305" s="915"/>
      <c r="EE305" s="915"/>
      <c r="EF305" s="915"/>
      <c r="EG305" s="915"/>
      <c r="EH305" s="915"/>
      <c r="EI305" s="915"/>
      <c r="EJ305" s="915"/>
      <c r="EK305" s="915"/>
      <c r="EL305" s="915"/>
      <c r="EM305" s="915"/>
      <c r="EN305" s="915"/>
      <c r="EO305" s="915"/>
      <c r="EP305" s="915"/>
      <c r="EQ305" s="915"/>
      <c r="ER305" s="915"/>
      <c r="ES305" s="915"/>
      <c r="ET305" s="915"/>
      <c r="EU305" s="915"/>
      <c r="EV305" s="915"/>
      <c r="EW305" s="915"/>
      <c r="EX305" s="915"/>
      <c r="EY305" s="915"/>
      <c r="EZ305" s="915"/>
      <c r="FA305" s="915"/>
      <c r="FB305" s="915"/>
      <c r="FC305" s="915"/>
      <c r="FD305" s="915"/>
      <c r="FE305" s="915"/>
      <c r="FF305" s="915"/>
      <c r="FG305" s="915"/>
      <c r="FH305" s="915"/>
      <c r="FI305" s="915"/>
      <c r="FJ305" s="915"/>
      <c r="FK305" s="915"/>
      <c r="FL305" s="915"/>
      <c r="FM305" s="915"/>
      <c r="FN305" s="915"/>
      <c r="FO305" s="915"/>
      <c r="FP305" s="915"/>
      <c r="FQ305" s="915"/>
      <c r="FR305" s="915"/>
      <c r="FS305" s="915"/>
      <c r="FT305" s="915"/>
      <c r="FU305" s="915"/>
      <c r="FV305" s="915"/>
      <c r="FW305" s="915"/>
      <c r="FX305" s="915"/>
      <c r="FY305" s="915"/>
      <c r="FZ305" s="915"/>
      <c r="GA305" s="915"/>
      <c r="GB305" s="915"/>
      <c r="GC305" s="915"/>
      <c r="GD305" s="915"/>
      <c r="GE305" s="915"/>
      <c r="GF305" s="915"/>
      <c r="GG305" s="915"/>
      <c r="GH305" s="915"/>
      <c r="GI305" s="915"/>
      <c r="GJ305" s="915"/>
      <c r="GK305" s="915"/>
      <c r="GL305" s="915"/>
      <c r="GM305" s="915"/>
      <c r="GN305" s="915"/>
    </row>
    <row r="306" spans="1:196" x14ac:dyDescent="0.25">
      <c r="B306" s="27">
        <v>1</v>
      </c>
      <c r="C306" s="1316" t="s">
        <v>327</v>
      </c>
      <c r="D306" s="43">
        <f>'2 уровень'!E918</f>
        <v>8990</v>
      </c>
      <c r="E306" s="43">
        <f>'2 уровень'!F918</f>
        <v>749</v>
      </c>
      <c r="F306" s="43">
        <f>'2 уровень'!G918</f>
        <v>705</v>
      </c>
      <c r="G306" s="922">
        <f>'2 уровень'!H918</f>
        <v>94.125500667556736</v>
      </c>
      <c r="H306" s="945">
        <f>'2 уровень'!I918</f>
        <v>0</v>
      </c>
      <c r="I306" s="945">
        <f>'2 уровень'!J918</f>
        <v>0</v>
      </c>
      <c r="J306" s="936">
        <f>'2 уровень'!K918</f>
        <v>0</v>
      </c>
      <c r="K306" s="936">
        <f>'2 уровень'!L918</f>
        <v>0</v>
      </c>
      <c r="L306" s="936">
        <f>'2 уровень'!M918</f>
        <v>0</v>
      </c>
      <c r="M306" s="936">
        <f>'2 уровень'!N918</f>
        <v>0</v>
      </c>
      <c r="N306" s="936">
        <f>'2 уровень'!O918</f>
        <v>0</v>
      </c>
      <c r="O306" s="936">
        <f>'2 уровень'!P918</f>
        <v>0</v>
      </c>
      <c r="P306" s="36">
        <f>'2 уровень'!Q918</f>
        <v>0</v>
      </c>
      <c r="Q306" s="36">
        <f>'2 уровень'!R918</f>
        <v>0</v>
      </c>
      <c r="R306" s="36">
        <f>'2 уровень'!S918</f>
        <v>0</v>
      </c>
      <c r="S306" s="36">
        <f>'2 уровень'!T918</f>
        <v>0</v>
      </c>
      <c r="T306" s="36">
        <f>'2 уровень'!U918</f>
        <v>0</v>
      </c>
      <c r="U306" s="36">
        <f>'2 уровень'!V918</f>
        <v>0</v>
      </c>
      <c r="V306" s="944">
        <f>'2 уровень'!W918</f>
        <v>0</v>
      </c>
      <c r="W306" s="36"/>
      <c r="X306" s="36"/>
      <c r="Y306" s="944"/>
      <c r="Z306" s="944"/>
      <c r="AA306" s="36"/>
      <c r="AB306" s="1920"/>
      <c r="AC306" s="915"/>
      <c r="AD306" s="1929"/>
      <c r="AE306" s="915"/>
      <c r="AF306" s="915"/>
      <c r="AG306" s="915"/>
      <c r="AH306" s="915"/>
      <c r="AI306" s="915"/>
      <c r="AJ306" s="915"/>
      <c r="AK306" s="915"/>
      <c r="AL306" s="915"/>
      <c r="AM306" s="915"/>
      <c r="AN306" s="915"/>
      <c r="AO306" s="915"/>
      <c r="AP306" s="915"/>
      <c r="AQ306" s="915"/>
      <c r="AR306" s="915"/>
      <c r="AS306" s="915"/>
      <c r="AT306" s="915"/>
      <c r="AU306" s="915"/>
      <c r="AV306" s="915"/>
      <c r="AW306" s="915"/>
      <c r="AX306" s="915"/>
      <c r="AY306" s="915"/>
      <c r="AZ306" s="915"/>
      <c r="BA306" s="915"/>
      <c r="BB306" s="915"/>
      <c r="BC306" s="915"/>
      <c r="BD306" s="915"/>
      <c r="BE306" s="915"/>
      <c r="BF306" s="915"/>
      <c r="BG306" s="915"/>
      <c r="BH306" s="915"/>
      <c r="BI306" s="915"/>
      <c r="BJ306" s="915"/>
      <c r="BK306" s="915"/>
      <c r="BL306" s="915"/>
      <c r="BM306" s="915"/>
      <c r="BN306" s="915"/>
      <c r="BO306" s="915"/>
      <c r="BP306" s="915"/>
      <c r="BQ306" s="915"/>
      <c r="BR306" s="915"/>
      <c r="BS306" s="915"/>
      <c r="BT306" s="915"/>
      <c r="BU306" s="915"/>
      <c r="BV306" s="915"/>
      <c r="BW306" s="915"/>
      <c r="BX306" s="915"/>
      <c r="BY306" s="915"/>
      <c r="BZ306" s="915"/>
      <c r="CA306" s="915"/>
      <c r="CB306" s="915"/>
      <c r="CC306" s="915"/>
      <c r="CD306" s="915"/>
      <c r="CE306" s="915"/>
      <c r="CF306" s="915"/>
      <c r="CG306" s="915"/>
      <c r="CH306" s="915"/>
      <c r="CI306" s="915"/>
      <c r="CJ306" s="915"/>
      <c r="CK306" s="915"/>
      <c r="CL306" s="915"/>
      <c r="CM306" s="915"/>
      <c r="CN306" s="915"/>
      <c r="CO306" s="915"/>
      <c r="CP306" s="915"/>
      <c r="CQ306" s="915"/>
      <c r="CR306" s="915"/>
      <c r="CS306" s="915"/>
      <c r="CT306" s="915"/>
      <c r="CU306" s="915"/>
      <c r="CV306" s="915"/>
      <c r="CW306" s="915"/>
      <c r="CX306" s="915"/>
      <c r="CY306" s="915"/>
      <c r="CZ306" s="915"/>
      <c r="DA306" s="915"/>
      <c r="DB306" s="915"/>
      <c r="DC306" s="915"/>
      <c r="DD306" s="915"/>
      <c r="DE306" s="915"/>
      <c r="DF306" s="915"/>
      <c r="DG306" s="915"/>
      <c r="DH306" s="915"/>
      <c r="DI306" s="915"/>
      <c r="DJ306" s="915"/>
      <c r="DK306" s="915"/>
      <c r="DL306" s="915"/>
      <c r="DM306" s="915"/>
      <c r="DN306" s="915"/>
      <c r="DO306" s="915"/>
      <c r="DP306" s="915"/>
      <c r="DQ306" s="915"/>
      <c r="DR306" s="915"/>
      <c r="DS306" s="915"/>
      <c r="DT306" s="915"/>
      <c r="DU306" s="915"/>
      <c r="DV306" s="915"/>
      <c r="DW306" s="915"/>
      <c r="DX306" s="915"/>
      <c r="DY306" s="915"/>
      <c r="DZ306" s="915"/>
      <c r="EA306" s="915"/>
      <c r="EB306" s="915"/>
      <c r="EC306" s="915"/>
      <c r="ED306" s="915"/>
      <c r="EE306" s="915"/>
      <c r="EF306" s="915"/>
      <c r="EG306" s="915"/>
      <c r="EH306" s="915"/>
      <c r="EI306" s="915"/>
      <c r="EJ306" s="915"/>
      <c r="EK306" s="915"/>
      <c r="EL306" s="915"/>
      <c r="EM306" s="915"/>
      <c r="EN306" s="915"/>
      <c r="EO306" s="915"/>
      <c r="EP306" s="915"/>
      <c r="EQ306" s="915"/>
      <c r="ER306" s="915"/>
      <c r="ES306" s="915"/>
      <c r="ET306" s="915"/>
      <c r="EU306" s="915"/>
      <c r="EV306" s="915"/>
      <c r="EW306" s="915"/>
      <c r="EX306" s="915"/>
      <c r="EY306" s="915"/>
      <c r="EZ306" s="915"/>
      <c r="FA306" s="915"/>
      <c r="FB306" s="915"/>
      <c r="FC306" s="915"/>
      <c r="FD306" s="915"/>
      <c r="FE306" s="915"/>
      <c r="FF306" s="915"/>
      <c r="FG306" s="915"/>
      <c r="FH306" s="915"/>
      <c r="FI306" s="915"/>
      <c r="FJ306" s="915"/>
      <c r="FK306" s="915"/>
      <c r="FL306" s="915"/>
      <c r="FM306" s="915"/>
      <c r="FN306" s="915"/>
      <c r="FO306" s="915"/>
      <c r="FP306" s="915"/>
      <c r="FQ306" s="915"/>
      <c r="FR306" s="915"/>
      <c r="FS306" s="915"/>
      <c r="FT306" s="915"/>
      <c r="FU306" s="915"/>
      <c r="FV306" s="915"/>
      <c r="FW306" s="915"/>
      <c r="FX306" s="915"/>
      <c r="FY306" s="915"/>
      <c r="FZ306" s="915"/>
      <c r="GA306" s="915"/>
      <c r="GB306" s="915"/>
      <c r="GC306" s="915"/>
      <c r="GD306" s="915"/>
      <c r="GE306" s="915"/>
      <c r="GF306" s="915"/>
      <c r="GG306" s="915"/>
      <c r="GH306" s="915"/>
      <c r="GI306" s="915"/>
      <c r="GJ306" s="915"/>
      <c r="GK306" s="915"/>
      <c r="GL306" s="915"/>
      <c r="GM306" s="915"/>
      <c r="GN306" s="915"/>
    </row>
    <row r="307" spans="1:196" x14ac:dyDescent="0.25">
      <c r="A307" s="27">
        <v>1</v>
      </c>
      <c r="B307" s="27">
        <v>1</v>
      </c>
      <c r="C307" s="1229" t="s">
        <v>328</v>
      </c>
      <c r="D307" s="43">
        <f>'2 уровень'!E919</f>
        <v>10</v>
      </c>
      <c r="E307" s="43">
        <f>'2 уровень'!F919</f>
        <v>1</v>
      </c>
      <c r="F307" s="43">
        <f>'2 уровень'!G919</f>
        <v>3</v>
      </c>
      <c r="G307" s="922">
        <f>'2 уровень'!H919</f>
        <v>300</v>
      </c>
      <c r="H307" s="945">
        <f>'2 уровень'!I919</f>
        <v>0</v>
      </c>
      <c r="I307" s="945">
        <f>'2 уровень'!J919</f>
        <v>0</v>
      </c>
      <c r="J307" s="936">
        <f>'2 уровень'!K919</f>
        <v>0</v>
      </c>
      <c r="K307" s="936">
        <f>'2 уровень'!L919</f>
        <v>0</v>
      </c>
      <c r="L307" s="936">
        <f>'2 уровень'!M919</f>
        <v>0</v>
      </c>
      <c r="M307" s="936">
        <f>'2 уровень'!N919</f>
        <v>0</v>
      </c>
      <c r="N307" s="936">
        <f>'2 уровень'!O919</f>
        <v>0</v>
      </c>
      <c r="O307" s="936">
        <f>'2 уровень'!P919</f>
        <v>0</v>
      </c>
      <c r="P307" s="36">
        <f>'2 уровень'!Q919</f>
        <v>0</v>
      </c>
      <c r="Q307" s="36">
        <f>'2 уровень'!R919</f>
        <v>0</v>
      </c>
      <c r="R307" s="36">
        <f>'2 уровень'!S919</f>
        <v>0</v>
      </c>
      <c r="S307" s="36">
        <f>'2 уровень'!T919</f>
        <v>0</v>
      </c>
      <c r="T307" s="36">
        <f>'2 уровень'!U919</f>
        <v>0</v>
      </c>
      <c r="U307" s="36">
        <f>'2 уровень'!V919</f>
        <v>0</v>
      </c>
      <c r="V307" s="944">
        <f>'2 уровень'!W919</f>
        <v>0</v>
      </c>
      <c r="W307" s="36"/>
      <c r="X307" s="36"/>
      <c r="Y307" s="944">
        <f>'2 уровень'!X918</f>
        <v>0</v>
      </c>
      <c r="Z307" s="944">
        <f>'2 уровень'!Y918</f>
        <v>0</v>
      </c>
      <c r="AA307" s="36">
        <f>'2 уровень'!Z918</f>
        <v>0</v>
      </c>
      <c r="AB307" s="1920"/>
      <c r="AC307" s="915"/>
      <c r="AD307" s="1929"/>
      <c r="AE307" s="915"/>
      <c r="AF307" s="915"/>
      <c r="AG307" s="915"/>
      <c r="AH307" s="915"/>
      <c r="AI307" s="915"/>
      <c r="AJ307" s="915"/>
      <c r="AK307" s="915"/>
      <c r="AL307" s="915"/>
      <c r="AM307" s="915"/>
      <c r="AN307" s="915"/>
      <c r="AO307" s="915"/>
      <c r="AP307" s="915"/>
      <c r="AQ307" s="915"/>
      <c r="AR307" s="915"/>
      <c r="AS307" s="915"/>
      <c r="AT307" s="915"/>
      <c r="AU307" s="915"/>
      <c r="AV307" s="915"/>
      <c r="AW307" s="915"/>
      <c r="AX307" s="915"/>
      <c r="AY307" s="915"/>
      <c r="AZ307" s="915"/>
      <c r="BA307" s="915"/>
      <c r="BB307" s="915"/>
      <c r="BC307" s="915"/>
      <c r="BD307" s="915"/>
      <c r="BE307" s="915"/>
      <c r="BF307" s="915"/>
      <c r="BG307" s="915"/>
      <c r="BH307" s="915"/>
      <c r="BI307" s="915"/>
      <c r="BJ307" s="915"/>
      <c r="BK307" s="915"/>
      <c r="BL307" s="915"/>
      <c r="BM307" s="915"/>
      <c r="BN307" s="915"/>
      <c r="BO307" s="915"/>
      <c r="BP307" s="915"/>
      <c r="BQ307" s="915"/>
      <c r="BR307" s="915"/>
      <c r="BS307" s="915"/>
      <c r="BT307" s="915"/>
      <c r="BU307" s="915"/>
      <c r="BV307" s="915"/>
      <c r="BW307" s="915"/>
      <c r="BX307" s="915"/>
      <c r="BY307" s="915"/>
      <c r="BZ307" s="915"/>
      <c r="CA307" s="915"/>
      <c r="CB307" s="915"/>
      <c r="CC307" s="915"/>
      <c r="CD307" s="915"/>
      <c r="CE307" s="915"/>
      <c r="CF307" s="915"/>
      <c r="CG307" s="915"/>
      <c r="CH307" s="915"/>
      <c r="CI307" s="915"/>
      <c r="CJ307" s="915"/>
      <c r="CK307" s="915"/>
      <c r="CL307" s="915"/>
      <c r="CM307" s="915"/>
      <c r="CN307" s="915"/>
      <c r="CO307" s="915"/>
      <c r="CP307" s="915"/>
      <c r="CQ307" s="915"/>
      <c r="CR307" s="915"/>
      <c r="CS307" s="915"/>
      <c r="CT307" s="915"/>
      <c r="CU307" s="915"/>
      <c r="CV307" s="915"/>
      <c r="CW307" s="915"/>
      <c r="CX307" s="915"/>
      <c r="CY307" s="915"/>
      <c r="CZ307" s="915"/>
      <c r="DA307" s="915"/>
      <c r="DB307" s="915"/>
      <c r="DC307" s="915"/>
      <c r="DD307" s="915"/>
      <c r="DE307" s="915"/>
      <c r="DF307" s="915"/>
      <c r="DG307" s="915"/>
      <c r="DH307" s="915"/>
      <c r="DI307" s="915"/>
      <c r="DJ307" s="915"/>
      <c r="DK307" s="915"/>
      <c r="DL307" s="915"/>
      <c r="DM307" s="915"/>
      <c r="DN307" s="915"/>
      <c r="DO307" s="915"/>
      <c r="DP307" s="915"/>
      <c r="DQ307" s="915"/>
      <c r="DR307" s="915"/>
      <c r="DS307" s="915"/>
      <c r="DT307" s="915"/>
      <c r="DU307" s="915"/>
      <c r="DV307" s="915"/>
      <c r="DW307" s="915"/>
      <c r="DX307" s="915"/>
      <c r="DY307" s="915"/>
      <c r="DZ307" s="915"/>
      <c r="EA307" s="915"/>
      <c r="EB307" s="915"/>
      <c r="EC307" s="915"/>
      <c r="ED307" s="915"/>
      <c r="EE307" s="915"/>
      <c r="EF307" s="915"/>
      <c r="EG307" s="915"/>
      <c r="EH307" s="915"/>
      <c r="EI307" s="915"/>
      <c r="EJ307" s="915"/>
      <c r="EK307" s="915"/>
      <c r="EL307" s="915"/>
      <c r="EM307" s="915"/>
      <c r="EN307" s="915"/>
      <c r="EO307" s="915"/>
      <c r="EP307" s="915"/>
      <c r="EQ307" s="915"/>
      <c r="ER307" s="915"/>
      <c r="ES307" s="915"/>
      <c r="ET307" s="915"/>
      <c r="EU307" s="915"/>
      <c r="EV307" s="915"/>
      <c r="EW307" s="915"/>
      <c r="EX307" s="915"/>
      <c r="EY307" s="915"/>
      <c r="EZ307" s="915"/>
      <c r="FA307" s="915"/>
      <c r="FB307" s="915"/>
      <c r="FC307" s="915"/>
      <c r="FD307" s="915"/>
      <c r="FE307" s="915"/>
      <c r="FF307" s="915"/>
      <c r="FG307" s="915"/>
      <c r="FH307" s="915"/>
      <c r="FI307" s="915"/>
      <c r="FJ307" s="915"/>
      <c r="FK307" s="915"/>
      <c r="FL307" s="915"/>
      <c r="FM307" s="915"/>
      <c r="FN307" s="915"/>
      <c r="FO307" s="915"/>
      <c r="FP307" s="915"/>
      <c r="FQ307" s="915"/>
      <c r="FR307" s="915"/>
      <c r="FS307" s="915"/>
      <c r="FT307" s="915"/>
      <c r="FU307" s="915"/>
      <c r="FV307" s="915"/>
      <c r="FW307" s="915"/>
      <c r="FX307" s="915"/>
      <c r="FY307" s="915"/>
      <c r="FZ307" s="915"/>
      <c r="GA307" s="915"/>
      <c r="GB307" s="915"/>
      <c r="GC307" s="915"/>
      <c r="GD307" s="915"/>
      <c r="GE307" s="915"/>
      <c r="GF307" s="915"/>
      <c r="GG307" s="915"/>
      <c r="GH307" s="915"/>
      <c r="GI307" s="915"/>
      <c r="GJ307" s="915"/>
      <c r="GK307" s="915"/>
      <c r="GL307" s="915"/>
      <c r="GM307" s="915"/>
      <c r="GN307" s="915"/>
    </row>
    <row r="308" spans="1:196" ht="30" x14ac:dyDescent="0.25">
      <c r="B308" s="27">
        <v>1</v>
      </c>
      <c r="C308" s="1316" t="s">
        <v>329</v>
      </c>
      <c r="D308" s="43">
        <f>'2 уровень'!E920</f>
        <v>10</v>
      </c>
      <c r="E308" s="43">
        <f>'2 уровень'!F920</f>
        <v>1</v>
      </c>
      <c r="F308" s="43">
        <f>'2 уровень'!G920</f>
        <v>3</v>
      </c>
      <c r="G308" s="922">
        <f>'2 уровень'!H920</f>
        <v>300</v>
      </c>
      <c r="H308" s="945">
        <f>'2 уровень'!I920</f>
        <v>0</v>
      </c>
      <c r="I308" s="945">
        <f>'2 уровень'!J920</f>
        <v>0</v>
      </c>
      <c r="J308" s="936">
        <f>'2 уровень'!K920</f>
        <v>0</v>
      </c>
      <c r="K308" s="936">
        <f>'2 уровень'!L920</f>
        <v>0</v>
      </c>
      <c r="L308" s="936">
        <f>'2 уровень'!M920</f>
        <v>0</v>
      </c>
      <c r="M308" s="936">
        <f>'2 уровень'!N920</f>
        <v>0</v>
      </c>
      <c r="N308" s="936">
        <f>'2 уровень'!O920</f>
        <v>0</v>
      </c>
      <c r="O308" s="936">
        <f>'2 уровень'!P920</f>
        <v>0</v>
      </c>
      <c r="P308" s="36">
        <f>'2 уровень'!Q920</f>
        <v>0</v>
      </c>
      <c r="Q308" s="36">
        <f>'2 уровень'!R920</f>
        <v>0</v>
      </c>
      <c r="R308" s="36">
        <f>'2 уровень'!S920</f>
        <v>0</v>
      </c>
      <c r="S308" s="36">
        <f>'2 уровень'!T920</f>
        <v>0</v>
      </c>
      <c r="T308" s="36">
        <f>'2 уровень'!U920</f>
        <v>0</v>
      </c>
      <c r="U308" s="36">
        <f>'2 уровень'!V920</f>
        <v>0</v>
      </c>
      <c r="V308" s="944">
        <f>'2 уровень'!W920</f>
        <v>0</v>
      </c>
      <c r="W308" s="36"/>
      <c r="X308" s="36"/>
      <c r="Y308" s="944">
        <f>'2 уровень'!X919</f>
        <v>0</v>
      </c>
      <c r="Z308" s="944">
        <f>'2 уровень'!Y919</f>
        <v>0</v>
      </c>
      <c r="AA308" s="36">
        <f>'2 уровень'!Z919</f>
        <v>0</v>
      </c>
      <c r="AB308" s="1920"/>
      <c r="AC308" s="915"/>
      <c r="AD308" s="1929"/>
      <c r="AE308" s="915"/>
      <c r="AF308" s="915"/>
      <c r="AG308" s="915"/>
      <c r="AH308" s="915"/>
      <c r="AI308" s="915"/>
      <c r="AJ308" s="915"/>
      <c r="AK308" s="915"/>
      <c r="AL308" s="915"/>
      <c r="AM308" s="915"/>
      <c r="AN308" s="915"/>
      <c r="AO308" s="915"/>
      <c r="AP308" s="915"/>
      <c r="AQ308" s="915"/>
      <c r="AR308" s="915"/>
      <c r="AS308" s="915"/>
      <c r="AT308" s="915"/>
      <c r="AU308" s="915"/>
      <c r="AV308" s="915"/>
      <c r="AW308" s="915"/>
      <c r="AX308" s="915"/>
      <c r="AY308" s="915"/>
      <c r="AZ308" s="915"/>
      <c r="BA308" s="915"/>
      <c r="BB308" s="915"/>
      <c r="BC308" s="915"/>
      <c r="BD308" s="915"/>
      <c r="BE308" s="915"/>
      <c r="BF308" s="915"/>
      <c r="BG308" s="915"/>
      <c r="BH308" s="915"/>
      <c r="BI308" s="915"/>
      <c r="BJ308" s="915"/>
      <c r="BK308" s="915"/>
      <c r="BL308" s="915"/>
      <c r="BM308" s="915"/>
      <c r="BN308" s="915"/>
      <c r="BO308" s="915"/>
      <c r="BP308" s="915"/>
      <c r="BQ308" s="915"/>
      <c r="BR308" s="915"/>
      <c r="BS308" s="915"/>
      <c r="BT308" s="915"/>
      <c r="BU308" s="915"/>
      <c r="BV308" s="915"/>
      <c r="BW308" s="915"/>
      <c r="BX308" s="915"/>
      <c r="BY308" s="915"/>
      <c r="BZ308" s="915"/>
      <c r="CA308" s="915"/>
      <c r="CB308" s="915"/>
      <c r="CC308" s="915"/>
      <c r="CD308" s="915"/>
      <c r="CE308" s="915"/>
      <c r="CF308" s="915"/>
      <c r="CG308" s="915"/>
      <c r="CH308" s="915"/>
      <c r="CI308" s="915"/>
      <c r="CJ308" s="915"/>
      <c r="CK308" s="915"/>
      <c r="CL308" s="915"/>
      <c r="CM308" s="915"/>
      <c r="CN308" s="915"/>
      <c r="CO308" s="915"/>
      <c r="CP308" s="915"/>
      <c r="CQ308" s="915"/>
      <c r="CR308" s="915"/>
      <c r="CS308" s="915"/>
      <c r="CT308" s="915"/>
      <c r="CU308" s="915"/>
      <c r="CV308" s="915"/>
      <c r="CW308" s="915"/>
      <c r="CX308" s="915"/>
      <c r="CY308" s="915"/>
      <c r="CZ308" s="915"/>
      <c r="DA308" s="915"/>
      <c r="DB308" s="915"/>
      <c r="DC308" s="915"/>
      <c r="DD308" s="915"/>
      <c r="DE308" s="915"/>
      <c r="DF308" s="915"/>
      <c r="DG308" s="915"/>
      <c r="DH308" s="915"/>
      <c r="DI308" s="915"/>
      <c r="DJ308" s="915"/>
      <c r="DK308" s="915"/>
      <c r="DL308" s="915"/>
      <c r="DM308" s="915"/>
      <c r="DN308" s="915"/>
      <c r="DO308" s="915"/>
      <c r="DP308" s="915"/>
      <c r="DQ308" s="915"/>
      <c r="DR308" s="915"/>
      <c r="DS308" s="915"/>
      <c r="DT308" s="915"/>
      <c r="DU308" s="915"/>
      <c r="DV308" s="915"/>
      <c r="DW308" s="915"/>
      <c r="DX308" s="915"/>
      <c r="DY308" s="915"/>
      <c r="DZ308" s="915"/>
      <c r="EA308" s="915"/>
      <c r="EB308" s="915"/>
      <c r="EC308" s="915"/>
      <c r="ED308" s="915"/>
      <c r="EE308" s="915"/>
      <c r="EF308" s="915"/>
      <c r="EG308" s="915"/>
      <c r="EH308" s="915"/>
      <c r="EI308" s="915"/>
      <c r="EJ308" s="915"/>
      <c r="EK308" s="915"/>
      <c r="EL308" s="915"/>
      <c r="EM308" s="915"/>
      <c r="EN308" s="915"/>
      <c r="EO308" s="915"/>
      <c r="EP308" s="915"/>
      <c r="EQ308" s="915"/>
      <c r="ER308" s="915"/>
      <c r="ES308" s="915"/>
      <c r="ET308" s="915"/>
      <c r="EU308" s="915"/>
      <c r="EV308" s="915"/>
      <c r="EW308" s="915"/>
      <c r="EX308" s="915"/>
      <c r="EY308" s="915"/>
      <c r="EZ308" s="915"/>
      <c r="FA308" s="915"/>
      <c r="FB308" s="915"/>
      <c r="FC308" s="915"/>
      <c r="FD308" s="915"/>
      <c r="FE308" s="915"/>
      <c r="FF308" s="915"/>
      <c r="FG308" s="915"/>
      <c r="FH308" s="915"/>
      <c r="FI308" s="915"/>
      <c r="FJ308" s="915"/>
      <c r="FK308" s="915"/>
      <c r="FL308" s="915"/>
      <c r="FM308" s="915"/>
      <c r="FN308" s="915"/>
      <c r="FO308" s="915"/>
      <c r="FP308" s="915"/>
      <c r="FQ308" s="915"/>
      <c r="FR308" s="915"/>
      <c r="FS308" s="915"/>
      <c r="FT308" s="915"/>
      <c r="FU308" s="915"/>
      <c r="FV308" s="915"/>
      <c r="FW308" s="915"/>
      <c r="FX308" s="915"/>
      <c r="FY308" s="915"/>
      <c r="FZ308" s="915"/>
      <c r="GA308" s="915"/>
      <c r="GB308" s="915"/>
      <c r="GC308" s="915"/>
      <c r="GD308" s="915"/>
      <c r="GE308" s="915"/>
      <c r="GF308" s="915"/>
      <c r="GG308" s="915"/>
      <c r="GH308" s="915"/>
      <c r="GI308" s="915"/>
      <c r="GJ308" s="915"/>
      <c r="GK308" s="915"/>
      <c r="GL308" s="915"/>
      <c r="GM308" s="915"/>
      <c r="GN308" s="915"/>
    </row>
    <row r="309" spans="1:196" ht="15.75" thickBot="1" x14ac:dyDescent="0.3">
      <c r="B309" s="27">
        <v>1</v>
      </c>
      <c r="C309" s="1407" t="s">
        <v>344</v>
      </c>
      <c r="D309" s="43">
        <f>'2 уровень'!E921</f>
        <v>9000</v>
      </c>
      <c r="E309" s="43">
        <f>'2 уровень'!F921</f>
        <v>750</v>
      </c>
      <c r="F309" s="43">
        <f>'2 уровень'!G921</f>
        <v>708</v>
      </c>
      <c r="G309" s="922">
        <f>'2 уровень'!H921</f>
        <v>94.399999999999991</v>
      </c>
      <c r="H309" s="945">
        <f>'2 уровень'!I921</f>
        <v>0</v>
      </c>
      <c r="I309" s="945">
        <f>'2 уровень'!J921</f>
        <v>0</v>
      </c>
      <c r="J309" s="936">
        <f>'2 уровень'!K921</f>
        <v>0</v>
      </c>
      <c r="K309" s="936">
        <f>'2 уровень'!L921</f>
        <v>0</v>
      </c>
      <c r="L309" s="936">
        <f>'2 уровень'!M921</f>
        <v>0</v>
      </c>
      <c r="M309" s="936">
        <f>'2 уровень'!N921</f>
        <v>0</v>
      </c>
      <c r="N309" s="936">
        <f>'2 уровень'!O921</f>
        <v>0</v>
      </c>
      <c r="O309" s="936">
        <f>'2 уровень'!P921</f>
        <v>0</v>
      </c>
      <c r="P309" s="36">
        <f>'2 уровень'!Q921</f>
        <v>25936.186740000001</v>
      </c>
      <c r="Q309" s="36">
        <f>'2 уровень'!R921</f>
        <v>2161.3488950000001</v>
      </c>
      <c r="R309" s="36">
        <f>'2 уровень'!S921</f>
        <v>2299.7797799999994</v>
      </c>
      <c r="S309" s="36">
        <f>'2 уровень'!T921</f>
        <v>0</v>
      </c>
      <c r="T309" s="36">
        <f>'2 уровень'!U921</f>
        <v>138.43088499999931</v>
      </c>
      <c r="U309" s="36">
        <f>'2 уровень'!V921</f>
        <v>-2.6897699999999998</v>
      </c>
      <c r="V309" s="944">
        <f>'2 уровень'!W921</f>
        <v>2297.0900099999994</v>
      </c>
      <c r="W309" s="36">
        <f>R309/Q309*100</f>
        <v>106.40483752161629</v>
      </c>
      <c r="X309" s="36">
        <f>V309/Q309*100</f>
        <v>106.28038884948279</v>
      </c>
      <c r="Y309" s="944"/>
      <c r="Z309" s="944"/>
      <c r="AA309" s="36"/>
      <c r="AB309" s="1920"/>
      <c r="AC309" s="915"/>
      <c r="AD309" s="1929"/>
      <c r="AE309" s="915"/>
      <c r="AF309" s="915"/>
      <c r="AG309" s="915"/>
      <c r="AH309" s="915"/>
      <c r="AI309" s="915"/>
      <c r="AJ309" s="915"/>
      <c r="AK309" s="915"/>
      <c r="AL309" s="915"/>
      <c r="AM309" s="915"/>
      <c r="AN309" s="915"/>
      <c r="AO309" s="915"/>
      <c r="AP309" s="915"/>
      <c r="AQ309" s="915"/>
      <c r="AR309" s="915"/>
      <c r="AS309" s="915"/>
      <c r="AT309" s="915"/>
      <c r="AU309" s="915"/>
      <c r="AV309" s="915"/>
      <c r="AW309" s="915"/>
      <c r="AX309" s="915"/>
      <c r="AY309" s="915"/>
      <c r="AZ309" s="915"/>
      <c r="BA309" s="915"/>
      <c r="BB309" s="915"/>
      <c r="BC309" s="915"/>
      <c r="BD309" s="915"/>
      <c r="BE309" s="915"/>
      <c r="BF309" s="915"/>
      <c r="BG309" s="915"/>
      <c r="BH309" s="915"/>
      <c r="BI309" s="915"/>
      <c r="BJ309" s="915"/>
      <c r="BK309" s="915"/>
      <c r="BL309" s="915"/>
      <c r="BM309" s="915"/>
      <c r="BN309" s="915"/>
      <c r="BO309" s="915"/>
      <c r="BP309" s="915"/>
      <c r="BQ309" s="915"/>
      <c r="BR309" s="915"/>
      <c r="BS309" s="915"/>
      <c r="BT309" s="915"/>
      <c r="BU309" s="915"/>
      <c r="BV309" s="915"/>
      <c r="BW309" s="915"/>
      <c r="BX309" s="915"/>
      <c r="BY309" s="915"/>
      <c r="BZ309" s="915"/>
      <c r="CA309" s="915"/>
      <c r="CB309" s="915"/>
      <c r="CC309" s="915"/>
      <c r="CD309" s="915"/>
      <c r="CE309" s="915"/>
      <c r="CF309" s="915"/>
      <c r="CG309" s="915"/>
      <c r="CH309" s="915"/>
      <c r="CI309" s="915"/>
      <c r="CJ309" s="915"/>
      <c r="CK309" s="915"/>
      <c r="CL309" s="915"/>
      <c r="CM309" s="915"/>
      <c r="CN309" s="915"/>
      <c r="CO309" s="915"/>
      <c r="CP309" s="915"/>
      <c r="CQ309" s="915"/>
      <c r="CR309" s="915"/>
      <c r="CS309" s="915"/>
      <c r="CT309" s="915"/>
      <c r="CU309" s="915"/>
      <c r="CV309" s="915"/>
      <c r="CW309" s="915"/>
      <c r="CX309" s="915"/>
      <c r="CY309" s="915"/>
      <c r="CZ309" s="915"/>
      <c r="DA309" s="915"/>
      <c r="DB309" s="915"/>
      <c r="DC309" s="915"/>
      <c r="DD309" s="915"/>
      <c r="DE309" s="915"/>
      <c r="DF309" s="915"/>
      <c r="DG309" s="915"/>
      <c r="DH309" s="915"/>
      <c r="DI309" s="915"/>
      <c r="DJ309" s="915"/>
      <c r="DK309" s="915"/>
      <c r="DL309" s="915"/>
      <c r="DM309" s="915"/>
      <c r="DN309" s="915"/>
      <c r="DO309" s="915"/>
      <c r="DP309" s="915"/>
      <c r="DQ309" s="915"/>
      <c r="DR309" s="915"/>
      <c r="DS309" s="915"/>
      <c r="DT309" s="915"/>
      <c r="DU309" s="915"/>
      <c r="DV309" s="915"/>
      <c r="DW309" s="915"/>
      <c r="DX309" s="915"/>
      <c r="DY309" s="915"/>
      <c r="DZ309" s="915"/>
      <c r="EA309" s="915"/>
      <c r="EB309" s="915"/>
      <c r="EC309" s="915"/>
      <c r="ED309" s="915"/>
      <c r="EE309" s="915"/>
      <c r="EF309" s="915"/>
      <c r="EG309" s="915"/>
      <c r="EH309" s="915"/>
      <c r="EI309" s="915"/>
      <c r="EJ309" s="915"/>
      <c r="EK309" s="915"/>
      <c r="EL309" s="915"/>
      <c r="EM309" s="915"/>
      <c r="EN309" s="915"/>
      <c r="EO309" s="915"/>
      <c r="EP309" s="915"/>
      <c r="EQ309" s="915"/>
      <c r="ER309" s="915"/>
      <c r="ES309" s="915"/>
      <c r="ET309" s="915"/>
      <c r="EU309" s="915"/>
      <c r="EV309" s="915"/>
      <c r="EW309" s="915"/>
      <c r="EX309" s="915"/>
      <c r="EY309" s="915"/>
      <c r="EZ309" s="915"/>
      <c r="FA309" s="915"/>
      <c r="FB309" s="915"/>
      <c r="FC309" s="915"/>
      <c r="FD309" s="915"/>
      <c r="FE309" s="915"/>
      <c r="FF309" s="915"/>
      <c r="FG309" s="915"/>
      <c r="FH309" s="915"/>
      <c r="FI309" s="915"/>
      <c r="FJ309" s="915"/>
      <c r="FK309" s="915"/>
      <c r="FL309" s="915"/>
      <c r="FM309" s="915"/>
      <c r="FN309" s="915"/>
      <c r="FO309" s="915"/>
      <c r="FP309" s="915"/>
      <c r="FQ309" s="915"/>
      <c r="FR309" s="915"/>
      <c r="FS309" s="915"/>
      <c r="FT309" s="915"/>
      <c r="FU309" s="915"/>
      <c r="FV309" s="915"/>
      <c r="FW309" s="915"/>
      <c r="FX309" s="915"/>
      <c r="FY309" s="915"/>
      <c r="FZ309" s="915"/>
      <c r="GA309" s="915"/>
      <c r="GB309" s="915"/>
      <c r="GC309" s="915"/>
      <c r="GD309" s="915"/>
      <c r="GE309" s="915"/>
      <c r="GF309" s="915"/>
      <c r="GG309" s="915"/>
      <c r="GH309" s="915"/>
      <c r="GI309" s="915"/>
      <c r="GJ309" s="915"/>
      <c r="GK309" s="915"/>
      <c r="GL309" s="915"/>
      <c r="GM309" s="915"/>
      <c r="GN309" s="915"/>
    </row>
    <row r="310" spans="1:196" s="915" customFormat="1" ht="15" customHeight="1" x14ac:dyDescent="0.25">
      <c r="A310" s="27">
        <v>1</v>
      </c>
      <c r="B310" s="27">
        <v>1</v>
      </c>
      <c r="C310" s="6" t="s">
        <v>117</v>
      </c>
      <c r="D310" s="956"/>
      <c r="E310" s="956"/>
      <c r="F310" s="956"/>
      <c r="G310" s="957"/>
      <c r="H310" s="948"/>
      <c r="I310" s="948"/>
      <c r="J310" s="958"/>
      <c r="K310" s="958"/>
      <c r="L310" s="958"/>
      <c r="M310" s="958"/>
      <c r="N310" s="958"/>
      <c r="O310" s="958"/>
      <c r="P310" s="38">
        <f>P311-P312-P346-P349-P354</f>
        <v>0</v>
      </c>
      <c r="Q310" s="38">
        <f t="shared" ref="Q310:V310" si="12">Q311-Q312-Q346-Q349-Q354</f>
        <v>0</v>
      </c>
      <c r="R310" s="38">
        <f t="shared" si="12"/>
        <v>0</v>
      </c>
      <c r="S310" s="38">
        <f t="shared" si="12"/>
        <v>0</v>
      </c>
      <c r="T310" s="38">
        <f t="shared" si="12"/>
        <v>0</v>
      </c>
      <c r="U310" s="38">
        <f t="shared" si="12"/>
        <v>3.1308289294429414E-14</v>
      </c>
      <c r="V310" s="954">
        <f t="shared" si="12"/>
        <v>0</v>
      </c>
      <c r="W310" s="38"/>
      <c r="X310" s="38"/>
      <c r="Y310" s="954"/>
      <c r="Z310" s="954" t="e">
        <f t="shared" ref="Z310:AA310" si="13">Z311-Z312-Z349-Z350-Z346</f>
        <v>#REF!</v>
      </c>
      <c r="AA310" s="38" t="e">
        <f t="shared" si="13"/>
        <v>#REF!</v>
      </c>
      <c r="AB310" s="1920"/>
      <c r="AC310" s="27"/>
      <c r="AD310" s="1929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</row>
    <row r="311" spans="1:196" s="915" customFormat="1" ht="15" customHeight="1" x14ac:dyDescent="0.25">
      <c r="A311" s="27">
        <v>1</v>
      </c>
      <c r="B311" s="27">
        <v>1</v>
      </c>
      <c r="C311" s="16" t="s">
        <v>112</v>
      </c>
      <c r="D311" s="916">
        <f>'2 уровень'!E981</f>
        <v>0</v>
      </c>
      <c r="E311" s="916">
        <f>'2 уровень'!F981</f>
        <v>0</v>
      </c>
      <c r="F311" s="916">
        <f>'2 уровень'!G981</f>
        <v>0</v>
      </c>
      <c r="G311" s="933">
        <f>'2 уровень'!H981</f>
        <v>0</v>
      </c>
      <c r="H311" s="934">
        <f>'2 уровень'!I981</f>
        <v>0</v>
      </c>
      <c r="I311" s="934">
        <f>'2 уровень'!J981</f>
        <v>0</v>
      </c>
      <c r="J311" s="33">
        <f>'2 уровень'!K981</f>
        <v>0</v>
      </c>
      <c r="K311" s="33">
        <f>'2 уровень'!L981</f>
        <v>0</v>
      </c>
      <c r="L311" s="33">
        <f>'2 уровень'!M981</f>
        <v>0</v>
      </c>
      <c r="M311" s="33">
        <f>'2 уровень'!N981</f>
        <v>0</v>
      </c>
      <c r="N311" s="33">
        <f>'2 уровень'!O981</f>
        <v>0</v>
      </c>
      <c r="O311" s="33">
        <f>'2 уровень'!P981</f>
        <v>0</v>
      </c>
      <c r="P311" s="36">
        <f>'2 уровень'!Q981</f>
        <v>287029.60154599999</v>
      </c>
      <c r="Q311" s="36">
        <f>'2 уровень'!R981</f>
        <v>23919.133462166668</v>
      </c>
      <c r="R311" s="36">
        <f>'2 уровень'!S981</f>
        <v>22424.627160000004</v>
      </c>
      <c r="S311" s="36">
        <f>'2 уровень'!T981</f>
        <v>0</v>
      </c>
      <c r="T311" s="36">
        <f>'2 уровень'!U981</f>
        <v>-1494.5063021666631</v>
      </c>
      <c r="U311" s="36">
        <f>'2 уровень'!V981</f>
        <v>-412.26586999999995</v>
      </c>
      <c r="V311" s="944">
        <f>'2 уровень'!W981</f>
        <v>22012.361290000001</v>
      </c>
      <c r="W311" s="36">
        <f t="shared" ref="W311:W312" si="14">R311/Q311*100</f>
        <v>93.751837605109927</v>
      </c>
      <c r="X311" s="36">
        <f t="shared" ref="X311:X312" si="15">V311/Q311*100</f>
        <v>92.028255642359937</v>
      </c>
      <c r="Y311" s="944">
        <f>'2 уровень'!X981</f>
        <v>0</v>
      </c>
      <c r="Z311" s="944">
        <f>'2 уровень'!Y981</f>
        <v>43690.86</v>
      </c>
      <c r="AA311" s="36">
        <f>'2 уровень'!Z981</f>
        <v>43.690860000000001</v>
      </c>
      <c r="AB311" s="1920"/>
      <c r="AD311" s="1929"/>
    </row>
    <row r="312" spans="1:196" s="915" customFormat="1" ht="15" customHeight="1" x14ac:dyDescent="0.25">
      <c r="A312" s="27">
        <v>1</v>
      </c>
      <c r="B312" s="27">
        <v>1</v>
      </c>
      <c r="C312" s="1503" t="s">
        <v>93</v>
      </c>
      <c r="D312" s="30">
        <f>'2 уровень'!E982</f>
        <v>3070</v>
      </c>
      <c r="E312" s="30">
        <f>'2 уровень'!F982</f>
        <v>255.83333333333331</v>
      </c>
      <c r="F312" s="30">
        <f>'2 уровень'!G982</f>
        <v>274</v>
      </c>
      <c r="G312" s="919">
        <f>'2 уровень'!H982</f>
        <v>107.10097719869707</v>
      </c>
      <c r="H312" s="934">
        <f>'2 уровень'!I982</f>
        <v>8.6462540716612377</v>
      </c>
      <c r="I312" s="934">
        <f>'2 уровень'!J982</f>
        <v>9.2116788321167888</v>
      </c>
      <c r="J312" s="36">
        <f>'2 уровень'!K982</f>
        <v>26544</v>
      </c>
      <c r="K312" s="36">
        <f>'2 уровень'!L982</f>
        <v>2213</v>
      </c>
      <c r="L312" s="36">
        <f>'2 уровень'!M982</f>
        <v>2524</v>
      </c>
      <c r="M312" s="36">
        <f>'2 уровень'!N982</f>
        <v>114.05332128332579</v>
      </c>
      <c r="N312" s="36">
        <f>'2 уровень'!O982</f>
        <v>82.288429887106361</v>
      </c>
      <c r="O312" s="36">
        <f>'2 уровень'!P982</f>
        <v>368.07118621114654</v>
      </c>
      <c r="P312" s="36">
        <f>'2 уровень'!Q982</f>
        <v>135356.768568</v>
      </c>
      <c r="Q312" s="36">
        <f>'2 уровень'!R982</f>
        <v>11279.730713999999</v>
      </c>
      <c r="R312" s="36">
        <f>'2 уровень'!S982</f>
        <v>11432.296240000003</v>
      </c>
      <c r="S312" s="36">
        <f>'2 уровень'!T982</f>
        <v>0</v>
      </c>
      <c r="T312" s="36">
        <f>'2 уровень'!U982</f>
        <v>152.56552600000396</v>
      </c>
      <c r="U312" s="36">
        <f>'2 уровень'!V982</f>
        <v>-318.71172999999999</v>
      </c>
      <c r="V312" s="944">
        <f>'2 уровень'!W982</f>
        <v>11113.584510000002</v>
      </c>
      <c r="W312" s="36">
        <f t="shared" si="14"/>
        <v>101.35256354844219</v>
      </c>
      <c r="X312" s="36">
        <f t="shared" si="15"/>
        <v>98.527037495728663</v>
      </c>
      <c r="Y312" s="944">
        <f>'2 уровень'!X982</f>
        <v>0</v>
      </c>
      <c r="Z312" s="944">
        <f>'2 уровень'!Y982</f>
        <v>0</v>
      </c>
      <c r="AA312" s="36">
        <f>'2 уровень'!Z982</f>
        <v>0</v>
      </c>
      <c r="AB312" s="1920"/>
      <c r="AC312" s="27"/>
      <c r="AD312" s="1929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</row>
    <row r="313" spans="1:196" s="915" customFormat="1" ht="15" customHeight="1" x14ac:dyDescent="0.25">
      <c r="A313" s="27">
        <v>1</v>
      </c>
      <c r="B313" s="27">
        <v>1</v>
      </c>
      <c r="C313" s="1330" t="s">
        <v>313</v>
      </c>
      <c r="D313" s="30">
        <f>'2 уровень'!E983</f>
        <v>0</v>
      </c>
      <c r="E313" s="30">
        <f>'2 уровень'!F983</f>
        <v>0</v>
      </c>
      <c r="F313" s="30">
        <f>'2 уровень'!G983</f>
        <v>0</v>
      </c>
      <c r="G313" s="919">
        <f>'2 уровень'!H983</f>
        <v>0</v>
      </c>
      <c r="H313" s="934">
        <f>'2 уровень'!I983</f>
        <v>0</v>
      </c>
      <c r="I313" s="934">
        <f>'2 уровень'!J983</f>
        <v>0</v>
      </c>
      <c r="J313" s="36">
        <f>'2 уровень'!K983</f>
        <v>0</v>
      </c>
      <c r="K313" s="36">
        <f>'2 уровень'!L983</f>
        <v>0</v>
      </c>
      <c r="L313" s="36">
        <f>'2 уровень'!M983</f>
        <v>0</v>
      </c>
      <c r="M313" s="36">
        <f>'2 уровень'!N983</f>
        <v>0</v>
      </c>
      <c r="N313" s="36">
        <f>'2 уровень'!O983</f>
        <v>0</v>
      </c>
      <c r="O313" s="36">
        <f>'2 уровень'!P983</f>
        <v>0</v>
      </c>
      <c r="P313" s="36">
        <f>'2 уровень'!Q983</f>
        <v>0</v>
      </c>
      <c r="Q313" s="36">
        <f>'2 уровень'!R983</f>
        <v>0</v>
      </c>
      <c r="R313" s="36">
        <f>'2 уровень'!S983</f>
        <v>0</v>
      </c>
      <c r="S313" s="36">
        <f>'2 уровень'!T983</f>
        <v>0</v>
      </c>
      <c r="T313" s="36">
        <f>'2 уровень'!U983</f>
        <v>0</v>
      </c>
      <c r="U313" s="36">
        <f>'2 уровень'!V983</f>
        <v>0</v>
      </c>
      <c r="V313" s="944">
        <f>'2 уровень'!W983</f>
        <v>0</v>
      </c>
      <c r="W313" s="36"/>
      <c r="X313" s="36"/>
      <c r="Y313" s="944">
        <f>'2 уровень'!X983</f>
        <v>0</v>
      </c>
      <c r="Z313" s="944">
        <f>'2 уровень'!Y983</f>
        <v>0</v>
      </c>
      <c r="AA313" s="36">
        <f>'2 уровень'!Z983</f>
        <v>0</v>
      </c>
      <c r="AB313" s="1920"/>
      <c r="AC313" s="27"/>
      <c r="AD313" s="1929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</row>
    <row r="314" spans="1:196" s="915" customFormat="1" ht="38.1" customHeight="1" x14ac:dyDescent="0.25">
      <c r="A314" s="27">
        <v>1</v>
      </c>
      <c r="B314" s="27">
        <v>1</v>
      </c>
      <c r="C314" s="1360" t="s">
        <v>302</v>
      </c>
      <c r="D314" s="52">
        <f>'2 уровень'!E984</f>
        <v>0</v>
      </c>
      <c r="E314" s="52">
        <f>'2 уровень'!F984</f>
        <v>0</v>
      </c>
      <c r="F314" s="52">
        <f>'2 уровень'!G984</f>
        <v>0</v>
      </c>
      <c r="G314" s="955">
        <f>'2 уровень'!H984</f>
        <v>0</v>
      </c>
      <c r="H314" s="960">
        <f>'2 уровень'!I984</f>
        <v>0</v>
      </c>
      <c r="I314" s="960">
        <f>'2 уровень'!J984</f>
        <v>0</v>
      </c>
      <c r="J314" s="40">
        <f>'2 уровень'!K984</f>
        <v>0</v>
      </c>
      <c r="K314" s="40">
        <f>'2 уровень'!L984</f>
        <v>0</v>
      </c>
      <c r="L314" s="40">
        <f>'2 уровень'!M984</f>
        <v>0</v>
      </c>
      <c r="M314" s="40">
        <f>'2 уровень'!N984</f>
        <v>0</v>
      </c>
      <c r="N314" s="40">
        <f>'2 уровень'!O984</f>
        <v>0</v>
      </c>
      <c r="O314" s="40">
        <f>'2 уровень'!P984</f>
        <v>0</v>
      </c>
      <c r="P314" s="40">
        <f>'2 уровень'!Q984</f>
        <v>0</v>
      </c>
      <c r="Q314" s="40">
        <f>'2 уровень'!R984</f>
        <v>0</v>
      </c>
      <c r="R314" s="40">
        <f>'2 уровень'!S984</f>
        <v>0</v>
      </c>
      <c r="S314" s="40">
        <f>'2 уровень'!T984</f>
        <v>0</v>
      </c>
      <c r="T314" s="40">
        <f>'2 уровень'!U984</f>
        <v>0</v>
      </c>
      <c r="U314" s="40">
        <f>'2 уровень'!V984</f>
        <v>0</v>
      </c>
      <c r="V314" s="961">
        <f>'2 уровень'!W984</f>
        <v>0</v>
      </c>
      <c r="W314" s="40"/>
      <c r="X314" s="40"/>
      <c r="Y314" s="961">
        <f>'2 уровень'!X984</f>
        <v>0</v>
      </c>
      <c r="Z314" s="961">
        <f>'2 уровень'!Y984</f>
        <v>0</v>
      </c>
      <c r="AA314" s="40">
        <f>'2 уровень'!Z984</f>
        <v>0</v>
      </c>
      <c r="AB314" s="1920"/>
      <c r="AC314" s="27"/>
      <c r="AD314" s="1929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</row>
    <row r="315" spans="1:196" s="915" customFormat="1" ht="38.1" customHeight="1" x14ac:dyDescent="0.25">
      <c r="A315" s="27"/>
      <c r="B315" s="27">
        <v>1</v>
      </c>
      <c r="C315" s="1198" t="s">
        <v>198</v>
      </c>
      <c r="D315" s="52">
        <f>'2 уровень'!E985</f>
        <v>12988</v>
      </c>
      <c r="E315" s="52">
        <f>'2 уровень'!F985</f>
        <v>1082</v>
      </c>
      <c r="F315" s="52">
        <f>'2 уровень'!G985</f>
        <v>1126</v>
      </c>
      <c r="G315" s="955">
        <f>'2 уровень'!H985</f>
        <v>104.06654343807764</v>
      </c>
      <c r="H315" s="960">
        <f>'2 уровень'!I985</f>
        <v>0</v>
      </c>
      <c r="I315" s="960">
        <f>'2 уровень'!J985</f>
        <v>0</v>
      </c>
      <c r="J315" s="40">
        <f>'2 уровень'!K985</f>
        <v>0</v>
      </c>
      <c r="K315" s="40">
        <f>'2 уровень'!L985</f>
        <v>0</v>
      </c>
      <c r="L315" s="40">
        <f>'2 уровень'!M985</f>
        <v>0</v>
      </c>
      <c r="M315" s="40">
        <f>'2 уровень'!N985</f>
        <v>0</v>
      </c>
      <c r="N315" s="40">
        <f>'2 уровень'!O985</f>
        <v>0</v>
      </c>
      <c r="O315" s="40">
        <f>'2 уровень'!P985</f>
        <v>0</v>
      </c>
      <c r="P315" s="40">
        <f>'2 уровень'!Q985</f>
        <v>0</v>
      </c>
      <c r="Q315" s="40">
        <f>'2 уровень'!R985</f>
        <v>0</v>
      </c>
      <c r="R315" s="40">
        <f>'2 уровень'!S985</f>
        <v>0</v>
      </c>
      <c r="S315" s="40">
        <f>'2 уровень'!T985</f>
        <v>0</v>
      </c>
      <c r="T315" s="40">
        <f>'2 уровень'!U985</f>
        <v>0</v>
      </c>
      <c r="U315" s="40">
        <f>'2 уровень'!V985</f>
        <v>0</v>
      </c>
      <c r="V315" s="961">
        <f>'2 уровень'!W985</f>
        <v>0</v>
      </c>
      <c r="W315" s="40"/>
      <c r="X315" s="40"/>
      <c r="Y315" s="961">
        <f>'2 уровень'!X985</f>
        <v>0</v>
      </c>
      <c r="Z315" s="961">
        <f>'2 уровень'!Y985</f>
        <v>0</v>
      </c>
      <c r="AA315" s="40">
        <f>'2 уровень'!Z985</f>
        <v>0</v>
      </c>
      <c r="AB315" s="1920"/>
      <c r="AC315" s="27"/>
      <c r="AD315" s="1929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</row>
    <row r="316" spans="1:196" s="915" customFormat="1" ht="38.1" customHeight="1" x14ac:dyDescent="0.25">
      <c r="A316" s="27"/>
      <c r="B316" s="27"/>
      <c r="C316" s="1198" t="s">
        <v>478</v>
      </c>
      <c r="D316" s="52">
        <f>'2 уровень'!E986</f>
        <v>0</v>
      </c>
      <c r="E316" s="52">
        <f>'2 уровень'!F986</f>
        <v>0</v>
      </c>
      <c r="F316" s="52">
        <f>'2 уровень'!G986</f>
        <v>0</v>
      </c>
      <c r="G316" s="955">
        <f>'2 уровень'!H986</f>
        <v>0</v>
      </c>
      <c r="H316" s="960">
        <f>'2 уровень'!I986</f>
        <v>0</v>
      </c>
      <c r="I316" s="960">
        <f>'2 уровень'!J986</f>
        <v>0</v>
      </c>
      <c r="J316" s="40">
        <f>'2 уровень'!K986</f>
        <v>0</v>
      </c>
      <c r="K316" s="40">
        <f>'2 уровень'!L986</f>
        <v>0</v>
      </c>
      <c r="L316" s="40">
        <f>'2 уровень'!M986</f>
        <v>0</v>
      </c>
      <c r="M316" s="40">
        <f>'2 уровень'!N986</f>
        <v>0</v>
      </c>
      <c r="N316" s="40">
        <f>'2 уровень'!O986</f>
        <v>0</v>
      </c>
      <c r="O316" s="40">
        <f>'2 уровень'!P986</f>
        <v>0</v>
      </c>
      <c r="P316" s="40">
        <f>'2 уровень'!Q986</f>
        <v>0</v>
      </c>
      <c r="Q316" s="40">
        <f>'2 уровень'!R986</f>
        <v>0</v>
      </c>
      <c r="R316" s="40">
        <f>'2 уровень'!S986</f>
        <v>0</v>
      </c>
      <c r="S316" s="40">
        <f>'2 уровень'!T986</f>
        <v>0</v>
      </c>
      <c r="T316" s="40">
        <f>'2 уровень'!U986</f>
        <v>0</v>
      </c>
      <c r="U316" s="40">
        <f>'2 уровень'!V986</f>
        <v>0</v>
      </c>
      <c r="V316" s="961">
        <f>'2 уровень'!W986</f>
        <v>0</v>
      </c>
      <c r="W316" s="40"/>
      <c r="X316" s="40"/>
      <c r="Y316" s="961"/>
      <c r="Z316" s="961"/>
      <c r="AA316" s="40"/>
      <c r="AB316" s="1920"/>
      <c r="AC316" s="27"/>
      <c r="AD316" s="1929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</row>
    <row r="317" spans="1:196" s="915" customFormat="1" ht="38.1" customHeight="1" x14ac:dyDescent="0.25">
      <c r="A317" s="27"/>
      <c r="B317" s="27">
        <v>1</v>
      </c>
      <c r="C317" s="1198" t="s">
        <v>303</v>
      </c>
      <c r="D317" s="52">
        <f>'2 уровень'!E987</f>
        <v>0</v>
      </c>
      <c r="E317" s="52">
        <f>'2 уровень'!F987</f>
        <v>0</v>
      </c>
      <c r="F317" s="52">
        <f>'2 уровень'!G987</f>
        <v>0</v>
      </c>
      <c r="G317" s="955">
        <f>'2 уровень'!H987</f>
        <v>0</v>
      </c>
      <c r="H317" s="960">
        <f>'2 уровень'!I987</f>
        <v>0</v>
      </c>
      <c r="I317" s="960">
        <f>'2 уровень'!J987</f>
        <v>0</v>
      </c>
      <c r="J317" s="40">
        <f>'2 уровень'!K987</f>
        <v>0</v>
      </c>
      <c r="K317" s="40">
        <f>'2 уровень'!L987</f>
        <v>0</v>
      </c>
      <c r="L317" s="40">
        <f>'2 уровень'!M987</f>
        <v>0</v>
      </c>
      <c r="M317" s="40">
        <f>'2 уровень'!N987</f>
        <v>0</v>
      </c>
      <c r="N317" s="40">
        <f>'2 уровень'!O987</f>
        <v>0</v>
      </c>
      <c r="O317" s="40">
        <f>'2 уровень'!P987</f>
        <v>0</v>
      </c>
      <c r="P317" s="40">
        <f>'2 уровень'!Q987</f>
        <v>0</v>
      </c>
      <c r="Q317" s="40">
        <f>'2 уровень'!R987</f>
        <v>0</v>
      </c>
      <c r="R317" s="40">
        <f>'2 уровень'!S987</f>
        <v>0</v>
      </c>
      <c r="S317" s="40">
        <f>'2 уровень'!T987</f>
        <v>0</v>
      </c>
      <c r="T317" s="40">
        <f>'2 уровень'!U987</f>
        <v>0</v>
      </c>
      <c r="U317" s="40">
        <f>'2 уровень'!V987</f>
        <v>0</v>
      </c>
      <c r="V317" s="961">
        <f>'2 уровень'!W987</f>
        <v>0</v>
      </c>
      <c r="W317" s="40"/>
      <c r="X317" s="40"/>
      <c r="Y317" s="961">
        <f>'2 уровень'!X987</f>
        <v>0</v>
      </c>
      <c r="Z317" s="961">
        <f>'2 уровень'!Y987</f>
        <v>0</v>
      </c>
      <c r="AA317" s="40">
        <f>'2 уровень'!Z987</f>
        <v>0</v>
      </c>
      <c r="AB317" s="1920"/>
      <c r="AC317" s="27"/>
      <c r="AD317" s="1929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</row>
    <row r="318" spans="1:196" s="915" customFormat="1" ht="38.1" customHeight="1" x14ac:dyDescent="0.25">
      <c r="A318" s="27"/>
      <c r="B318" s="27">
        <v>1</v>
      </c>
      <c r="C318" s="1198" t="s">
        <v>304</v>
      </c>
      <c r="D318" s="52">
        <f>'2 уровень'!E988</f>
        <v>0</v>
      </c>
      <c r="E318" s="52">
        <f>'2 уровень'!F988</f>
        <v>0</v>
      </c>
      <c r="F318" s="52">
        <f>'2 уровень'!G988</f>
        <v>0</v>
      </c>
      <c r="G318" s="955">
        <f>'2 уровень'!H988</f>
        <v>0</v>
      </c>
      <c r="H318" s="960">
        <f>'2 уровень'!I988</f>
        <v>0</v>
      </c>
      <c r="I318" s="960">
        <f>'2 уровень'!J988</f>
        <v>0</v>
      </c>
      <c r="J318" s="40">
        <f>'2 уровень'!K988</f>
        <v>0</v>
      </c>
      <c r="K318" s="40">
        <f>'2 уровень'!L988</f>
        <v>0</v>
      </c>
      <c r="L318" s="40">
        <f>'2 уровень'!M988</f>
        <v>0</v>
      </c>
      <c r="M318" s="40">
        <f>'2 уровень'!N988</f>
        <v>0</v>
      </c>
      <c r="N318" s="40">
        <f>'2 уровень'!O988</f>
        <v>0</v>
      </c>
      <c r="O318" s="40">
        <f>'2 уровень'!P988</f>
        <v>0</v>
      </c>
      <c r="P318" s="40">
        <f>'2 уровень'!Q988</f>
        <v>0</v>
      </c>
      <c r="Q318" s="40">
        <f>'2 уровень'!R988</f>
        <v>0</v>
      </c>
      <c r="R318" s="40">
        <f>'2 уровень'!S988</f>
        <v>0</v>
      </c>
      <c r="S318" s="40">
        <f>'2 уровень'!T988</f>
        <v>0</v>
      </c>
      <c r="T318" s="40">
        <f>'2 уровень'!U988</f>
        <v>0</v>
      </c>
      <c r="U318" s="40">
        <f>'2 уровень'!V988</f>
        <v>0</v>
      </c>
      <c r="V318" s="961">
        <f>'2 уровень'!W988</f>
        <v>0</v>
      </c>
      <c r="W318" s="40"/>
      <c r="X318" s="40"/>
      <c r="Y318" s="961">
        <f>'2 уровень'!X988</f>
        <v>0</v>
      </c>
      <c r="Z318" s="961">
        <f>'2 уровень'!Y988</f>
        <v>0</v>
      </c>
      <c r="AA318" s="40">
        <f>'2 уровень'!Z988</f>
        <v>0</v>
      </c>
      <c r="AB318" s="1920"/>
      <c r="AC318" s="27"/>
      <c r="AD318" s="1929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</row>
    <row r="319" spans="1:196" s="915" customFormat="1" ht="38.1" customHeight="1" x14ac:dyDescent="0.25">
      <c r="A319" s="27"/>
      <c r="B319" s="27">
        <v>1</v>
      </c>
      <c r="C319" s="1198" t="s">
        <v>305</v>
      </c>
      <c r="D319" s="52">
        <f>'2 уровень'!E989</f>
        <v>120</v>
      </c>
      <c r="E319" s="52">
        <f>'2 уровень'!F989</f>
        <v>10</v>
      </c>
      <c r="F319" s="52">
        <f>'2 уровень'!G989</f>
        <v>7</v>
      </c>
      <c r="G319" s="955">
        <f>'2 уровень'!H989</f>
        <v>70</v>
      </c>
      <c r="H319" s="960">
        <f>'2 уровень'!I989</f>
        <v>0</v>
      </c>
      <c r="I319" s="960">
        <f>'2 уровень'!J989</f>
        <v>0</v>
      </c>
      <c r="J319" s="40">
        <f>'2 уровень'!K989</f>
        <v>0</v>
      </c>
      <c r="K319" s="40">
        <f>'2 уровень'!L989</f>
        <v>0</v>
      </c>
      <c r="L319" s="40">
        <f>'2 уровень'!M989</f>
        <v>0</v>
      </c>
      <c r="M319" s="40">
        <f>'2 уровень'!N989</f>
        <v>0</v>
      </c>
      <c r="N319" s="40">
        <f>'2 уровень'!O989</f>
        <v>0</v>
      </c>
      <c r="O319" s="40">
        <f>'2 уровень'!P989</f>
        <v>0</v>
      </c>
      <c r="P319" s="40">
        <f>'2 уровень'!Q989</f>
        <v>0</v>
      </c>
      <c r="Q319" s="40">
        <f>'2 уровень'!R989</f>
        <v>0</v>
      </c>
      <c r="R319" s="40">
        <f>'2 уровень'!S989</f>
        <v>0</v>
      </c>
      <c r="S319" s="40">
        <f>'2 уровень'!T989</f>
        <v>0</v>
      </c>
      <c r="T319" s="40">
        <f>'2 уровень'!U989</f>
        <v>0</v>
      </c>
      <c r="U319" s="40">
        <f>'2 уровень'!V989</f>
        <v>0</v>
      </c>
      <c r="V319" s="961">
        <f>'2 уровень'!W989</f>
        <v>0</v>
      </c>
      <c r="W319" s="40"/>
      <c r="X319" s="40"/>
      <c r="Y319" s="961">
        <f>'2 уровень'!X989</f>
        <v>0</v>
      </c>
      <c r="Z319" s="961">
        <f>'2 уровень'!Y989</f>
        <v>0</v>
      </c>
      <c r="AA319" s="40">
        <f>'2 уровень'!Z989</f>
        <v>0</v>
      </c>
      <c r="AB319" s="1920"/>
      <c r="AC319" s="27"/>
      <c r="AD319" s="1929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</row>
    <row r="320" spans="1:196" s="915" customFormat="1" ht="38.1" customHeight="1" x14ac:dyDescent="0.25">
      <c r="A320" s="27"/>
      <c r="B320" s="27">
        <v>1</v>
      </c>
      <c r="C320" s="1198" t="s">
        <v>306</v>
      </c>
      <c r="D320" s="52">
        <f>'2 уровень'!E990</f>
        <v>12868</v>
      </c>
      <c r="E320" s="52">
        <f>'2 уровень'!F990</f>
        <v>1072</v>
      </c>
      <c r="F320" s="52">
        <f>'2 уровень'!G990</f>
        <v>1119</v>
      </c>
      <c r="G320" s="955">
        <f>'2 уровень'!H990</f>
        <v>104.38432835820895</v>
      </c>
      <c r="H320" s="960">
        <f>'2 уровень'!I990</f>
        <v>0</v>
      </c>
      <c r="I320" s="960">
        <f>'2 уровень'!J990</f>
        <v>0</v>
      </c>
      <c r="J320" s="40">
        <f>'2 уровень'!K990</f>
        <v>0</v>
      </c>
      <c r="K320" s="40">
        <f>'2 уровень'!L990</f>
        <v>0</v>
      </c>
      <c r="L320" s="40">
        <f>'2 уровень'!M990</f>
        <v>0</v>
      </c>
      <c r="M320" s="40">
        <f>'2 уровень'!N990</f>
        <v>0</v>
      </c>
      <c r="N320" s="40">
        <f>'2 уровень'!O990</f>
        <v>0</v>
      </c>
      <c r="O320" s="40">
        <f>'2 уровень'!P990</f>
        <v>0</v>
      </c>
      <c r="P320" s="40">
        <f>'2 уровень'!Q990</f>
        <v>0</v>
      </c>
      <c r="Q320" s="40">
        <f>'2 уровень'!R990</f>
        <v>0</v>
      </c>
      <c r="R320" s="40">
        <f>'2 уровень'!S990</f>
        <v>0</v>
      </c>
      <c r="S320" s="40">
        <f>'2 уровень'!T990</f>
        <v>0</v>
      </c>
      <c r="T320" s="40">
        <f>'2 уровень'!U990</f>
        <v>0</v>
      </c>
      <c r="U320" s="40">
        <f>'2 уровень'!V990</f>
        <v>0</v>
      </c>
      <c r="V320" s="961">
        <f>'2 уровень'!W990</f>
        <v>0</v>
      </c>
      <c r="W320" s="40"/>
      <c r="X320" s="40"/>
      <c r="Y320" s="961">
        <f>'2 уровень'!X990</f>
        <v>0</v>
      </c>
      <c r="Z320" s="961">
        <f>'2 уровень'!Y990</f>
        <v>0</v>
      </c>
      <c r="AA320" s="40">
        <f>'2 уровень'!Z990</f>
        <v>0</v>
      </c>
      <c r="AB320" s="1920"/>
      <c r="AC320" s="27"/>
      <c r="AD320" s="1929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</row>
    <row r="321" spans="1:196" s="915" customFormat="1" ht="38.1" customHeight="1" x14ac:dyDescent="0.25">
      <c r="A321" s="27"/>
      <c r="B321" s="27">
        <v>1</v>
      </c>
      <c r="C321" s="1198" t="s">
        <v>157</v>
      </c>
      <c r="D321" s="52">
        <f>'2 уровень'!E991</f>
        <v>32624.823529411766</v>
      </c>
      <c r="E321" s="52">
        <f>'2 уровень'!F991</f>
        <v>2719.2352941176468</v>
      </c>
      <c r="F321" s="52">
        <f>'2 уровень'!G991</f>
        <v>1778.0564705882352</v>
      </c>
      <c r="G321" s="955">
        <f>'2 уровень'!H991</f>
        <v>65.388106517835894</v>
      </c>
      <c r="H321" s="960">
        <f>'2 уровень'!I991</f>
        <v>0</v>
      </c>
      <c r="I321" s="960">
        <f>'2 уровень'!J991</f>
        <v>0</v>
      </c>
      <c r="J321" s="40">
        <f>'2 уровень'!K991</f>
        <v>0</v>
      </c>
      <c r="K321" s="40">
        <f>'2 уровень'!L991</f>
        <v>0</v>
      </c>
      <c r="L321" s="40">
        <f>'2 уровень'!M991</f>
        <v>0</v>
      </c>
      <c r="M321" s="40">
        <f>'2 уровень'!N991</f>
        <v>0</v>
      </c>
      <c r="N321" s="40">
        <f>'2 уровень'!O991</f>
        <v>0</v>
      </c>
      <c r="O321" s="40">
        <f>'2 уровень'!P991</f>
        <v>0</v>
      </c>
      <c r="P321" s="40">
        <f>'2 уровень'!Q991</f>
        <v>0</v>
      </c>
      <c r="Q321" s="40">
        <f>'2 уровень'!R991</f>
        <v>0</v>
      </c>
      <c r="R321" s="40">
        <f>'2 уровень'!S991</f>
        <v>0</v>
      </c>
      <c r="S321" s="40">
        <f>'2 уровень'!T991</f>
        <v>0</v>
      </c>
      <c r="T321" s="40">
        <f>'2 уровень'!U991</f>
        <v>0</v>
      </c>
      <c r="U321" s="40">
        <f>'2 уровень'!V991</f>
        <v>0</v>
      </c>
      <c r="V321" s="961">
        <f>'2 уровень'!W991</f>
        <v>0</v>
      </c>
      <c r="W321" s="40"/>
      <c r="X321" s="40"/>
      <c r="Y321" s="961">
        <f>'2 уровень'!X991</f>
        <v>0</v>
      </c>
      <c r="Z321" s="961">
        <f>'2 уровень'!Y991</f>
        <v>0</v>
      </c>
      <c r="AA321" s="40">
        <f>'2 уровень'!Z991</f>
        <v>0</v>
      </c>
      <c r="AB321" s="1920"/>
      <c r="AC321" s="27"/>
      <c r="AD321" s="1929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</row>
    <row r="322" spans="1:196" s="915" customFormat="1" ht="38.1" customHeight="1" x14ac:dyDescent="0.25">
      <c r="A322" s="27"/>
      <c r="B322" s="27">
        <v>1</v>
      </c>
      <c r="C322" s="1198" t="s">
        <v>458</v>
      </c>
      <c r="D322" s="52">
        <f>'2 уровень'!E992</f>
        <v>25566</v>
      </c>
      <c r="E322" s="52">
        <f>'2 уровень'!F992</f>
        <v>2131</v>
      </c>
      <c r="F322" s="52">
        <f>'2 уровень'!G992</f>
        <v>1390</v>
      </c>
      <c r="G322" s="955">
        <f>'2 уровень'!H992</f>
        <v>65.227592679493199</v>
      </c>
      <c r="H322" s="960">
        <f>'2 уровень'!I992</f>
        <v>0</v>
      </c>
      <c r="I322" s="960">
        <f>'2 уровень'!J992</f>
        <v>0</v>
      </c>
      <c r="J322" s="40">
        <f>'2 уровень'!K992</f>
        <v>0</v>
      </c>
      <c r="K322" s="40">
        <f>'2 уровень'!L992</f>
        <v>0</v>
      </c>
      <c r="L322" s="40">
        <f>'2 уровень'!M992</f>
        <v>0</v>
      </c>
      <c r="M322" s="40">
        <f>'2 уровень'!N992</f>
        <v>0</v>
      </c>
      <c r="N322" s="40">
        <f>'2 уровень'!O992</f>
        <v>0</v>
      </c>
      <c r="O322" s="40">
        <f>'2 уровень'!P992</f>
        <v>0</v>
      </c>
      <c r="P322" s="40">
        <f>'2 уровень'!Q992</f>
        <v>0</v>
      </c>
      <c r="Q322" s="40">
        <f>'2 уровень'!R992</f>
        <v>0</v>
      </c>
      <c r="R322" s="40">
        <f>'2 уровень'!S992</f>
        <v>0</v>
      </c>
      <c r="S322" s="40">
        <f>'2 уровень'!T992</f>
        <v>0</v>
      </c>
      <c r="T322" s="40">
        <f>'2 уровень'!U992</f>
        <v>0</v>
      </c>
      <c r="U322" s="40">
        <f>'2 уровень'!V992</f>
        <v>0</v>
      </c>
      <c r="V322" s="961">
        <f>'2 уровень'!W992</f>
        <v>0</v>
      </c>
      <c r="W322" s="40"/>
      <c r="X322" s="40"/>
      <c r="Y322" s="961">
        <f>'2 уровень'!X993</f>
        <v>0</v>
      </c>
      <c r="Z322" s="961">
        <f>'2 уровень'!Y993</f>
        <v>0</v>
      </c>
      <c r="AA322" s="40">
        <f>'2 уровень'!Z993</f>
        <v>0</v>
      </c>
      <c r="AB322" s="1920"/>
      <c r="AC322" s="27"/>
      <c r="AD322" s="1929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</row>
    <row r="323" spans="1:196" s="915" customFormat="1" ht="38.1" customHeight="1" x14ac:dyDescent="0.25">
      <c r="A323" s="27"/>
      <c r="B323" s="27">
        <v>1</v>
      </c>
      <c r="C323" s="1198" t="s">
        <v>462</v>
      </c>
      <c r="D323" s="52">
        <f>'2 уровень'!E993</f>
        <v>60000</v>
      </c>
      <c r="E323" s="52">
        <f>'2 уровень'!F993</f>
        <v>5000</v>
      </c>
      <c r="F323" s="52">
        <f>'2 уровень'!G993</f>
        <v>3298.48</v>
      </c>
      <c r="G323" s="955">
        <f>'2 уровень'!H993</f>
        <v>65.9696</v>
      </c>
      <c r="H323" s="960">
        <f>'2 уровень'!I993</f>
        <v>0</v>
      </c>
      <c r="I323" s="960">
        <f>'2 уровень'!J993</f>
        <v>0</v>
      </c>
      <c r="J323" s="40">
        <f>'2 уровень'!K993</f>
        <v>0</v>
      </c>
      <c r="K323" s="40">
        <f>'2 уровень'!L993</f>
        <v>0</v>
      </c>
      <c r="L323" s="40">
        <f>'2 уровень'!M993</f>
        <v>0</v>
      </c>
      <c r="M323" s="40">
        <f>'2 уровень'!N993</f>
        <v>0</v>
      </c>
      <c r="N323" s="40">
        <f>'2 уровень'!O993</f>
        <v>0</v>
      </c>
      <c r="O323" s="40">
        <f>'2 уровень'!P993</f>
        <v>0</v>
      </c>
      <c r="P323" s="40">
        <f>'2 уровень'!Q993</f>
        <v>0</v>
      </c>
      <c r="Q323" s="40">
        <f>'2 уровень'!R993</f>
        <v>0</v>
      </c>
      <c r="R323" s="40">
        <f>'2 уровень'!S993</f>
        <v>0</v>
      </c>
      <c r="S323" s="40">
        <f>'2 уровень'!T993</f>
        <v>0</v>
      </c>
      <c r="T323" s="40">
        <f>'2 уровень'!U993</f>
        <v>0</v>
      </c>
      <c r="U323" s="40">
        <f>'2 уровень'!V993</f>
        <v>0</v>
      </c>
      <c r="V323" s="961">
        <f>'2 уровень'!W993</f>
        <v>0</v>
      </c>
      <c r="W323" s="40" t="e">
        <f>R323/Q323*100</f>
        <v>#DIV/0!</v>
      </c>
      <c r="X323" s="40" t="e">
        <f>V323/Q323*100</f>
        <v>#DIV/0!</v>
      </c>
      <c r="Y323" s="961">
        <f>'2 уровень'!X994</f>
        <v>0</v>
      </c>
      <c r="Z323" s="961">
        <f>'2 уровень'!Y994</f>
        <v>0</v>
      </c>
      <c r="AA323" s="40">
        <f>'2 уровень'!Z994</f>
        <v>0</v>
      </c>
      <c r="AB323" s="1920"/>
      <c r="AC323" s="27"/>
      <c r="AD323" s="1929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</row>
    <row r="324" spans="1:196" s="915" customFormat="1" ht="38.1" customHeight="1" x14ac:dyDescent="0.25">
      <c r="A324" s="27"/>
      <c r="B324" s="27">
        <v>1</v>
      </c>
      <c r="C324" s="1210" t="s">
        <v>168</v>
      </c>
      <c r="D324" s="52">
        <f>'2 уровень'!E994</f>
        <v>110183.8153846154</v>
      </c>
      <c r="E324" s="52">
        <f>'2 уровень'!F994</f>
        <v>9183.251282051282</v>
      </c>
      <c r="F324" s="52">
        <f>'2 уровень'!G994</f>
        <v>6419.7641025641024</v>
      </c>
      <c r="G324" s="955">
        <f>'2 уровень'!H994</f>
        <v>69.907311750377218</v>
      </c>
      <c r="H324" s="960">
        <f>'2 уровень'!I994</f>
        <v>0</v>
      </c>
      <c r="I324" s="960">
        <f>'2 уровень'!J994</f>
        <v>0</v>
      </c>
      <c r="J324" s="40">
        <f>'2 уровень'!K994</f>
        <v>0</v>
      </c>
      <c r="K324" s="40">
        <f>'2 уровень'!L994</f>
        <v>0</v>
      </c>
      <c r="L324" s="40">
        <f>'2 уровень'!M994</f>
        <v>0</v>
      </c>
      <c r="M324" s="40">
        <f>'2 уровень'!N994</f>
        <v>0</v>
      </c>
      <c r="N324" s="40">
        <f>'2 уровень'!O994</f>
        <v>0</v>
      </c>
      <c r="O324" s="40">
        <f>'2 уровень'!P994</f>
        <v>0</v>
      </c>
      <c r="P324" s="40">
        <f>'2 уровень'!Q994</f>
        <v>79099.384000000005</v>
      </c>
      <c r="Q324" s="40">
        <f>'2 уровень'!R994</f>
        <v>6591.6153333333341</v>
      </c>
      <c r="R324" s="40">
        <f>'2 уровень'!S994</f>
        <v>6591.6153400000003</v>
      </c>
      <c r="S324" s="40">
        <f>'2 уровень'!T994</f>
        <v>0</v>
      </c>
      <c r="T324" s="40">
        <f>'2 уровень'!U994</f>
        <v>6.6666661950876005E-6</v>
      </c>
      <c r="U324" s="40">
        <f>'2 уровень'!V994</f>
        <v>0</v>
      </c>
      <c r="V324" s="961">
        <f>'2 уровень'!W994</f>
        <v>6591.6153400000003</v>
      </c>
      <c r="W324" s="40"/>
      <c r="X324" s="40"/>
      <c r="Y324" s="961">
        <f>'2 уровень'!X995</f>
        <v>0</v>
      </c>
      <c r="Z324" s="961">
        <f>'2 уровень'!Y995</f>
        <v>0</v>
      </c>
      <c r="AA324" s="40">
        <f>'2 уровень'!Z995</f>
        <v>0</v>
      </c>
      <c r="AB324" s="1920"/>
      <c r="AC324" s="27"/>
      <c r="AD324" s="1929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</row>
    <row r="325" spans="1:196" s="915" customFormat="1" ht="38.1" customHeight="1" x14ac:dyDescent="0.25">
      <c r="A325" s="27"/>
      <c r="B325" s="27">
        <v>1</v>
      </c>
      <c r="C325" s="1360" t="s">
        <v>307</v>
      </c>
      <c r="D325" s="52">
        <f>'2 уровень'!E995</f>
        <v>0</v>
      </c>
      <c r="E325" s="52">
        <f>'2 уровень'!F995</f>
        <v>0</v>
      </c>
      <c r="F325" s="52">
        <f>'2 уровень'!G995</f>
        <v>0</v>
      </c>
      <c r="G325" s="955">
        <f>'2 уровень'!H995</f>
        <v>0</v>
      </c>
      <c r="H325" s="960">
        <f>'2 уровень'!I995</f>
        <v>0</v>
      </c>
      <c r="I325" s="960">
        <f>'2 уровень'!J995</f>
        <v>0</v>
      </c>
      <c r="J325" s="40">
        <f>'2 уровень'!K995</f>
        <v>0</v>
      </c>
      <c r="K325" s="40">
        <f>'2 уровень'!L995</f>
        <v>0</v>
      </c>
      <c r="L325" s="40">
        <f>'2 уровень'!M995</f>
        <v>0</v>
      </c>
      <c r="M325" s="40">
        <f>'2 уровень'!N995</f>
        <v>0</v>
      </c>
      <c r="N325" s="40">
        <f>'2 уровень'!O995</f>
        <v>0</v>
      </c>
      <c r="O325" s="40">
        <f>'2 уровень'!P995</f>
        <v>0</v>
      </c>
      <c r="P325" s="40">
        <f>'2 уровень'!Q995</f>
        <v>0</v>
      </c>
      <c r="Q325" s="40">
        <f>'2 уровень'!R995</f>
        <v>0</v>
      </c>
      <c r="R325" s="40">
        <f>'2 уровень'!S995</f>
        <v>0</v>
      </c>
      <c r="S325" s="40">
        <f>'2 уровень'!T995</f>
        <v>0</v>
      </c>
      <c r="T325" s="40">
        <f>'2 уровень'!U995</f>
        <v>0</v>
      </c>
      <c r="U325" s="40">
        <f>'2 уровень'!V995</f>
        <v>0</v>
      </c>
      <c r="V325" s="961">
        <f>'2 уровень'!W995</f>
        <v>0</v>
      </c>
      <c r="W325" s="40"/>
      <c r="X325" s="40"/>
      <c r="Y325" s="961">
        <f>'2 уровень'!X996</f>
        <v>0</v>
      </c>
      <c r="Z325" s="961">
        <f>'2 уровень'!Y996</f>
        <v>0</v>
      </c>
      <c r="AA325" s="40">
        <f>'2 уровень'!Z996</f>
        <v>0</v>
      </c>
      <c r="AB325" s="1920"/>
      <c r="AC325" s="27"/>
      <c r="AD325" s="1929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</row>
    <row r="326" spans="1:196" s="915" customFormat="1" ht="38.1" customHeight="1" x14ac:dyDescent="0.25">
      <c r="A326" s="27"/>
      <c r="B326" s="27">
        <v>1</v>
      </c>
      <c r="C326" s="1198" t="s">
        <v>198</v>
      </c>
      <c r="D326" s="52">
        <f>'2 уровень'!E996</f>
        <v>12394</v>
      </c>
      <c r="E326" s="52">
        <f>'2 уровень'!F996</f>
        <v>1033</v>
      </c>
      <c r="F326" s="52">
        <f>'2 уровень'!G996</f>
        <v>109</v>
      </c>
      <c r="G326" s="955">
        <f>'2 уровень'!H996</f>
        <v>10.551790900290415</v>
      </c>
      <c r="H326" s="960">
        <f>'2 уровень'!I996</f>
        <v>0</v>
      </c>
      <c r="I326" s="960">
        <f>'2 уровень'!J996</f>
        <v>0</v>
      </c>
      <c r="J326" s="40">
        <f>'2 уровень'!K996</f>
        <v>0</v>
      </c>
      <c r="K326" s="40">
        <f>'2 уровень'!L996</f>
        <v>0</v>
      </c>
      <c r="L326" s="40">
        <f>'2 уровень'!M996</f>
        <v>0</v>
      </c>
      <c r="M326" s="40">
        <f>'2 уровень'!N996</f>
        <v>0</v>
      </c>
      <c r="N326" s="40">
        <f>'2 уровень'!O996</f>
        <v>0</v>
      </c>
      <c r="O326" s="40">
        <f>'2 уровень'!P996</f>
        <v>0</v>
      </c>
      <c r="P326" s="40">
        <f>'2 уровень'!Q996</f>
        <v>0</v>
      </c>
      <c r="Q326" s="40">
        <f>'2 уровень'!R996</f>
        <v>0</v>
      </c>
      <c r="R326" s="40">
        <f>'2 уровень'!S996</f>
        <v>0</v>
      </c>
      <c r="S326" s="40">
        <f>'2 уровень'!T996</f>
        <v>0</v>
      </c>
      <c r="T326" s="40">
        <f>'2 уровень'!U996</f>
        <v>0</v>
      </c>
      <c r="U326" s="40">
        <f>'2 уровень'!V996</f>
        <v>0</v>
      </c>
      <c r="V326" s="961">
        <f>'2 уровень'!W996</f>
        <v>0</v>
      </c>
      <c r="W326" s="40"/>
      <c r="X326" s="40"/>
      <c r="Y326" s="961"/>
      <c r="Z326" s="961"/>
      <c r="AA326" s="40"/>
      <c r="AB326" s="1920"/>
      <c r="AC326" s="27"/>
      <c r="AD326" s="1929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</row>
    <row r="327" spans="1:196" s="915" customFormat="1" ht="38.1" customHeight="1" x14ac:dyDescent="0.25">
      <c r="A327" s="27">
        <v>1</v>
      </c>
      <c r="B327" s="27">
        <v>1</v>
      </c>
      <c r="C327" s="1198" t="s">
        <v>303</v>
      </c>
      <c r="D327" s="52">
        <f>'2 уровень'!E997</f>
        <v>0</v>
      </c>
      <c r="E327" s="52">
        <f>'2 уровень'!F997</f>
        <v>0</v>
      </c>
      <c r="F327" s="52">
        <f>'2 уровень'!G997</f>
        <v>0</v>
      </c>
      <c r="G327" s="955">
        <f>'2 уровень'!H997</f>
        <v>0</v>
      </c>
      <c r="H327" s="960">
        <f>'2 уровень'!I997</f>
        <v>0</v>
      </c>
      <c r="I327" s="960">
        <f>'2 уровень'!J997</f>
        <v>0</v>
      </c>
      <c r="J327" s="40">
        <f>'2 уровень'!K997</f>
        <v>0</v>
      </c>
      <c r="K327" s="40">
        <f>'2 уровень'!L997</f>
        <v>0</v>
      </c>
      <c r="L327" s="40">
        <f>'2 уровень'!M997</f>
        <v>0</v>
      </c>
      <c r="M327" s="40">
        <f>'2 уровень'!N997</f>
        <v>0</v>
      </c>
      <c r="N327" s="40">
        <f>'2 уровень'!O997</f>
        <v>0</v>
      </c>
      <c r="O327" s="40">
        <f>'2 уровень'!P997</f>
        <v>0</v>
      </c>
      <c r="P327" s="40">
        <f>'2 уровень'!Q997</f>
        <v>0</v>
      </c>
      <c r="Q327" s="40">
        <f>'2 уровень'!R997</f>
        <v>0</v>
      </c>
      <c r="R327" s="40">
        <f>'2 уровень'!S997</f>
        <v>0</v>
      </c>
      <c r="S327" s="40">
        <f>'2 уровень'!T997</f>
        <v>0</v>
      </c>
      <c r="T327" s="40">
        <f>'2 уровень'!U997</f>
        <v>0</v>
      </c>
      <c r="U327" s="40">
        <f>'2 уровень'!V997</f>
        <v>0</v>
      </c>
      <c r="V327" s="961">
        <f>'2 уровень'!W997</f>
        <v>0</v>
      </c>
      <c r="W327" s="40"/>
      <c r="X327" s="40"/>
      <c r="Y327" s="961">
        <f>'2 уровень'!X997</f>
        <v>0</v>
      </c>
      <c r="Z327" s="961">
        <f>'2 уровень'!Y997</f>
        <v>0</v>
      </c>
      <c r="AA327" s="40">
        <f>'2 уровень'!Z997</f>
        <v>0</v>
      </c>
      <c r="AB327" s="1920"/>
      <c r="AC327" s="27"/>
      <c r="AD327" s="1929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</row>
    <row r="328" spans="1:196" s="915" customFormat="1" ht="48.75" customHeight="1" x14ac:dyDescent="0.25">
      <c r="A328" s="27">
        <v>1</v>
      </c>
      <c r="B328" s="27">
        <v>1</v>
      </c>
      <c r="C328" s="1198" t="s">
        <v>308</v>
      </c>
      <c r="D328" s="52">
        <f>'2 уровень'!E998</f>
        <v>5117</v>
      </c>
      <c r="E328" s="52">
        <f>'2 уровень'!F998</f>
        <v>426</v>
      </c>
      <c r="F328" s="52">
        <f>'2 уровень'!G998</f>
        <v>32</v>
      </c>
      <c r="G328" s="955">
        <f>'2 уровень'!H998</f>
        <v>7.511737089201878</v>
      </c>
      <c r="H328" s="960">
        <f>'2 уровень'!I998</f>
        <v>0</v>
      </c>
      <c r="I328" s="960">
        <f>'2 уровень'!J998</f>
        <v>0</v>
      </c>
      <c r="J328" s="40">
        <f>'2 уровень'!K998</f>
        <v>0</v>
      </c>
      <c r="K328" s="40">
        <f>'2 уровень'!L998</f>
        <v>0</v>
      </c>
      <c r="L328" s="40">
        <f>'2 уровень'!M998</f>
        <v>0</v>
      </c>
      <c r="M328" s="40">
        <f>'2 уровень'!N998</f>
        <v>0</v>
      </c>
      <c r="N328" s="40">
        <f>'2 уровень'!O998</f>
        <v>0</v>
      </c>
      <c r="O328" s="40">
        <f>'2 уровень'!P998</f>
        <v>0</v>
      </c>
      <c r="P328" s="40">
        <f>'2 уровень'!Q998</f>
        <v>0</v>
      </c>
      <c r="Q328" s="40">
        <f>'2 уровень'!R998</f>
        <v>0</v>
      </c>
      <c r="R328" s="40">
        <f>'2 уровень'!S998</f>
        <v>0</v>
      </c>
      <c r="S328" s="40">
        <f>'2 уровень'!T998</f>
        <v>0</v>
      </c>
      <c r="T328" s="40">
        <f>'2 уровень'!U998</f>
        <v>0</v>
      </c>
      <c r="U328" s="40">
        <f>'2 уровень'!V998</f>
        <v>0</v>
      </c>
      <c r="V328" s="961">
        <f>'2 уровень'!W998</f>
        <v>0</v>
      </c>
      <c r="W328" s="40"/>
      <c r="X328" s="40"/>
      <c r="Y328" s="961">
        <f>'2 уровень'!X998</f>
        <v>0</v>
      </c>
      <c r="Z328" s="961">
        <f>'2 уровень'!Y998</f>
        <v>0</v>
      </c>
      <c r="AA328" s="40">
        <f>'2 уровень'!Z998</f>
        <v>0</v>
      </c>
      <c r="AB328" s="1920"/>
      <c r="AC328" s="27"/>
      <c r="AD328" s="1929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</row>
    <row r="329" spans="1:196" s="915" customFormat="1" ht="38.1" customHeight="1" x14ac:dyDescent="0.25">
      <c r="A329" s="27">
        <v>1</v>
      </c>
      <c r="B329" s="27">
        <v>1</v>
      </c>
      <c r="C329" s="1198" t="s">
        <v>309</v>
      </c>
      <c r="D329" s="52">
        <f>'2 уровень'!E999</f>
        <v>3071</v>
      </c>
      <c r="E329" s="52">
        <f>'2 уровень'!F999</f>
        <v>256</v>
      </c>
      <c r="F329" s="52">
        <f>'2 уровень'!G999</f>
        <v>32</v>
      </c>
      <c r="G329" s="955">
        <f>'2 уровень'!H999</f>
        <v>12.5</v>
      </c>
      <c r="H329" s="960">
        <f>'2 уровень'!I999</f>
        <v>0</v>
      </c>
      <c r="I329" s="960">
        <f>'2 уровень'!J999</f>
        <v>0</v>
      </c>
      <c r="J329" s="40">
        <f>'2 уровень'!K999</f>
        <v>0</v>
      </c>
      <c r="K329" s="40">
        <f>'2 уровень'!L999</f>
        <v>0</v>
      </c>
      <c r="L329" s="40">
        <f>'2 уровень'!M999</f>
        <v>0</v>
      </c>
      <c r="M329" s="40">
        <f>'2 уровень'!N999</f>
        <v>0</v>
      </c>
      <c r="N329" s="40">
        <f>'2 уровень'!O999</f>
        <v>0</v>
      </c>
      <c r="O329" s="40">
        <f>'2 уровень'!P999</f>
        <v>0</v>
      </c>
      <c r="P329" s="40">
        <f>'2 уровень'!Q999</f>
        <v>0</v>
      </c>
      <c r="Q329" s="40">
        <f>'2 уровень'!R999</f>
        <v>0</v>
      </c>
      <c r="R329" s="40">
        <f>'2 уровень'!S999</f>
        <v>0</v>
      </c>
      <c r="S329" s="40">
        <f>'2 уровень'!T999</f>
        <v>0</v>
      </c>
      <c r="T329" s="40">
        <f>'2 уровень'!U999</f>
        <v>0</v>
      </c>
      <c r="U329" s="40">
        <f>'2 уровень'!V999</f>
        <v>0</v>
      </c>
      <c r="V329" s="961">
        <f>'2 уровень'!W999</f>
        <v>0</v>
      </c>
      <c r="W329" s="40"/>
      <c r="X329" s="40"/>
      <c r="Y329" s="961">
        <f>'2 уровень'!X999</f>
        <v>0</v>
      </c>
      <c r="Z329" s="961">
        <f>'2 уровень'!Y999</f>
        <v>0</v>
      </c>
      <c r="AA329" s="40">
        <f>'2 уровень'!Z999</f>
        <v>0</v>
      </c>
      <c r="AB329" s="1920"/>
      <c r="AC329" s="27"/>
      <c r="AD329" s="1929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</row>
    <row r="330" spans="1:196" s="915" customFormat="1" ht="53.25" customHeight="1" x14ac:dyDescent="0.25">
      <c r="A330" s="27">
        <v>1</v>
      </c>
      <c r="B330" s="27">
        <v>1</v>
      </c>
      <c r="C330" s="1198" t="s">
        <v>310</v>
      </c>
      <c r="D330" s="52">
        <f>'2 уровень'!E1000</f>
        <v>921</v>
      </c>
      <c r="E330" s="52">
        <f>'2 уровень'!F1000</f>
        <v>77</v>
      </c>
      <c r="F330" s="52">
        <f>'2 уровень'!G1000</f>
        <v>0</v>
      </c>
      <c r="G330" s="955">
        <f>'2 уровень'!H1000</f>
        <v>0</v>
      </c>
      <c r="H330" s="960">
        <f>'2 уровень'!I1000</f>
        <v>0</v>
      </c>
      <c r="I330" s="960">
        <f>'2 уровень'!J1000</f>
        <v>0</v>
      </c>
      <c r="J330" s="40">
        <f>'2 уровень'!K1000</f>
        <v>0</v>
      </c>
      <c r="K330" s="40">
        <f>'2 уровень'!L1000</f>
        <v>0</v>
      </c>
      <c r="L330" s="40">
        <f>'2 уровень'!M1000</f>
        <v>0</v>
      </c>
      <c r="M330" s="40">
        <f>'2 уровень'!N1000</f>
        <v>0</v>
      </c>
      <c r="N330" s="40">
        <f>'2 уровень'!O1000</f>
        <v>0</v>
      </c>
      <c r="O330" s="40">
        <f>'2 уровень'!P1000</f>
        <v>0</v>
      </c>
      <c r="P330" s="40">
        <f>'2 уровень'!Q1000</f>
        <v>0</v>
      </c>
      <c r="Q330" s="40">
        <f>'2 уровень'!R1000</f>
        <v>0</v>
      </c>
      <c r="R330" s="40">
        <f>'2 уровень'!S1000</f>
        <v>0</v>
      </c>
      <c r="S330" s="40">
        <f>'2 уровень'!T1000</f>
        <v>0</v>
      </c>
      <c r="T330" s="40">
        <f>'2 уровень'!U1000</f>
        <v>0</v>
      </c>
      <c r="U330" s="40">
        <f>'2 уровень'!V1000</f>
        <v>0</v>
      </c>
      <c r="V330" s="961">
        <f>'2 уровень'!W1000</f>
        <v>0</v>
      </c>
      <c r="W330" s="40"/>
      <c r="X330" s="40"/>
      <c r="Y330" s="961">
        <f>'2 уровень'!X1000</f>
        <v>0</v>
      </c>
      <c r="Z330" s="961">
        <f>'2 уровень'!Y1000</f>
        <v>0</v>
      </c>
      <c r="AA330" s="40">
        <f>'2 уровень'!Z1000</f>
        <v>0</v>
      </c>
      <c r="AB330" s="1920"/>
      <c r="AC330" s="27"/>
      <c r="AD330" s="1929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</row>
    <row r="331" spans="1:196" s="915" customFormat="1" ht="38.1" customHeight="1" x14ac:dyDescent="0.25">
      <c r="A331" s="27">
        <v>1</v>
      </c>
      <c r="B331" s="27">
        <v>1</v>
      </c>
      <c r="C331" s="1198" t="s">
        <v>354</v>
      </c>
      <c r="D331" s="52">
        <f>'2 уровень'!E1001</f>
        <v>233</v>
      </c>
      <c r="E331" s="52">
        <f>'2 уровень'!F1001</f>
        <v>19</v>
      </c>
      <c r="F331" s="52">
        <f>'2 уровень'!G1001</f>
        <v>0</v>
      </c>
      <c r="G331" s="955">
        <f>'2 уровень'!H1001</f>
        <v>0</v>
      </c>
      <c r="H331" s="960">
        <f>'2 уровень'!I1001</f>
        <v>0</v>
      </c>
      <c r="I331" s="960">
        <f>'2 уровень'!J1001</f>
        <v>0</v>
      </c>
      <c r="J331" s="40">
        <f>'2 уровень'!K1001</f>
        <v>0</v>
      </c>
      <c r="K331" s="40">
        <f>'2 уровень'!L1001</f>
        <v>0</v>
      </c>
      <c r="L331" s="40">
        <f>'2 уровень'!M1001</f>
        <v>0</v>
      </c>
      <c r="M331" s="40">
        <f>'2 уровень'!N1001</f>
        <v>0</v>
      </c>
      <c r="N331" s="40">
        <f>'2 уровень'!O1001</f>
        <v>0</v>
      </c>
      <c r="O331" s="40">
        <f>'2 уровень'!P1001</f>
        <v>0</v>
      </c>
      <c r="P331" s="40">
        <f>'2 уровень'!Q1001</f>
        <v>0</v>
      </c>
      <c r="Q331" s="40">
        <f>'2 уровень'!R1001</f>
        <v>0</v>
      </c>
      <c r="R331" s="40">
        <f>'2 уровень'!S1001</f>
        <v>0</v>
      </c>
      <c r="S331" s="40">
        <f>'2 уровень'!T1001</f>
        <v>0</v>
      </c>
      <c r="T331" s="40">
        <f>'2 уровень'!U1001</f>
        <v>0</v>
      </c>
      <c r="U331" s="40">
        <f>'2 уровень'!V1001</f>
        <v>0</v>
      </c>
      <c r="V331" s="961">
        <f>'2 уровень'!W1001</f>
        <v>0</v>
      </c>
      <c r="W331" s="40"/>
      <c r="X331" s="40"/>
      <c r="Y331" s="961">
        <f>'2 уровень'!X1001</f>
        <v>0</v>
      </c>
      <c r="Z331" s="961">
        <f>'2 уровень'!Y1001</f>
        <v>0</v>
      </c>
      <c r="AA331" s="40">
        <f>'2 уровень'!Z1001</f>
        <v>0</v>
      </c>
      <c r="AB331" s="1920"/>
      <c r="AC331" s="27"/>
      <c r="AD331" s="1929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</row>
    <row r="332" spans="1:196" s="915" customFormat="1" ht="38.1" customHeight="1" x14ac:dyDescent="0.25">
      <c r="A332" s="27">
        <v>1</v>
      </c>
      <c r="B332" s="27">
        <v>1</v>
      </c>
      <c r="C332" s="1198" t="s">
        <v>355</v>
      </c>
      <c r="D332" s="52">
        <f>'2 уровень'!E1002</f>
        <v>892</v>
      </c>
      <c r="E332" s="52">
        <f>'2 уровень'!F1002</f>
        <v>74</v>
      </c>
      <c r="F332" s="52">
        <f>'2 уровень'!G1002</f>
        <v>0</v>
      </c>
      <c r="G332" s="955">
        <f>'2 уровень'!H1002</f>
        <v>0</v>
      </c>
      <c r="H332" s="960">
        <f>'2 уровень'!I1002</f>
        <v>0</v>
      </c>
      <c r="I332" s="960">
        <f>'2 уровень'!J1002</f>
        <v>0</v>
      </c>
      <c r="J332" s="40">
        <f>'2 уровень'!K1002</f>
        <v>0</v>
      </c>
      <c r="K332" s="40">
        <f>'2 уровень'!L1002</f>
        <v>0</v>
      </c>
      <c r="L332" s="40">
        <f>'2 уровень'!M1002</f>
        <v>0</v>
      </c>
      <c r="M332" s="40">
        <f>'2 уровень'!N1002</f>
        <v>0</v>
      </c>
      <c r="N332" s="40">
        <f>'2 уровень'!O1002</f>
        <v>0</v>
      </c>
      <c r="O332" s="40">
        <f>'2 уровень'!P1002</f>
        <v>0</v>
      </c>
      <c r="P332" s="40">
        <f>'2 уровень'!Q1002</f>
        <v>0</v>
      </c>
      <c r="Q332" s="40">
        <f>'2 уровень'!R1002</f>
        <v>0</v>
      </c>
      <c r="R332" s="40">
        <f>'2 уровень'!S1002</f>
        <v>0</v>
      </c>
      <c r="S332" s="40">
        <f>'2 уровень'!T1002</f>
        <v>0</v>
      </c>
      <c r="T332" s="40">
        <f>'2 уровень'!U1002</f>
        <v>0</v>
      </c>
      <c r="U332" s="40">
        <f>'2 уровень'!V1002</f>
        <v>0</v>
      </c>
      <c r="V332" s="961">
        <f>'2 уровень'!W1002</f>
        <v>0</v>
      </c>
      <c r="W332" s="40"/>
      <c r="X332" s="40"/>
      <c r="Y332" s="961">
        <f>'2 уровень'!X1002</f>
        <v>0</v>
      </c>
      <c r="Z332" s="961">
        <f>'2 уровень'!Y1002</f>
        <v>0</v>
      </c>
      <c r="AA332" s="40">
        <f>'2 уровень'!Z1002</f>
        <v>0</v>
      </c>
      <c r="AB332" s="1920"/>
      <c r="AC332" s="27"/>
      <c r="AD332" s="1929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</row>
    <row r="333" spans="1:196" s="915" customFormat="1" ht="49.5" customHeight="1" x14ac:dyDescent="0.25">
      <c r="A333" s="27">
        <v>1</v>
      </c>
      <c r="B333" s="27">
        <v>1</v>
      </c>
      <c r="C333" s="1198" t="s">
        <v>311</v>
      </c>
      <c r="D333" s="52">
        <f>'2 уровень'!E1003</f>
        <v>7277</v>
      </c>
      <c r="E333" s="52">
        <f>'2 уровень'!F1003</f>
        <v>607</v>
      </c>
      <c r="F333" s="52">
        <f>'2 уровень'!G1003</f>
        <v>77</v>
      </c>
      <c r="G333" s="955">
        <f>'2 уровень'!H1003</f>
        <v>12.685337726523887</v>
      </c>
      <c r="H333" s="960">
        <f>'2 уровень'!I1003</f>
        <v>0</v>
      </c>
      <c r="I333" s="960">
        <f>'2 уровень'!J1003</f>
        <v>0</v>
      </c>
      <c r="J333" s="40">
        <f>'2 уровень'!K1003</f>
        <v>0</v>
      </c>
      <c r="K333" s="40">
        <f>'2 уровень'!L1003</f>
        <v>0</v>
      </c>
      <c r="L333" s="40">
        <f>'2 уровень'!M1003</f>
        <v>0</v>
      </c>
      <c r="M333" s="40">
        <f>'2 уровень'!N1003</f>
        <v>0</v>
      </c>
      <c r="N333" s="40">
        <f>'2 уровень'!O1003</f>
        <v>0</v>
      </c>
      <c r="O333" s="40">
        <f>'2 уровень'!P1003</f>
        <v>0</v>
      </c>
      <c r="P333" s="40">
        <f>'2 уровень'!Q1003</f>
        <v>0</v>
      </c>
      <c r="Q333" s="40">
        <f>'2 уровень'!R1003</f>
        <v>0</v>
      </c>
      <c r="R333" s="40">
        <f>'2 уровень'!S1003</f>
        <v>0</v>
      </c>
      <c r="S333" s="40">
        <f>'2 уровень'!T1003</f>
        <v>0</v>
      </c>
      <c r="T333" s="40">
        <f>'2 уровень'!U1003</f>
        <v>0</v>
      </c>
      <c r="U333" s="40">
        <f>'2 уровень'!V1003</f>
        <v>0</v>
      </c>
      <c r="V333" s="961">
        <f>'2 уровень'!W1003</f>
        <v>0</v>
      </c>
      <c r="W333" s="40"/>
      <c r="X333" s="40"/>
      <c r="Y333" s="961">
        <f>'2 уровень'!X1003</f>
        <v>0</v>
      </c>
      <c r="Z333" s="961">
        <f>'2 уровень'!Y1003</f>
        <v>0</v>
      </c>
      <c r="AA333" s="40">
        <f>'2 уровень'!Z1003</f>
        <v>0</v>
      </c>
      <c r="AB333" s="1920"/>
      <c r="AC333" s="27"/>
      <c r="AD333" s="1929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</row>
    <row r="334" spans="1:196" s="915" customFormat="1" ht="38.1" customHeight="1" x14ac:dyDescent="0.25">
      <c r="A334" s="27">
        <v>1</v>
      </c>
      <c r="B334" s="27">
        <v>1</v>
      </c>
      <c r="C334" s="1198" t="s">
        <v>312</v>
      </c>
      <c r="D334" s="52">
        <f>'2 уровень'!E1004</f>
        <v>150</v>
      </c>
      <c r="E334" s="52">
        <f>'2 уровень'!F1004</f>
        <v>13</v>
      </c>
      <c r="F334" s="52">
        <f>'2 уровень'!G1004</f>
        <v>9</v>
      </c>
      <c r="G334" s="955">
        <f>'2 уровень'!H1004</f>
        <v>69.230769230769226</v>
      </c>
      <c r="H334" s="934">
        <f>'2 уровень'!I1004</f>
        <v>0</v>
      </c>
      <c r="I334" s="934">
        <f>'2 уровень'!J1004</f>
        <v>0</v>
      </c>
      <c r="J334" s="36">
        <f>'2 уровень'!K1004</f>
        <v>0</v>
      </c>
      <c r="K334" s="36">
        <f>'2 уровень'!L1004</f>
        <v>0</v>
      </c>
      <c r="L334" s="36">
        <f>'2 уровень'!M1004</f>
        <v>0</v>
      </c>
      <c r="M334" s="36">
        <f>'2 уровень'!N1004</f>
        <v>0</v>
      </c>
      <c r="N334" s="36">
        <f>'2 уровень'!O1004</f>
        <v>0</v>
      </c>
      <c r="O334" s="36">
        <f>'2 уровень'!P1004</f>
        <v>0</v>
      </c>
      <c r="P334" s="36">
        <f>'2 уровень'!Q1004</f>
        <v>0</v>
      </c>
      <c r="Q334" s="36">
        <f>'2 уровень'!R1004</f>
        <v>0</v>
      </c>
      <c r="R334" s="36">
        <f>'2 уровень'!S1004</f>
        <v>0</v>
      </c>
      <c r="S334" s="36">
        <f>'2 уровень'!T1004</f>
        <v>0</v>
      </c>
      <c r="T334" s="36">
        <f>'2 уровень'!U1004</f>
        <v>0</v>
      </c>
      <c r="U334" s="36">
        <f>'2 уровень'!V1004</f>
        <v>0</v>
      </c>
      <c r="V334" s="944">
        <f>'2 уровень'!W1004</f>
        <v>0</v>
      </c>
      <c r="W334" s="36"/>
      <c r="X334" s="36"/>
      <c r="Y334" s="944">
        <f>'2 уровень'!X1004</f>
        <v>0</v>
      </c>
      <c r="Z334" s="944">
        <f>'2 уровень'!Y1004</f>
        <v>0</v>
      </c>
      <c r="AA334" s="36">
        <f>'2 уровень'!Z1004</f>
        <v>0</v>
      </c>
      <c r="AB334" s="1920"/>
      <c r="AC334" s="27"/>
      <c r="AD334" s="1929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</row>
    <row r="335" spans="1:196" s="915" customFormat="1" ht="54" customHeight="1" x14ac:dyDescent="0.25">
      <c r="A335" s="27">
        <v>1</v>
      </c>
      <c r="B335" s="27">
        <v>1</v>
      </c>
      <c r="C335" s="1198" t="s">
        <v>321</v>
      </c>
      <c r="D335" s="52">
        <f>'2 уровень'!E1005</f>
        <v>5627</v>
      </c>
      <c r="E335" s="52">
        <f>'2 уровень'!F1005</f>
        <v>469</v>
      </c>
      <c r="F335" s="52">
        <f>'2 уровень'!G1005</f>
        <v>0</v>
      </c>
      <c r="G335" s="955">
        <f>'2 уровень'!H1005</f>
        <v>0</v>
      </c>
      <c r="H335" s="960">
        <f>'2 уровень'!I1005</f>
        <v>0</v>
      </c>
      <c r="I335" s="960">
        <f>'2 уровень'!J1005</f>
        <v>0</v>
      </c>
      <c r="J335" s="40">
        <f>'2 уровень'!K1005</f>
        <v>0</v>
      </c>
      <c r="K335" s="40">
        <f>'2 уровень'!L1005</f>
        <v>0</v>
      </c>
      <c r="L335" s="40">
        <f>'2 уровень'!M1005</f>
        <v>0</v>
      </c>
      <c r="M335" s="40">
        <f>'2 уровень'!N1005</f>
        <v>0</v>
      </c>
      <c r="N335" s="40">
        <f>'2 уровень'!O1005</f>
        <v>0</v>
      </c>
      <c r="O335" s="40">
        <f>'2 уровень'!P1005</f>
        <v>0</v>
      </c>
      <c r="P335" s="40">
        <f>'2 уровень'!Q1005</f>
        <v>0</v>
      </c>
      <c r="Q335" s="40">
        <f>'2 уровень'!R1005</f>
        <v>0</v>
      </c>
      <c r="R335" s="40">
        <f>'2 уровень'!S1005</f>
        <v>0</v>
      </c>
      <c r="S335" s="40">
        <f>'2 уровень'!T1005</f>
        <v>0</v>
      </c>
      <c r="T335" s="40">
        <f>'2 уровень'!U1005</f>
        <v>0</v>
      </c>
      <c r="U335" s="40">
        <f>'2 уровень'!V1005</f>
        <v>0</v>
      </c>
      <c r="V335" s="961">
        <f>'2 уровень'!W1005</f>
        <v>0</v>
      </c>
      <c r="W335" s="40"/>
      <c r="X335" s="40"/>
      <c r="Y335" s="961">
        <f>'2 уровень'!X1005</f>
        <v>0</v>
      </c>
      <c r="Z335" s="961">
        <f>'2 уровень'!Y1005</f>
        <v>0</v>
      </c>
      <c r="AA335" s="40">
        <f>'2 уровень'!Z1005</f>
        <v>0</v>
      </c>
      <c r="AB335" s="1920"/>
      <c r="AC335" s="27"/>
      <c r="AD335" s="1929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</row>
    <row r="336" spans="1:196" s="915" customFormat="1" ht="38.1" customHeight="1" x14ac:dyDescent="0.25">
      <c r="A336" s="27">
        <v>1</v>
      </c>
      <c r="B336" s="27">
        <v>1</v>
      </c>
      <c r="C336" s="1198" t="s">
        <v>322</v>
      </c>
      <c r="D336" s="52">
        <f>'2 уровень'!E1006</f>
        <v>1500</v>
      </c>
      <c r="E336" s="52">
        <f>'2 уровень'!F1006</f>
        <v>125</v>
      </c>
      <c r="F336" s="52">
        <f>'2 уровень'!G1006</f>
        <v>68</v>
      </c>
      <c r="G336" s="955">
        <f>'2 уровень'!H1006</f>
        <v>54.400000000000006</v>
      </c>
      <c r="H336" s="960">
        <f>'2 уровень'!I1006</f>
        <v>0</v>
      </c>
      <c r="I336" s="960">
        <f>'2 уровень'!J1006</f>
        <v>0</v>
      </c>
      <c r="J336" s="40">
        <f>'2 уровень'!K1006</f>
        <v>0</v>
      </c>
      <c r="K336" s="40">
        <f>'2 уровень'!L1006</f>
        <v>0</v>
      </c>
      <c r="L336" s="40">
        <f>'2 уровень'!M1006</f>
        <v>0</v>
      </c>
      <c r="M336" s="40">
        <f>'2 уровень'!N1006</f>
        <v>0</v>
      </c>
      <c r="N336" s="40">
        <f>'2 уровень'!O1006</f>
        <v>0</v>
      </c>
      <c r="O336" s="40">
        <f>'2 уровень'!P1006</f>
        <v>0</v>
      </c>
      <c r="P336" s="40">
        <f>'2 уровень'!Q1006</f>
        <v>0</v>
      </c>
      <c r="Q336" s="40">
        <f>'2 уровень'!R1006</f>
        <v>0</v>
      </c>
      <c r="R336" s="40">
        <f>'2 уровень'!S1006</f>
        <v>0</v>
      </c>
      <c r="S336" s="40">
        <f>'2 уровень'!T1006</f>
        <v>0</v>
      </c>
      <c r="T336" s="40">
        <f>'2 уровень'!U1006</f>
        <v>0</v>
      </c>
      <c r="U336" s="40">
        <f>'2 уровень'!V1006</f>
        <v>0</v>
      </c>
      <c r="V336" s="961">
        <f>'2 уровень'!W1006</f>
        <v>0</v>
      </c>
      <c r="W336" s="40"/>
      <c r="X336" s="40"/>
      <c r="Y336" s="961">
        <f>'2 уровень'!X1006</f>
        <v>0</v>
      </c>
      <c r="Z336" s="961">
        <f>'2 уровень'!Y1006</f>
        <v>0</v>
      </c>
      <c r="AA336" s="40">
        <f>'2 уровень'!Z1006</f>
        <v>0</v>
      </c>
      <c r="AB336" s="1920"/>
      <c r="AC336" s="27"/>
      <c r="AD336" s="1929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</row>
    <row r="337" spans="1:196" s="915" customFormat="1" ht="38.1" customHeight="1" x14ac:dyDescent="0.25">
      <c r="A337" s="27">
        <v>1</v>
      </c>
      <c r="B337" s="27">
        <v>1</v>
      </c>
      <c r="C337" s="1198" t="s">
        <v>157</v>
      </c>
      <c r="D337" s="52">
        <f>'2 уровень'!E1007</f>
        <v>0</v>
      </c>
      <c r="E337" s="52">
        <f>'2 уровень'!F1007</f>
        <v>0</v>
      </c>
      <c r="F337" s="52">
        <f>'2 уровень'!G1007</f>
        <v>0</v>
      </c>
      <c r="G337" s="955">
        <f>'2 уровень'!H1007</f>
        <v>0</v>
      </c>
      <c r="H337" s="960">
        <f>'2 уровень'!I1007</f>
        <v>0</v>
      </c>
      <c r="I337" s="960">
        <f>'2 уровень'!J1007</f>
        <v>0</v>
      </c>
      <c r="J337" s="40">
        <f>'2 уровень'!K1007</f>
        <v>0</v>
      </c>
      <c r="K337" s="40">
        <f>'2 уровень'!L1007</f>
        <v>0</v>
      </c>
      <c r="L337" s="40">
        <f>'2 уровень'!M1007</f>
        <v>0</v>
      </c>
      <c r="M337" s="40">
        <f>'2 уровень'!N1007</f>
        <v>0</v>
      </c>
      <c r="N337" s="40">
        <f>'2 уровень'!O1007</f>
        <v>0</v>
      </c>
      <c r="O337" s="40">
        <f>'2 уровень'!P1007</f>
        <v>0</v>
      </c>
      <c r="P337" s="40">
        <f>'2 уровень'!Q1007</f>
        <v>0</v>
      </c>
      <c r="Q337" s="40">
        <f>'2 уровень'!R1007</f>
        <v>0</v>
      </c>
      <c r="R337" s="40">
        <f>'2 уровень'!S1007</f>
        <v>0</v>
      </c>
      <c r="S337" s="40">
        <f>'2 уровень'!T1007</f>
        <v>0</v>
      </c>
      <c r="T337" s="40">
        <f>'2 уровень'!U1007</f>
        <v>0</v>
      </c>
      <c r="U337" s="40">
        <f>'2 уровень'!V1007</f>
        <v>0</v>
      </c>
      <c r="V337" s="961">
        <f>'2 уровень'!W1007</f>
        <v>0</v>
      </c>
      <c r="W337" s="40"/>
      <c r="X337" s="40"/>
      <c r="Y337" s="961">
        <f>'2 уровень'!X1007</f>
        <v>0</v>
      </c>
      <c r="Z337" s="961">
        <f>'2 уровень'!Y1007</f>
        <v>0</v>
      </c>
      <c r="AA337" s="40">
        <f>'2 уровень'!Z1007</f>
        <v>0</v>
      </c>
      <c r="AB337" s="1920"/>
      <c r="AC337" s="27"/>
      <c r="AD337" s="1929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</row>
    <row r="338" spans="1:196" s="915" customFormat="1" ht="48.75" customHeight="1" x14ac:dyDescent="0.25">
      <c r="A338" s="27">
        <v>1</v>
      </c>
      <c r="B338" s="27">
        <v>1</v>
      </c>
      <c r="C338" s="1198" t="s">
        <v>158</v>
      </c>
      <c r="D338" s="52">
        <f>'2 уровень'!E1008</f>
        <v>6950</v>
      </c>
      <c r="E338" s="52">
        <f>'2 уровень'!F1008</f>
        <v>579</v>
      </c>
      <c r="F338" s="52">
        <f>'2 уровень'!G1008</f>
        <v>588</v>
      </c>
      <c r="G338" s="955">
        <f>'2 уровень'!H1008</f>
        <v>101.55440414507773</v>
      </c>
      <c r="H338" s="960">
        <f>'2 уровень'!I1008</f>
        <v>0</v>
      </c>
      <c r="I338" s="960">
        <f>'2 уровень'!J1008</f>
        <v>0</v>
      </c>
      <c r="J338" s="40">
        <f>'2 уровень'!K1008</f>
        <v>0</v>
      </c>
      <c r="K338" s="40">
        <f>'2 уровень'!L1008</f>
        <v>0</v>
      </c>
      <c r="L338" s="40">
        <f>'2 уровень'!M1008</f>
        <v>0</v>
      </c>
      <c r="M338" s="40">
        <f>'2 уровень'!N1008</f>
        <v>0</v>
      </c>
      <c r="N338" s="40">
        <f>'2 уровень'!O1008</f>
        <v>0</v>
      </c>
      <c r="O338" s="40">
        <f>'2 уровень'!P1008</f>
        <v>0</v>
      </c>
      <c r="P338" s="40">
        <f>'2 уровень'!Q1008</f>
        <v>0</v>
      </c>
      <c r="Q338" s="40">
        <f>'2 уровень'!R1008</f>
        <v>0</v>
      </c>
      <c r="R338" s="40">
        <f>'2 уровень'!S1008</f>
        <v>0</v>
      </c>
      <c r="S338" s="40">
        <f>'2 уровень'!T1008</f>
        <v>0</v>
      </c>
      <c r="T338" s="40">
        <f>'2 уровень'!U1008</f>
        <v>0</v>
      </c>
      <c r="U338" s="40">
        <f>'2 уровень'!V1008</f>
        <v>0</v>
      </c>
      <c r="V338" s="961">
        <f>'2 уровень'!W1008</f>
        <v>0</v>
      </c>
      <c r="W338" s="40"/>
      <c r="X338" s="40"/>
      <c r="Y338" s="961">
        <f>'2 уровень'!X1008</f>
        <v>54</v>
      </c>
      <c r="Z338" s="961">
        <f>'2 уровень'!Y1008</f>
        <v>43690.86</v>
      </c>
      <c r="AA338" s="40">
        <f>'2 уровень'!Z1008</f>
        <v>43.690860000000001</v>
      </c>
      <c r="AB338" s="1920"/>
      <c r="AC338" s="27"/>
      <c r="AD338" s="1929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</row>
    <row r="339" spans="1:196" s="915" customFormat="1" ht="38.1" customHeight="1" x14ac:dyDescent="0.25">
      <c r="A339" s="27">
        <v>1</v>
      </c>
      <c r="B339" s="27">
        <v>1</v>
      </c>
      <c r="C339" s="1198" t="s">
        <v>320</v>
      </c>
      <c r="D339" s="52">
        <f>'2 уровень'!E1009</f>
        <v>0</v>
      </c>
      <c r="E339" s="52">
        <f>'2 уровень'!F1009</f>
        <v>0</v>
      </c>
      <c r="F339" s="52">
        <f>'2 уровень'!G1009</f>
        <v>0</v>
      </c>
      <c r="G339" s="955">
        <f>'2 уровень'!H1009</f>
        <v>0</v>
      </c>
      <c r="H339" s="960">
        <f>'2 уровень'!I1009</f>
        <v>0</v>
      </c>
      <c r="I339" s="960">
        <f>'2 уровень'!J1009</f>
        <v>0</v>
      </c>
      <c r="J339" s="40">
        <f>'2 уровень'!K1009</f>
        <v>0</v>
      </c>
      <c r="K339" s="40">
        <f>'2 уровень'!L1009</f>
        <v>0</v>
      </c>
      <c r="L339" s="40">
        <f>'2 уровень'!M1009</f>
        <v>0</v>
      </c>
      <c r="M339" s="40">
        <f>'2 уровень'!N1009</f>
        <v>0</v>
      </c>
      <c r="N339" s="40">
        <f>'2 уровень'!O1009</f>
        <v>0</v>
      </c>
      <c r="O339" s="40">
        <f>'2 уровень'!P1009</f>
        <v>0</v>
      </c>
      <c r="P339" s="40">
        <f>'2 уровень'!Q1009</f>
        <v>0</v>
      </c>
      <c r="Q339" s="40">
        <f>'2 уровень'!R1009</f>
        <v>0</v>
      </c>
      <c r="R339" s="40">
        <f>'2 уровень'!S1009</f>
        <v>0</v>
      </c>
      <c r="S339" s="40">
        <f>'2 уровень'!T1009</f>
        <v>0</v>
      </c>
      <c r="T339" s="40">
        <f>'2 уровень'!U1009</f>
        <v>0</v>
      </c>
      <c r="U339" s="40">
        <f>'2 уровень'!V1009</f>
        <v>0</v>
      </c>
      <c r="V339" s="961">
        <f>'2 уровень'!W1009</f>
        <v>0</v>
      </c>
      <c r="W339" s="40"/>
      <c r="X339" s="40"/>
      <c r="Y339" s="961">
        <f>'2 уровень'!X1009</f>
        <v>0</v>
      </c>
      <c r="Z339" s="961">
        <f>'2 уровень'!Y1009</f>
        <v>0</v>
      </c>
      <c r="AA339" s="40">
        <f>'2 уровень'!Z1009</f>
        <v>0</v>
      </c>
      <c r="AB339" s="1920"/>
      <c r="AC339" s="27"/>
      <c r="AD339" s="1929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</row>
    <row r="340" spans="1:196" s="915" customFormat="1" ht="38.1" customHeight="1" x14ac:dyDescent="0.25">
      <c r="A340" s="27">
        <v>1</v>
      </c>
      <c r="B340" s="27">
        <v>1</v>
      </c>
      <c r="C340" s="1198" t="s">
        <v>356</v>
      </c>
      <c r="D340" s="52">
        <f>'2 уровень'!E1010</f>
        <v>1850</v>
      </c>
      <c r="E340" s="52">
        <f>'2 уровень'!F1010</f>
        <v>154</v>
      </c>
      <c r="F340" s="52">
        <f>'2 уровень'!G1010</f>
        <v>189</v>
      </c>
      <c r="G340" s="955">
        <f>'2 уровень'!H1010</f>
        <v>122.72727272727273</v>
      </c>
      <c r="H340" s="960">
        <f>'2 уровень'!I1010</f>
        <v>0</v>
      </c>
      <c r="I340" s="960">
        <f>'2 уровень'!J1010</f>
        <v>0</v>
      </c>
      <c r="J340" s="40">
        <f>'2 уровень'!K1010</f>
        <v>0</v>
      </c>
      <c r="K340" s="40">
        <f>'2 уровень'!L1010</f>
        <v>0</v>
      </c>
      <c r="L340" s="40">
        <f>'2 уровень'!M1010</f>
        <v>0</v>
      </c>
      <c r="M340" s="40">
        <f>'2 уровень'!N1010</f>
        <v>0</v>
      </c>
      <c r="N340" s="40">
        <f>'2 уровень'!O1010</f>
        <v>0</v>
      </c>
      <c r="O340" s="40">
        <f>'2 уровень'!P1010</f>
        <v>0</v>
      </c>
      <c r="P340" s="40">
        <f>'2 уровень'!Q1010</f>
        <v>0</v>
      </c>
      <c r="Q340" s="40">
        <f>'2 уровень'!R1010</f>
        <v>0</v>
      </c>
      <c r="R340" s="40">
        <f>'2 уровень'!S1010</f>
        <v>0</v>
      </c>
      <c r="S340" s="40">
        <f>'2 уровень'!T1010</f>
        <v>0</v>
      </c>
      <c r="T340" s="40">
        <f>'2 уровень'!U1010</f>
        <v>0</v>
      </c>
      <c r="U340" s="40">
        <f>'2 уровень'!V1010</f>
        <v>0</v>
      </c>
      <c r="V340" s="961">
        <f>'2 уровень'!W1010</f>
        <v>0</v>
      </c>
      <c r="W340" s="40"/>
      <c r="X340" s="40"/>
      <c r="Y340" s="961">
        <f>'2 уровень'!X1010</f>
        <v>0</v>
      </c>
      <c r="Z340" s="961">
        <f>'2 уровень'!Y1010</f>
        <v>0</v>
      </c>
      <c r="AA340" s="40">
        <f>'2 уровень'!Z1010</f>
        <v>0</v>
      </c>
      <c r="AB340" s="1920"/>
      <c r="AC340" s="27"/>
      <c r="AD340" s="1929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</row>
    <row r="341" spans="1:196" s="915" customFormat="1" ht="38.1" customHeight="1" x14ac:dyDescent="0.25">
      <c r="A341" s="27">
        <v>1</v>
      </c>
      <c r="B341" s="27">
        <v>1</v>
      </c>
      <c r="C341" s="1210" t="s">
        <v>165</v>
      </c>
      <c r="D341" s="52">
        <f>'2 уровень'!E1011</f>
        <v>19344</v>
      </c>
      <c r="E341" s="52">
        <f>'2 уровень'!F1011</f>
        <v>1612</v>
      </c>
      <c r="F341" s="52">
        <f>'2 уровень'!G1011</f>
        <v>697</v>
      </c>
      <c r="G341" s="955">
        <f>'2 уровень'!H1011</f>
        <v>43.238213399503721</v>
      </c>
      <c r="H341" s="960">
        <f>'2 уровень'!I1011</f>
        <v>0</v>
      </c>
      <c r="I341" s="960">
        <f>'2 уровень'!J1011</f>
        <v>0</v>
      </c>
      <c r="J341" s="40">
        <f>'2 уровень'!K1011</f>
        <v>0</v>
      </c>
      <c r="K341" s="40">
        <f>'2 уровень'!L1011</f>
        <v>0</v>
      </c>
      <c r="L341" s="40">
        <f>'2 уровень'!M1011</f>
        <v>0</v>
      </c>
      <c r="M341" s="40">
        <f>'2 уровень'!N1011</f>
        <v>0</v>
      </c>
      <c r="N341" s="40">
        <f>'2 уровень'!O1011</f>
        <v>0</v>
      </c>
      <c r="O341" s="40">
        <f>'2 уровень'!P1011</f>
        <v>0</v>
      </c>
      <c r="P341" s="40">
        <f>'2 уровень'!Q1011</f>
        <v>24409.422750000002</v>
      </c>
      <c r="Q341" s="40">
        <f>'2 уровень'!R1011</f>
        <v>2034.1185625000001</v>
      </c>
      <c r="R341" s="40">
        <f>'2 уровень'!S1011</f>
        <v>669.77700000000004</v>
      </c>
      <c r="S341" s="40">
        <f>'2 уровень'!T1011</f>
        <v>0</v>
      </c>
      <c r="T341" s="40">
        <f>'2 уровень'!U1011</f>
        <v>-1364.3415625</v>
      </c>
      <c r="U341" s="40">
        <f>'2 уровень'!V1011</f>
        <v>-70.664419999999993</v>
      </c>
      <c r="V341" s="961">
        <f>'2 уровень'!W1011</f>
        <v>599.11258000000009</v>
      </c>
      <c r="W341" s="40">
        <f>R341/Q341*100</f>
        <v>32.927136714038028</v>
      </c>
      <c r="X341" s="40">
        <f>V341/Q341*100</f>
        <v>29.453178936810382</v>
      </c>
      <c r="Y341" s="961">
        <f>'2 уровень'!X1011</f>
        <v>54</v>
      </c>
      <c r="Z341" s="961">
        <f>'2 уровень'!Y1011</f>
        <v>43690.86</v>
      </c>
      <c r="AA341" s="40">
        <f>'2 уровень'!Z1011</f>
        <v>43.690860000000001</v>
      </c>
      <c r="AB341" s="1920"/>
      <c r="AC341" s="27"/>
      <c r="AD341" s="1929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</row>
    <row r="342" spans="1:196" s="915" customFormat="1" ht="38.1" customHeight="1" x14ac:dyDescent="0.25">
      <c r="A342" s="27">
        <v>1</v>
      </c>
      <c r="B342" s="27">
        <v>1</v>
      </c>
      <c r="C342" s="1315" t="s">
        <v>14</v>
      </c>
      <c r="D342" s="52">
        <f>'2 уровень'!E1012</f>
        <v>0</v>
      </c>
      <c r="E342" s="52">
        <f>'2 уровень'!F1012</f>
        <v>0</v>
      </c>
      <c r="F342" s="52">
        <f>'2 уровень'!G1012</f>
        <v>0</v>
      </c>
      <c r="G342" s="955">
        <f>'2 уровень'!H1012</f>
        <v>0</v>
      </c>
      <c r="H342" s="960">
        <f>'2 уровень'!I1012</f>
        <v>0</v>
      </c>
      <c r="I342" s="960">
        <f>'2 уровень'!J1012</f>
        <v>0</v>
      </c>
      <c r="J342" s="40">
        <f>'2 уровень'!K1012</f>
        <v>0</v>
      </c>
      <c r="K342" s="40">
        <f>'2 уровень'!L1012</f>
        <v>0</v>
      </c>
      <c r="L342" s="40">
        <f>'2 уровень'!M1012</f>
        <v>0</v>
      </c>
      <c r="M342" s="40">
        <f>'2 уровень'!N1012</f>
        <v>0</v>
      </c>
      <c r="N342" s="40">
        <f>'2 уровень'!O1012</f>
        <v>0</v>
      </c>
      <c r="O342" s="40">
        <f>'2 уровень'!P1012</f>
        <v>0</v>
      </c>
      <c r="P342" s="40">
        <f>'2 уровень'!Q1012</f>
        <v>0</v>
      </c>
      <c r="Q342" s="40">
        <f>'2 уровень'!R1012</f>
        <v>0</v>
      </c>
      <c r="R342" s="40">
        <f>'2 уровень'!S1012</f>
        <v>0</v>
      </c>
      <c r="S342" s="40">
        <f>'2 уровень'!T1012</f>
        <v>0</v>
      </c>
      <c r="T342" s="40">
        <f>'2 уровень'!U1012</f>
        <v>0</v>
      </c>
      <c r="U342" s="40">
        <f>'2 уровень'!V1012</f>
        <v>0</v>
      </c>
      <c r="V342" s="961">
        <f>'2 уровень'!W1012</f>
        <v>0</v>
      </c>
      <c r="W342" s="40"/>
      <c r="X342" s="40"/>
      <c r="Y342" s="961">
        <f>'2 уровень'!X1012</f>
        <v>0</v>
      </c>
      <c r="Z342" s="961">
        <f>'2 уровень'!Y1012</f>
        <v>0</v>
      </c>
      <c r="AA342" s="40">
        <f>'2 уровень'!Z1012</f>
        <v>0</v>
      </c>
      <c r="AB342" s="1920"/>
      <c r="AC342" s="27"/>
      <c r="AD342" s="1929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</row>
    <row r="343" spans="1:196" s="915" customFormat="1" ht="25.5" customHeight="1" x14ac:dyDescent="0.25">
      <c r="A343" s="27">
        <v>1</v>
      </c>
      <c r="B343" s="27">
        <v>1</v>
      </c>
      <c r="C343" s="1430" t="s">
        <v>198</v>
      </c>
      <c r="D343" s="52">
        <f>'2 уровень'!E1013</f>
        <v>25382</v>
      </c>
      <c r="E343" s="52">
        <f>'2 уровень'!F1013</f>
        <v>2115</v>
      </c>
      <c r="F343" s="52">
        <f>'2 уровень'!G1013</f>
        <v>1235</v>
      </c>
      <c r="G343" s="955">
        <f>'2 уровень'!H1013</f>
        <v>58.392434988179666</v>
      </c>
      <c r="H343" s="960">
        <f>'2 уровень'!I1013</f>
        <v>0</v>
      </c>
      <c r="I343" s="960">
        <f>'2 уровень'!J1013</f>
        <v>0</v>
      </c>
      <c r="J343" s="40">
        <f>'2 уровень'!K1013</f>
        <v>0</v>
      </c>
      <c r="K343" s="40">
        <f>'2 уровень'!L1013</f>
        <v>0</v>
      </c>
      <c r="L343" s="40">
        <f>'2 уровень'!M1013</f>
        <v>0</v>
      </c>
      <c r="M343" s="40">
        <f>'2 уровень'!N1013</f>
        <v>0</v>
      </c>
      <c r="N343" s="40">
        <f>'2 уровень'!O1013</f>
        <v>0</v>
      </c>
      <c r="O343" s="40">
        <f>'2 уровень'!P1013</f>
        <v>0</v>
      </c>
      <c r="P343" s="40">
        <f>'2 уровень'!Q1013</f>
        <v>0</v>
      </c>
      <c r="Q343" s="40">
        <f>'2 уровень'!R1013</f>
        <v>0</v>
      </c>
      <c r="R343" s="40">
        <f>'2 уровень'!S1013</f>
        <v>0</v>
      </c>
      <c r="S343" s="40">
        <f>'2 уровень'!T1013</f>
        <v>0</v>
      </c>
      <c r="T343" s="40">
        <f>'2 уровень'!U1013</f>
        <v>0</v>
      </c>
      <c r="U343" s="40">
        <f>'2 уровень'!V1013</f>
        <v>0</v>
      </c>
      <c r="V343" s="961">
        <f>'2 уровень'!W1013</f>
        <v>0</v>
      </c>
      <c r="W343" s="40"/>
      <c r="X343" s="40"/>
      <c r="Y343" s="961">
        <f>'2 уровень'!X1013</f>
        <v>0</v>
      </c>
      <c r="Z343" s="961">
        <f>'2 уровень'!Y1013</f>
        <v>0</v>
      </c>
      <c r="AA343" s="40">
        <f>'2 уровень'!Z1013</f>
        <v>0</v>
      </c>
      <c r="AB343" s="1920"/>
      <c r="AC343" s="27"/>
      <c r="AD343" s="1929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</row>
    <row r="344" spans="1:196" s="915" customFormat="1" ht="21.75" customHeight="1" x14ac:dyDescent="0.25">
      <c r="A344" s="27">
        <v>1</v>
      </c>
      <c r="B344" s="27">
        <v>1</v>
      </c>
      <c r="C344" s="1430" t="s">
        <v>157</v>
      </c>
      <c r="D344" s="52">
        <f>'2 уровень'!E1014</f>
        <v>32624.823529411766</v>
      </c>
      <c r="E344" s="52">
        <f>'2 уровень'!F1014</f>
        <v>2719.2352941176468</v>
      </c>
      <c r="F344" s="52">
        <f>'2 уровень'!G1014</f>
        <v>1778.0564705882352</v>
      </c>
      <c r="G344" s="955">
        <f>'2 уровень'!H1014</f>
        <v>65.388106517835894</v>
      </c>
      <c r="H344" s="960">
        <f>'2 уровень'!I1014</f>
        <v>0</v>
      </c>
      <c r="I344" s="960">
        <f>'2 уровень'!J1014</f>
        <v>0</v>
      </c>
      <c r="J344" s="40">
        <f>'2 уровень'!K1014</f>
        <v>0</v>
      </c>
      <c r="K344" s="40">
        <f>'2 уровень'!L1014</f>
        <v>0</v>
      </c>
      <c r="L344" s="40">
        <f>'2 уровень'!M1014</f>
        <v>0</v>
      </c>
      <c r="M344" s="40">
        <f>'2 уровень'!N1014</f>
        <v>0</v>
      </c>
      <c r="N344" s="40">
        <f>'2 уровень'!O1014</f>
        <v>0</v>
      </c>
      <c r="O344" s="40">
        <f>'2 уровень'!P1014</f>
        <v>0</v>
      </c>
      <c r="P344" s="40">
        <f>'2 уровень'!Q1014</f>
        <v>0</v>
      </c>
      <c r="Q344" s="40">
        <f>'2 уровень'!R1014</f>
        <v>0</v>
      </c>
      <c r="R344" s="40">
        <f>'2 уровень'!S1014</f>
        <v>0</v>
      </c>
      <c r="S344" s="40">
        <f>'2 уровень'!T1014</f>
        <v>0</v>
      </c>
      <c r="T344" s="40">
        <f>'2 уровень'!U1014</f>
        <v>0</v>
      </c>
      <c r="U344" s="40">
        <f>'2 уровень'!V1014</f>
        <v>0</v>
      </c>
      <c r="V344" s="961">
        <f>'2 уровень'!W1014</f>
        <v>0</v>
      </c>
      <c r="W344" s="40"/>
      <c r="X344" s="40"/>
      <c r="Y344" s="961">
        <f>'2 уровень'!X1014</f>
        <v>0</v>
      </c>
      <c r="Z344" s="961">
        <f>'2 уровень'!Y1014</f>
        <v>0</v>
      </c>
      <c r="AA344" s="40">
        <f>'2 уровень'!Z1014</f>
        <v>0</v>
      </c>
      <c r="AB344" s="1920"/>
      <c r="AC344" s="27"/>
      <c r="AD344" s="1929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</row>
    <row r="345" spans="1:196" s="915" customFormat="1" ht="32.25" customHeight="1" x14ac:dyDescent="0.25">
      <c r="A345" s="27">
        <v>1</v>
      </c>
      <c r="B345" s="27">
        <v>1</v>
      </c>
      <c r="C345" s="1449" t="s">
        <v>158</v>
      </c>
      <c r="D345" s="52">
        <f>'2 уровень'!E1015</f>
        <v>6950</v>
      </c>
      <c r="E345" s="52">
        <f>'2 уровень'!F1015</f>
        <v>579</v>
      </c>
      <c r="F345" s="52">
        <f>'2 уровень'!G1015</f>
        <v>588</v>
      </c>
      <c r="G345" s="955">
        <f>'2 уровень'!H1015</f>
        <v>101.55440414507773</v>
      </c>
      <c r="H345" s="960">
        <f>'2 уровень'!I1015</f>
        <v>0</v>
      </c>
      <c r="I345" s="960">
        <f>'2 уровень'!J1015</f>
        <v>0</v>
      </c>
      <c r="J345" s="40">
        <f>'2 уровень'!K1015</f>
        <v>0</v>
      </c>
      <c r="K345" s="40">
        <f>'2 уровень'!L1015</f>
        <v>0</v>
      </c>
      <c r="L345" s="40">
        <f>'2 уровень'!M1015</f>
        <v>0</v>
      </c>
      <c r="M345" s="40">
        <f>'2 уровень'!N1015</f>
        <v>0</v>
      </c>
      <c r="N345" s="40">
        <f>'2 уровень'!O1015</f>
        <v>0</v>
      </c>
      <c r="O345" s="40">
        <f>'2 уровень'!P1015</f>
        <v>0</v>
      </c>
      <c r="P345" s="40">
        <f>'2 уровень'!Q1015</f>
        <v>0</v>
      </c>
      <c r="Q345" s="40">
        <f>'2 уровень'!R1015</f>
        <v>0</v>
      </c>
      <c r="R345" s="40">
        <f>'2 уровень'!S1015</f>
        <v>0</v>
      </c>
      <c r="S345" s="40">
        <f>'2 уровень'!T1015</f>
        <v>0</v>
      </c>
      <c r="T345" s="40">
        <f>'2 уровень'!U1015</f>
        <v>0</v>
      </c>
      <c r="U345" s="40">
        <f>'2 уровень'!V1015</f>
        <v>0</v>
      </c>
      <c r="V345" s="961">
        <f>'2 уровень'!W1015</f>
        <v>0</v>
      </c>
      <c r="W345" s="40"/>
      <c r="X345" s="40"/>
      <c r="Y345" s="961">
        <f>'2 уровень'!X1015</f>
        <v>54</v>
      </c>
      <c r="Z345" s="961">
        <f>'2 уровень'!Y1015</f>
        <v>43690.86</v>
      </c>
      <c r="AA345" s="40">
        <f>'2 уровень'!Z1015</f>
        <v>43.690860000000001</v>
      </c>
      <c r="AB345" s="1920"/>
      <c r="AC345" s="27"/>
      <c r="AD345" s="1929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</row>
    <row r="346" spans="1:196" s="915" customFormat="1" ht="15" customHeight="1" x14ac:dyDescent="0.25">
      <c r="A346" s="27">
        <v>1</v>
      </c>
      <c r="B346" s="27">
        <v>1</v>
      </c>
      <c r="C346" s="1440" t="s">
        <v>88</v>
      </c>
      <c r="D346" s="53">
        <f>'2 уровень'!E1016</f>
        <v>129527.8153846154</v>
      </c>
      <c r="E346" s="53">
        <f>'2 уровень'!F1016</f>
        <v>10795.251282051282</v>
      </c>
      <c r="F346" s="53">
        <f>'2 уровень'!G1016</f>
        <v>7116.7641025641024</v>
      </c>
      <c r="G346" s="925">
        <f>'2 уровень'!H1016</f>
        <v>65.924950856834485</v>
      </c>
      <c r="H346" s="962">
        <f>'2 уровень'!I1016</f>
        <v>0</v>
      </c>
      <c r="I346" s="962">
        <f>'2 уровень'!J1016</f>
        <v>0</v>
      </c>
      <c r="J346" s="41">
        <f>'2 уровень'!K1016</f>
        <v>0</v>
      </c>
      <c r="K346" s="41">
        <f>'2 уровень'!L1016</f>
        <v>0</v>
      </c>
      <c r="L346" s="41">
        <f>'2 уровень'!M1016</f>
        <v>0</v>
      </c>
      <c r="M346" s="41">
        <f>'2 уровень'!N1016</f>
        <v>0</v>
      </c>
      <c r="N346" s="41">
        <f>'2 уровень'!O1016</f>
        <v>0</v>
      </c>
      <c r="O346" s="41">
        <f>'2 уровень'!P1016</f>
        <v>0</v>
      </c>
      <c r="P346" s="41">
        <f>'2 уровень'!Q1016</f>
        <v>103508.80675</v>
      </c>
      <c r="Q346" s="41">
        <f>'2 уровень'!R1016</f>
        <v>8625.7338958333348</v>
      </c>
      <c r="R346" s="41">
        <f>'2 уровень'!S1016</f>
        <v>7261.3923400000003</v>
      </c>
      <c r="S346" s="41">
        <f>'2 уровень'!T1016</f>
        <v>0</v>
      </c>
      <c r="T346" s="41">
        <f>'2 уровень'!U1016</f>
        <v>-1364.3415558333338</v>
      </c>
      <c r="U346" s="41">
        <f>'2 уровень'!V1016</f>
        <v>-70.664419999999993</v>
      </c>
      <c r="V346" s="963">
        <f>'2 уровень'!W1016</f>
        <v>7190.7279200000003</v>
      </c>
      <c r="W346" s="41">
        <f>R346/Q346*100</f>
        <v>84.18289304644118</v>
      </c>
      <c r="X346" s="41">
        <f>V346/Q346*100</f>
        <v>83.363665130841625</v>
      </c>
      <c r="Y346" s="963">
        <f>'2 уровень'!X1016</f>
        <v>54</v>
      </c>
      <c r="Z346" s="963">
        <f>'2 уровень'!Y1016</f>
        <v>43690.86</v>
      </c>
      <c r="AA346" s="41">
        <f>'2 уровень'!Z1016</f>
        <v>43.690860000000001</v>
      </c>
      <c r="AB346" s="1920"/>
      <c r="AD346" s="1929"/>
    </row>
    <row r="347" spans="1:196" s="915" customFormat="1" ht="15" customHeight="1" x14ac:dyDescent="0.25">
      <c r="A347" s="27">
        <v>1</v>
      </c>
      <c r="B347" s="27">
        <v>1</v>
      </c>
      <c r="C347" s="1505" t="s">
        <v>0</v>
      </c>
      <c r="D347" s="52">
        <f>'2 уровень'!E1017</f>
        <v>765</v>
      </c>
      <c r="E347" s="52">
        <f>'2 уровень'!F1017</f>
        <v>64</v>
      </c>
      <c r="F347" s="52">
        <f>'2 уровень'!G1017</f>
        <v>66</v>
      </c>
      <c r="G347" s="955">
        <f>'2 уровень'!H1017</f>
        <v>103.125</v>
      </c>
      <c r="H347" s="960">
        <f>'2 уровень'!I1017</f>
        <v>9.1816993464052281</v>
      </c>
      <c r="I347" s="960">
        <f>'2 уровень'!J1017</f>
        <v>10.030303030303031</v>
      </c>
      <c r="J347" s="40">
        <f>'2 уровень'!K1017</f>
        <v>7024</v>
      </c>
      <c r="K347" s="40">
        <f>'2 уровень'!L1017</f>
        <v>586</v>
      </c>
      <c r="L347" s="40">
        <f>'2 уровень'!M1017</f>
        <v>662</v>
      </c>
      <c r="M347" s="40">
        <f>'2 уровень'!N1017</f>
        <v>112.96928327645051</v>
      </c>
      <c r="N347" s="40">
        <f>'2 уровень'!O1017</f>
        <v>23.41333333333333</v>
      </c>
      <c r="O347" s="40">
        <f>'2 уровень'!P1017</f>
        <v>339.2938496583144</v>
      </c>
      <c r="P347" s="40">
        <f>'2 уровень'!Q1017</f>
        <v>0</v>
      </c>
      <c r="Q347" s="40">
        <f>'2 уровень'!R1017</f>
        <v>0</v>
      </c>
      <c r="R347" s="40">
        <f>'2 уровень'!S1017</f>
        <v>0</v>
      </c>
      <c r="S347" s="40">
        <f>'2 уровень'!T1017</f>
        <v>0</v>
      </c>
      <c r="T347" s="40">
        <f>'2 уровень'!U1017</f>
        <v>0</v>
      </c>
      <c r="U347" s="40">
        <f>'2 уровень'!V1017</f>
        <v>0</v>
      </c>
      <c r="V347" s="961">
        <f>'2 уровень'!W1017</f>
        <v>0</v>
      </c>
      <c r="W347" s="40"/>
      <c r="X347" s="40"/>
      <c r="Y347" s="961">
        <f>'2 уровень'!X1017</f>
        <v>0</v>
      </c>
      <c r="Z347" s="961">
        <f>'2 уровень'!Y1017</f>
        <v>0</v>
      </c>
      <c r="AA347" s="40">
        <f>'2 уровень'!Z1017</f>
        <v>0</v>
      </c>
      <c r="AB347" s="1920"/>
      <c r="AC347" s="27"/>
      <c r="AD347" s="1929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</row>
    <row r="348" spans="1:196" s="915" customFormat="1" ht="15" customHeight="1" x14ac:dyDescent="0.25">
      <c r="A348" s="27">
        <v>1</v>
      </c>
      <c r="B348" s="27">
        <v>1</v>
      </c>
      <c r="C348" s="1508" t="s">
        <v>16</v>
      </c>
      <c r="D348" s="52">
        <f>'2 уровень'!E1018</f>
        <v>525</v>
      </c>
      <c r="E348" s="52">
        <f>'2 уровень'!F1018</f>
        <v>43</v>
      </c>
      <c r="F348" s="52">
        <f>'2 уровень'!G1018</f>
        <v>25</v>
      </c>
      <c r="G348" s="955">
        <f>'2 уровень'!H1018</f>
        <v>58.139534883720934</v>
      </c>
      <c r="H348" s="960">
        <f>'2 уровень'!I1018</f>
        <v>7.3809523809523814</v>
      </c>
      <c r="I348" s="960">
        <f>'2 уровень'!J1018</f>
        <v>7.28</v>
      </c>
      <c r="J348" s="40">
        <f>'2 уровень'!K1018</f>
        <v>3875</v>
      </c>
      <c r="K348" s="40">
        <f>'2 уровень'!L1018</f>
        <v>323</v>
      </c>
      <c r="L348" s="40">
        <f>'2 уровень'!M1018</f>
        <v>182</v>
      </c>
      <c r="M348" s="40">
        <f>'2 уровень'!N1018</f>
        <v>56.346749226006189</v>
      </c>
      <c r="N348" s="40">
        <f>'2 уровень'!O1018</f>
        <v>16</v>
      </c>
      <c r="O348" s="40">
        <f>'2 уровень'!P1018</f>
        <v>136.5</v>
      </c>
      <c r="P348" s="40">
        <f>'2 уровень'!Q1018</f>
        <v>0</v>
      </c>
      <c r="Q348" s="40">
        <f>'2 уровень'!R1018</f>
        <v>0</v>
      </c>
      <c r="R348" s="40">
        <f>'2 уровень'!S1018</f>
        <v>0</v>
      </c>
      <c r="S348" s="40">
        <f>'2 уровень'!T1018</f>
        <v>0</v>
      </c>
      <c r="T348" s="40">
        <f>'2 уровень'!U1018</f>
        <v>0</v>
      </c>
      <c r="U348" s="40">
        <f>'2 уровень'!V1018</f>
        <v>0</v>
      </c>
      <c r="V348" s="961">
        <f>'2 уровень'!W1018</f>
        <v>0</v>
      </c>
      <c r="W348" s="40"/>
      <c r="X348" s="40"/>
      <c r="Y348" s="961">
        <f>'2 уровень'!X1018</f>
        <v>0</v>
      </c>
      <c r="Z348" s="961">
        <f>'2 уровень'!Y1018</f>
        <v>0</v>
      </c>
      <c r="AA348" s="40">
        <f>'2 уровень'!Z1018</f>
        <v>0</v>
      </c>
      <c r="AB348" s="1920"/>
      <c r="AC348" s="27"/>
      <c r="AD348" s="1929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</row>
    <row r="349" spans="1:196" s="915" customFormat="1" ht="35.25" customHeight="1" x14ac:dyDescent="0.25">
      <c r="A349" s="27">
        <v>1</v>
      </c>
      <c r="B349" s="27">
        <v>1</v>
      </c>
      <c r="C349" s="1222" t="s">
        <v>173</v>
      </c>
      <c r="D349" s="53">
        <f>'2 уровень'!E1019</f>
        <v>1290</v>
      </c>
      <c r="E349" s="53">
        <f>'2 уровень'!F1019</f>
        <v>107</v>
      </c>
      <c r="F349" s="53">
        <f>'2 уровень'!G1019</f>
        <v>91</v>
      </c>
      <c r="G349" s="925">
        <f>'2 уровень'!H1019</f>
        <v>85.046728971962608</v>
      </c>
      <c r="H349" s="962">
        <f>'2 уровень'!I1019</f>
        <v>8.4488372093023258</v>
      </c>
      <c r="I349" s="962">
        <f>'2 уровень'!J1019</f>
        <v>9.2747252747252755</v>
      </c>
      <c r="J349" s="41">
        <f>'2 уровень'!K1019</f>
        <v>10899</v>
      </c>
      <c r="K349" s="41">
        <f>'2 уровень'!L1019</f>
        <v>909</v>
      </c>
      <c r="L349" s="41">
        <f>'2 уровень'!M1019</f>
        <v>844</v>
      </c>
      <c r="M349" s="41">
        <f>'2 уровень'!N1019</f>
        <v>92.84928492849285</v>
      </c>
      <c r="N349" s="41">
        <f>'2 уровень'!O1019</f>
        <v>39.413333333333327</v>
      </c>
      <c r="O349" s="41">
        <f>'2 уровень'!P1019</f>
        <v>256.96887686062252</v>
      </c>
      <c r="P349" s="41">
        <f>'2 уровень'!Q1019</f>
        <v>22432.397568</v>
      </c>
      <c r="Q349" s="41">
        <f>'2 уровень'!R1019</f>
        <v>1869.366464</v>
      </c>
      <c r="R349" s="41">
        <f>'2 уровень'!S1019</f>
        <v>1631.4172999999998</v>
      </c>
      <c r="S349" s="41">
        <f>'2 уровень'!T1019</f>
        <v>0</v>
      </c>
      <c r="T349" s="41">
        <f>'2 уровень'!U1019</f>
        <v>-237.94916400000011</v>
      </c>
      <c r="U349" s="41">
        <f>'2 уровень'!V1019</f>
        <v>-21.12012</v>
      </c>
      <c r="V349" s="963">
        <f>'2 уровень'!W1019</f>
        <v>1610.2971799999998</v>
      </c>
      <c r="W349" s="41">
        <f t="shared" ref="W349" si="16">R349/Q349*100</f>
        <v>87.27113337152494</v>
      </c>
      <c r="X349" s="41">
        <f t="shared" ref="X349" si="17">V349/Q349*100</f>
        <v>86.141332425229592</v>
      </c>
      <c r="Y349" s="963">
        <f>'2 уровень'!X1019</f>
        <v>0</v>
      </c>
      <c r="Z349" s="963">
        <f>'2 уровень'!Y1019</f>
        <v>0</v>
      </c>
      <c r="AA349" s="41">
        <f>'2 уровень'!Z1019</f>
        <v>0</v>
      </c>
      <c r="AB349" s="1920"/>
      <c r="AD349" s="1929"/>
    </row>
    <row r="350" spans="1:196" s="915" customFormat="1" ht="15" customHeight="1" x14ac:dyDescent="0.25">
      <c r="A350" s="27">
        <v>1</v>
      </c>
      <c r="B350" s="27">
        <v>1</v>
      </c>
      <c r="C350" s="1404" t="s">
        <v>326</v>
      </c>
      <c r="D350" s="53">
        <f>'2 уровень'!E1020</f>
        <v>6800</v>
      </c>
      <c r="E350" s="53">
        <f>'2 уровень'!F1020</f>
        <v>567</v>
      </c>
      <c r="F350" s="53">
        <f>'2 уровень'!G1020</f>
        <v>572</v>
      </c>
      <c r="G350" s="925">
        <f>'2 уровень'!H1020</f>
        <v>100.88183421516754</v>
      </c>
      <c r="H350" s="962">
        <f>'2 уровень'!I1020</f>
        <v>0</v>
      </c>
      <c r="I350" s="962">
        <f>'2 уровень'!J1020</f>
        <v>0</v>
      </c>
      <c r="J350" s="41">
        <f>'2 уровень'!K1020</f>
        <v>0</v>
      </c>
      <c r="K350" s="41">
        <f>'2 уровень'!L1020</f>
        <v>0</v>
      </c>
      <c r="L350" s="41">
        <f>'2 уровень'!M1020</f>
        <v>0</v>
      </c>
      <c r="M350" s="41">
        <f>'2 уровень'!N1020</f>
        <v>0</v>
      </c>
      <c r="N350" s="41">
        <f>'2 уровень'!O1020</f>
        <v>0</v>
      </c>
      <c r="O350" s="41">
        <f>'2 уровень'!P1020</f>
        <v>0</v>
      </c>
      <c r="P350" s="41">
        <f>'2 уровень'!Q1020</f>
        <v>0</v>
      </c>
      <c r="Q350" s="41">
        <f>'2 уровень'!R1020</f>
        <v>0</v>
      </c>
      <c r="R350" s="41">
        <f>'2 уровень'!S1020</f>
        <v>0</v>
      </c>
      <c r="S350" s="41">
        <f>'2 уровень'!T1020</f>
        <v>0</v>
      </c>
      <c r="T350" s="41">
        <f>'2 уровень'!U1020</f>
        <v>0</v>
      </c>
      <c r="U350" s="41">
        <f>'2 уровень'!V1020</f>
        <v>0</v>
      </c>
      <c r="V350" s="963">
        <f>'2 уровень'!W1020</f>
        <v>0</v>
      </c>
      <c r="W350" s="41"/>
      <c r="X350" s="41"/>
      <c r="Y350" s="963" t="e">
        <f>'2 уровень'!#REF!</f>
        <v>#REF!</v>
      </c>
      <c r="Z350" s="963" t="e">
        <f>'2 уровень'!#REF!</f>
        <v>#REF!</v>
      </c>
      <c r="AA350" s="41" t="e">
        <f>'2 уровень'!#REF!</f>
        <v>#REF!</v>
      </c>
      <c r="AB350" s="1920"/>
      <c r="AD350" s="1929"/>
    </row>
    <row r="351" spans="1:196" s="915" customFormat="1" ht="15" customHeight="1" x14ac:dyDescent="0.25">
      <c r="A351" s="27">
        <v>1</v>
      </c>
      <c r="B351" s="27">
        <v>1</v>
      </c>
      <c r="C351" s="1316" t="s">
        <v>327</v>
      </c>
      <c r="D351" s="52">
        <f>'2 уровень'!E1021</f>
        <v>6800</v>
      </c>
      <c r="E351" s="52">
        <f>'2 уровень'!F1021</f>
        <v>567</v>
      </c>
      <c r="F351" s="52">
        <f>'2 уровень'!G1021</f>
        <v>572</v>
      </c>
      <c r="G351" s="955">
        <f>'2 уровень'!H1021</f>
        <v>100.88183421516754</v>
      </c>
      <c r="H351" s="960">
        <f>'2 уровень'!I1021</f>
        <v>0</v>
      </c>
      <c r="I351" s="960">
        <f>'2 уровень'!J1021</f>
        <v>0</v>
      </c>
      <c r="J351" s="40">
        <f>'2 уровень'!K1021</f>
        <v>0</v>
      </c>
      <c r="K351" s="40">
        <f>'2 уровень'!L1021</f>
        <v>0</v>
      </c>
      <c r="L351" s="40">
        <f>'2 уровень'!M1021</f>
        <v>0</v>
      </c>
      <c r="M351" s="40">
        <f>'2 уровень'!N1021</f>
        <v>0</v>
      </c>
      <c r="N351" s="40">
        <f>'2 уровень'!O1021</f>
        <v>0</v>
      </c>
      <c r="O351" s="40">
        <f>'2 уровень'!P1021</f>
        <v>0</v>
      </c>
      <c r="P351" s="40">
        <f>'2 уровень'!Q1021</f>
        <v>0</v>
      </c>
      <c r="Q351" s="40">
        <f>'2 уровень'!R1021</f>
        <v>0</v>
      </c>
      <c r="R351" s="40">
        <f>'2 уровень'!S1021</f>
        <v>0</v>
      </c>
      <c r="S351" s="40">
        <f>'2 уровень'!T1021</f>
        <v>0</v>
      </c>
      <c r="T351" s="40">
        <f>'2 уровень'!U1021</f>
        <v>0</v>
      </c>
      <c r="U351" s="40">
        <f>'2 уровень'!V1021</f>
        <v>0</v>
      </c>
      <c r="V351" s="961">
        <f>'2 уровень'!W1021</f>
        <v>0</v>
      </c>
      <c r="W351" s="40"/>
      <c r="X351" s="40"/>
      <c r="Y351" s="961">
        <f>'2 уровень'!X1020</f>
        <v>0</v>
      </c>
      <c r="Z351" s="961">
        <f>'2 уровень'!Y1020</f>
        <v>0</v>
      </c>
      <c r="AA351" s="40">
        <f>'2 уровень'!Z1020</f>
        <v>0</v>
      </c>
      <c r="AB351" s="1920"/>
      <c r="AC351" s="27"/>
      <c r="AD351" s="1929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</row>
    <row r="352" spans="1:196" s="915" customFormat="1" ht="15" customHeight="1" x14ac:dyDescent="0.25">
      <c r="A352" s="27"/>
      <c r="B352" s="27">
        <v>1</v>
      </c>
      <c r="C352" s="1229" t="s">
        <v>328</v>
      </c>
      <c r="D352" s="52">
        <f>'2 уровень'!E1022</f>
        <v>10</v>
      </c>
      <c r="E352" s="52">
        <f>'2 уровень'!F1022</f>
        <v>1</v>
      </c>
      <c r="F352" s="52">
        <f>'2 уровень'!G1022</f>
        <v>0</v>
      </c>
      <c r="G352" s="955">
        <f>'2 уровень'!H1022</f>
        <v>0</v>
      </c>
      <c r="H352" s="960">
        <f>'2 уровень'!I1022</f>
        <v>0</v>
      </c>
      <c r="I352" s="960">
        <f>'2 уровень'!J1022</f>
        <v>0</v>
      </c>
      <c r="J352" s="40">
        <f>'2 уровень'!K1022</f>
        <v>0</v>
      </c>
      <c r="K352" s="40">
        <f>'2 уровень'!L1022</f>
        <v>0</v>
      </c>
      <c r="L352" s="40">
        <f>'2 уровень'!M1022</f>
        <v>0</v>
      </c>
      <c r="M352" s="40">
        <f>'2 уровень'!N1022</f>
        <v>0</v>
      </c>
      <c r="N352" s="40">
        <f>'2 уровень'!O1022</f>
        <v>0</v>
      </c>
      <c r="O352" s="40">
        <f>'2 уровень'!P1022</f>
        <v>0</v>
      </c>
      <c r="P352" s="40">
        <f>'2 уровень'!Q1022</f>
        <v>0</v>
      </c>
      <c r="Q352" s="40">
        <f>'2 уровень'!R1022</f>
        <v>0</v>
      </c>
      <c r="R352" s="40">
        <f>'2 уровень'!S1022</f>
        <v>0</v>
      </c>
      <c r="S352" s="40">
        <f>'2 уровень'!T1022</f>
        <v>0</v>
      </c>
      <c r="T352" s="40">
        <f>'2 уровень'!U1022</f>
        <v>0</v>
      </c>
      <c r="U352" s="40">
        <f>'2 уровень'!V1022</f>
        <v>0</v>
      </c>
      <c r="V352" s="961">
        <f>'2 уровень'!W1022</f>
        <v>0</v>
      </c>
      <c r="W352" s="40"/>
      <c r="X352" s="40"/>
      <c r="Y352" s="961"/>
      <c r="Z352" s="961"/>
      <c r="AA352" s="40"/>
      <c r="AB352" s="1920"/>
      <c r="AC352" s="27"/>
      <c r="AD352" s="1929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</row>
    <row r="353" spans="1:196" s="915" customFormat="1" ht="15" customHeight="1" x14ac:dyDescent="0.25">
      <c r="A353" s="27"/>
      <c r="B353" s="27">
        <v>1</v>
      </c>
      <c r="C353" s="1545" t="s">
        <v>329</v>
      </c>
      <c r="D353" s="52">
        <f>'2 уровень'!E1023</f>
        <v>10</v>
      </c>
      <c r="E353" s="52">
        <f>'2 уровень'!F1023</f>
        <v>1</v>
      </c>
      <c r="F353" s="52">
        <f>'2 уровень'!G1023</f>
        <v>0</v>
      </c>
      <c r="G353" s="955">
        <f>'2 уровень'!H1023</f>
        <v>0</v>
      </c>
      <c r="H353" s="960">
        <f>'2 уровень'!I1023</f>
        <v>0</v>
      </c>
      <c r="I353" s="960">
        <f>'2 уровень'!J1023</f>
        <v>0</v>
      </c>
      <c r="J353" s="40">
        <f>'2 уровень'!K1023</f>
        <v>0</v>
      </c>
      <c r="K353" s="40">
        <f>'2 уровень'!L1023</f>
        <v>0</v>
      </c>
      <c r="L353" s="40">
        <f>'2 уровень'!M1023</f>
        <v>0</v>
      </c>
      <c r="M353" s="40">
        <f>'2 уровень'!N1023</f>
        <v>0</v>
      </c>
      <c r="N353" s="40">
        <f>'2 уровень'!O1023</f>
        <v>0</v>
      </c>
      <c r="O353" s="40">
        <f>'2 уровень'!P1023</f>
        <v>0</v>
      </c>
      <c r="P353" s="40">
        <f>'2 уровень'!Q1023</f>
        <v>0</v>
      </c>
      <c r="Q353" s="40">
        <f>'2 уровень'!R1023</f>
        <v>0</v>
      </c>
      <c r="R353" s="40">
        <f>'2 уровень'!S1023</f>
        <v>0</v>
      </c>
      <c r="S353" s="40">
        <f>'2 уровень'!T1023</f>
        <v>0</v>
      </c>
      <c r="T353" s="40">
        <f>'2 уровень'!U1023</f>
        <v>0</v>
      </c>
      <c r="U353" s="40">
        <f>'2 уровень'!V1023</f>
        <v>0</v>
      </c>
      <c r="V353" s="961">
        <f>'2 уровень'!W1023</f>
        <v>0</v>
      </c>
      <c r="W353" s="40"/>
      <c r="X353" s="40"/>
      <c r="Y353" s="961"/>
      <c r="Z353" s="961"/>
      <c r="AA353" s="40"/>
      <c r="AB353" s="1920"/>
      <c r="AC353" s="27"/>
      <c r="AD353" s="1929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</row>
    <row r="354" spans="1:196" s="915" customFormat="1" ht="15" customHeight="1" thickBot="1" x14ac:dyDescent="0.3">
      <c r="A354" s="27">
        <v>1</v>
      </c>
      <c r="B354" s="27">
        <v>1</v>
      </c>
      <c r="C354" s="1407" t="s">
        <v>344</v>
      </c>
      <c r="D354" s="52">
        <f>'2 уровень'!E1024</f>
        <v>6810</v>
      </c>
      <c r="E354" s="52">
        <f>'2 уровень'!F1024</f>
        <v>568</v>
      </c>
      <c r="F354" s="52">
        <f>'2 уровень'!G1024</f>
        <v>572</v>
      </c>
      <c r="G354" s="955">
        <f>'2 уровень'!H1024</f>
        <v>100.70422535211267</v>
      </c>
      <c r="H354" s="960">
        <f>'2 уровень'!I1024</f>
        <v>0</v>
      </c>
      <c r="I354" s="960">
        <f>'2 уровень'!J1024</f>
        <v>0</v>
      </c>
      <c r="J354" s="40">
        <f>'2 уровень'!K1024</f>
        <v>0</v>
      </c>
      <c r="K354" s="40">
        <f>'2 уровень'!L1024</f>
        <v>0</v>
      </c>
      <c r="L354" s="40">
        <f>'2 уровень'!M1024</f>
        <v>0</v>
      </c>
      <c r="M354" s="40">
        <f>'2 уровень'!N1024</f>
        <v>0</v>
      </c>
      <c r="N354" s="40">
        <f>'2 уровень'!O1024</f>
        <v>0</v>
      </c>
      <c r="O354" s="40">
        <f>'2 уровень'!P1024</f>
        <v>0</v>
      </c>
      <c r="P354" s="40">
        <f>'2 уровень'!Q1024</f>
        <v>25731.628659999998</v>
      </c>
      <c r="Q354" s="40">
        <f>'2 уровень'!R1024</f>
        <v>2144.3023883333331</v>
      </c>
      <c r="R354" s="40">
        <f>'2 уровень'!S1024</f>
        <v>2099.5212799999999</v>
      </c>
      <c r="S354" s="40">
        <f>'2 уровень'!T1024</f>
        <v>0</v>
      </c>
      <c r="T354" s="40">
        <f>'2 уровень'!U1024</f>
        <v>-44.781108333333123</v>
      </c>
      <c r="U354" s="40">
        <f>'2 уровень'!V1024</f>
        <v>-1.7695999999999998</v>
      </c>
      <c r="V354" s="961">
        <f>'2 уровень'!W1024</f>
        <v>2097.7516799999999</v>
      </c>
      <c r="W354" s="40">
        <f t="shared" ref="W354" si="18">R354/Q354*100</f>
        <v>97.911623445602771</v>
      </c>
      <c r="X354" s="40">
        <f t="shared" ref="X354" si="19">V354/Q354*100</f>
        <v>97.829097771536084</v>
      </c>
      <c r="Y354" s="961">
        <f>'2 уровень'!X1021</f>
        <v>0</v>
      </c>
      <c r="Z354" s="961">
        <f>'2 уровень'!Y1021</f>
        <v>0</v>
      </c>
      <c r="AA354" s="40">
        <f>'2 уровень'!Z1021</f>
        <v>0</v>
      </c>
      <c r="AB354" s="1920"/>
      <c r="AC354" s="27"/>
      <c r="AD354" s="1929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</row>
    <row r="355" spans="1:196" ht="15" customHeight="1" x14ac:dyDescent="0.25">
      <c r="A355" s="27">
        <v>1</v>
      </c>
      <c r="B355" s="27">
        <v>1</v>
      </c>
      <c r="C355" s="6" t="s">
        <v>118</v>
      </c>
      <c r="D355" s="946"/>
      <c r="E355" s="946"/>
      <c r="F355" s="946"/>
      <c r="G355" s="947"/>
      <c r="H355" s="948"/>
      <c r="I355" s="948"/>
      <c r="J355" s="37"/>
      <c r="K355" s="37"/>
      <c r="L355" s="37"/>
      <c r="M355" s="37"/>
      <c r="N355" s="37"/>
      <c r="O355" s="37"/>
      <c r="P355" s="42">
        <f>P356-P357-P393-P397-P398-P403</f>
        <v>0</v>
      </c>
      <c r="Q355" s="42">
        <f t="shared" ref="Q355:X355" si="20">Q356-Q357-Q393-Q397-Q398-Q403</f>
        <v>0</v>
      </c>
      <c r="R355" s="42">
        <f t="shared" si="20"/>
        <v>0</v>
      </c>
      <c r="S355" s="42">
        <f t="shared" si="20"/>
        <v>0</v>
      </c>
      <c r="T355" s="42">
        <f t="shared" si="20"/>
        <v>1.1368683772161603E-13</v>
      </c>
      <c r="U355" s="42">
        <f t="shared" si="20"/>
        <v>1.9539925233402755E-14</v>
      </c>
      <c r="V355" s="42">
        <f t="shared" si="20"/>
        <v>0</v>
      </c>
      <c r="W355" s="42">
        <f t="shared" si="20"/>
        <v>-360.23105672756509</v>
      </c>
      <c r="X355" s="42">
        <f t="shared" si="20"/>
        <v>-349.75408748005498</v>
      </c>
      <c r="Y355" s="42"/>
      <c r="Z355" s="1906" t="e">
        <f t="shared" ref="Z355:AA355" si="21">Z356-Z357-Z392-Z396-Z397-Z398</f>
        <v>#REF!</v>
      </c>
      <c r="AA355" s="42" t="e">
        <f t="shared" si="21"/>
        <v>#REF!</v>
      </c>
      <c r="AB355" s="1920"/>
      <c r="AC355" s="915"/>
      <c r="AD355" s="1929"/>
      <c r="AE355" s="915"/>
      <c r="AF355" s="915"/>
      <c r="AG355" s="915"/>
      <c r="AH355" s="915"/>
      <c r="AI355" s="915"/>
      <c r="AJ355" s="915"/>
      <c r="AK355" s="915"/>
      <c r="AL355" s="915"/>
      <c r="AM355" s="915"/>
      <c r="AN355" s="915"/>
      <c r="AO355" s="915"/>
      <c r="AP355" s="915"/>
      <c r="AQ355" s="915"/>
      <c r="AR355" s="915"/>
      <c r="AS355" s="915"/>
      <c r="AT355" s="915"/>
      <c r="AU355" s="915"/>
      <c r="AV355" s="915"/>
      <c r="AW355" s="915"/>
      <c r="AX355" s="915"/>
      <c r="AY355" s="915"/>
      <c r="AZ355" s="915"/>
      <c r="BA355" s="915"/>
      <c r="BB355" s="915"/>
      <c r="BC355" s="915"/>
      <c r="BD355" s="915"/>
      <c r="BE355" s="915"/>
      <c r="BF355" s="915"/>
      <c r="BG355" s="915"/>
      <c r="BH355" s="915"/>
      <c r="BI355" s="915"/>
      <c r="BJ355" s="915"/>
      <c r="BK355" s="915"/>
      <c r="BL355" s="915"/>
      <c r="BM355" s="915"/>
      <c r="BN355" s="915"/>
      <c r="BO355" s="915"/>
      <c r="BP355" s="915"/>
      <c r="BQ355" s="915"/>
      <c r="BR355" s="915"/>
      <c r="BS355" s="915"/>
      <c r="BT355" s="915"/>
      <c r="BU355" s="915"/>
      <c r="BV355" s="915"/>
      <c r="BW355" s="915"/>
      <c r="BX355" s="915"/>
      <c r="BY355" s="915"/>
      <c r="BZ355" s="915"/>
      <c r="CA355" s="915"/>
      <c r="CB355" s="915"/>
      <c r="CC355" s="915"/>
      <c r="CD355" s="915"/>
      <c r="CE355" s="915"/>
      <c r="CF355" s="915"/>
      <c r="CG355" s="915"/>
      <c r="CH355" s="915"/>
      <c r="CI355" s="915"/>
      <c r="CJ355" s="915"/>
      <c r="CK355" s="915"/>
      <c r="CL355" s="915"/>
      <c r="CM355" s="915"/>
      <c r="CN355" s="915"/>
      <c r="CO355" s="915"/>
      <c r="CP355" s="915"/>
      <c r="CQ355" s="915"/>
      <c r="CR355" s="915"/>
      <c r="CS355" s="915"/>
      <c r="CT355" s="915"/>
      <c r="CU355" s="915"/>
      <c r="CV355" s="915"/>
      <c r="CW355" s="915"/>
      <c r="CX355" s="915"/>
      <c r="CY355" s="915"/>
      <c r="CZ355" s="915"/>
      <c r="DA355" s="915"/>
      <c r="DB355" s="915"/>
      <c r="DC355" s="915"/>
      <c r="DD355" s="915"/>
      <c r="DE355" s="915"/>
      <c r="DF355" s="915"/>
      <c r="DG355" s="915"/>
      <c r="DH355" s="915"/>
      <c r="DI355" s="915"/>
      <c r="DJ355" s="915"/>
      <c r="DK355" s="915"/>
      <c r="DL355" s="915"/>
      <c r="DM355" s="915"/>
      <c r="DN355" s="915"/>
      <c r="DO355" s="915"/>
      <c r="DP355" s="915"/>
      <c r="DQ355" s="915"/>
      <c r="DR355" s="915"/>
      <c r="DS355" s="915"/>
      <c r="DT355" s="915"/>
      <c r="DU355" s="915"/>
      <c r="DV355" s="915"/>
      <c r="DW355" s="915"/>
      <c r="DX355" s="915"/>
      <c r="DY355" s="915"/>
      <c r="DZ355" s="915"/>
      <c r="EA355" s="915"/>
      <c r="EB355" s="915"/>
      <c r="EC355" s="915"/>
      <c r="ED355" s="915"/>
      <c r="EE355" s="915"/>
      <c r="EF355" s="915"/>
      <c r="EG355" s="915"/>
      <c r="EH355" s="915"/>
      <c r="EI355" s="915"/>
      <c r="EJ355" s="915"/>
      <c r="EK355" s="915"/>
      <c r="EL355" s="915"/>
      <c r="EM355" s="915"/>
      <c r="EN355" s="915"/>
      <c r="EO355" s="915"/>
      <c r="EP355" s="915"/>
      <c r="EQ355" s="915"/>
      <c r="ER355" s="915"/>
      <c r="ES355" s="915"/>
      <c r="ET355" s="915"/>
      <c r="EU355" s="915"/>
      <c r="EV355" s="915"/>
      <c r="EW355" s="915"/>
      <c r="EX355" s="915"/>
      <c r="EY355" s="915"/>
      <c r="EZ355" s="915"/>
      <c r="FA355" s="915"/>
      <c r="FB355" s="915"/>
      <c r="FC355" s="915"/>
      <c r="FD355" s="915"/>
      <c r="FE355" s="915"/>
      <c r="FF355" s="915"/>
      <c r="FG355" s="915"/>
      <c r="FH355" s="915"/>
      <c r="FI355" s="915"/>
      <c r="FJ355" s="915"/>
      <c r="FK355" s="915"/>
      <c r="FL355" s="915"/>
      <c r="FM355" s="915"/>
      <c r="FN355" s="915"/>
      <c r="FO355" s="915"/>
      <c r="FP355" s="915"/>
      <c r="FQ355" s="915"/>
      <c r="FR355" s="915"/>
      <c r="FS355" s="915"/>
      <c r="FT355" s="915"/>
      <c r="FU355" s="915"/>
      <c r="FV355" s="915"/>
      <c r="FW355" s="915"/>
      <c r="FX355" s="915"/>
      <c r="FY355" s="915"/>
      <c r="FZ355" s="915"/>
      <c r="GA355" s="915"/>
      <c r="GB355" s="915"/>
      <c r="GC355" s="915"/>
      <c r="GD355" s="915"/>
      <c r="GE355" s="915"/>
      <c r="GF355" s="915"/>
      <c r="GG355" s="915"/>
      <c r="GH355" s="915"/>
      <c r="GI355" s="915"/>
      <c r="GJ355" s="915"/>
      <c r="GK355" s="915"/>
      <c r="GL355" s="915"/>
      <c r="GM355" s="915"/>
      <c r="GN355" s="915"/>
    </row>
    <row r="356" spans="1:196" s="915" customFormat="1" ht="15" customHeight="1" x14ac:dyDescent="0.25">
      <c r="A356" s="27">
        <v>1</v>
      </c>
      <c r="B356" s="27">
        <v>1</v>
      </c>
      <c r="C356" s="1926" t="s">
        <v>112</v>
      </c>
      <c r="D356" s="916">
        <f>'1 уровень'!E2000</f>
        <v>0</v>
      </c>
      <c r="E356" s="916">
        <f>'1 уровень'!F2000</f>
        <v>0</v>
      </c>
      <c r="F356" s="916">
        <f>'1 уровень'!G2000</f>
        <v>0</v>
      </c>
      <c r="G356" s="933">
        <f>'1 уровень'!H2000</f>
        <v>0</v>
      </c>
      <c r="H356" s="934">
        <f>'1 уровень'!I2000</f>
        <v>0</v>
      </c>
      <c r="I356" s="934">
        <f>'1 уровень'!J2000</f>
        <v>0</v>
      </c>
      <c r="J356" s="33">
        <f>'1 уровень'!K2000</f>
        <v>0</v>
      </c>
      <c r="K356" s="33">
        <f>'1 уровень'!L2000</f>
        <v>0</v>
      </c>
      <c r="L356" s="33">
        <f>'1 уровень'!M2000</f>
        <v>0</v>
      </c>
      <c r="M356" s="33">
        <f>'1 уровень'!N2000</f>
        <v>0</v>
      </c>
      <c r="N356" s="33">
        <f>'1 уровень'!O2000</f>
        <v>0</v>
      </c>
      <c r="O356" s="33">
        <f>'1 уровень'!P2000</f>
        <v>0</v>
      </c>
      <c r="P356" s="36">
        <f>'1 уровень'!Q2000</f>
        <v>240088.96293800001</v>
      </c>
      <c r="Q356" s="36">
        <f>'1 уровень'!R2000</f>
        <v>20007.41357816667</v>
      </c>
      <c r="R356" s="36">
        <f>'1 уровень'!S2000</f>
        <v>16878.726360000001</v>
      </c>
      <c r="S356" s="36">
        <f>'1 уровень'!T2000</f>
        <v>0</v>
      </c>
      <c r="T356" s="36">
        <f>'1 уровень'!U2000</f>
        <v>-3128.6872181666677</v>
      </c>
      <c r="U356" s="36">
        <f>'1 уровень'!V2000</f>
        <v>-255.07126</v>
      </c>
      <c r="V356" s="944">
        <f>'1 уровень'!W2000</f>
        <v>16623.6551</v>
      </c>
      <c r="W356" s="36">
        <f t="shared" ref="W356:W357" si="22">R356/Q356*100</f>
        <v>84.362360452323088</v>
      </c>
      <c r="X356" s="36">
        <f t="shared" ref="X356:X357" si="23">V356/Q356*100</f>
        <v>83.087476724831461</v>
      </c>
      <c r="Y356" s="944"/>
      <c r="Z356" s="944" t="e">
        <f>'1 уровень'!Y2000</f>
        <v>#REF!</v>
      </c>
      <c r="AA356" s="36" t="e">
        <f>'1 уровень'!Z2000</f>
        <v>#REF!</v>
      </c>
      <c r="AB356" s="1920"/>
      <c r="AC356" s="27"/>
      <c r="AD356" s="1929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</row>
    <row r="357" spans="1:196" s="915" customFormat="1" ht="15" customHeight="1" x14ac:dyDescent="0.25">
      <c r="A357" s="27">
        <v>1</v>
      </c>
      <c r="B357" s="27">
        <v>1</v>
      </c>
      <c r="C357" s="1334" t="s">
        <v>7</v>
      </c>
      <c r="D357" s="30">
        <f>'1 уровень'!E2001</f>
        <v>2254</v>
      </c>
      <c r="E357" s="30">
        <f>'1 уровень'!F2001</f>
        <v>187.83333333333331</v>
      </c>
      <c r="F357" s="30">
        <f>'1 уровень'!G2001</f>
        <v>170</v>
      </c>
      <c r="G357" s="919">
        <f>'1 уровень'!H2001</f>
        <v>90.505767524401065</v>
      </c>
      <c r="H357" s="934">
        <f>'1 уровень'!I2001</f>
        <v>8.8056787932564333</v>
      </c>
      <c r="I357" s="934">
        <f>'1 уровень'!J2001</f>
        <v>8.447058823529412</v>
      </c>
      <c r="J357" s="36">
        <f>'1 уровень'!K2001</f>
        <v>19848</v>
      </c>
      <c r="K357" s="36">
        <f>'1 уровень'!L2001</f>
        <v>1654</v>
      </c>
      <c r="L357" s="36">
        <f>'1 уровень'!M2001</f>
        <v>1436</v>
      </c>
      <c r="M357" s="36">
        <f>'1 уровень'!N2001</f>
        <v>86.819830713422007</v>
      </c>
      <c r="N357" s="36">
        <f>'1 уровень'!O2001</f>
        <v>58</v>
      </c>
      <c r="O357" s="36">
        <f>'1 уровень'!P2001</f>
        <v>297.10344827586209</v>
      </c>
      <c r="P357" s="36">
        <f>'1 уровень'!Q2001</f>
        <v>71714.712636000011</v>
      </c>
      <c r="Q357" s="36">
        <f>'1 уровень'!R2001</f>
        <v>5976.2260530000012</v>
      </c>
      <c r="R357" s="36">
        <f>'1 уровень'!S2001</f>
        <v>5506.0629600000002</v>
      </c>
      <c r="S357" s="36">
        <f>'1 уровень'!T2001</f>
        <v>0</v>
      </c>
      <c r="T357" s="36">
        <f>'1 уровень'!U2001</f>
        <v>-470.16309300000103</v>
      </c>
      <c r="U357" s="36">
        <f>'1 уровень'!V2001</f>
        <v>-104.31191</v>
      </c>
      <c r="V357" s="944">
        <f>'1 уровень'!W2001</f>
        <v>5401.7510499999999</v>
      </c>
      <c r="W357" s="36">
        <f t="shared" si="22"/>
        <v>92.132775955421167</v>
      </c>
      <c r="X357" s="36">
        <f t="shared" si="23"/>
        <v>90.387328091252144</v>
      </c>
      <c r="Y357" s="944">
        <f>'1 уровень'!X2001</f>
        <v>2</v>
      </c>
      <c r="Z357" s="944">
        <f>'1 уровень'!Y2001</f>
        <v>63817.320000000007</v>
      </c>
      <c r="AA357" s="36">
        <f>'1 уровень'!Z2001</f>
        <v>63.817320000000009</v>
      </c>
      <c r="AB357" s="1920"/>
      <c r="AD357" s="1929"/>
    </row>
    <row r="358" spans="1:196" x14ac:dyDescent="0.25">
      <c r="A358" s="27">
        <v>1</v>
      </c>
      <c r="B358" s="27">
        <v>1</v>
      </c>
      <c r="C358" s="1323" t="s">
        <v>14</v>
      </c>
      <c r="D358" s="30">
        <f>'1 уровень'!E2002</f>
        <v>0</v>
      </c>
      <c r="E358" s="30">
        <f>'1 уровень'!F2002</f>
        <v>0</v>
      </c>
      <c r="F358" s="30">
        <f>'1 уровень'!G2002</f>
        <v>0</v>
      </c>
      <c r="G358" s="919">
        <f>'1 уровень'!H2002</f>
        <v>0</v>
      </c>
      <c r="H358" s="964">
        <f>'1 уровень'!I2002</f>
        <v>0</v>
      </c>
      <c r="I358" s="964">
        <f>'1 уровень'!J2002</f>
        <v>0</v>
      </c>
      <c r="J358" s="964">
        <f>'1 уровень'!K2002</f>
        <v>0</v>
      </c>
      <c r="K358" s="964">
        <f>'1 уровень'!L2002</f>
        <v>0</v>
      </c>
      <c r="L358" s="964">
        <f>'1 уровень'!M2002</f>
        <v>0</v>
      </c>
      <c r="M358" s="964">
        <f>'1 уровень'!N2002</f>
        <v>0</v>
      </c>
      <c r="N358" s="964">
        <f>'1 уровень'!O2002</f>
        <v>0</v>
      </c>
      <c r="O358" s="964">
        <f>'1 уровень'!P2002</f>
        <v>0</v>
      </c>
      <c r="P358" s="36">
        <f>'1 уровень'!Q2002</f>
        <v>0</v>
      </c>
      <c r="Q358" s="36">
        <f>'1 уровень'!R2002</f>
        <v>0</v>
      </c>
      <c r="R358" s="36">
        <f>'1 уровень'!S2002</f>
        <v>0</v>
      </c>
      <c r="S358" s="36">
        <f>'1 уровень'!T2002</f>
        <v>0</v>
      </c>
      <c r="T358" s="36">
        <f>'1 уровень'!U2002</f>
        <v>0</v>
      </c>
      <c r="U358" s="36">
        <f>'1 уровень'!V2002</f>
        <v>0</v>
      </c>
      <c r="V358" s="944">
        <f>'1 уровень'!W2002</f>
        <v>0</v>
      </c>
      <c r="W358" s="36"/>
      <c r="X358" s="36"/>
      <c r="Y358" s="944">
        <f>'1 уровень'!X2002</f>
        <v>0</v>
      </c>
      <c r="Z358" s="944">
        <f>'1 уровень'!Y2002</f>
        <v>0</v>
      </c>
      <c r="AA358" s="36">
        <f>'1 уровень'!Z2002</f>
        <v>0</v>
      </c>
      <c r="AB358" s="1920"/>
      <c r="AD358" s="1929"/>
    </row>
    <row r="359" spans="1:196" x14ac:dyDescent="0.25">
      <c r="A359" s="27">
        <v>1</v>
      </c>
      <c r="B359" s="27">
        <v>1</v>
      </c>
      <c r="C359" s="1360" t="s">
        <v>302</v>
      </c>
      <c r="D359" s="43">
        <f>'1 уровень'!E2003</f>
        <v>0</v>
      </c>
      <c r="E359" s="43">
        <f>'1 уровень'!F2003</f>
        <v>0</v>
      </c>
      <c r="F359" s="43">
        <f>'1 уровень'!G2003</f>
        <v>0</v>
      </c>
      <c r="G359" s="922">
        <f>'1 уровень'!H2003</f>
        <v>0</v>
      </c>
      <c r="H359" s="945">
        <f>'1 уровень'!I2003</f>
        <v>0</v>
      </c>
      <c r="I359" s="945">
        <f>'1 уровень'!J2003</f>
        <v>0</v>
      </c>
      <c r="J359" s="936">
        <f>'1 уровень'!K2003</f>
        <v>0</v>
      </c>
      <c r="K359" s="936">
        <f>'1 уровень'!L2003</f>
        <v>0</v>
      </c>
      <c r="L359" s="936">
        <f>'1 уровень'!M2003</f>
        <v>0</v>
      </c>
      <c r="M359" s="936">
        <f>'1 уровень'!N2003</f>
        <v>0</v>
      </c>
      <c r="N359" s="936">
        <f>'1 уровень'!O2003</f>
        <v>0</v>
      </c>
      <c r="O359" s="936">
        <f>'1 уровень'!P2003</f>
        <v>0</v>
      </c>
      <c r="P359" s="36">
        <f>'1 уровень'!Q2003</f>
        <v>0</v>
      </c>
      <c r="Q359" s="36">
        <f>'1 уровень'!R2003</f>
        <v>0</v>
      </c>
      <c r="R359" s="36">
        <f>'1 уровень'!S2003</f>
        <v>0</v>
      </c>
      <c r="S359" s="36">
        <f>'1 уровень'!T2003</f>
        <v>0</v>
      </c>
      <c r="T359" s="36">
        <f>'1 уровень'!U2003</f>
        <v>0</v>
      </c>
      <c r="U359" s="36">
        <f>'1 уровень'!V2003</f>
        <v>0</v>
      </c>
      <c r="V359" s="944">
        <f>'1 уровень'!W2003</f>
        <v>0</v>
      </c>
      <c r="W359" s="36"/>
      <c r="X359" s="36"/>
      <c r="Y359" s="944">
        <f>'1 уровень'!X2003</f>
        <v>0</v>
      </c>
      <c r="Z359" s="944">
        <f>'1 уровень'!Y2003</f>
        <v>0</v>
      </c>
      <c r="AA359" s="36">
        <f>'1 уровень'!Z2003</f>
        <v>0</v>
      </c>
      <c r="AB359" s="1920"/>
      <c r="AC359" s="915"/>
      <c r="AD359" s="1929"/>
      <c r="AE359" s="915"/>
      <c r="AF359" s="915"/>
      <c r="AG359" s="915"/>
      <c r="AH359" s="915"/>
      <c r="AI359" s="915"/>
      <c r="AJ359" s="915"/>
      <c r="AK359" s="915"/>
      <c r="AL359" s="915"/>
      <c r="AM359" s="915"/>
      <c r="AN359" s="915"/>
      <c r="AO359" s="915"/>
      <c r="AP359" s="915"/>
      <c r="AQ359" s="915"/>
      <c r="AR359" s="915"/>
      <c r="AS359" s="915"/>
      <c r="AT359" s="915"/>
      <c r="AU359" s="915"/>
      <c r="AV359" s="915"/>
      <c r="AW359" s="915"/>
      <c r="AX359" s="915"/>
      <c r="AY359" s="915"/>
      <c r="AZ359" s="915"/>
      <c r="BA359" s="915"/>
      <c r="BB359" s="915"/>
      <c r="BC359" s="915"/>
      <c r="BD359" s="915"/>
      <c r="BE359" s="915"/>
      <c r="BF359" s="915"/>
      <c r="BG359" s="915"/>
      <c r="BH359" s="915"/>
      <c r="BI359" s="915"/>
      <c r="BJ359" s="915"/>
      <c r="BK359" s="915"/>
      <c r="BL359" s="915"/>
      <c r="BM359" s="915"/>
      <c r="BN359" s="915"/>
      <c r="BO359" s="915"/>
      <c r="BP359" s="915"/>
      <c r="BQ359" s="915"/>
      <c r="BR359" s="915"/>
      <c r="BS359" s="915"/>
      <c r="BT359" s="915"/>
      <c r="BU359" s="915"/>
      <c r="BV359" s="915"/>
      <c r="BW359" s="915"/>
      <c r="BX359" s="915"/>
      <c r="BY359" s="915"/>
      <c r="BZ359" s="915"/>
      <c r="CA359" s="915"/>
      <c r="CB359" s="915"/>
      <c r="CC359" s="915"/>
      <c r="CD359" s="915"/>
      <c r="CE359" s="915"/>
      <c r="CF359" s="915"/>
      <c r="CG359" s="915"/>
      <c r="CH359" s="915"/>
      <c r="CI359" s="915"/>
      <c r="CJ359" s="915"/>
      <c r="CK359" s="915"/>
      <c r="CL359" s="915"/>
      <c r="CM359" s="915"/>
      <c r="CN359" s="915"/>
      <c r="CO359" s="915"/>
      <c r="CP359" s="915"/>
      <c r="CQ359" s="915"/>
      <c r="CR359" s="915"/>
      <c r="CS359" s="915"/>
      <c r="CT359" s="915"/>
      <c r="CU359" s="915"/>
      <c r="CV359" s="915"/>
      <c r="CW359" s="915"/>
      <c r="CX359" s="915"/>
      <c r="CY359" s="915"/>
      <c r="CZ359" s="915"/>
      <c r="DA359" s="915"/>
      <c r="DB359" s="915"/>
      <c r="DC359" s="915"/>
      <c r="DD359" s="915"/>
      <c r="DE359" s="915"/>
      <c r="DF359" s="915"/>
      <c r="DG359" s="915"/>
      <c r="DH359" s="915"/>
      <c r="DI359" s="915"/>
      <c r="DJ359" s="915"/>
      <c r="DK359" s="915"/>
      <c r="DL359" s="915"/>
      <c r="DM359" s="915"/>
      <c r="DN359" s="915"/>
      <c r="DO359" s="915"/>
      <c r="DP359" s="915"/>
      <c r="DQ359" s="915"/>
      <c r="DR359" s="915"/>
      <c r="DS359" s="915"/>
      <c r="DT359" s="915"/>
      <c r="DU359" s="915"/>
      <c r="DV359" s="915"/>
      <c r="DW359" s="915"/>
      <c r="DX359" s="915"/>
      <c r="DY359" s="915"/>
      <c r="DZ359" s="915"/>
      <c r="EA359" s="915"/>
      <c r="EB359" s="915"/>
      <c r="EC359" s="915"/>
      <c r="ED359" s="915"/>
      <c r="EE359" s="915"/>
      <c r="EF359" s="915"/>
      <c r="EG359" s="915"/>
      <c r="EH359" s="915"/>
      <c r="EI359" s="915"/>
      <c r="EJ359" s="915"/>
      <c r="EK359" s="915"/>
      <c r="EL359" s="915"/>
      <c r="EM359" s="915"/>
      <c r="EN359" s="915"/>
      <c r="EO359" s="915"/>
      <c r="EP359" s="915"/>
      <c r="EQ359" s="915"/>
      <c r="ER359" s="915"/>
      <c r="ES359" s="915"/>
      <c r="ET359" s="915"/>
      <c r="EU359" s="915"/>
      <c r="EV359" s="915"/>
      <c r="EW359" s="915"/>
      <c r="EX359" s="915"/>
      <c r="EY359" s="915"/>
      <c r="EZ359" s="915"/>
      <c r="FA359" s="915"/>
      <c r="FB359" s="915"/>
      <c r="FC359" s="915"/>
      <c r="FD359" s="915"/>
      <c r="FE359" s="915"/>
      <c r="FF359" s="915"/>
      <c r="FG359" s="915"/>
      <c r="FH359" s="915"/>
      <c r="FI359" s="915"/>
      <c r="FJ359" s="915"/>
      <c r="FK359" s="915"/>
      <c r="FL359" s="915"/>
      <c r="FM359" s="915"/>
      <c r="FN359" s="915"/>
      <c r="FO359" s="915"/>
      <c r="FP359" s="915"/>
      <c r="FQ359" s="915"/>
      <c r="FR359" s="915"/>
      <c r="FS359" s="915"/>
      <c r="FT359" s="915"/>
      <c r="FU359" s="915"/>
      <c r="FV359" s="915"/>
      <c r="FW359" s="915"/>
      <c r="FX359" s="915"/>
      <c r="FY359" s="915"/>
      <c r="FZ359" s="915"/>
      <c r="GA359" s="915"/>
      <c r="GB359" s="915"/>
      <c r="GC359" s="915"/>
      <c r="GD359" s="915"/>
      <c r="GE359" s="915"/>
      <c r="GF359" s="915"/>
      <c r="GG359" s="915"/>
      <c r="GH359" s="915"/>
      <c r="GI359" s="915"/>
      <c r="GJ359" s="915"/>
      <c r="GK359" s="915"/>
      <c r="GL359" s="915"/>
      <c r="GM359" s="915"/>
      <c r="GN359" s="915"/>
    </row>
    <row r="360" spans="1:196" ht="30" x14ac:dyDescent="0.25">
      <c r="A360" s="27">
        <v>1</v>
      </c>
      <c r="B360" s="27">
        <v>1</v>
      </c>
      <c r="C360" s="1198" t="s">
        <v>198</v>
      </c>
      <c r="D360" s="43">
        <f>'1 уровень'!E2004</f>
        <v>11756</v>
      </c>
      <c r="E360" s="43">
        <f>'1 уровень'!F2004</f>
        <v>980</v>
      </c>
      <c r="F360" s="43">
        <f>'1 уровень'!G2004</f>
        <v>1211.325925925926</v>
      </c>
      <c r="G360" s="922">
        <f>'1 уровень'!H2004</f>
        <v>123.60468631897203</v>
      </c>
      <c r="H360" s="945">
        <f>'1 уровень'!I2004</f>
        <v>0</v>
      </c>
      <c r="I360" s="945">
        <f>'1 уровень'!J2004</f>
        <v>0</v>
      </c>
      <c r="J360" s="936">
        <f>'1 уровень'!K2004</f>
        <v>0</v>
      </c>
      <c r="K360" s="936">
        <f>'1 уровень'!L2004</f>
        <v>0</v>
      </c>
      <c r="L360" s="936">
        <f>'1 уровень'!M2004</f>
        <v>0</v>
      </c>
      <c r="M360" s="936">
        <f>'1 уровень'!N2004</f>
        <v>0</v>
      </c>
      <c r="N360" s="936">
        <f>'1 уровень'!O2004</f>
        <v>0</v>
      </c>
      <c r="O360" s="936">
        <f>'1 уровень'!P2004</f>
        <v>0</v>
      </c>
      <c r="P360" s="36">
        <f>'1 уровень'!Q2004</f>
        <v>0</v>
      </c>
      <c r="Q360" s="36">
        <f>'1 уровень'!R2004</f>
        <v>0</v>
      </c>
      <c r="R360" s="36">
        <f>'1 уровень'!S2004</f>
        <v>0</v>
      </c>
      <c r="S360" s="36">
        <f>'1 уровень'!T2004</f>
        <v>0</v>
      </c>
      <c r="T360" s="36">
        <f>'1 уровень'!U2004</f>
        <v>0</v>
      </c>
      <c r="U360" s="36">
        <f>'1 уровень'!V2004</f>
        <v>0</v>
      </c>
      <c r="V360" s="944">
        <f>'1 уровень'!W2004</f>
        <v>0</v>
      </c>
      <c r="W360" s="36"/>
      <c r="X360" s="36"/>
      <c r="Y360" s="944">
        <f>'1 уровень'!X2004</f>
        <v>0</v>
      </c>
      <c r="Z360" s="944">
        <f>'1 уровень'!Y2004</f>
        <v>0</v>
      </c>
      <c r="AA360" s="36">
        <f>'1 уровень'!Z2004</f>
        <v>0</v>
      </c>
      <c r="AB360" s="1920"/>
      <c r="AD360" s="1929"/>
    </row>
    <row r="361" spans="1:196" x14ac:dyDescent="0.25">
      <c r="C361" s="1198" t="s">
        <v>478</v>
      </c>
      <c r="D361" s="43">
        <f>'1 уровень'!E2005</f>
        <v>0</v>
      </c>
      <c r="E361" s="43">
        <f>'1 уровень'!F2005</f>
        <v>0</v>
      </c>
      <c r="F361" s="43">
        <f>'1 уровень'!G2005</f>
        <v>44.08</v>
      </c>
      <c r="G361" s="922">
        <f>'1 уровень'!H2005</f>
        <v>0</v>
      </c>
      <c r="H361" s="945">
        <f>'1 уровень'!I2005</f>
        <v>0</v>
      </c>
      <c r="I361" s="945">
        <f>'1 уровень'!J2005</f>
        <v>0</v>
      </c>
      <c r="J361" s="936">
        <f>'1 уровень'!K2005</f>
        <v>0</v>
      </c>
      <c r="K361" s="936">
        <f>'1 уровень'!L2005</f>
        <v>0</v>
      </c>
      <c r="L361" s="936">
        <f>'1 уровень'!M2005</f>
        <v>0</v>
      </c>
      <c r="M361" s="936">
        <f>'1 уровень'!N2005</f>
        <v>0</v>
      </c>
      <c r="N361" s="936">
        <f>'1 уровень'!O2005</f>
        <v>0</v>
      </c>
      <c r="O361" s="936">
        <f>'1 уровень'!P2005</f>
        <v>0</v>
      </c>
      <c r="P361" s="36">
        <f>'1 уровень'!Q2005</f>
        <v>0</v>
      </c>
      <c r="Q361" s="36">
        <f>'1 уровень'!R2005</f>
        <v>0</v>
      </c>
      <c r="R361" s="36">
        <f>'1 уровень'!S2005</f>
        <v>0</v>
      </c>
      <c r="S361" s="36">
        <f>'1 уровень'!T2005</f>
        <v>0</v>
      </c>
      <c r="T361" s="36">
        <f>'1 уровень'!U2005</f>
        <v>0</v>
      </c>
      <c r="U361" s="36">
        <f>'1 уровень'!V2005</f>
        <v>0</v>
      </c>
      <c r="V361" s="944">
        <f>'1 уровень'!W2005</f>
        <v>0</v>
      </c>
      <c r="W361" s="36"/>
      <c r="X361" s="36"/>
      <c r="Y361" s="944"/>
      <c r="Z361" s="944"/>
      <c r="AA361" s="36"/>
      <c r="AB361" s="1920"/>
      <c r="AD361" s="1929"/>
    </row>
    <row r="362" spans="1:196" ht="30" x14ac:dyDescent="0.25">
      <c r="A362" s="27">
        <v>1</v>
      </c>
      <c r="B362" s="27">
        <v>1</v>
      </c>
      <c r="C362" s="1198" t="s">
        <v>303</v>
      </c>
      <c r="D362" s="43">
        <f>'1 уровень'!E2006</f>
        <v>0</v>
      </c>
      <c r="E362" s="43">
        <f>'1 уровень'!F2006</f>
        <v>0</v>
      </c>
      <c r="F362" s="43">
        <f>'1 уровень'!G2006</f>
        <v>0</v>
      </c>
      <c r="G362" s="922">
        <f>'1 уровень'!H2006</f>
        <v>0</v>
      </c>
      <c r="H362" s="945">
        <f>'1 уровень'!I2006</f>
        <v>0</v>
      </c>
      <c r="I362" s="945">
        <f>'1 уровень'!J2006</f>
        <v>0</v>
      </c>
      <c r="J362" s="936">
        <f>'1 уровень'!K2006</f>
        <v>0</v>
      </c>
      <c r="K362" s="936">
        <f>'1 уровень'!L2006</f>
        <v>0</v>
      </c>
      <c r="L362" s="936">
        <f>'1 уровень'!M2006</f>
        <v>0</v>
      </c>
      <c r="M362" s="936">
        <f>'1 уровень'!N2006</f>
        <v>0</v>
      </c>
      <c r="N362" s="936">
        <f>'1 уровень'!O2006</f>
        <v>0</v>
      </c>
      <c r="O362" s="936">
        <f>'1 уровень'!P2006</f>
        <v>0</v>
      </c>
      <c r="P362" s="36">
        <f>'1 уровень'!Q2006</f>
        <v>0</v>
      </c>
      <c r="Q362" s="36">
        <f>'1 уровень'!R2006</f>
        <v>0</v>
      </c>
      <c r="R362" s="36">
        <f>'1 уровень'!S2006</f>
        <v>0</v>
      </c>
      <c r="S362" s="36">
        <f>'1 уровень'!T2006</f>
        <v>0</v>
      </c>
      <c r="T362" s="36">
        <f>'1 уровень'!U2006</f>
        <v>0</v>
      </c>
      <c r="U362" s="36">
        <f>'1 уровень'!V2006</f>
        <v>0</v>
      </c>
      <c r="V362" s="944">
        <f>'1 уровень'!W2006</f>
        <v>0</v>
      </c>
      <c r="W362" s="36"/>
      <c r="X362" s="36"/>
      <c r="Y362" s="944">
        <f>'1 уровень'!X2006</f>
        <v>0</v>
      </c>
      <c r="Z362" s="944">
        <f>'1 уровень'!Y2006</f>
        <v>0</v>
      </c>
      <c r="AA362" s="36">
        <f>'1 уровень'!Z2006</f>
        <v>0</v>
      </c>
      <c r="AB362" s="1920"/>
      <c r="AD362" s="1929"/>
    </row>
    <row r="363" spans="1:196" ht="30" x14ac:dyDescent="0.25">
      <c r="A363" s="27">
        <v>1</v>
      </c>
      <c r="B363" s="27">
        <v>1</v>
      </c>
      <c r="C363" s="1198" t="s">
        <v>304</v>
      </c>
      <c r="D363" s="43">
        <f>'1 уровень'!E2007</f>
        <v>2560</v>
      </c>
      <c r="E363" s="43">
        <f>'1 уровень'!F2007</f>
        <v>213</v>
      </c>
      <c r="F363" s="43">
        <f>'1 уровень'!G2007</f>
        <v>88</v>
      </c>
      <c r="G363" s="922">
        <f>'1 уровень'!H2007</f>
        <v>41.314553990610328</v>
      </c>
      <c r="H363" s="945">
        <f>'1 уровень'!I2007</f>
        <v>0</v>
      </c>
      <c r="I363" s="945">
        <f>'1 уровень'!J2007</f>
        <v>0</v>
      </c>
      <c r="J363" s="936">
        <f>'1 уровень'!K2007</f>
        <v>0</v>
      </c>
      <c r="K363" s="936">
        <f>'1 уровень'!L2007</f>
        <v>0</v>
      </c>
      <c r="L363" s="936">
        <f>'1 уровень'!M2007</f>
        <v>0</v>
      </c>
      <c r="M363" s="936">
        <f>'1 уровень'!N2007</f>
        <v>0</v>
      </c>
      <c r="N363" s="936">
        <f>'1 уровень'!O2007</f>
        <v>0</v>
      </c>
      <c r="O363" s="936">
        <f>'1 уровень'!P2007</f>
        <v>0</v>
      </c>
      <c r="P363" s="36">
        <f>'1 уровень'!Q2007</f>
        <v>0</v>
      </c>
      <c r="Q363" s="36">
        <f>'1 уровень'!R2007</f>
        <v>0</v>
      </c>
      <c r="R363" s="36">
        <f>'1 уровень'!S2007</f>
        <v>0</v>
      </c>
      <c r="S363" s="36">
        <f>'1 уровень'!T2007</f>
        <v>0</v>
      </c>
      <c r="T363" s="36">
        <f>'1 уровень'!U2007</f>
        <v>0</v>
      </c>
      <c r="U363" s="36">
        <f>'1 уровень'!V2007</f>
        <v>0</v>
      </c>
      <c r="V363" s="944">
        <f>'1 уровень'!W2007</f>
        <v>0</v>
      </c>
      <c r="W363" s="36"/>
      <c r="X363" s="36"/>
      <c r="Y363" s="944">
        <f>'1 уровень'!X2007</f>
        <v>0</v>
      </c>
      <c r="Z363" s="944">
        <f>'1 уровень'!Y2007</f>
        <v>0</v>
      </c>
      <c r="AA363" s="36">
        <f>'1 уровень'!Z2007</f>
        <v>0</v>
      </c>
      <c r="AB363" s="1920"/>
      <c r="AD363" s="1929"/>
    </row>
    <row r="364" spans="1:196" ht="30" x14ac:dyDescent="0.25">
      <c r="A364" s="27">
        <v>1</v>
      </c>
      <c r="B364" s="27">
        <v>1</v>
      </c>
      <c r="C364" s="1198" t="s">
        <v>305</v>
      </c>
      <c r="D364" s="43">
        <f>'1 уровень'!E2008</f>
        <v>200</v>
      </c>
      <c r="E364" s="43">
        <f>'1 уровень'!F2008</f>
        <v>17</v>
      </c>
      <c r="F364" s="43">
        <f>'1 уровень'!G2008</f>
        <v>8</v>
      </c>
      <c r="G364" s="922">
        <f>'1 уровень'!H2008</f>
        <v>47.058823529411761</v>
      </c>
      <c r="H364" s="945">
        <f>'1 уровень'!I2008</f>
        <v>0</v>
      </c>
      <c r="I364" s="945">
        <f>'1 уровень'!J2008</f>
        <v>0</v>
      </c>
      <c r="J364" s="936">
        <f>'1 уровень'!K2008</f>
        <v>0</v>
      </c>
      <c r="K364" s="936">
        <f>'1 уровень'!L2008</f>
        <v>0</v>
      </c>
      <c r="L364" s="936">
        <f>'1 уровень'!M2008</f>
        <v>0</v>
      </c>
      <c r="M364" s="936">
        <f>'1 уровень'!N2008</f>
        <v>0</v>
      </c>
      <c r="N364" s="936">
        <f>'1 уровень'!O2008</f>
        <v>0</v>
      </c>
      <c r="O364" s="936">
        <f>'1 уровень'!P2008</f>
        <v>0</v>
      </c>
      <c r="P364" s="36">
        <f>'1 уровень'!Q2008</f>
        <v>0</v>
      </c>
      <c r="Q364" s="36">
        <f>'1 уровень'!R2008</f>
        <v>0</v>
      </c>
      <c r="R364" s="36">
        <f>'1 уровень'!S2008</f>
        <v>0</v>
      </c>
      <c r="S364" s="36">
        <f>'1 уровень'!T2008</f>
        <v>0</v>
      </c>
      <c r="T364" s="36">
        <f>'1 уровень'!U2008</f>
        <v>0</v>
      </c>
      <c r="U364" s="36">
        <f>'1 уровень'!V2008</f>
        <v>0</v>
      </c>
      <c r="V364" s="944">
        <f>'1 уровень'!W2008</f>
        <v>0</v>
      </c>
      <c r="W364" s="36"/>
      <c r="X364" s="36"/>
      <c r="Y364" s="944">
        <f>'1 уровень'!X2008</f>
        <v>0</v>
      </c>
      <c r="Z364" s="944">
        <f>'1 уровень'!Y2008</f>
        <v>0</v>
      </c>
      <c r="AA364" s="36">
        <f>'1 уровень'!Z2008</f>
        <v>0</v>
      </c>
      <c r="AB364" s="1920"/>
      <c r="AD364" s="1929"/>
    </row>
    <row r="365" spans="1:196" x14ac:dyDescent="0.25">
      <c r="A365" s="27">
        <v>1</v>
      </c>
      <c r="B365" s="27">
        <v>1</v>
      </c>
      <c r="C365" s="1198" t="s">
        <v>306</v>
      </c>
      <c r="D365" s="43">
        <f>'1 уровень'!E2009</f>
        <v>8996</v>
      </c>
      <c r="E365" s="43">
        <f>'1 уровень'!F2009</f>
        <v>750</v>
      </c>
      <c r="F365" s="43">
        <f>'1 уровень'!G2009</f>
        <v>1099</v>
      </c>
      <c r="G365" s="922">
        <f>'1 уровень'!H2009</f>
        <v>146.53333333333333</v>
      </c>
      <c r="H365" s="945">
        <f>'1 уровень'!I2009</f>
        <v>0</v>
      </c>
      <c r="I365" s="945">
        <f>'1 уровень'!J2009</f>
        <v>0</v>
      </c>
      <c r="J365" s="936">
        <f>'1 уровень'!K2009</f>
        <v>0</v>
      </c>
      <c r="K365" s="936">
        <f>'1 уровень'!L2009</f>
        <v>0</v>
      </c>
      <c r="L365" s="936">
        <f>'1 уровень'!M2009</f>
        <v>0</v>
      </c>
      <c r="M365" s="936">
        <f>'1 уровень'!N2009</f>
        <v>0</v>
      </c>
      <c r="N365" s="936">
        <f>'1 уровень'!O2009</f>
        <v>0</v>
      </c>
      <c r="O365" s="936">
        <f>'1 уровень'!P2009</f>
        <v>0</v>
      </c>
      <c r="P365" s="36">
        <f>'1 уровень'!Q2009</f>
        <v>0</v>
      </c>
      <c r="Q365" s="36">
        <f>'1 уровень'!R2009</f>
        <v>0</v>
      </c>
      <c r="R365" s="36">
        <f>'1 уровень'!S2009</f>
        <v>0</v>
      </c>
      <c r="S365" s="36">
        <f>'1 уровень'!T2009</f>
        <v>0</v>
      </c>
      <c r="T365" s="36">
        <f>'1 уровень'!U2009</f>
        <v>0</v>
      </c>
      <c r="U365" s="36">
        <f>'1 уровень'!V2009</f>
        <v>0</v>
      </c>
      <c r="V365" s="944">
        <f>'1 уровень'!W2009</f>
        <v>0</v>
      </c>
      <c r="W365" s="36"/>
      <c r="X365" s="36"/>
      <c r="Y365" s="944">
        <f>'1 уровень'!X2009</f>
        <v>0</v>
      </c>
      <c r="Z365" s="944">
        <f>'1 уровень'!Y2009</f>
        <v>0</v>
      </c>
      <c r="AA365" s="36">
        <f>'1 уровень'!Z2009</f>
        <v>0</v>
      </c>
      <c r="AB365" s="1920"/>
      <c r="AD365" s="1929"/>
    </row>
    <row r="366" spans="1:196" x14ac:dyDescent="0.25">
      <c r="A366" s="27">
        <v>1</v>
      </c>
      <c r="B366" s="27">
        <v>1</v>
      </c>
      <c r="C366" s="1361" t="s">
        <v>157</v>
      </c>
      <c r="D366" s="43">
        <f>'1 уровень'!E2010</f>
        <v>37361.411764705881</v>
      </c>
      <c r="E366" s="43">
        <f>'1 уровень'!F2010</f>
        <v>3113.8235294117649</v>
      </c>
      <c r="F366" s="43">
        <f>'1 уровень'!G2010</f>
        <v>1436.7</v>
      </c>
      <c r="G366" s="922">
        <f>'1 уровень'!H2010</f>
        <v>46.139416265230942</v>
      </c>
      <c r="H366" s="945">
        <f>'1 уровень'!I2010</f>
        <v>0</v>
      </c>
      <c r="I366" s="945">
        <f>'1 уровень'!J2010</f>
        <v>0</v>
      </c>
      <c r="J366" s="936">
        <f>'1 уровень'!K2010</f>
        <v>0</v>
      </c>
      <c r="K366" s="936">
        <f>'1 уровень'!L2010</f>
        <v>0</v>
      </c>
      <c r="L366" s="936">
        <f>'1 уровень'!M2010</f>
        <v>0</v>
      </c>
      <c r="M366" s="936">
        <f>'1 уровень'!N2010</f>
        <v>0</v>
      </c>
      <c r="N366" s="936">
        <f>'1 уровень'!O2010</f>
        <v>0</v>
      </c>
      <c r="O366" s="936">
        <f>'1 уровень'!P2010</f>
        <v>0</v>
      </c>
      <c r="P366" s="36">
        <f>'1 уровень'!Q2010</f>
        <v>0</v>
      </c>
      <c r="Q366" s="36">
        <f>'1 уровень'!R2010</f>
        <v>0</v>
      </c>
      <c r="R366" s="36">
        <f>'1 уровень'!S2010</f>
        <v>0</v>
      </c>
      <c r="S366" s="36">
        <f>'1 уровень'!T2010</f>
        <v>0</v>
      </c>
      <c r="T366" s="36">
        <f>'1 уровень'!U2010</f>
        <v>0</v>
      </c>
      <c r="U366" s="36">
        <f>'1 уровень'!V2010</f>
        <v>0</v>
      </c>
      <c r="V366" s="944">
        <f>'1 уровень'!W2010</f>
        <v>0</v>
      </c>
      <c r="W366" s="36"/>
      <c r="X366" s="36"/>
      <c r="Y366" s="944">
        <f>'1 уровень'!X2010</f>
        <v>0</v>
      </c>
      <c r="Z366" s="944">
        <f>'1 уровень'!Y2010</f>
        <v>0</v>
      </c>
      <c r="AA366" s="36">
        <f>'1 уровень'!Z2010</f>
        <v>0</v>
      </c>
      <c r="AB366" s="1920"/>
      <c r="AD366" s="1929"/>
    </row>
    <row r="367" spans="1:196" x14ac:dyDescent="0.25">
      <c r="A367" s="27">
        <v>1</v>
      </c>
      <c r="B367" s="27">
        <v>1</v>
      </c>
      <c r="C367" s="1361" t="s">
        <v>458</v>
      </c>
      <c r="D367" s="43">
        <f>'1 уровень'!E2011</f>
        <v>34832</v>
      </c>
      <c r="E367" s="43">
        <f>'1 уровень'!F2011</f>
        <v>2903</v>
      </c>
      <c r="F367" s="43">
        <f>'1 уровень'!G2011</f>
        <v>1344</v>
      </c>
      <c r="G367" s="922">
        <f>'1 уровень'!H2011</f>
        <v>46.2969342059938</v>
      </c>
      <c r="H367" s="945">
        <f>'1 уровень'!I2011</f>
        <v>0</v>
      </c>
      <c r="I367" s="945">
        <f>'1 уровень'!J2011</f>
        <v>0</v>
      </c>
      <c r="J367" s="936">
        <f>'1 уровень'!K2011</f>
        <v>0</v>
      </c>
      <c r="K367" s="936">
        <f>'1 уровень'!L2011</f>
        <v>0</v>
      </c>
      <c r="L367" s="936">
        <f>'1 уровень'!M2011</f>
        <v>0</v>
      </c>
      <c r="M367" s="936">
        <f>'1 уровень'!N2011</f>
        <v>0</v>
      </c>
      <c r="N367" s="936">
        <f>'1 уровень'!O2011</f>
        <v>0</v>
      </c>
      <c r="O367" s="936">
        <f>'1 уровень'!P2011</f>
        <v>0</v>
      </c>
      <c r="P367" s="36">
        <f>'1 уровень'!Q2011</f>
        <v>0</v>
      </c>
      <c r="Q367" s="36">
        <f>'1 уровень'!R2011</f>
        <v>0</v>
      </c>
      <c r="R367" s="36">
        <f>'1 уровень'!S2011</f>
        <v>0</v>
      </c>
      <c r="S367" s="36">
        <f>'1 уровень'!T2011</f>
        <v>0</v>
      </c>
      <c r="T367" s="36">
        <f>'1 уровень'!U2011</f>
        <v>0</v>
      </c>
      <c r="U367" s="36">
        <f>'1 уровень'!V2011</f>
        <v>0</v>
      </c>
      <c r="V367" s="944">
        <f>'1 уровень'!W2011</f>
        <v>0</v>
      </c>
      <c r="W367" s="36"/>
      <c r="X367" s="36"/>
      <c r="Y367" s="944">
        <f>'1 уровень'!X2012</f>
        <v>0</v>
      </c>
      <c r="Z367" s="944">
        <f>'1 уровень'!Y2012</f>
        <v>0</v>
      </c>
      <c r="AA367" s="36">
        <f>'1 уровень'!Z2012</f>
        <v>0</v>
      </c>
      <c r="AB367" s="1920"/>
      <c r="AD367" s="1929"/>
    </row>
    <row r="368" spans="1:196" s="915" customFormat="1" x14ac:dyDescent="0.25">
      <c r="A368" s="27">
        <v>1</v>
      </c>
      <c r="B368" s="27">
        <v>1</v>
      </c>
      <c r="C368" s="1362" t="s">
        <v>462</v>
      </c>
      <c r="D368" s="52">
        <f>'1 уровень'!E2012</f>
        <v>21500</v>
      </c>
      <c r="E368" s="52">
        <f>'1 уровень'!F2012</f>
        <v>1792</v>
      </c>
      <c r="F368" s="52">
        <f>'1 уровень'!G2012</f>
        <v>787.95</v>
      </c>
      <c r="G368" s="955">
        <f>'1 уровень'!H2012</f>
        <v>43.970424107142861</v>
      </c>
      <c r="H368" s="934">
        <f>'1 уровень'!I2012</f>
        <v>0</v>
      </c>
      <c r="I368" s="934">
        <f>'1 уровень'!J2012</f>
        <v>0</v>
      </c>
      <c r="J368" s="33">
        <f>'1 уровень'!K2012</f>
        <v>0</v>
      </c>
      <c r="K368" s="33">
        <f>'1 уровень'!L2012</f>
        <v>0</v>
      </c>
      <c r="L368" s="33">
        <f>'1 уровень'!M2012</f>
        <v>0</v>
      </c>
      <c r="M368" s="33">
        <f>'1 уровень'!N2012</f>
        <v>0</v>
      </c>
      <c r="N368" s="33">
        <f>'1 уровень'!O2012</f>
        <v>0</v>
      </c>
      <c r="O368" s="33">
        <f>'1 уровень'!P2012</f>
        <v>0</v>
      </c>
      <c r="P368" s="36">
        <f>'1 уровень'!Q2012</f>
        <v>0</v>
      </c>
      <c r="Q368" s="36">
        <f>'1 уровень'!R2012</f>
        <v>0</v>
      </c>
      <c r="R368" s="36">
        <f>'1 уровень'!S2012</f>
        <v>0</v>
      </c>
      <c r="S368" s="36">
        <f>'1 уровень'!T2012</f>
        <v>0</v>
      </c>
      <c r="T368" s="36">
        <f>'1 уровень'!U2012</f>
        <v>0</v>
      </c>
      <c r="U368" s="36">
        <f>'1 уровень'!V2012</f>
        <v>0</v>
      </c>
      <c r="V368" s="944">
        <f>'1 уровень'!W2012</f>
        <v>0</v>
      </c>
      <c r="W368" s="36"/>
      <c r="X368" s="36"/>
      <c r="Y368" s="944">
        <f>'1 уровень'!X2013</f>
        <v>0</v>
      </c>
      <c r="Z368" s="944">
        <f>'1 уровень'!Y2013</f>
        <v>0</v>
      </c>
      <c r="AA368" s="36">
        <f>'1 уровень'!Z2013</f>
        <v>0</v>
      </c>
      <c r="AB368" s="1920"/>
      <c r="AD368" s="1929"/>
    </row>
    <row r="369" spans="1:30" x14ac:dyDescent="0.25">
      <c r="A369" s="27">
        <v>1</v>
      </c>
      <c r="B369" s="27">
        <v>1</v>
      </c>
      <c r="C369" s="1210" t="s">
        <v>168</v>
      </c>
      <c r="D369" s="43">
        <f>'1 уровень'!E2013</f>
        <v>128731.22051282052</v>
      </c>
      <c r="E369" s="43">
        <f>'1 уровень'!F2013</f>
        <v>10729.08717948718</v>
      </c>
      <c r="F369" s="43">
        <f>'1 уровень'!G2013</f>
        <v>5714.1643874643878</v>
      </c>
      <c r="G369" s="922">
        <f>'1 уровень'!H2013</f>
        <v>53.25862575139881</v>
      </c>
      <c r="H369" s="945">
        <f>'1 уровень'!I2013</f>
        <v>0</v>
      </c>
      <c r="I369" s="945">
        <f>'1 уровень'!J2013</f>
        <v>0</v>
      </c>
      <c r="J369" s="936">
        <f>'1 уровень'!K2013</f>
        <v>0</v>
      </c>
      <c r="K369" s="936">
        <f>'1 уровень'!L2013</f>
        <v>0</v>
      </c>
      <c r="L369" s="936">
        <f>'1 уровень'!M2013</f>
        <v>0</v>
      </c>
      <c r="M369" s="936">
        <f>'1 уровень'!N2013</f>
        <v>0</v>
      </c>
      <c r="N369" s="936">
        <f>'1 уровень'!O2013</f>
        <v>0</v>
      </c>
      <c r="O369" s="936">
        <f>'1 уровень'!P2013</f>
        <v>0</v>
      </c>
      <c r="P369" s="36">
        <f>'1 уровень'!Q2013</f>
        <v>101601.0632</v>
      </c>
      <c r="Q369" s="36">
        <f>'1 уровень'!R2013</f>
        <v>8466.755266666667</v>
      </c>
      <c r="R369" s="36">
        <f>'1 уровень'!S2013</f>
        <v>8466.7552699999997</v>
      </c>
      <c r="S369" s="36">
        <f>'1 уровень'!T2013</f>
        <v>0</v>
      </c>
      <c r="T369" s="36">
        <f>'1 уровень'!U2013</f>
        <v>3.3333326427964494E-6</v>
      </c>
      <c r="U369" s="36">
        <f>'1 уровень'!V2013</f>
        <v>-9.9126799999999999</v>
      </c>
      <c r="V369" s="944">
        <f>'1 уровень'!W2013</f>
        <v>8456.8425900000002</v>
      </c>
      <c r="W369" s="36">
        <f t="shared" ref="W369" si="24">R369/Q369*100</f>
        <v>100.00000003936967</v>
      </c>
      <c r="X369" s="36">
        <f t="shared" ref="X369" si="25">V369/Q369*100</f>
        <v>99.88292236689901</v>
      </c>
      <c r="Y369" s="944">
        <f>'1 уровень'!X2014</f>
        <v>0</v>
      </c>
      <c r="Z369" s="944">
        <f>'1 уровень'!Y2014</f>
        <v>0</v>
      </c>
      <c r="AA369" s="36">
        <f>'1 уровень'!Z2014</f>
        <v>0</v>
      </c>
      <c r="AB369" s="1920"/>
      <c r="AD369" s="1929"/>
    </row>
    <row r="370" spans="1:30" x14ac:dyDescent="0.25">
      <c r="A370" s="27">
        <v>1</v>
      </c>
      <c r="B370" s="27">
        <v>1</v>
      </c>
      <c r="C370" s="1360" t="s">
        <v>307</v>
      </c>
      <c r="D370" s="43">
        <f>'1 уровень'!E2014</f>
        <v>0</v>
      </c>
      <c r="E370" s="43">
        <f>'1 уровень'!F2014</f>
        <v>0</v>
      </c>
      <c r="F370" s="43">
        <f>'1 уровень'!G2014</f>
        <v>0</v>
      </c>
      <c r="G370" s="922">
        <f>'1 уровень'!H2014</f>
        <v>0</v>
      </c>
      <c r="H370" s="945">
        <f>'1 уровень'!I2014</f>
        <v>0</v>
      </c>
      <c r="I370" s="945">
        <f>'1 уровень'!J2014</f>
        <v>0</v>
      </c>
      <c r="J370" s="936">
        <f>'1 уровень'!K2014</f>
        <v>0</v>
      </c>
      <c r="K370" s="936">
        <f>'1 уровень'!L2014</f>
        <v>0</v>
      </c>
      <c r="L370" s="936">
        <f>'1 уровень'!M2014</f>
        <v>0</v>
      </c>
      <c r="M370" s="936">
        <f>'1 уровень'!N2014</f>
        <v>0</v>
      </c>
      <c r="N370" s="936">
        <f>'1 уровень'!O2014</f>
        <v>0</v>
      </c>
      <c r="O370" s="936">
        <f>'1 уровень'!P2014</f>
        <v>0</v>
      </c>
      <c r="P370" s="36">
        <f>'1 уровень'!Q2014</f>
        <v>0</v>
      </c>
      <c r="Q370" s="36">
        <f>'1 уровень'!R2014</f>
        <v>0</v>
      </c>
      <c r="R370" s="36">
        <f>'1 уровень'!S2014</f>
        <v>0</v>
      </c>
      <c r="S370" s="36">
        <f>'1 уровень'!T2014</f>
        <v>0</v>
      </c>
      <c r="T370" s="36">
        <f>'1 уровень'!U2014</f>
        <v>0</v>
      </c>
      <c r="U370" s="36">
        <f>'1 уровень'!V2014</f>
        <v>0</v>
      </c>
      <c r="V370" s="944">
        <f>'1 уровень'!W2014</f>
        <v>0</v>
      </c>
      <c r="W370" s="36"/>
      <c r="X370" s="36"/>
      <c r="Y370" s="944">
        <f>'1 уровень'!X2015</f>
        <v>0</v>
      </c>
      <c r="Z370" s="944">
        <f>'1 уровень'!Y2015</f>
        <v>0</v>
      </c>
      <c r="AA370" s="36">
        <f>'1 уровень'!Z2015</f>
        <v>0</v>
      </c>
      <c r="AB370" s="1920"/>
      <c r="AD370" s="1929"/>
    </row>
    <row r="371" spans="1:30" ht="30" x14ac:dyDescent="0.25">
      <c r="B371" s="27">
        <v>1</v>
      </c>
      <c r="C371" s="1198" t="s">
        <v>198</v>
      </c>
      <c r="D371" s="43">
        <f>'1 уровень'!E2015</f>
        <v>23151</v>
      </c>
      <c r="E371" s="43">
        <f>'1 уровень'!F2015</f>
        <v>1929</v>
      </c>
      <c r="F371" s="43">
        <f>'1 уровень'!G2015</f>
        <v>0</v>
      </c>
      <c r="G371" s="922">
        <f>'1 уровень'!H2015</f>
        <v>0</v>
      </c>
      <c r="H371" s="945">
        <f>'1 уровень'!I2015</f>
        <v>0</v>
      </c>
      <c r="I371" s="945">
        <f>'1 уровень'!J2015</f>
        <v>0</v>
      </c>
      <c r="J371" s="936">
        <f>'1 уровень'!K2015</f>
        <v>0</v>
      </c>
      <c r="K371" s="936">
        <f>'1 уровень'!L2015</f>
        <v>0</v>
      </c>
      <c r="L371" s="936">
        <f>'1 уровень'!M2015</f>
        <v>0</v>
      </c>
      <c r="M371" s="936">
        <f>'1 уровень'!N2015</f>
        <v>0</v>
      </c>
      <c r="N371" s="936">
        <f>'1 уровень'!O2015</f>
        <v>0</v>
      </c>
      <c r="O371" s="936">
        <f>'1 уровень'!P2015</f>
        <v>0</v>
      </c>
      <c r="P371" s="36">
        <f>'1 уровень'!Q2015</f>
        <v>0</v>
      </c>
      <c r="Q371" s="36">
        <f>'1 уровень'!R2015</f>
        <v>0</v>
      </c>
      <c r="R371" s="36">
        <f>'1 уровень'!S2015</f>
        <v>0</v>
      </c>
      <c r="S371" s="36">
        <f>'1 уровень'!T2015</f>
        <v>0</v>
      </c>
      <c r="T371" s="36">
        <f>'1 уровень'!U2015</f>
        <v>0</v>
      </c>
      <c r="U371" s="36">
        <f>'1 уровень'!V2015</f>
        <v>0</v>
      </c>
      <c r="V371" s="944">
        <f>'1 уровень'!W2015</f>
        <v>0</v>
      </c>
      <c r="W371" s="36"/>
      <c r="X371" s="36"/>
      <c r="Y371" s="944">
        <f>'1 уровень'!X2016</f>
        <v>0</v>
      </c>
      <c r="Z371" s="944">
        <f>'1 уровень'!Y2016</f>
        <v>0</v>
      </c>
      <c r="AA371" s="36">
        <f>'1 уровень'!Z2016</f>
        <v>0</v>
      </c>
      <c r="AB371" s="1920"/>
      <c r="AD371" s="1929"/>
    </row>
    <row r="372" spans="1:30" x14ac:dyDescent="0.25">
      <c r="A372" s="27">
        <v>1</v>
      </c>
      <c r="B372" s="27">
        <v>1</v>
      </c>
      <c r="C372" s="1198"/>
      <c r="D372" s="43">
        <f>'1 уровень'!E2016</f>
        <v>0</v>
      </c>
      <c r="E372" s="43">
        <f>'1 уровень'!F2016</f>
        <v>0</v>
      </c>
      <c r="F372" s="43">
        <f>'1 уровень'!G2016</f>
        <v>0</v>
      </c>
      <c r="G372" s="922">
        <f>'1 уровень'!H2016</f>
        <v>0</v>
      </c>
      <c r="H372" s="945">
        <f>'1 уровень'!I2016</f>
        <v>0</v>
      </c>
      <c r="I372" s="945">
        <f>'1 уровень'!J2016</f>
        <v>0</v>
      </c>
      <c r="J372" s="936">
        <f>'1 уровень'!K2016</f>
        <v>0</v>
      </c>
      <c r="K372" s="936">
        <f>'1 уровень'!L2016</f>
        <v>0</v>
      </c>
      <c r="L372" s="936">
        <f>'1 уровень'!M2016</f>
        <v>0</v>
      </c>
      <c r="M372" s="936">
        <f>'1 уровень'!N2016</f>
        <v>0</v>
      </c>
      <c r="N372" s="936">
        <f>'1 уровень'!O2016</f>
        <v>0</v>
      </c>
      <c r="O372" s="936">
        <f>'1 уровень'!P2016</f>
        <v>0</v>
      </c>
      <c r="P372" s="36">
        <f>'1 уровень'!Q2016</f>
        <v>0</v>
      </c>
      <c r="Q372" s="36">
        <f>'1 уровень'!R2016</f>
        <v>0</v>
      </c>
      <c r="R372" s="36">
        <f>'1 уровень'!S2016</f>
        <v>0</v>
      </c>
      <c r="S372" s="36">
        <f>'1 уровень'!T2016</f>
        <v>0</v>
      </c>
      <c r="T372" s="36">
        <f>'1 уровень'!U2016</f>
        <v>0</v>
      </c>
      <c r="U372" s="36">
        <f>'1 уровень'!V2016</f>
        <v>0</v>
      </c>
      <c r="V372" s="944">
        <f>'1 уровень'!W2016</f>
        <v>0</v>
      </c>
      <c r="W372" s="36"/>
      <c r="X372" s="36"/>
      <c r="Y372" s="944">
        <f>'1 уровень'!X2017</f>
        <v>0</v>
      </c>
      <c r="Z372" s="944">
        <f>'1 уровень'!Y2017</f>
        <v>0</v>
      </c>
      <c r="AA372" s="36">
        <f>'1 уровень'!Z2017</f>
        <v>0</v>
      </c>
      <c r="AB372" s="1920"/>
      <c r="AD372" s="1929"/>
    </row>
    <row r="373" spans="1:30" ht="30" x14ac:dyDescent="0.25">
      <c r="B373" s="27">
        <v>1</v>
      </c>
      <c r="C373" s="1198" t="s">
        <v>303</v>
      </c>
      <c r="D373" s="43">
        <f>'1 уровень'!E2017</f>
        <v>0</v>
      </c>
      <c r="E373" s="43">
        <f>'1 уровень'!F2017</f>
        <v>0</v>
      </c>
      <c r="F373" s="43">
        <f>'1 уровень'!G2017</f>
        <v>0</v>
      </c>
      <c r="G373" s="922">
        <f>'1 уровень'!H2017</f>
        <v>0</v>
      </c>
      <c r="H373" s="945">
        <f>'1 уровень'!I2017</f>
        <v>0</v>
      </c>
      <c r="I373" s="945">
        <f>'1 уровень'!J2017</f>
        <v>0</v>
      </c>
      <c r="J373" s="936">
        <f>'1 уровень'!K2017</f>
        <v>0</v>
      </c>
      <c r="K373" s="936">
        <f>'1 уровень'!L2017</f>
        <v>0</v>
      </c>
      <c r="L373" s="936">
        <f>'1 уровень'!M2017</f>
        <v>0</v>
      </c>
      <c r="M373" s="936">
        <f>'1 уровень'!N2017</f>
        <v>0</v>
      </c>
      <c r="N373" s="936">
        <f>'1 уровень'!O2017</f>
        <v>0</v>
      </c>
      <c r="O373" s="936">
        <f>'1 уровень'!P2017</f>
        <v>0</v>
      </c>
      <c r="P373" s="36">
        <f>'1 уровень'!Q2017</f>
        <v>0</v>
      </c>
      <c r="Q373" s="36">
        <f>'1 уровень'!R2017</f>
        <v>0</v>
      </c>
      <c r="R373" s="36">
        <f>'1 уровень'!S2017</f>
        <v>0</v>
      </c>
      <c r="S373" s="36">
        <f>'1 уровень'!T2017</f>
        <v>0</v>
      </c>
      <c r="T373" s="36">
        <f>'1 уровень'!U2017</f>
        <v>0</v>
      </c>
      <c r="U373" s="36">
        <f>'1 уровень'!V2017</f>
        <v>0</v>
      </c>
      <c r="V373" s="944">
        <f>'1 уровень'!W2017</f>
        <v>0</v>
      </c>
      <c r="W373" s="36"/>
      <c r="X373" s="36"/>
      <c r="Y373" s="944">
        <f>'1 уровень'!X2018</f>
        <v>0</v>
      </c>
      <c r="Z373" s="944">
        <f>'1 уровень'!Y2018</f>
        <v>0</v>
      </c>
      <c r="AA373" s="36">
        <f>'1 уровень'!Z2018</f>
        <v>0</v>
      </c>
      <c r="AB373" s="1920"/>
      <c r="AD373" s="1929"/>
    </row>
    <row r="374" spans="1:30" ht="45" x14ac:dyDescent="0.25">
      <c r="B374" s="27">
        <v>1</v>
      </c>
      <c r="C374" s="1198" t="s">
        <v>308</v>
      </c>
      <c r="D374" s="43">
        <f>'1 уровень'!E2018</f>
        <v>7345</v>
      </c>
      <c r="E374" s="43">
        <f>'1 уровень'!F2018</f>
        <v>612</v>
      </c>
      <c r="F374" s="43">
        <f>'1 уровень'!G2018</f>
        <v>0</v>
      </c>
      <c r="G374" s="922">
        <f>'1 уровень'!H2018</f>
        <v>0</v>
      </c>
      <c r="H374" s="945">
        <f>'1 уровень'!I2018</f>
        <v>0</v>
      </c>
      <c r="I374" s="945">
        <f>'1 уровень'!J2018</f>
        <v>0</v>
      </c>
      <c r="J374" s="936">
        <f>'1 уровень'!K2018</f>
        <v>0</v>
      </c>
      <c r="K374" s="936">
        <f>'1 уровень'!L2018</f>
        <v>0</v>
      </c>
      <c r="L374" s="936">
        <f>'1 уровень'!M2018</f>
        <v>0</v>
      </c>
      <c r="M374" s="936">
        <f>'1 уровень'!N2018</f>
        <v>0</v>
      </c>
      <c r="N374" s="936">
        <f>'1 уровень'!O2018</f>
        <v>0</v>
      </c>
      <c r="O374" s="936">
        <f>'1 уровень'!P2018</f>
        <v>0</v>
      </c>
      <c r="P374" s="36">
        <f>'1 уровень'!Q2018</f>
        <v>0</v>
      </c>
      <c r="Q374" s="36">
        <f>'1 уровень'!R2018</f>
        <v>0</v>
      </c>
      <c r="R374" s="36">
        <f>'1 уровень'!S2018</f>
        <v>0</v>
      </c>
      <c r="S374" s="36">
        <f>'1 уровень'!T2018</f>
        <v>0</v>
      </c>
      <c r="T374" s="36">
        <f>'1 уровень'!U2018</f>
        <v>0</v>
      </c>
      <c r="U374" s="36">
        <f>'1 уровень'!V2018</f>
        <v>0</v>
      </c>
      <c r="V374" s="944">
        <f>'1 уровень'!W2018</f>
        <v>0</v>
      </c>
      <c r="W374" s="36"/>
      <c r="X374" s="36"/>
      <c r="Y374" s="944">
        <f>'1 уровень'!X2019</f>
        <v>0</v>
      </c>
      <c r="Z374" s="944">
        <f>'1 уровень'!Y2019</f>
        <v>0</v>
      </c>
      <c r="AA374" s="36">
        <f>'1 уровень'!Z2019</f>
        <v>0</v>
      </c>
      <c r="AB374" s="1920"/>
      <c r="AD374" s="1929"/>
    </row>
    <row r="375" spans="1:30" ht="30" x14ac:dyDescent="0.25">
      <c r="B375" s="27">
        <v>1</v>
      </c>
      <c r="C375" s="1198" t="s">
        <v>309</v>
      </c>
      <c r="D375" s="43">
        <f>'1 уровень'!E2019</f>
        <v>2788</v>
      </c>
      <c r="E375" s="43">
        <f>'1 уровень'!F2019</f>
        <v>232</v>
      </c>
      <c r="F375" s="43">
        <f>'1 уровень'!G2019</f>
        <v>0</v>
      </c>
      <c r="G375" s="922">
        <f>'1 уровень'!H2019</f>
        <v>0</v>
      </c>
      <c r="H375" s="945">
        <f>'1 уровень'!I2019</f>
        <v>0</v>
      </c>
      <c r="I375" s="945">
        <f>'1 уровень'!J2019</f>
        <v>0</v>
      </c>
      <c r="J375" s="936">
        <f>'1 уровень'!K2019</f>
        <v>0</v>
      </c>
      <c r="K375" s="936">
        <f>'1 уровень'!L2019</f>
        <v>0</v>
      </c>
      <c r="L375" s="936">
        <f>'1 уровень'!M2019</f>
        <v>0</v>
      </c>
      <c r="M375" s="936">
        <f>'1 уровень'!N2019</f>
        <v>0</v>
      </c>
      <c r="N375" s="936">
        <f>'1 уровень'!O2019</f>
        <v>0</v>
      </c>
      <c r="O375" s="936">
        <f>'1 уровень'!P2019</f>
        <v>0</v>
      </c>
      <c r="P375" s="36">
        <f>'1 уровень'!Q2019</f>
        <v>0</v>
      </c>
      <c r="Q375" s="36">
        <f>'1 уровень'!R2019</f>
        <v>0</v>
      </c>
      <c r="R375" s="36">
        <f>'1 уровень'!S2019</f>
        <v>0</v>
      </c>
      <c r="S375" s="36">
        <f>'1 уровень'!T2019</f>
        <v>0</v>
      </c>
      <c r="T375" s="36">
        <f>'1 уровень'!U2019</f>
        <v>0</v>
      </c>
      <c r="U375" s="36">
        <f>'1 уровень'!V2019</f>
        <v>0</v>
      </c>
      <c r="V375" s="944">
        <f>'1 уровень'!W2019</f>
        <v>0</v>
      </c>
      <c r="W375" s="36"/>
      <c r="X375" s="36"/>
      <c r="Y375" s="944">
        <f>'1 уровень'!X2020</f>
        <v>0</v>
      </c>
      <c r="Z375" s="944">
        <f>'1 уровень'!Y2020</f>
        <v>0</v>
      </c>
      <c r="AA375" s="36">
        <f>'1 уровень'!Z2020</f>
        <v>0</v>
      </c>
      <c r="AB375" s="1920"/>
      <c r="AD375" s="1929"/>
    </row>
    <row r="376" spans="1:30" ht="30" x14ac:dyDescent="0.25">
      <c r="B376" s="27">
        <v>1</v>
      </c>
      <c r="C376" s="1198" t="s">
        <v>310</v>
      </c>
      <c r="D376" s="43">
        <f>'1 уровень'!E2020</f>
        <v>837</v>
      </c>
      <c r="E376" s="43">
        <f>'1 уровень'!F2020</f>
        <v>70</v>
      </c>
      <c r="F376" s="43">
        <f>'1 уровень'!G2020</f>
        <v>0</v>
      </c>
      <c r="G376" s="922">
        <f>'1 уровень'!H2020</f>
        <v>0</v>
      </c>
      <c r="H376" s="945">
        <f>'1 уровень'!I2020</f>
        <v>0</v>
      </c>
      <c r="I376" s="945">
        <f>'1 уровень'!J2020</f>
        <v>0</v>
      </c>
      <c r="J376" s="936">
        <f>'1 уровень'!K2020</f>
        <v>0</v>
      </c>
      <c r="K376" s="936">
        <f>'1 уровень'!L2020</f>
        <v>0</v>
      </c>
      <c r="L376" s="936">
        <f>'1 уровень'!M2020</f>
        <v>0</v>
      </c>
      <c r="M376" s="936">
        <f>'1 уровень'!N2020</f>
        <v>0</v>
      </c>
      <c r="N376" s="936">
        <f>'1 уровень'!O2020</f>
        <v>0</v>
      </c>
      <c r="O376" s="936">
        <f>'1 уровень'!P2020</f>
        <v>0</v>
      </c>
      <c r="P376" s="36">
        <f>'1 уровень'!Q2020</f>
        <v>0</v>
      </c>
      <c r="Q376" s="36">
        <f>'1 уровень'!R2020</f>
        <v>0</v>
      </c>
      <c r="R376" s="36">
        <f>'1 уровень'!S2020</f>
        <v>0</v>
      </c>
      <c r="S376" s="36">
        <f>'1 уровень'!T2020</f>
        <v>0</v>
      </c>
      <c r="T376" s="36">
        <f>'1 уровень'!U2020</f>
        <v>0</v>
      </c>
      <c r="U376" s="36">
        <f>'1 уровень'!V2020</f>
        <v>0</v>
      </c>
      <c r="V376" s="944">
        <f>'1 уровень'!W2020</f>
        <v>0</v>
      </c>
      <c r="W376" s="36"/>
      <c r="X376" s="36"/>
      <c r="Y376" s="944">
        <f>'1 уровень'!X2021</f>
        <v>0</v>
      </c>
      <c r="Z376" s="944">
        <f>'1 уровень'!Y2021</f>
        <v>0</v>
      </c>
      <c r="AA376" s="36">
        <f>'1 уровень'!Z2021</f>
        <v>0</v>
      </c>
      <c r="AB376" s="1920"/>
      <c r="AD376" s="1929"/>
    </row>
    <row r="377" spans="1:30" ht="45" x14ac:dyDescent="0.25">
      <c r="B377" s="27">
        <v>1</v>
      </c>
      <c r="C377" s="1198" t="s">
        <v>354</v>
      </c>
      <c r="D377" s="43">
        <f>'1 уровень'!E2021</f>
        <v>1534</v>
      </c>
      <c r="E377" s="43">
        <f>'1 уровень'!F2021</f>
        <v>128</v>
      </c>
      <c r="F377" s="43">
        <f>'1 уровень'!G2021</f>
        <v>0</v>
      </c>
      <c r="G377" s="922">
        <f>'1 уровень'!H2021</f>
        <v>0</v>
      </c>
      <c r="H377" s="945">
        <f>'1 уровень'!I2021</f>
        <v>0</v>
      </c>
      <c r="I377" s="945">
        <f>'1 уровень'!J2021</f>
        <v>0</v>
      </c>
      <c r="J377" s="936">
        <f>'1 уровень'!K2021</f>
        <v>0</v>
      </c>
      <c r="K377" s="936">
        <f>'1 уровень'!L2021</f>
        <v>0</v>
      </c>
      <c r="L377" s="936">
        <f>'1 уровень'!M2021</f>
        <v>0</v>
      </c>
      <c r="M377" s="936">
        <f>'1 уровень'!N2021</f>
        <v>0</v>
      </c>
      <c r="N377" s="936">
        <f>'1 уровень'!O2021</f>
        <v>0</v>
      </c>
      <c r="O377" s="936">
        <f>'1 уровень'!P2021</f>
        <v>0</v>
      </c>
      <c r="P377" s="36">
        <f>'1 уровень'!Q2021</f>
        <v>0</v>
      </c>
      <c r="Q377" s="36">
        <f>'1 уровень'!R2021</f>
        <v>0</v>
      </c>
      <c r="R377" s="36">
        <f>'1 уровень'!S2021</f>
        <v>0</v>
      </c>
      <c r="S377" s="36">
        <f>'1 уровень'!T2021</f>
        <v>0</v>
      </c>
      <c r="T377" s="36">
        <f>'1 уровень'!U2021</f>
        <v>0</v>
      </c>
      <c r="U377" s="36">
        <f>'1 уровень'!V2021</f>
        <v>0</v>
      </c>
      <c r="V377" s="944">
        <f>'1 уровень'!W2021</f>
        <v>0</v>
      </c>
      <c r="W377" s="36"/>
      <c r="X377" s="36"/>
      <c r="Y377" s="944">
        <f>'1 уровень'!X2022</f>
        <v>0</v>
      </c>
      <c r="Z377" s="944">
        <f>'1 уровень'!Y2022</f>
        <v>0</v>
      </c>
      <c r="AA377" s="36">
        <f>'1 уровень'!Z2022</f>
        <v>0</v>
      </c>
      <c r="AB377" s="1920"/>
      <c r="AD377" s="1929"/>
    </row>
    <row r="378" spans="1:30" ht="30" x14ac:dyDescent="0.25">
      <c r="B378" s="27">
        <v>1</v>
      </c>
      <c r="C378" s="1198" t="s">
        <v>355</v>
      </c>
      <c r="D378" s="43">
        <f>'1 уровень'!E2022</f>
        <v>2186</v>
      </c>
      <c r="E378" s="43">
        <f>'1 уровень'!F2022</f>
        <v>182</v>
      </c>
      <c r="F378" s="43">
        <f>'1 уровень'!G2022</f>
        <v>0</v>
      </c>
      <c r="G378" s="922">
        <f>'1 уровень'!H2022</f>
        <v>0</v>
      </c>
      <c r="H378" s="945">
        <f>'1 уровень'!I2022</f>
        <v>0</v>
      </c>
      <c r="I378" s="945">
        <f>'1 уровень'!J2022</f>
        <v>0</v>
      </c>
      <c r="J378" s="936">
        <f>'1 уровень'!K2022</f>
        <v>0</v>
      </c>
      <c r="K378" s="936">
        <f>'1 уровень'!L2022</f>
        <v>0</v>
      </c>
      <c r="L378" s="936">
        <f>'1 уровень'!M2022</f>
        <v>0</v>
      </c>
      <c r="M378" s="936">
        <f>'1 уровень'!N2022</f>
        <v>0</v>
      </c>
      <c r="N378" s="936">
        <f>'1 уровень'!O2022</f>
        <v>0</v>
      </c>
      <c r="O378" s="936">
        <f>'1 уровень'!P2022</f>
        <v>0</v>
      </c>
      <c r="P378" s="36">
        <f>'1 уровень'!Q2022</f>
        <v>0</v>
      </c>
      <c r="Q378" s="36">
        <f>'1 уровень'!R2022</f>
        <v>0</v>
      </c>
      <c r="R378" s="36">
        <f>'1 уровень'!S2022</f>
        <v>0</v>
      </c>
      <c r="S378" s="36">
        <f>'1 уровень'!T2022</f>
        <v>0</v>
      </c>
      <c r="T378" s="36">
        <f>'1 уровень'!U2022</f>
        <v>0</v>
      </c>
      <c r="U378" s="36">
        <f>'1 уровень'!V2022</f>
        <v>0</v>
      </c>
      <c r="V378" s="944">
        <f>'1 уровень'!W2022</f>
        <v>0</v>
      </c>
      <c r="W378" s="36"/>
      <c r="X378" s="36"/>
      <c r="Y378" s="944">
        <f>'1 уровень'!X2023</f>
        <v>0</v>
      </c>
      <c r="Z378" s="944">
        <f>'1 уровень'!Y2023</f>
        <v>0</v>
      </c>
      <c r="AA378" s="36">
        <f>'1 уровень'!Z2023</f>
        <v>0</v>
      </c>
      <c r="AB378" s="1920"/>
      <c r="AD378" s="1929"/>
    </row>
    <row r="379" spans="1:30" ht="45" x14ac:dyDescent="0.25">
      <c r="B379" s="27">
        <v>1</v>
      </c>
      <c r="C379" s="1198" t="s">
        <v>311</v>
      </c>
      <c r="D379" s="43">
        <f>'1 уровень'!E2023</f>
        <v>15806</v>
      </c>
      <c r="E379" s="43">
        <f>'1 уровень'!F2023</f>
        <v>1317</v>
      </c>
      <c r="F379" s="43">
        <f>'1 уровень'!G2023</f>
        <v>0</v>
      </c>
      <c r="G379" s="922">
        <f>'1 уровень'!H2023</f>
        <v>0</v>
      </c>
      <c r="H379" s="945">
        <f>'1 уровень'!I2023</f>
        <v>0</v>
      </c>
      <c r="I379" s="945">
        <f>'1 уровень'!J2023</f>
        <v>0</v>
      </c>
      <c r="J379" s="936">
        <f>'1 уровень'!K2023</f>
        <v>0</v>
      </c>
      <c r="K379" s="936">
        <f>'1 уровень'!L2023</f>
        <v>0</v>
      </c>
      <c r="L379" s="936">
        <f>'1 уровень'!M2023</f>
        <v>0</v>
      </c>
      <c r="M379" s="936">
        <f>'1 уровень'!N2023</f>
        <v>0</v>
      </c>
      <c r="N379" s="936">
        <f>'1 уровень'!O2023</f>
        <v>0</v>
      </c>
      <c r="O379" s="936">
        <f>'1 уровень'!P2023</f>
        <v>0</v>
      </c>
      <c r="P379" s="36">
        <f>'1 уровень'!Q2023</f>
        <v>0</v>
      </c>
      <c r="Q379" s="36">
        <f>'1 уровень'!R2023</f>
        <v>0</v>
      </c>
      <c r="R379" s="36">
        <f>'1 уровень'!S2023</f>
        <v>0</v>
      </c>
      <c r="S379" s="36">
        <f>'1 уровень'!T2023</f>
        <v>0</v>
      </c>
      <c r="T379" s="36">
        <f>'1 уровень'!U2023</f>
        <v>0</v>
      </c>
      <c r="U379" s="36">
        <f>'1 уровень'!V2023</f>
        <v>0</v>
      </c>
      <c r="V379" s="944">
        <f>'1 уровень'!W2023</f>
        <v>0</v>
      </c>
      <c r="W379" s="36"/>
      <c r="X379" s="36"/>
      <c r="Y379" s="944">
        <f>'1 уровень'!X2024</f>
        <v>0</v>
      </c>
      <c r="Z379" s="944">
        <f>'1 уровень'!Y2024</f>
        <v>0</v>
      </c>
      <c r="AA379" s="36">
        <f>'1 уровень'!Z2024</f>
        <v>0</v>
      </c>
      <c r="AB379" s="1920"/>
      <c r="AD379" s="1929"/>
    </row>
    <row r="380" spans="1:30" ht="30" x14ac:dyDescent="0.25">
      <c r="B380" s="27">
        <v>1</v>
      </c>
      <c r="C380" s="1198" t="s">
        <v>312</v>
      </c>
      <c r="D380" s="43">
        <f>'1 уровень'!E2024</f>
        <v>1000</v>
      </c>
      <c r="E380" s="43">
        <f>'1 уровень'!F2024</f>
        <v>83</v>
      </c>
      <c r="F380" s="43">
        <f>'1 уровень'!G2024</f>
        <v>0</v>
      </c>
      <c r="G380" s="922">
        <f>'1 уровень'!H2024</f>
        <v>0</v>
      </c>
      <c r="H380" s="945">
        <f>'1 уровень'!I2024</f>
        <v>0</v>
      </c>
      <c r="I380" s="945">
        <f>'1 уровень'!J2024</f>
        <v>0</v>
      </c>
      <c r="J380" s="936">
        <f>'1 уровень'!K2024</f>
        <v>0</v>
      </c>
      <c r="K380" s="936">
        <f>'1 уровень'!L2024</f>
        <v>0</v>
      </c>
      <c r="L380" s="936">
        <f>'1 уровень'!M2024</f>
        <v>0</v>
      </c>
      <c r="M380" s="936">
        <f>'1 уровень'!N2024</f>
        <v>0</v>
      </c>
      <c r="N380" s="936">
        <f>'1 уровень'!O2024</f>
        <v>0</v>
      </c>
      <c r="O380" s="936">
        <f>'1 уровень'!P2024</f>
        <v>0</v>
      </c>
      <c r="P380" s="36">
        <f>'1 уровень'!Q2024</f>
        <v>0</v>
      </c>
      <c r="Q380" s="36">
        <f>'1 уровень'!R2024</f>
        <v>0</v>
      </c>
      <c r="R380" s="36">
        <f>'1 уровень'!S2024</f>
        <v>0</v>
      </c>
      <c r="S380" s="36">
        <f>'1 уровень'!T2024</f>
        <v>0</v>
      </c>
      <c r="T380" s="36">
        <f>'1 уровень'!U2024</f>
        <v>0</v>
      </c>
      <c r="U380" s="36">
        <f>'1 уровень'!V2024</f>
        <v>0</v>
      </c>
      <c r="V380" s="944">
        <f>'1 уровень'!W2024</f>
        <v>0</v>
      </c>
      <c r="W380" s="36"/>
      <c r="X380" s="36"/>
      <c r="Y380" s="944">
        <f>'1 уровень'!X2025</f>
        <v>0</v>
      </c>
      <c r="Z380" s="944">
        <f>'1 уровень'!Y2025</f>
        <v>0</v>
      </c>
      <c r="AA380" s="36">
        <f>'1 уровень'!Z2025</f>
        <v>0</v>
      </c>
      <c r="AB380" s="1920"/>
      <c r="AD380" s="1929"/>
    </row>
    <row r="381" spans="1:30" ht="60" x14ac:dyDescent="0.25">
      <c r="A381" s="27">
        <v>1</v>
      </c>
      <c r="B381" s="27">
        <v>1</v>
      </c>
      <c r="C381" s="1198" t="s">
        <v>376</v>
      </c>
      <c r="D381" s="43">
        <f>'1 уровень'!E2025</f>
        <v>13606</v>
      </c>
      <c r="E381" s="43">
        <f>'1 уровень'!F2025</f>
        <v>1134</v>
      </c>
      <c r="F381" s="43">
        <f>'1 уровень'!G2025</f>
        <v>0</v>
      </c>
      <c r="G381" s="922">
        <f>'1 уровень'!H2025</f>
        <v>0</v>
      </c>
      <c r="H381" s="945">
        <f>'1 уровень'!I2025</f>
        <v>0</v>
      </c>
      <c r="I381" s="945">
        <f>'1 уровень'!J2025</f>
        <v>0</v>
      </c>
      <c r="J381" s="936">
        <f>'1 уровень'!K2025</f>
        <v>0</v>
      </c>
      <c r="K381" s="936">
        <f>'1 уровень'!L2025</f>
        <v>0</v>
      </c>
      <c r="L381" s="936">
        <f>'1 уровень'!M2025</f>
        <v>0</v>
      </c>
      <c r="M381" s="936">
        <f>'1 уровень'!N2025</f>
        <v>0</v>
      </c>
      <c r="N381" s="936">
        <f>'1 уровень'!O2025</f>
        <v>0</v>
      </c>
      <c r="O381" s="936">
        <f>'1 уровень'!P2025</f>
        <v>0</v>
      </c>
      <c r="P381" s="36">
        <f>'1 уровень'!Q2025</f>
        <v>0</v>
      </c>
      <c r="Q381" s="36">
        <f>'1 уровень'!R2025</f>
        <v>0</v>
      </c>
      <c r="R381" s="36">
        <f>'1 уровень'!S2025</f>
        <v>0</v>
      </c>
      <c r="S381" s="36">
        <f>'1 уровень'!T2025</f>
        <v>0</v>
      </c>
      <c r="T381" s="36">
        <f>'1 уровень'!U2025</f>
        <v>0</v>
      </c>
      <c r="U381" s="36">
        <f>'1 уровень'!V2025</f>
        <v>0</v>
      </c>
      <c r="V381" s="944">
        <f>'1 уровень'!W2025</f>
        <v>0</v>
      </c>
      <c r="W381" s="36"/>
      <c r="X381" s="36"/>
      <c r="Y381" s="944">
        <f>'1 уровень'!X2026</f>
        <v>0</v>
      </c>
      <c r="Z381" s="944">
        <f>'1 уровень'!Y2026</f>
        <v>0</v>
      </c>
      <c r="AA381" s="36">
        <f>'1 уровень'!Z2026</f>
        <v>0</v>
      </c>
      <c r="AB381" s="1920"/>
      <c r="AD381" s="1929"/>
    </row>
    <row r="382" spans="1:30" ht="45" x14ac:dyDescent="0.25">
      <c r="A382" s="27">
        <v>1</v>
      </c>
      <c r="B382" s="27">
        <v>1</v>
      </c>
      <c r="C382" s="1198" t="s">
        <v>322</v>
      </c>
      <c r="D382" s="43">
        <f>'1 уровень'!E2026</f>
        <v>1200</v>
      </c>
      <c r="E382" s="43">
        <f>'1 уровень'!F2026</f>
        <v>100</v>
      </c>
      <c r="F382" s="43">
        <f>'1 уровень'!G2026</f>
        <v>0</v>
      </c>
      <c r="G382" s="922">
        <f>'1 уровень'!H2026</f>
        <v>0</v>
      </c>
      <c r="H382" s="945">
        <f>'1 уровень'!I2026</f>
        <v>0</v>
      </c>
      <c r="I382" s="945">
        <f>'1 уровень'!J2026</f>
        <v>0</v>
      </c>
      <c r="J382" s="936">
        <f>'1 уровень'!K2026</f>
        <v>0</v>
      </c>
      <c r="K382" s="936">
        <f>'1 уровень'!L2026</f>
        <v>0</v>
      </c>
      <c r="L382" s="936">
        <f>'1 уровень'!M2026</f>
        <v>0</v>
      </c>
      <c r="M382" s="936">
        <f>'1 уровень'!N2026</f>
        <v>0</v>
      </c>
      <c r="N382" s="936">
        <f>'1 уровень'!O2026</f>
        <v>0</v>
      </c>
      <c r="O382" s="936">
        <f>'1 уровень'!P2026</f>
        <v>0</v>
      </c>
      <c r="P382" s="36">
        <f>'1 уровень'!Q2026</f>
        <v>0</v>
      </c>
      <c r="Q382" s="36">
        <f>'1 уровень'!R2026</f>
        <v>0</v>
      </c>
      <c r="R382" s="36">
        <f>'1 уровень'!S2026</f>
        <v>0</v>
      </c>
      <c r="S382" s="36">
        <f>'1 уровень'!T2026</f>
        <v>0</v>
      </c>
      <c r="T382" s="36">
        <f>'1 уровень'!U2026</f>
        <v>0</v>
      </c>
      <c r="U382" s="36">
        <f>'1 уровень'!V2026</f>
        <v>0</v>
      </c>
      <c r="V382" s="944">
        <f>'1 уровень'!W2026</f>
        <v>0</v>
      </c>
      <c r="W382" s="36"/>
      <c r="X382" s="36"/>
      <c r="Y382" s="944">
        <f>'1 уровень'!X2027</f>
        <v>0</v>
      </c>
      <c r="Z382" s="944">
        <f>'1 уровень'!Y2027</f>
        <v>0</v>
      </c>
      <c r="AA382" s="36">
        <f>'1 уровень'!Z2027</f>
        <v>0</v>
      </c>
      <c r="AB382" s="1920"/>
      <c r="AD382" s="1929"/>
    </row>
    <row r="383" spans="1:30" x14ac:dyDescent="0.25">
      <c r="A383" s="27">
        <v>1</v>
      </c>
      <c r="B383" s="27">
        <v>1</v>
      </c>
      <c r="C383" s="1361" t="s">
        <v>157</v>
      </c>
      <c r="D383" s="43">
        <f>'1 уровень'!E2027</f>
        <v>0</v>
      </c>
      <c r="E383" s="43">
        <f>'1 уровень'!F2027</f>
        <v>0</v>
      </c>
      <c r="F383" s="43">
        <f>'1 уровень'!G2027</f>
        <v>0</v>
      </c>
      <c r="G383" s="922">
        <f>'1 уровень'!H2027</f>
        <v>0</v>
      </c>
      <c r="H383" s="945">
        <f>'1 уровень'!I2027</f>
        <v>0</v>
      </c>
      <c r="I383" s="945">
        <f>'1 уровень'!J2027</f>
        <v>0</v>
      </c>
      <c r="J383" s="936">
        <f>'1 уровень'!K2027</f>
        <v>0</v>
      </c>
      <c r="K383" s="936">
        <f>'1 уровень'!L2027</f>
        <v>0</v>
      </c>
      <c r="L383" s="936">
        <f>'1 уровень'!M2027</f>
        <v>0</v>
      </c>
      <c r="M383" s="936">
        <f>'1 уровень'!N2027</f>
        <v>0</v>
      </c>
      <c r="N383" s="936">
        <f>'1 уровень'!O2027</f>
        <v>0</v>
      </c>
      <c r="O383" s="936">
        <f>'1 уровень'!P2027</f>
        <v>0</v>
      </c>
      <c r="P383" s="36">
        <f>'1 уровень'!Q2027</f>
        <v>0</v>
      </c>
      <c r="Q383" s="36">
        <f>'1 уровень'!R2027</f>
        <v>0</v>
      </c>
      <c r="R383" s="36">
        <f>'1 уровень'!S2027</f>
        <v>0</v>
      </c>
      <c r="S383" s="36">
        <f>'1 уровень'!T2027</f>
        <v>0</v>
      </c>
      <c r="T383" s="36">
        <f>'1 уровень'!U2027</f>
        <v>0</v>
      </c>
      <c r="U383" s="36">
        <f>'1 уровень'!V2027</f>
        <v>0</v>
      </c>
      <c r="V383" s="944">
        <f>'1 уровень'!W2027</f>
        <v>0</v>
      </c>
      <c r="W383" s="36"/>
      <c r="X383" s="36"/>
      <c r="Y383" s="944">
        <f>'1 уровень'!X2028</f>
        <v>0</v>
      </c>
      <c r="Z383" s="944">
        <f>'1 уровень'!Y2028</f>
        <v>0</v>
      </c>
      <c r="AA383" s="36">
        <f>'1 уровень'!Z2028</f>
        <v>0</v>
      </c>
      <c r="AB383" s="1920"/>
      <c r="AD383" s="1929"/>
    </row>
    <row r="384" spans="1:30" x14ac:dyDescent="0.25">
      <c r="A384" s="27">
        <v>1</v>
      </c>
      <c r="B384" s="27">
        <v>1</v>
      </c>
      <c r="C384" s="1362" t="s">
        <v>298</v>
      </c>
      <c r="D384" s="43">
        <f>'1 уровень'!E2028</f>
        <v>0</v>
      </c>
      <c r="E384" s="43">
        <f>'1 уровень'!F2028</f>
        <v>0</v>
      </c>
      <c r="F384" s="43">
        <f>'1 уровень'!G2028</f>
        <v>0</v>
      </c>
      <c r="G384" s="922">
        <f>'1 уровень'!H2028</f>
        <v>0</v>
      </c>
      <c r="H384" s="945">
        <f>'1 уровень'!I2028</f>
        <v>0</v>
      </c>
      <c r="I384" s="945">
        <f>'1 уровень'!J2028</f>
        <v>0</v>
      </c>
      <c r="J384" s="936">
        <f>'1 уровень'!K2028</f>
        <v>0</v>
      </c>
      <c r="K384" s="936">
        <f>'1 уровень'!L2028</f>
        <v>0</v>
      </c>
      <c r="L384" s="936">
        <f>'1 уровень'!M2028</f>
        <v>0</v>
      </c>
      <c r="M384" s="936">
        <f>'1 уровень'!N2028</f>
        <v>0</v>
      </c>
      <c r="N384" s="936">
        <f>'1 уровень'!O2028</f>
        <v>0</v>
      </c>
      <c r="O384" s="936">
        <f>'1 уровень'!P2028</f>
        <v>0</v>
      </c>
      <c r="P384" s="36">
        <f>'1 уровень'!Q2028</f>
        <v>0</v>
      </c>
      <c r="Q384" s="36">
        <f>'1 уровень'!R2028</f>
        <v>0</v>
      </c>
      <c r="R384" s="36">
        <f>'1 уровень'!S2028</f>
        <v>0</v>
      </c>
      <c r="S384" s="36">
        <f>'1 уровень'!T2028</f>
        <v>0</v>
      </c>
      <c r="T384" s="36">
        <f>'1 уровень'!U2028</f>
        <v>0</v>
      </c>
      <c r="U384" s="36">
        <f>'1 уровень'!V2028</f>
        <v>0</v>
      </c>
      <c r="V384" s="944">
        <f>'1 уровень'!W2028</f>
        <v>0</v>
      </c>
      <c r="W384" s="36"/>
      <c r="X384" s="36"/>
      <c r="Y384" s="944">
        <f>'1 уровень'!X2029</f>
        <v>28</v>
      </c>
      <c r="Z384" s="944">
        <f>'1 уровень'!Y2029</f>
        <v>18878.719999999998</v>
      </c>
      <c r="AA384" s="36">
        <f>'1 уровень'!Z2029</f>
        <v>18.878719999999998</v>
      </c>
      <c r="AB384" s="1920"/>
      <c r="AD384" s="1929"/>
    </row>
    <row r="385" spans="1:30" ht="30" x14ac:dyDescent="0.25">
      <c r="A385" s="27">
        <v>1</v>
      </c>
      <c r="B385" s="27">
        <v>1</v>
      </c>
      <c r="C385" s="1361" t="s">
        <v>158</v>
      </c>
      <c r="D385" s="43">
        <f>'1 уровень'!E2029</f>
        <v>12363</v>
      </c>
      <c r="E385" s="43">
        <f>'1 уровень'!F2029</f>
        <v>1030</v>
      </c>
      <c r="F385" s="43">
        <f>'1 уровень'!G2029</f>
        <v>357</v>
      </c>
      <c r="G385" s="922">
        <f>'1 уровень'!H2029</f>
        <v>34.660194174757279</v>
      </c>
      <c r="H385" s="945">
        <f>'1 уровень'!I2029</f>
        <v>0</v>
      </c>
      <c r="I385" s="945">
        <f>'1 уровень'!J2029</f>
        <v>0</v>
      </c>
      <c r="J385" s="936">
        <f>'1 уровень'!K2029</f>
        <v>0</v>
      </c>
      <c r="K385" s="936">
        <f>'1 уровень'!L2029</f>
        <v>0</v>
      </c>
      <c r="L385" s="936">
        <f>'1 уровень'!M2029</f>
        <v>0</v>
      </c>
      <c r="M385" s="936">
        <f>'1 уровень'!N2029</f>
        <v>0</v>
      </c>
      <c r="N385" s="936">
        <f>'1 уровень'!O2029</f>
        <v>0</v>
      </c>
      <c r="O385" s="936">
        <f>'1 уровень'!P2029</f>
        <v>0</v>
      </c>
      <c r="P385" s="36">
        <f>'1 уровень'!Q2029</f>
        <v>0</v>
      </c>
      <c r="Q385" s="36">
        <f>'1 уровень'!R2029</f>
        <v>0</v>
      </c>
      <c r="R385" s="36">
        <f>'1 уровень'!S2029</f>
        <v>0</v>
      </c>
      <c r="S385" s="36">
        <f>'1 уровень'!T2029</f>
        <v>0</v>
      </c>
      <c r="T385" s="36">
        <f>'1 уровень'!U2029</f>
        <v>0</v>
      </c>
      <c r="U385" s="36">
        <f>'1 уровень'!V2029</f>
        <v>0</v>
      </c>
      <c r="V385" s="944">
        <f>'1 уровень'!W2029</f>
        <v>0</v>
      </c>
      <c r="W385" s="36"/>
      <c r="X385" s="36"/>
      <c r="Y385" s="944">
        <f>'1 уровень'!X2030</f>
        <v>0</v>
      </c>
      <c r="Z385" s="944">
        <f>'1 уровень'!Y2030</f>
        <v>0</v>
      </c>
      <c r="AA385" s="36">
        <f>'1 уровень'!Z2030</f>
        <v>0</v>
      </c>
      <c r="AB385" s="1920"/>
      <c r="AD385" s="1929"/>
    </row>
    <row r="386" spans="1:30" ht="30" x14ac:dyDescent="0.25">
      <c r="A386" s="27">
        <v>1</v>
      </c>
      <c r="B386" s="27">
        <v>1</v>
      </c>
      <c r="C386" s="1372" t="s">
        <v>299</v>
      </c>
      <c r="D386" s="43">
        <f>'1 уровень'!E2030</f>
        <v>0</v>
      </c>
      <c r="E386" s="43">
        <f>'1 уровень'!F2030</f>
        <v>0</v>
      </c>
      <c r="F386" s="43">
        <f>'1 уровень'!G2030</f>
        <v>0</v>
      </c>
      <c r="G386" s="922">
        <f>'1 уровень'!H2030</f>
        <v>0</v>
      </c>
      <c r="H386" s="945">
        <f>'1 уровень'!I2030</f>
        <v>0</v>
      </c>
      <c r="I386" s="945">
        <f>'1 уровень'!J2030</f>
        <v>0</v>
      </c>
      <c r="J386" s="936">
        <f>'1 уровень'!K2030</f>
        <v>0</v>
      </c>
      <c r="K386" s="936">
        <f>'1 уровень'!L2030</f>
        <v>0</v>
      </c>
      <c r="L386" s="936">
        <f>'1 уровень'!M2030</f>
        <v>0</v>
      </c>
      <c r="M386" s="936">
        <f>'1 уровень'!N2030</f>
        <v>0</v>
      </c>
      <c r="N386" s="936">
        <f>'1 уровень'!O2030</f>
        <v>0</v>
      </c>
      <c r="O386" s="936">
        <f>'1 уровень'!P2030</f>
        <v>0</v>
      </c>
      <c r="P386" s="36">
        <f>'1 уровень'!Q2030</f>
        <v>0</v>
      </c>
      <c r="Q386" s="36">
        <f>'1 уровень'!R2030</f>
        <v>0</v>
      </c>
      <c r="R386" s="36">
        <f>'1 уровень'!S2030</f>
        <v>0</v>
      </c>
      <c r="S386" s="36">
        <f>'1 уровень'!T2030</f>
        <v>0</v>
      </c>
      <c r="T386" s="36">
        <f>'1 уровень'!U2030</f>
        <v>0</v>
      </c>
      <c r="U386" s="36">
        <f>'1 уровень'!V2030</f>
        <v>0</v>
      </c>
      <c r="V386" s="944">
        <f>'1 уровень'!W2030</f>
        <v>0</v>
      </c>
      <c r="W386" s="36"/>
      <c r="X386" s="36"/>
      <c r="Y386" s="944">
        <f>'1 уровень'!X2031</f>
        <v>0</v>
      </c>
      <c r="Z386" s="944">
        <f>'1 уровень'!Y2031</f>
        <v>0</v>
      </c>
      <c r="AA386" s="36">
        <f>'1 уровень'!Z2031</f>
        <v>0</v>
      </c>
      <c r="AB386" s="1920"/>
      <c r="AD386" s="1929"/>
    </row>
    <row r="387" spans="1:30" ht="30" x14ac:dyDescent="0.25">
      <c r="A387" s="27">
        <v>1</v>
      </c>
      <c r="B387" s="27">
        <v>1</v>
      </c>
      <c r="C387" s="1372" t="s">
        <v>356</v>
      </c>
      <c r="D387" s="43">
        <f>'1 уровень'!E2031</f>
        <v>6500</v>
      </c>
      <c r="E387" s="43">
        <f>'1 уровень'!F2031</f>
        <v>542</v>
      </c>
      <c r="F387" s="43">
        <f>'1 уровень'!G2031</f>
        <v>91</v>
      </c>
      <c r="G387" s="922">
        <f>'1 уровень'!H2031</f>
        <v>16.789667896678967</v>
      </c>
      <c r="H387" s="945">
        <f>'1 уровень'!I2031</f>
        <v>0</v>
      </c>
      <c r="I387" s="945">
        <f>'1 уровень'!J2031</f>
        <v>0</v>
      </c>
      <c r="J387" s="936">
        <f>'1 уровень'!K2031</f>
        <v>0</v>
      </c>
      <c r="K387" s="936">
        <f>'1 уровень'!L2031</f>
        <v>0</v>
      </c>
      <c r="L387" s="936">
        <f>'1 уровень'!M2031</f>
        <v>0</v>
      </c>
      <c r="M387" s="936">
        <f>'1 уровень'!N2031</f>
        <v>0</v>
      </c>
      <c r="N387" s="936">
        <f>'1 уровень'!O2031</f>
        <v>0</v>
      </c>
      <c r="O387" s="936">
        <f>'1 уровень'!P2031</f>
        <v>0</v>
      </c>
      <c r="P387" s="36">
        <f>'1 уровень'!Q2031</f>
        <v>0</v>
      </c>
      <c r="Q387" s="36">
        <f>'1 уровень'!R2031</f>
        <v>0</v>
      </c>
      <c r="R387" s="36">
        <f>'1 уровень'!S2031</f>
        <v>0</v>
      </c>
      <c r="S387" s="36">
        <f>'1 уровень'!T2031</f>
        <v>0</v>
      </c>
      <c r="T387" s="36">
        <f>'1 уровень'!U2031</f>
        <v>0</v>
      </c>
      <c r="U387" s="36">
        <f>'1 уровень'!V2031</f>
        <v>0</v>
      </c>
      <c r="V387" s="944">
        <f>'1 уровень'!W2031</f>
        <v>0</v>
      </c>
      <c r="W387" s="36"/>
      <c r="X387" s="36"/>
      <c r="Y387" s="944">
        <f>'1 уровень'!X2032</f>
        <v>28</v>
      </c>
      <c r="Z387" s="944">
        <f>'1 уровень'!Y2032</f>
        <v>18878.719999999998</v>
      </c>
      <c r="AA387" s="36">
        <f>'1 уровень'!Z2032</f>
        <v>18.878719999999998</v>
      </c>
      <c r="AB387" s="1920"/>
      <c r="AD387" s="1929"/>
    </row>
    <row r="388" spans="1:30" ht="29.25" x14ac:dyDescent="0.25">
      <c r="B388" s="27">
        <v>1</v>
      </c>
      <c r="C388" s="1373" t="s">
        <v>165</v>
      </c>
      <c r="D388" s="43">
        <f>'1 уровень'!E2032</f>
        <v>35514</v>
      </c>
      <c r="E388" s="43">
        <f>'1 уровень'!F2032</f>
        <v>2959</v>
      </c>
      <c r="F388" s="43">
        <f>'1 уровень'!G2032</f>
        <v>357</v>
      </c>
      <c r="G388" s="922">
        <f>'1 уровень'!H2032</f>
        <v>12.064886786076377</v>
      </c>
      <c r="H388" s="945">
        <f>'1 уровень'!I2032</f>
        <v>0</v>
      </c>
      <c r="I388" s="945">
        <f>'1 уровень'!J2032</f>
        <v>0</v>
      </c>
      <c r="J388" s="936">
        <f>'1 уровень'!K2032</f>
        <v>0</v>
      </c>
      <c r="K388" s="936">
        <f>'1 уровень'!L2032</f>
        <v>0</v>
      </c>
      <c r="L388" s="936">
        <f>'1 уровень'!M2032</f>
        <v>0</v>
      </c>
      <c r="M388" s="936">
        <f>'1 уровень'!N2032</f>
        <v>0</v>
      </c>
      <c r="N388" s="936">
        <f>'1 уровень'!O2032</f>
        <v>0</v>
      </c>
      <c r="O388" s="936">
        <f>'1 уровень'!P2032</f>
        <v>0</v>
      </c>
      <c r="P388" s="36">
        <f>'1 уровень'!Q2032</f>
        <v>29633.176509999998</v>
      </c>
      <c r="Q388" s="36">
        <f>'1 уровень'!R2032</f>
        <v>2469.4313758333333</v>
      </c>
      <c r="R388" s="36">
        <f>'1 уровень'!S2032</f>
        <v>288.16633999999999</v>
      </c>
      <c r="S388" s="36">
        <f>'1 уровень'!T2032</f>
        <v>0</v>
      </c>
      <c r="T388" s="36">
        <f>'1 уровень'!U2032</f>
        <v>-2181.2650358333331</v>
      </c>
      <c r="U388" s="36">
        <f>'1 уровень'!V2032</f>
        <v>-2.0227200000000001</v>
      </c>
      <c r="V388" s="944">
        <f>'1 уровень'!W2032</f>
        <v>286.14362</v>
      </c>
      <c r="W388" s="36">
        <f t="shared" ref="W388" si="26">R388/Q388*100</f>
        <v>11.669339865852942</v>
      </c>
      <c r="X388" s="36">
        <f t="shared" ref="X388" si="27">V388/Q388*100</f>
        <v>11.587429511113184</v>
      </c>
      <c r="Y388" s="944">
        <f>'1 уровень'!X2033</f>
        <v>0</v>
      </c>
      <c r="Z388" s="944">
        <f>'1 уровень'!Y2033</f>
        <v>0</v>
      </c>
      <c r="AA388" s="36">
        <f>'1 уровень'!Z2033</f>
        <v>0</v>
      </c>
      <c r="AB388" s="1920"/>
      <c r="AD388" s="1929"/>
    </row>
    <row r="389" spans="1:30" ht="15.75" x14ac:dyDescent="0.25">
      <c r="B389" s="27">
        <v>1</v>
      </c>
      <c r="C389" s="1315" t="s">
        <v>14</v>
      </c>
      <c r="D389" s="43">
        <f>'1 уровень'!E2033</f>
        <v>0</v>
      </c>
      <c r="E389" s="43">
        <f>'1 уровень'!F2033</f>
        <v>0</v>
      </c>
      <c r="F389" s="43">
        <f>'1 уровень'!G2033</f>
        <v>0</v>
      </c>
      <c r="G389" s="922">
        <f>'1 уровень'!H2033</f>
        <v>0</v>
      </c>
      <c r="H389" s="945">
        <f>'1 уровень'!I2033</f>
        <v>0</v>
      </c>
      <c r="I389" s="945">
        <f>'1 уровень'!J2033</f>
        <v>0</v>
      </c>
      <c r="J389" s="936">
        <f>'1 уровень'!K2033</f>
        <v>0</v>
      </c>
      <c r="K389" s="936">
        <f>'1 уровень'!L2033</f>
        <v>0</v>
      </c>
      <c r="L389" s="936">
        <f>'1 уровень'!M2033</f>
        <v>0</v>
      </c>
      <c r="M389" s="936">
        <f>'1 уровень'!N2033</f>
        <v>0</v>
      </c>
      <c r="N389" s="936">
        <f>'1 уровень'!O2033</f>
        <v>0</v>
      </c>
      <c r="O389" s="936">
        <f>'1 уровень'!P2033</f>
        <v>0</v>
      </c>
      <c r="P389" s="36">
        <f>'1 уровень'!Q2033</f>
        <v>0</v>
      </c>
      <c r="Q389" s="36">
        <f>'1 уровень'!R2033</f>
        <v>0</v>
      </c>
      <c r="R389" s="36">
        <f>'1 уровень'!S2033</f>
        <v>0</v>
      </c>
      <c r="S389" s="36">
        <f>'1 уровень'!T2033</f>
        <v>0</v>
      </c>
      <c r="T389" s="36">
        <f>'1 уровень'!U2033</f>
        <v>0</v>
      </c>
      <c r="U389" s="36">
        <f>'1 уровень'!V2033</f>
        <v>0</v>
      </c>
      <c r="V389" s="944">
        <f>'1 уровень'!W2033</f>
        <v>0</v>
      </c>
      <c r="W389" s="36"/>
      <c r="X389" s="36"/>
      <c r="Y389" s="944">
        <f>'1 уровень'!X2034</f>
        <v>0</v>
      </c>
      <c r="Z389" s="944">
        <f>'1 уровень'!Y2034</f>
        <v>0</v>
      </c>
      <c r="AA389" s="36">
        <f>'1 уровень'!Z2034</f>
        <v>0</v>
      </c>
      <c r="AB389" s="1920"/>
      <c r="AD389" s="1929"/>
    </row>
    <row r="390" spans="1:30" x14ac:dyDescent="0.25">
      <c r="B390" s="27">
        <v>1</v>
      </c>
      <c r="C390" s="1211" t="s">
        <v>198</v>
      </c>
      <c r="D390" s="43">
        <f>'1 уровень'!E2034</f>
        <v>34907</v>
      </c>
      <c r="E390" s="43">
        <f>'1 уровень'!F2034</f>
        <v>2909</v>
      </c>
      <c r="F390" s="43">
        <f>'1 уровень'!G2034</f>
        <v>1211.325925925926</v>
      </c>
      <c r="G390" s="922">
        <f>'1 уровень'!H2034</f>
        <v>41.640629973390375</v>
      </c>
      <c r="H390" s="945">
        <f>'1 уровень'!I2034</f>
        <v>0</v>
      </c>
      <c r="I390" s="945">
        <f>'1 уровень'!J2034</f>
        <v>0</v>
      </c>
      <c r="J390" s="936">
        <f>'1 уровень'!K2034</f>
        <v>0</v>
      </c>
      <c r="K390" s="936">
        <f>'1 уровень'!L2034</f>
        <v>0</v>
      </c>
      <c r="L390" s="936">
        <f>'1 уровень'!M2034</f>
        <v>0</v>
      </c>
      <c r="M390" s="936">
        <f>'1 уровень'!N2034</f>
        <v>0</v>
      </c>
      <c r="N390" s="936">
        <f>'1 уровень'!O2034</f>
        <v>0</v>
      </c>
      <c r="O390" s="936">
        <f>'1 уровень'!P2034</f>
        <v>0</v>
      </c>
      <c r="P390" s="36">
        <f>'1 уровень'!Q2034</f>
        <v>0</v>
      </c>
      <c r="Q390" s="36">
        <f>'1 уровень'!R2034</f>
        <v>0</v>
      </c>
      <c r="R390" s="36">
        <f>'1 уровень'!S2034</f>
        <v>0</v>
      </c>
      <c r="S390" s="36">
        <f>'1 уровень'!T2034</f>
        <v>0</v>
      </c>
      <c r="T390" s="36">
        <f>'1 уровень'!U2034</f>
        <v>0</v>
      </c>
      <c r="U390" s="36">
        <f>'1 уровень'!V2034</f>
        <v>0</v>
      </c>
      <c r="V390" s="944">
        <f>'1 уровень'!W2034</f>
        <v>0</v>
      </c>
      <c r="W390" s="36"/>
      <c r="X390" s="36"/>
      <c r="Y390" s="944">
        <f>'1 уровень'!X2035</f>
        <v>0</v>
      </c>
      <c r="Z390" s="944">
        <f>'1 уровень'!Y2035</f>
        <v>0</v>
      </c>
      <c r="AA390" s="36">
        <f>'1 уровень'!Z2035</f>
        <v>0</v>
      </c>
      <c r="AB390" s="1920"/>
      <c r="AD390" s="1929"/>
    </row>
    <row r="391" spans="1:30" x14ac:dyDescent="0.25">
      <c r="B391" s="27">
        <v>1</v>
      </c>
      <c r="C391" s="1211" t="s">
        <v>157</v>
      </c>
      <c r="D391" s="43">
        <f>'1 уровень'!E2035</f>
        <v>37361.411764705881</v>
      </c>
      <c r="E391" s="43">
        <f>'1 уровень'!F2035</f>
        <v>3113.8235294117649</v>
      </c>
      <c r="F391" s="43">
        <f>'1 уровень'!G2035</f>
        <v>1436.7</v>
      </c>
      <c r="G391" s="922">
        <f>'1 уровень'!H2035</f>
        <v>46.139416265230942</v>
      </c>
      <c r="H391" s="945">
        <f>'1 уровень'!I2035</f>
        <v>0</v>
      </c>
      <c r="I391" s="945">
        <f>'1 уровень'!J2035</f>
        <v>0</v>
      </c>
      <c r="J391" s="936">
        <f>'1 уровень'!K2035</f>
        <v>0</v>
      </c>
      <c r="K391" s="936">
        <f>'1 уровень'!L2035</f>
        <v>0</v>
      </c>
      <c r="L391" s="936">
        <f>'1 уровень'!M2035</f>
        <v>0</v>
      </c>
      <c r="M391" s="936">
        <f>'1 уровень'!N2035</f>
        <v>0</v>
      </c>
      <c r="N391" s="936">
        <f>'1 уровень'!O2035</f>
        <v>0</v>
      </c>
      <c r="O391" s="936">
        <f>'1 уровень'!P2035</f>
        <v>0</v>
      </c>
      <c r="P391" s="36">
        <f>'1 уровень'!Q2035</f>
        <v>0</v>
      </c>
      <c r="Q391" s="36">
        <f>'1 уровень'!R2035</f>
        <v>0</v>
      </c>
      <c r="R391" s="36">
        <f>'1 уровень'!S2035</f>
        <v>0</v>
      </c>
      <c r="S391" s="36">
        <f>'1 уровень'!T2035</f>
        <v>0</v>
      </c>
      <c r="T391" s="36">
        <f>'1 уровень'!U2035</f>
        <v>0</v>
      </c>
      <c r="U391" s="36">
        <f>'1 уровень'!V2035</f>
        <v>0</v>
      </c>
      <c r="V391" s="944">
        <f>'1 уровень'!W2035</f>
        <v>0</v>
      </c>
      <c r="W391" s="36"/>
      <c r="X391" s="36"/>
      <c r="Y391" s="944">
        <f>'1 уровень'!X2036</f>
        <v>28</v>
      </c>
      <c r="Z391" s="944">
        <f>'1 уровень'!Y2036</f>
        <v>18878.719999999998</v>
      </c>
      <c r="AA391" s="36">
        <f>'1 уровень'!Z2036</f>
        <v>18.878719999999998</v>
      </c>
      <c r="AB391" s="1920"/>
      <c r="AD391" s="1929"/>
    </row>
    <row r="392" spans="1:30" ht="29.25" x14ac:dyDescent="0.25">
      <c r="A392" s="27">
        <v>1</v>
      </c>
      <c r="B392" s="27">
        <v>1</v>
      </c>
      <c r="C392" s="1314" t="s">
        <v>158</v>
      </c>
      <c r="D392" s="53">
        <f>'1 уровень'!E2036</f>
        <v>12363</v>
      </c>
      <c r="E392" s="53">
        <f>'1 уровень'!F2036</f>
        <v>1030</v>
      </c>
      <c r="F392" s="53">
        <f>'1 уровень'!G2036</f>
        <v>357</v>
      </c>
      <c r="G392" s="925">
        <f>'1 уровень'!H2036</f>
        <v>34.660194174757279</v>
      </c>
      <c r="H392" s="962">
        <f>'1 уровень'!I2036</f>
        <v>0</v>
      </c>
      <c r="I392" s="962">
        <f>'1 уровень'!J2036</f>
        <v>0</v>
      </c>
      <c r="J392" s="1374">
        <f>'1 уровень'!K2036</f>
        <v>0</v>
      </c>
      <c r="K392" s="1374">
        <f>'1 уровень'!L2036</f>
        <v>0</v>
      </c>
      <c r="L392" s="1374">
        <f>'1 уровень'!M2036</f>
        <v>0</v>
      </c>
      <c r="M392" s="1374">
        <f>'1 уровень'!N2036</f>
        <v>0</v>
      </c>
      <c r="N392" s="1374">
        <f>'1 уровень'!O2036</f>
        <v>0</v>
      </c>
      <c r="O392" s="1374">
        <f>'1 уровень'!P2036</f>
        <v>0</v>
      </c>
      <c r="P392" s="41">
        <f>'1 уровень'!Q2036</f>
        <v>0</v>
      </c>
      <c r="Q392" s="41">
        <f>'1 уровень'!R2036</f>
        <v>0</v>
      </c>
      <c r="R392" s="41">
        <f>'1 уровень'!S2036</f>
        <v>0</v>
      </c>
      <c r="S392" s="41">
        <f>'1 уровень'!T2036</f>
        <v>0</v>
      </c>
      <c r="T392" s="41">
        <f>'1 уровень'!U2036</f>
        <v>0</v>
      </c>
      <c r="U392" s="41">
        <f>'1 уровень'!V2036</f>
        <v>0</v>
      </c>
      <c r="V392" s="963">
        <f>'1 уровень'!W2036</f>
        <v>0</v>
      </c>
      <c r="W392" s="41"/>
      <c r="X392" s="41"/>
      <c r="Y392" s="963">
        <f>'1 уровень'!X2037</f>
        <v>28</v>
      </c>
      <c r="Z392" s="963">
        <f>'1 уровень'!Y2037</f>
        <v>18878.719999999998</v>
      </c>
      <c r="AA392" s="41">
        <f>'1 уровень'!Z2037</f>
        <v>18.878719999999998</v>
      </c>
      <c r="AB392" s="1920"/>
      <c r="AD392" s="1929"/>
    </row>
    <row r="393" spans="1:30" ht="29.25" x14ac:dyDescent="0.25">
      <c r="B393" s="27">
        <v>1</v>
      </c>
      <c r="C393" s="1331" t="s">
        <v>343</v>
      </c>
      <c r="D393" s="43">
        <f>'1 уровень'!E2037</f>
        <v>164245.22051282052</v>
      </c>
      <c r="E393" s="43">
        <f>'1 уровень'!F2037</f>
        <v>13688.08717948718</v>
      </c>
      <c r="F393" s="43">
        <f>'1 уровень'!G2037</f>
        <v>6071.1643874643878</v>
      </c>
      <c r="G393" s="922">
        <f>'1 уровень'!H2037</f>
        <v>44.353636179075259</v>
      </c>
      <c r="H393" s="945">
        <f>'1 уровень'!I2037</f>
        <v>0</v>
      </c>
      <c r="I393" s="945">
        <f>'1 уровень'!J2037</f>
        <v>0</v>
      </c>
      <c r="J393" s="936">
        <f>'1 уровень'!K2037</f>
        <v>0</v>
      </c>
      <c r="K393" s="936">
        <f>'1 уровень'!L2037</f>
        <v>0</v>
      </c>
      <c r="L393" s="936">
        <f>'1 уровень'!M2037</f>
        <v>0</v>
      </c>
      <c r="M393" s="936">
        <f>'1 уровень'!N2037</f>
        <v>0</v>
      </c>
      <c r="N393" s="936">
        <f>'1 уровень'!O2037</f>
        <v>0</v>
      </c>
      <c r="O393" s="936">
        <f>'1 уровень'!P2037</f>
        <v>0</v>
      </c>
      <c r="P393" s="36">
        <f>'1 уровень'!Q2037</f>
        <v>131234.23970999999</v>
      </c>
      <c r="Q393" s="36">
        <f>'1 уровень'!R2037</f>
        <v>10936.186642500001</v>
      </c>
      <c r="R393" s="36">
        <f>'1 уровень'!S2037</f>
        <v>8754.9216099999994</v>
      </c>
      <c r="S393" s="36">
        <f>'1 уровень'!T2037</f>
        <v>0</v>
      </c>
      <c r="T393" s="36">
        <f>'1 уровень'!U2037</f>
        <v>-2181.2650325000004</v>
      </c>
      <c r="U393" s="36">
        <f>'1 уровень'!V2037</f>
        <v>-11.9354</v>
      </c>
      <c r="V393" s="944">
        <f>'1 уровень'!W2037</f>
        <v>8742.9862100000009</v>
      </c>
      <c r="W393" s="36">
        <f>R393/Q393*100</f>
        <v>80.054610406673106</v>
      </c>
      <c r="X393" s="36">
        <f>V393/Q393*100</f>
        <v>79.945473644562483</v>
      </c>
      <c r="Y393" s="944">
        <f>'1 уровень'!X2038</f>
        <v>0</v>
      </c>
      <c r="Z393" s="944">
        <f>'1 уровень'!Y2038</f>
        <v>0</v>
      </c>
      <c r="AA393" s="36">
        <f>'1 уровень'!Z2038</f>
        <v>0</v>
      </c>
      <c r="AB393" s="1920"/>
      <c r="AD393" s="1929"/>
    </row>
    <row r="394" spans="1:30" x14ac:dyDescent="0.25">
      <c r="B394" s="27">
        <v>1</v>
      </c>
      <c r="C394" s="1363" t="s">
        <v>31</v>
      </c>
      <c r="D394" s="43">
        <f>'1 уровень'!E2038</f>
        <v>0</v>
      </c>
      <c r="E394" s="43">
        <f>'1 уровень'!F2038</f>
        <v>0</v>
      </c>
      <c r="F394" s="43">
        <f>'1 уровень'!G2038</f>
        <v>0</v>
      </c>
      <c r="G394" s="922">
        <f>'1 уровень'!H2038</f>
        <v>0</v>
      </c>
      <c r="H394" s="945">
        <f>'1 уровень'!I2038</f>
        <v>0</v>
      </c>
      <c r="I394" s="945">
        <f>'1 уровень'!J2038</f>
        <v>0</v>
      </c>
      <c r="J394" s="936">
        <f>'1 уровень'!K2038</f>
        <v>0</v>
      </c>
      <c r="K394" s="936">
        <f>'1 уровень'!L2038</f>
        <v>0</v>
      </c>
      <c r="L394" s="936">
        <f>'1 уровень'!M2038</f>
        <v>0</v>
      </c>
      <c r="M394" s="936">
        <f>'1 уровень'!N2038</f>
        <v>0</v>
      </c>
      <c r="N394" s="936">
        <f>'1 уровень'!O2038</f>
        <v>0</v>
      </c>
      <c r="O394" s="936">
        <f>'1 уровень'!P2038</f>
        <v>0</v>
      </c>
      <c r="P394" s="36">
        <f>'1 уровень'!Q2038</f>
        <v>0</v>
      </c>
      <c r="Q394" s="36">
        <f>'1 уровень'!R2038</f>
        <v>0</v>
      </c>
      <c r="R394" s="36">
        <f>'1 уровень'!S2038</f>
        <v>0</v>
      </c>
      <c r="S394" s="36">
        <f>'1 уровень'!T2038</f>
        <v>0</v>
      </c>
      <c r="T394" s="36">
        <f>'1 уровень'!U2038</f>
        <v>0</v>
      </c>
      <c r="U394" s="36">
        <f>'1 уровень'!V2038</f>
        <v>0</v>
      </c>
      <c r="V394" s="944">
        <f>'1 уровень'!W2038</f>
        <v>0</v>
      </c>
      <c r="W394" s="36"/>
      <c r="X394" s="36"/>
      <c r="Y394" s="944">
        <f>'1 уровень'!X2039</f>
        <v>0</v>
      </c>
      <c r="Z394" s="944">
        <f>'1 уровень'!Y2039</f>
        <v>0</v>
      </c>
      <c r="AA394" s="36">
        <f>'1 уровень'!Z2039</f>
        <v>0</v>
      </c>
      <c r="AB394" s="1920"/>
      <c r="AD394" s="1929"/>
    </row>
    <row r="395" spans="1:30" ht="24" customHeight="1" x14ac:dyDescent="0.25">
      <c r="A395" s="27">
        <v>1</v>
      </c>
      <c r="B395" s="27">
        <v>1</v>
      </c>
      <c r="C395" s="2218" t="s">
        <v>79</v>
      </c>
      <c r="D395" s="43">
        <f>'1 уровень'!E2039</f>
        <v>750</v>
      </c>
      <c r="E395" s="43">
        <f>'1 уровень'!F2039</f>
        <v>62</v>
      </c>
      <c r="F395" s="43">
        <f>'1 уровень'!G2039</f>
        <v>51</v>
      </c>
      <c r="G395" s="922">
        <f>'1 уровень'!H2039</f>
        <v>82.258064516129039</v>
      </c>
      <c r="H395" s="945">
        <f>'1 уровень'!I2039</f>
        <v>8.3333333333333339</v>
      </c>
      <c r="I395" s="945">
        <f>'1 уровень'!J2039</f>
        <v>7.215686274509804</v>
      </c>
      <c r="J395" s="936">
        <f>'1 уровень'!K2039</f>
        <v>6250</v>
      </c>
      <c r="K395" s="936">
        <f>'1 уровень'!L2039</f>
        <v>521</v>
      </c>
      <c r="L395" s="936">
        <f>'1 уровень'!M2039</f>
        <v>368</v>
      </c>
      <c r="M395" s="936">
        <f>'1 уровень'!N2039</f>
        <v>70.633397312859884</v>
      </c>
      <c r="N395" s="936">
        <f>'1 уровень'!O2039</f>
        <v>20</v>
      </c>
      <c r="O395" s="936">
        <f>'1 уровень'!P2039</f>
        <v>220.8</v>
      </c>
      <c r="P395" s="36">
        <f>'1 уровень'!Q2039</f>
        <v>0</v>
      </c>
      <c r="Q395" s="36">
        <f>'1 уровень'!R2039</f>
        <v>0</v>
      </c>
      <c r="R395" s="36">
        <f>'1 уровень'!S2039</f>
        <v>0</v>
      </c>
      <c r="S395" s="36">
        <f>'1 уровень'!T2039</f>
        <v>0</v>
      </c>
      <c r="T395" s="36">
        <f>'1 уровень'!U2039</f>
        <v>0</v>
      </c>
      <c r="U395" s="36">
        <f>'1 уровень'!V2039</f>
        <v>0</v>
      </c>
      <c r="V395" s="944">
        <f>'1 уровень'!W2039</f>
        <v>0</v>
      </c>
      <c r="W395" s="36"/>
      <c r="X395" s="36"/>
      <c r="Y395" s="944">
        <f>'1 уровень'!X2040</f>
        <v>0</v>
      </c>
      <c r="Z395" s="944">
        <f>'1 уровень'!Y2040</f>
        <v>0</v>
      </c>
      <c r="AA395" s="36">
        <f>'1 уровень'!Z2040</f>
        <v>0</v>
      </c>
      <c r="AB395" s="1920"/>
      <c r="AD395" s="1929"/>
    </row>
    <row r="396" spans="1:30" x14ac:dyDescent="0.25">
      <c r="A396" s="27">
        <v>1</v>
      </c>
      <c r="B396" s="27">
        <v>1</v>
      </c>
      <c r="C396" s="2219" t="s">
        <v>16</v>
      </c>
      <c r="D396" s="43">
        <f>'1 уровень'!E2040</f>
        <v>500</v>
      </c>
      <c r="E396" s="43">
        <f>'1 уровень'!F2040</f>
        <v>42</v>
      </c>
      <c r="F396" s="43">
        <f>'1 уровень'!G2040</f>
        <v>27</v>
      </c>
      <c r="G396" s="922">
        <f>'1 уровень'!H2040</f>
        <v>64.285714285714292</v>
      </c>
      <c r="H396" s="945">
        <f>'1 уровень'!I2040</f>
        <v>8</v>
      </c>
      <c r="I396" s="945">
        <f>'1 уровень'!J2040</f>
        <v>8</v>
      </c>
      <c r="J396" s="936">
        <f>'1 уровень'!K2040</f>
        <v>4000</v>
      </c>
      <c r="K396" s="936">
        <f>'1 уровень'!L2040</f>
        <v>333</v>
      </c>
      <c r="L396" s="936">
        <f>'1 уровень'!M2040</f>
        <v>216</v>
      </c>
      <c r="M396" s="936">
        <f>'1 уровень'!N2040</f>
        <v>64.86486486486487</v>
      </c>
      <c r="N396" s="936">
        <f>'1 уровень'!O2040</f>
        <v>16.666666666666668</v>
      </c>
      <c r="O396" s="936">
        <f>'1 уровень'!P2040</f>
        <v>155.51999999999998</v>
      </c>
      <c r="P396" s="36">
        <f>'1 уровень'!Q2040</f>
        <v>0</v>
      </c>
      <c r="Q396" s="36">
        <f>'1 уровень'!R2040</f>
        <v>0</v>
      </c>
      <c r="R396" s="36">
        <f>'1 уровень'!S2040</f>
        <v>0</v>
      </c>
      <c r="S396" s="36">
        <f>'1 уровень'!T2040</f>
        <v>0</v>
      </c>
      <c r="T396" s="36">
        <f>'1 уровень'!U2040</f>
        <v>0</v>
      </c>
      <c r="U396" s="36">
        <f>'1 уровень'!V2040</f>
        <v>0</v>
      </c>
      <c r="V396" s="944">
        <f>'1 уровень'!W2040</f>
        <v>0</v>
      </c>
      <c r="W396" s="36"/>
      <c r="X396" s="36"/>
      <c r="Y396" s="944">
        <f>'1 уровень'!X2041</f>
        <v>1</v>
      </c>
      <c r="Z396" s="944">
        <f>'1 уровень'!Y2041</f>
        <v>9110.64</v>
      </c>
      <c r="AA396" s="36">
        <f>'1 уровень'!Z2041</f>
        <v>9.1106400000000001</v>
      </c>
      <c r="AB396" s="1920"/>
      <c r="AD396" s="1929"/>
    </row>
    <row r="397" spans="1:30" ht="29.25" x14ac:dyDescent="0.25">
      <c r="A397" s="27">
        <v>1</v>
      </c>
      <c r="B397" s="27">
        <v>1</v>
      </c>
      <c r="C397" s="1366" t="s">
        <v>173</v>
      </c>
      <c r="D397" s="43">
        <f>'1 уровень'!E2041</f>
        <v>1250</v>
      </c>
      <c r="E397" s="43">
        <f>'1 уровень'!F2041</f>
        <v>104</v>
      </c>
      <c r="F397" s="43">
        <f>'1 уровень'!G2041</f>
        <v>78</v>
      </c>
      <c r="G397" s="922">
        <f>'1 уровень'!H2041</f>
        <v>75</v>
      </c>
      <c r="H397" s="945">
        <f>'1 уровень'!I2041</f>
        <v>0</v>
      </c>
      <c r="I397" s="945">
        <f>'1 уровень'!J2041</f>
        <v>7.4871794871794872</v>
      </c>
      <c r="J397" s="936">
        <f>'1 уровень'!K2041</f>
        <v>10250</v>
      </c>
      <c r="K397" s="936">
        <f>'1 уровень'!L2041</f>
        <v>854</v>
      </c>
      <c r="L397" s="936">
        <f>'1 уровень'!M2041</f>
        <v>584</v>
      </c>
      <c r="M397" s="936">
        <f>'1 уровень'!N2041</f>
        <v>68.384074941451985</v>
      </c>
      <c r="N397" s="936">
        <f>'1 уровень'!O2041</f>
        <v>36.666666666666671</v>
      </c>
      <c r="O397" s="936">
        <f>'1 уровень'!P2041</f>
        <v>191.1272727272727</v>
      </c>
      <c r="P397" s="36">
        <f>'1 уровень'!Q2041</f>
        <v>16905.590351999999</v>
      </c>
      <c r="Q397" s="36">
        <f>'1 уровень'!R2041</f>
        <v>1408.7991959999999</v>
      </c>
      <c r="R397" s="36">
        <f>'1 уровень'!S2041</f>
        <v>935.32614000000012</v>
      </c>
      <c r="S397" s="36">
        <f>'1 уровень'!T2041</f>
        <v>0</v>
      </c>
      <c r="T397" s="36">
        <f>'1 уровень'!U2041</f>
        <v>-473.47305599999981</v>
      </c>
      <c r="U397" s="36">
        <f>'1 уровень'!V2041</f>
        <v>-133.62272000000002</v>
      </c>
      <c r="V397" s="944">
        <f>'1 уровень'!W2041</f>
        <v>801.70342000000005</v>
      </c>
      <c r="W397" s="36">
        <f>R397/Q397*100</f>
        <v>66.391728690339207</v>
      </c>
      <c r="X397" s="36">
        <f>V397/Q397*100</f>
        <v>56.906862402837433</v>
      </c>
      <c r="Y397" s="944">
        <f>'1 уровень'!X2042</f>
        <v>0</v>
      </c>
      <c r="Z397" s="944">
        <f>'1 уровень'!Y2042</f>
        <v>0</v>
      </c>
      <c r="AA397" s="36">
        <f>'1 уровень'!Z2042</f>
        <v>0</v>
      </c>
      <c r="AB397" s="1920"/>
      <c r="AD397" s="1929"/>
    </row>
    <row r="398" spans="1:30" ht="31.5" x14ac:dyDescent="0.25">
      <c r="A398" s="27">
        <v>1</v>
      </c>
      <c r="B398" s="27">
        <v>1</v>
      </c>
      <c r="C398" s="1367" t="s">
        <v>296</v>
      </c>
      <c r="D398" s="43">
        <f>'1 уровень'!E2042</f>
        <v>756</v>
      </c>
      <c r="E398" s="43">
        <f>'1 уровень'!F2042</f>
        <v>63</v>
      </c>
      <c r="F398" s="43">
        <f>'1 уровень'!G2042</f>
        <v>69</v>
      </c>
      <c r="G398" s="922">
        <f>'1 уровень'!H2042</f>
        <v>109.52380952380953</v>
      </c>
      <c r="H398" s="945">
        <f>'1 уровень'!I2042</f>
        <v>0</v>
      </c>
      <c r="I398" s="945">
        <f>'1 уровень'!J2042</f>
        <v>0</v>
      </c>
      <c r="J398" s="936">
        <f>'1 уровень'!K2042</f>
        <v>0</v>
      </c>
      <c r="K398" s="936">
        <f>'1 уровень'!L2042</f>
        <v>0</v>
      </c>
      <c r="L398" s="936">
        <f>'1 уровень'!M2042</f>
        <v>0</v>
      </c>
      <c r="M398" s="936">
        <f>'1 уровень'!N2042</f>
        <v>0</v>
      </c>
      <c r="N398" s="936">
        <f>'1 уровень'!O2042</f>
        <v>0</v>
      </c>
      <c r="O398" s="936">
        <f>'1 уровень'!P2042</f>
        <v>0</v>
      </c>
      <c r="P398" s="36">
        <f>'1 уровень'!Q2042</f>
        <v>5099.9759999999997</v>
      </c>
      <c r="Q398" s="36">
        <f>'1 уровень'!R2042</f>
        <v>424.99799999999999</v>
      </c>
      <c r="R398" s="36">
        <f>'1 уровень'!S2042</f>
        <v>465.47399999999999</v>
      </c>
      <c r="S398" s="36">
        <f>'1 уровень'!T2042</f>
        <v>0</v>
      </c>
      <c r="T398" s="36">
        <f>'1 уровень'!U2042</f>
        <v>40.475999999999999</v>
      </c>
      <c r="U398" s="36">
        <f>'1 уровень'!V2042</f>
        <v>0</v>
      </c>
      <c r="V398" s="944">
        <f>'1 уровень'!W2042</f>
        <v>465.47399999999999</v>
      </c>
      <c r="W398" s="36">
        <f>R398/Q398*100</f>
        <v>109.52380952380953</v>
      </c>
      <c r="X398" s="36">
        <f>V398/Q398*100</f>
        <v>109.52380952380953</v>
      </c>
      <c r="Y398" s="944" t="e">
        <f>'1 уровень'!#REF!</f>
        <v>#REF!</v>
      </c>
      <c r="Z398" s="944" t="e">
        <f>'1 уровень'!#REF!</f>
        <v>#REF!</v>
      </c>
      <c r="AA398" s="36" t="e">
        <f>'1 уровень'!#REF!</f>
        <v>#REF!</v>
      </c>
      <c r="AB398" s="1920"/>
      <c r="AD398" s="1929"/>
    </row>
    <row r="399" spans="1:30" x14ac:dyDescent="0.25">
      <c r="A399" s="27">
        <v>1</v>
      </c>
      <c r="B399" s="27">
        <v>1</v>
      </c>
      <c r="C399" s="1368" t="s">
        <v>326</v>
      </c>
      <c r="D399" s="43">
        <f>'1 уровень'!E2043</f>
        <v>5700</v>
      </c>
      <c r="E399" s="43">
        <f>'1 уровень'!F2043</f>
        <v>475</v>
      </c>
      <c r="F399" s="43">
        <f>'1 уровень'!G2043</f>
        <v>477</v>
      </c>
      <c r="G399" s="922">
        <f>'1 уровень'!H2043</f>
        <v>100.42105263157895</v>
      </c>
      <c r="H399" s="945">
        <f>'1 уровень'!I2043</f>
        <v>0</v>
      </c>
      <c r="I399" s="945">
        <f>'1 уровень'!J2043</f>
        <v>0</v>
      </c>
      <c r="J399" s="936">
        <f>'1 уровень'!K2043</f>
        <v>0</v>
      </c>
      <c r="K399" s="936">
        <f>'1 уровень'!L2043</f>
        <v>0</v>
      </c>
      <c r="L399" s="936">
        <f>'1 уровень'!M2043</f>
        <v>0</v>
      </c>
      <c r="M399" s="936">
        <f>'1 уровень'!N2043</f>
        <v>0</v>
      </c>
      <c r="N399" s="936">
        <f>'1 уровень'!O2043</f>
        <v>0</v>
      </c>
      <c r="O399" s="936">
        <f>'1 уровень'!P2043</f>
        <v>0</v>
      </c>
      <c r="P399" s="36">
        <f>'1 уровень'!Q2043</f>
        <v>0</v>
      </c>
      <c r="Q399" s="36">
        <f>'1 уровень'!R2043</f>
        <v>0</v>
      </c>
      <c r="R399" s="36">
        <f>'1 уровень'!S2043</f>
        <v>0</v>
      </c>
      <c r="S399" s="36">
        <f>'1 уровень'!T2043</f>
        <v>0</v>
      </c>
      <c r="T399" s="36">
        <f>'1 уровень'!U2043</f>
        <v>0</v>
      </c>
      <c r="U399" s="36">
        <f>'1 уровень'!V2043</f>
        <v>0</v>
      </c>
      <c r="V399" s="944">
        <f>'1 уровень'!W2043</f>
        <v>0</v>
      </c>
      <c r="W399" s="36"/>
      <c r="X399" s="36"/>
      <c r="Y399" s="944">
        <f>'1 уровень'!X2043</f>
        <v>0</v>
      </c>
      <c r="Z399" s="944">
        <f>'1 уровень'!Y2043</f>
        <v>0</v>
      </c>
      <c r="AA399" s="36">
        <f>'1 уровень'!Z2043</f>
        <v>0</v>
      </c>
      <c r="AB399" s="1920"/>
      <c r="AD399" s="1929"/>
    </row>
    <row r="400" spans="1:30" x14ac:dyDescent="0.25">
      <c r="A400" s="27">
        <v>1</v>
      </c>
      <c r="B400" s="27">
        <v>1</v>
      </c>
      <c r="C400" s="1233" t="s">
        <v>327</v>
      </c>
      <c r="D400" s="43">
        <f>'1 уровень'!E2044</f>
        <v>5700</v>
      </c>
      <c r="E400" s="43">
        <f>'1 уровень'!F2044</f>
        <v>475</v>
      </c>
      <c r="F400" s="43">
        <f>'1 уровень'!G2044</f>
        <v>477</v>
      </c>
      <c r="G400" s="922">
        <f>'1 уровень'!H2044</f>
        <v>100.42105263157895</v>
      </c>
      <c r="H400" s="945">
        <f>'1 уровень'!I2044</f>
        <v>0</v>
      </c>
      <c r="I400" s="945">
        <f>'1 уровень'!J2044</f>
        <v>0</v>
      </c>
      <c r="J400" s="936">
        <f>'1 уровень'!K2044</f>
        <v>0</v>
      </c>
      <c r="K400" s="936">
        <f>'1 уровень'!L2044</f>
        <v>0</v>
      </c>
      <c r="L400" s="936">
        <f>'1 уровень'!M2044</f>
        <v>0</v>
      </c>
      <c r="M400" s="936">
        <f>'1 уровень'!N2044</f>
        <v>0</v>
      </c>
      <c r="N400" s="936">
        <f>'1 уровень'!O2044</f>
        <v>0</v>
      </c>
      <c r="O400" s="936">
        <f>'1 уровень'!P2044</f>
        <v>0</v>
      </c>
      <c r="P400" s="36">
        <f>'1 уровень'!Q2044</f>
        <v>0</v>
      </c>
      <c r="Q400" s="36">
        <f>'1 уровень'!R2044</f>
        <v>0</v>
      </c>
      <c r="R400" s="36">
        <f>'1 уровень'!S2044</f>
        <v>0</v>
      </c>
      <c r="S400" s="36">
        <f>'1 уровень'!T2044</f>
        <v>0</v>
      </c>
      <c r="T400" s="36">
        <f>'1 уровень'!U2044</f>
        <v>0</v>
      </c>
      <c r="U400" s="36">
        <f>'1 уровень'!V2044</f>
        <v>0</v>
      </c>
      <c r="V400" s="944">
        <f>'1 уровень'!W2044</f>
        <v>0</v>
      </c>
      <c r="W400" s="36"/>
      <c r="X400" s="36"/>
      <c r="Y400" s="944">
        <f>'1 уровень'!X2044</f>
        <v>0</v>
      </c>
      <c r="Z400" s="944">
        <f>'1 уровень'!Y2044</f>
        <v>0</v>
      </c>
      <c r="AA400" s="36">
        <f>'1 уровень'!Z2044</f>
        <v>0</v>
      </c>
      <c r="AB400" s="1920"/>
      <c r="AD400" s="1929"/>
    </row>
    <row r="401" spans="1:196" x14ac:dyDescent="0.25">
      <c r="B401" s="27">
        <v>1</v>
      </c>
      <c r="C401" s="1230" t="s">
        <v>328</v>
      </c>
      <c r="D401" s="43">
        <f>'1 уровень'!E2045</f>
        <v>10</v>
      </c>
      <c r="E401" s="43">
        <f>'1 уровень'!F2045</f>
        <v>1</v>
      </c>
      <c r="F401" s="43">
        <f>'1 уровень'!G2045</f>
        <v>0</v>
      </c>
      <c r="G401" s="922">
        <f>'1 уровень'!H2045</f>
        <v>0</v>
      </c>
      <c r="H401" s="945">
        <f>'1 уровень'!I2045</f>
        <v>0</v>
      </c>
      <c r="I401" s="945">
        <f>'1 уровень'!J2045</f>
        <v>0</v>
      </c>
      <c r="J401" s="936">
        <f>'1 уровень'!K2045</f>
        <v>0</v>
      </c>
      <c r="K401" s="936">
        <f>'1 уровень'!L2045</f>
        <v>0</v>
      </c>
      <c r="L401" s="936">
        <f>'1 уровень'!M2045</f>
        <v>0</v>
      </c>
      <c r="M401" s="936">
        <f>'1 уровень'!N2045</f>
        <v>0</v>
      </c>
      <c r="N401" s="936">
        <f>'1 уровень'!O2045</f>
        <v>0</v>
      </c>
      <c r="O401" s="936">
        <f>'1 уровень'!P2045</f>
        <v>0</v>
      </c>
      <c r="P401" s="36">
        <f>'1 уровень'!Q2045</f>
        <v>0</v>
      </c>
      <c r="Q401" s="36">
        <f>'1 уровень'!R2045</f>
        <v>0</v>
      </c>
      <c r="R401" s="36">
        <f>'1 уровень'!S2045</f>
        <v>0</v>
      </c>
      <c r="S401" s="36">
        <f>'1 уровень'!T2045</f>
        <v>0</v>
      </c>
      <c r="T401" s="36">
        <f>'1 уровень'!U2045</f>
        <v>0</v>
      </c>
      <c r="U401" s="36">
        <f>'1 уровень'!V2045</f>
        <v>0</v>
      </c>
      <c r="V401" s="944">
        <f>'1 уровень'!W2045</f>
        <v>0</v>
      </c>
      <c r="W401" s="36"/>
      <c r="X401" s="36"/>
      <c r="Y401" s="944"/>
      <c r="Z401" s="944"/>
      <c r="AA401" s="36"/>
      <c r="AB401" s="1920"/>
      <c r="AD401" s="1929"/>
    </row>
    <row r="402" spans="1:196" ht="30" x14ac:dyDescent="0.25">
      <c r="B402" s="27">
        <v>1</v>
      </c>
      <c r="C402" s="2061" t="s">
        <v>329</v>
      </c>
      <c r="D402" s="43">
        <f>'1 уровень'!E2046</f>
        <v>10</v>
      </c>
      <c r="E402" s="43">
        <f>'1 уровень'!F2046</f>
        <v>1</v>
      </c>
      <c r="F402" s="43">
        <f>'1 уровень'!G2046</f>
        <v>0</v>
      </c>
      <c r="G402" s="922">
        <f>'1 уровень'!H2046</f>
        <v>0</v>
      </c>
      <c r="H402" s="945">
        <f>'1 уровень'!I2046</f>
        <v>0</v>
      </c>
      <c r="I402" s="945">
        <f>'1 уровень'!J2046</f>
        <v>0</v>
      </c>
      <c r="J402" s="936">
        <f>'1 уровень'!K2046</f>
        <v>0</v>
      </c>
      <c r="K402" s="936">
        <f>'1 уровень'!L2046</f>
        <v>0</v>
      </c>
      <c r="L402" s="936">
        <f>'1 уровень'!M2046</f>
        <v>0</v>
      </c>
      <c r="M402" s="936">
        <f>'1 уровень'!N2046</f>
        <v>0</v>
      </c>
      <c r="N402" s="936">
        <f>'1 уровень'!O2046</f>
        <v>0</v>
      </c>
      <c r="O402" s="936">
        <f>'1 уровень'!P2046</f>
        <v>0</v>
      </c>
      <c r="P402" s="36">
        <f>'1 уровень'!Q2046</f>
        <v>0</v>
      </c>
      <c r="Q402" s="36">
        <f>'1 уровень'!R2046</f>
        <v>0</v>
      </c>
      <c r="R402" s="36">
        <f>'1 уровень'!S2046</f>
        <v>0</v>
      </c>
      <c r="S402" s="36">
        <f>'1 уровень'!T2046</f>
        <v>0</v>
      </c>
      <c r="T402" s="36">
        <f>'1 уровень'!U2046</f>
        <v>0</v>
      </c>
      <c r="U402" s="36">
        <f>'1 уровень'!V2046</f>
        <v>0</v>
      </c>
      <c r="V402" s="944">
        <f>'1 уровень'!W2046</f>
        <v>0</v>
      </c>
      <c r="W402" s="36"/>
      <c r="X402" s="36"/>
      <c r="Y402" s="944"/>
      <c r="Z402" s="944"/>
      <c r="AA402" s="36"/>
      <c r="AB402" s="1920"/>
      <c r="AD402" s="1929"/>
    </row>
    <row r="403" spans="1:196" s="915" customFormat="1" ht="15.75" thickBot="1" x14ac:dyDescent="0.3">
      <c r="A403" s="27">
        <v>1</v>
      </c>
      <c r="B403" s="27">
        <v>1</v>
      </c>
      <c r="C403" s="1588" t="s">
        <v>344</v>
      </c>
      <c r="D403" s="30">
        <f>'1 уровень'!E2047</f>
        <v>5710</v>
      </c>
      <c r="E403" s="30">
        <f>'1 уровень'!F2047</f>
        <v>476</v>
      </c>
      <c r="F403" s="30">
        <f>'1 уровень'!G2047</f>
        <v>477</v>
      </c>
      <c r="G403" s="919">
        <f>'1 уровень'!H2047</f>
        <v>100.21008403361344</v>
      </c>
      <c r="H403" s="934">
        <f>'1 уровень'!I2047</f>
        <v>0</v>
      </c>
      <c r="I403" s="934">
        <f>'1 уровень'!J2047</f>
        <v>0</v>
      </c>
      <c r="J403" s="33">
        <f>'1 уровень'!K2047</f>
        <v>0</v>
      </c>
      <c r="K403" s="33">
        <f>'1 уровень'!L2047</f>
        <v>0</v>
      </c>
      <c r="L403" s="33">
        <f>'1 уровень'!M2047</f>
        <v>0</v>
      </c>
      <c r="M403" s="33">
        <f>'1 уровень'!N2047</f>
        <v>0</v>
      </c>
      <c r="N403" s="33">
        <f>'1 уровень'!O2047</f>
        <v>0</v>
      </c>
      <c r="O403" s="33">
        <f>'1 уровень'!P2047</f>
        <v>0</v>
      </c>
      <c r="P403" s="36">
        <f>'1 уровень'!Q2047</f>
        <v>15134.444240000001</v>
      </c>
      <c r="Q403" s="36">
        <f>'1 уровень'!R2047</f>
        <v>1261.2036866666667</v>
      </c>
      <c r="R403" s="36">
        <f>'1 уровень'!S2047</f>
        <v>1216.9416500000002</v>
      </c>
      <c r="S403" s="36">
        <f>'1 уровень'!T2047</f>
        <v>0</v>
      </c>
      <c r="T403" s="36">
        <f>'1 уровень'!U2047</f>
        <v>-44.262036666666518</v>
      </c>
      <c r="U403" s="36">
        <f>'1 уровень'!V2047</f>
        <v>-5.2012300000000007</v>
      </c>
      <c r="V403" s="944">
        <f>'1 уровень'!W2047</f>
        <v>1211.7404200000003</v>
      </c>
      <c r="W403" s="36">
        <f t="shared" ref="W403" si="28">R403/Q403*100</f>
        <v>96.490492603645166</v>
      </c>
      <c r="X403" s="36">
        <f t="shared" ref="X403" si="29">V403/Q403*100</f>
        <v>96.07809054242486</v>
      </c>
      <c r="Y403" s="944">
        <f>'1 уровень'!X2045</f>
        <v>0</v>
      </c>
      <c r="Z403" s="944">
        <f>'1 уровень'!Y2045</f>
        <v>0</v>
      </c>
      <c r="AA403" s="36">
        <f>'1 уровень'!Z2045</f>
        <v>0</v>
      </c>
      <c r="AB403" s="1920"/>
      <c r="AD403" s="1929"/>
    </row>
    <row r="404" spans="1:196" ht="15" customHeight="1" x14ac:dyDescent="0.25">
      <c r="A404" s="27">
        <v>1</v>
      </c>
      <c r="B404" s="27">
        <v>1</v>
      </c>
      <c r="C404" s="6" t="s">
        <v>119</v>
      </c>
      <c r="D404" s="946"/>
      <c r="E404" s="946"/>
      <c r="F404" s="946"/>
      <c r="G404" s="947"/>
      <c r="H404" s="948"/>
      <c r="I404" s="948"/>
      <c r="J404" s="37"/>
      <c r="K404" s="37"/>
      <c r="L404" s="37"/>
      <c r="M404" s="37"/>
      <c r="N404" s="37"/>
      <c r="O404" s="37"/>
      <c r="P404" s="38">
        <f>P405-P406-P439-P443-P448</f>
        <v>0</v>
      </c>
      <c r="Q404" s="38">
        <f t="shared" ref="Q404:V404" si="30">Q405-Q406-Q439-Q443-Q448</f>
        <v>0</v>
      </c>
      <c r="R404" s="38">
        <f t="shared" si="30"/>
        <v>0</v>
      </c>
      <c r="S404" s="38">
        <f t="shared" si="30"/>
        <v>0</v>
      </c>
      <c r="T404" s="38">
        <f t="shared" si="30"/>
        <v>0</v>
      </c>
      <c r="U404" s="38">
        <f t="shared" si="30"/>
        <v>0</v>
      </c>
      <c r="V404" s="954">
        <f t="shared" si="30"/>
        <v>0</v>
      </c>
      <c r="W404" s="38"/>
      <c r="X404" s="38"/>
      <c r="Y404" s="954"/>
      <c r="Z404" s="954" t="e">
        <f t="shared" ref="Z404:AA404" si="31">Z405-Z406-Z439-Z443-Z444</f>
        <v>#REF!</v>
      </c>
      <c r="AA404" s="38" t="e">
        <f t="shared" si="31"/>
        <v>#REF!</v>
      </c>
      <c r="AB404" s="1920"/>
      <c r="AD404" s="1929"/>
    </row>
    <row r="405" spans="1:196" s="915" customFormat="1" ht="15" customHeight="1" x14ac:dyDescent="0.25">
      <c r="A405" s="27">
        <v>1</v>
      </c>
      <c r="B405" s="27">
        <v>1</v>
      </c>
      <c r="C405" s="16" t="s">
        <v>112</v>
      </c>
      <c r="D405" s="916">
        <f>'2 уровень'!E1078</f>
        <v>0</v>
      </c>
      <c r="E405" s="916">
        <f>'2 уровень'!F1078</f>
        <v>0</v>
      </c>
      <c r="F405" s="916">
        <f>'2 уровень'!G1078</f>
        <v>0</v>
      </c>
      <c r="G405" s="933">
        <f>'2 уровень'!H1078</f>
        <v>0</v>
      </c>
      <c r="H405" s="934">
        <f>'2 уровень'!I1078</f>
        <v>0</v>
      </c>
      <c r="I405" s="934">
        <f>'2 уровень'!J1078</f>
        <v>0</v>
      </c>
      <c r="J405" s="33">
        <f>'2 уровень'!K1078</f>
        <v>0</v>
      </c>
      <c r="K405" s="33">
        <f>'2 уровень'!L1078</f>
        <v>0</v>
      </c>
      <c r="L405" s="33">
        <f>'2 уровень'!M1078</f>
        <v>0</v>
      </c>
      <c r="M405" s="33">
        <f>'2 уровень'!N1078</f>
        <v>0</v>
      </c>
      <c r="N405" s="33">
        <f>'2 уровень'!O1078</f>
        <v>0</v>
      </c>
      <c r="O405" s="33">
        <f>'2 уровень'!P1078</f>
        <v>0</v>
      </c>
      <c r="P405" s="30">
        <f>'2 уровень'!Q1078</f>
        <v>325193.16495360003</v>
      </c>
      <c r="Q405" s="30">
        <f>'2 уровень'!R1078</f>
        <v>27099.4304128</v>
      </c>
      <c r="R405" s="30">
        <f>'2 уровень'!S1078</f>
        <v>24393.726330000005</v>
      </c>
      <c r="S405" s="30">
        <f>'2 уровень'!T1078</f>
        <v>-13.365200000000002</v>
      </c>
      <c r="T405" s="30">
        <f>'2 уровень'!U1078</f>
        <v>-2705.704082799999</v>
      </c>
      <c r="U405" s="30">
        <f>'2 уровень'!V1078</f>
        <v>-591.18335999999999</v>
      </c>
      <c r="V405" s="921">
        <f>'2 уровень'!W1078</f>
        <v>23789.177770000002</v>
      </c>
      <c r="W405" s="30">
        <f t="shared" ref="W405:W406" si="32">R405/Q405*100</f>
        <v>90.01564224197864</v>
      </c>
      <c r="X405" s="30">
        <f t="shared" ref="X405:X406" si="33">V405/Q405*100</f>
        <v>87.784788859486682</v>
      </c>
      <c r="Y405" s="921">
        <f>'2 уровень'!X1078</f>
        <v>0</v>
      </c>
      <c r="Z405" s="921">
        <f>'2 уровень'!Y1078</f>
        <v>0</v>
      </c>
      <c r="AA405" s="30">
        <f>'2 уровень'!Z1078</f>
        <v>0</v>
      </c>
      <c r="AB405" s="1920"/>
      <c r="AD405" s="1929"/>
    </row>
    <row r="406" spans="1:196" s="915" customFormat="1" ht="15" customHeight="1" x14ac:dyDescent="0.25">
      <c r="A406" s="27">
        <v>1</v>
      </c>
      <c r="B406" s="27">
        <v>1</v>
      </c>
      <c r="C406" s="1380" t="s">
        <v>93</v>
      </c>
      <c r="D406" s="30">
        <f>'2 уровень'!E1079</f>
        <v>2736</v>
      </c>
      <c r="E406" s="30">
        <f>'2 уровень'!F1079</f>
        <v>228</v>
      </c>
      <c r="F406" s="30">
        <f>'2 уровень'!G1079</f>
        <v>186</v>
      </c>
      <c r="G406" s="919">
        <f>'2 уровень'!H1079</f>
        <v>81.578947368421055</v>
      </c>
      <c r="H406" s="30">
        <f>'2 уровень'!I1079</f>
        <v>10.262426900584796</v>
      </c>
      <c r="I406" s="30">
        <f>'2 уровень'!J1079</f>
        <v>10.263440860215054</v>
      </c>
      <c r="J406" s="30">
        <f>'2 уровень'!K1079</f>
        <v>28078</v>
      </c>
      <c r="K406" s="30">
        <f>'2 уровень'!L1079</f>
        <v>2340</v>
      </c>
      <c r="L406" s="30">
        <f>'2 уровень'!M1079</f>
        <v>1909</v>
      </c>
      <c r="M406" s="30">
        <f>'2 уровень'!N1079</f>
        <v>81.581196581196579</v>
      </c>
      <c r="N406" s="30">
        <f>'2 уровень'!O1079</f>
        <v>83.449264705882356</v>
      </c>
      <c r="O406" s="30">
        <f>'2 уровень'!P1079</f>
        <v>274.51410243984105</v>
      </c>
      <c r="P406" s="30">
        <f>'2 уровень'!Q1079</f>
        <v>81318.641502000028</v>
      </c>
      <c r="Q406" s="30">
        <f>'2 уровень'!R1079</f>
        <v>6776.5534585000023</v>
      </c>
      <c r="R406" s="30">
        <f>'2 уровень'!S1079</f>
        <v>5683.3724900000007</v>
      </c>
      <c r="S406" s="30">
        <f>'2 уровень'!T1079</f>
        <v>-13.365200000000002</v>
      </c>
      <c r="T406" s="30">
        <f>'2 уровень'!U1079</f>
        <v>-1093.1809685000017</v>
      </c>
      <c r="U406" s="30">
        <f>'2 уровень'!V1079</f>
        <v>-492.86935</v>
      </c>
      <c r="V406" s="921">
        <f>'2 уровень'!W1079</f>
        <v>5177.1379400000005</v>
      </c>
      <c r="W406" s="30">
        <f t="shared" si="32"/>
        <v>83.868186457987775</v>
      </c>
      <c r="X406" s="30">
        <f t="shared" si="33"/>
        <v>76.397802683991017</v>
      </c>
      <c r="Y406" s="921">
        <f>'2 уровень'!X1079</f>
        <v>0</v>
      </c>
      <c r="Z406" s="921">
        <f>'2 уровень'!Y1079</f>
        <v>0</v>
      </c>
      <c r="AA406" s="30">
        <f>'2 уровень'!Z1079</f>
        <v>0</v>
      </c>
      <c r="AB406" s="1920"/>
      <c r="AC406" s="27"/>
      <c r="AD406" s="1929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</row>
    <row r="407" spans="1:196" x14ac:dyDescent="0.25">
      <c r="A407" s="27">
        <v>1</v>
      </c>
      <c r="B407" s="27">
        <v>1</v>
      </c>
      <c r="C407" s="1330" t="s">
        <v>313</v>
      </c>
      <c r="D407" s="43">
        <f>'2 уровень'!E1080</f>
        <v>0</v>
      </c>
      <c r="E407" s="43">
        <f>'2 уровень'!F1080</f>
        <v>0</v>
      </c>
      <c r="F407" s="43">
        <f>'2 уровень'!G1080</f>
        <v>0</v>
      </c>
      <c r="G407" s="922">
        <f>'2 уровень'!H1080</f>
        <v>0</v>
      </c>
      <c r="H407" s="945">
        <f>'2 уровень'!I1080</f>
        <v>0</v>
      </c>
      <c r="I407" s="945">
        <f>'2 уровень'!J1080</f>
        <v>0</v>
      </c>
      <c r="J407" s="936">
        <f>'2 уровень'!K1080</f>
        <v>0</v>
      </c>
      <c r="K407" s="936">
        <f>'2 уровень'!L1080</f>
        <v>0</v>
      </c>
      <c r="L407" s="936">
        <f>'2 уровень'!M1080</f>
        <v>0</v>
      </c>
      <c r="M407" s="936">
        <f>'2 уровень'!N1080</f>
        <v>0</v>
      </c>
      <c r="N407" s="936">
        <f>'2 уровень'!O1080</f>
        <v>0</v>
      </c>
      <c r="O407" s="936">
        <f>'2 уровень'!P1080</f>
        <v>0</v>
      </c>
      <c r="P407" s="43">
        <f>'2 уровень'!Q1080</f>
        <v>0</v>
      </c>
      <c r="Q407" s="43">
        <f>'2 уровень'!R1080</f>
        <v>0</v>
      </c>
      <c r="R407" s="43">
        <f>'2 уровень'!S1080</f>
        <v>0</v>
      </c>
      <c r="S407" s="43">
        <f>'2 уровень'!T1080</f>
        <v>0</v>
      </c>
      <c r="T407" s="43">
        <f>'2 уровень'!U1080</f>
        <v>0</v>
      </c>
      <c r="U407" s="43">
        <f>'2 уровень'!V1080</f>
        <v>0</v>
      </c>
      <c r="V407" s="965">
        <f>'2 уровень'!W1080</f>
        <v>0</v>
      </c>
      <c r="W407" s="43"/>
      <c r="X407" s="43"/>
      <c r="Y407" s="965">
        <f>'2 уровень'!X1080</f>
        <v>0</v>
      </c>
      <c r="Z407" s="965">
        <f>'2 уровень'!Y1080</f>
        <v>0</v>
      </c>
      <c r="AA407" s="43">
        <f>'2 уровень'!Z1080</f>
        <v>0</v>
      </c>
      <c r="AB407" s="1920"/>
      <c r="AD407" s="1929"/>
    </row>
    <row r="408" spans="1:196" x14ac:dyDescent="0.25">
      <c r="A408" s="27">
        <v>1</v>
      </c>
      <c r="B408" s="27">
        <v>1</v>
      </c>
      <c r="C408" s="1360" t="s">
        <v>302</v>
      </c>
      <c r="D408" s="43">
        <f>'2 уровень'!E1081</f>
        <v>0</v>
      </c>
      <c r="E408" s="43">
        <f>'2 уровень'!F1081</f>
        <v>0</v>
      </c>
      <c r="F408" s="43">
        <f>'2 уровень'!G1081</f>
        <v>0</v>
      </c>
      <c r="G408" s="922">
        <f>'2 уровень'!H1081</f>
        <v>0</v>
      </c>
      <c r="H408" s="945">
        <f>'2 уровень'!I1081</f>
        <v>0</v>
      </c>
      <c r="I408" s="945">
        <f>'2 уровень'!J1081</f>
        <v>0</v>
      </c>
      <c r="J408" s="936">
        <f>'2 уровень'!K1081</f>
        <v>0</v>
      </c>
      <c r="K408" s="936">
        <f>'2 уровень'!L1081</f>
        <v>0</v>
      </c>
      <c r="L408" s="936">
        <f>'2 уровень'!M1081</f>
        <v>0</v>
      </c>
      <c r="M408" s="936">
        <f>'2 уровень'!N1081</f>
        <v>0</v>
      </c>
      <c r="N408" s="936">
        <f>'2 уровень'!O1081</f>
        <v>0</v>
      </c>
      <c r="O408" s="936">
        <f>'2 уровень'!P1081</f>
        <v>0</v>
      </c>
      <c r="P408" s="43">
        <f>'2 уровень'!Q1081</f>
        <v>0</v>
      </c>
      <c r="Q408" s="43">
        <f>'2 уровень'!R1081</f>
        <v>0</v>
      </c>
      <c r="R408" s="43">
        <f>'2 уровень'!S1081</f>
        <v>0</v>
      </c>
      <c r="S408" s="43">
        <f>'2 уровень'!T1081</f>
        <v>0</v>
      </c>
      <c r="T408" s="43">
        <f>'2 уровень'!U1081</f>
        <v>0</v>
      </c>
      <c r="U408" s="43">
        <f>'2 уровень'!V1081</f>
        <v>0</v>
      </c>
      <c r="V408" s="965">
        <f>'2 уровень'!W1081</f>
        <v>0</v>
      </c>
      <c r="W408" s="43"/>
      <c r="X408" s="43"/>
      <c r="Y408" s="965">
        <f>'2 уровень'!X1081</f>
        <v>0</v>
      </c>
      <c r="Z408" s="965">
        <f>'2 уровень'!Y1081</f>
        <v>0</v>
      </c>
      <c r="AA408" s="43">
        <f>'2 уровень'!Z1081</f>
        <v>0</v>
      </c>
      <c r="AB408" s="1920"/>
      <c r="AD408" s="1929"/>
    </row>
    <row r="409" spans="1:196" ht="30" x14ac:dyDescent="0.25">
      <c r="B409" s="27">
        <v>1</v>
      </c>
      <c r="C409" s="1198" t="s">
        <v>198</v>
      </c>
      <c r="D409" s="43">
        <f>'2 уровень'!E1082</f>
        <v>9948</v>
      </c>
      <c r="E409" s="43">
        <f>'2 уровень'!F1082</f>
        <v>829</v>
      </c>
      <c r="F409" s="43">
        <f>'2 уровень'!G1082</f>
        <v>588.44444444444446</v>
      </c>
      <c r="G409" s="922">
        <f>'2 уровень'!H1082</f>
        <v>70.982442031899211</v>
      </c>
      <c r="H409" s="945">
        <f>'2 уровень'!I1082</f>
        <v>0</v>
      </c>
      <c r="I409" s="945">
        <f>'2 уровень'!J1082</f>
        <v>0</v>
      </c>
      <c r="J409" s="936">
        <f>'2 уровень'!K1082</f>
        <v>0</v>
      </c>
      <c r="K409" s="936">
        <f>'2 уровень'!L1082</f>
        <v>0</v>
      </c>
      <c r="L409" s="936">
        <f>'2 уровень'!M1082</f>
        <v>0</v>
      </c>
      <c r="M409" s="936">
        <f>'2 уровень'!N1082</f>
        <v>0</v>
      </c>
      <c r="N409" s="936">
        <f>'2 уровень'!O1082</f>
        <v>0</v>
      </c>
      <c r="O409" s="936">
        <f>'2 уровень'!P1082</f>
        <v>0</v>
      </c>
      <c r="P409" s="43">
        <f>'2 уровень'!Q1082</f>
        <v>0</v>
      </c>
      <c r="Q409" s="43">
        <f>'2 уровень'!R1082</f>
        <v>0</v>
      </c>
      <c r="R409" s="43">
        <f>'2 уровень'!S1082</f>
        <v>0</v>
      </c>
      <c r="S409" s="43">
        <f>'2 уровень'!T1082</f>
        <v>0</v>
      </c>
      <c r="T409" s="43">
        <f>'2 уровень'!U1082</f>
        <v>0</v>
      </c>
      <c r="U409" s="43">
        <f>'2 уровень'!V1082</f>
        <v>0</v>
      </c>
      <c r="V409" s="965">
        <f>'2 уровень'!W1082</f>
        <v>0</v>
      </c>
      <c r="W409" s="43"/>
      <c r="X409" s="43"/>
      <c r="Y409" s="965">
        <f>'2 уровень'!X1082</f>
        <v>0</v>
      </c>
      <c r="Z409" s="965">
        <f>'2 уровень'!Y1082</f>
        <v>0</v>
      </c>
      <c r="AA409" s="43">
        <f>'2 уровень'!Z1082</f>
        <v>0</v>
      </c>
      <c r="AB409" s="1920"/>
      <c r="AD409" s="1929"/>
    </row>
    <row r="410" spans="1:196" x14ac:dyDescent="0.25">
      <c r="C410" s="1198" t="s">
        <v>478</v>
      </c>
      <c r="D410" s="43">
        <f>'2 уровень'!E1083</f>
        <v>0</v>
      </c>
      <c r="E410" s="43">
        <f>'2 уровень'!F1083</f>
        <v>0</v>
      </c>
      <c r="F410" s="43">
        <f>'2 уровень'!G1083</f>
        <v>3.9</v>
      </c>
      <c r="G410" s="922">
        <f>'2 уровень'!H1083</f>
        <v>0</v>
      </c>
      <c r="H410" s="945">
        <f>'2 уровень'!I1083</f>
        <v>0</v>
      </c>
      <c r="I410" s="945">
        <f>'2 уровень'!J1083</f>
        <v>0</v>
      </c>
      <c r="J410" s="936">
        <f>'2 уровень'!K1083</f>
        <v>0</v>
      </c>
      <c r="K410" s="936">
        <f>'2 уровень'!L1083</f>
        <v>0</v>
      </c>
      <c r="L410" s="936">
        <f>'2 уровень'!M1083</f>
        <v>0</v>
      </c>
      <c r="M410" s="936">
        <f>'2 уровень'!N1083</f>
        <v>0</v>
      </c>
      <c r="N410" s="936">
        <f>'2 уровень'!O1083</f>
        <v>0</v>
      </c>
      <c r="O410" s="936">
        <f>'2 уровень'!P1083</f>
        <v>0</v>
      </c>
      <c r="P410" s="43">
        <f>'2 уровень'!Q1083</f>
        <v>0</v>
      </c>
      <c r="Q410" s="43">
        <f>'2 уровень'!R1083</f>
        <v>0</v>
      </c>
      <c r="R410" s="43">
        <f>'2 уровень'!S1083</f>
        <v>0</v>
      </c>
      <c r="S410" s="43">
        <f>'2 уровень'!T1083</f>
        <v>0</v>
      </c>
      <c r="T410" s="43">
        <f>'2 уровень'!U1083</f>
        <v>0</v>
      </c>
      <c r="U410" s="43">
        <f>'2 уровень'!V1083</f>
        <v>0</v>
      </c>
      <c r="V410" s="965">
        <f>'2 уровень'!W1083</f>
        <v>0</v>
      </c>
      <c r="W410" s="43"/>
      <c r="X410" s="43"/>
      <c r="Y410" s="965"/>
      <c r="Z410" s="965"/>
      <c r="AA410" s="43"/>
      <c r="AB410" s="1920"/>
      <c r="AD410" s="1929"/>
    </row>
    <row r="411" spans="1:196" ht="30" x14ac:dyDescent="0.25">
      <c r="B411" s="27">
        <v>1</v>
      </c>
      <c r="C411" s="1198" t="s">
        <v>303</v>
      </c>
      <c r="D411" s="43">
        <f>'2 уровень'!E1084</f>
        <v>0</v>
      </c>
      <c r="E411" s="43">
        <f>'2 уровень'!F1084</f>
        <v>0</v>
      </c>
      <c r="F411" s="43">
        <f>'2 уровень'!G1084</f>
        <v>0</v>
      </c>
      <c r="G411" s="922">
        <f>'2 уровень'!H1084</f>
        <v>0</v>
      </c>
      <c r="H411" s="945">
        <f>'2 уровень'!I1084</f>
        <v>0</v>
      </c>
      <c r="I411" s="945">
        <f>'2 уровень'!J1084</f>
        <v>0</v>
      </c>
      <c r="J411" s="936">
        <f>'2 уровень'!K1084</f>
        <v>0</v>
      </c>
      <c r="K411" s="936">
        <f>'2 уровень'!L1084</f>
        <v>0</v>
      </c>
      <c r="L411" s="936">
        <f>'2 уровень'!M1084</f>
        <v>0</v>
      </c>
      <c r="M411" s="936">
        <f>'2 уровень'!N1084</f>
        <v>0</v>
      </c>
      <c r="N411" s="936">
        <f>'2 уровень'!O1084</f>
        <v>0</v>
      </c>
      <c r="O411" s="936">
        <f>'2 уровень'!P1084</f>
        <v>0</v>
      </c>
      <c r="P411" s="43">
        <f>'2 уровень'!Q1084</f>
        <v>0</v>
      </c>
      <c r="Q411" s="43">
        <f>'2 уровень'!R1084</f>
        <v>0</v>
      </c>
      <c r="R411" s="43">
        <f>'2 уровень'!S1084</f>
        <v>0</v>
      </c>
      <c r="S411" s="43">
        <f>'2 уровень'!T1084</f>
        <v>0</v>
      </c>
      <c r="T411" s="43">
        <f>'2 уровень'!U1084</f>
        <v>0</v>
      </c>
      <c r="U411" s="43">
        <f>'2 уровень'!V1084</f>
        <v>0</v>
      </c>
      <c r="V411" s="965">
        <f>'2 уровень'!W1084</f>
        <v>0</v>
      </c>
      <c r="W411" s="43"/>
      <c r="X411" s="43"/>
      <c r="Y411" s="965">
        <f>'2 уровень'!X1084</f>
        <v>0</v>
      </c>
      <c r="Z411" s="965">
        <f>'2 уровень'!Y1084</f>
        <v>0</v>
      </c>
      <c r="AA411" s="43">
        <f>'2 уровень'!Z1084</f>
        <v>0</v>
      </c>
      <c r="AB411" s="1920"/>
      <c r="AD411" s="1929"/>
    </row>
    <row r="412" spans="1:196" ht="30" x14ac:dyDescent="0.25">
      <c r="B412" s="27">
        <v>1</v>
      </c>
      <c r="C412" s="1198" t="s">
        <v>304</v>
      </c>
      <c r="D412" s="43">
        <f>'2 уровень'!E1085</f>
        <v>214</v>
      </c>
      <c r="E412" s="43">
        <f>'2 уровень'!F1085</f>
        <v>18</v>
      </c>
      <c r="F412" s="43">
        <f>'2 уровень'!G1085</f>
        <v>24</v>
      </c>
      <c r="G412" s="922">
        <f>'2 уровень'!H1085</f>
        <v>133.33333333333331</v>
      </c>
      <c r="H412" s="945">
        <f>'2 уровень'!I1085</f>
        <v>0</v>
      </c>
      <c r="I412" s="945">
        <f>'2 уровень'!J1085</f>
        <v>0</v>
      </c>
      <c r="J412" s="936">
        <f>'2 уровень'!K1085</f>
        <v>0</v>
      </c>
      <c r="K412" s="936">
        <f>'2 уровень'!L1085</f>
        <v>0</v>
      </c>
      <c r="L412" s="936">
        <f>'2 уровень'!M1085</f>
        <v>0</v>
      </c>
      <c r="M412" s="936">
        <f>'2 уровень'!N1085</f>
        <v>0</v>
      </c>
      <c r="N412" s="936">
        <f>'2 уровень'!O1085</f>
        <v>0</v>
      </c>
      <c r="O412" s="936">
        <f>'2 уровень'!P1085</f>
        <v>0</v>
      </c>
      <c r="P412" s="43">
        <f>'2 уровень'!Q1085</f>
        <v>0</v>
      </c>
      <c r="Q412" s="43">
        <f>'2 уровень'!R1085</f>
        <v>0</v>
      </c>
      <c r="R412" s="43">
        <f>'2 уровень'!S1085</f>
        <v>0</v>
      </c>
      <c r="S412" s="43">
        <f>'2 уровень'!T1085</f>
        <v>0</v>
      </c>
      <c r="T412" s="43">
        <f>'2 уровень'!U1085</f>
        <v>0</v>
      </c>
      <c r="U412" s="43">
        <f>'2 уровень'!V1085</f>
        <v>0</v>
      </c>
      <c r="V412" s="965">
        <f>'2 уровень'!W1085</f>
        <v>0</v>
      </c>
      <c r="W412" s="43"/>
      <c r="X412" s="43"/>
      <c r="Y412" s="965">
        <f>'2 уровень'!X1085</f>
        <v>0</v>
      </c>
      <c r="Z412" s="965">
        <f>'2 уровень'!Y1085</f>
        <v>0</v>
      </c>
      <c r="AA412" s="43">
        <f>'2 уровень'!Z1085</f>
        <v>0</v>
      </c>
      <c r="AB412" s="1920"/>
      <c r="AD412" s="1929"/>
    </row>
    <row r="413" spans="1:196" ht="30" x14ac:dyDescent="0.25">
      <c r="B413" s="27">
        <v>1</v>
      </c>
      <c r="C413" s="1198" t="s">
        <v>305</v>
      </c>
      <c r="D413" s="43">
        <f>'2 уровень'!E1086</f>
        <v>100</v>
      </c>
      <c r="E413" s="43">
        <f>'2 уровень'!F1086</f>
        <v>8</v>
      </c>
      <c r="F413" s="43">
        <f>'2 уровень'!G1086</f>
        <v>0</v>
      </c>
      <c r="G413" s="922">
        <f>'2 уровень'!H1086</f>
        <v>0</v>
      </c>
      <c r="H413" s="945">
        <f>'2 уровень'!I1086</f>
        <v>0</v>
      </c>
      <c r="I413" s="945">
        <f>'2 уровень'!J1086</f>
        <v>0</v>
      </c>
      <c r="J413" s="936">
        <f>'2 уровень'!K1086</f>
        <v>0</v>
      </c>
      <c r="K413" s="936">
        <f>'2 уровень'!L1086</f>
        <v>0</v>
      </c>
      <c r="L413" s="936">
        <f>'2 уровень'!M1086</f>
        <v>0</v>
      </c>
      <c r="M413" s="936">
        <f>'2 уровень'!N1086</f>
        <v>0</v>
      </c>
      <c r="N413" s="936">
        <f>'2 уровень'!O1086</f>
        <v>0</v>
      </c>
      <c r="O413" s="936">
        <f>'2 уровень'!P1086</f>
        <v>0</v>
      </c>
      <c r="P413" s="43">
        <f>'2 уровень'!Q1086</f>
        <v>0</v>
      </c>
      <c r="Q413" s="43">
        <f>'2 уровень'!R1086</f>
        <v>0</v>
      </c>
      <c r="R413" s="43">
        <f>'2 уровень'!S1086</f>
        <v>0</v>
      </c>
      <c r="S413" s="43">
        <f>'2 уровень'!T1086</f>
        <v>0</v>
      </c>
      <c r="T413" s="43">
        <f>'2 уровень'!U1086</f>
        <v>0</v>
      </c>
      <c r="U413" s="43">
        <f>'2 уровень'!V1086</f>
        <v>0</v>
      </c>
      <c r="V413" s="965">
        <f>'2 уровень'!W1086</f>
        <v>0</v>
      </c>
      <c r="W413" s="43"/>
      <c r="X413" s="43"/>
      <c r="Y413" s="965">
        <f>'2 уровень'!X1086</f>
        <v>0</v>
      </c>
      <c r="Z413" s="965">
        <f>'2 уровень'!Y1086</f>
        <v>0</v>
      </c>
      <c r="AA413" s="43">
        <f>'2 уровень'!Z1086</f>
        <v>0</v>
      </c>
      <c r="AB413" s="1920"/>
      <c r="AD413" s="1929"/>
    </row>
    <row r="414" spans="1:196" x14ac:dyDescent="0.25">
      <c r="B414" s="27">
        <v>1</v>
      </c>
      <c r="C414" s="1198" t="s">
        <v>306</v>
      </c>
      <c r="D414" s="43">
        <f>'2 уровень'!E1087</f>
        <v>9634</v>
      </c>
      <c r="E414" s="43">
        <f>'2 уровень'!F1087</f>
        <v>803</v>
      </c>
      <c r="F414" s="43">
        <f>'2 уровень'!G1087</f>
        <v>563</v>
      </c>
      <c r="G414" s="922">
        <f>'2 уровень'!H1087</f>
        <v>70.112079701120805</v>
      </c>
      <c r="H414" s="945">
        <f>'2 уровень'!I1087</f>
        <v>0</v>
      </c>
      <c r="I414" s="945">
        <f>'2 уровень'!J1087</f>
        <v>0</v>
      </c>
      <c r="J414" s="936">
        <f>'2 уровень'!K1087</f>
        <v>0</v>
      </c>
      <c r="K414" s="936">
        <f>'2 уровень'!L1087</f>
        <v>0</v>
      </c>
      <c r="L414" s="936">
        <f>'2 уровень'!M1087</f>
        <v>0</v>
      </c>
      <c r="M414" s="936">
        <f>'2 уровень'!N1087</f>
        <v>0</v>
      </c>
      <c r="N414" s="936">
        <f>'2 уровень'!O1087</f>
        <v>0</v>
      </c>
      <c r="O414" s="936">
        <f>'2 уровень'!P1087</f>
        <v>0</v>
      </c>
      <c r="P414" s="43">
        <f>'2 уровень'!Q1087</f>
        <v>0</v>
      </c>
      <c r="Q414" s="43">
        <f>'2 уровень'!R1087</f>
        <v>0</v>
      </c>
      <c r="R414" s="43">
        <f>'2 уровень'!S1087</f>
        <v>0</v>
      </c>
      <c r="S414" s="43">
        <f>'2 уровень'!T1087</f>
        <v>0</v>
      </c>
      <c r="T414" s="43">
        <f>'2 уровень'!U1087</f>
        <v>0</v>
      </c>
      <c r="U414" s="43">
        <f>'2 уровень'!V1087</f>
        <v>0</v>
      </c>
      <c r="V414" s="965">
        <f>'2 уровень'!W1087</f>
        <v>0</v>
      </c>
      <c r="W414" s="43"/>
      <c r="X414" s="43"/>
      <c r="Y414" s="965">
        <f>'2 уровень'!X1087</f>
        <v>0</v>
      </c>
      <c r="Z414" s="965">
        <f>'2 уровень'!Y1087</f>
        <v>0</v>
      </c>
      <c r="AA414" s="43">
        <f>'2 уровень'!Z1087</f>
        <v>0</v>
      </c>
      <c r="AB414" s="1920"/>
      <c r="AD414" s="1929"/>
    </row>
    <row r="415" spans="1:196" x14ac:dyDescent="0.25">
      <c r="B415" s="27">
        <v>1</v>
      </c>
      <c r="C415" s="1198" t="s">
        <v>157</v>
      </c>
      <c r="D415" s="43">
        <f>'2 уровень'!E1088</f>
        <v>50956.294117647056</v>
      </c>
      <c r="E415" s="43">
        <f>'2 уровень'!F1088</f>
        <v>4246.2352941176468</v>
      </c>
      <c r="F415" s="43">
        <f>'2 уровень'!G1088</f>
        <v>3579.5247058823529</v>
      </c>
      <c r="G415" s="922">
        <f>'2 уровень'!H1088</f>
        <v>84.298783697669904</v>
      </c>
      <c r="H415" s="945">
        <f>'2 уровень'!I1088</f>
        <v>0</v>
      </c>
      <c r="I415" s="945">
        <f>'2 уровень'!J1088</f>
        <v>0</v>
      </c>
      <c r="J415" s="936">
        <f>'2 уровень'!K1088</f>
        <v>0</v>
      </c>
      <c r="K415" s="936">
        <f>'2 уровень'!L1088</f>
        <v>0</v>
      </c>
      <c r="L415" s="936">
        <f>'2 уровень'!M1088</f>
        <v>0</v>
      </c>
      <c r="M415" s="936">
        <f>'2 уровень'!N1088</f>
        <v>0</v>
      </c>
      <c r="N415" s="936">
        <f>'2 уровень'!O1088</f>
        <v>0</v>
      </c>
      <c r="O415" s="936">
        <f>'2 уровень'!P1088</f>
        <v>0</v>
      </c>
      <c r="P415" s="43">
        <f>'2 уровень'!Q1088</f>
        <v>0</v>
      </c>
      <c r="Q415" s="43">
        <f>'2 уровень'!R1088</f>
        <v>0</v>
      </c>
      <c r="R415" s="43">
        <f>'2 уровень'!S1088</f>
        <v>0</v>
      </c>
      <c r="S415" s="43">
        <f>'2 уровень'!T1088</f>
        <v>0</v>
      </c>
      <c r="T415" s="43">
        <f>'2 уровень'!U1088</f>
        <v>0</v>
      </c>
      <c r="U415" s="43">
        <f>'2 уровень'!V1088</f>
        <v>0</v>
      </c>
      <c r="V415" s="965">
        <f>'2 уровень'!W1088</f>
        <v>0</v>
      </c>
      <c r="W415" s="43"/>
      <c r="X415" s="43"/>
      <c r="Y415" s="965">
        <f>'2 уровень'!X1088</f>
        <v>0</v>
      </c>
      <c r="Z415" s="965">
        <f>'2 уровень'!Y1088</f>
        <v>0</v>
      </c>
      <c r="AA415" s="43">
        <f>'2 уровень'!Z1088</f>
        <v>0</v>
      </c>
      <c r="AB415" s="1920"/>
      <c r="AD415" s="1929"/>
    </row>
    <row r="416" spans="1:196" x14ac:dyDescent="0.25">
      <c r="B416" s="27">
        <v>1</v>
      </c>
      <c r="C416" s="1198" t="s">
        <v>458</v>
      </c>
      <c r="D416" s="43">
        <f>'2 уровень'!E1089</f>
        <v>45121</v>
      </c>
      <c r="E416" s="43">
        <f>'2 уровень'!F1089</f>
        <v>3760</v>
      </c>
      <c r="F416" s="43">
        <f>'2 уровень'!G1089</f>
        <v>3221</v>
      </c>
      <c r="G416" s="922">
        <f>'2 уровень'!H1089</f>
        <v>85.664893617021278</v>
      </c>
      <c r="H416" s="945">
        <f>'2 уровень'!I1089</f>
        <v>0</v>
      </c>
      <c r="I416" s="945">
        <f>'2 уровень'!J1089</f>
        <v>0</v>
      </c>
      <c r="J416" s="936">
        <f>'2 уровень'!K1089</f>
        <v>0</v>
      </c>
      <c r="K416" s="936">
        <f>'2 уровень'!L1089</f>
        <v>0</v>
      </c>
      <c r="L416" s="936">
        <f>'2 уровень'!M1089</f>
        <v>0</v>
      </c>
      <c r="M416" s="936">
        <f>'2 уровень'!N1089</f>
        <v>0</v>
      </c>
      <c r="N416" s="936">
        <f>'2 уровень'!O1089</f>
        <v>0</v>
      </c>
      <c r="O416" s="936">
        <f>'2 уровень'!P1089</f>
        <v>0</v>
      </c>
      <c r="P416" s="43">
        <f>'2 уровень'!Q1089</f>
        <v>0</v>
      </c>
      <c r="Q416" s="43">
        <f>'2 уровень'!R1089</f>
        <v>0</v>
      </c>
      <c r="R416" s="43">
        <f>'2 уровень'!S1089</f>
        <v>0</v>
      </c>
      <c r="S416" s="43">
        <f>'2 уровень'!T1089</f>
        <v>0</v>
      </c>
      <c r="T416" s="43">
        <f>'2 уровень'!U1089</f>
        <v>0</v>
      </c>
      <c r="U416" s="43">
        <f>'2 уровень'!V1089</f>
        <v>0</v>
      </c>
      <c r="V416" s="965">
        <f>'2 уровень'!W1089</f>
        <v>0</v>
      </c>
      <c r="W416" s="43"/>
      <c r="X416" s="43"/>
      <c r="Y416" s="965">
        <f>'2 уровень'!X1090</f>
        <v>0</v>
      </c>
      <c r="Z416" s="965">
        <f>'2 уровень'!Y1090</f>
        <v>0</v>
      </c>
      <c r="AA416" s="43">
        <f>'2 уровень'!Z1090</f>
        <v>0</v>
      </c>
      <c r="AB416" s="1920"/>
      <c r="AD416" s="1929"/>
    </row>
    <row r="417" spans="1:30" x14ac:dyDescent="0.25">
      <c r="B417" s="27">
        <v>1</v>
      </c>
      <c r="C417" s="1198" t="s">
        <v>462</v>
      </c>
      <c r="D417" s="43">
        <f>'2 уровень'!E1090</f>
        <v>49600</v>
      </c>
      <c r="E417" s="43">
        <f>'2 уровень'!F1090</f>
        <v>4133</v>
      </c>
      <c r="F417" s="43">
        <f>'2 уровень'!G1090</f>
        <v>3047.46</v>
      </c>
      <c r="G417" s="922">
        <f>'2 уровень'!H1090</f>
        <v>73.734817323977737</v>
      </c>
      <c r="H417" s="945">
        <f>'2 уровень'!I1090</f>
        <v>0</v>
      </c>
      <c r="I417" s="945">
        <f>'2 уровень'!J1090</f>
        <v>0</v>
      </c>
      <c r="J417" s="936">
        <f>'2 уровень'!K1090</f>
        <v>0</v>
      </c>
      <c r="K417" s="936">
        <f>'2 уровень'!L1090</f>
        <v>0</v>
      </c>
      <c r="L417" s="936">
        <f>'2 уровень'!M1090</f>
        <v>0</v>
      </c>
      <c r="M417" s="936">
        <f>'2 уровень'!N1090</f>
        <v>0</v>
      </c>
      <c r="N417" s="936">
        <f>'2 уровень'!O1090</f>
        <v>0</v>
      </c>
      <c r="O417" s="936">
        <f>'2 уровень'!P1090</f>
        <v>0</v>
      </c>
      <c r="P417" s="43">
        <f>'2 уровень'!Q1090</f>
        <v>0</v>
      </c>
      <c r="Q417" s="43">
        <f>'2 уровень'!R1090</f>
        <v>0</v>
      </c>
      <c r="R417" s="43">
        <f>'2 уровень'!S1090</f>
        <v>0</v>
      </c>
      <c r="S417" s="43">
        <f>'2 уровень'!T1090</f>
        <v>0</v>
      </c>
      <c r="T417" s="43">
        <f>'2 уровень'!U1090</f>
        <v>0</v>
      </c>
      <c r="U417" s="43">
        <f>'2 уровень'!V1090</f>
        <v>0</v>
      </c>
      <c r="V417" s="965">
        <f>'2 уровень'!W1090</f>
        <v>0</v>
      </c>
      <c r="W417" s="43"/>
      <c r="X417" s="43"/>
      <c r="Y417" s="965">
        <f>'2 уровень'!X1091</f>
        <v>0</v>
      </c>
      <c r="Z417" s="965">
        <f>'2 уровень'!Y1091</f>
        <v>0</v>
      </c>
      <c r="AA417" s="43">
        <f>'2 уровень'!Z1091</f>
        <v>0</v>
      </c>
      <c r="AB417" s="1920"/>
      <c r="AD417" s="1929"/>
    </row>
    <row r="418" spans="1:30" x14ac:dyDescent="0.25">
      <c r="B418" s="27">
        <v>1</v>
      </c>
      <c r="C418" s="1210" t="s">
        <v>168</v>
      </c>
      <c r="D418" s="43">
        <f>'2 уровень'!E1091</f>
        <v>167053.14871794873</v>
      </c>
      <c r="E418" s="43">
        <f>'2 уровень'!F1091</f>
        <v>13920.74358974359</v>
      </c>
      <c r="F418" s="43">
        <f>'2 уровень'!G1091</f>
        <v>11677.044444444446</v>
      </c>
      <c r="G418" s="922">
        <f>'2 уровень'!H1091</f>
        <v>83.882332643837799</v>
      </c>
      <c r="H418" s="945">
        <f>'2 уровень'!I1091</f>
        <v>0</v>
      </c>
      <c r="I418" s="945">
        <f>'2 уровень'!J1091</f>
        <v>0</v>
      </c>
      <c r="J418" s="936">
        <f>'2 уровень'!K1091</f>
        <v>0</v>
      </c>
      <c r="K418" s="936">
        <f>'2 уровень'!L1091</f>
        <v>0</v>
      </c>
      <c r="L418" s="936">
        <f>'2 уровень'!M1091</f>
        <v>0</v>
      </c>
      <c r="M418" s="936">
        <f>'2 уровень'!N1091</f>
        <v>0</v>
      </c>
      <c r="N418" s="936">
        <f>'2 уровень'!O1091</f>
        <v>0</v>
      </c>
      <c r="O418" s="936">
        <f>'2 уровень'!P1091</f>
        <v>0</v>
      </c>
      <c r="P418" s="43">
        <f>'2 уровень'!Q1091</f>
        <v>137542.2555</v>
      </c>
      <c r="Q418" s="43">
        <f>'2 уровень'!R1091</f>
        <v>11461.854625</v>
      </c>
      <c r="R418" s="43">
        <f>'2 уровень'!S1091</f>
        <v>11461.854640000001</v>
      </c>
      <c r="S418" s="43">
        <f>'2 уровень'!T1091</f>
        <v>0</v>
      </c>
      <c r="T418" s="43">
        <f>'2 уровень'!U1091</f>
        <v>1.5000001440057531E-5</v>
      </c>
      <c r="U418" s="43">
        <f>'2 уровень'!V1091</f>
        <v>-30.283120000000007</v>
      </c>
      <c r="V418" s="965">
        <f>'2 уровень'!W1091</f>
        <v>11431.571520000001</v>
      </c>
      <c r="W418" s="43">
        <f t="shared" ref="W418" si="34">R418/Q418*100</f>
        <v>100.0000001308689</v>
      </c>
      <c r="X418" s="43">
        <f t="shared" ref="X418" si="35">V418/Q418*100</f>
        <v>99.73579227803198</v>
      </c>
      <c r="Y418" s="965">
        <f>'2 уровень'!X1092</f>
        <v>0</v>
      </c>
      <c r="Z418" s="965">
        <f>'2 уровень'!Y1092</f>
        <v>0</v>
      </c>
      <c r="AA418" s="43">
        <f>'2 уровень'!Z1092</f>
        <v>0</v>
      </c>
      <c r="AB418" s="1920"/>
      <c r="AD418" s="1929"/>
    </row>
    <row r="419" spans="1:30" x14ac:dyDescent="0.25">
      <c r="B419" s="27">
        <v>1</v>
      </c>
      <c r="C419" s="1360" t="s">
        <v>307</v>
      </c>
      <c r="D419" s="43">
        <f>'2 уровень'!E1092</f>
        <v>0</v>
      </c>
      <c r="E419" s="43">
        <f>'2 уровень'!F1092</f>
        <v>0</v>
      </c>
      <c r="F419" s="43">
        <f>'2 уровень'!G1092</f>
        <v>0</v>
      </c>
      <c r="G419" s="922">
        <f>'2 уровень'!H1092</f>
        <v>0</v>
      </c>
      <c r="H419" s="945">
        <f>'2 уровень'!I1092</f>
        <v>0</v>
      </c>
      <c r="I419" s="945">
        <f>'2 уровень'!J1092</f>
        <v>0</v>
      </c>
      <c r="J419" s="936">
        <f>'2 уровень'!K1092</f>
        <v>0</v>
      </c>
      <c r="K419" s="936">
        <f>'2 уровень'!L1092</f>
        <v>0</v>
      </c>
      <c r="L419" s="936">
        <f>'2 уровень'!M1092</f>
        <v>0</v>
      </c>
      <c r="M419" s="936">
        <f>'2 уровень'!N1092</f>
        <v>0</v>
      </c>
      <c r="N419" s="936">
        <f>'2 уровень'!O1092</f>
        <v>0</v>
      </c>
      <c r="O419" s="936">
        <f>'2 уровень'!P1092</f>
        <v>0</v>
      </c>
      <c r="P419" s="43">
        <f>'2 уровень'!Q1092</f>
        <v>0</v>
      </c>
      <c r="Q419" s="43">
        <f>'2 уровень'!R1092</f>
        <v>0</v>
      </c>
      <c r="R419" s="43">
        <f>'2 уровень'!S1092</f>
        <v>0</v>
      </c>
      <c r="S419" s="43">
        <f>'2 уровень'!T1092</f>
        <v>0</v>
      </c>
      <c r="T419" s="43">
        <f>'2 уровень'!U1092</f>
        <v>0</v>
      </c>
      <c r="U419" s="43">
        <f>'2 уровень'!V1092</f>
        <v>0</v>
      </c>
      <c r="V419" s="965">
        <f>'2 уровень'!W1092</f>
        <v>0</v>
      </c>
      <c r="W419" s="43"/>
      <c r="X419" s="43"/>
      <c r="Y419" s="965">
        <f>'2 уровень'!X1093</f>
        <v>0</v>
      </c>
      <c r="Z419" s="965">
        <f>'2 уровень'!Y1093</f>
        <v>0</v>
      </c>
      <c r="AA419" s="43">
        <f>'2 уровень'!Z1093</f>
        <v>0</v>
      </c>
      <c r="AB419" s="1920"/>
      <c r="AD419" s="1929"/>
    </row>
    <row r="420" spans="1:30" ht="30" x14ac:dyDescent="0.25">
      <c r="B420" s="27">
        <v>1</v>
      </c>
      <c r="C420" s="1198" t="s">
        <v>198</v>
      </c>
      <c r="D420" s="43">
        <f>'2 уровень'!E1093</f>
        <v>32064</v>
      </c>
      <c r="E420" s="43">
        <f>'2 уровень'!F1093</f>
        <v>2673</v>
      </c>
      <c r="F420" s="43">
        <f>'2 уровень'!G1093</f>
        <v>1177</v>
      </c>
      <c r="G420" s="922">
        <f>'2 уровень'!H1093</f>
        <v>44.032921810699591</v>
      </c>
      <c r="H420" s="945">
        <f>'2 уровень'!I1093</f>
        <v>0</v>
      </c>
      <c r="I420" s="945">
        <f>'2 уровень'!J1093</f>
        <v>0</v>
      </c>
      <c r="J420" s="936">
        <f>'2 уровень'!K1093</f>
        <v>0</v>
      </c>
      <c r="K420" s="936">
        <f>'2 уровень'!L1093</f>
        <v>0</v>
      </c>
      <c r="L420" s="936">
        <f>'2 уровень'!M1093</f>
        <v>0</v>
      </c>
      <c r="M420" s="936">
        <f>'2 уровень'!N1093</f>
        <v>0</v>
      </c>
      <c r="N420" s="936">
        <f>'2 уровень'!O1093</f>
        <v>0</v>
      </c>
      <c r="O420" s="936">
        <f>'2 уровень'!P1093</f>
        <v>0</v>
      </c>
      <c r="P420" s="43">
        <f>'2 уровень'!Q1093</f>
        <v>0</v>
      </c>
      <c r="Q420" s="43">
        <f>'2 уровень'!R1093</f>
        <v>0</v>
      </c>
      <c r="R420" s="43">
        <f>'2 уровень'!S1093</f>
        <v>0</v>
      </c>
      <c r="S420" s="43">
        <f>'2 уровень'!T1093</f>
        <v>0</v>
      </c>
      <c r="T420" s="43">
        <f>'2 уровень'!U1093</f>
        <v>0</v>
      </c>
      <c r="U420" s="43">
        <f>'2 уровень'!V1093</f>
        <v>0</v>
      </c>
      <c r="V420" s="965">
        <f>'2 уровень'!W1093</f>
        <v>0</v>
      </c>
      <c r="W420" s="43"/>
      <c r="X420" s="43"/>
      <c r="Y420" s="965"/>
      <c r="Z420" s="965"/>
      <c r="AA420" s="43"/>
      <c r="AB420" s="1920"/>
      <c r="AD420" s="1929"/>
    </row>
    <row r="421" spans="1:30" ht="30" x14ac:dyDescent="0.25">
      <c r="B421" s="27">
        <v>1</v>
      </c>
      <c r="C421" s="1198" t="s">
        <v>303</v>
      </c>
      <c r="D421" s="43">
        <f>'2 уровень'!E1094</f>
        <v>0</v>
      </c>
      <c r="E421" s="43">
        <f>'2 уровень'!F1094</f>
        <v>0</v>
      </c>
      <c r="F421" s="43">
        <f>'2 уровень'!G1094</f>
        <v>0</v>
      </c>
      <c r="G421" s="922">
        <f>'2 уровень'!H1094</f>
        <v>0</v>
      </c>
      <c r="H421" s="945">
        <f>'2 уровень'!I1094</f>
        <v>0</v>
      </c>
      <c r="I421" s="945">
        <f>'2 уровень'!J1094</f>
        <v>0</v>
      </c>
      <c r="J421" s="936">
        <f>'2 уровень'!K1094</f>
        <v>0</v>
      </c>
      <c r="K421" s="936">
        <f>'2 уровень'!L1094</f>
        <v>0</v>
      </c>
      <c r="L421" s="936">
        <f>'2 уровень'!M1094</f>
        <v>0</v>
      </c>
      <c r="M421" s="936">
        <f>'2 уровень'!N1094</f>
        <v>0</v>
      </c>
      <c r="N421" s="936">
        <f>'2 уровень'!O1094</f>
        <v>0</v>
      </c>
      <c r="O421" s="936">
        <f>'2 уровень'!P1094</f>
        <v>0</v>
      </c>
      <c r="P421" s="43">
        <f>'2 уровень'!Q1094</f>
        <v>0</v>
      </c>
      <c r="Q421" s="43">
        <f>'2 уровень'!R1094</f>
        <v>0</v>
      </c>
      <c r="R421" s="43">
        <f>'2 уровень'!S1094</f>
        <v>0</v>
      </c>
      <c r="S421" s="43">
        <f>'2 уровень'!T1094</f>
        <v>0</v>
      </c>
      <c r="T421" s="43">
        <f>'2 уровень'!U1094</f>
        <v>0</v>
      </c>
      <c r="U421" s="43">
        <f>'2 уровень'!V1094</f>
        <v>0</v>
      </c>
      <c r="V421" s="965">
        <f>'2 уровень'!W1094</f>
        <v>0</v>
      </c>
      <c r="W421" s="43"/>
      <c r="X421" s="43"/>
      <c r="Y421" s="965">
        <f>'2 уровень'!X1094</f>
        <v>0</v>
      </c>
      <c r="Z421" s="965">
        <f>'2 уровень'!Y1094</f>
        <v>0</v>
      </c>
      <c r="AA421" s="43">
        <f>'2 уровень'!Z1094</f>
        <v>0</v>
      </c>
      <c r="AB421" s="1920"/>
      <c r="AD421" s="1929"/>
    </row>
    <row r="422" spans="1:30" ht="45" x14ac:dyDescent="0.25">
      <c r="B422" s="27">
        <v>1</v>
      </c>
      <c r="C422" s="1198" t="s">
        <v>308</v>
      </c>
      <c r="D422" s="43">
        <f>'2 уровень'!E1095</f>
        <v>7053</v>
      </c>
      <c r="E422" s="43">
        <f>'2 уровень'!F1095</f>
        <v>588</v>
      </c>
      <c r="F422" s="43">
        <f>'2 уровень'!G1095</f>
        <v>819</v>
      </c>
      <c r="G422" s="922">
        <f>'2 уровень'!H1095</f>
        <v>139.28571428571428</v>
      </c>
      <c r="H422" s="945">
        <f>'2 уровень'!I1095</f>
        <v>0</v>
      </c>
      <c r="I422" s="945">
        <f>'2 уровень'!J1095</f>
        <v>0</v>
      </c>
      <c r="J422" s="936">
        <f>'2 уровень'!K1095</f>
        <v>0</v>
      </c>
      <c r="K422" s="936">
        <f>'2 уровень'!L1095</f>
        <v>0</v>
      </c>
      <c r="L422" s="936">
        <f>'2 уровень'!M1095</f>
        <v>0</v>
      </c>
      <c r="M422" s="936">
        <f>'2 уровень'!N1095</f>
        <v>0</v>
      </c>
      <c r="N422" s="936">
        <f>'2 уровень'!O1095</f>
        <v>0</v>
      </c>
      <c r="O422" s="936">
        <f>'2 уровень'!P1095</f>
        <v>0</v>
      </c>
      <c r="P422" s="43">
        <f>'2 уровень'!Q1095</f>
        <v>0</v>
      </c>
      <c r="Q422" s="43">
        <f>'2 уровень'!R1095</f>
        <v>0</v>
      </c>
      <c r="R422" s="43">
        <f>'2 уровень'!S1095</f>
        <v>0</v>
      </c>
      <c r="S422" s="43">
        <f>'2 уровень'!T1095</f>
        <v>0</v>
      </c>
      <c r="T422" s="43">
        <f>'2 уровень'!U1095</f>
        <v>0</v>
      </c>
      <c r="U422" s="43">
        <f>'2 уровень'!V1095</f>
        <v>0</v>
      </c>
      <c r="V422" s="965">
        <f>'2 уровень'!W1095</f>
        <v>0</v>
      </c>
      <c r="W422" s="43"/>
      <c r="X422" s="43"/>
      <c r="Y422" s="965">
        <f>'2 уровень'!X1095</f>
        <v>0</v>
      </c>
      <c r="Z422" s="965">
        <f>'2 уровень'!Y1095</f>
        <v>0</v>
      </c>
      <c r="AA422" s="43">
        <f>'2 уровень'!Z1095</f>
        <v>0</v>
      </c>
      <c r="AB422" s="1920"/>
      <c r="AD422" s="1929"/>
    </row>
    <row r="423" spans="1:30" ht="30" x14ac:dyDescent="0.25">
      <c r="B423" s="27">
        <v>1</v>
      </c>
      <c r="C423" s="1198" t="s">
        <v>309</v>
      </c>
      <c r="D423" s="43">
        <f>'2 уровень'!E1096</f>
        <v>3917</v>
      </c>
      <c r="E423" s="43">
        <f>'2 уровень'!F1096</f>
        <v>326</v>
      </c>
      <c r="F423" s="43">
        <f>'2 уровень'!G1096</f>
        <v>297</v>
      </c>
      <c r="G423" s="922">
        <f>'2 уровень'!H1096</f>
        <v>91.104294478527606</v>
      </c>
      <c r="H423" s="945">
        <f>'2 уровень'!I1096</f>
        <v>0</v>
      </c>
      <c r="I423" s="945">
        <f>'2 уровень'!J1096</f>
        <v>0</v>
      </c>
      <c r="J423" s="936">
        <f>'2 уровень'!K1096</f>
        <v>0</v>
      </c>
      <c r="K423" s="936">
        <f>'2 уровень'!L1096</f>
        <v>0</v>
      </c>
      <c r="L423" s="936">
        <f>'2 уровень'!M1096</f>
        <v>0</v>
      </c>
      <c r="M423" s="936">
        <f>'2 уровень'!N1096</f>
        <v>0</v>
      </c>
      <c r="N423" s="936">
        <f>'2 уровень'!O1096</f>
        <v>0</v>
      </c>
      <c r="O423" s="936">
        <f>'2 уровень'!P1096</f>
        <v>0</v>
      </c>
      <c r="P423" s="43">
        <f>'2 уровень'!Q1096</f>
        <v>0</v>
      </c>
      <c r="Q423" s="43">
        <f>'2 уровень'!R1096</f>
        <v>0</v>
      </c>
      <c r="R423" s="43">
        <f>'2 уровень'!S1096</f>
        <v>0</v>
      </c>
      <c r="S423" s="43">
        <f>'2 уровень'!T1096</f>
        <v>0</v>
      </c>
      <c r="T423" s="43">
        <f>'2 уровень'!U1096</f>
        <v>0</v>
      </c>
      <c r="U423" s="43">
        <f>'2 уровень'!V1096</f>
        <v>0</v>
      </c>
      <c r="V423" s="965">
        <f>'2 уровень'!W1096</f>
        <v>0</v>
      </c>
      <c r="W423" s="43"/>
      <c r="X423" s="43"/>
      <c r="Y423" s="965">
        <f>'2 уровень'!X1096</f>
        <v>0</v>
      </c>
      <c r="Z423" s="965">
        <f>'2 уровень'!Y1096</f>
        <v>0</v>
      </c>
      <c r="AA423" s="43">
        <f>'2 уровень'!Z1096</f>
        <v>0</v>
      </c>
      <c r="AB423" s="1920"/>
      <c r="AD423" s="1929"/>
    </row>
    <row r="424" spans="1:30" ht="30" x14ac:dyDescent="0.25">
      <c r="B424" s="27">
        <v>1</v>
      </c>
      <c r="C424" s="1198" t="s">
        <v>310</v>
      </c>
      <c r="D424" s="43">
        <f>'2 уровень'!E1097</f>
        <v>1175</v>
      </c>
      <c r="E424" s="43">
        <f>'2 уровень'!F1097</f>
        <v>98</v>
      </c>
      <c r="F424" s="43">
        <f>'2 уровень'!G1097</f>
        <v>6</v>
      </c>
      <c r="G424" s="922">
        <f>'2 уровень'!H1097</f>
        <v>6.1224489795918364</v>
      </c>
      <c r="H424" s="945">
        <f>'2 уровень'!I1097</f>
        <v>0</v>
      </c>
      <c r="I424" s="945">
        <f>'2 уровень'!J1097</f>
        <v>0</v>
      </c>
      <c r="J424" s="936">
        <f>'2 уровень'!K1097</f>
        <v>0</v>
      </c>
      <c r="K424" s="936">
        <f>'2 уровень'!L1097</f>
        <v>0</v>
      </c>
      <c r="L424" s="936">
        <f>'2 уровень'!M1097</f>
        <v>0</v>
      </c>
      <c r="M424" s="936">
        <f>'2 уровень'!N1097</f>
        <v>0</v>
      </c>
      <c r="N424" s="936">
        <f>'2 уровень'!O1097</f>
        <v>0</v>
      </c>
      <c r="O424" s="936">
        <f>'2 уровень'!P1097</f>
        <v>0</v>
      </c>
      <c r="P424" s="43">
        <f>'2 уровень'!Q1097</f>
        <v>0</v>
      </c>
      <c r="Q424" s="43">
        <f>'2 уровень'!R1097</f>
        <v>0</v>
      </c>
      <c r="R424" s="43">
        <f>'2 уровень'!S1097</f>
        <v>0</v>
      </c>
      <c r="S424" s="43">
        <f>'2 уровень'!T1097</f>
        <v>0</v>
      </c>
      <c r="T424" s="43">
        <f>'2 уровень'!U1097</f>
        <v>0</v>
      </c>
      <c r="U424" s="43">
        <f>'2 уровень'!V1097</f>
        <v>0</v>
      </c>
      <c r="V424" s="965">
        <f>'2 уровень'!W1097</f>
        <v>0</v>
      </c>
      <c r="W424" s="43"/>
      <c r="X424" s="43"/>
      <c r="Y424" s="965">
        <f>'2 уровень'!X1097</f>
        <v>0</v>
      </c>
      <c r="Z424" s="965">
        <f>'2 уровень'!Y1097</f>
        <v>0</v>
      </c>
      <c r="AA424" s="43">
        <f>'2 уровень'!Z1097</f>
        <v>0</v>
      </c>
      <c r="AB424" s="1920"/>
      <c r="AD424" s="1929"/>
    </row>
    <row r="425" spans="1:30" ht="45" x14ac:dyDescent="0.25">
      <c r="B425" s="27">
        <v>1</v>
      </c>
      <c r="C425" s="1198" t="s">
        <v>354</v>
      </c>
      <c r="D425" s="43">
        <f>'2 уровень'!E1098</f>
        <v>510</v>
      </c>
      <c r="E425" s="43">
        <f>'2 уровень'!F1098</f>
        <v>43</v>
      </c>
      <c r="F425" s="43">
        <f>'2 уровень'!G1098</f>
        <v>0</v>
      </c>
      <c r="G425" s="922">
        <f>'2 уровень'!H1098</f>
        <v>0</v>
      </c>
      <c r="H425" s="945">
        <f>'2 уровень'!I1098</f>
        <v>0</v>
      </c>
      <c r="I425" s="945">
        <f>'2 уровень'!J1098</f>
        <v>0</v>
      </c>
      <c r="J425" s="936">
        <f>'2 уровень'!K1098</f>
        <v>0</v>
      </c>
      <c r="K425" s="936">
        <f>'2 уровень'!L1098</f>
        <v>0</v>
      </c>
      <c r="L425" s="936">
        <f>'2 уровень'!M1098</f>
        <v>0</v>
      </c>
      <c r="M425" s="936">
        <f>'2 уровень'!N1098</f>
        <v>0</v>
      </c>
      <c r="N425" s="936">
        <f>'2 уровень'!O1098</f>
        <v>0</v>
      </c>
      <c r="O425" s="936">
        <f>'2 уровень'!P1098</f>
        <v>0</v>
      </c>
      <c r="P425" s="43">
        <f>'2 уровень'!Q1098</f>
        <v>0</v>
      </c>
      <c r="Q425" s="43">
        <f>'2 уровень'!R1098</f>
        <v>0</v>
      </c>
      <c r="R425" s="43">
        <f>'2 уровень'!S1098</f>
        <v>0</v>
      </c>
      <c r="S425" s="43">
        <f>'2 уровень'!T1098</f>
        <v>0</v>
      </c>
      <c r="T425" s="43">
        <f>'2 уровень'!U1098</f>
        <v>0</v>
      </c>
      <c r="U425" s="43">
        <f>'2 уровень'!V1098</f>
        <v>0</v>
      </c>
      <c r="V425" s="965">
        <f>'2 уровень'!W1098</f>
        <v>0</v>
      </c>
      <c r="W425" s="43"/>
      <c r="X425" s="43"/>
      <c r="Y425" s="965">
        <f>'2 уровень'!X1098</f>
        <v>0</v>
      </c>
      <c r="Z425" s="965">
        <f>'2 уровень'!Y1098</f>
        <v>0</v>
      </c>
      <c r="AA425" s="43">
        <f>'2 уровень'!Z1098</f>
        <v>0</v>
      </c>
      <c r="AB425" s="1920"/>
      <c r="AD425" s="1929"/>
    </row>
    <row r="426" spans="1:30" ht="30" x14ac:dyDescent="0.25">
      <c r="A426" s="27">
        <v>1</v>
      </c>
      <c r="B426" s="27">
        <v>1</v>
      </c>
      <c r="C426" s="1198" t="s">
        <v>355</v>
      </c>
      <c r="D426" s="43">
        <f>'2 уровень'!E1099</f>
        <v>1451</v>
      </c>
      <c r="E426" s="43">
        <f>'2 уровень'!F1099</f>
        <v>121</v>
      </c>
      <c r="F426" s="43">
        <f>'2 уровень'!G1099</f>
        <v>516</v>
      </c>
      <c r="G426" s="922">
        <f>'2 уровень'!H1099</f>
        <v>426.44628099173553</v>
      </c>
      <c r="H426" s="945">
        <f>'2 уровень'!I1099</f>
        <v>0</v>
      </c>
      <c r="I426" s="945">
        <f>'2 уровень'!J1099</f>
        <v>0</v>
      </c>
      <c r="J426" s="936">
        <f>'2 уровень'!K1099</f>
        <v>0</v>
      </c>
      <c r="K426" s="936">
        <f>'2 уровень'!L1099</f>
        <v>0</v>
      </c>
      <c r="L426" s="936">
        <f>'2 уровень'!M1099</f>
        <v>0</v>
      </c>
      <c r="M426" s="936">
        <f>'2 уровень'!N1099</f>
        <v>0</v>
      </c>
      <c r="N426" s="936">
        <f>'2 уровень'!O1099</f>
        <v>0</v>
      </c>
      <c r="O426" s="936">
        <f>'2 уровень'!P1099</f>
        <v>0</v>
      </c>
      <c r="P426" s="43">
        <f>'2 уровень'!Q1099</f>
        <v>0</v>
      </c>
      <c r="Q426" s="43">
        <f>'2 уровень'!R1099</f>
        <v>0</v>
      </c>
      <c r="R426" s="43">
        <f>'2 уровень'!S1099</f>
        <v>0</v>
      </c>
      <c r="S426" s="43">
        <f>'2 уровень'!T1099</f>
        <v>0</v>
      </c>
      <c r="T426" s="43">
        <f>'2 уровень'!U1099</f>
        <v>0</v>
      </c>
      <c r="U426" s="43">
        <f>'2 уровень'!V1099</f>
        <v>0</v>
      </c>
      <c r="V426" s="965">
        <f>'2 уровень'!W1099</f>
        <v>0</v>
      </c>
      <c r="W426" s="43"/>
      <c r="X426" s="43"/>
      <c r="Y426" s="965">
        <f>'2 уровень'!X1099</f>
        <v>0</v>
      </c>
      <c r="Z426" s="965">
        <f>'2 уровень'!Y1099</f>
        <v>0</v>
      </c>
      <c r="AA426" s="43">
        <f>'2 уровень'!Z1099</f>
        <v>0</v>
      </c>
      <c r="AB426" s="1920"/>
      <c r="AD426" s="1929"/>
    </row>
    <row r="427" spans="1:30" ht="45" x14ac:dyDescent="0.25">
      <c r="A427" s="27">
        <v>1</v>
      </c>
      <c r="B427" s="27">
        <v>1</v>
      </c>
      <c r="C427" s="1198" t="s">
        <v>311</v>
      </c>
      <c r="D427" s="43">
        <f>'2 уровень'!E1100</f>
        <v>25011</v>
      </c>
      <c r="E427" s="43">
        <f>'2 уровень'!F1100</f>
        <v>2085</v>
      </c>
      <c r="F427" s="43">
        <f>'2 уровень'!G1100</f>
        <v>358</v>
      </c>
      <c r="G427" s="922">
        <f>'2 уровень'!H1100</f>
        <v>17.170263788968825</v>
      </c>
      <c r="H427" s="945">
        <f>'2 уровень'!I1100</f>
        <v>0</v>
      </c>
      <c r="I427" s="945">
        <f>'2 уровень'!J1100</f>
        <v>0</v>
      </c>
      <c r="J427" s="936">
        <f>'2 уровень'!K1100</f>
        <v>0</v>
      </c>
      <c r="K427" s="936">
        <f>'2 уровень'!L1100</f>
        <v>0</v>
      </c>
      <c r="L427" s="936">
        <f>'2 уровень'!M1100</f>
        <v>0</v>
      </c>
      <c r="M427" s="936">
        <f>'2 уровень'!N1100</f>
        <v>0</v>
      </c>
      <c r="N427" s="936">
        <f>'2 уровень'!O1100</f>
        <v>0</v>
      </c>
      <c r="O427" s="936">
        <f>'2 уровень'!P1100</f>
        <v>0</v>
      </c>
      <c r="P427" s="43">
        <f>'2 уровень'!Q1100</f>
        <v>0</v>
      </c>
      <c r="Q427" s="43">
        <f>'2 уровень'!R1100</f>
        <v>0</v>
      </c>
      <c r="R427" s="43">
        <f>'2 уровень'!S1100</f>
        <v>0</v>
      </c>
      <c r="S427" s="43">
        <f>'2 уровень'!T1100</f>
        <v>0</v>
      </c>
      <c r="T427" s="43">
        <f>'2 уровень'!U1100</f>
        <v>0</v>
      </c>
      <c r="U427" s="43">
        <f>'2 уровень'!V1100</f>
        <v>0</v>
      </c>
      <c r="V427" s="965">
        <f>'2 уровень'!W1100</f>
        <v>0</v>
      </c>
      <c r="W427" s="43"/>
      <c r="X427" s="43"/>
      <c r="Y427" s="965">
        <f>'2 уровень'!X1100</f>
        <v>0</v>
      </c>
      <c r="Z427" s="965">
        <f>'2 уровень'!Y1100</f>
        <v>0</v>
      </c>
      <c r="AA427" s="43">
        <f>'2 уровень'!Z1100</f>
        <v>0</v>
      </c>
      <c r="AB427" s="1920"/>
      <c r="AD427" s="1929"/>
    </row>
    <row r="428" spans="1:30" ht="30" x14ac:dyDescent="0.25">
      <c r="A428" s="27">
        <v>1</v>
      </c>
      <c r="B428" s="27">
        <v>1</v>
      </c>
      <c r="C428" s="1198" t="s">
        <v>312</v>
      </c>
      <c r="D428" s="43">
        <f>'2 уровень'!E1101</f>
        <v>2900</v>
      </c>
      <c r="E428" s="43">
        <f>'2 уровень'!F1101</f>
        <v>242</v>
      </c>
      <c r="F428" s="43">
        <f>'2 уровень'!G1101</f>
        <v>150</v>
      </c>
      <c r="G428" s="922">
        <f>'2 уровень'!H1101</f>
        <v>61.983471074380169</v>
      </c>
      <c r="H428" s="945">
        <f>'2 уровень'!I1101</f>
        <v>0</v>
      </c>
      <c r="I428" s="945">
        <f>'2 уровень'!J1101</f>
        <v>0</v>
      </c>
      <c r="J428" s="936">
        <f>'2 уровень'!K1101</f>
        <v>0</v>
      </c>
      <c r="K428" s="936">
        <f>'2 уровень'!L1101</f>
        <v>0</v>
      </c>
      <c r="L428" s="936">
        <f>'2 уровень'!M1101</f>
        <v>0</v>
      </c>
      <c r="M428" s="936">
        <f>'2 уровень'!N1101</f>
        <v>0</v>
      </c>
      <c r="N428" s="936">
        <f>'2 уровень'!O1101</f>
        <v>0</v>
      </c>
      <c r="O428" s="936">
        <f>'2 уровень'!P1101</f>
        <v>0</v>
      </c>
      <c r="P428" s="43">
        <f>'2 уровень'!Q1101</f>
        <v>0</v>
      </c>
      <c r="Q428" s="43">
        <f>'2 уровень'!R1101</f>
        <v>0</v>
      </c>
      <c r="R428" s="43">
        <f>'2 уровень'!S1101</f>
        <v>0</v>
      </c>
      <c r="S428" s="43">
        <f>'2 уровень'!T1101</f>
        <v>0</v>
      </c>
      <c r="T428" s="43">
        <f>'2 уровень'!U1101</f>
        <v>0</v>
      </c>
      <c r="U428" s="43">
        <f>'2 уровень'!V1101</f>
        <v>0</v>
      </c>
      <c r="V428" s="965">
        <f>'2 уровень'!W1101</f>
        <v>0</v>
      </c>
      <c r="W428" s="43"/>
      <c r="X428" s="43"/>
      <c r="Y428" s="965">
        <f>'2 уровень'!X1101</f>
        <v>0</v>
      </c>
      <c r="Z428" s="965">
        <f>'2 уровень'!Y1101</f>
        <v>0</v>
      </c>
      <c r="AA428" s="43">
        <f>'2 уровень'!Z1101</f>
        <v>0</v>
      </c>
      <c r="AB428" s="1920"/>
      <c r="AD428" s="1929"/>
    </row>
    <row r="429" spans="1:30" ht="60" x14ac:dyDescent="0.25">
      <c r="A429" s="27">
        <v>1</v>
      </c>
      <c r="B429" s="27">
        <v>1</v>
      </c>
      <c r="C429" s="1198" t="s">
        <v>321</v>
      </c>
      <c r="D429" s="43">
        <f>'2 уровень'!E1102</f>
        <v>20311</v>
      </c>
      <c r="E429" s="43">
        <f>'2 уровень'!F1102</f>
        <v>1693</v>
      </c>
      <c r="F429" s="43">
        <f>'2 уровень'!G1102</f>
        <v>131</v>
      </c>
      <c r="G429" s="922">
        <f>'2 уровень'!H1102</f>
        <v>7.7377436503248669</v>
      </c>
      <c r="H429" s="945">
        <f>'2 уровень'!I1102</f>
        <v>0</v>
      </c>
      <c r="I429" s="945">
        <f>'2 уровень'!J1102</f>
        <v>0</v>
      </c>
      <c r="J429" s="936">
        <f>'2 уровень'!K1102</f>
        <v>0</v>
      </c>
      <c r="K429" s="936">
        <f>'2 уровень'!L1102</f>
        <v>0</v>
      </c>
      <c r="L429" s="936">
        <f>'2 уровень'!M1102</f>
        <v>0</v>
      </c>
      <c r="M429" s="936">
        <f>'2 уровень'!N1102</f>
        <v>0</v>
      </c>
      <c r="N429" s="936">
        <f>'2 уровень'!O1102</f>
        <v>0</v>
      </c>
      <c r="O429" s="936">
        <f>'2 уровень'!P1102</f>
        <v>0</v>
      </c>
      <c r="P429" s="43">
        <f>'2 уровень'!Q1102</f>
        <v>0</v>
      </c>
      <c r="Q429" s="43">
        <f>'2 уровень'!R1102</f>
        <v>0</v>
      </c>
      <c r="R429" s="43">
        <f>'2 уровень'!S1102</f>
        <v>0</v>
      </c>
      <c r="S429" s="43">
        <f>'2 уровень'!T1102</f>
        <v>0</v>
      </c>
      <c r="T429" s="43">
        <f>'2 уровень'!U1102</f>
        <v>0</v>
      </c>
      <c r="U429" s="43">
        <f>'2 уровень'!V1102</f>
        <v>0</v>
      </c>
      <c r="V429" s="965">
        <f>'2 уровень'!W1102</f>
        <v>0</v>
      </c>
      <c r="W429" s="43"/>
      <c r="X429" s="43"/>
      <c r="Y429" s="965">
        <f>'2 уровень'!X1102</f>
        <v>0</v>
      </c>
      <c r="Z429" s="965">
        <f>'2 уровень'!Y1102</f>
        <v>0</v>
      </c>
      <c r="AA429" s="43">
        <f>'2 уровень'!Z1102</f>
        <v>0</v>
      </c>
      <c r="AB429" s="1920"/>
      <c r="AD429" s="1929"/>
    </row>
    <row r="430" spans="1:30" ht="45" x14ac:dyDescent="0.25">
      <c r="A430" s="27">
        <v>1</v>
      </c>
      <c r="B430" s="27">
        <v>1</v>
      </c>
      <c r="C430" s="1198" t="s">
        <v>322</v>
      </c>
      <c r="D430" s="43">
        <f>'2 уровень'!E1103</f>
        <v>1800</v>
      </c>
      <c r="E430" s="43">
        <f>'2 уровень'!F1103</f>
        <v>150</v>
      </c>
      <c r="F430" s="43">
        <f>'2 уровень'!G1103</f>
        <v>77</v>
      </c>
      <c r="G430" s="922">
        <f>'2 уровень'!H1103</f>
        <v>51.333333333333329</v>
      </c>
      <c r="H430" s="945">
        <f>'2 уровень'!I1103</f>
        <v>0</v>
      </c>
      <c r="I430" s="945">
        <f>'2 уровень'!J1103</f>
        <v>0</v>
      </c>
      <c r="J430" s="936">
        <f>'2 уровень'!K1103</f>
        <v>0</v>
      </c>
      <c r="K430" s="936">
        <f>'2 уровень'!L1103</f>
        <v>0</v>
      </c>
      <c r="L430" s="936">
        <f>'2 уровень'!M1103</f>
        <v>0</v>
      </c>
      <c r="M430" s="936">
        <f>'2 уровень'!N1103</f>
        <v>0</v>
      </c>
      <c r="N430" s="936">
        <f>'2 уровень'!O1103</f>
        <v>0</v>
      </c>
      <c r="O430" s="936">
        <f>'2 уровень'!P1103</f>
        <v>0</v>
      </c>
      <c r="P430" s="43">
        <f>'2 уровень'!Q1103</f>
        <v>0</v>
      </c>
      <c r="Q430" s="43">
        <f>'2 уровень'!R1103</f>
        <v>0</v>
      </c>
      <c r="R430" s="43">
        <f>'2 уровень'!S1103</f>
        <v>0</v>
      </c>
      <c r="S430" s="43">
        <f>'2 уровень'!T1103</f>
        <v>0</v>
      </c>
      <c r="T430" s="43">
        <f>'2 уровень'!U1103</f>
        <v>0</v>
      </c>
      <c r="U430" s="43">
        <f>'2 уровень'!V1103</f>
        <v>0</v>
      </c>
      <c r="V430" s="965">
        <f>'2 уровень'!W1103</f>
        <v>0</v>
      </c>
      <c r="W430" s="43"/>
      <c r="X430" s="43"/>
      <c r="Y430" s="965">
        <f>'2 уровень'!X1103</f>
        <v>0</v>
      </c>
      <c r="Z430" s="965">
        <f>'2 уровень'!Y1103</f>
        <v>0</v>
      </c>
      <c r="AA430" s="43">
        <f>'2 уровень'!Z1103</f>
        <v>0</v>
      </c>
      <c r="AB430" s="1920"/>
      <c r="AD430" s="1929"/>
    </row>
    <row r="431" spans="1:30" x14ac:dyDescent="0.25">
      <c r="A431" s="27">
        <v>1</v>
      </c>
      <c r="B431" s="27">
        <v>1</v>
      </c>
      <c r="C431" s="1198" t="s">
        <v>157</v>
      </c>
      <c r="D431" s="43">
        <f>'2 уровень'!E1104</f>
        <v>0</v>
      </c>
      <c r="E431" s="43">
        <f>'2 уровень'!F1104</f>
        <v>0</v>
      </c>
      <c r="F431" s="43">
        <f>'2 уровень'!G1104</f>
        <v>0</v>
      </c>
      <c r="G431" s="922">
        <f>'2 уровень'!H1104</f>
        <v>0</v>
      </c>
      <c r="H431" s="945">
        <f>'2 уровень'!I1104</f>
        <v>0</v>
      </c>
      <c r="I431" s="945">
        <f>'2 уровень'!J1104</f>
        <v>0</v>
      </c>
      <c r="J431" s="936">
        <f>'2 уровень'!K1104</f>
        <v>0</v>
      </c>
      <c r="K431" s="936">
        <f>'2 уровень'!L1104</f>
        <v>0</v>
      </c>
      <c r="L431" s="936">
        <f>'2 уровень'!M1104</f>
        <v>0</v>
      </c>
      <c r="M431" s="936">
        <f>'2 уровень'!N1104</f>
        <v>0</v>
      </c>
      <c r="N431" s="936">
        <f>'2 уровень'!O1104</f>
        <v>0</v>
      </c>
      <c r="O431" s="936">
        <f>'2 уровень'!P1104</f>
        <v>0</v>
      </c>
      <c r="P431" s="43">
        <f>'2 уровень'!Q1104</f>
        <v>0</v>
      </c>
      <c r="Q431" s="43">
        <f>'2 уровень'!R1104</f>
        <v>0</v>
      </c>
      <c r="R431" s="43">
        <f>'2 уровень'!S1104</f>
        <v>0</v>
      </c>
      <c r="S431" s="43">
        <f>'2 уровень'!T1104</f>
        <v>0</v>
      </c>
      <c r="T431" s="43">
        <f>'2 уровень'!U1104</f>
        <v>0</v>
      </c>
      <c r="U431" s="43">
        <f>'2 уровень'!V1104</f>
        <v>0</v>
      </c>
      <c r="V431" s="965">
        <f>'2 уровень'!W1104</f>
        <v>0</v>
      </c>
      <c r="W431" s="43"/>
      <c r="X431" s="43"/>
      <c r="Y431" s="965">
        <f>'2 уровень'!X1104</f>
        <v>0</v>
      </c>
      <c r="Z431" s="965">
        <f>'2 уровень'!Y1104</f>
        <v>0</v>
      </c>
      <c r="AA431" s="43">
        <f>'2 уровень'!Z1104</f>
        <v>0</v>
      </c>
      <c r="AB431" s="1920"/>
      <c r="AD431" s="1929"/>
    </row>
    <row r="432" spans="1:30" ht="30" x14ac:dyDescent="0.25">
      <c r="A432" s="27">
        <v>1</v>
      </c>
      <c r="B432" s="27">
        <v>1</v>
      </c>
      <c r="C432" s="1198" t="s">
        <v>158</v>
      </c>
      <c r="D432" s="43">
        <f>'2 уровень'!E1105</f>
        <v>12000</v>
      </c>
      <c r="E432" s="43">
        <f>'2 уровень'!F1105</f>
        <v>1000</v>
      </c>
      <c r="F432" s="43">
        <f>'2 уровень'!G1105</f>
        <v>1321</v>
      </c>
      <c r="G432" s="922">
        <f>'2 уровень'!H1105</f>
        <v>132.1</v>
      </c>
      <c r="H432" s="945">
        <f>'2 уровень'!I1105</f>
        <v>0</v>
      </c>
      <c r="I432" s="945">
        <f>'2 уровень'!J1105</f>
        <v>0</v>
      </c>
      <c r="J432" s="936">
        <f>'2 уровень'!K1105</f>
        <v>0</v>
      </c>
      <c r="K432" s="936">
        <f>'2 уровень'!L1105</f>
        <v>0</v>
      </c>
      <c r="L432" s="936">
        <f>'2 уровень'!M1105</f>
        <v>0</v>
      </c>
      <c r="M432" s="936">
        <f>'2 уровень'!N1105</f>
        <v>0</v>
      </c>
      <c r="N432" s="936">
        <f>'2 уровень'!O1105</f>
        <v>0</v>
      </c>
      <c r="O432" s="936">
        <f>'2 уровень'!P1105</f>
        <v>0</v>
      </c>
      <c r="P432" s="43">
        <f>'2 уровень'!Q1105</f>
        <v>0</v>
      </c>
      <c r="Q432" s="43">
        <f>'2 уровень'!R1105</f>
        <v>0</v>
      </c>
      <c r="R432" s="43">
        <f>'2 уровень'!S1105</f>
        <v>0</v>
      </c>
      <c r="S432" s="43">
        <f>'2 уровень'!T1105</f>
        <v>0</v>
      </c>
      <c r="T432" s="43">
        <f>'2 уровень'!U1105</f>
        <v>0</v>
      </c>
      <c r="U432" s="43">
        <f>'2 уровень'!V1105</f>
        <v>0</v>
      </c>
      <c r="V432" s="965">
        <f>'2 уровень'!W1105</f>
        <v>0</v>
      </c>
      <c r="W432" s="43"/>
      <c r="X432" s="43"/>
      <c r="Y432" s="965">
        <f>'2 уровень'!X1105</f>
        <v>0</v>
      </c>
      <c r="Z432" s="965">
        <f>'2 уровень'!Y1105</f>
        <v>0</v>
      </c>
      <c r="AA432" s="43">
        <f>'2 уровень'!Z1105</f>
        <v>0</v>
      </c>
      <c r="AB432" s="1920"/>
      <c r="AD432" s="1929"/>
    </row>
    <row r="433" spans="1:30" ht="30" x14ac:dyDescent="0.25">
      <c r="A433" s="27">
        <v>1</v>
      </c>
      <c r="B433" s="27">
        <v>1</v>
      </c>
      <c r="C433" s="1198" t="s">
        <v>320</v>
      </c>
      <c r="D433" s="43">
        <f>'2 уровень'!E1106</f>
        <v>0</v>
      </c>
      <c r="E433" s="43">
        <f>'2 уровень'!F1106</f>
        <v>0</v>
      </c>
      <c r="F433" s="43">
        <f>'2 уровень'!G1106</f>
        <v>0</v>
      </c>
      <c r="G433" s="922">
        <f>'2 уровень'!H1106</f>
        <v>0</v>
      </c>
      <c r="H433" s="945">
        <f>'2 уровень'!I1106</f>
        <v>0</v>
      </c>
      <c r="I433" s="945">
        <f>'2 уровень'!J1106</f>
        <v>0</v>
      </c>
      <c r="J433" s="936">
        <f>'2 уровень'!K1106</f>
        <v>0</v>
      </c>
      <c r="K433" s="936">
        <f>'2 уровень'!L1106</f>
        <v>0</v>
      </c>
      <c r="L433" s="936">
        <f>'2 уровень'!M1106</f>
        <v>0</v>
      </c>
      <c r="M433" s="936">
        <f>'2 уровень'!N1106</f>
        <v>0</v>
      </c>
      <c r="N433" s="936">
        <f>'2 уровень'!O1106</f>
        <v>0</v>
      </c>
      <c r="O433" s="936">
        <f>'2 уровень'!P1106</f>
        <v>0</v>
      </c>
      <c r="P433" s="43">
        <f>'2 уровень'!Q1106</f>
        <v>0</v>
      </c>
      <c r="Q433" s="43">
        <f>'2 уровень'!R1106</f>
        <v>0</v>
      </c>
      <c r="R433" s="43">
        <f>'2 уровень'!S1106</f>
        <v>0</v>
      </c>
      <c r="S433" s="43">
        <f>'2 уровень'!T1106</f>
        <v>0</v>
      </c>
      <c r="T433" s="43">
        <f>'2 уровень'!U1106</f>
        <v>0</v>
      </c>
      <c r="U433" s="43">
        <f>'2 уровень'!V1106</f>
        <v>0</v>
      </c>
      <c r="V433" s="965">
        <f>'2 уровень'!W1106</f>
        <v>0</v>
      </c>
      <c r="W433" s="43"/>
      <c r="X433" s="43"/>
      <c r="Y433" s="965">
        <f>'2 уровень'!X1106</f>
        <v>0</v>
      </c>
      <c r="Z433" s="965">
        <f>'2 уровень'!Y1106</f>
        <v>0</v>
      </c>
      <c r="AA433" s="43">
        <f>'2 уровень'!Z1106</f>
        <v>0</v>
      </c>
      <c r="AB433" s="1920"/>
      <c r="AD433" s="1929"/>
    </row>
    <row r="434" spans="1:30" x14ac:dyDescent="0.25">
      <c r="A434" s="27">
        <v>1</v>
      </c>
      <c r="B434" s="27">
        <v>1</v>
      </c>
      <c r="C434" s="1210" t="s">
        <v>165</v>
      </c>
      <c r="D434" s="43">
        <f>'2 уровень'!E1107</f>
        <v>44064</v>
      </c>
      <c r="E434" s="43">
        <f>'2 уровень'!F1107</f>
        <v>3673</v>
      </c>
      <c r="F434" s="43">
        <f>'2 уровень'!G1107</f>
        <v>2498</v>
      </c>
      <c r="G434" s="922">
        <f>'2 уровень'!H1107</f>
        <v>68.009801252382246</v>
      </c>
      <c r="H434" s="945">
        <f>'2 уровень'!I1107</f>
        <v>0</v>
      </c>
      <c r="I434" s="945">
        <f>'2 уровень'!J1107</f>
        <v>0</v>
      </c>
      <c r="J434" s="936">
        <f>'2 уровень'!K1107</f>
        <v>0</v>
      </c>
      <c r="K434" s="936">
        <f>'2 уровень'!L1107</f>
        <v>0</v>
      </c>
      <c r="L434" s="936">
        <f>'2 уровень'!M1107</f>
        <v>0</v>
      </c>
      <c r="M434" s="936">
        <f>'2 уровень'!N1107</f>
        <v>0</v>
      </c>
      <c r="N434" s="936">
        <f>'2 уровень'!O1107</f>
        <v>0</v>
      </c>
      <c r="O434" s="936">
        <f>'2 уровень'!P1107</f>
        <v>0</v>
      </c>
      <c r="P434" s="43">
        <f>'2 уровень'!Q1107</f>
        <v>44875.856289999996</v>
      </c>
      <c r="Q434" s="43">
        <f>'2 уровень'!R1107</f>
        <v>3739.654690833333</v>
      </c>
      <c r="R434" s="43">
        <f>'2 уровень'!S1107</f>
        <v>2543.3171000000002</v>
      </c>
      <c r="S434" s="43">
        <f>'2 уровень'!T1107</f>
        <v>0</v>
      </c>
      <c r="T434" s="43">
        <f>'2 уровень'!U1107</f>
        <v>-1196.3375908333328</v>
      </c>
      <c r="U434" s="43">
        <f>'2 уровень'!V1107</f>
        <v>-18.689979999999998</v>
      </c>
      <c r="V434" s="965">
        <f>'2 уровень'!W1107</f>
        <v>2524.6271200000001</v>
      </c>
      <c r="W434" s="43">
        <f t="shared" ref="W434" si="36">R434/Q434*100</f>
        <v>68.00941023336182</v>
      </c>
      <c r="X434" s="43">
        <f t="shared" ref="X434" si="37">V434/Q434*100</f>
        <v>67.509632003949008</v>
      </c>
      <c r="Y434" s="965">
        <f>'2 уровень'!X1107</f>
        <v>0</v>
      </c>
      <c r="Z434" s="965">
        <f>'2 уровень'!Y1107</f>
        <v>0</v>
      </c>
      <c r="AA434" s="43">
        <f>'2 уровень'!Z1107</f>
        <v>0</v>
      </c>
      <c r="AB434" s="1920"/>
      <c r="AD434" s="1929"/>
    </row>
    <row r="435" spans="1:30" ht="15.75" x14ac:dyDescent="0.25">
      <c r="A435" s="27">
        <v>1</v>
      </c>
      <c r="B435" s="27">
        <v>1</v>
      </c>
      <c r="C435" s="1315" t="s">
        <v>14</v>
      </c>
      <c r="D435" s="43">
        <f>'2 уровень'!E1108</f>
        <v>0</v>
      </c>
      <c r="E435" s="43">
        <f>'2 уровень'!F1108</f>
        <v>0</v>
      </c>
      <c r="F435" s="43">
        <f>'2 уровень'!G1108</f>
        <v>0</v>
      </c>
      <c r="G435" s="922">
        <f>'2 уровень'!H1108</f>
        <v>0</v>
      </c>
      <c r="H435" s="945">
        <f>'2 уровень'!I1108</f>
        <v>0</v>
      </c>
      <c r="I435" s="945">
        <f>'2 уровень'!J1108</f>
        <v>0</v>
      </c>
      <c r="J435" s="936">
        <f>'2 уровень'!K1108</f>
        <v>0</v>
      </c>
      <c r="K435" s="936">
        <f>'2 уровень'!L1108</f>
        <v>0</v>
      </c>
      <c r="L435" s="936">
        <f>'2 уровень'!M1108</f>
        <v>0</v>
      </c>
      <c r="M435" s="936">
        <f>'2 уровень'!N1108</f>
        <v>0</v>
      </c>
      <c r="N435" s="936">
        <f>'2 уровень'!O1108</f>
        <v>0</v>
      </c>
      <c r="O435" s="936">
        <f>'2 уровень'!P1108</f>
        <v>0</v>
      </c>
      <c r="P435" s="43">
        <f>'2 уровень'!Q1108</f>
        <v>0</v>
      </c>
      <c r="Q435" s="43">
        <f>'2 уровень'!R1108</f>
        <v>0</v>
      </c>
      <c r="R435" s="43">
        <f>'2 уровень'!S1108</f>
        <v>0</v>
      </c>
      <c r="S435" s="43">
        <f>'2 уровень'!T1108</f>
        <v>0</v>
      </c>
      <c r="T435" s="43">
        <f>'2 уровень'!U1108</f>
        <v>0</v>
      </c>
      <c r="U435" s="43">
        <f>'2 уровень'!V1108</f>
        <v>0</v>
      </c>
      <c r="V435" s="965">
        <f>'2 уровень'!W1108</f>
        <v>0</v>
      </c>
      <c r="W435" s="43"/>
      <c r="X435" s="43"/>
      <c r="Y435" s="965">
        <f>'2 уровень'!X1108</f>
        <v>0</v>
      </c>
      <c r="Z435" s="965">
        <f>'2 уровень'!Y1108</f>
        <v>0</v>
      </c>
      <c r="AA435" s="43">
        <f>'2 уровень'!Z1108</f>
        <v>0</v>
      </c>
      <c r="AB435" s="1920"/>
      <c r="AD435" s="1929"/>
    </row>
    <row r="436" spans="1:30" ht="29.25" x14ac:dyDescent="0.25">
      <c r="A436" s="27">
        <v>1</v>
      </c>
      <c r="B436" s="27">
        <v>1</v>
      </c>
      <c r="C436" s="1380" t="s">
        <v>198</v>
      </c>
      <c r="D436" s="43">
        <f>'2 уровень'!E1109</f>
        <v>42012</v>
      </c>
      <c r="E436" s="43">
        <f>'2 уровень'!F1109</f>
        <v>3502</v>
      </c>
      <c r="F436" s="43">
        <f>'2 уровень'!G1109</f>
        <v>1765.4444444444443</v>
      </c>
      <c r="G436" s="922">
        <f>'2 уровень'!H1109</f>
        <v>50.412462719715712</v>
      </c>
      <c r="H436" s="945">
        <f>'2 уровень'!I1109</f>
        <v>0</v>
      </c>
      <c r="I436" s="945">
        <f>'2 уровень'!J1109</f>
        <v>0</v>
      </c>
      <c r="J436" s="936">
        <f>'2 уровень'!K1109</f>
        <v>0</v>
      </c>
      <c r="K436" s="936">
        <f>'2 уровень'!L1109</f>
        <v>0</v>
      </c>
      <c r="L436" s="936">
        <f>'2 уровень'!M1109</f>
        <v>0</v>
      </c>
      <c r="M436" s="936">
        <f>'2 уровень'!N1109</f>
        <v>0</v>
      </c>
      <c r="N436" s="936">
        <f>'2 уровень'!O1109</f>
        <v>0</v>
      </c>
      <c r="O436" s="936">
        <f>'2 уровень'!P1109</f>
        <v>0</v>
      </c>
      <c r="P436" s="43">
        <f>'2 уровень'!Q1109</f>
        <v>0</v>
      </c>
      <c r="Q436" s="43">
        <f>'2 уровень'!R1109</f>
        <v>0</v>
      </c>
      <c r="R436" s="43">
        <f>'2 уровень'!S1109</f>
        <v>0</v>
      </c>
      <c r="S436" s="43">
        <f>'2 уровень'!T1109</f>
        <v>0</v>
      </c>
      <c r="T436" s="43">
        <f>'2 уровень'!U1109</f>
        <v>0</v>
      </c>
      <c r="U436" s="43">
        <f>'2 уровень'!V1109</f>
        <v>0</v>
      </c>
      <c r="V436" s="965">
        <f>'2 уровень'!W1109</f>
        <v>0</v>
      </c>
      <c r="W436" s="43"/>
      <c r="X436" s="43"/>
      <c r="Y436" s="965">
        <f>'2 уровень'!X1109</f>
        <v>0</v>
      </c>
      <c r="Z436" s="965">
        <f>'2 уровень'!Y1109</f>
        <v>0</v>
      </c>
      <c r="AA436" s="43">
        <f>'2 уровень'!Z1109</f>
        <v>0</v>
      </c>
      <c r="AB436" s="1920"/>
      <c r="AD436" s="1929"/>
    </row>
    <row r="437" spans="1:30" x14ac:dyDescent="0.25">
      <c r="A437" s="27">
        <v>1</v>
      </c>
      <c r="B437" s="27">
        <v>1</v>
      </c>
      <c r="C437" s="1380" t="s">
        <v>157</v>
      </c>
      <c r="D437" s="43">
        <f>'2 уровень'!E1110</f>
        <v>50956.294117647056</v>
      </c>
      <c r="E437" s="43">
        <f>'2 уровень'!F1110</f>
        <v>4246.2352941176468</v>
      </c>
      <c r="F437" s="43">
        <f>'2 уровень'!G1110</f>
        <v>3579.5247058823529</v>
      </c>
      <c r="G437" s="922">
        <f>'2 уровень'!H1110</f>
        <v>84.298783697669904</v>
      </c>
      <c r="H437" s="945">
        <f>'2 уровень'!I1110</f>
        <v>0</v>
      </c>
      <c r="I437" s="945">
        <f>'2 уровень'!J1110</f>
        <v>0</v>
      </c>
      <c r="J437" s="936">
        <f>'2 уровень'!K1110</f>
        <v>0</v>
      </c>
      <c r="K437" s="936">
        <f>'2 уровень'!L1110</f>
        <v>0</v>
      </c>
      <c r="L437" s="936">
        <f>'2 уровень'!M1110</f>
        <v>0</v>
      </c>
      <c r="M437" s="936">
        <f>'2 уровень'!N1110</f>
        <v>0</v>
      </c>
      <c r="N437" s="936">
        <f>'2 уровень'!O1110</f>
        <v>0</v>
      </c>
      <c r="O437" s="936">
        <f>'2 уровень'!P1110</f>
        <v>0</v>
      </c>
      <c r="P437" s="43">
        <f>'2 уровень'!Q1110</f>
        <v>0</v>
      </c>
      <c r="Q437" s="43">
        <f>'2 уровень'!R1110</f>
        <v>0</v>
      </c>
      <c r="R437" s="43">
        <f>'2 уровень'!S1110</f>
        <v>0</v>
      </c>
      <c r="S437" s="43">
        <f>'2 уровень'!T1110</f>
        <v>0</v>
      </c>
      <c r="T437" s="43">
        <f>'2 уровень'!U1110</f>
        <v>0</v>
      </c>
      <c r="U437" s="43">
        <f>'2 уровень'!V1110</f>
        <v>0</v>
      </c>
      <c r="V437" s="965">
        <f>'2 уровень'!W1110</f>
        <v>0</v>
      </c>
      <c r="W437" s="43"/>
      <c r="X437" s="43"/>
      <c r="Y437" s="965">
        <f>'2 уровень'!X1110</f>
        <v>0</v>
      </c>
      <c r="Z437" s="965">
        <f>'2 уровень'!Y1110</f>
        <v>0</v>
      </c>
      <c r="AA437" s="43">
        <f>'2 уровень'!Z1110</f>
        <v>0</v>
      </c>
      <c r="AB437" s="1920"/>
      <c r="AD437" s="1929"/>
    </row>
    <row r="438" spans="1:30" ht="29.25" x14ac:dyDescent="0.25">
      <c r="A438" s="27">
        <v>1</v>
      </c>
      <c r="B438" s="27">
        <v>1</v>
      </c>
      <c r="C438" s="1380" t="s">
        <v>158</v>
      </c>
      <c r="D438" s="43">
        <f>'2 уровень'!E1111</f>
        <v>12000</v>
      </c>
      <c r="E438" s="43">
        <f>'2 уровень'!F1111</f>
        <v>1000</v>
      </c>
      <c r="F438" s="43">
        <f>'2 уровень'!G1111</f>
        <v>1321</v>
      </c>
      <c r="G438" s="922">
        <f>'2 уровень'!H1111</f>
        <v>132.1</v>
      </c>
      <c r="H438" s="945">
        <f>'2 уровень'!I1111</f>
        <v>0</v>
      </c>
      <c r="I438" s="945">
        <f>'2 уровень'!J1111</f>
        <v>0</v>
      </c>
      <c r="J438" s="936">
        <f>'2 уровень'!K1111</f>
        <v>0</v>
      </c>
      <c r="K438" s="936">
        <f>'2 уровень'!L1111</f>
        <v>0</v>
      </c>
      <c r="L438" s="936">
        <f>'2 уровень'!M1111</f>
        <v>0</v>
      </c>
      <c r="M438" s="936">
        <f>'2 уровень'!N1111</f>
        <v>0</v>
      </c>
      <c r="N438" s="936">
        <f>'2 уровень'!O1111</f>
        <v>0</v>
      </c>
      <c r="O438" s="936">
        <f>'2 уровень'!P1111</f>
        <v>0</v>
      </c>
      <c r="P438" s="43">
        <f>'2 уровень'!Q1111</f>
        <v>0</v>
      </c>
      <c r="Q438" s="43">
        <f>'2 уровень'!R1111</f>
        <v>0</v>
      </c>
      <c r="R438" s="43">
        <f>'2 уровень'!S1111</f>
        <v>0</v>
      </c>
      <c r="S438" s="43">
        <f>'2 уровень'!T1111</f>
        <v>0</v>
      </c>
      <c r="T438" s="43">
        <f>'2 уровень'!U1111</f>
        <v>0</v>
      </c>
      <c r="U438" s="43">
        <f>'2 уровень'!V1111</f>
        <v>0</v>
      </c>
      <c r="V438" s="965">
        <f>'2 уровень'!W1111</f>
        <v>0</v>
      </c>
      <c r="W438" s="43"/>
      <c r="X438" s="43"/>
      <c r="Y438" s="965">
        <f>'2 уровень'!X1111</f>
        <v>0</v>
      </c>
      <c r="Z438" s="965">
        <f>'2 уровень'!Y1111</f>
        <v>0</v>
      </c>
      <c r="AA438" s="43">
        <f>'2 уровень'!Z1111</f>
        <v>0</v>
      </c>
      <c r="AB438" s="1920"/>
      <c r="AD438" s="1929"/>
    </row>
    <row r="439" spans="1:30" x14ac:dyDescent="0.25">
      <c r="A439" s="27">
        <v>1</v>
      </c>
      <c r="B439" s="27">
        <v>1</v>
      </c>
      <c r="C439" s="1440" t="s">
        <v>88</v>
      </c>
      <c r="D439" s="43">
        <f>'2 уровень'!E1112</f>
        <v>211117.14871794873</v>
      </c>
      <c r="E439" s="43">
        <f>'2 уровень'!F1112</f>
        <v>17593.74358974359</v>
      </c>
      <c r="F439" s="43">
        <f>'2 уровень'!G1112</f>
        <v>14175.044444444446</v>
      </c>
      <c r="G439" s="922">
        <f>'2 уровень'!H1112</f>
        <v>80.568665629001771</v>
      </c>
      <c r="H439" s="945">
        <f>'2 уровень'!I1112</f>
        <v>0</v>
      </c>
      <c r="I439" s="945">
        <f>'2 уровень'!J1112</f>
        <v>0</v>
      </c>
      <c r="J439" s="936">
        <f>'2 уровень'!K1112</f>
        <v>0</v>
      </c>
      <c r="K439" s="936">
        <f>'2 уровень'!L1112</f>
        <v>0</v>
      </c>
      <c r="L439" s="936">
        <f>'2 уровень'!M1112</f>
        <v>0</v>
      </c>
      <c r="M439" s="936">
        <f>'2 уровень'!N1112</f>
        <v>0</v>
      </c>
      <c r="N439" s="936">
        <f>'2 уровень'!O1112</f>
        <v>0</v>
      </c>
      <c r="O439" s="936">
        <f>'2 уровень'!P1112</f>
        <v>0</v>
      </c>
      <c r="P439" s="43">
        <f>'2 уровень'!Q1112</f>
        <v>182418.11179</v>
      </c>
      <c r="Q439" s="43">
        <f>'2 уровень'!R1112</f>
        <v>15201.509315833333</v>
      </c>
      <c r="R439" s="43">
        <f>'2 уровень'!S1112</f>
        <v>14005.171740000002</v>
      </c>
      <c r="S439" s="43">
        <f>'2 уровень'!T1112</f>
        <v>0</v>
      </c>
      <c r="T439" s="43">
        <f>'2 уровень'!U1112</f>
        <v>-1196.3375758333314</v>
      </c>
      <c r="U439" s="43">
        <f>'2 уровень'!V1112</f>
        <v>-48.973100000000002</v>
      </c>
      <c r="V439" s="965">
        <f>'2 уровень'!W1112</f>
        <v>13956.198640000002</v>
      </c>
      <c r="W439" s="43">
        <f t="shared" ref="W439" si="38">R439/Q439*100</f>
        <v>92.130139508007474</v>
      </c>
      <c r="X439" s="43">
        <f t="shared" ref="X439" si="39">V439/Q439*100</f>
        <v>91.807980050137118</v>
      </c>
      <c r="Y439" s="965">
        <f>'2 уровень'!X1112</f>
        <v>0</v>
      </c>
      <c r="Z439" s="965">
        <f>'2 уровень'!Y1112</f>
        <v>0</v>
      </c>
      <c r="AA439" s="43">
        <f>'2 уровень'!Z1112</f>
        <v>0</v>
      </c>
      <c r="AB439" s="1920"/>
      <c r="AD439" s="1929"/>
    </row>
    <row r="440" spans="1:30" x14ac:dyDescent="0.25">
      <c r="A440" s="27">
        <v>1</v>
      </c>
      <c r="B440" s="27">
        <v>1</v>
      </c>
      <c r="C440" s="1531" t="s">
        <v>31</v>
      </c>
      <c r="D440" s="43">
        <f>'2 уровень'!E1113</f>
        <v>0</v>
      </c>
      <c r="E440" s="43">
        <f>'2 уровень'!F1113</f>
        <v>0</v>
      </c>
      <c r="F440" s="43">
        <f>'2 уровень'!G1113</f>
        <v>0</v>
      </c>
      <c r="G440" s="922">
        <f>'2 уровень'!H1113</f>
        <v>0</v>
      </c>
      <c r="H440" s="945">
        <f>'2 уровень'!I1113</f>
        <v>0</v>
      </c>
      <c r="I440" s="945">
        <f>'2 уровень'!J1113</f>
        <v>0</v>
      </c>
      <c r="J440" s="936">
        <f>'2 уровень'!K1113</f>
        <v>0</v>
      </c>
      <c r="K440" s="936">
        <f>'2 уровень'!L1113</f>
        <v>0</v>
      </c>
      <c r="L440" s="936">
        <f>'2 уровень'!M1113</f>
        <v>0</v>
      </c>
      <c r="M440" s="936">
        <f>'2 уровень'!N1113</f>
        <v>0</v>
      </c>
      <c r="N440" s="936">
        <f>'2 уровень'!O1113</f>
        <v>0</v>
      </c>
      <c r="O440" s="936">
        <f>'2 уровень'!P1113</f>
        <v>0</v>
      </c>
      <c r="P440" s="43">
        <f>'2 уровень'!Q1113</f>
        <v>0</v>
      </c>
      <c r="Q440" s="43">
        <f>'2 уровень'!R1113</f>
        <v>0</v>
      </c>
      <c r="R440" s="43">
        <f>'2 уровень'!S1113</f>
        <v>0</v>
      </c>
      <c r="S440" s="43">
        <f>'2 уровень'!T1113</f>
        <v>0</v>
      </c>
      <c r="T440" s="43">
        <f>'2 уровень'!U1113</f>
        <v>0</v>
      </c>
      <c r="U440" s="43">
        <f>'2 уровень'!V1113</f>
        <v>0</v>
      </c>
      <c r="V440" s="965">
        <f>'2 уровень'!W1113</f>
        <v>0</v>
      </c>
      <c r="W440" s="43"/>
      <c r="X440" s="43"/>
      <c r="Y440" s="965">
        <f>'2 уровень'!X1113</f>
        <v>0</v>
      </c>
      <c r="Z440" s="965">
        <f>'2 уровень'!Y1113</f>
        <v>0</v>
      </c>
      <c r="AA440" s="43">
        <f>'2 уровень'!Z1113</f>
        <v>0</v>
      </c>
      <c r="AB440" s="1920"/>
      <c r="AD440" s="1929"/>
    </row>
    <row r="441" spans="1:30" x14ac:dyDescent="0.25">
      <c r="A441" s="27">
        <v>1</v>
      </c>
      <c r="B441" s="27">
        <v>1</v>
      </c>
      <c r="C441" s="1523" t="s">
        <v>79</v>
      </c>
      <c r="D441" s="43">
        <f>'2 уровень'!E1114</f>
        <v>245</v>
      </c>
      <c r="E441" s="43">
        <f>'2 уровень'!F1114</f>
        <v>20</v>
      </c>
      <c r="F441" s="43">
        <f>'2 уровень'!G1114</f>
        <v>17</v>
      </c>
      <c r="G441" s="922">
        <f>'2 уровень'!H1114</f>
        <v>85</v>
      </c>
      <c r="H441" s="945">
        <f>'2 уровень'!I1114</f>
        <v>10.375510204081632</v>
      </c>
      <c r="I441" s="945">
        <f>'2 уровень'!J1114</f>
        <v>9</v>
      </c>
      <c r="J441" s="936">
        <f>'2 уровень'!K1114</f>
        <v>2542</v>
      </c>
      <c r="K441" s="936">
        <f>'2 уровень'!L1114</f>
        <v>212</v>
      </c>
      <c r="L441" s="936">
        <f>'2 уровень'!M1114</f>
        <v>153</v>
      </c>
      <c r="M441" s="936">
        <f>'2 уровень'!N1114</f>
        <v>72.169811320754718</v>
      </c>
      <c r="N441" s="936">
        <f>'2 уровень'!O1114</f>
        <v>8.4733333333333327</v>
      </c>
      <c r="O441" s="936">
        <f>'2 уровень'!P1114</f>
        <v>216.67977970102282</v>
      </c>
      <c r="P441" s="43">
        <f>'2 уровень'!Q1114</f>
        <v>0</v>
      </c>
      <c r="Q441" s="43">
        <f>'2 уровень'!R1114</f>
        <v>0</v>
      </c>
      <c r="R441" s="43">
        <f>'2 уровень'!S1114</f>
        <v>0</v>
      </c>
      <c r="S441" s="43">
        <f>'2 уровень'!T1114</f>
        <v>0</v>
      </c>
      <c r="T441" s="43">
        <f>'2 уровень'!U1114</f>
        <v>0</v>
      </c>
      <c r="U441" s="43">
        <f>'2 уровень'!V1114</f>
        <v>0</v>
      </c>
      <c r="V441" s="965">
        <f>'2 уровень'!W1114</f>
        <v>0</v>
      </c>
      <c r="W441" s="43"/>
      <c r="X441" s="43"/>
      <c r="Y441" s="965">
        <f>'2 уровень'!X1114</f>
        <v>0</v>
      </c>
      <c r="Z441" s="965">
        <f>'2 уровень'!Y1114</f>
        <v>0</v>
      </c>
      <c r="AA441" s="43">
        <f>'2 уровень'!Z1114</f>
        <v>0</v>
      </c>
      <c r="AB441" s="1920"/>
      <c r="AD441" s="1929"/>
    </row>
    <row r="442" spans="1:30" x14ac:dyDescent="0.25">
      <c r="A442" s="27">
        <v>1</v>
      </c>
      <c r="B442" s="27">
        <v>1</v>
      </c>
      <c r="C442" s="1403" t="s">
        <v>16</v>
      </c>
      <c r="D442" s="43">
        <f>'2 уровень'!E1115</f>
        <v>2000</v>
      </c>
      <c r="E442" s="43">
        <f>'2 уровень'!F1115</f>
        <v>167</v>
      </c>
      <c r="F442" s="43">
        <f>'2 уровень'!G1115</f>
        <v>149</v>
      </c>
      <c r="G442" s="922">
        <f>'2 уровень'!H1115</f>
        <v>89.221556886227546</v>
      </c>
      <c r="H442" s="945">
        <f>'2 уровень'!I1115</f>
        <v>8</v>
      </c>
      <c r="I442" s="945">
        <f>'2 уровень'!J1115</f>
        <v>8.0872483221476514</v>
      </c>
      <c r="J442" s="936">
        <f>'2 уровень'!K1115</f>
        <v>16000</v>
      </c>
      <c r="K442" s="936">
        <f>'2 уровень'!L1115</f>
        <v>1333</v>
      </c>
      <c r="L442" s="936">
        <f>'2 уровень'!M1115</f>
        <v>1205</v>
      </c>
      <c r="M442" s="936">
        <f>'2 уровень'!N1115</f>
        <v>90.397599399849966</v>
      </c>
      <c r="N442" s="936">
        <f>'2 уровень'!O1115</f>
        <v>66.666666666666671</v>
      </c>
      <c r="O442" s="936">
        <f>'2 уровень'!P1115</f>
        <v>216.89999999999998</v>
      </c>
      <c r="P442" s="43">
        <f>'2 уровень'!Q1115</f>
        <v>0</v>
      </c>
      <c r="Q442" s="43">
        <f>'2 уровень'!R1115</f>
        <v>0</v>
      </c>
      <c r="R442" s="43">
        <f>'2 уровень'!S1115</f>
        <v>0</v>
      </c>
      <c r="S442" s="43">
        <f>'2 уровень'!T1115</f>
        <v>0</v>
      </c>
      <c r="T442" s="43">
        <f>'2 уровень'!U1115</f>
        <v>0</v>
      </c>
      <c r="U442" s="43">
        <f>'2 уровень'!V1115</f>
        <v>0</v>
      </c>
      <c r="V442" s="965">
        <f>'2 уровень'!W1115</f>
        <v>0</v>
      </c>
      <c r="W442" s="43"/>
      <c r="X442" s="43"/>
      <c r="Y442" s="965">
        <f>'2 уровень'!X1115</f>
        <v>0</v>
      </c>
      <c r="Z442" s="965">
        <f>'2 уровень'!Y1115</f>
        <v>0</v>
      </c>
      <c r="AA442" s="43">
        <f>'2 уровень'!Z1115</f>
        <v>0</v>
      </c>
      <c r="AB442" s="1920"/>
      <c r="AD442" s="1929"/>
    </row>
    <row r="443" spans="1:30" ht="29.25" x14ac:dyDescent="0.25">
      <c r="A443" s="27">
        <v>1</v>
      </c>
      <c r="B443" s="27">
        <v>1</v>
      </c>
      <c r="C443" s="1222" t="s">
        <v>173</v>
      </c>
      <c r="D443" s="43">
        <f>'2 уровень'!E1116</f>
        <v>2245</v>
      </c>
      <c r="E443" s="43">
        <f>'2 уровень'!F1116</f>
        <v>187</v>
      </c>
      <c r="F443" s="43">
        <f>'2 уровень'!G1116</f>
        <v>166</v>
      </c>
      <c r="G443" s="922">
        <f>'2 уровень'!H1116</f>
        <v>88.770053475935825</v>
      </c>
      <c r="H443" s="945">
        <f>'2 уровень'!I1116</f>
        <v>8.2592427616926507</v>
      </c>
      <c r="I443" s="945">
        <f>'2 уровень'!J1116</f>
        <v>8.1807228915662655</v>
      </c>
      <c r="J443" s="936">
        <f>'2 уровень'!K1116</f>
        <v>18542</v>
      </c>
      <c r="K443" s="936">
        <f>'2 уровень'!L1116</f>
        <v>1545</v>
      </c>
      <c r="L443" s="936">
        <f>'2 уровень'!M1116</f>
        <v>1358</v>
      </c>
      <c r="M443" s="936">
        <f>'2 уровень'!N1116</f>
        <v>87.896440129449843</v>
      </c>
      <c r="N443" s="936">
        <f>'2 уровень'!O1116</f>
        <v>75.14</v>
      </c>
      <c r="O443" s="936">
        <f>'2 уровень'!P1116</f>
        <v>216.87516635613522</v>
      </c>
      <c r="P443" s="43">
        <f>'2 уровень'!Q1116</f>
        <v>39215.885721599996</v>
      </c>
      <c r="Q443" s="43">
        <f>'2 уровень'!R1116</f>
        <v>3267.9904767999997</v>
      </c>
      <c r="R443" s="43">
        <f>'2 уровень'!S1116</f>
        <v>2896.5860400000001</v>
      </c>
      <c r="S443" s="43">
        <f>'2 уровень'!T1116</f>
        <v>0</v>
      </c>
      <c r="T443" s="43">
        <f>'2 уровень'!U1116</f>
        <v>-371.40443679999953</v>
      </c>
      <c r="U443" s="43">
        <f>'2 уровень'!V1116</f>
        <v>-27.547270000000001</v>
      </c>
      <c r="V443" s="965">
        <f>'2 уровень'!W1116</f>
        <v>2869.0387700000001</v>
      </c>
      <c r="W443" s="43">
        <f t="shared" ref="W443" si="40">R443/Q443*100</f>
        <v>88.635082034765389</v>
      </c>
      <c r="X443" s="43">
        <f t="shared" ref="X443" si="41">V443/Q443*100</f>
        <v>87.792139859885665</v>
      </c>
      <c r="Y443" s="965">
        <f>'2 уровень'!X1116</f>
        <v>0</v>
      </c>
      <c r="Z443" s="965">
        <f>'2 уровень'!Y1116</f>
        <v>0</v>
      </c>
      <c r="AA443" s="43">
        <f>'2 уровень'!Z1116</f>
        <v>0</v>
      </c>
      <c r="AB443" s="1920"/>
      <c r="AD443" s="1929"/>
    </row>
    <row r="444" spans="1:30" x14ac:dyDescent="0.25">
      <c r="A444" s="27">
        <v>1</v>
      </c>
      <c r="B444" s="27">
        <v>1</v>
      </c>
      <c r="C444" s="1404" t="s">
        <v>326</v>
      </c>
      <c r="D444" s="43">
        <f>'2 уровень'!E1117</f>
        <v>6300</v>
      </c>
      <c r="E444" s="43">
        <f>'2 уровень'!F1117</f>
        <v>525</v>
      </c>
      <c r="F444" s="43">
        <f>'2 уровень'!G1117</f>
        <v>654</v>
      </c>
      <c r="G444" s="922">
        <f>'2 уровень'!H1117</f>
        <v>124.57142857142858</v>
      </c>
      <c r="H444" s="945">
        <f>'2 уровень'!I1117</f>
        <v>0</v>
      </c>
      <c r="I444" s="945">
        <f>'2 уровень'!J1117</f>
        <v>0</v>
      </c>
      <c r="J444" s="936">
        <f>'2 уровень'!K1117</f>
        <v>0</v>
      </c>
      <c r="K444" s="936">
        <f>'2 уровень'!L1117</f>
        <v>0</v>
      </c>
      <c r="L444" s="936">
        <f>'2 уровень'!M1117</f>
        <v>0</v>
      </c>
      <c r="M444" s="936">
        <f>'2 уровень'!N1117</f>
        <v>0</v>
      </c>
      <c r="N444" s="936">
        <f>'2 уровень'!O1117</f>
        <v>0</v>
      </c>
      <c r="O444" s="936">
        <f>'2 уровень'!P1117</f>
        <v>0</v>
      </c>
      <c r="P444" s="43">
        <f>'2 уровень'!Q1117</f>
        <v>0</v>
      </c>
      <c r="Q444" s="43">
        <f>'2 уровень'!R1117</f>
        <v>0</v>
      </c>
      <c r="R444" s="43">
        <f>'2 уровень'!S1117</f>
        <v>0</v>
      </c>
      <c r="S444" s="43">
        <f>'2 уровень'!T1117</f>
        <v>0</v>
      </c>
      <c r="T444" s="43">
        <f>'2 уровень'!U1117</f>
        <v>0</v>
      </c>
      <c r="U444" s="43">
        <f>'2 уровень'!V1117</f>
        <v>0</v>
      </c>
      <c r="V444" s="965">
        <f>'2 уровень'!W1117</f>
        <v>0</v>
      </c>
      <c r="W444" s="43"/>
      <c r="X444" s="43"/>
      <c r="Y444" s="965" t="e">
        <f>'2 уровень'!#REF!</f>
        <v>#REF!</v>
      </c>
      <c r="Z444" s="965" t="e">
        <f>'2 уровень'!#REF!</f>
        <v>#REF!</v>
      </c>
      <c r="AA444" s="43" t="e">
        <f>'2 уровень'!#REF!</f>
        <v>#REF!</v>
      </c>
      <c r="AB444" s="1920"/>
      <c r="AD444" s="1929"/>
    </row>
    <row r="445" spans="1:30" x14ac:dyDescent="0.25">
      <c r="A445" s="27">
        <v>1</v>
      </c>
      <c r="B445" s="27">
        <v>1</v>
      </c>
      <c r="C445" s="1316" t="s">
        <v>327</v>
      </c>
      <c r="D445" s="43">
        <f>'2 уровень'!E1118</f>
        <v>6300</v>
      </c>
      <c r="E445" s="43">
        <f>'2 уровень'!F1118</f>
        <v>525</v>
      </c>
      <c r="F445" s="43">
        <f>'2 уровень'!G1118</f>
        <v>654</v>
      </c>
      <c r="G445" s="922">
        <f>'2 уровень'!H1118</f>
        <v>124.57142857142858</v>
      </c>
      <c r="H445" s="945">
        <f>'2 уровень'!I1118</f>
        <v>0</v>
      </c>
      <c r="I445" s="945">
        <f>'2 уровень'!J1118</f>
        <v>0</v>
      </c>
      <c r="J445" s="936">
        <f>'2 уровень'!K1118</f>
        <v>0</v>
      </c>
      <c r="K445" s="936">
        <f>'2 уровень'!L1118</f>
        <v>0</v>
      </c>
      <c r="L445" s="936">
        <f>'2 уровень'!M1118</f>
        <v>0</v>
      </c>
      <c r="M445" s="936">
        <f>'2 уровень'!N1118</f>
        <v>0</v>
      </c>
      <c r="N445" s="936">
        <f>'2 уровень'!O1118</f>
        <v>0</v>
      </c>
      <c r="O445" s="936">
        <f>'2 уровень'!P1118</f>
        <v>0</v>
      </c>
      <c r="P445" s="43">
        <f>'2 уровень'!Q1118</f>
        <v>0</v>
      </c>
      <c r="Q445" s="43">
        <f>'2 уровень'!R1118</f>
        <v>0</v>
      </c>
      <c r="R445" s="43">
        <f>'2 уровень'!S1118</f>
        <v>0</v>
      </c>
      <c r="S445" s="43">
        <f>'2 уровень'!T1118</f>
        <v>0</v>
      </c>
      <c r="T445" s="43">
        <f>'2 уровень'!U1118</f>
        <v>0</v>
      </c>
      <c r="U445" s="43">
        <f>'2 уровень'!V1118</f>
        <v>0</v>
      </c>
      <c r="V445" s="965">
        <f>'2 уровень'!W1118</f>
        <v>0</v>
      </c>
      <c r="W445" s="43"/>
      <c r="X445" s="43"/>
      <c r="Y445" s="965">
        <f>'2 уровень'!X1117</f>
        <v>0</v>
      </c>
      <c r="Z445" s="965">
        <f>'2 уровень'!Y1117</f>
        <v>0</v>
      </c>
      <c r="AA445" s="43">
        <f>'2 уровень'!Z1117</f>
        <v>0</v>
      </c>
      <c r="AB445" s="1920"/>
      <c r="AD445" s="1929"/>
    </row>
    <row r="446" spans="1:30" x14ac:dyDescent="0.25">
      <c r="A446" s="27">
        <v>1</v>
      </c>
      <c r="B446" s="27">
        <v>1</v>
      </c>
      <c r="C446" s="1229" t="s">
        <v>328</v>
      </c>
      <c r="D446" s="43">
        <f>'2 уровень'!E1119</f>
        <v>10</v>
      </c>
      <c r="E446" s="43">
        <f>'2 уровень'!F1119</f>
        <v>1</v>
      </c>
      <c r="F446" s="43">
        <f>'2 уровень'!G1119</f>
        <v>0</v>
      </c>
      <c r="G446" s="922">
        <f>'2 уровень'!H1119</f>
        <v>0</v>
      </c>
      <c r="H446" s="945">
        <f>'2 уровень'!I1119</f>
        <v>0</v>
      </c>
      <c r="I446" s="945">
        <f>'2 уровень'!J1119</f>
        <v>0</v>
      </c>
      <c r="J446" s="936">
        <f>'2 уровень'!K1119</f>
        <v>0</v>
      </c>
      <c r="K446" s="936">
        <f>'2 уровень'!L1119</f>
        <v>0</v>
      </c>
      <c r="L446" s="936">
        <f>'2 уровень'!M1119</f>
        <v>0</v>
      </c>
      <c r="M446" s="936">
        <f>'2 уровень'!N1119</f>
        <v>0</v>
      </c>
      <c r="N446" s="936">
        <f>'2 уровень'!O1119</f>
        <v>0</v>
      </c>
      <c r="O446" s="936">
        <f>'2 уровень'!P1119</f>
        <v>0</v>
      </c>
      <c r="P446" s="43">
        <f>'2 уровень'!Q1119</f>
        <v>0</v>
      </c>
      <c r="Q446" s="43">
        <f>'2 уровень'!R1119</f>
        <v>0</v>
      </c>
      <c r="R446" s="43">
        <f>'2 уровень'!S1119</f>
        <v>0</v>
      </c>
      <c r="S446" s="43">
        <f>'2 уровень'!T1119</f>
        <v>0</v>
      </c>
      <c r="T446" s="43">
        <f>'2 уровень'!U1119</f>
        <v>0</v>
      </c>
      <c r="U446" s="43">
        <f>'2 уровень'!V1119</f>
        <v>0</v>
      </c>
      <c r="V446" s="965">
        <f>'2 уровень'!W1119</f>
        <v>0</v>
      </c>
      <c r="W446" s="43"/>
      <c r="X446" s="43"/>
      <c r="Y446" s="965">
        <f>'2 уровень'!X1118</f>
        <v>0</v>
      </c>
      <c r="Z446" s="965">
        <f>'2 уровень'!Y1118</f>
        <v>0</v>
      </c>
      <c r="AA446" s="43">
        <f>'2 уровень'!Z1118</f>
        <v>0</v>
      </c>
      <c r="AB446" s="1920"/>
      <c r="AD446" s="1929"/>
    </row>
    <row r="447" spans="1:30" ht="30" x14ac:dyDescent="0.25">
      <c r="B447" s="27">
        <v>1</v>
      </c>
      <c r="C447" s="1545" t="s">
        <v>329</v>
      </c>
      <c r="D447" s="43">
        <f>'2 уровень'!E1120</f>
        <v>10</v>
      </c>
      <c r="E447" s="43">
        <f>'2 уровень'!F1120</f>
        <v>1</v>
      </c>
      <c r="F447" s="43">
        <f>'2 уровень'!G1120</f>
        <v>0</v>
      </c>
      <c r="G447" s="922">
        <f>'2 уровень'!H1120</f>
        <v>0</v>
      </c>
      <c r="H447" s="945">
        <f>'2 уровень'!I1120</f>
        <v>0</v>
      </c>
      <c r="I447" s="945">
        <f>'2 уровень'!J1120</f>
        <v>0</v>
      </c>
      <c r="J447" s="936">
        <f>'2 уровень'!K1120</f>
        <v>0</v>
      </c>
      <c r="K447" s="936">
        <f>'2 уровень'!L1120</f>
        <v>0</v>
      </c>
      <c r="L447" s="936">
        <f>'2 уровень'!M1120</f>
        <v>0</v>
      </c>
      <c r="M447" s="936">
        <f>'2 уровень'!N1120</f>
        <v>0</v>
      </c>
      <c r="N447" s="936">
        <f>'2 уровень'!O1120</f>
        <v>0</v>
      </c>
      <c r="O447" s="936">
        <f>'2 уровень'!P1120</f>
        <v>0</v>
      </c>
      <c r="P447" s="43">
        <f>'2 уровень'!Q1120</f>
        <v>0</v>
      </c>
      <c r="Q447" s="43">
        <f>'2 уровень'!R1120</f>
        <v>0</v>
      </c>
      <c r="R447" s="43">
        <f>'2 уровень'!S1120</f>
        <v>0</v>
      </c>
      <c r="S447" s="43">
        <f>'2 уровень'!T1120</f>
        <v>0</v>
      </c>
      <c r="T447" s="43">
        <f>'2 уровень'!U1120</f>
        <v>0</v>
      </c>
      <c r="U447" s="43">
        <f>'2 уровень'!V1120</f>
        <v>0</v>
      </c>
      <c r="V447" s="965">
        <f>'2 уровень'!W1120</f>
        <v>0</v>
      </c>
      <c r="W447" s="43"/>
      <c r="X447" s="43"/>
      <c r="Y447" s="965"/>
      <c r="Z447" s="965"/>
      <c r="AA447" s="43"/>
      <c r="AB447" s="1920"/>
      <c r="AD447" s="1929"/>
    </row>
    <row r="448" spans="1:30" ht="15.75" thickBot="1" x14ac:dyDescent="0.3">
      <c r="A448" s="27">
        <v>1</v>
      </c>
      <c r="B448" s="27">
        <v>1</v>
      </c>
      <c r="C448" s="1404" t="s">
        <v>344</v>
      </c>
      <c r="D448" s="43">
        <f>'2 уровень'!E1121</f>
        <v>6310</v>
      </c>
      <c r="E448" s="43">
        <f>'2 уровень'!F1121</f>
        <v>526</v>
      </c>
      <c r="F448" s="43">
        <f>'2 уровень'!G1121</f>
        <v>654</v>
      </c>
      <c r="G448" s="922">
        <f>'2 уровень'!H1121</f>
        <v>124.33460076045628</v>
      </c>
      <c r="H448" s="945">
        <f>'2 уровень'!I1121</f>
        <v>0</v>
      </c>
      <c r="I448" s="945">
        <f>'2 уровень'!J1121</f>
        <v>0</v>
      </c>
      <c r="J448" s="936">
        <f>'2 уровень'!K1121</f>
        <v>0</v>
      </c>
      <c r="K448" s="936">
        <f>'2 уровень'!L1121</f>
        <v>0</v>
      </c>
      <c r="L448" s="936">
        <f>'2 уровень'!M1121</f>
        <v>0</v>
      </c>
      <c r="M448" s="936">
        <f>'2 уровень'!N1121</f>
        <v>0</v>
      </c>
      <c r="N448" s="936">
        <f>'2 уровень'!O1121</f>
        <v>0</v>
      </c>
      <c r="O448" s="936">
        <f>'2 уровень'!P1121</f>
        <v>0</v>
      </c>
      <c r="P448" s="43">
        <f>'2 уровень'!Q1121</f>
        <v>22240.52594</v>
      </c>
      <c r="Q448" s="43">
        <f>'2 уровень'!R1121</f>
        <v>1853.3771616666666</v>
      </c>
      <c r="R448" s="43">
        <f>'2 уровень'!S1121</f>
        <v>1808.5960600000001</v>
      </c>
      <c r="S448" s="43">
        <f>'2 уровень'!T1121</f>
        <v>0</v>
      </c>
      <c r="T448" s="43">
        <f>'2 уровень'!U1121</f>
        <v>-44.781101666666473</v>
      </c>
      <c r="U448" s="43">
        <f>'2 уровень'!V1121</f>
        <v>-21.793640000000003</v>
      </c>
      <c r="V448" s="965">
        <f>'2 уровень'!W1121</f>
        <v>1786.80242</v>
      </c>
      <c r="W448" s="43">
        <f t="shared" ref="W448" si="42">R448/Q448*100</f>
        <v>97.583810646161368</v>
      </c>
      <c r="X448" s="43">
        <f t="shared" ref="X448" si="43">V448/Q448*100</f>
        <v>96.407922626671478</v>
      </c>
      <c r="Y448" s="965">
        <f>'2 уровень'!X1119</f>
        <v>0</v>
      </c>
      <c r="Z448" s="965">
        <f>'2 уровень'!Y1119</f>
        <v>0</v>
      </c>
      <c r="AA448" s="43">
        <f>'2 уровень'!Z1119</f>
        <v>0</v>
      </c>
      <c r="AB448" s="1920"/>
      <c r="AD448" s="1929"/>
    </row>
    <row r="449" spans="1:196" ht="15" customHeight="1" x14ac:dyDescent="0.25">
      <c r="A449" s="27">
        <v>1</v>
      </c>
      <c r="B449" s="27">
        <v>1</v>
      </c>
      <c r="C449" s="6" t="s">
        <v>120</v>
      </c>
      <c r="D449" s="946"/>
      <c r="E449" s="946"/>
      <c r="F449" s="946"/>
      <c r="G449" s="947"/>
      <c r="H449" s="948"/>
      <c r="I449" s="948"/>
      <c r="J449" s="37"/>
      <c r="K449" s="37"/>
      <c r="L449" s="37"/>
      <c r="M449" s="37"/>
      <c r="N449" s="37"/>
      <c r="O449" s="37"/>
      <c r="P449" s="44">
        <f>P450-P451-P484-P487-P492</f>
        <v>0</v>
      </c>
      <c r="Q449" s="44">
        <f t="shared" ref="Q449:X449" si="44">Q450-Q451-Q484-Q487-Q492</f>
        <v>-3.637978807091713E-12</v>
      </c>
      <c r="R449" s="44">
        <f t="shared" si="44"/>
        <v>0</v>
      </c>
      <c r="S449" s="44">
        <f t="shared" si="44"/>
        <v>0</v>
      </c>
      <c r="T449" s="44">
        <f t="shared" si="44"/>
        <v>-2.2737367544323206E-13</v>
      </c>
      <c r="U449" s="44">
        <f t="shared" si="44"/>
        <v>5.3290705182007514E-14</v>
      </c>
      <c r="V449" s="44">
        <f t="shared" si="44"/>
        <v>0</v>
      </c>
      <c r="W449" s="44">
        <f t="shared" si="44"/>
        <v>-270.93740463970659</v>
      </c>
      <c r="X449" s="44">
        <f t="shared" si="44"/>
        <v>-268.38842010449486</v>
      </c>
      <c r="Y449" s="44"/>
      <c r="Z449" s="1907">
        <f t="shared" ref="Z449:AA449" si="45">Z450-Z451-Z483-Z487-Z488</f>
        <v>1.1641532182693481E-10</v>
      </c>
      <c r="AA449" s="44">
        <f t="shared" si="45"/>
        <v>2.2737367544323206E-13</v>
      </c>
      <c r="AB449" s="1920"/>
      <c r="AC449" s="915"/>
      <c r="AD449" s="1929"/>
      <c r="AE449" s="915"/>
      <c r="AF449" s="915"/>
      <c r="AG449" s="915"/>
      <c r="AH449" s="915"/>
      <c r="AI449" s="915"/>
      <c r="AJ449" s="915"/>
      <c r="AK449" s="915"/>
      <c r="AL449" s="915"/>
      <c r="AM449" s="915"/>
      <c r="AN449" s="915"/>
      <c r="AO449" s="915"/>
      <c r="AP449" s="915"/>
      <c r="AQ449" s="915"/>
      <c r="AR449" s="915"/>
      <c r="AS449" s="915"/>
      <c r="AT449" s="915"/>
      <c r="AU449" s="915"/>
      <c r="AV449" s="915"/>
      <c r="AW449" s="915"/>
      <c r="AX449" s="915"/>
      <c r="AY449" s="915"/>
      <c r="AZ449" s="915"/>
      <c r="BA449" s="915"/>
      <c r="BB449" s="915"/>
      <c r="BC449" s="915"/>
      <c r="BD449" s="915"/>
      <c r="BE449" s="915"/>
      <c r="BF449" s="915"/>
      <c r="BG449" s="915"/>
      <c r="BH449" s="915"/>
      <c r="BI449" s="915"/>
      <c r="BJ449" s="915"/>
      <c r="BK449" s="915"/>
      <c r="BL449" s="915"/>
      <c r="BM449" s="915"/>
      <c r="BN449" s="915"/>
      <c r="BO449" s="915"/>
      <c r="BP449" s="915"/>
      <c r="BQ449" s="915"/>
      <c r="BR449" s="915"/>
      <c r="BS449" s="915"/>
      <c r="BT449" s="915"/>
      <c r="BU449" s="915"/>
      <c r="BV449" s="915"/>
      <c r="BW449" s="915"/>
      <c r="BX449" s="915"/>
      <c r="BY449" s="915"/>
      <c r="BZ449" s="915"/>
      <c r="CA449" s="915"/>
      <c r="CB449" s="915"/>
      <c r="CC449" s="915"/>
      <c r="CD449" s="915"/>
      <c r="CE449" s="915"/>
      <c r="CF449" s="915"/>
      <c r="CG449" s="915"/>
      <c r="CH449" s="915"/>
      <c r="CI449" s="915"/>
      <c r="CJ449" s="915"/>
      <c r="CK449" s="915"/>
      <c r="CL449" s="915"/>
      <c r="CM449" s="915"/>
      <c r="CN449" s="915"/>
      <c r="CO449" s="915"/>
      <c r="CP449" s="915"/>
      <c r="CQ449" s="915"/>
      <c r="CR449" s="915"/>
      <c r="CS449" s="915"/>
      <c r="CT449" s="915"/>
      <c r="CU449" s="915"/>
      <c r="CV449" s="915"/>
      <c r="CW449" s="915"/>
      <c r="CX449" s="915"/>
      <c r="CY449" s="915"/>
      <c r="CZ449" s="915"/>
      <c r="DA449" s="915"/>
      <c r="DB449" s="915"/>
      <c r="DC449" s="915"/>
      <c r="DD449" s="915"/>
      <c r="DE449" s="915"/>
      <c r="DF449" s="915"/>
      <c r="DG449" s="915"/>
      <c r="DH449" s="915"/>
      <c r="DI449" s="915"/>
      <c r="DJ449" s="915"/>
      <c r="DK449" s="915"/>
      <c r="DL449" s="915"/>
      <c r="DM449" s="915"/>
      <c r="DN449" s="915"/>
      <c r="DO449" s="915"/>
      <c r="DP449" s="915"/>
      <c r="DQ449" s="915"/>
      <c r="DR449" s="915"/>
      <c r="DS449" s="915"/>
      <c r="DT449" s="915"/>
      <c r="DU449" s="915"/>
      <c r="DV449" s="915"/>
      <c r="DW449" s="915"/>
      <c r="DX449" s="915"/>
      <c r="DY449" s="915"/>
      <c r="DZ449" s="915"/>
      <c r="EA449" s="915"/>
      <c r="EB449" s="915"/>
      <c r="EC449" s="915"/>
      <c r="ED449" s="915"/>
      <c r="EE449" s="915"/>
      <c r="EF449" s="915"/>
      <c r="EG449" s="915"/>
      <c r="EH449" s="915"/>
      <c r="EI449" s="915"/>
      <c r="EJ449" s="915"/>
      <c r="EK449" s="915"/>
      <c r="EL449" s="915"/>
      <c r="EM449" s="915"/>
      <c r="EN449" s="915"/>
      <c r="EO449" s="915"/>
      <c r="EP449" s="915"/>
      <c r="EQ449" s="915"/>
      <c r="ER449" s="915"/>
      <c r="ES449" s="915"/>
      <c r="ET449" s="915"/>
      <c r="EU449" s="915"/>
      <c r="EV449" s="915"/>
      <c r="EW449" s="915"/>
      <c r="EX449" s="915"/>
      <c r="EY449" s="915"/>
      <c r="EZ449" s="915"/>
      <c r="FA449" s="915"/>
      <c r="FB449" s="915"/>
      <c r="FC449" s="915"/>
      <c r="FD449" s="915"/>
      <c r="FE449" s="915"/>
      <c r="FF449" s="915"/>
      <c r="FG449" s="915"/>
      <c r="FH449" s="915"/>
      <c r="FI449" s="915"/>
      <c r="FJ449" s="915"/>
      <c r="FK449" s="915"/>
      <c r="FL449" s="915"/>
      <c r="FM449" s="915"/>
      <c r="FN449" s="915"/>
      <c r="FO449" s="915"/>
      <c r="FP449" s="915"/>
      <c r="FQ449" s="915"/>
      <c r="FR449" s="915"/>
      <c r="FS449" s="915"/>
      <c r="FT449" s="915"/>
      <c r="FU449" s="915"/>
      <c r="FV449" s="915"/>
      <c r="FW449" s="915"/>
      <c r="FX449" s="915"/>
      <c r="FY449" s="915"/>
      <c r="FZ449" s="915"/>
      <c r="GA449" s="915"/>
      <c r="GB449" s="915"/>
      <c r="GC449" s="915"/>
      <c r="GD449" s="915"/>
      <c r="GE449" s="915"/>
      <c r="GF449" s="915"/>
      <c r="GG449" s="915"/>
      <c r="GH449" s="915"/>
      <c r="GI449" s="915"/>
      <c r="GJ449" s="915"/>
      <c r="GK449" s="915"/>
      <c r="GL449" s="915"/>
      <c r="GM449" s="915"/>
      <c r="GN449" s="915"/>
    </row>
    <row r="450" spans="1:196" s="915" customFormat="1" ht="15" customHeight="1" x14ac:dyDescent="0.25">
      <c r="A450" s="27">
        <v>1</v>
      </c>
      <c r="B450" s="27">
        <v>1</v>
      </c>
      <c r="C450" s="16" t="s">
        <v>112</v>
      </c>
      <c r="D450" s="916">
        <f>'1 уровень'!E2111</f>
        <v>0</v>
      </c>
      <c r="E450" s="916">
        <f>'1 уровень'!F2111</f>
        <v>0</v>
      </c>
      <c r="F450" s="916">
        <f>'1 уровень'!G2111</f>
        <v>0</v>
      </c>
      <c r="G450" s="933">
        <f>'1 уровень'!H2111</f>
        <v>0</v>
      </c>
      <c r="H450" s="934">
        <f>'1 уровень'!I2111</f>
        <v>0</v>
      </c>
      <c r="I450" s="934">
        <f>'1 уровень'!J2111</f>
        <v>0</v>
      </c>
      <c r="J450" s="33">
        <f>'1 уровень'!K2111</f>
        <v>0</v>
      </c>
      <c r="K450" s="33">
        <f>'1 уровень'!L2111</f>
        <v>0</v>
      </c>
      <c r="L450" s="33">
        <f>'1 уровень'!M2111</f>
        <v>0</v>
      </c>
      <c r="M450" s="33">
        <f>'1 уровень'!N2111</f>
        <v>0</v>
      </c>
      <c r="N450" s="33">
        <f>'1 уровень'!O2111</f>
        <v>0</v>
      </c>
      <c r="O450" s="33">
        <f>'1 уровень'!P2111</f>
        <v>0</v>
      </c>
      <c r="P450" s="36">
        <f>'1 уровень'!Q2111</f>
        <v>536572.31077159988</v>
      </c>
      <c r="Q450" s="36">
        <f>'1 уровень'!R2111</f>
        <v>44714.359230966656</v>
      </c>
      <c r="R450" s="36">
        <f>'1 уровень'!S2111</f>
        <v>41110.657920000005</v>
      </c>
      <c r="S450" s="36">
        <f>'1 уровень'!T2111</f>
        <v>-0.95569999999999999</v>
      </c>
      <c r="T450" s="36">
        <f>'1 уровень'!U2111</f>
        <v>-3603.7013109666577</v>
      </c>
      <c r="U450" s="36">
        <f>'1 уровень'!V2111</f>
        <v>-557.19448</v>
      </c>
      <c r="V450" s="944">
        <f>'1 уровень'!W2111</f>
        <v>40552.507740000001</v>
      </c>
      <c r="W450" s="36">
        <f t="shared" ref="W450:W451" si="46">R450/Q450*100</f>
        <v>91.940617347657465</v>
      </c>
      <c r="X450" s="36">
        <f t="shared" ref="X450:X451" si="47">V450/Q450*100</f>
        <v>90.692360211472305</v>
      </c>
      <c r="Y450" s="944"/>
      <c r="Z450" s="944">
        <f>'1 уровень'!Y2111</f>
        <v>2652716.0300000003</v>
      </c>
      <c r="AA450" s="36">
        <f>'1 уровень'!Z2111</f>
        <v>2652.7160300000005</v>
      </c>
      <c r="AB450" s="1920"/>
      <c r="AC450" s="27"/>
      <c r="AD450" s="1929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</row>
    <row r="451" spans="1:196" s="915" customFormat="1" ht="15" customHeight="1" x14ac:dyDescent="0.25">
      <c r="A451" s="27">
        <v>1</v>
      </c>
      <c r="B451" s="27">
        <v>1</v>
      </c>
      <c r="C451" s="1377" t="s">
        <v>7</v>
      </c>
      <c r="D451" s="30">
        <f>'1 уровень'!E2112</f>
        <v>5500</v>
      </c>
      <c r="E451" s="30">
        <f>'1 уровень'!F2112</f>
        <v>458</v>
      </c>
      <c r="F451" s="30">
        <f>'1 уровень'!G2112</f>
        <v>424</v>
      </c>
      <c r="G451" s="919">
        <f>'1 уровень'!H2112</f>
        <v>92.576419213973807</v>
      </c>
      <c r="H451" s="934">
        <f>'1 уровень'!I2112</f>
        <v>9.0043668122270741</v>
      </c>
      <c r="I451" s="934">
        <f>'1 уровень'!J2112</f>
        <v>9.6415094339622645</v>
      </c>
      <c r="J451" s="36">
        <f>'1 уровень'!K2112</f>
        <v>49476</v>
      </c>
      <c r="K451" s="36">
        <f>'1 уровень'!L2112</f>
        <v>4124</v>
      </c>
      <c r="L451" s="36">
        <f>'1 уровень'!M2112</f>
        <v>4088</v>
      </c>
      <c r="M451" s="36">
        <f>'1 уровень'!N2112</f>
        <v>99.127061105722603</v>
      </c>
      <c r="N451" s="36">
        <f>'1 уровень'!O2112</f>
        <v>152</v>
      </c>
      <c r="O451" s="36">
        <f>'1 уровень'!P2112</f>
        <v>322.73684210526318</v>
      </c>
      <c r="P451" s="36">
        <f>'1 уровень'!Q2112</f>
        <v>174982.71248359993</v>
      </c>
      <c r="Q451" s="36">
        <f>'1 уровень'!R2112</f>
        <v>14581.892706966661</v>
      </c>
      <c r="R451" s="36">
        <f>'1 уровень'!S2112</f>
        <v>13513.330170000003</v>
      </c>
      <c r="S451" s="36">
        <f>'1 уровень'!T2112</f>
        <v>-0.95569999999999999</v>
      </c>
      <c r="T451" s="36">
        <f>'1 уровень'!U2112</f>
        <v>-1068.5625369666577</v>
      </c>
      <c r="U451" s="36">
        <f>'1 уровень'!V2112</f>
        <v>-545.48530000000005</v>
      </c>
      <c r="V451" s="944">
        <f>'1 уровень'!W2112</f>
        <v>12966.889170000002</v>
      </c>
      <c r="W451" s="36">
        <f t="shared" si="46"/>
        <v>92.671990128852471</v>
      </c>
      <c r="X451" s="36">
        <f t="shared" si="47"/>
        <v>88.924595939489578</v>
      </c>
      <c r="Y451" s="944">
        <f>'1 уровень'!X2112</f>
        <v>0</v>
      </c>
      <c r="Z451" s="944">
        <f>'1 уровень'!Y2112</f>
        <v>0</v>
      </c>
      <c r="AA451" s="36">
        <f>'1 уровень'!Z2112</f>
        <v>0</v>
      </c>
      <c r="AB451" s="1920"/>
      <c r="AD451" s="1929"/>
    </row>
    <row r="452" spans="1:196" x14ac:dyDescent="0.25">
      <c r="A452" s="27">
        <v>1</v>
      </c>
      <c r="B452" s="27">
        <v>1</v>
      </c>
      <c r="C452" s="1360" t="s">
        <v>302</v>
      </c>
      <c r="D452" s="43">
        <f>'1 уровень'!E2113</f>
        <v>0</v>
      </c>
      <c r="E452" s="43">
        <f>'1 уровень'!F2113</f>
        <v>0</v>
      </c>
      <c r="F452" s="43">
        <f>'1 уровень'!G2113</f>
        <v>0</v>
      </c>
      <c r="G452" s="922">
        <f>'1 уровень'!H2113</f>
        <v>0</v>
      </c>
      <c r="H452" s="945">
        <f>'1 уровень'!I2113</f>
        <v>0</v>
      </c>
      <c r="I452" s="945">
        <f>'1 уровень'!J2113</f>
        <v>0</v>
      </c>
      <c r="J452" s="936">
        <f>'1 уровень'!K2113</f>
        <v>0</v>
      </c>
      <c r="K452" s="936">
        <f>'1 уровень'!L2113</f>
        <v>0</v>
      </c>
      <c r="L452" s="936">
        <f>'1 уровень'!M2113</f>
        <v>0</v>
      </c>
      <c r="M452" s="936">
        <f>'1 уровень'!N2113</f>
        <v>0</v>
      </c>
      <c r="N452" s="936">
        <f>'1 уровень'!O2113</f>
        <v>0</v>
      </c>
      <c r="O452" s="936">
        <f>'1 уровень'!P2113</f>
        <v>0</v>
      </c>
      <c r="P452" s="36">
        <f>'1 уровень'!Q2113</f>
        <v>0</v>
      </c>
      <c r="Q452" s="36">
        <f>'1 уровень'!R2113</f>
        <v>0</v>
      </c>
      <c r="R452" s="36">
        <f>'1 уровень'!S2113</f>
        <v>0</v>
      </c>
      <c r="S452" s="36">
        <f>'1 уровень'!T2113</f>
        <v>0</v>
      </c>
      <c r="T452" s="36">
        <f>'1 уровень'!U2113</f>
        <v>0</v>
      </c>
      <c r="U452" s="36">
        <f>'1 уровень'!V2113</f>
        <v>0</v>
      </c>
      <c r="V452" s="944">
        <f>'1 уровень'!W2113</f>
        <v>0</v>
      </c>
      <c r="W452" s="36"/>
      <c r="X452" s="36"/>
      <c r="Y452" s="944">
        <f>'1 уровень'!X2113</f>
        <v>0</v>
      </c>
      <c r="Z452" s="944">
        <f>'1 уровень'!Y2113</f>
        <v>0</v>
      </c>
      <c r="AA452" s="36">
        <f>'1 уровень'!Z2113</f>
        <v>0</v>
      </c>
      <c r="AB452" s="1920"/>
      <c r="AC452" s="915"/>
      <c r="AD452" s="1929"/>
      <c r="AE452" s="915"/>
      <c r="AF452" s="915"/>
      <c r="AG452" s="915"/>
      <c r="AH452" s="915"/>
      <c r="AI452" s="915"/>
      <c r="AJ452" s="915"/>
      <c r="AK452" s="915"/>
      <c r="AL452" s="915"/>
      <c r="AM452" s="915"/>
      <c r="AN452" s="915"/>
      <c r="AO452" s="915"/>
      <c r="AP452" s="915"/>
      <c r="AQ452" s="915"/>
      <c r="AR452" s="915"/>
      <c r="AS452" s="915"/>
      <c r="AT452" s="915"/>
      <c r="AU452" s="915"/>
      <c r="AV452" s="915"/>
      <c r="AW452" s="915"/>
      <c r="AX452" s="915"/>
      <c r="AY452" s="915"/>
      <c r="AZ452" s="915"/>
      <c r="BA452" s="915"/>
      <c r="BB452" s="915"/>
      <c r="BC452" s="915"/>
      <c r="BD452" s="915"/>
      <c r="BE452" s="915"/>
      <c r="BF452" s="915"/>
      <c r="BG452" s="915"/>
      <c r="BH452" s="915"/>
      <c r="BI452" s="915"/>
      <c r="BJ452" s="915"/>
      <c r="BK452" s="915"/>
      <c r="BL452" s="915"/>
      <c r="BM452" s="915"/>
      <c r="BN452" s="915"/>
      <c r="BO452" s="915"/>
      <c r="BP452" s="915"/>
      <c r="BQ452" s="915"/>
      <c r="BR452" s="915"/>
      <c r="BS452" s="915"/>
      <c r="BT452" s="915"/>
      <c r="BU452" s="915"/>
      <c r="BV452" s="915"/>
      <c r="BW452" s="915"/>
      <c r="BX452" s="915"/>
      <c r="BY452" s="915"/>
      <c r="BZ452" s="915"/>
      <c r="CA452" s="915"/>
      <c r="CB452" s="915"/>
      <c r="CC452" s="915"/>
      <c r="CD452" s="915"/>
      <c r="CE452" s="915"/>
      <c r="CF452" s="915"/>
      <c r="CG452" s="915"/>
      <c r="CH452" s="915"/>
      <c r="CI452" s="915"/>
      <c r="CJ452" s="915"/>
      <c r="CK452" s="915"/>
      <c r="CL452" s="915"/>
      <c r="CM452" s="915"/>
      <c r="CN452" s="915"/>
      <c r="CO452" s="915"/>
      <c r="CP452" s="915"/>
      <c r="CQ452" s="915"/>
      <c r="CR452" s="915"/>
      <c r="CS452" s="915"/>
      <c r="CT452" s="915"/>
      <c r="CU452" s="915"/>
      <c r="CV452" s="915"/>
      <c r="CW452" s="915"/>
      <c r="CX452" s="915"/>
      <c r="CY452" s="915"/>
      <c r="CZ452" s="915"/>
      <c r="DA452" s="915"/>
      <c r="DB452" s="915"/>
      <c r="DC452" s="915"/>
      <c r="DD452" s="915"/>
      <c r="DE452" s="915"/>
      <c r="DF452" s="915"/>
      <c r="DG452" s="915"/>
      <c r="DH452" s="915"/>
      <c r="DI452" s="915"/>
      <c r="DJ452" s="915"/>
      <c r="DK452" s="915"/>
      <c r="DL452" s="915"/>
      <c r="DM452" s="915"/>
      <c r="DN452" s="915"/>
      <c r="DO452" s="915"/>
      <c r="DP452" s="915"/>
      <c r="DQ452" s="915"/>
      <c r="DR452" s="915"/>
      <c r="DS452" s="915"/>
      <c r="DT452" s="915"/>
      <c r="DU452" s="915"/>
      <c r="DV452" s="915"/>
      <c r="DW452" s="915"/>
      <c r="DX452" s="915"/>
      <c r="DY452" s="915"/>
      <c r="DZ452" s="915"/>
      <c r="EA452" s="915"/>
      <c r="EB452" s="915"/>
      <c r="EC452" s="915"/>
      <c r="ED452" s="915"/>
      <c r="EE452" s="915"/>
      <c r="EF452" s="915"/>
      <c r="EG452" s="915"/>
      <c r="EH452" s="915"/>
      <c r="EI452" s="915"/>
      <c r="EJ452" s="915"/>
      <c r="EK452" s="915"/>
      <c r="EL452" s="915"/>
      <c r="EM452" s="915"/>
      <c r="EN452" s="915"/>
      <c r="EO452" s="915"/>
      <c r="EP452" s="915"/>
      <c r="EQ452" s="915"/>
      <c r="ER452" s="915"/>
      <c r="ES452" s="915"/>
      <c r="ET452" s="915"/>
      <c r="EU452" s="915"/>
      <c r="EV452" s="915"/>
      <c r="EW452" s="915"/>
      <c r="EX452" s="915"/>
      <c r="EY452" s="915"/>
      <c r="EZ452" s="915"/>
      <c r="FA452" s="915"/>
      <c r="FB452" s="915"/>
      <c r="FC452" s="915"/>
      <c r="FD452" s="915"/>
      <c r="FE452" s="915"/>
      <c r="FF452" s="915"/>
      <c r="FG452" s="915"/>
      <c r="FH452" s="915"/>
      <c r="FI452" s="915"/>
      <c r="FJ452" s="915"/>
      <c r="FK452" s="915"/>
      <c r="FL452" s="915"/>
      <c r="FM452" s="915"/>
      <c r="FN452" s="915"/>
      <c r="FO452" s="915"/>
      <c r="FP452" s="915"/>
      <c r="FQ452" s="915"/>
      <c r="FR452" s="915"/>
      <c r="FS452" s="915"/>
      <c r="FT452" s="915"/>
      <c r="FU452" s="915"/>
      <c r="FV452" s="915"/>
      <c r="FW452" s="915"/>
      <c r="FX452" s="915"/>
      <c r="FY452" s="915"/>
      <c r="FZ452" s="915"/>
      <c r="GA452" s="915"/>
      <c r="GB452" s="915"/>
      <c r="GC452" s="915"/>
      <c r="GD452" s="915"/>
      <c r="GE452" s="915"/>
      <c r="GF452" s="915"/>
      <c r="GG452" s="915"/>
      <c r="GH452" s="915"/>
      <c r="GI452" s="915"/>
      <c r="GJ452" s="915"/>
      <c r="GK452" s="915"/>
      <c r="GL452" s="915"/>
      <c r="GM452" s="915"/>
      <c r="GN452" s="915"/>
    </row>
    <row r="453" spans="1:196" ht="30" x14ac:dyDescent="0.25">
      <c r="A453" s="27">
        <v>1</v>
      </c>
      <c r="B453" s="27">
        <v>1</v>
      </c>
      <c r="C453" s="1198" t="s">
        <v>345</v>
      </c>
      <c r="D453" s="43">
        <f>'1 уровень'!E2114</f>
        <v>32542</v>
      </c>
      <c r="E453" s="43">
        <f>'1 уровень'!F2114</f>
        <v>2712</v>
      </c>
      <c r="F453" s="43">
        <f>'1 уровень'!G2114</f>
        <v>5131.3407407407403</v>
      </c>
      <c r="G453" s="922">
        <f>'1 уровень'!H2114</f>
        <v>189.20872937834588</v>
      </c>
      <c r="H453" s="945">
        <f>'1 уровень'!I2114</f>
        <v>0</v>
      </c>
      <c r="I453" s="945">
        <f>'1 уровень'!J2114</f>
        <v>0</v>
      </c>
      <c r="J453" s="936">
        <f>'1 уровень'!K2114</f>
        <v>0</v>
      </c>
      <c r="K453" s="936">
        <f>'1 уровень'!L2114</f>
        <v>0</v>
      </c>
      <c r="L453" s="936">
        <f>'1 уровень'!M2114</f>
        <v>0</v>
      </c>
      <c r="M453" s="936">
        <f>'1 уровень'!N2114</f>
        <v>0</v>
      </c>
      <c r="N453" s="936">
        <f>'1 уровень'!O2114</f>
        <v>0</v>
      </c>
      <c r="O453" s="936">
        <f>'1 уровень'!P2114</f>
        <v>0</v>
      </c>
      <c r="P453" s="36">
        <f>'1 уровень'!Q2114</f>
        <v>0</v>
      </c>
      <c r="Q453" s="36">
        <f>'1 уровень'!R2114</f>
        <v>0</v>
      </c>
      <c r="R453" s="36">
        <f>'1 уровень'!S2114</f>
        <v>0</v>
      </c>
      <c r="S453" s="36">
        <f>'1 уровень'!T2114</f>
        <v>0</v>
      </c>
      <c r="T453" s="36">
        <f>'1 уровень'!U2114</f>
        <v>0</v>
      </c>
      <c r="U453" s="36">
        <f>'1 уровень'!V2114</f>
        <v>0</v>
      </c>
      <c r="V453" s="944">
        <f>'1 уровень'!W2114</f>
        <v>0</v>
      </c>
      <c r="W453" s="36"/>
      <c r="X453" s="36"/>
      <c r="Y453" s="944">
        <f>'1 уровень'!X2114</f>
        <v>0</v>
      </c>
      <c r="Z453" s="944">
        <f>'1 уровень'!Y2114</f>
        <v>0</v>
      </c>
      <c r="AA453" s="36">
        <f>'1 уровень'!Z2114</f>
        <v>0</v>
      </c>
      <c r="AB453" s="1920"/>
      <c r="AD453" s="1929"/>
    </row>
    <row r="454" spans="1:196" x14ac:dyDescent="0.25">
      <c r="C454" s="1198" t="s">
        <v>478</v>
      </c>
      <c r="D454" s="43">
        <f>'1 уровень'!E2115</f>
        <v>0</v>
      </c>
      <c r="E454" s="43">
        <f>'1 уровень'!F2115</f>
        <v>0</v>
      </c>
      <c r="F454" s="43">
        <f>'1 уровень'!G2115</f>
        <v>184.52</v>
      </c>
      <c r="G454" s="922">
        <f>'1 уровень'!H2115</f>
        <v>0</v>
      </c>
      <c r="H454" s="945">
        <f>'1 уровень'!I2115</f>
        <v>0</v>
      </c>
      <c r="I454" s="945">
        <f>'1 уровень'!J2115</f>
        <v>0</v>
      </c>
      <c r="J454" s="936">
        <f>'1 уровень'!K2115</f>
        <v>0</v>
      </c>
      <c r="K454" s="936">
        <f>'1 уровень'!L2115</f>
        <v>0</v>
      </c>
      <c r="L454" s="936">
        <f>'1 уровень'!M2115</f>
        <v>0</v>
      </c>
      <c r="M454" s="936">
        <f>'1 уровень'!N2115</f>
        <v>0</v>
      </c>
      <c r="N454" s="936">
        <f>'1 уровень'!O2115</f>
        <v>0</v>
      </c>
      <c r="O454" s="936">
        <f>'1 уровень'!P2115</f>
        <v>0</v>
      </c>
      <c r="P454" s="36">
        <f>'1 уровень'!Q2115</f>
        <v>0</v>
      </c>
      <c r="Q454" s="36">
        <f>'1 уровень'!R2115</f>
        <v>0</v>
      </c>
      <c r="R454" s="36">
        <f>'1 уровень'!S2115</f>
        <v>0</v>
      </c>
      <c r="S454" s="36">
        <f>'1 уровень'!T2115</f>
        <v>0</v>
      </c>
      <c r="T454" s="36">
        <f>'1 уровень'!U2115</f>
        <v>0</v>
      </c>
      <c r="U454" s="36">
        <f>'1 уровень'!V2115</f>
        <v>0</v>
      </c>
      <c r="V454" s="944">
        <f>'1 уровень'!W2115</f>
        <v>0</v>
      </c>
      <c r="W454" s="36"/>
      <c r="X454" s="36"/>
      <c r="Y454" s="944"/>
      <c r="Z454" s="944"/>
      <c r="AA454" s="36"/>
      <c r="AB454" s="1920"/>
      <c r="AD454" s="1929"/>
    </row>
    <row r="455" spans="1:196" ht="30" x14ac:dyDescent="0.25">
      <c r="A455" s="27">
        <v>1</v>
      </c>
      <c r="B455" s="27">
        <v>1</v>
      </c>
      <c r="C455" s="1198" t="s">
        <v>303</v>
      </c>
      <c r="D455" s="43">
        <f>'1 уровень'!E2116</f>
        <v>0</v>
      </c>
      <c r="E455" s="43">
        <f>'1 уровень'!F2116</f>
        <v>0</v>
      </c>
      <c r="F455" s="43">
        <f>'1 уровень'!G2116</f>
        <v>0</v>
      </c>
      <c r="G455" s="922">
        <f>'1 уровень'!H2116</f>
        <v>0</v>
      </c>
      <c r="H455" s="945">
        <f>'1 уровень'!I2116</f>
        <v>0</v>
      </c>
      <c r="I455" s="945">
        <f>'1 уровень'!J2116</f>
        <v>0</v>
      </c>
      <c r="J455" s="936">
        <f>'1 уровень'!K2116</f>
        <v>0</v>
      </c>
      <c r="K455" s="936">
        <f>'1 уровень'!L2116</f>
        <v>0</v>
      </c>
      <c r="L455" s="936">
        <f>'1 уровень'!M2116</f>
        <v>0</v>
      </c>
      <c r="M455" s="936">
        <f>'1 уровень'!N2116</f>
        <v>0</v>
      </c>
      <c r="N455" s="936">
        <f>'1 уровень'!O2116</f>
        <v>0</v>
      </c>
      <c r="O455" s="936">
        <f>'1 уровень'!P2116</f>
        <v>0</v>
      </c>
      <c r="P455" s="36">
        <f>'1 уровень'!Q2116</f>
        <v>0</v>
      </c>
      <c r="Q455" s="36">
        <f>'1 уровень'!R2116</f>
        <v>0</v>
      </c>
      <c r="R455" s="36">
        <f>'1 уровень'!S2116</f>
        <v>0</v>
      </c>
      <c r="S455" s="36">
        <f>'1 уровень'!T2116</f>
        <v>0</v>
      </c>
      <c r="T455" s="36">
        <f>'1 уровень'!U2116</f>
        <v>0</v>
      </c>
      <c r="U455" s="36">
        <f>'1 уровень'!V2116</f>
        <v>0</v>
      </c>
      <c r="V455" s="944">
        <f>'1 уровень'!W2116</f>
        <v>0</v>
      </c>
      <c r="W455" s="36"/>
      <c r="X455" s="36"/>
      <c r="Y455" s="944">
        <f>'1 уровень'!X2116</f>
        <v>0</v>
      </c>
      <c r="Z455" s="944">
        <f>'1 уровень'!Y2116</f>
        <v>0</v>
      </c>
      <c r="AA455" s="36">
        <f>'1 уровень'!Z2116</f>
        <v>0</v>
      </c>
      <c r="AB455" s="1920"/>
      <c r="AD455" s="1929"/>
    </row>
    <row r="456" spans="1:196" ht="30" x14ac:dyDescent="0.25">
      <c r="A456" s="27">
        <v>1</v>
      </c>
      <c r="B456" s="27">
        <v>1</v>
      </c>
      <c r="C456" s="1198" t="s">
        <v>304</v>
      </c>
      <c r="D456" s="43">
        <f>'1 уровень'!E2117</f>
        <v>12000</v>
      </c>
      <c r="E456" s="43">
        <f>'1 уровень'!F2117</f>
        <v>1000</v>
      </c>
      <c r="F456" s="43">
        <f>'1 уровень'!G2117</f>
        <v>787</v>
      </c>
      <c r="G456" s="922">
        <f>'1 уровень'!H2117</f>
        <v>78.7</v>
      </c>
      <c r="H456" s="945">
        <f>'1 уровень'!I2117</f>
        <v>0</v>
      </c>
      <c r="I456" s="945">
        <f>'1 уровень'!J2117</f>
        <v>0</v>
      </c>
      <c r="J456" s="936">
        <f>'1 уровень'!K2117</f>
        <v>0</v>
      </c>
      <c r="K456" s="936">
        <f>'1 уровень'!L2117</f>
        <v>0</v>
      </c>
      <c r="L456" s="936">
        <f>'1 уровень'!M2117</f>
        <v>0</v>
      </c>
      <c r="M456" s="936">
        <f>'1 уровень'!N2117</f>
        <v>0</v>
      </c>
      <c r="N456" s="936">
        <f>'1 уровень'!O2117</f>
        <v>0</v>
      </c>
      <c r="O456" s="936">
        <f>'1 уровень'!P2117</f>
        <v>0</v>
      </c>
      <c r="P456" s="36">
        <f>'1 уровень'!Q2117</f>
        <v>0</v>
      </c>
      <c r="Q456" s="36">
        <f>'1 уровень'!R2117</f>
        <v>0</v>
      </c>
      <c r="R456" s="36">
        <f>'1 уровень'!S2117</f>
        <v>0</v>
      </c>
      <c r="S456" s="36">
        <f>'1 уровень'!T2117</f>
        <v>0</v>
      </c>
      <c r="T456" s="36">
        <f>'1 уровень'!U2117</f>
        <v>0</v>
      </c>
      <c r="U456" s="36">
        <f>'1 уровень'!V2117</f>
        <v>0</v>
      </c>
      <c r="V456" s="944">
        <f>'1 уровень'!W2117</f>
        <v>0</v>
      </c>
      <c r="W456" s="36"/>
      <c r="X456" s="36"/>
      <c r="Y456" s="944">
        <f>'1 уровень'!X2117</f>
        <v>0</v>
      </c>
      <c r="Z456" s="944">
        <f>'1 уровень'!Y2117</f>
        <v>0</v>
      </c>
      <c r="AA456" s="36">
        <f>'1 уровень'!Z2117</f>
        <v>0</v>
      </c>
      <c r="AB456" s="1920"/>
      <c r="AD456" s="1929"/>
    </row>
    <row r="457" spans="1:196" ht="30" x14ac:dyDescent="0.25">
      <c r="A457" s="27">
        <v>1</v>
      </c>
      <c r="B457" s="27">
        <v>1</v>
      </c>
      <c r="C457" s="1198" t="s">
        <v>305</v>
      </c>
      <c r="D457" s="43">
        <f>'1 уровень'!E2118</f>
        <v>500</v>
      </c>
      <c r="E457" s="43">
        <f>'1 уровень'!F2118</f>
        <v>42</v>
      </c>
      <c r="F457" s="43">
        <f>'1 уровень'!G2118</f>
        <v>38</v>
      </c>
      <c r="G457" s="922">
        <f>'1 уровень'!H2118</f>
        <v>90.476190476190482</v>
      </c>
      <c r="H457" s="945">
        <f>'1 уровень'!I2118</f>
        <v>0</v>
      </c>
      <c r="I457" s="945">
        <f>'1 уровень'!J2118</f>
        <v>0</v>
      </c>
      <c r="J457" s="936">
        <f>'1 уровень'!K2118</f>
        <v>0</v>
      </c>
      <c r="K457" s="936">
        <f>'1 уровень'!L2118</f>
        <v>0</v>
      </c>
      <c r="L457" s="936">
        <f>'1 уровень'!M2118</f>
        <v>0</v>
      </c>
      <c r="M457" s="936">
        <f>'1 уровень'!N2118</f>
        <v>0</v>
      </c>
      <c r="N457" s="936">
        <f>'1 уровень'!O2118</f>
        <v>0</v>
      </c>
      <c r="O457" s="936">
        <f>'1 уровень'!P2118</f>
        <v>0</v>
      </c>
      <c r="P457" s="36">
        <f>'1 уровень'!Q2118</f>
        <v>0</v>
      </c>
      <c r="Q457" s="36">
        <f>'1 уровень'!R2118</f>
        <v>0</v>
      </c>
      <c r="R457" s="36">
        <f>'1 уровень'!S2118</f>
        <v>0</v>
      </c>
      <c r="S457" s="36">
        <f>'1 уровень'!T2118</f>
        <v>0</v>
      </c>
      <c r="T457" s="36">
        <f>'1 уровень'!U2118</f>
        <v>0</v>
      </c>
      <c r="U457" s="36">
        <f>'1 уровень'!V2118</f>
        <v>0</v>
      </c>
      <c r="V457" s="944">
        <f>'1 уровень'!W2118</f>
        <v>0</v>
      </c>
      <c r="W457" s="36"/>
      <c r="X457" s="36"/>
      <c r="Y457" s="944">
        <f>'1 уровень'!X2118</f>
        <v>0</v>
      </c>
      <c r="Z457" s="944">
        <f>'1 уровень'!Y2118</f>
        <v>0</v>
      </c>
      <c r="AA457" s="36">
        <f>'1 уровень'!Z2118</f>
        <v>0</v>
      </c>
      <c r="AB457" s="1920"/>
      <c r="AD457" s="1929"/>
    </row>
    <row r="458" spans="1:196" x14ac:dyDescent="0.25">
      <c r="A458" s="27">
        <v>1</v>
      </c>
      <c r="B458" s="27">
        <v>1</v>
      </c>
      <c r="C458" s="1198" t="s">
        <v>306</v>
      </c>
      <c r="D458" s="43">
        <f>'1 уровень'!E2119</f>
        <v>20042</v>
      </c>
      <c r="E458" s="43">
        <f>'1 уровень'!F2119</f>
        <v>1670</v>
      </c>
      <c r="F458" s="43">
        <f>'1 уровень'!G2119</f>
        <v>4238</v>
      </c>
      <c r="G458" s="922">
        <f>'1 уровень'!H2119</f>
        <v>253.77245508982037</v>
      </c>
      <c r="H458" s="945">
        <f>'1 уровень'!I2119</f>
        <v>0</v>
      </c>
      <c r="I458" s="945">
        <f>'1 уровень'!J2119</f>
        <v>0</v>
      </c>
      <c r="J458" s="936">
        <f>'1 уровень'!K2119</f>
        <v>0</v>
      </c>
      <c r="K458" s="936">
        <f>'1 уровень'!L2119</f>
        <v>0</v>
      </c>
      <c r="L458" s="936">
        <f>'1 уровень'!M2119</f>
        <v>0</v>
      </c>
      <c r="M458" s="936">
        <f>'1 уровень'!N2119</f>
        <v>0</v>
      </c>
      <c r="N458" s="936">
        <f>'1 уровень'!O2119</f>
        <v>0</v>
      </c>
      <c r="O458" s="936">
        <f>'1 уровень'!P2119</f>
        <v>0</v>
      </c>
      <c r="P458" s="36">
        <f>'1 уровень'!Q2119</f>
        <v>0</v>
      </c>
      <c r="Q458" s="36">
        <f>'1 уровень'!R2119</f>
        <v>0</v>
      </c>
      <c r="R458" s="36">
        <f>'1 уровень'!S2119</f>
        <v>0</v>
      </c>
      <c r="S458" s="36">
        <f>'1 уровень'!T2119</f>
        <v>0</v>
      </c>
      <c r="T458" s="36">
        <f>'1 уровень'!U2119</f>
        <v>0</v>
      </c>
      <c r="U458" s="36">
        <f>'1 уровень'!V2119</f>
        <v>0</v>
      </c>
      <c r="V458" s="944">
        <f>'1 уровень'!W2119</f>
        <v>0</v>
      </c>
      <c r="W458" s="36"/>
      <c r="X458" s="36"/>
      <c r="Y458" s="944">
        <f>'1 уровень'!X2119</f>
        <v>0</v>
      </c>
      <c r="Z458" s="944">
        <f>'1 уровень'!Y2119</f>
        <v>0</v>
      </c>
      <c r="AA458" s="36">
        <f>'1 уровень'!Z2119</f>
        <v>0</v>
      </c>
      <c r="AB458" s="1920"/>
      <c r="AD458" s="1929"/>
    </row>
    <row r="459" spans="1:196" x14ac:dyDescent="0.25">
      <c r="A459" s="27">
        <v>1</v>
      </c>
      <c r="B459" s="27">
        <v>1</v>
      </c>
      <c r="C459" s="1361" t="s">
        <v>157</v>
      </c>
      <c r="D459" s="43">
        <f>'1 уровень'!E2120</f>
        <v>90524.705882352937</v>
      </c>
      <c r="E459" s="43">
        <f>'1 уровень'!F2120</f>
        <v>7543.9411764705883</v>
      </c>
      <c r="F459" s="43">
        <f>'1 уровень'!G2120</f>
        <v>6384.2</v>
      </c>
      <c r="G459" s="922">
        <f>'1 уровень'!H2120</f>
        <v>84.626852869852698</v>
      </c>
      <c r="H459" s="945">
        <f>'1 уровень'!I2120</f>
        <v>0</v>
      </c>
      <c r="I459" s="945">
        <f>'1 уровень'!J2120</f>
        <v>0</v>
      </c>
      <c r="J459" s="936">
        <f>'1 уровень'!K2120</f>
        <v>0</v>
      </c>
      <c r="K459" s="936">
        <f>'1 уровень'!L2120</f>
        <v>0</v>
      </c>
      <c r="L459" s="936">
        <f>'1 уровень'!M2120</f>
        <v>0</v>
      </c>
      <c r="M459" s="936">
        <f>'1 уровень'!N2120</f>
        <v>0</v>
      </c>
      <c r="N459" s="936">
        <f>'1 уровень'!O2120</f>
        <v>0</v>
      </c>
      <c r="O459" s="936">
        <f>'1 уровень'!P2120</f>
        <v>0</v>
      </c>
      <c r="P459" s="36">
        <f>'1 уровень'!Q2120</f>
        <v>0</v>
      </c>
      <c r="Q459" s="36">
        <f>'1 уровень'!R2120</f>
        <v>0</v>
      </c>
      <c r="R459" s="36">
        <f>'1 уровень'!S2120</f>
        <v>0</v>
      </c>
      <c r="S459" s="36">
        <f>'1 уровень'!T2120</f>
        <v>0</v>
      </c>
      <c r="T459" s="36">
        <f>'1 уровень'!U2120</f>
        <v>0</v>
      </c>
      <c r="U459" s="36">
        <f>'1 уровень'!V2120</f>
        <v>0</v>
      </c>
      <c r="V459" s="944">
        <f>'1 уровень'!W2120</f>
        <v>0</v>
      </c>
      <c r="W459" s="36"/>
      <c r="X459" s="36"/>
      <c r="Y459" s="944">
        <f>'1 уровень'!X2120</f>
        <v>0</v>
      </c>
      <c r="Z459" s="944">
        <f>'1 уровень'!Y2120</f>
        <v>0</v>
      </c>
      <c r="AA459" s="36">
        <f>'1 уровень'!Z2120</f>
        <v>0</v>
      </c>
      <c r="AB459" s="1920"/>
      <c r="AD459" s="1929"/>
    </row>
    <row r="460" spans="1:196" x14ac:dyDescent="0.25">
      <c r="A460" s="27">
        <v>1</v>
      </c>
      <c r="B460" s="27">
        <v>1</v>
      </c>
      <c r="C460" s="1361" t="s">
        <v>458</v>
      </c>
      <c r="D460" s="43">
        <f>'1 уровень'!E2121</f>
        <v>82138</v>
      </c>
      <c r="E460" s="43">
        <f>'1 уровень'!F2121</f>
        <v>6845</v>
      </c>
      <c r="F460" s="43">
        <f>'1 уровень'!G2121</f>
        <v>5507</v>
      </c>
      <c r="G460" s="922">
        <f>'1 уровень'!H2121</f>
        <v>80.452885317750173</v>
      </c>
      <c r="H460" s="945">
        <f>'1 уровень'!I2121</f>
        <v>0</v>
      </c>
      <c r="I460" s="945">
        <f>'1 уровень'!J2121</f>
        <v>0</v>
      </c>
      <c r="J460" s="936">
        <f>'1 уровень'!K2121</f>
        <v>0</v>
      </c>
      <c r="K460" s="936">
        <f>'1 уровень'!L2121</f>
        <v>0</v>
      </c>
      <c r="L460" s="936">
        <f>'1 уровень'!M2121</f>
        <v>0</v>
      </c>
      <c r="M460" s="936">
        <f>'1 уровень'!N2121</f>
        <v>0</v>
      </c>
      <c r="N460" s="936">
        <f>'1 уровень'!O2121</f>
        <v>0</v>
      </c>
      <c r="O460" s="936">
        <f>'1 уровень'!P2121</f>
        <v>0</v>
      </c>
      <c r="P460" s="36">
        <f>'1 уровень'!Q2121</f>
        <v>0</v>
      </c>
      <c r="Q460" s="36">
        <f>'1 уровень'!R2121</f>
        <v>0</v>
      </c>
      <c r="R460" s="36">
        <f>'1 уровень'!S2121</f>
        <v>0</v>
      </c>
      <c r="S460" s="36">
        <f>'1 уровень'!T2121</f>
        <v>0</v>
      </c>
      <c r="T460" s="36">
        <f>'1 уровень'!U2121</f>
        <v>0</v>
      </c>
      <c r="U460" s="36">
        <f>'1 уровень'!V2121</f>
        <v>0</v>
      </c>
      <c r="V460" s="944">
        <f>'1 уровень'!W2121</f>
        <v>0</v>
      </c>
      <c r="W460" s="36"/>
      <c r="X460" s="36"/>
      <c r="Y460" s="944">
        <f>'1 уровень'!X2122</f>
        <v>0</v>
      </c>
      <c r="Z460" s="944">
        <f>'1 уровень'!Y2122</f>
        <v>0</v>
      </c>
      <c r="AA460" s="36">
        <f>'1 уровень'!Z2122</f>
        <v>0</v>
      </c>
      <c r="AB460" s="1920"/>
      <c r="AD460" s="1929"/>
    </row>
    <row r="461" spans="1:196" x14ac:dyDescent="0.25">
      <c r="A461" s="27">
        <v>1</v>
      </c>
      <c r="B461" s="27">
        <v>1</v>
      </c>
      <c r="C461" s="1361" t="s">
        <v>462</v>
      </c>
      <c r="D461" s="43">
        <f>'1 уровень'!E2122</f>
        <v>71287</v>
      </c>
      <c r="E461" s="43">
        <f>'1 уровень'!F2122</f>
        <v>5941</v>
      </c>
      <c r="F461" s="43">
        <f>'1 уровень'!G2122</f>
        <v>7456.2</v>
      </c>
      <c r="G461" s="922">
        <f>'1 уровень'!H2122</f>
        <v>125.50412388486787</v>
      </c>
      <c r="H461" s="945">
        <f>'1 уровень'!I2122</f>
        <v>0</v>
      </c>
      <c r="I461" s="945">
        <f>'1 уровень'!J2122</f>
        <v>0</v>
      </c>
      <c r="J461" s="936">
        <f>'1 уровень'!K2122</f>
        <v>0</v>
      </c>
      <c r="K461" s="936">
        <f>'1 уровень'!L2122</f>
        <v>0</v>
      </c>
      <c r="L461" s="936">
        <f>'1 уровень'!M2122</f>
        <v>0</v>
      </c>
      <c r="M461" s="936">
        <f>'1 уровень'!N2122</f>
        <v>0</v>
      </c>
      <c r="N461" s="936">
        <f>'1 уровень'!O2122</f>
        <v>0</v>
      </c>
      <c r="O461" s="936">
        <f>'1 уровень'!P2122</f>
        <v>0</v>
      </c>
      <c r="P461" s="36">
        <f>'1 уровень'!Q2122</f>
        <v>0</v>
      </c>
      <c r="Q461" s="36">
        <f>'1 уровень'!R2122</f>
        <v>0</v>
      </c>
      <c r="R461" s="36">
        <f>'1 уровень'!S2122</f>
        <v>0</v>
      </c>
      <c r="S461" s="36">
        <f>'1 уровень'!T2122</f>
        <v>0</v>
      </c>
      <c r="T461" s="36">
        <f>'1 уровень'!U2122</f>
        <v>0</v>
      </c>
      <c r="U461" s="36">
        <f>'1 уровень'!V2122</f>
        <v>0</v>
      </c>
      <c r="V461" s="944">
        <f>'1 уровень'!W2122</f>
        <v>0</v>
      </c>
      <c r="W461" s="36"/>
      <c r="X461" s="36"/>
      <c r="Y461" s="944">
        <f>'1 уровень'!X2123</f>
        <v>0</v>
      </c>
      <c r="Z461" s="944">
        <f>'1 уровень'!Y2123</f>
        <v>0</v>
      </c>
      <c r="AA461" s="36">
        <f>'1 уровень'!Z2123</f>
        <v>0</v>
      </c>
      <c r="AB461" s="1920"/>
      <c r="AD461" s="1929"/>
    </row>
    <row r="462" spans="1:196" x14ac:dyDescent="0.25">
      <c r="A462" s="27">
        <v>1</v>
      </c>
      <c r="B462" s="27">
        <v>1</v>
      </c>
      <c r="C462" s="1210" t="s">
        <v>168</v>
      </c>
      <c r="D462" s="53">
        <f>'1 уровень'!E2123</f>
        <v>313662.31794871797</v>
      </c>
      <c r="E462" s="53">
        <f>'1 уровень'!F2123</f>
        <v>26139.333333333332</v>
      </c>
      <c r="F462" s="43">
        <f>'1 уровень'!G2123</f>
        <v>24665.586894586893</v>
      </c>
      <c r="G462" s="922">
        <f>'1 уровень'!H2123</f>
        <v>94.361958585733746</v>
      </c>
      <c r="H462" s="945">
        <f>'1 уровень'!I2123</f>
        <v>0</v>
      </c>
      <c r="I462" s="945">
        <f>'1 уровень'!J2123</f>
        <v>0</v>
      </c>
      <c r="J462" s="936">
        <f>'1 уровень'!K2123</f>
        <v>0</v>
      </c>
      <c r="K462" s="936">
        <f>'1 уровень'!L2123</f>
        <v>0</v>
      </c>
      <c r="L462" s="936">
        <f>'1 уровень'!M2123</f>
        <v>0</v>
      </c>
      <c r="M462" s="936">
        <f>'1 уровень'!N2123</f>
        <v>0</v>
      </c>
      <c r="N462" s="936">
        <f>'1 уровень'!O2123</f>
        <v>0</v>
      </c>
      <c r="O462" s="936">
        <f>'1 уровень'!P2123</f>
        <v>0</v>
      </c>
      <c r="P462" s="36">
        <f>'1 уровень'!Q2123</f>
        <v>209017.72579999999</v>
      </c>
      <c r="Q462" s="36">
        <f>'1 уровень'!R2123</f>
        <v>17418.143816666667</v>
      </c>
      <c r="R462" s="36">
        <f>'1 уровень'!S2123</f>
        <v>17418.143820000001</v>
      </c>
      <c r="S462" s="36">
        <f>'1 уровень'!T2123</f>
        <v>0</v>
      </c>
      <c r="T462" s="36">
        <f>'1 уровень'!U2123</f>
        <v>3.3333344617858529E-6</v>
      </c>
      <c r="U462" s="36">
        <f>'1 уровень'!V2123</f>
        <v>-1.2289400000000001</v>
      </c>
      <c r="V462" s="944">
        <f>'1 уровень'!W2123</f>
        <v>17416.91488</v>
      </c>
      <c r="W462" s="36">
        <f t="shared" ref="W462" si="48">R462/Q462*100</f>
        <v>100.00000001913713</v>
      </c>
      <c r="X462" s="36">
        <f t="shared" ref="X462" si="49">V462/Q462*100</f>
        <v>99.992944502700169</v>
      </c>
      <c r="Y462" s="944">
        <f>'1 уровень'!X2124</f>
        <v>0</v>
      </c>
      <c r="Z462" s="944">
        <f>'1 уровень'!Y2124</f>
        <v>0</v>
      </c>
      <c r="AA462" s="36">
        <f>'1 уровень'!Z2124</f>
        <v>0</v>
      </c>
      <c r="AB462" s="1920"/>
      <c r="AD462" s="1929"/>
    </row>
    <row r="463" spans="1:196" x14ac:dyDescent="0.25">
      <c r="A463" s="27">
        <v>1</v>
      </c>
      <c r="B463" s="27">
        <v>1</v>
      </c>
      <c r="C463" s="1360" t="s">
        <v>307</v>
      </c>
      <c r="D463" s="43">
        <f>'1 уровень'!E2124</f>
        <v>0</v>
      </c>
      <c r="E463" s="43">
        <f>'1 уровень'!F2124</f>
        <v>0</v>
      </c>
      <c r="F463" s="43">
        <f>'1 уровень'!G2124</f>
        <v>0</v>
      </c>
      <c r="G463" s="922">
        <f>'1 уровень'!H2124</f>
        <v>0</v>
      </c>
      <c r="H463" s="945">
        <f>'1 уровень'!I2124</f>
        <v>0</v>
      </c>
      <c r="I463" s="945">
        <f>'1 уровень'!J2124</f>
        <v>0</v>
      </c>
      <c r="J463" s="936">
        <f>'1 уровень'!K2124</f>
        <v>0</v>
      </c>
      <c r="K463" s="936">
        <f>'1 уровень'!L2124</f>
        <v>0</v>
      </c>
      <c r="L463" s="936">
        <f>'1 уровень'!M2124</f>
        <v>0</v>
      </c>
      <c r="M463" s="936">
        <f>'1 уровень'!N2124</f>
        <v>0</v>
      </c>
      <c r="N463" s="936">
        <f>'1 уровень'!O2124</f>
        <v>0</v>
      </c>
      <c r="O463" s="936">
        <f>'1 уровень'!P2124</f>
        <v>0</v>
      </c>
      <c r="P463" s="36">
        <f>'1 уровень'!Q2124</f>
        <v>0</v>
      </c>
      <c r="Q463" s="36">
        <f>'1 уровень'!R2124</f>
        <v>0</v>
      </c>
      <c r="R463" s="36">
        <f>'1 уровень'!S2124</f>
        <v>0</v>
      </c>
      <c r="S463" s="36">
        <f>'1 уровень'!T2124</f>
        <v>0</v>
      </c>
      <c r="T463" s="36">
        <f>'1 уровень'!U2124</f>
        <v>0</v>
      </c>
      <c r="U463" s="36">
        <f>'1 уровень'!V2124</f>
        <v>0</v>
      </c>
      <c r="V463" s="944">
        <f>'1 уровень'!W2124</f>
        <v>0</v>
      </c>
      <c r="W463" s="36"/>
      <c r="X463" s="36"/>
      <c r="Y463" s="961">
        <f>'1 уровень'!X2125</f>
        <v>384.3125</v>
      </c>
      <c r="Z463" s="961">
        <f>'1 уровень'!Y2125</f>
        <v>698834.31</v>
      </c>
      <c r="AA463" s="40">
        <f>'1 уровень'!Z2125</f>
        <v>698.83431000000007</v>
      </c>
      <c r="AB463" s="1920"/>
      <c r="AD463" s="1929"/>
    </row>
    <row r="464" spans="1:196" ht="30" x14ac:dyDescent="0.25">
      <c r="B464" s="27">
        <v>1</v>
      </c>
      <c r="C464" s="1198" t="s">
        <v>198</v>
      </c>
      <c r="D464" s="43">
        <f>'1 уровень'!E2125</f>
        <v>46160</v>
      </c>
      <c r="E464" s="43">
        <f>'1 уровень'!F2125</f>
        <v>3847</v>
      </c>
      <c r="F464" s="43">
        <f>'1 уровень'!G2125</f>
        <v>3120</v>
      </c>
      <c r="G464" s="922">
        <f>'1 уровень'!H2125</f>
        <v>81.102157525344424</v>
      </c>
      <c r="H464" s="945">
        <f>'1 уровень'!I2125</f>
        <v>0</v>
      </c>
      <c r="I464" s="945">
        <f>'1 уровень'!J2125</f>
        <v>0</v>
      </c>
      <c r="J464" s="936">
        <f>'1 уровень'!K2125</f>
        <v>0</v>
      </c>
      <c r="K464" s="936">
        <f>'1 уровень'!L2125</f>
        <v>0</v>
      </c>
      <c r="L464" s="936">
        <f>'1 уровень'!M2125</f>
        <v>0</v>
      </c>
      <c r="M464" s="936">
        <f>'1 уровень'!N2125</f>
        <v>0</v>
      </c>
      <c r="N464" s="936">
        <f>'1 уровень'!O2125</f>
        <v>0</v>
      </c>
      <c r="O464" s="936">
        <f>'1 уровень'!P2125</f>
        <v>0</v>
      </c>
      <c r="P464" s="36">
        <f>'1 уровень'!Q2125</f>
        <v>0</v>
      </c>
      <c r="Q464" s="36">
        <f>'1 уровень'!R2125</f>
        <v>0</v>
      </c>
      <c r="R464" s="36">
        <f>'1 уровень'!S2125</f>
        <v>0</v>
      </c>
      <c r="S464" s="36">
        <f>'1 уровень'!T2125</f>
        <v>0</v>
      </c>
      <c r="T464" s="36">
        <f>'1 уровень'!U2125</f>
        <v>0</v>
      </c>
      <c r="U464" s="36">
        <f>'1 уровень'!V2125</f>
        <v>0</v>
      </c>
      <c r="V464" s="944">
        <f>'1 уровень'!W2125</f>
        <v>0</v>
      </c>
      <c r="W464" s="36"/>
      <c r="X464" s="36"/>
      <c r="Y464" s="961"/>
      <c r="Z464" s="961"/>
      <c r="AA464" s="40"/>
      <c r="AB464" s="1920"/>
      <c r="AD464" s="1929"/>
    </row>
    <row r="465" spans="1:30" ht="30" x14ac:dyDescent="0.25">
      <c r="A465" s="27">
        <v>1</v>
      </c>
      <c r="B465" s="27">
        <v>1</v>
      </c>
      <c r="C465" s="1198" t="s">
        <v>303</v>
      </c>
      <c r="D465" s="43">
        <f>'1 уровень'!E2126</f>
        <v>0</v>
      </c>
      <c r="E465" s="43">
        <f>'1 уровень'!F2126</f>
        <v>0</v>
      </c>
      <c r="F465" s="43">
        <f>'1 уровень'!G2126</f>
        <v>0</v>
      </c>
      <c r="G465" s="922">
        <f>'1 уровень'!H2126</f>
        <v>0</v>
      </c>
      <c r="H465" s="945">
        <f>'1 уровень'!I2126</f>
        <v>0</v>
      </c>
      <c r="I465" s="945">
        <f>'1 уровень'!J2126</f>
        <v>0</v>
      </c>
      <c r="J465" s="936">
        <f>'1 уровень'!K2126</f>
        <v>0</v>
      </c>
      <c r="K465" s="936">
        <f>'1 уровень'!L2126</f>
        <v>0</v>
      </c>
      <c r="L465" s="936">
        <f>'1 уровень'!M2126</f>
        <v>0</v>
      </c>
      <c r="M465" s="936">
        <f>'1 уровень'!N2126</f>
        <v>0</v>
      </c>
      <c r="N465" s="936">
        <f>'1 уровень'!O2126</f>
        <v>0</v>
      </c>
      <c r="O465" s="936">
        <f>'1 уровень'!P2126</f>
        <v>0</v>
      </c>
      <c r="P465" s="36">
        <f>'1 уровень'!Q2126</f>
        <v>0</v>
      </c>
      <c r="Q465" s="36">
        <f>'1 уровень'!R2126</f>
        <v>0</v>
      </c>
      <c r="R465" s="36">
        <f>'1 уровень'!S2126</f>
        <v>0</v>
      </c>
      <c r="S465" s="36">
        <f>'1 уровень'!T2126</f>
        <v>0</v>
      </c>
      <c r="T465" s="36">
        <f>'1 уровень'!U2126</f>
        <v>0</v>
      </c>
      <c r="U465" s="36">
        <f>'1 уровень'!V2126</f>
        <v>0</v>
      </c>
      <c r="V465" s="944">
        <f>'1 уровень'!W2126</f>
        <v>0</v>
      </c>
      <c r="W465" s="36"/>
      <c r="X465" s="36"/>
      <c r="Y465" s="961">
        <f>'1 уровень'!X2126</f>
        <v>0</v>
      </c>
      <c r="Z465" s="961">
        <f>'1 уровень'!Y2126</f>
        <v>0</v>
      </c>
      <c r="AA465" s="40">
        <f>'1 уровень'!Z2126</f>
        <v>0</v>
      </c>
      <c r="AB465" s="1920"/>
      <c r="AD465" s="1929"/>
    </row>
    <row r="466" spans="1:30" ht="45" x14ac:dyDescent="0.25">
      <c r="B466" s="27">
        <v>1</v>
      </c>
      <c r="C466" s="1198" t="s">
        <v>308</v>
      </c>
      <c r="D466" s="43">
        <f>'1 уровень'!E2127</f>
        <v>10502</v>
      </c>
      <c r="E466" s="43">
        <f>'1 уровень'!F2127</f>
        <v>875</v>
      </c>
      <c r="F466" s="43">
        <f>'1 уровень'!G2127</f>
        <v>526</v>
      </c>
      <c r="G466" s="922">
        <f>'1 уровень'!H2127</f>
        <v>60.114285714285707</v>
      </c>
      <c r="H466" s="945">
        <f>'1 уровень'!I2127</f>
        <v>0</v>
      </c>
      <c r="I466" s="945">
        <f>'1 уровень'!J2127</f>
        <v>0</v>
      </c>
      <c r="J466" s="936">
        <f>'1 уровень'!K2127</f>
        <v>0</v>
      </c>
      <c r="K466" s="936">
        <f>'1 уровень'!L2127</f>
        <v>0</v>
      </c>
      <c r="L466" s="936">
        <f>'1 уровень'!M2127</f>
        <v>0</v>
      </c>
      <c r="M466" s="936">
        <f>'1 уровень'!N2127</f>
        <v>0</v>
      </c>
      <c r="N466" s="936">
        <f>'1 уровень'!O2127</f>
        <v>0</v>
      </c>
      <c r="O466" s="936">
        <f>'1 уровень'!P2127</f>
        <v>0</v>
      </c>
      <c r="P466" s="36">
        <f>'1 уровень'!Q2127</f>
        <v>0</v>
      </c>
      <c r="Q466" s="36">
        <f>'1 уровень'!R2127</f>
        <v>0</v>
      </c>
      <c r="R466" s="36">
        <f>'1 уровень'!S2127</f>
        <v>0</v>
      </c>
      <c r="S466" s="36">
        <f>'1 уровень'!T2127</f>
        <v>0</v>
      </c>
      <c r="T466" s="36">
        <f>'1 уровень'!U2127</f>
        <v>0</v>
      </c>
      <c r="U466" s="36">
        <f>'1 уровень'!V2127</f>
        <v>0</v>
      </c>
      <c r="V466" s="944">
        <f>'1 уровень'!W2127</f>
        <v>0</v>
      </c>
      <c r="W466" s="36"/>
      <c r="X466" s="36"/>
      <c r="Y466" s="961">
        <f>'1 уровень'!X2127</f>
        <v>379</v>
      </c>
      <c r="Z466" s="961">
        <f>'1 уровень'!Y2127</f>
        <v>694441.6100000001</v>
      </c>
      <c r="AA466" s="40">
        <f>'1 уровень'!Z2127</f>
        <v>694.44161000000008</v>
      </c>
      <c r="AB466" s="1920"/>
      <c r="AD466" s="1929"/>
    </row>
    <row r="467" spans="1:30" ht="30" x14ac:dyDescent="0.25">
      <c r="B467" s="27">
        <v>1</v>
      </c>
      <c r="C467" s="1198" t="s">
        <v>309</v>
      </c>
      <c r="D467" s="43">
        <f>'1 уровень'!E2128</f>
        <v>6003</v>
      </c>
      <c r="E467" s="43">
        <f>'1 уровень'!F2128</f>
        <v>500</v>
      </c>
      <c r="F467" s="43">
        <f>'1 уровень'!G2128</f>
        <v>513</v>
      </c>
      <c r="G467" s="922">
        <f>'1 уровень'!H2128</f>
        <v>102.60000000000001</v>
      </c>
      <c r="H467" s="945">
        <f>'1 уровень'!I2128</f>
        <v>0</v>
      </c>
      <c r="I467" s="945">
        <f>'1 уровень'!J2128</f>
        <v>0</v>
      </c>
      <c r="J467" s="936">
        <f>'1 уровень'!K2128</f>
        <v>0</v>
      </c>
      <c r="K467" s="936">
        <f>'1 уровень'!L2128</f>
        <v>0</v>
      </c>
      <c r="L467" s="936">
        <f>'1 уровень'!M2128</f>
        <v>0</v>
      </c>
      <c r="M467" s="936">
        <f>'1 уровень'!N2128</f>
        <v>0</v>
      </c>
      <c r="N467" s="936">
        <f>'1 уровень'!O2128</f>
        <v>0</v>
      </c>
      <c r="O467" s="936">
        <f>'1 уровень'!P2128</f>
        <v>0</v>
      </c>
      <c r="P467" s="36">
        <f>'1 уровень'!Q2128</f>
        <v>0</v>
      </c>
      <c r="Q467" s="36">
        <f>'1 уровень'!R2128</f>
        <v>0</v>
      </c>
      <c r="R467" s="36">
        <f>'1 уровень'!S2128</f>
        <v>0</v>
      </c>
      <c r="S467" s="36">
        <f>'1 уровень'!T2128</f>
        <v>0</v>
      </c>
      <c r="T467" s="36">
        <f>'1 уровень'!U2128</f>
        <v>0</v>
      </c>
      <c r="U467" s="36">
        <f>'1 уровень'!V2128</f>
        <v>0</v>
      </c>
      <c r="V467" s="944">
        <f>'1 уровень'!W2128</f>
        <v>0</v>
      </c>
      <c r="W467" s="36"/>
      <c r="X467" s="36"/>
      <c r="Y467" s="961">
        <f>'1 уровень'!X2128</f>
        <v>220</v>
      </c>
      <c r="Z467" s="961">
        <f>'1 уровень'!Y2128</f>
        <v>446177.2</v>
      </c>
      <c r="AA467" s="40">
        <f>'1 уровень'!Z2128</f>
        <v>446.17720000000003</v>
      </c>
      <c r="AB467" s="1920"/>
      <c r="AD467" s="1929"/>
    </row>
    <row r="468" spans="1:30" ht="30" x14ac:dyDescent="0.25">
      <c r="B468" s="27">
        <v>1</v>
      </c>
      <c r="C468" s="1198" t="s">
        <v>310</v>
      </c>
      <c r="D468" s="43">
        <f>'1 уровень'!E2129</f>
        <v>1801</v>
      </c>
      <c r="E468" s="43">
        <f>'1 уровень'!F2129</f>
        <v>150</v>
      </c>
      <c r="F468" s="43">
        <f>'1 уровень'!G2129</f>
        <v>13</v>
      </c>
      <c r="G468" s="922">
        <f>'1 уровень'!H2129</f>
        <v>8.6666666666666679</v>
      </c>
      <c r="H468" s="945">
        <f>'1 уровень'!I2129</f>
        <v>0</v>
      </c>
      <c r="I468" s="945">
        <f>'1 уровень'!J2129</f>
        <v>0</v>
      </c>
      <c r="J468" s="936">
        <f>'1 уровень'!K2129</f>
        <v>0</v>
      </c>
      <c r="K468" s="936">
        <f>'1 уровень'!L2129</f>
        <v>0</v>
      </c>
      <c r="L468" s="936">
        <f>'1 уровень'!M2129</f>
        <v>0</v>
      </c>
      <c r="M468" s="936">
        <f>'1 уровень'!N2129</f>
        <v>0</v>
      </c>
      <c r="N468" s="936">
        <f>'1 уровень'!O2129</f>
        <v>0</v>
      </c>
      <c r="O468" s="936">
        <f>'1 уровень'!P2129</f>
        <v>0</v>
      </c>
      <c r="P468" s="36">
        <f>'1 уровень'!Q2129</f>
        <v>0</v>
      </c>
      <c r="Q468" s="36">
        <f>'1 уровень'!R2129</f>
        <v>0</v>
      </c>
      <c r="R468" s="36">
        <f>'1 уровень'!S2129</f>
        <v>0</v>
      </c>
      <c r="S468" s="36">
        <f>'1 уровень'!T2129</f>
        <v>0</v>
      </c>
      <c r="T468" s="36">
        <f>'1 уровень'!U2129</f>
        <v>0</v>
      </c>
      <c r="U468" s="36">
        <f>'1 уровень'!V2129</f>
        <v>0</v>
      </c>
      <c r="V468" s="944">
        <f>'1 уровень'!W2129</f>
        <v>0</v>
      </c>
      <c r="W468" s="36"/>
      <c r="X468" s="36"/>
      <c r="Y468" s="961">
        <f>'1 уровень'!X2129</f>
        <v>159</v>
      </c>
      <c r="Z468" s="961">
        <f>'1 уровень'!Y2129</f>
        <v>248264.41000000009</v>
      </c>
      <c r="AA468" s="40">
        <f>'1 уровень'!Z2129</f>
        <v>248.26441000000008</v>
      </c>
      <c r="AB468" s="1920"/>
      <c r="AD468" s="1929"/>
    </row>
    <row r="469" spans="1:30" ht="45" x14ac:dyDescent="0.25">
      <c r="B469" s="27">
        <v>1</v>
      </c>
      <c r="C469" s="1198" t="s">
        <v>354</v>
      </c>
      <c r="D469" s="43">
        <f>'1 уровень'!E2130</f>
        <v>1376</v>
      </c>
      <c r="E469" s="43">
        <f>'1 уровень'!F2130</f>
        <v>115</v>
      </c>
      <c r="F469" s="43">
        <f>'1 уровень'!G2130</f>
        <v>0</v>
      </c>
      <c r="G469" s="922">
        <f>'1 уровень'!H2130</f>
        <v>0</v>
      </c>
      <c r="H469" s="945">
        <f>'1 уровень'!I2130</f>
        <v>0</v>
      </c>
      <c r="I469" s="945">
        <f>'1 уровень'!J2130</f>
        <v>0</v>
      </c>
      <c r="J469" s="936">
        <f>'1 уровень'!K2130</f>
        <v>0</v>
      </c>
      <c r="K469" s="936">
        <f>'1 уровень'!L2130</f>
        <v>0</v>
      </c>
      <c r="L469" s="936">
        <f>'1 уровень'!M2130</f>
        <v>0</v>
      </c>
      <c r="M469" s="936">
        <f>'1 уровень'!N2130</f>
        <v>0</v>
      </c>
      <c r="N469" s="936">
        <f>'1 уровень'!O2130</f>
        <v>0</v>
      </c>
      <c r="O469" s="936">
        <f>'1 уровень'!P2130</f>
        <v>0</v>
      </c>
      <c r="P469" s="36">
        <f>'1 уровень'!Q2130</f>
        <v>0</v>
      </c>
      <c r="Q469" s="36">
        <f>'1 уровень'!R2130</f>
        <v>0</v>
      </c>
      <c r="R469" s="36">
        <f>'1 уровень'!S2130</f>
        <v>0</v>
      </c>
      <c r="S469" s="36">
        <f>'1 уровень'!T2130</f>
        <v>0</v>
      </c>
      <c r="T469" s="36">
        <f>'1 уровень'!U2130</f>
        <v>0</v>
      </c>
      <c r="U469" s="36">
        <f>'1 уровень'!V2130</f>
        <v>0</v>
      </c>
      <c r="V469" s="944">
        <f>'1 уровень'!W2130</f>
        <v>0</v>
      </c>
      <c r="W469" s="36"/>
      <c r="X469" s="36"/>
      <c r="Y469" s="961">
        <f>'1 уровень'!X2130</f>
        <v>0</v>
      </c>
      <c r="Z469" s="961">
        <f>'1 уровень'!Y2130</f>
        <v>0</v>
      </c>
      <c r="AA469" s="40">
        <f>'1 уровень'!Z2130</f>
        <v>0</v>
      </c>
      <c r="AB469" s="1920"/>
      <c r="AD469" s="1929"/>
    </row>
    <row r="470" spans="1:30" ht="30" x14ac:dyDescent="0.25">
      <c r="B470" s="27">
        <v>1</v>
      </c>
      <c r="C470" s="1198" t="s">
        <v>355</v>
      </c>
      <c r="D470" s="43">
        <f>'1 уровень'!E2131</f>
        <v>1322</v>
      </c>
      <c r="E470" s="43">
        <f>'1 уровень'!F2131</f>
        <v>110</v>
      </c>
      <c r="F470" s="43">
        <f>'1 уровень'!G2131</f>
        <v>0</v>
      </c>
      <c r="G470" s="922">
        <f>'1 уровень'!H2131</f>
        <v>0</v>
      </c>
      <c r="H470" s="945">
        <f>'1 уровень'!I2131</f>
        <v>0</v>
      </c>
      <c r="I470" s="945">
        <f>'1 уровень'!J2131</f>
        <v>0</v>
      </c>
      <c r="J470" s="936">
        <f>'1 уровень'!K2131</f>
        <v>0</v>
      </c>
      <c r="K470" s="936">
        <f>'1 уровень'!L2131</f>
        <v>0</v>
      </c>
      <c r="L470" s="936">
        <f>'1 уровень'!M2131</f>
        <v>0</v>
      </c>
      <c r="M470" s="936">
        <f>'1 уровень'!N2131</f>
        <v>0</v>
      </c>
      <c r="N470" s="936">
        <f>'1 уровень'!O2131</f>
        <v>0</v>
      </c>
      <c r="O470" s="936">
        <f>'1 уровень'!P2131</f>
        <v>0</v>
      </c>
      <c r="P470" s="36">
        <f>'1 уровень'!Q2131</f>
        <v>0</v>
      </c>
      <c r="Q470" s="36">
        <f>'1 уровень'!R2131</f>
        <v>0</v>
      </c>
      <c r="R470" s="36">
        <f>'1 уровень'!S2131</f>
        <v>0</v>
      </c>
      <c r="S470" s="36">
        <f>'1 уровень'!T2131</f>
        <v>0</v>
      </c>
      <c r="T470" s="36">
        <f>'1 уровень'!U2131</f>
        <v>0</v>
      </c>
      <c r="U470" s="36">
        <f>'1 уровень'!V2131</f>
        <v>0</v>
      </c>
      <c r="V470" s="944">
        <f>'1 уровень'!W2131</f>
        <v>0</v>
      </c>
      <c r="W470" s="36"/>
      <c r="X470" s="36"/>
      <c r="Y470" s="961">
        <f>'1 уровень'!X2131</f>
        <v>0</v>
      </c>
      <c r="Z470" s="961">
        <f>'1 уровень'!Y2131</f>
        <v>0</v>
      </c>
      <c r="AA470" s="40">
        <f>'1 уровень'!Z2131</f>
        <v>0</v>
      </c>
      <c r="AB470" s="1920"/>
      <c r="AD470" s="1929"/>
    </row>
    <row r="471" spans="1:30" ht="45" x14ac:dyDescent="0.25">
      <c r="B471" s="27">
        <v>1</v>
      </c>
      <c r="C471" s="1198" t="s">
        <v>311</v>
      </c>
      <c r="D471" s="43">
        <f>'1 уровень'!E2132</f>
        <v>35658</v>
      </c>
      <c r="E471" s="43">
        <f>'1 уровень'!F2132</f>
        <v>2972</v>
      </c>
      <c r="F471" s="43">
        <f>'1 уровень'!G2132</f>
        <v>2594</v>
      </c>
      <c r="G471" s="922">
        <f>'1 уровень'!H2132</f>
        <v>87.281292059219382</v>
      </c>
      <c r="H471" s="945">
        <f>'1 уровень'!I2132</f>
        <v>0</v>
      </c>
      <c r="I471" s="945">
        <f>'1 уровень'!J2132</f>
        <v>0</v>
      </c>
      <c r="J471" s="936">
        <f>'1 уровень'!K2132</f>
        <v>0</v>
      </c>
      <c r="K471" s="936">
        <f>'1 уровень'!L2132</f>
        <v>0</v>
      </c>
      <c r="L471" s="936">
        <f>'1 уровень'!M2132</f>
        <v>0</v>
      </c>
      <c r="M471" s="936">
        <f>'1 уровень'!N2132</f>
        <v>0</v>
      </c>
      <c r="N471" s="936">
        <f>'1 уровень'!O2132</f>
        <v>0</v>
      </c>
      <c r="O471" s="936">
        <f>'1 уровень'!P2132</f>
        <v>0</v>
      </c>
      <c r="P471" s="36">
        <f>'1 уровень'!Q2132</f>
        <v>0</v>
      </c>
      <c r="Q471" s="36">
        <f>'1 уровень'!R2132</f>
        <v>0</v>
      </c>
      <c r="R471" s="36">
        <f>'1 уровень'!S2132</f>
        <v>0</v>
      </c>
      <c r="S471" s="36">
        <f>'1 уровень'!T2132</f>
        <v>0</v>
      </c>
      <c r="T471" s="36">
        <f>'1 уровень'!U2132</f>
        <v>0</v>
      </c>
      <c r="U471" s="36">
        <f>'1 уровень'!V2132</f>
        <v>0</v>
      </c>
      <c r="V471" s="944">
        <f>'1 уровень'!W2132</f>
        <v>0</v>
      </c>
      <c r="W471" s="36"/>
      <c r="X471" s="36"/>
      <c r="Y471" s="961">
        <f>'1 уровень'!X2132</f>
        <v>5.3125</v>
      </c>
      <c r="Z471" s="961">
        <f>'1 уровень'!Y2132</f>
        <v>4392.7</v>
      </c>
      <c r="AA471" s="40">
        <f>'1 уровень'!Z2132</f>
        <v>4.3926999999999996</v>
      </c>
      <c r="AB471" s="1920"/>
      <c r="AD471" s="1929"/>
    </row>
    <row r="472" spans="1:30" ht="30" x14ac:dyDescent="0.25">
      <c r="B472" s="27">
        <v>1</v>
      </c>
      <c r="C472" s="1198" t="s">
        <v>312</v>
      </c>
      <c r="D472" s="43">
        <f>'1 уровень'!E2133</f>
        <v>3000</v>
      </c>
      <c r="E472" s="43">
        <f>'1 уровень'!F2133</f>
        <v>250</v>
      </c>
      <c r="F472" s="43">
        <f>'1 уровень'!G2133</f>
        <v>155</v>
      </c>
      <c r="G472" s="922">
        <f>'1 уровень'!H2133</f>
        <v>62</v>
      </c>
      <c r="H472" s="945">
        <f>'1 уровень'!I2133</f>
        <v>0</v>
      </c>
      <c r="I472" s="945">
        <f>'1 уровень'!J2133</f>
        <v>0</v>
      </c>
      <c r="J472" s="936">
        <f>'1 уровень'!K2133</f>
        <v>0</v>
      </c>
      <c r="K472" s="936">
        <f>'1 уровень'!L2133</f>
        <v>0</v>
      </c>
      <c r="L472" s="936">
        <f>'1 уровень'!M2133</f>
        <v>0</v>
      </c>
      <c r="M472" s="936">
        <f>'1 уровень'!N2133</f>
        <v>0</v>
      </c>
      <c r="N472" s="936">
        <f>'1 уровень'!O2133</f>
        <v>0</v>
      </c>
      <c r="O472" s="936">
        <f>'1 уровень'!P2133</f>
        <v>0</v>
      </c>
      <c r="P472" s="36">
        <f>'1 уровень'!Q2133</f>
        <v>0</v>
      </c>
      <c r="Q472" s="36">
        <f>'1 уровень'!R2133</f>
        <v>0</v>
      </c>
      <c r="R472" s="36">
        <f>'1 уровень'!S2133</f>
        <v>0</v>
      </c>
      <c r="S472" s="36">
        <f>'1 уровень'!T2133</f>
        <v>0</v>
      </c>
      <c r="T472" s="36">
        <f>'1 уровень'!U2133</f>
        <v>0</v>
      </c>
      <c r="U472" s="36">
        <f>'1 уровень'!V2133</f>
        <v>0</v>
      </c>
      <c r="V472" s="944">
        <f>'1 уровень'!W2133</f>
        <v>0</v>
      </c>
      <c r="W472" s="36"/>
      <c r="X472" s="36"/>
      <c r="Y472" s="961">
        <f>'1 уровень'!X2133</f>
        <v>1</v>
      </c>
      <c r="Z472" s="961">
        <f>'1 уровень'!Y2133</f>
        <v>1544.49</v>
      </c>
      <c r="AA472" s="40">
        <f>'1 уровень'!Z2133</f>
        <v>1.5444899999999999</v>
      </c>
      <c r="AB472" s="1920"/>
      <c r="AD472" s="1929"/>
    </row>
    <row r="473" spans="1:30" ht="60" x14ac:dyDescent="0.25">
      <c r="B473" s="27">
        <v>1</v>
      </c>
      <c r="C473" s="1198" t="s">
        <v>376</v>
      </c>
      <c r="D473" s="43">
        <f>'1 уровень'!E2134</f>
        <v>26590</v>
      </c>
      <c r="E473" s="43">
        <f>'1 уровень'!F2134</f>
        <v>2216</v>
      </c>
      <c r="F473" s="43">
        <f>'1 уровень'!G2134</f>
        <v>2001</v>
      </c>
      <c r="G473" s="922">
        <f>'1 уровень'!H2134</f>
        <v>90.297833935018048</v>
      </c>
      <c r="H473" s="945">
        <f>'1 уровень'!I2134</f>
        <v>0</v>
      </c>
      <c r="I473" s="945">
        <f>'1 уровень'!J2134</f>
        <v>0</v>
      </c>
      <c r="J473" s="936">
        <f>'1 уровень'!K2134</f>
        <v>0</v>
      </c>
      <c r="K473" s="936">
        <f>'1 уровень'!L2134</f>
        <v>0</v>
      </c>
      <c r="L473" s="936">
        <f>'1 уровень'!M2134</f>
        <v>0</v>
      </c>
      <c r="M473" s="936">
        <f>'1 уровень'!N2134</f>
        <v>0</v>
      </c>
      <c r="N473" s="936">
        <f>'1 уровень'!O2134</f>
        <v>0</v>
      </c>
      <c r="O473" s="936">
        <f>'1 уровень'!P2134</f>
        <v>0</v>
      </c>
      <c r="P473" s="36">
        <f>'1 уровень'!Q2134</f>
        <v>0</v>
      </c>
      <c r="Q473" s="36">
        <f>'1 уровень'!R2134</f>
        <v>0</v>
      </c>
      <c r="R473" s="36">
        <f>'1 уровень'!S2134</f>
        <v>0</v>
      </c>
      <c r="S473" s="36">
        <f>'1 уровень'!T2134</f>
        <v>0</v>
      </c>
      <c r="T473" s="36">
        <f>'1 уровень'!U2134</f>
        <v>0</v>
      </c>
      <c r="U473" s="36">
        <f>'1 уровень'!V2134</f>
        <v>0</v>
      </c>
      <c r="V473" s="944">
        <f>'1 уровень'!W2134</f>
        <v>0</v>
      </c>
      <c r="W473" s="36"/>
      <c r="X473" s="36"/>
      <c r="Y473" s="961">
        <f>'1 уровень'!X2134</f>
        <v>0</v>
      </c>
      <c r="Z473" s="961">
        <f>'1 уровень'!Y2134</f>
        <v>0</v>
      </c>
      <c r="AA473" s="40">
        <f>'1 уровень'!Z2134</f>
        <v>0</v>
      </c>
      <c r="AB473" s="1920"/>
      <c r="AD473" s="1929"/>
    </row>
    <row r="474" spans="1:30" ht="45" x14ac:dyDescent="0.25">
      <c r="B474" s="27">
        <v>1</v>
      </c>
      <c r="C474" s="1198" t="s">
        <v>322</v>
      </c>
      <c r="D474" s="43">
        <f>'1 уровень'!E2135</f>
        <v>6068</v>
      </c>
      <c r="E474" s="43">
        <f>'1 уровень'!F2135</f>
        <v>506</v>
      </c>
      <c r="F474" s="43">
        <f>'1 уровень'!G2135</f>
        <v>438</v>
      </c>
      <c r="G474" s="922">
        <f>'1 уровень'!H2135</f>
        <v>86.56126482213439</v>
      </c>
      <c r="H474" s="945">
        <f>'1 уровень'!I2135</f>
        <v>0</v>
      </c>
      <c r="I474" s="945">
        <f>'1 уровень'!J2135</f>
        <v>0</v>
      </c>
      <c r="J474" s="936">
        <f>'1 уровень'!K2135</f>
        <v>0</v>
      </c>
      <c r="K474" s="936">
        <f>'1 уровень'!L2135</f>
        <v>0</v>
      </c>
      <c r="L474" s="936">
        <f>'1 уровень'!M2135</f>
        <v>0</v>
      </c>
      <c r="M474" s="936">
        <f>'1 уровень'!N2135</f>
        <v>0</v>
      </c>
      <c r="N474" s="936">
        <f>'1 уровень'!O2135</f>
        <v>0</v>
      </c>
      <c r="O474" s="936">
        <f>'1 уровень'!P2135</f>
        <v>0</v>
      </c>
      <c r="P474" s="36">
        <f>'1 уровень'!Q2135</f>
        <v>0</v>
      </c>
      <c r="Q474" s="36">
        <f>'1 уровень'!R2135</f>
        <v>0</v>
      </c>
      <c r="R474" s="36">
        <f>'1 уровень'!S2135</f>
        <v>0</v>
      </c>
      <c r="S474" s="36">
        <f>'1 уровень'!T2135</f>
        <v>0</v>
      </c>
      <c r="T474" s="36">
        <f>'1 уровень'!U2135</f>
        <v>0</v>
      </c>
      <c r="U474" s="36">
        <f>'1 уровень'!V2135</f>
        <v>0</v>
      </c>
      <c r="V474" s="944">
        <f>'1 уровень'!W2135</f>
        <v>0</v>
      </c>
      <c r="W474" s="36"/>
      <c r="X474" s="36"/>
      <c r="Y474" s="961">
        <f>'1 уровень'!X2135</f>
        <v>3</v>
      </c>
      <c r="Z474" s="961">
        <f>'1 уровень'!Y2135</f>
        <v>2848.21</v>
      </c>
      <c r="AA474" s="40">
        <f>'1 уровень'!Z2135</f>
        <v>2.8482099999999999</v>
      </c>
      <c r="AB474" s="1920"/>
      <c r="AD474" s="1929"/>
    </row>
    <row r="475" spans="1:30" ht="30" x14ac:dyDescent="0.25">
      <c r="B475" s="27">
        <v>1</v>
      </c>
      <c r="C475" s="1361" t="s">
        <v>158</v>
      </c>
      <c r="D475" s="43">
        <f>'1 уровень'!E2136</f>
        <v>33786</v>
      </c>
      <c r="E475" s="43">
        <f>'1 уровень'!F2136</f>
        <v>2816</v>
      </c>
      <c r="F475" s="43">
        <f>'1 уровень'!G2136</f>
        <v>2598</v>
      </c>
      <c r="G475" s="922">
        <f>'1 уровень'!H2136</f>
        <v>92.258522727272734</v>
      </c>
      <c r="H475" s="945">
        <f>'1 уровень'!I2136</f>
        <v>0</v>
      </c>
      <c r="I475" s="945">
        <f>'1 уровень'!J2136</f>
        <v>0</v>
      </c>
      <c r="J475" s="936">
        <f>'1 уровень'!K2136</f>
        <v>0</v>
      </c>
      <c r="K475" s="936">
        <f>'1 уровень'!L2136</f>
        <v>0</v>
      </c>
      <c r="L475" s="936">
        <f>'1 уровень'!M2136</f>
        <v>0</v>
      </c>
      <c r="M475" s="936">
        <f>'1 уровень'!N2136</f>
        <v>0</v>
      </c>
      <c r="N475" s="936">
        <f>'1 уровень'!O2136</f>
        <v>0</v>
      </c>
      <c r="O475" s="936">
        <f>'1 уровень'!P2136</f>
        <v>0</v>
      </c>
      <c r="P475" s="36">
        <f>'1 уровень'!Q2136</f>
        <v>0</v>
      </c>
      <c r="Q475" s="36">
        <f>'1 уровень'!R2136</f>
        <v>0</v>
      </c>
      <c r="R475" s="36">
        <f>'1 уровень'!S2136</f>
        <v>0</v>
      </c>
      <c r="S475" s="36">
        <f>'1 уровень'!T2136</f>
        <v>0</v>
      </c>
      <c r="T475" s="36">
        <f>'1 уровень'!U2136</f>
        <v>0</v>
      </c>
      <c r="U475" s="36">
        <f>'1 уровень'!V2136</f>
        <v>0</v>
      </c>
      <c r="V475" s="944">
        <f>'1 уровень'!W2136</f>
        <v>0</v>
      </c>
      <c r="W475" s="36"/>
      <c r="X475" s="36"/>
      <c r="Y475" s="961">
        <f>'1 уровень'!X2136</f>
        <v>1648</v>
      </c>
      <c r="Z475" s="961">
        <f>'1 уровень'!Y2136</f>
        <v>1111147.52</v>
      </c>
      <c r="AA475" s="40">
        <f>'1 уровень'!Z2136</f>
        <v>1111.14752</v>
      </c>
      <c r="AB475" s="1920"/>
      <c r="AD475" s="1929"/>
    </row>
    <row r="476" spans="1:30" ht="30" x14ac:dyDescent="0.25">
      <c r="B476" s="27">
        <v>1</v>
      </c>
      <c r="C476" s="1362" t="s">
        <v>299</v>
      </c>
      <c r="D476" s="43">
        <f>'1 уровень'!E2137</f>
        <v>670</v>
      </c>
      <c r="E476" s="43">
        <f>'1 уровень'!F2137</f>
        <v>56</v>
      </c>
      <c r="F476" s="43">
        <f>'1 уровень'!G2137</f>
        <v>81</v>
      </c>
      <c r="G476" s="922">
        <f>'1 уровень'!H2137</f>
        <v>144.64285714285714</v>
      </c>
      <c r="H476" s="945">
        <f>'1 уровень'!I2137</f>
        <v>0</v>
      </c>
      <c r="I476" s="945">
        <f>'1 уровень'!J2137</f>
        <v>0</v>
      </c>
      <c r="J476" s="936">
        <f>'1 уровень'!K2137</f>
        <v>0</v>
      </c>
      <c r="K476" s="936">
        <f>'1 уровень'!L2137</f>
        <v>0</v>
      </c>
      <c r="L476" s="936">
        <f>'1 уровень'!M2137</f>
        <v>0</v>
      </c>
      <c r="M476" s="936">
        <f>'1 уровень'!N2137</f>
        <v>0</v>
      </c>
      <c r="N476" s="936">
        <f>'1 уровень'!O2137</f>
        <v>0</v>
      </c>
      <c r="O476" s="936">
        <f>'1 уровень'!P2137</f>
        <v>0</v>
      </c>
      <c r="P476" s="36">
        <f>'1 уровень'!Q2137</f>
        <v>0</v>
      </c>
      <c r="Q476" s="36">
        <f>'1 уровень'!R2137</f>
        <v>0</v>
      </c>
      <c r="R476" s="36">
        <f>'1 уровень'!S2137</f>
        <v>0</v>
      </c>
      <c r="S476" s="36">
        <f>'1 уровень'!T2137</f>
        <v>0</v>
      </c>
      <c r="T476" s="36">
        <f>'1 уровень'!U2137</f>
        <v>0</v>
      </c>
      <c r="U476" s="36">
        <f>'1 уровень'!V2137</f>
        <v>0</v>
      </c>
      <c r="V476" s="944">
        <f>'1 уровень'!W2137</f>
        <v>0</v>
      </c>
      <c r="W476" s="36"/>
      <c r="X476" s="36"/>
      <c r="Y476" s="961">
        <f>'1 уровень'!X2137</f>
        <v>79</v>
      </c>
      <c r="Z476" s="961">
        <f>'1 уровень'!Y2137</f>
        <v>53264.960000000006</v>
      </c>
      <c r="AA476" s="40">
        <f>'1 уровень'!Z2137</f>
        <v>53.264960000000009</v>
      </c>
      <c r="AB476" s="1920"/>
      <c r="AD476" s="1929"/>
    </row>
    <row r="477" spans="1:30" ht="30" x14ac:dyDescent="0.25">
      <c r="B477" s="27">
        <v>1</v>
      </c>
      <c r="C477" s="1379" t="s">
        <v>356</v>
      </c>
      <c r="D477" s="43">
        <f>'1 уровень'!E2138</f>
        <v>400</v>
      </c>
      <c r="E477" s="43">
        <f>'1 уровень'!F2138</f>
        <v>33</v>
      </c>
      <c r="F477" s="43">
        <f>'1 уровень'!G2138</f>
        <v>86</v>
      </c>
      <c r="G477" s="922">
        <f>'1 уровень'!H2138</f>
        <v>260.60606060606062</v>
      </c>
      <c r="H477" s="945">
        <f>'1 уровень'!I2138</f>
        <v>0</v>
      </c>
      <c r="I477" s="945">
        <f>'1 уровень'!J2138</f>
        <v>0</v>
      </c>
      <c r="J477" s="936">
        <f>'1 уровень'!K2138</f>
        <v>0</v>
      </c>
      <c r="K477" s="936">
        <f>'1 уровень'!L2138</f>
        <v>0</v>
      </c>
      <c r="L477" s="936">
        <f>'1 уровень'!M2138</f>
        <v>0</v>
      </c>
      <c r="M477" s="936">
        <f>'1 уровень'!N2138</f>
        <v>0</v>
      </c>
      <c r="N477" s="936">
        <f>'1 уровень'!O2138</f>
        <v>0</v>
      </c>
      <c r="O477" s="936">
        <f>'1 уровень'!P2138</f>
        <v>0</v>
      </c>
      <c r="P477" s="36">
        <f>'1 уровень'!Q2138</f>
        <v>0</v>
      </c>
      <c r="Q477" s="36">
        <f>'1 уровень'!R2138</f>
        <v>0</v>
      </c>
      <c r="R477" s="36">
        <f>'1 уровень'!S2138</f>
        <v>0</v>
      </c>
      <c r="S477" s="36">
        <f>'1 уровень'!T2138</f>
        <v>0</v>
      </c>
      <c r="T477" s="36">
        <f>'1 уровень'!U2138</f>
        <v>0</v>
      </c>
      <c r="U477" s="36">
        <f>'1 уровень'!V2138</f>
        <v>0</v>
      </c>
      <c r="V477" s="944">
        <f>'1 уровень'!W2138</f>
        <v>0</v>
      </c>
      <c r="W477" s="36"/>
      <c r="X477" s="36"/>
      <c r="Y477" s="961">
        <f>'1 уровень'!X2138</f>
        <v>57</v>
      </c>
      <c r="Z477" s="961">
        <f>'1 уровень'!Y2138</f>
        <v>38431.68</v>
      </c>
      <c r="AA477" s="40">
        <f>'1 уровень'!Z2138</f>
        <v>38.43168</v>
      </c>
      <c r="AB477" s="1920"/>
      <c r="AD477" s="1929"/>
    </row>
    <row r="478" spans="1:30" x14ac:dyDescent="0.25">
      <c r="B478" s="27">
        <v>1</v>
      </c>
      <c r="C478" s="1210" t="s">
        <v>165</v>
      </c>
      <c r="D478" s="53">
        <f>'1 уровень'!E2139</f>
        <v>79946</v>
      </c>
      <c r="E478" s="53">
        <f>'1 уровень'!F2139</f>
        <v>6663</v>
      </c>
      <c r="F478" s="53">
        <f>'1 уровень'!G2139</f>
        <v>5718</v>
      </c>
      <c r="G478" s="922">
        <f>'1 уровень'!H2139</f>
        <v>85.817199459702849</v>
      </c>
      <c r="H478" s="945">
        <f>'1 уровень'!I2139</f>
        <v>0</v>
      </c>
      <c r="I478" s="945">
        <f>'1 уровень'!J2139</f>
        <v>0</v>
      </c>
      <c r="J478" s="936">
        <f>'1 уровень'!K2139</f>
        <v>0</v>
      </c>
      <c r="K478" s="936">
        <f>'1 уровень'!L2139</f>
        <v>0</v>
      </c>
      <c r="L478" s="936">
        <f>'1 уровень'!M2139</f>
        <v>0</v>
      </c>
      <c r="M478" s="936">
        <f>'1 уровень'!N2139</f>
        <v>0</v>
      </c>
      <c r="N478" s="936">
        <f>'1 уровень'!O2139</f>
        <v>0</v>
      </c>
      <c r="O478" s="936">
        <f>'1 уровень'!P2139</f>
        <v>0</v>
      </c>
      <c r="P478" s="36">
        <f>'1 уровень'!Q2139</f>
        <v>70165.695960000012</v>
      </c>
      <c r="Q478" s="36">
        <f>'1 уровень'!R2139</f>
        <v>5847.1413300000013</v>
      </c>
      <c r="R478" s="36">
        <f>'1 уровень'!S2139</f>
        <v>4140.3503200000005</v>
      </c>
      <c r="S478" s="36">
        <f>'1 уровень'!T2139</f>
        <v>0</v>
      </c>
      <c r="T478" s="36">
        <f>'1 уровень'!U2139</f>
        <v>-1706.7910100000008</v>
      </c>
      <c r="U478" s="36">
        <f>'1 уровень'!V2139</f>
        <v>-10.48024</v>
      </c>
      <c r="V478" s="944">
        <f>'1 уровень'!W2139</f>
        <v>4129.8700800000006</v>
      </c>
      <c r="W478" s="36">
        <f t="shared" ref="W478" si="50">R478/Q478*100</f>
        <v>70.80982118145586</v>
      </c>
      <c r="X478" s="36">
        <f t="shared" ref="X478" si="51">V478/Q478*100</f>
        <v>70.630584193524186</v>
      </c>
      <c r="Y478" s="944">
        <f>'1 уровень'!X2139</f>
        <v>2032.3125</v>
      </c>
      <c r="Z478" s="944">
        <f>'1 уровень'!Y2139</f>
        <v>1809981.83</v>
      </c>
      <c r="AA478" s="36">
        <f>'1 уровень'!Z2139</f>
        <v>1809.9818300000002</v>
      </c>
      <c r="AB478" s="1920"/>
      <c r="AD478" s="1929"/>
    </row>
    <row r="479" spans="1:30" ht="15.75" x14ac:dyDescent="0.25">
      <c r="B479" s="27">
        <v>1</v>
      </c>
      <c r="C479" s="1315" t="s">
        <v>14</v>
      </c>
      <c r="D479" s="43">
        <f>'1 уровень'!E2140</f>
        <v>0</v>
      </c>
      <c r="E479" s="43">
        <f>'1 уровень'!F2140</f>
        <v>0</v>
      </c>
      <c r="F479" s="43">
        <f>'1 уровень'!G2140</f>
        <v>0</v>
      </c>
      <c r="G479" s="922">
        <f>'1 уровень'!H2140</f>
        <v>0</v>
      </c>
      <c r="H479" s="945">
        <f>'1 уровень'!I2140</f>
        <v>0</v>
      </c>
      <c r="I479" s="945">
        <f>'1 уровень'!J2140</f>
        <v>0</v>
      </c>
      <c r="J479" s="936">
        <f>'1 уровень'!K2140</f>
        <v>0</v>
      </c>
      <c r="K479" s="936">
        <f>'1 уровень'!L2140</f>
        <v>0</v>
      </c>
      <c r="L479" s="936">
        <f>'1 уровень'!M2140</f>
        <v>0</v>
      </c>
      <c r="M479" s="936">
        <f>'1 уровень'!N2140</f>
        <v>0</v>
      </c>
      <c r="N479" s="936">
        <f>'1 уровень'!O2140</f>
        <v>0</v>
      </c>
      <c r="O479" s="936">
        <f>'1 уровень'!P2140</f>
        <v>0</v>
      </c>
      <c r="P479" s="36">
        <f>'1 уровень'!Q2140</f>
        <v>0</v>
      </c>
      <c r="Q479" s="36">
        <f>'1 уровень'!R2140</f>
        <v>0</v>
      </c>
      <c r="R479" s="36">
        <f>'1 уровень'!S2140</f>
        <v>0</v>
      </c>
      <c r="S479" s="36">
        <f>'1 уровень'!T2140</f>
        <v>0</v>
      </c>
      <c r="T479" s="36">
        <f>'1 уровень'!U2140</f>
        <v>0</v>
      </c>
      <c r="U479" s="36">
        <f>'1 уровень'!V2140</f>
        <v>0</v>
      </c>
      <c r="V479" s="944">
        <f>'1 уровень'!W2140</f>
        <v>0</v>
      </c>
      <c r="W479" s="36"/>
      <c r="X479" s="36"/>
      <c r="Y479" s="944">
        <f>'1 уровень'!X2140</f>
        <v>0</v>
      </c>
      <c r="Z479" s="944">
        <f>'1 уровень'!Y2140</f>
        <v>0</v>
      </c>
      <c r="AA479" s="36">
        <f>'1 уровень'!Z2140</f>
        <v>0</v>
      </c>
      <c r="AB479" s="1920"/>
      <c r="AD479" s="1929"/>
    </row>
    <row r="480" spans="1:30" ht="29.25" x14ac:dyDescent="0.25">
      <c r="B480" s="27">
        <v>1</v>
      </c>
      <c r="C480" s="2101" t="s">
        <v>198</v>
      </c>
      <c r="D480" s="43">
        <f>'1 уровень'!E2141</f>
        <v>78702</v>
      </c>
      <c r="E480" s="43">
        <f>'1 уровень'!F2141</f>
        <v>6559</v>
      </c>
      <c r="F480" s="43">
        <f>'1 уровень'!G2141</f>
        <v>8251.3407407407394</v>
      </c>
      <c r="G480" s="922">
        <f>'1 уровень'!H2141</f>
        <v>125.80181034823508</v>
      </c>
      <c r="H480" s="945">
        <f>'1 уровень'!I2141</f>
        <v>0</v>
      </c>
      <c r="I480" s="945">
        <f>'1 уровень'!J2141</f>
        <v>0</v>
      </c>
      <c r="J480" s="936">
        <f>'1 уровень'!K2141</f>
        <v>0</v>
      </c>
      <c r="K480" s="936">
        <f>'1 уровень'!L2141</f>
        <v>0</v>
      </c>
      <c r="L480" s="936">
        <f>'1 уровень'!M2141</f>
        <v>0</v>
      </c>
      <c r="M480" s="936">
        <f>'1 уровень'!N2141</f>
        <v>0</v>
      </c>
      <c r="N480" s="936">
        <f>'1 уровень'!O2141</f>
        <v>0</v>
      </c>
      <c r="O480" s="936">
        <f>'1 уровень'!P2141</f>
        <v>0</v>
      </c>
      <c r="P480" s="36">
        <f>'1 уровень'!Q2141</f>
        <v>0</v>
      </c>
      <c r="Q480" s="36">
        <f>'1 уровень'!R2141</f>
        <v>0</v>
      </c>
      <c r="R480" s="36">
        <f>'1 уровень'!S2141</f>
        <v>0</v>
      </c>
      <c r="S480" s="36">
        <f>'1 уровень'!T2141</f>
        <v>0</v>
      </c>
      <c r="T480" s="36">
        <f>'1 уровень'!U2141</f>
        <v>0</v>
      </c>
      <c r="U480" s="36">
        <f>'1 уровень'!V2141</f>
        <v>0</v>
      </c>
      <c r="V480" s="944">
        <f>'1 уровень'!W2141</f>
        <v>0</v>
      </c>
      <c r="W480" s="36"/>
      <c r="X480" s="36"/>
      <c r="Y480" s="944">
        <f>'1 уровень'!X2141</f>
        <v>384.3125</v>
      </c>
      <c r="Z480" s="944">
        <f>'1 уровень'!Y2141</f>
        <v>698834.31</v>
      </c>
      <c r="AA480" s="36">
        <f>'1 уровень'!Z2141</f>
        <v>698.83431000000007</v>
      </c>
      <c r="AB480" s="1920"/>
      <c r="AD480" s="1929"/>
    </row>
    <row r="481" spans="1:196" ht="21.75" customHeight="1" x14ac:dyDescent="0.25">
      <c r="B481" s="27">
        <v>1</v>
      </c>
      <c r="C481" s="2101" t="s">
        <v>157</v>
      </c>
      <c r="D481" s="43">
        <f>'1 уровень'!E2142</f>
        <v>90524.705882352937</v>
      </c>
      <c r="E481" s="43">
        <f>'1 уровень'!F2142</f>
        <v>7543.9411764705883</v>
      </c>
      <c r="F481" s="43">
        <f>'1 уровень'!G2142</f>
        <v>6384.2</v>
      </c>
      <c r="G481" s="922">
        <f>'1 уровень'!H2142</f>
        <v>84.626852869852698</v>
      </c>
      <c r="H481" s="945">
        <f>'1 уровень'!I2142</f>
        <v>0</v>
      </c>
      <c r="I481" s="945">
        <f>'1 уровень'!J2142</f>
        <v>0</v>
      </c>
      <c r="J481" s="936">
        <f>'1 уровень'!K2142</f>
        <v>0</v>
      </c>
      <c r="K481" s="936">
        <f>'1 уровень'!L2142</f>
        <v>0</v>
      </c>
      <c r="L481" s="936">
        <f>'1 уровень'!M2142</f>
        <v>0</v>
      </c>
      <c r="M481" s="936">
        <f>'1 уровень'!N2142</f>
        <v>0</v>
      </c>
      <c r="N481" s="936">
        <f>'1 уровень'!O2142</f>
        <v>0</v>
      </c>
      <c r="O481" s="936">
        <f>'1 уровень'!P2142</f>
        <v>0</v>
      </c>
      <c r="P481" s="36">
        <f>'1 уровень'!Q2142</f>
        <v>0</v>
      </c>
      <c r="Q481" s="36">
        <f>'1 уровень'!R2142</f>
        <v>0</v>
      </c>
      <c r="R481" s="36">
        <f>'1 уровень'!S2142</f>
        <v>0</v>
      </c>
      <c r="S481" s="36">
        <f>'1 уровень'!T2142</f>
        <v>0</v>
      </c>
      <c r="T481" s="36">
        <f>'1 уровень'!U2142</f>
        <v>0</v>
      </c>
      <c r="U481" s="36">
        <f>'1 уровень'!V2142</f>
        <v>0</v>
      </c>
      <c r="V481" s="944">
        <f>'1 уровень'!W2142</f>
        <v>0</v>
      </c>
      <c r="W481" s="36"/>
      <c r="X481" s="36"/>
      <c r="Y481" s="944">
        <f>'1 уровень'!X2142</f>
        <v>0</v>
      </c>
      <c r="Z481" s="944">
        <f>'1 уровень'!Y2142</f>
        <v>0</v>
      </c>
      <c r="AA481" s="36">
        <f>'1 уровень'!Z2142</f>
        <v>0</v>
      </c>
      <c r="AB481" s="1920"/>
      <c r="AD481" s="1929"/>
    </row>
    <row r="482" spans="1:196" ht="28.5" customHeight="1" x14ac:dyDescent="0.25">
      <c r="B482" s="27">
        <v>1</v>
      </c>
      <c r="C482" s="2101" t="s">
        <v>158</v>
      </c>
      <c r="D482" s="43">
        <f>'1 уровень'!E2143</f>
        <v>33786</v>
      </c>
      <c r="E482" s="43">
        <f>'1 уровень'!F2143</f>
        <v>2816</v>
      </c>
      <c r="F482" s="43">
        <f>'1 уровень'!G2143</f>
        <v>2598</v>
      </c>
      <c r="G482" s="922">
        <f>'1 уровень'!H2143</f>
        <v>92.258522727272734</v>
      </c>
      <c r="H482" s="945">
        <f>'1 уровень'!I2143</f>
        <v>0</v>
      </c>
      <c r="I482" s="945">
        <f>'1 уровень'!J2143</f>
        <v>0</v>
      </c>
      <c r="J482" s="936">
        <f>'1 уровень'!K2143</f>
        <v>0</v>
      </c>
      <c r="K482" s="936">
        <f>'1 уровень'!L2143</f>
        <v>0</v>
      </c>
      <c r="L482" s="936">
        <f>'1 уровень'!M2143</f>
        <v>0</v>
      </c>
      <c r="M482" s="936">
        <f>'1 уровень'!N2143</f>
        <v>0</v>
      </c>
      <c r="N482" s="936">
        <f>'1 уровень'!O2143</f>
        <v>0</v>
      </c>
      <c r="O482" s="936">
        <f>'1 уровень'!P2143</f>
        <v>0</v>
      </c>
      <c r="P482" s="36">
        <f>'1 уровень'!Q2143</f>
        <v>0</v>
      </c>
      <c r="Q482" s="36">
        <f>'1 уровень'!R2143</f>
        <v>0</v>
      </c>
      <c r="R482" s="36">
        <f>'1 уровень'!S2143</f>
        <v>0</v>
      </c>
      <c r="S482" s="36">
        <f>'1 уровень'!T2143</f>
        <v>0</v>
      </c>
      <c r="T482" s="36">
        <f>'1 уровень'!U2143</f>
        <v>0</v>
      </c>
      <c r="U482" s="36">
        <f>'1 уровень'!V2143</f>
        <v>0</v>
      </c>
      <c r="V482" s="944">
        <f>'1 уровень'!W2143</f>
        <v>0</v>
      </c>
      <c r="W482" s="36"/>
      <c r="X482" s="36"/>
      <c r="Y482" s="944">
        <f>'1 уровень'!X2143</f>
        <v>1648</v>
      </c>
      <c r="Z482" s="944">
        <f>'1 уровень'!Y2143</f>
        <v>1111147.52</v>
      </c>
      <c r="AA482" s="36">
        <f>'1 уровень'!Z2143</f>
        <v>1111.14752</v>
      </c>
      <c r="AB482" s="1920"/>
      <c r="AD482" s="1929"/>
    </row>
    <row r="483" spans="1:196" x14ac:dyDescent="0.25">
      <c r="B483" s="27">
        <v>1</v>
      </c>
      <c r="C483" s="1395" t="s">
        <v>160</v>
      </c>
      <c r="D483" s="43">
        <f>'1 уровень'!E2144</f>
        <v>1200</v>
      </c>
      <c r="E483" s="43">
        <f>'1 уровень'!F2144</f>
        <v>100</v>
      </c>
      <c r="F483" s="43">
        <f>'1 уровень'!G2144</f>
        <v>116</v>
      </c>
      <c r="G483" s="922">
        <f>'1 уровень'!H2144</f>
        <v>115.99999999999999</v>
      </c>
      <c r="H483" s="945">
        <f>'1 уровень'!I2144</f>
        <v>0</v>
      </c>
      <c r="I483" s="945">
        <f>'1 уровень'!J2144</f>
        <v>0</v>
      </c>
      <c r="J483" s="936">
        <f>'1 уровень'!K2144</f>
        <v>0</v>
      </c>
      <c r="K483" s="936">
        <f>'1 уровень'!L2144</f>
        <v>0</v>
      </c>
      <c r="L483" s="936">
        <f>'1 уровень'!M2144</f>
        <v>0</v>
      </c>
      <c r="M483" s="936">
        <f>'1 уровень'!N2144</f>
        <v>0</v>
      </c>
      <c r="N483" s="936">
        <f>'1 уровень'!O2144</f>
        <v>0</v>
      </c>
      <c r="O483" s="936">
        <f>'1 уровень'!P2144</f>
        <v>0</v>
      </c>
      <c r="P483" s="36">
        <f>'1 уровень'!Q2144</f>
        <v>2696.7339999999999</v>
      </c>
      <c r="Q483" s="36">
        <f>'1 уровень'!R2144</f>
        <v>224.72783333333334</v>
      </c>
      <c r="R483" s="36">
        <f>'1 уровень'!S2144</f>
        <v>285.25362999999999</v>
      </c>
      <c r="S483" s="36">
        <f>'1 уровень'!T2144</f>
        <v>0</v>
      </c>
      <c r="T483" s="36">
        <f>'1 уровень'!U2144</f>
        <v>60.52579666666665</v>
      </c>
      <c r="U483" s="36">
        <f>'1 уровень'!V2144</f>
        <v>0</v>
      </c>
      <c r="V483" s="944">
        <f>'1 уровень'!W2144</f>
        <v>285.25362999999999</v>
      </c>
      <c r="W483" s="36">
        <f t="shared" ref="W483:W484" si="52">R483/Q483*100</f>
        <v>126.93293294778051</v>
      </c>
      <c r="X483" s="36">
        <f t="shared" ref="X483:X484" si="53">V483/Q483*100</f>
        <v>126.93293294778051</v>
      </c>
      <c r="Y483" s="944">
        <f>'1 уровень'!X2145</f>
        <v>2032.3125</v>
      </c>
      <c r="Z483" s="944">
        <f>'1 уровень'!Y2145</f>
        <v>1809981.83</v>
      </c>
      <c r="AA483" s="36">
        <f>'1 уровень'!Z2145</f>
        <v>1809.9818300000002</v>
      </c>
      <c r="AB483" s="1920"/>
      <c r="AD483" s="1929"/>
    </row>
    <row r="484" spans="1:196" x14ac:dyDescent="0.25">
      <c r="B484" s="27">
        <v>1</v>
      </c>
      <c r="C484" s="1206" t="s">
        <v>343</v>
      </c>
      <c r="D484" s="43">
        <f>'1 уровень'!E2145</f>
        <v>393608.31794871797</v>
      </c>
      <c r="E484" s="43">
        <f>'1 уровень'!F2145</f>
        <v>32802.333333333328</v>
      </c>
      <c r="F484" s="43">
        <f>'1 уровень'!G2145</f>
        <v>30383.586894586893</v>
      </c>
      <c r="G484" s="922">
        <f>'1 уровень'!H2145</f>
        <v>92.626297604602001</v>
      </c>
      <c r="H484" s="945">
        <f>'1 уровень'!I2145</f>
        <v>0</v>
      </c>
      <c r="I484" s="945">
        <f>'1 уровень'!J2145</f>
        <v>0</v>
      </c>
      <c r="J484" s="936">
        <f>'1 уровень'!K2145</f>
        <v>0</v>
      </c>
      <c r="K484" s="936">
        <f>'1 уровень'!L2145</f>
        <v>0</v>
      </c>
      <c r="L484" s="936">
        <f>'1 уровень'!M2145</f>
        <v>0</v>
      </c>
      <c r="M484" s="936">
        <f>'1 уровень'!N2145</f>
        <v>0</v>
      </c>
      <c r="N484" s="936">
        <f>'1 уровень'!O2145</f>
        <v>0</v>
      </c>
      <c r="O484" s="936">
        <f>'1 уровень'!P2145</f>
        <v>0</v>
      </c>
      <c r="P484" s="36">
        <f>'1 уровень'!Q2145</f>
        <v>281880.15575999999</v>
      </c>
      <c r="Q484" s="36">
        <f>'1 уровень'!R2145</f>
        <v>23490.01298</v>
      </c>
      <c r="R484" s="36">
        <f>'1 уровень'!S2145</f>
        <v>21843.747770000002</v>
      </c>
      <c r="S484" s="36">
        <f>'1 уровень'!T2145</f>
        <v>0</v>
      </c>
      <c r="T484" s="36">
        <f>'1 уровень'!U2145</f>
        <v>-1646.2652099999998</v>
      </c>
      <c r="U484" s="36">
        <f>'1 уровень'!V2145</f>
        <v>-11.70918</v>
      </c>
      <c r="V484" s="944">
        <f>'1 уровень'!W2145</f>
        <v>21832.03859</v>
      </c>
      <c r="W484" s="36">
        <f t="shared" si="52"/>
        <v>92.991637716838767</v>
      </c>
      <c r="X484" s="36">
        <f t="shared" si="53"/>
        <v>92.941790234804728</v>
      </c>
      <c r="Y484" s="944" t="e">
        <f>'1 уровень'!#REF!</f>
        <v>#REF!</v>
      </c>
      <c r="Z484" s="944" t="e">
        <f>'1 уровень'!#REF!</f>
        <v>#REF!</v>
      </c>
      <c r="AA484" s="36" t="e">
        <f>'1 уровень'!#REF!</f>
        <v>#REF!</v>
      </c>
      <c r="AB484" s="1920"/>
      <c r="AD484" s="1929"/>
    </row>
    <row r="485" spans="1:196" x14ac:dyDescent="0.25">
      <c r="B485" s="27">
        <v>1</v>
      </c>
      <c r="C485" s="1380" t="s">
        <v>79</v>
      </c>
      <c r="D485" s="43">
        <f>'1 уровень'!E2146</f>
        <v>1335</v>
      </c>
      <c r="E485" s="43">
        <f>'1 уровень'!F2146</f>
        <v>112</v>
      </c>
      <c r="F485" s="43">
        <f>'1 уровень'!G2146</f>
        <v>108</v>
      </c>
      <c r="G485" s="922">
        <f>'1 уровень'!H2146</f>
        <v>96.428571428571431</v>
      </c>
      <c r="H485" s="945">
        <f>'1 уровень'!I2146</f>
        <v>10.101123595505618</v>
      </c>
      <c r="I485" s="945">
        <f>'1 уровень'!J2146</f>
        <v>10.24074074074074</v>
      </c>
      <c r="J485" s="936">
        <f>'1 уровень'!K2146</f>
        <v>13485</v>
      </c>
      <c r="K485" s="936">
        <f>'1 уровень'!L2146</f>
        <v>1124</v>
      </c>
      <c r="L485" s="936">
        <f>'1 уровень'!M2146</f>
        <v>1106</v>
      </c>
      <c r="M485" s="936">
        <f>'1 уровень'!N2146</f>
        <v>98.39857651245552</v>
      </c>
      <c r="N485" s="936">
        <f>'1 уровень'!O2146</f>
        <v>45</v>
      </c>
      <c r="O485" s="936">
        <f>'1 уровень'!P2146</f>
        <v>294.93333333333334</v>
      </c>
      <c r="P485" s="36">
        <f>'1 уровень'!Q2146</f>
        <v>0</v>
      </c>
      <c r="Q485" s="36">
        <f>'1 уровень'!R2146</f>
        <v>0</v>
      </c>
      <c r="R485" s="36">
        <f>'1 уровень'!S2146</f>
        <v>0</v>
      </c>
      <c r="S485" s="36">
        <f>'1 уровень'!T2146</f>
        <v>0</v>
      </c>
      <c r="T485" s="36">
        <f>'1 уровень'!U2146</f>
        <v>0</v>
      </c>
      <c r="U485" s="36">
        <f>'1 уровень'!V2146</f>
        <v>0</v>
      </c>
      <c r="V485" s="944">
        <f>'1 уровень'!W2146</f>
        <v>0</v>
      </c>
      <c r="W485" s="36"/>
      <c r="X485" s="36"/>
      <c r="Y485" s="944">
        <f>'1 уровень'!X2146</f>
        <v>0</v>
      </c>
      <c r="Z485" s="944">
        <f>'1 уровень'!Y2146</f>
        <v>0</v>
      </c>
      <c r="AA485" s="36">
        <f>'1 уровень'!Z2146</f>
        <v>0</v>
      </c>
      <c r="AB485" s="1920"/>
      <c r="AD485" s="1929"/>
    </row>
    <row r="486" spans="1:196" ht="29.25" x14ac:dyDescent="0.25">
      <c r="A486" s="27">
        <v>1</v>
      </c>
      <c r="B486" s="27">
        <v>1</v>
      </c>
      <c r="C486" s="1392" t="s">
        <v>16</v>
      </c>
      <c r="D486" s="43">
        <f>'1 уровень'!E2147</f>
        <v>2000</v>
      </c>
      <c r="E486" s="43">
        <f>'1 уровень'!F2147</f>
        <v>166</v>
      </c>
      <c r="F486" s="43">
        <f>'1 уровень'!G2147</f>
        <v>120</v>
      </c>
      <c r="G486" s="922">
        <f>'1 уровень'!H2147</f>
        <v>72.289156626506028</v>
      </c>
      <c r="H486" s="945">
        <f>'1 уровень'!I2147</f>
        <v>6.25</v>
      </c>
      <c r="I486" s="945">
        <f>'1 уровень'!J2147</f>
        <v>7.3</v>
      </c>
      <c r="J486" s="936">
        <f>'1 уровень'!K2147</f>
        <v>12500</v>
      </c>
      <c r="K486" s="936">
        <f>'1 уровень'!L2147</f>
        <v>1042</v>
      </c>
      <c r="L486" s="936">
        <f>'1 уровень'!M2147</f>
        <v>876</v>
      </c>
      <c r="M486" s="936">
        <f>'1 уровень'!N2147</f>
        <v>84.069097888675628</v>
      </c>
      <c r="N486" s="936">
        <f>'1 уровень'!O2147</f>
        <v>52.083333333333336</v>
      </c>
      <c r="O486" s="936">
        <f>'1 уровень'!P2147</f>
        <v>201.8304</v>
      </c>
      <c r="P486" s="36">
        <f>'1 уровень'!Q2147</f>
        <v>0</v>
      </c>
      <c r="Q486" s="36">
        <f>'1 уровень'!R2147</f>
        <v>0</v>
      </c>
      <c r="R486" s="36">
        <f>'1 уровень'!S2147</f>
        <v>0</v>
      </c>
      <c r="S486" s="36">
        <f>'1 уровень'!T2147</f>
        <v>0</v>
      </c>
      <c r="T486" s="36">
        <f>'1 уровень'!U2147</f>
        <v>0</v>
      </c>
      <c r="U486" s="36">
        <f>'1 уровень'!V2147</f>
        <v>0</v>
      </c>
      <c r="V486" s="944">
        <f>'1 уровень'!W2147</f>
        <v>0</v>
      </c>
      <c r="W486" s="36"/>
      <c r="X486" s="36"/>
      <c r="Y486" s="944">
        <f>'1 уровень'!X2147</f>
        <v>0</v>
      </c>
      <c r="Z486" s="944">
        <f>'1 уровень'!Y2147</f>
        <v>0</v>
      </c>
      <c r="AA486" s="36">
        <f>'1 уровень'!Z2147</f>
        <v>0</v>
      </c>
      <c r="AB486" s="1920"/>
      <c r="AD486" s="1929"/>
    </row>
    <row r="487" spans="1:196" ht="29.25" x14ac:dyDescent="0.25">
      <c r="A487" s="27">
        <v>1</v>
      </c>
      <c r="B487" s="27">
        <v>1</v>
      </c>
      <c r="C487" s="1334" t="s">
        <v>173</v>
      </c>
      <c r="D487" s="53">
        <f>'1 уровень'!E2148</f>
        <v>3335</v>
      </c>
      <c r="E487" s="53">
        <f>'1 уровень'!F2148</f>
        <v>278</v>
      </c>
      <c r="F487" s="53">
        <f>'1 уровень'!G2148</f>
        <v>228</v>
      </c>
      <c r="G487" s="922">
        <f>'1 уровень'!H2148</f>
        <v>82.014388489208628</v>
      </c>
      <c r="H487" s="945">
        <f>'1 уровень'!I2148</f>
        <v>16.351123595505619</v>
      </c>
      <c r="I487" s="945">
        <f>'1 уровень'!J2148</f>
        <v>17.540740740740741</v>
      </c>
      <c r="J487" s="936">
        <f>'1 уровень'!K2148</f>
        <v>25985</v>
      </c>
      <c r="K487" s="936">
        <f>'1 уровень'!L2148</f>
        <v>2166</v>
      </c>
      <c r="L487" s="936">
        <f>'1 уровень'!M2148</f>
        <v>1982</v>
      </c>
      <c r="M487" s="936">
        <f>'1 уровень'!N2148</f>
        <v>91.505078485687903</v>
      </c>
      <c r="N487" s="936">
        <f>'1 уровень'!O2148</f>
        <v>97.083333333333343</v>
      </c>
      <c r="O487" s="936">
        <f>'1 уровень'!P2148</f>
        <v>244.98540772532186</v>
      </c>
      <c r="P487" s="36">
        <f>'1 уровень'!Q2148</f>
        <v>47902.660287999999</v>
      </c>
      <c r="Q487" s="36">
        <f>'1 уровень'!R2148</f>
        <v>3991.8883573333333</v>
      </c>
      <c r="R487" s="36">
        <f>'1 уровень'!S2148</f>
        <v>3143.9244100000001</v>
      </c>
      <c r="S487" s="36">
        <f>'1 уровень'!T2148</f>
        <v>0</v>
      </c>
      <c r="T487" s="36">
        <f>'1 уровень'!U2148</f>
        <v>-847.96394733333318</v>
      </c>
      <c r="U487" s="36">
        <f>'1 уровень'!V2148</f>
        <v>0</v>
      </c>
      <c r="V487" s="944">
        <f>'1 уровень'!W2148</f>
        <v>3143.9244100000001</v>
      </c>
      <c r="W487" s="36">
        <f t="shared" ref="W487" si="54">R487/Q487*100</f>
        <v>78.757824081538402</v>
      </c>
      <c r="X487" s="36">
        <f t="shared" ref="X487" si="55">V487/Q487*100</f>
        <v>78.757824081538402</v>
      </c>
      <c r="Y487" s="944">
        <f>'1 уровень'!X2148</f>
        <v>70</v>
      </c>
      <c r="Z487" s="944">
        <f>'1 уровень'!Y2148</f>
        <v>842734.20000000007</v>
      </c>
      <c r="AA487" s="36">
        <f>'1 уровень'!Z2148</f>
        <v>842.7342000000001</v>
      </c>
      <c r="AB487" s="1920"/>
      <c r="AD487" s="1929"/>
    </row>
    <row r="488" spans="1:196" ht="15.75" x14ac:dyDescent="0.25">
      <c r="A488" s="27">
        <v>1</v>
      </c>
      <c r="B488" s="27">
        <v>1</v>
      </c>
      <c r="C488" s="2093" t="s">
        <v>326</v>
      </c>
      <c r="D488" s="43">
        <f>'1 уровень'!E2149</f>
        <v>11000</v>
      </c>
      <c r="E488" s="43">
        <f>'1 уровень'!F2149</f>
        <v>917</v>
      </c>
      <c r="F488" s="43">
        <f>'1 уровень'!G2149</f>
        <v>1224</v>
      </c>
      <c r="G488" s="922">
        <f>'1 уровень'!H2149</f>
        <v>133.47873500545256</v>
      </c>
      <c r="H488" s="945">
        <f>'1 уровень'!I2149</f>
        <v>0</v>
      </c>
      <c r="I488" s="945">
        <f>'1 уровень'!J2149</f>
        <v>0</v>
      </c>
      <c r="J488" s="936">
        <f>'1 уровень'!K2149</f>
        <v>0</v>
      </c>
      <c r="K488" s="936">
        <f>'1 уровень'!L2149</f>
        <v>0</v>
      </c>
      <c r="L488" s="936">
        <f>'1 уровень'!M2149</f>
        <v>0</v>
      </c>
      <c r="M488" s="936">
        <f>'1 уровень'!N2149</f>
        <v>0</v>
      </c>
      <c r="N488" s="936">
        <f>'1 уровень'!O2149</f>
        <v>0</v>
      </c>
      <c r="O488" s="936">
        <f>'1 уровень'!P2149</f>
        <v>0</v>
      </c>
      <c r="P488" s="36">
        <f>'1 уровень'!Q2149</f>
        <v>0</v>
      </c>
      <c r="Q488" s="36">
        <f>'1 уровень'!R2149</f>
        <v>0</v>
      </c>
      <c r="R488" s="36">
        <f>'1 уровень'!S2149</f>
        <v>0</v>
      </c>
      <c r="S488" s="36">
        <f>'1 уровень'!T2149</f>
        <v>0</v>
      </c>
      <c r="T488" s="36">
        <f>'1 уровень'!U2149</f>
        <v>0</v>
      </c>
      <c r="U488" s="36">
        <f>'1 уровень'!V2149</f>
        <v>0</v>
      </c>
      <c r="V488" s="944">
        <f>'1 уровень'!W2149</f>
        <v>0</v>
      </c>
      <c r="W488" s="36"/>
      <c r="X488" s="36"/>
      <c r="Y488" s="944">
        <f>'1 уровень'!X2149</f>
        <v>0</v>
      </c>
      <c r="Z488" s="944">
        <f>'1 уровень'!Y2149</f>
        <v>0</v>
      </c>
      <c r="AA488" s="36">
        <f>'1 уровень'!Z2149</f>
        <v>0</v>
      </c>
      <c r="AB488" s="1920"/>
      <c r="AD488" s="1929"/>
    </row>
    <row r="489" spans="1:196" x14ac:dyDescent="0.25">
      <c r="A489" s="27">
        <v>1</v>
      </c>
      <c r="B489" s="27">
        <v>1</v>
      </c>
      <c r="C489" s="2094" t="s">
        <v>327</v>
      </c>
      <c r="D489" s="43">
        <f>'1 уровень'!E2150</f>
        <v>11000</v>
      </c>
      <c r="E489" s="43">
        <f>'1 уровень'!F2150</f>
        <v>917</v>
      </c>
      <c r="F489" s="43">
        <f>'1 уровень'!G2150</f>
        <v>1224</v>
      </c>
      <c r="G489" s="922">
        <f>'1 уровень'!H2150</f>
        <v>133.47873500545256</v>
      </c>
      <c r="H489" s="945">
        <f>'1 уровень'!I2150</f>
        <v>0</v>
      </c>
      <c r="I489" s="945">
        <f>'1 уровень'!J2150</f>
        <v>0</v>
      </c>
      <c r="J489" s="936">
        <f>'1 уровень'!K2150</f>
        <v>0</v>
      </c>
      <c r="K489" s="936">
        <f>'1 уровень'!L2150</f>
        <v>0</v>
      </c>
      <c r="L489" s="936">
        <f>'1 уровень'!M2150</f>
        <v>0</v>
      </c>
      <c r="M489" s="936">
        <f>'1 уровень'!N2150</f>
        <v>0</v>
      </c>
      <c r="N489" s="936">
        <f>'1 уровень'!O2150</f>
        <v>0</v>
      </c>
      <c r="O489" s="936">
        <f>'1 уровень'!P2150</f>
        <v>0</v>
      </c>
      <c r="P489" s="36">
        <f>'1 уровень'!Q2150</f>
        <v>0</v>
      </c>
      <c r="Q489" s="36">
        <f>'1 уровень'!R2150</f>
        <v>0</v>
      </c>
      <c r="R489" s="36">
        <f>'1 уровень'!S2150</f>
        <v>0</v>
      </c>
      <c r="S489" s="36">
        <f>'1 уровень'!T2150</f>
        <v>0</v>
      </c>
      <c r="T489" s="36">
        <f>'1 уровень'!U2150</f>
        <v>0</v>
      </c>
      <c r="U489" s="36">
        <f>'1 уровень'!V2150</f>
        <v>0</v>
      </c>
      <c r="V489" s="944">
        <f>'1 уровень'!W2150</f>
        <v>0</v>
      </c>
      <c r="W489" s="36"/>
      <c r="X489" s="36"/>
      <c r="Y489" s="944">
        <f>'1 уровень'!X2150</f>
        <v>0</v>
      </c>
      <c r="Z489" s="944">
        <f>'1 уровень'!Y2150</f>
        <v>0</v>
      </c>
      <c r="AA489" s="36">
        <f>'1 уровень'!Z2150</f>
        <v>0</v>
      </c>
      <c r="AB489" s="1920"/>
      <c r="AD489" s="1929"/>
    </row>
    <row r="490" spans="1:196" x14ac:dyDescent="0.25">
      <c r="A490" s="27">
        <v>1</v>
      </c>
      <c r="B490" s="27">
        <v>1</v>
      </c>
      <c r="C490" s="1233" t="s">
        <v>328</v>
      </c>
      <c r="D490" s="43">
        <f>'1 уровень'!E2151</f>
        <v>20</v>
      </c>
      <c r="E490" s="43">
        <f>'1 уровень'!F2151</f>
        <v>2</v>
      </c>
      <c r="F490" s="43">
        <f>'1 уровень'!G2151</f>
        <v>1</v>
      </c>
      <c r="G490" s="922">
        <f>'1 уровень'!H2151</f>
        <v>50</v>
      </c>
      <c r="H490" s="945">
        <f>'1 уровень'!I2151</f>
        <v>0</v>
      </c>
      <c r="I490" s="945">
        <f>'1 уровень'!J2151</f>
        <v>0</v>
      </c>
      <c r="J490" s="936">
        <f>'1 уровень'!K2151</f>
        <v>0</v>
      </c>
      <c r="K490" s="936">
        <f>'1 уровень'!L2151</f>
        <v>0</v>
      </c>
      <c r="L490" s="936">
        <f>'1 уровень'!M2151</f>
        <v>0</v>
      </c>
      <c r="M490" s="936">
        <f>'1 уровень'!N2151</f>
        <v>0</v>
      </c>
      <c r="N490" s="936">
        <f>'1 уровень'!O2151</f>
        <v>0</v>
      </c>
      <c r="O490" s="936">
        <f>'1 уровень'!P2151</f>
        <v>0</v>
      </c>
      <c r="P490" s="36">
        <f>'1 уровень'!Q2151</f>
        <v>0</v>
      </c>
      <c r="Q490" s="36">
        <f>'1 уровень'!R2151</f>
        <v>0</v>
      </c>
      <c r="R490" s="36">
        <f>'1 уровень'!S2151</f>
        <v>0</v>
      </c>
      <c r="S490" s="36">
        <f>'1 уровень'!T2151</f>
        <v>0</v>
      </c>
      <c r="T490" s="36">
        <f>'1 уровень'!U2151</f>
        <v>0</v>
      </c>
      <c r="U490" s="36">
        <f>'1 уровень'!V2151</f>
        <v>0</v>
      </c>
      <c r="V490" s="944">
        <f>'1 уровень'!W2151</f>
        <v>0</v>
      </c>
      <c r="W490" s="36"/>
      <c r="X490" s="36"/>
      <c r="Y490" s="944">
        <f>'1 уровень'!X2151</f>
        <v>0</v>
      </c>
      <c r="Z490" s="944">
        <f>'1 уровень'!Y2151</f>
        <v>0</v>
      </c>
      <c r="AA490" s="36">
        <f>'1 уровень'!Z2151</f>
        <v>0</v>
      </c>
      <c r="AB490" s="1920"/>
      <c r="AD490" s="1929"/>
    </row>
    <row r="491" spans="1:196" ht="30" x14ac:dyDescent="0.25">
      <c r="B491" s="27">
        <v>1</v>
      </c>
      <c r="C491" s="1403" t="s">
        <v>329</v>
      </c>
      <c r="D491" s="43">
        <f>'1 уровень'!E2152</f>
        <v>20</v>
      </c>
      <c r="E491" s="43">
        <f>'1 уровень'!F2152</f>
        <v>2</v>
      </c>
      <c r="F491" s="43">
        <f>'1 уровень'!G2152</f>
        <v>1</v>
      </c>
      <c r="G491" s="922">
        <f>'1 уровень'!H2152</f>
        <v>50</v>
      </c>
      <c r="H491" s="945">
        <f>'1 уровень'!I2152</f>
        <v>0</v>
      </c>
      <c r="I491" s="945">
        <f>'1 уровень'!J2152</f>
        <v>0</v>
      </c>
      <c r="J491" s="936">
        <f>'1 уровень'!K2152</f>
        <v>0</v>
      </c>
      <c r="K491" s="936">
        <f>'1 уровень'!L2152</f>
        <v>0</v>
      </c>
      <c r="L491" s="936">
        <f>'1 уровень'!M2152</f>
        <v>0</v>
      </c>
      <c r="M491" s="936">
        <f>'1 уровень'!N2152</f>
        <v>0</v>
      </c>
      <c r="N491" s="936">
        <f>'1 уровень'!O2152</f>
        <v>0</v>
      </c>
      <c r="O491" s="936">
        <f>'1 уровень'!P2152</f>
        <v>0</v>
      </c>
      <c r="P491" s="36">
        <f>'1 уровень'!Q2152</f>
        <v>0</v>
      </c>
      <c r="Q491" s="36">
        <f>'1 уровень'!R2152</f>
        <v>0</v>
      </c>
      <c r="R491" s="36">
        <f>'1 уровень'!S2152</f>
        <v>0</v>
      </c>
      <c r="S491" s="36">
        <f>'1 уровень'!T2152</f>
        <v>0</v>
      </c>
      <c r="T491" s="36">
        <f>'1 уровень'!U2152</f>
        <v>0</v>
      </c>
      <c r="U491" s="36">
        <f>'1 уровень'!V2152</f>
        <v>0</v>
      </c>
      <c r="V491" s="944">
        <f>'1 уровень'!W2152</f>
        <v>0</v>
      </c>
      <c r="W491" s="36"/>
      <c r="X491" s="36"/>
      <c r="Y491" s="944"/>
      <c r="Z491" s="944"/>
      <c r="AA491" s="36"/>
      <c r="AB491" s="1920"/>
      <c r="AD491" s="1929"/>
    </row>
    <row r="492" spans="1:196" ht="29.25" thickBot="1" x14ac:dyDescent="0.3">
      <c r="B492" s="27">
        <v>1</v>
      </c>
      <c r="C492" s="2095" t="s">
        <v>344</v>
      </c>
      <c r="D492" s="53">
        <f>'1 уровень'!E2153</f>
        <v>11020</v>
      </c>
      <c r="E492" s="53">
        <f>'1 уровень'!F2153</f>
        <v>919</v>
      </c>
      <c r="F492" s="53">
        <f>'1 уровень'!G2153</f>
        <v>1225</v>
      </c>
      <c r="G492" s="922">
        <f>'1 уровень'!H2153</f>
        <v>133.29706202393908</v>
      </c>
      <c r="H492" s="945">
        <f>'1 уровень'!I2153</f>
        <v>0</v>
      </c>
      <c r="I492" s="945">
        <f>'1 уровень'!J2153</f>
        <v>0</v>
      </c>
      <c r="J492" s="936">
        <f>'1 уровень'!K2153</f>
        <v>0</v>
      </c>
      <c r="K492" s="936">
        <f>'1 уровень'!L2153</f>
        <v>0</v>
      </c>
      <c r="L492" s="936">
        <f>'1 уровень'!M2153</f>
        <v>0</v>
      </c>
      <c r="M492" s="936">
        <f>'1 уровень'!N2153</f>
        <v>0</v>
      </c>
      <c r="N492" s="936">
        <f>'1 уровень'!O2153</f>
        <v>0</v>
      </c>
      <c r="O492" s="936">
        <f>'1 уровень'!P2153</f>
        <v>0</v>
      </c>
      <c r="P492" s="36">
        <f>'1 уровень'!Q2153</f>
        <v>31806.78224</v>
      </c>
      <c r="Q492" s="36">
        <f>'1 уровень'!R2153</f>
        <v>2650.5651866666667</v>
      </c>
      <c r="R492" s="36">
        <f>'1 уровень'!S2153</f>
        <v>2609.6555699999999</v>
      </c>
      <c r="S492" s="36">
        <f>'1 уровень'!T2153</f>
        <v>0</v>
      </c>
      <c r="T492" s="36">
        <f>'1 уровень'!U2153</f>
        <v>-40.909616666666807</v>
      </c>
      <c r="U492" s="36">
        <f>'1 уровень'!V2153</f>
        <v>0</v>
      </c>
      <c r="V492" s="944">
        <f>'1 уровень'!W2153</f>
        <v>2609.6555699999999</v>
      </c>
      <c r="W492" s="36">
        <f t="shared" ref="W492" si="56">R492/Q492*100</f>
        <v>98.456570060134439</v>
      </c>
      <c r="X492" s="36">
        <f t="shared" ref="X492" si="57">V492/Q492*100</f>
        <v>98.456570060134439</v>
      </c>
      <c r="Y492" s="944"/>
      <c r="Z492" s="944"/>
      <c r="AA492" s="36"/>
      <c r="AB492" s="1920"/>
      <c r="AD492" s="1929"/>
    </row>
    <row r="493" spans="1:196" ht="15" customHeight="1" x14ac:dyDescent="0.25">
      <c r="A493" s="27">
        <v>1</v>
      </c>
      <c r="B493" s="27">
        <v>1</v>
      </c>
      <c r="C493" s="6" t="s">
        <v>121</v>
      </c>
      <c r="D493" s="946"/>
      <c r="E493" s="946"/>
      <c r="F493" s="946"/>
      <c r="G493" s="947"/>
      <c r="H493" s="948"/>
      <c r="I493" s="948"/>
      <c r="J493" s="37"/>
      <c r="K493" s="37"/>
      <c r="L493" s="37"/>
      <c r="M493" s="37"/>
      <c r="N493" s="37"/>
      <c r="O493" s="37"/>
      <c r="P493" s="38">
        <f>P494-P495-P527-P530-P535</f>
        <v>0</v>
      </c>
      <c r="Q493" s="38">
        <f t="shared" ref="Q493:X493" si="58">Q494-Q495-Q527-Q530-Q535</f>
        <v>0</v>
      </c>
      <c r="R493" s="38">
        <f t="shared" si="58"/>
        <v>-1.8189894035458565E-12</v>
      </c>
      <c r="S493" s="38">
        <f t="shared" si="58"/>
        <v>0</v>
      </c>
      <c r="T493" s="38">
        <f t="shared" si="58"/>
        <v>0</v>
      </c>
      <c r="U493" s="38">
        <f t="shared" si="58"/>
        <v>0</v>
      </c>
      <c r="V493" s="954">
        <f t="shared" si="58"/>
        <v>-2.0463630789890885E-12</v>
      </c>
      <c r="W493" s="38">
        <f t="shared" si="58"/>
        <v>-273.2683833890315</v>
      </c>
      <c r="X493" s="38">
        <f t="shared" si="58"/>
        <v>-267.64033760965793</v>
      </c>
      <c r="Y493" s="954"/>
      <c r="Z493" s="954">
        <f t="shared" ref="Z493:AA493" si="59">Z494-Z495-Z527-Z530-Z531</f>
        <v>0</v>
      </c>
      <c r="AA493" s="38">
        <f t="shared" si="59"/>
        <v>0</v>
      </c>
      <c r="AB493" s="1920"/>
      <c r="AD493" s="1929"/>
    </row>
    <row r="494" spans="1:196" s="915" customFormat="1" ht="15" customHeight="1" x14ac:dyDescent="0.25">
      <c r="A494" s="27">
        <v>1</v>
      </c>
      <c r="B494" s="27">
        <v>1</v>
      </c>
      <c r="C494" s="16" t="s">
        <v>112</v>
      </c>
      <c r="D494" s="916">
        <f>'1 уровень'!E2210</f>
        <v>0</v>
      </c>
      <c r="E494" s="916">
        <f>'1 уровень'!F2210</f>
        <v>0</v>
      </c>
      <c r="F494" s="916">
        <f>'1 уровень'!G2210</f>
        <v>0</v>
      </c>
      <c r="G494" s="933">
        <f>'1 уровень'!H2210</f>
        <v>0</v>
      </c>
      <c r="H494" s="934">
        <f>'1 уровень'!I2210</f>
        <v>0</v>
      </c>
      <c r="I494" s="934">
        <f>'1 уровень'!J2210</f>
        <v>0</v>
      </c>
      <c r="J494" s="33">
        <f>'1 уровень'!K2210</f>
        <v>0</v>
      </c>
      <c r="K494" s="33">
        <f>'1 уровень'!L2210</f>
        <v>0</v>
      </c>
      <c r="L494" s="33">
        <f>'1 уровень'!M2210</f>
        <v>0</v>
      </c>
      <c r="M494" s="33">
        <f>'1 уровень'!N2210</f>
        <v>0</v>
      </c>
      <c r="N494" s="33">
        <f>'1 уровень'!O2210</f>
        <v>0</v>
      </c>
      <c r="O494" s="33">
        <f>'1 уровень'!P2210</f>
        <v>0</v>
      </c>
      <c r="P494" s="36">
        <f>'1 уровень'!Q2210</f>
        <v>193853.05971959996</v>
      </c>
      <c r="Q494" s="36">
        <f>'1 уровень'!R2210</f>
        <v>16154.421643299997</v>
      </c>
      <c r="R494" s="36">
        <f>'1 уровень'!S2210</f>
        <v>14158.520779999999</v>
      </c>
      <c r="S494" s="36">
        <f>'1 уровень'!T2210</f>
        <v>0</v>
      </c>
      <c r="T494" s="36">
        <f>'1 уровень'!U2210</f>
        <v>-1995.9008632999967</v>
      </c>
      <c r="U494" s="36">
        <f>'1 уровень'!V2210</f>
        <v>-232.37112000000002</v>
      </c>
      <c r="V494" s="944">
        <f>'1 уровень'!W2210</f>
        <v>13926.149659999999</v>
      </c>
      <c r="W494" s="36">
        <f t="shared" ref="W494:W495" si="60">R494/Q494*100</f>
        <v>87.644863385574737</v>
      </c>
      <c r="X494" s="36">
        <f t="shared" ref="X494:X495" si="61">V494/Q494*100</f>
        <v>86.206426744939108</v>
      </c>
      <c r="Y494" s="944"/>
      <c r="Z494" s="944">
        <f>'1 уровень'!Y2210</f>
        <v>473930.60000000009</v>
      </c>
      <c r="AA494" s="36">
        <f>'1 уровень'!Z2210</f>
        <v>473.93060000000014</v>
      </c>
      <c r="AB494" s="1920"/>
      <c r="AD494" s="1929"/>
    </row>
    <row r="495" spans="1:196" s="915" customFormat="1" ht="15" customHeight="1" x14ac:dyDescent="0.25">
      <c r="A495" s="27">
        <v>1</v>
      </c>
      <c r="B495" s="27">
        <v>1</v>
      </c>
      <c r="C495" s="1377" t="s">
        <v>7</v>
      </c>
      <c r="D495" s="30">
        <f>'1 уровень'!E2211</f>
        <v>2345</v>
      </c>
      <c r="E495" s="30">
        <f>'1 уровень'!F2211</f>
        <v>198</v>
      </c>
      <c r="F495" s="30">
        <f>'1 уровень'!G2211</f>
        <v>171</v>
      </c>
      <c r="G495" s="919">
        <f>'1 уровень'!H2211</f>
        <v>86.36363636363636</v>
      </c>
      <c r="H495" s="934">
        <f>'1 уровень'!I2211</f>
        <v>8.808080808080808</v>
      </c>
      <c r="I495" s="934">
        <f>'1 уровень'!J2211</f>
        <v>8.8304093567251467</v>
      </c>
      <c r="J495" s="36">
        <f>'1 уровень'!K2211</f>
        <v>20915</v>
      </c>
      <c r="K495" s="36">
        <f>'1 уровень'!L2211</f>
        <v>1744</v>
      </c>
      <c r="L495" s="36">
        <f>'1 уровень'!M2211</f>
        <v>1510</v>
      </c>
      <c r="M495" s="36">
        <f>'1 уровень'!N2211</f>
        <v>86.582568807339456</v>
      </c>
      <c r="N495" s="36">
        <f>'1 уровень'!O2211</f>
        <v>64.090910823925526</v>
      </c>
      <c r="O495" s="36">
        <f>'1 уровень'!P2211</f>
        <v>282.72339661048619</v>
      </c>
      <c r="P495" s="36">
        <f>'1 уровень'!Q2211</f>
        <v>70911.768653599967</v>
      </c>
      <c r="Q495" s="36">
        <f>'1 уровень'!R2211</f>
        <v>5909.3140544666639</v>
      </c>
      <c r="R495" s="36">
        <f>'1 уровень'!S2211</f>
        <v>4912.3954199999998</v>
      </c>
      <c r="S495" s="36">
        <f>'1 уровень'!T2211</f>
        <v>0</v>
      </c>
      <c r="T495" s="36">
        <f>'1 уровень'!U2211</f>
        <v>-996.91863446666412</v>
      </c>
      <c r="U495" s="36">
        <f>'1 уровень'!V2211</f>
        <v>-46.660139999999998</v>
      </c>
      <c r="V495" s="944">
        <f>'1 уровень'!W2211</f>
        <v>4865.7352799999999</v>
      </c>
      <c r="W495" s="36">
        <f t="shared" si="60"/>
        <v>83.129706336844208</v>
      </c>
      <c r="X495" s="36">
        <f t="shared" si="61"/>
        <v>82.340103016223082</v>
      </c>
      <c r="Y495" s="944">
        <f>'1 уровень'!X2211</f>
        <v>0</v>
      </c>
      <c r="Z495" s="944">
        <f>'1 уровень'!Y2211</f>
        <v>0</v>
      </c>
      <c r="AA495" s="36">
        <f>'1 уровень'!Z2211</f>
        <v>0</v>
      </c>
      <c r="AB495" s="1920"/>
      <c r="AC495" s="27"/>
      <c r="AD495" s="1929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</row>
    <row r="496" spans="1:196" x14ac:dyDescent="0.25">
      <c r="A496" s="27">
        <v>1</v>
      </c>
      <c r="B496" s="27">
        <v>1</v>
      </c>
      <c r="C496" s="1323" t="s">
        <v>14</v>
      </c>
      <c r="D496" s="43">
        <f>'1 уровень'!E2212</f>
        <v>0</v>
      </c>
      <c r="E496" s="43">
        <f>'1 уровень'!F2212</f>
        <v>0</v>
      </c>
      <c r="F496" s="43">
        <f>'1 уровень'!G2212</f>
        <v>0</v>
      </c>
      <c r="G496" s="922">
        <f>'1 уровень'!H2212</f>
        <v>0</v>
      </c>
      <c r="H496" s="945">
        <f>'1 уровень'!I2212</f>
        <v>0</v>
      </c>
      <c r="I496" s="945">
        <f>'1 уровень'!J2212</f>
        <v>0</v>
      </c>
      <c r="J496" s="936">
        <f>'1 уровень'!K2212</f>
        <v>0</v>
      </c>
      <c r="K496" s="936">
        <f>'1 уровень'!L2212</f>
        <v>0</v>
      </c>
      <c r="L496" s="936">
        <f>'1 уровень'!M2212</f>
        <v>0</v>
      </c>
      <c r="M496" s="936">
        <f>'1 уровень'!N2212</f>
        <v>0</v>
      </c>
      <c r="N496" s="936">
        <f>'1 уровень'!O2212</f>
        <v>0</v>
      </c>
      <c r="O496" s="936">
        <f>'1 уровень'!P2212</f>
        <v>0</v>
      </c>
      <c r="P496" s="36">
        <f>'1 уровень'!Q2212</f>
        <v>0</v>
      </c>
      <c r="Q496" s="36">
        <f>'1 уровень'!R2212</f>
        <v>0</v>
      </c>
      <c r="R496" s="36">
        <f>'1 уровень'!S2212</f>
        <v>0</v>
      </c>
      <c r="S496" s="36">
        <f>'1 уровень'!T2212</f>
        <v>0</v>
      </c>
      <c r="T496" s="36">
        <f>'1 уровень'!U2212</f>
        <v>0</v>
      </c>
      <c r="U496" s="36">
        <f>'1 уровень'!V2212</f>
        <v>0</v>
      </c>
      <c r="V496" s="944">
        <f>'1 уровень'!W2212</f>
        <v>0</v>
      </c>
      <c r="W496" s="36"/>
      <c r="X496" s="36"/>
      <c r="Y496" s="944">
        <f>'1 уровень'!X2212</f>
        <v>0</v>
      </c>
      <c r="Z496" s="944">
        <f>'1 уровень'!Y2212</f>
        <v>0</v>
      </c>
      <c r="AA496" s="36">
        <f>'1 уровень'!Z2212</f>
        <v>0</v>
      </c>
      <c r="AB496" s="1920"/>
      <c r="AD496" s="1929"/>
    </row>
    <row r="497" spans="1:196" x14ac:dyDescent="0.25">
      <c r="A497" s="27">
        <v>1</v>
      </c>
      <c r="B497" s="27">
        <v>1</v>
      </c>
      <c r="C497" s="1360" t="s">
        <v>302</v>
      </c>
      <c r="D497" s="43">
        <f>'1 уровень'!E2213</f>
        <v>0</v>
      </c>
      <c r="E497" s="43">
        <f>'1 уровень'!F2213</f>
        <v>0</v>
      </c>
      <c r="F497" s="43">
        <f>'1 уровень'!G2213</f>
        <v>0</v>
      </c>
      <c r="G497" s="922">
        <f>'1 уровень'!H2213</f>
        <v>0</v>
      </c>
      <c r="H497" s="945">
        <f>'1 уровень'!I2213</f>
        <v>0</v>
      </c>
      <c r="I497" s="945">
        <f>'1 уровень'!J2213</f>
        <v>0</v>
      </c>
      <c r="J497" s="936">
        <f>'1 уровень'!K2213</f>
        <v>0</v>
      </c>
      <c r="K497" s="936">
        <f>'1 уровень'!L2213</f>
        <v>0</v>
      </c>
      <c r="L497" s="936">
        <f>'1 уровень'!M2213</f>
        <v>0</v>
      </c>
      <c r="M497" s="936">
        <f>'1 уровень'!N2213</f>
        <v>0</v>
      </c>
      <c r="N497" s="936">
        <f>'1 уровень'!O2213</f>
        <v>0</v>
      </c>
      <c r="O497" s="936">
        <f>'1 уровень'!P2213</f>
        <v>0</v>
      </c>
      <c r="P497" s="36">
        <f>'1 уровень'!Q2213</f>
        <v>0</v>
      </c>
      <c r="Q497" s="36">
        <f>'1 уровень'!R2213</f>
        <v>0</v>
      </c>
      <c r="R497" s="36">
        <f>'1 уровень'!S2213</f>
        <v>0</v>
      </c>
      <c r="S497" s="36">
        <f>'1 уровень'!T2213</f>
        <v>0</v>
      </c>
      <c r="T497" s="36">
        <f>'1 уровень'!U2213</f>
        <v>0</v>
      </c>
      <c r="U497" s="36">
        <f>'1 уровень'!V2213</f>
        <v>0</v>
      </c>
      <c r="V497" s="944">
        <f>'1 уровень'!W2213</f>
        <v>0</v>
      </c>
      <c r="W497" s="36"/>
      <c r="X497" s="36"/>
      <c r="Y497" s="944">
        <f>'1 уровень'!X2213</f>
        <v>0</v>
      </c>
      <c r="Z497" s="944">
        <f>'1 уровень'!Y2213</f>
        <v>0</v>
      </c>
      <c r="AA497" s="36">
        <f>'1 уровень'!Z2213</f>
        <v>0</v>
      </c>
      <c r="AB497" s="1920"/>
      <c r="AC497" s="915"/>
      <c r="AD497" s="1929"/>
      <c r="AE497" s="915"/>
      <c r="AF497" s="915"/>
      <c r="AG497" s="915"/>
      <c r="AH497" s="915"/>
      <c r="AI497" s="915"/>
      <c r="AJ497" s="915"/>
      <c r="AK497" s="915"/>
      <c r="AL497" s="915"/>
      <c r="AM497" s="915"/>
      <c r="AN497" s="915"/>
      <c r="AO497" s="915"/>
      <c r="AP497" s="915"/>
      <c r="AQ497" s="915"/>
      <c r="AR497" s="915"/>
      <c r="AS497" s="915"/>
      <c r="AT497" s="915"/>
      <c r="AU497" s="915"/>
      <c r="AV497" s="915"/>
      <c r="AW497" s="915"/>
      <c r="AX497" s="915"/>
      <c r="AY497" s="915"/>
      <c r="AZ497" s="915"/>
      <c r="BA497" s="915"/>
      <c r="BB497" s="915"/>
      <c r="BC497" s="915"/>
      <c r="BD497" s="915"/>
      <c r="BE497" s="915"/>
      <c r="BF497" s="915"/>
      <c r="BG497" s="915"/>
      <c r="BH497" s="915"/>
      <c r="BI497" s="915"/>
      <c r="BJ497" s="915"/>
      <c r="BK497" s="915"/>
      <c r="BL497" s="915"/>
      <c r="BM497" s="915"/>
      <c r="BN497" s="915"/>
      <c r="BO497" s="915"/>
      <c r="BP497" s="915"/>
      <c r="BQ497" s="915"/>
      <c r="BR497" s="915"/>
      <c r="BS497" s="915"/>
      <c r="BT497" s="915"/>
      <c r="BU497" s="915"/>
      <c r="BV497" s="915"/>
      <c r="BW497" s="915"/>
      <c r="BX497" s="915"/>
      <c r="BY497" s="915"/>
      <c r="BZ497" s="915"/>
      <c r="CA497" s="915"/>
      <c r="CB497" s="915"/>
      <c r="CC497" s="915"/>
      <c r="CD497" s="915"/>
      <c r="CE497" s="915"/>
      <c r="CF497" s="915"/>
      <c r="CG497" s="915"/>
      <c r="CH497" s="915"/>
      <c r="CI497" s="915"/>
      <c r="CJ497" s="915"/>
      <c r="CK497" s="915"/>
      <c r="CL497" s="915"/>
      <c r="CM497" s="915"/>
      <c r="CN497" s="915"/>
      <c r="CO497" s="915"/>
      <c r="CP497" s="915"/>
      <c r="CQ497" s="915"/>
      <c r="CR497" s="915"/>
      <c r="CS497" s="915"/>
      <c r="CT497" s="915"/>
      <c r="CU497" s="915"/>
      <c r="CV497" s="915"/>
      <c r="CW497" s="915"/>
      <c r="CX497" s="915"/>
      <c r="CY497" s="915"/>
      <c r="CZ497" s="915"/>
      <c r="DA497" s="915"/>
      <c r="DB497" s="915"/>
      <c r="DC497" s="915"/>
      <c r="DD497" s="915"/>
      <c r="DE497" s="915"/>
      <c r="DF497" s="915"/>
      <c r="DG497" s="915"/>
      <c r="DH497" s="915"/>
      <c r="DI497" s="915"/>
      <c r="DJ497" s="915"/>
      <c r="DK497" s="915"/>
      <c r="DL497" s="915"/>
      <c r="DM497" s="915"/>
      <c r="DN497" s="915"/>
      <c r="DO497" s="915"/>
      <c r="DP497" s="915"/>
      <c r="DQ497" s="915"/>
      <c r="DR497" s="915"/>
      <c r="DS497" s="915"/>
      <c r="DT497" s="915"/>
      <c r="DU497" s="915"/>
      <c r="DV497" s="915"/>
      <c r="DW497" s="915"/>
      <c r="DX497" s="915"/>
      <c r="DY497" s="915"/>
      <c r="DZ497" s="915"/>
      <c r="EA497" s="915"/>
      <c r="EB497" s="915"/>
      <c r="EC497" s="915"/>
      <c r="ED497" s="915"/>
      <c r="EE497" s="915"/>
      <c r="EF497" s="915"/>
      <c r="EG497" s="915"/>
      <c r="EH497" s="915"/>
      <c r="EI497" s="915"/>
      <c r="EJ497" s="915"/>
      <c r="EK497" s="915"/>
      <c r="EL497" s="915"/>
      <c r="EM497" s="915"/>
      <c r="EN497" s="915"/>
      <c r="EO497" s="915"/>
      <c r="EP497" s="915"/>
      <c r="EQ497" s="915"/>
      <c r="ER497" s="915"/>
      <c r="ES497" s="915"/>
      <c r="ET497" s="915"/>
      <c r="EU497" s="915"/>
      <c r="EV497" s="915"/>
      <c r="EW497" s="915"/>
      <c r="EX497" s="915"/>
      <c r="EY497" s="915"/>
      <c r="EZ497" s="915"/>
      <c r="FA497" s="915"/>
      <c r="FB497" s="915"/>
      <c r="FC497" s="915"/>
      <c r="FD497" s="915"/>
      <c r="FE497" s="915"/>
      <c r="FF497" s="915"/>
      <c r="FG497" s="915"/>
      <c r="FH497" s="915"/>
      <c r="FI497" s="915"/>
      <c r="FJ497" s="915"/>
      <c r="FK497" s="915"/>
      <c r="FL497" s="915"/>
      <c r="FM497" s="915"/>
      <c r="FN497" s="915"/>
      <c r="FO497" s="915"/>
      <c r="FP497" s="915"/>
      <c r="FQ497" s="915"/>
      <c r="FR497" s="915"/>
      <c r="FS497" s="915"/>
      <c r="FT497" s="915"/>
      <c r="FU497" s="915"/>
      <c r="FV497" s="915"/>
      <c r="FW497" s="915"/>
      <c r="FX497" s="915"/>
      <c r="FY497" s="915"/>
      <c r="FZ497" s="915"/>
      <c r="GA497" s="915"/>
      <c r="GB497" s="915"/>
      <c r="GC497" s="915"/>
      <c r="GD497" s="915"/>
      <c r="GE497" s="915"/>
      <c r="GF497" s="915"/>
      <c r="GG497" s="915"/>
      <c r="GH497" s="915"/>
      <c r="GI497" s="915"/>
      <c r="GJ497" s="915"/>
      <c r="GK497" s="915"/>
      <c r="GL497" s="915"/>
      <c r="GM497" s="915"/>
      <c r="GN497" s="915"/>
    </row>
    <row r="498" spans="1:196" ht="30" x14ac:dyDescent="0.25">
      <c r="A498" s="27">
        <v>1</v>
      </c>
      <c r="B498" s="27">
        <v>1</v>
      </c>
      <c r="C498" s="1198" t="s">
        <v>345</v>
      </c>
      <c r="D498" s="43">
        <f>'1 уровень'!E2214</f>
        <v>12200</v>
      </c>
      <c r="E498" s="43">
        <f>'1 уровень'!F2214</f>
        <v>1017</v>
      </c>
      <c r="F498" s="43">
        <f>'1 уровень'!G2214</f>
        <v>662</v>
      </c>
      <c r="G498" s="922">
        <f>'1 уровень'!H2214</f>
        <v>65.093411996066862</v>
      </c>
      <c r="H498" s="945">
        <f>'1 уровень'!I2214</f>
        <v>0</v>
      </c>
      <c r="I498" s="945">
        <f>'1 уровень'!J2214</f>
        <v>0</v>
      </c>
      <c r="J498" s="936">
        <f>'1 уровень'!K2214</f>
        <v>0</v>
      </c>
      <c r="K498" s="936">
        <f>'1 уровень'!L2214</f>
        <v>0</v>
      </c>
      <c r="L498" s="936">
        <f>'1 уровень'!M2214</f>
        <v>0</v>
      </c>
      <c r="M498" s="936">
        <f>'1 уровень'!N2214</f>
        <v>0</v>
      </c>
      <c r="N498" s="936">
        <f>'1 уровень'!O2214</f>
        <v>0</v>
      </c>
      <c r="O498" s="936">
        <f>'1 уровень'!P2214</f>
        <v>0</v>
      </c>
      <c r="P498" s="36">
        <f>'1 уровень'!Q2214</f>
        <v>0</v>
      </c>
      <c r="Q498" s="36">
        <f>'1 уровень'!R2214</f>
        <v>0</v>
      </c>
      <c r="R498" s="36">
        <f>'1 уровень'!S2214</f>
        <v>0</v>
      </c>
      <c r="S498" s="36">
        <f>'1 уровень'!T2214</f>
        <v>0</v>
      </c>
      <c r="T498" s="36">
        <f>'1 уровень'!U2214</f>
        <v>0</v>
      </c>
      <c r="U498" s="36">
        <f>'1 уровень'!V2214</f>
        <v>0</v>
      </c>
      <c r="V498" s="944">
        <f>'1 уровень'!W2214</f>
        <v>0</v>
      </c>
      <c r="W498" s="36"/>
      <c r="X498" s="36"/>
      <c r="Y498" s="944">
        <f>'1 уровень'!X2214</f>
        <v>0</v>
      </c>
      <c r="Z498" s="944">
        <f>'1 уровень'!Y2214</f>
        <v>0</v>
      </c>
      <c r="AA498" s="36">
        <f>'1 уровень'!Z2214</f>
        <v>0</v>
      </c>
      <c r="AB498" s="1920"/>
      <c r="AC498" s="915"/>
      <c r="AD498" s="1929"/>
      <c r="AE498" s="915"/>
      <c r="AF498" s="915"/>
      <c r="AG498" s="915"/>
      <c r="AH498" s="915"/>
      <c r="AI498" s="915"/>
      <c r="AJ498" s="915"/>
      <c r="AK498" s="915"/>
      <c r="AL498" s="915"/>
      <c r="AM498" s="915"/>
      <c r="AN498" s="915"/>
      <c r="AO498" s="915"/>
      <c r="AP498" s="915"/>
      <c r="AQ498" s="915"/>
      <c r="AR498" s="915"/>
      <c r="AS498" s="915"/>
      <c r="AT498" s="915"/>
      <c r="AU498" s="915"/>
      <c r="AV498" s="915"/>
      <c r="AW498" s="915"/>
      <c r="AX498" s="915"/>
      <c r="AY498" s="915"/>
      <c r="AZ498" s="915"/>
      <c r="BA498" s="915"/>
      <c r="BB498" s="915"/>
      <c r="BC498" s="915"/>
      <c r="BD498" s="915"/>
      <c r="BE498" s="915"/>
      <c r="BF498" s="915"/>
      <c r="BG498" s="915"/>
      <c r="BH498" s="915"/>
      <c r="BI498" s="915"/>
      <c r="BJ498" s="915"/>
      <c r="BK498" s="915"/>
      <c r="BL498" s="915"/>
      <c r="BM498" s="915"/>
      <c r="BN498" s="915"/>
      <c r="BO498" s="915"/>
      <c r="BP498" s="915"/>
      <c r="BQ498" s="915"/>
      <c r="BR498" s="915"/>
      <c r="BS498" s="915"/>
      <c r="BT498" s="915"/>
      <c r="BU498" s="915"/>
      <c r="BV498" s="915"/>
      <c r="BW498" s="915"/>
      <c r="BX498" s="915"/>
      <c r="BY498" s="915"/>
      <c r="BZ498" s="915"/>
      <c r="CA498" s="915"/>
      <c r="CB498" s="915"/>
      <c r="CC498" s="915"/>
      <c r="CD498" s="915"/>
      <c r="CE498" s="915"/>
      <c r="CF498" s="915"/>
      <c r="CG498" s="915"/>
      <c r="CH498" s="915"/>
      <c r="CI498" s="915"/>
      <c r="CJ498" s="915"/>
      <c r="CK498" s="915"/>
      <c r="CL498" s="915"/>
      <c r="CM498" s="915"/>
      <c r="CN498" s="915"/>
      <c r="CO498" s="915"/>
      <c r="CP498" s="915"/>
      <c r="CQ498" s="915"/>
      <c r="CR498" s="915"/>
      <c r="CS498" s="915"/>
      <c r="CT498" s="915"/>
      <c r="CU498" s="915"/>
      <c r="CV498" s="915"/>
      <c r="CW498" s="915"/>
      <c r="CX498" s="915"/>
      <c r="CY498" s="915"/>
      <c r="CZ498" s="915"/>
      <c r="DA498" s="915"/>
      <c r="DB498" s="915"/>
      <c r="DC498" s="915"/>
      <c r="DD498" s="915"/>
      <c r="DE498" s="915"/>
      <c r="DF498" s="915"/>
      <c r="DG498" s="915"/>
      <c r="DH498" s="915"/>
      <c r="DI498" s="915"/>
      <c r="DJ498" s="915"/>
      <c r="DK498" s="915"/>
      <c r="DL498" s="915"/>
      <c r="DM498" s="915"/>
      <c r="DN498" s="915"/>
      <c r="DO498" s="915"/>
      <c r="DP498" s="915"/>
      <c r="DQ498" s="915"/>
      <c r="DR498" s="915"/>
      <c r="DS498" s="915"/>
      <c r="DT498" s="915"/>
      <c r="DU498" s="915"/>
      <c r="DV498" s="915"/>
      <c r="DW498" s="915"/>
      <c r="DX498" s="915"/>
      <c r="DY498" s="915"/>
      <c r="DZ498" s="915"/>
      <c r="EA498" s="915"/>
      <c r="EB498" s="915"/>
      <c r="EC498" s="915"/>
      <c r="ED498" s="915"/>
      <c r="EE498" s="915"/>
      <c r="EF498" s="915"/>
      <c r="EG498" s="915"/>
      <c r="EH498" s="915"/>
      <c r="EI498" s="915"/>
      <c r="EJ498" s="915"/>
      <c r="EK498" s="915"/>
      <c r="EL498" s="915"/>
      <c r="EM498" s="915"/>
      <c r="EN498" s="915"/>
      <c r="EO498" s="915"/>
      <c r="EP498" s="915"/>
      <c r="EQ498" s="915"/>
      <c r="ER498" s="915"/>
      <c r="ES498" s="915"/>
      <c r="ET498" s="915"/>
      <c r="EU498" s="915"/>
      <c r="EV498" s="915"/>
      <c r="EW498" s="915"/>
      <c r="EX498" s="915"/>
      <c r="EY498" s="915"/>
      <c r="EZ498" s="915"/>
      <c r="FA498" s="915"/>
      <c r="FB498" s="915"/>
      <c r="FC498" s="915"/>
      <c r="FD498" s="915"/>
      <c r="FE498" s="915"/>
      <c r="FF498" s="915"/>
      <c r="FG498" s="915"/>
      <c r="FH498" s="915"/>
      <c r="FI498" s="915"/>
      <c r="FJ498" s="915"/>
      <c r="FK498" s="915"/>
      <c r="FL498" s="915"/>
      <c r="FM498" s="915"/>
      <c r="FN498" s="915"/>
      <c r="FO498" s="915"/>
      <c r="FP498" s="915"/>
      <c r="FQ498" s="915"/>
      <c r="FR498" s="915"/>
      <c r="FS498" s="915"/>
      <c r="FT498" s="915"/>
      <c r="FU498" s="915"/>
      <c r="FV498" s="915"/>
      <c r="FW498" s="915"/>
      <c r="FX498" s="915"/>
      <c r="FY498" s="915"/>
      <c r="FZ498" s="915"/>
      <c r="GA498" s="915"/>
      <c r="GB498" s="915"/>
      <c r="GC498" s="915"/>
      <c r="GD498" s="915"/>
      <c r="GE498" s="915"/>
      <c r="GF498" s="915"/>
      <c r="GG498" s="915"/>
      <c r="GH498" s="915"/>
      <c r="GI498" s="915"/>
      <c r="GJ498" s="915"/>
      <c r="GK498" s="915"/>
      <c r="GL498" s="915"/>
      <c r="GM498" s="915"/>
      <c r="GN498" s="915"/>
    </row>
    <row r="499" spans="1:196" x14ac:dyDescent="0.25">
      <c r="C499" s="1198" t="s">
        <v>478</v>
      </c>
      <c r="D499" s="43">
        <f>'1 уровень'!E2215</f>
        <v>0</v>
      </c>
      <c r="E499" s="43">
        <f>'1 уровень'!F2215</f>
        <v>0</v>
      </c>
      <c r="F499" s="43">
        <f>'1 уровень'!G2215</f>
        <v>0</v>
      </c>
      <c r="G499" s="922">
        <f>'1 уровень'!H2215</f>
        <v>0</v>
      </c>
      <c r="H499" s="945">
        <f>'1 уровень'!I2215</f>
        <v>0</v>
      </c>
      <c r="I499" s="945">
        <f>'1 уровень'!J2215</f>
        <v>0</v>
      </c>
      <c r="J499" s="936">
        <f>'1 уровень'!K2215</f>
        <v>0</v>
      </c>
      <c r="K499" s="936">
        <f>'1 уровень'!L2215</f>
        <v>0</v>
      </c>
      <c r="L499" s="936">
        <f>'1 уровень'!M2215</f>
        <v>0</v>
      </c>
      <c r="M499" s="936">
        <f>'1 уровень'!N2215</f>
        <v>0</v>
      </c>
      <c r="N499" s="936">
        <f>'1 уровень'!O2215</f>
        <v>0</v>
      </c>
      <c r="O499" s="936">
        <f>'1 уровень'!P2215</f>
        <v>0</v>
      </c>
      <c r="P499" s="36">
        <f>'1 уровень'!Q2215</f>
        <v>0</v>
      </c>
      <c r="Q499" s="36">
        <f>'1 уровень'!R2215</f>
        <v>0</v>
      </c>
      <c r="R499" s="36">
        <f>'1 уровень'!S2215</f>
        <v>0</v>
      </c>
      <c r="S499" s="36">
        <f>'1 уровень'!T2215</f>
        <v>0</v>
      </c>
      <c r="T499" s="36">
        <f>'1 уровень'!U2215</f>
        <v>0</v>
      </c>
      <c r="U499" s="36">
        <f>'1 уровень'!V2215</f>
        <v>0</v>
      </c>
      <c r="V499" s="944">
        <f>'1 уровень'!W2215</f>
        <v>0</v>
      </c>
      <c r="W499" s="36"/>
      <c r="X499" s="36"/>
      <c r="Y499" s="944"/>
      <c r="Z499" s="944"/>
      <c r="AA499" s="36"/>
      <c r="AB499" s="1920"/>
      <c r="AC499" s="915"/>
      <c r="AD499" s="1929"/>
      <c r="AE499" s="915"/>
      <c r="AF499" s="915"/>
      <c r="AG499" s="915"/>
      <c r="AH499" s="915"/>
      <c r="AI499" s="915"/>
      <c r="AJ499" s="915"/>
      <c r="AK499" s="915"/>
      <c r="AL499" s="915"/>
      <c r="AM499" s="915"/>
      <c r="AN499" s="915"/>
      <c r="AO499" s="915"/>
      <c r="AP499" s="915"/>
      <c r="AQ499" s="915"/>
      <c r="AR499" s="915"/>
      <c r="AS499" s="915"/>
      <c r="AT499" s="915"/>
      <c r="AU499" s="915"/>
      <c r="AV499" s="915"/>
      <c r="AW499" s="915"/>
      <c r="AX499" s="915"/>
      <c r="AY499" s="915"/>
      <c r="AZ499" s="915"/>
      <c r="BA499" s="915"/>
      <c r="BB499" s="915"/>
      <c r="BC499" s="915"/>
      <c r="BD499" s="915"/>
      <c r="BE499" s="915"/>
      <c r="BF499" s="915"/>
      <c r="BG499" s="915"/>
      <c r="BH499" s="915"/>
      <c r="BI499" s="915"/>
      <c r="BJ499" s="915"/>
      <c r="BK499" s="915"/>
      <c r="BL499" s="915"/>
      <c r="BM499" s="915"/>
      <c r="BN499" s="915"/>
      <c r="BO499" s="915"/>
      <c r="BP499" s="915"/>
      <c r="BQ499" s="915"/>
      <c r="BR499" s="915"/>
      <c r="BS499" s="915"/>
      <c r="BT499" s="915"/>
      <c r="BU499" s="915"/>
      <c r="BV499" s="915"/>
      <c r="BW499" s="915"/>
      <c r="BX499" s="915"/>
      <c r="BY499" s="915"/>
      <c r="BZ499" s="915"/>
      <c r="CA499" s="915"/>
      <c r="CB499" s="915"/>
      <c r="CC499" s="915"/>
      <c r="CD499" s="915"/>
      <c r="CE499" s="915"/>
      <c r="CF499" s="915"/>
      <c r="CG499" s="915"/>
      <c r="CH499" s="915"/>
      <c r="CI499" s="915"/>
      <c r="CJ499" s="915"/>
      <c r="CK499" s="915"/>
      <c r="CL499" s="915"/>
      <c r="CM499" s="915"/>
      <c r="CN499" s="915"/>
      <c r="CO499" s="915"/>
      <c r="CP499" s="915"/>
      <c r="CQ499" s="915"/>
      <c r="CR499" s="915"/>
      <c r="CS499" s="915"/>
      <c r="CT499" s="915"/>
      <c r="CU499" s="915"/>
      <c r="CV499" s="915"/>
      <c r="CW499" s="915"/>
      <c r="CX499" s="915"/>
      <c r="CY499" s="915"/>
      <c r="CZ499" s="915"/>
      <c r="DA499" s="915"/>
      <c r="DB499" s="915"/>
      <c r="DC499" s="915"/>
      <c r="DD499" s="915"/>
      <c r="DE499" s="915"/>
      <c r="DF499" s="915"/>
      <c r="DG499" s="915"/>
      <c r="DH499" s="915"/>
      <c r="DI499" s="915"/>
      <c r="DJ499" s="915"/>
      <c r="DK499" s="915"/>
      <c r="DL499" s="915"/>
      <c r="DM499" s="915"/>
      <c r="DN499" s="915"/>
      <c r="DO499" s="915"/>
      <c r="DP499" s="915"/>
      <c r="DQ499" s="915"/>
      <c r="DR499" s="915"/>
      <c r="DS499" s="915"/>
      <c r="DT499" s="915"/>
      <c r="DU499" s="915"/>
      <c r="DV499" s="915"/>
      <c r="DW499" s="915"/>
      <c r="DX499" s="915"/>
      <c r="DY499" s="915"/>
      <c r="DZ499" s="915"/>
      <c r="EA499" s="915"/>
      <c r="EB499" s="915"/>
      <c r="EC499" s="915"/>
      <c r="ED499" s="915"/>
      <c r="EE499" s="915"/>
      <c r="EF499" s="915"/>
      <c r="EG499" s="915"/>
      <c r="EH499" s="915"/>
      <c r="EI499" s="915"/>
      <c r="EJ499" s="915"/>
      <c r="EK499" s="915"/>
      <c r="EL499" s="915"/>
      <c r="EM499" s="915"/>
      <c r="EN499" s="915"/>
      <c r="EO499" s="915"/>
      <c r="EP499" s="915"/>
      <c r="EQ499" s="915"/>
      <c r="ER499" s="915"/>
      <c r="ES499" s="915"/>
      <c r="ET499" s="915"/>
      <c r="EU499" s="915"/>
      <c r="EV499" s="915"/>
      <c r="EW499" s="915"/>
      <c r="EX499" s="915"/>
      <c r="EY499" s="915"/>
      <c r="EZ499" s="915"/>
      <c r="FA499" s="915"/>
      <c r="FB499" s="915"/>
      <c r="FC499" s="915"/>
      <c r="FD499" s="915"/>
      <c r="FE499" s="915"/>
      <c r="FF499" s="915"/>
      <c r="FG499" s="915"/>
      <c r="FH499" s="915"/>
      <c r="FI499" s="915"/>
      <c r="FJ499" s="915"/>
      <c r="FK499" s="915"/>
      <c r="FL499" s="915"/>
      <c r="FM499" s="915"/>
      <c r="FN499" s="915"/>
      <c r="FO499" s="915"/>
      <c r="FP499" s="915"/>
      <c r="FQ499" s="915"/>
      <c r="FR499" s="915"/>
      <c r="FS499" s="915"/>
      <c r="FT499" s="915"/>
      <c r="FU499" s="915"/>
      <c r="FV499" s="915"/>
      <c r="FW499" s="915"/>
      <c r="FX499" s="915"/>
      <c r="FY499" s="915"/>
      <c r="FZ499" s="915"/>
      <c r="GA499" s="915"/>
      <c r="GB499" s="915"/>
      <c r="GC499" s="915"/>
      <c r="GD499" s="915"/>
      <c r="GE499" s="915"/>
      <c r="GF499" s="915"/>
      <c r="GG499" s="915"/>
      <c r="GH499" s="915"/>
      <c r="GI499" s="915"/>
      <c r="GJ499" s="915"/>
      <c r="GK499" s="915"/>
      <c r="GL499" s="915"/>
      <c r="GM499" s="915"/>
      <c r="GN499" s="915"/>
    </row>
    <row r="500" spans="1:196" ht="30" x14ac:dyDescent="0.25">
      <c r="A500" s="27">
        <v>1</v>
      </c>
      <c r="B500" s="27">
        <v>1</v>
      </c>
      <c r="C500" s="1198" t="s">
        <v>303</v>
      </c>
      <c r="D500" s="43">
        <f>'1 уровень'!E2216</f>
        <v>0</v>
      </c>
      <c r="E500" s="43">
        <f>'1 уровень'!F2216</f>
        <v>0</v>
      </c>
      <c r="F500" s="43">
        <f>'1 уровень'!G2216</f>
        <v>0</v>
      </c>
      <c r="G500" s="922">
        <f>'1 уровень'!H2216</f>
        <v>0</v>
      </c>
      <c r="H500" s="945">
        <f>'1 уровень'!I2216</f>
        <v>0</v>
      </c>
      <c r="I500" s="945">
        <f>'1 уровень'!J2216</f>
        <v>0</v>
      </c>
      <c r="J500" s="936">
        <f>'1 уровень'!K2216</f>
        <v>0</v>
      </c>
      <c r="K500" s="936">
        <f>'1 уровень'!L2216</f>
        <v>0</v>
      </c>
      <c r="L500" s="936">
        <f>'1 уровень'!M2216</f>
        <v>0</v>
      </c>
      <c r="M500" s="936">
        <f>'1 уровень'!N2216</f>
        <v>0</v>
      </c>
      <c r="N500" s="936">
        <f>'1 уровень'!O2216</f>
        <v>0</v>
      </c>
      <c r="O500" s="936">
        <f>'1 уровень'!P2216</f>
        <v>0</v>
      </c>
      <c r="P500" s="36">
        <f>'1 уровень'!Q2216</f>
        <v>0</v>
      </c>
      <c r="Q500" s="36">
        <f>'1 уровень'!R2216</f>
        <v>0</v>
      </c>
      <c r="R500" s="36">
        <f>'1 уровень'!S2216</f>
        <v>0</v>
      </c>
      <c r="S500" s="36">
        <f>'1 уровень'!T2216</f>
        <v>0</v>
      </c>
      <c r="T500" s="36">
        <f>'1 уровень'!U2216</f>
        <v>0</v>
      </c>
      <c r="U500" s="36">
        <f>'1 уровень'!V2216</f>
        <v>0</v>
      </c>
      <c r="V500" s="944">
        <f>'1 уровень'!W2216</f>
        <v>0</v>
      </c>
      <c r="W500" s="36"/>
      <c r="X500" s="36"/>
      <c r="Y500" s="944">
        <f>'1 уровень'!X2216</f>
        <v>0</v>
      </c>
      <c r="Z500" s="944">
        <f>'1 уровень'!Y2216</f>
        <v>0</v>
      </c>
      <c r="AA500" s="36">
        <f>'1 уровень'!Z2216</f>
        <v>0</v>
      </c>
      <c r="AB500" s="1920"/>
      <c r="AC500" s="915"/>
      <c r="AD500" s="1929"/>
      <c r="AE500" s="915"/>
      <c r="AF500" s="915"/>
      <c r="AG500" s="915"/>
      <c r="AH500" s="915"/>
      <c r="AI500" s="915"/>
      <c r="AJ500" s="915"/>
      <c r="AK500" s="915"/>
      <c r="AL500" s="915"/>
      <c r="AM500" s="915"/>
      <c r="AN500" s="915"/>
      <c r="AO500" s="915"/>
      <c r="AP500" s="915"/>
      <c r="AQ500" s="915"/>
      <c r="AR500" s="915"/>
      <c r="AS500" s="915"/>
      <c r="AT500" s="915"/>
      <c r="AU500" s="915"/>
      <c r="AV500" s="915"/>
      <c r="AW500" s="915"/>
      <c r="AX500" s="915"/>
      <c r="AY500" s="915"/>
      <c r="AZ500" s="915"/>
      <c r="BA500" s="915"/>
      <c r="BB500" s="915"/>
      <c r="BC500" s="915"/>
      <c r="BD500" s="915"/>
      <c r="BE500" s="915"/>
      <c r="BF500" s="915"/>
      <c r="BG500" s="915"/>
      <c r="BH500" s="915"/>
      <c r="BI500" s="915"/>
      <c r="BJ500" s="915"/>
      <c r="BK500" s="915"/>
      <c r="BL500" s="915"/>
      <c r="BM500" s="915"/>
      <c r="BN500" s="915"/>
      <c r="BO500" s="915"/>
      <c r="BP500" s="915"/>
      <c r="BQ500" s="915"/>
      <c r="BR500" s="915"/>
      <c r="BS500" s="915"/>
      <c r="BT500" s="915"/>
      <c r="BU500" s="915"/>
      <c r="BV500" s="915"/>
      <c r="BW500" s="915"/>
      <c r="BX500" s="915"/>
      <c r="BY500" s="915"/>
      <c r="BZ500" s="915"/>
      <c r="CA500" s="915"/>
      <c r="CB500" s="915"/>
      <c r="CC500" s="915"/>
      <c r="CD500" s="915"/>
      <c r="CE500" s="915"/>
      <c r="CF500" s="915"/>
      <c r="CG500" s="915"/>
      <c r="CH500" s="915"/>
      <c r="CI500" s="915"/>
      <c r="CJ500" s="915"/>
      <c r="CK500" s="915"/>
      <c r="CL500" s="915"/>
      <c r="CM500" s="915"/>
      <c r="CN500" s="915"/>
      <c r="CO500" s="915"/>
      <c r="CP500" s="915"/>
      <c r="CQ500" s="915"/>
      <c r="CR500" s="915"/>
      <c r="CS500" s="915"/>
      <c r="CT500" s="915"/>
      <c r="CU500" s="915"/>
      <c r="CV500" s="915"/>
      <c r="CW500" s="915"/>
      <c r="CX500" s="915"/>
      <c r="CY500" s="915"/>
      <c r="CZ500" s="915"/>
      <c r="DA500" s="915"/>
      <c r="DB500" s="915"/>
      <c r="DC500" s="915"/>
      <c r="DD500" s="915"/>
      <c r="DE500" s="915"/>
      <c r="DF500" s="915"/>
      <c r="DG500" s="915"/>
      <c r="DH500" s="915"/>
      <c r="DI500" s="915"/>
      <c r="DJ500" s="915"/>
      <c r="DK500" s="915"/>
      <c r="DL500" s="915"/>
      <c r="DM500" s="915"/>
      <c r="DN500" s="915"/>
      <c r="DO500" s="915"/>
      <c r="DP500" s="915"/>
      <c r="DQ500" s="915"/>
      <c r="DR500" s="915"/>
      <c r="DS500" s="915"/>
      <c r="DT500" s="915"/>
      <c r="DU500" s="915"/>
      <c r="DV500" s="915"/>
      <c r="DW500" s="915"/>
      <c r="DX500" s="915"/>
      <c r="DY500" s="915"/>
      <c r="DZ500" s="915"/>
      <c r="EA500" s="915"/>
      <c r="EB500" s="915"/>
      <c r="EC500" s="915"/>
      <c r="ED500" s="915"/>
      <c r="EE500" s="915"/>
      <c r="EF500" s="915"/>
      <c r="EG500" s="915"/>
      <c r="EH500" s="915"/>
      <c r="EI500" s="915"/>
      <c r="EJ500" s="915"/>
      <c r="EK500" s="915"/>
      <c r="EL500" s="915"/>
      <c r="EM500" s="915"/>
      <c r="EN500" s="915"/>
      <c r="EO500" s="915"/>
      <c r="EP500" s="915"/>
      <c r="EQ500" s="915"/>
      <c r="ER500" s="915"/>
      <c r="ES500" s="915"/>
      <c r="ET500" s="915"/>
      <c r="EU500" s="915"/>
      <c r="EV500" s="915"/>
      <c r="EW500" s="915"/>
      <c r="EX500" s="915"/>
      <c r="EY500" s="915"/>
      <c r="EZ500" s="915"/>
      <c r="FA500" s="915"/>
      <c r="FB500" s="915"/>
      <c r="FC500" s="915"/>
      <c r="FD500" s="915"/>
      <c r="FE500" s="915"/>
      <c r="FF500" s="915"/>
      <c r="FG500" s="915"/>
      <c r="FH500" s="915"/>
      <c r="FI500" s="915"/>
      <c r="FJ500" s="915"/>
      <c r="FK500" s="915"/>
      <c r="FL500" s="915"/>
      <c r="FM500" s="915"/>
      <c r="FN500" s="915"/>
      <c r="FO500" s="915"/>
      <c r="FP500" s="915"/>
      <c r="FQ500" s="915"/>
      <c r="FR500" s="915"/>
      <c r="FS500" s="915"/>
      <c r="FT500" s="915"/>
      <c r="FU500" s="915"/>
      <c r="FV500" s="915"/>
      <c r="FW500" s="915"/>
      <c r="FX500" s="915"/>
      <c r="FY500" s="915"/>
      <c r="FZ500" s="915"/>
      <c r="GA500" s="915"/>
      <c r="GB500" s="915"/>
      <c r="GC500" s="915"/>
      <c r="GD500" s="915"/>
      <c r="GE500" s="915"/>
      <c r="GF500" s="915"/>
      <c r="GG500" s="915"/>
      <c r="GH500" s="915"/>
      <c r="GI500" s="915"/>
      <c r="GJ500" s="915"/>
      <c r="GK500" s="915"/>
      <c r="GL500" s="915"/>
      <c r="GM500" s="915"/>
      <c r="GN500" s="915"/>
    </row>
    <row r="501" spans="1:196" ht="30" x14ac:dyDescent="0.25">
      <c r="A501" s="27">
        <v>1</v>
      </c>
      <c r="B501" s="27">
        <v>1</v>
      </c>
      <c r="C501" s="1198" t="s">
        <v>304</v>
      </c>
      <c r="D501" s="43">
        <f>'1 уровень'!E2217</f>
        <v>3000</v>
      </c>
      <c r="E501" s="43">
        <f>'1 уровень'!F2217</f>
        <v>250</v>
      </c>
      <c r="F501" s="43">
        <f>'1 уровень'!G2217</f>
        <v>182</v>
      </c>
      <c r="G501" s="922">
        <f>'1 уровень'!H2217</f>
        <v>72.8</v>
      </c>
      <c r="H501" s="945">
        <f>'1 уровень'!I2217</f>
        <v>0</v>
      </c>
      <c r="I501" s="945">
        <f>'1 уровень'!J2217</f>
        <v>0</v>
      </c>
      <c r="J501" s="936">
        <f>'1 уровень'!K2217</f>
        <v>0</v>
      </c>
      <c r="K501" s="936">
        <f>'1 уровень'!L2217</f>
        <v>0</v>
      </c>
      <c r="L501" s="936">
        <f>'1 уровень'!M2217</f>
        <v>0</v>
      </c>
      <c r="M501" s="936">
        <f>'1 уровень'!N2217</f>
        <v>0</v>
      </c>
      <c r="N501" s="936">
        <f>'1 уровень'!O2217</f>
        <v>0</v>
      </c>
      <c r="O501" s="936">
        <f>'1 уровень'!P2217</f>
        <v>0</v>
      </c>
      <c r="P501" s="36">
        <f>'1 уровень'!Q2217</f>
        <v>0</v>
      </c>
      <c r="Q501" s="36">
        <f>'1 уровень'!R2217</f>
        <v>0</v>
      </c>
      <c r="R501" s="36">
        <f>'1 уровень'!S2217</f>
        <v>0</v>
      </c>
      <c r="S501" s="36">
        <f>'1 уровень'!T2217</f>
        <v>0</v>
      </c>
      <c r="T501" s="36">
        <f>'1 уровень'!U2217</f>
        <v>0</v>
      </c>
      <c r="U501" s="36">
        <f>'1 уровень'!V2217</f>
        <v>0</v>
      </c>
      <c r="V501" s="944">
        <f>'1 уровень'!W2217</f>
        <v>0</v>
      </c>
      <c r="W501" s="36"/>
      <c r="X501" s="36"/>
      <c r="Y501" s="944">
        <f>'1 уровень'!X2217</f>
        <v>0</v>
      </c>
      <c r="Z501" s="944">
        <f>'1 уровень'!Y2217</f>
        <v>0</v>
      </c>
      <c r="AA501" s="36">
        <f>'1 уровень'!Z2217</f>
        <v>0</v>
      </c>
      <c r="AB501" s="1920"/>
      <c r="AC501" s="915"/>
      <c r="AD501" s="1929"/>
      <c r="AE501" s="915"/>
      <c r="AF501" s="915"/>
      <c r="AG501" s="915"/>
      <c r="AH501" s="915"/>
      <c r="AI501" s="915"/>
      <c r="AJ501" s="915"/>
      <c r="AK501" s="915"/>
      <c r="AL501" s="915"/>
      <c r="AM501" s="915"/>
      <c r="AN501" s="915"/>
      <c r="AO501" s="915"/>
      <c r="AP501" s="915"/>
      <c r="AQ501" s="915"/>
      <c r="AR501" s="915"/>
      <c r="AS501" s="915"/>
      <c r="AT501" s="915"/>
      <c r="AU501" s="915"/>
      <c r="AV501" s="915"/>
      <c r="AW501" s="915"/>
      <c r="AX501" s="915"/>
      <c r="AY501" s="915"/>
      <c r="AZ501" s="915"/>
      <c r="BA501" s="915"/>
      <c r="BB501" s="915"/>
      <c r="BC501" s="915"/>
      <c r="BD501" s="915"/>
      <c r="BE501" s="915"/>
      <c r="BF501" s="915"/>
      <c r="BG501" s="915"/>
      <c r="BH501" s="915"/>
      <c r="BI501" s="915"/>
      <c r="BJ501" s="915"/>
      <c r="BK501" s="915"/>
      <c r="BL501" s="915"/>
      <c r="BM501" s="915"/>
      <c r="BN501" s="915"/>
      <c r="BO501" s="915"/>
      <c r="BP501" s="915"/>
      <c r="BQ501" s="915"/>
      <c r="BR501" s="915"/>
      <c r="BS501" s="915"/>
      <c r="BT501" s="915"/>
      <c r="BU501" s="915"/>
      <c r="BV501" s="915"/>
      <c r="BW501" s="915"/>
      <c r="BX501" s="915"/>
      <c r="BY501" s="915"/>
      <c r="BZ501" s="915"/>
      <c r="CA501" s="915"/>
      <c r="CB501" s="915"/>
      <c r="CC501" s="915"/>
      <c r="CD501" s="915"/>
      <c r="CE501" s="915"/>
      <c r="CF501" s="915"/>
      <c r="CG501" s="915"/>
      <c r="CH501" s="915"/>
      <c r="CI501" s="915"/>
      <c r="CJ501" s="915"/>
      <c r="CK501" s="915"/>
      <c r="CL501" s="915"/>
      <c r="CM501" s="915"/>
      <c r="CN501" s="915"/>
      <c r="CO501" s="915"/>
      <c r="CP501" s="915"/>
      <c r="CQ501" s="915"/>
      <c r="CR501" s="915"/>
      <c r="CS501" s="915"/>
      <c r="CT501" s="915"/>
      <c r="CU501" s="915"/>
      <c r="CV501" s="915"/>
      <c r="CW501" s="915"/>
      <c r="CX501" s="915"/>
      <c r="CY501" s="915"/>
      <c r="CZ501" s="915"/>
      <c r="DA501" s="915"/>
      <c r="DB501" s="915"/>
      <c r="DC501" s="915"/>
      <c r="DD501" s="915"/>
      <c r="DE501" s="915"/>
      <c r="DF501" s="915"/>
      <c r="DG501" s="915"/>
      <c r="DH501" s="915"/>
      <c r="DI501" s="915"/>
      <c r="DJ501" s="915"/>
      <c r="DK501" s="915"/>
      <c r="DL501" s="915"/>
      <c r="DM501" s="915"/>
      <c r="DN501" s="915"/>
      <c r="DO501" s="915"/>
      <c r="DP501" s="915"/>
      <c r="DQ501" s="915"/>
      <c r="DR501" s="915"/>
      <c r="DS501" s="915"/>
      <c r="DT501" s="915"/>
      <c r="DU501" s="915"/>
      <c r="DV501" s="915"/>
      <c r="DW501" s="915"/>
      <c r="DX501" s="915"/>
      <c r="DY501" s="915"/>
      <c r="DZ501" s="915"/>
      <c r="EA501" s="915"/>
      <c r="EB501" s="915"/>
      <c r="EC501" s="915"/>
      <c r="ED501" s="915"/>
      <c r="EE501" s="915"/>
      <c r="EF501" s="915"/>
      <c r="EG501" s="915"/>
      <c r="EH501" s="915"/>
      <c r="EI501" s="915"/>
      <c r="EJ501" s="915"/>
      <c r="EK501" s="915"/>
      <c r="EL501" s="915"/>
      <c r="EM501" s="915"/>
      <c r="EN501" s="915"/>
      <c r="EO501" s="915"/>
      <c r="EP501" s="915"/>
      <c r="EQ501" s="915"/>
      <c r="ER501" s="915"/>
      <c r="ES501" s="915"/>
      <c r="ET501" s="915"/>
      <c r="EU501" s="915"/>
      <c r="EV501" s="915"/>
      <c r="EW501" s="915"/>
      <c r="EX501" s="915"/>
      <c r="EY501" s="915"/>
      <c r="EZ501" s="915"/>
      <c r="FA501" s="915"/>
      <c r="FB501" s="915"/>
      <c r="FC501" s="915"/>
      <c r="FD501" s="915"/>
      <c r="FE501" s="915"/>
      <c r="FF501" s="915"/>
      <c r="FG501" s="915"/>
      <c r="FH501" s="915"/>
      <c r="FI501" s="915"/>
      <c r="FJ501" s="915"/>
      <c r="FK501" s="915"/>
      <c r="FL501" s="915"/>
      <c r="FM501" s="915"/>
      <c r="FN501" s="915"/>
      <c r="FO501" s="915"/>
      <c r="FP501" s="915"/>
      <c r="FQ501" s="915"/>
      <c r="FR501" s="915"/>
      <c r="FS501" s="915"/>
      <c r="FT501" s="915"/>
      <c r="FU501" s="915"/>
      <c r="FV501" s="915"/>
      <c r="FW501" s="915"/>
      <c r="FX501" s="915"/>
      <c r="FY501" s="915"/>
      <c r="FZ501" s="915"/>
      <c r="GA501" s="915"/>
      <c r="GB501" s="915"/>
      <c r="GC501" s="915"/>
      <c r="GD501" s="915"/>
      <c r="GE501" s="915"/>
      <c r="GF501" s="915"/>
      <c r="GG501" s="915"/>
      <c r="GH501" s="915"/>
      <c r="GI501" s="915"/>
      <c r="GJ501" s="915"/>
      <c r="GK501" s="915"/>
      <c r="GL501" s="915"/>
      <c r="GM501" s="915"/>
      <c r="GN501" s="915"/>
    </row>
    <row r="502" spans="1:196" ht="30" x14ac:dyDescent="0.25">
      <c r="B502" s="27">
        <v>1</v>
      </c>
      <c r="C502" s="1198" t="s">
        <v>305</v>
      </c>
      <c r="D502" s="43">
        <f>'1 уровень'!E2218</f>
        <v>200</v>
      </c>
      <c r="E502" s="43">
        <f>'1 уровень'!F2218</f>
        <v>17</v>
      </c>
      <c r="F502" s="43">
        <f>'1 уровень'!G2218</f>
        <v>16</v>
      </c>
      <c r="G502" s="922">
        <f>'1 уровень'!H2218</f>
        <v>94.117647058823522</v>
      </c>
      <c r="H502" s="945">
        <f>'1 уровень'!I2218</f>
        <v>0</v>
      </c>
      <c r="I502" s="945">
        <f>'1 уровень'!J2218</f>
        <v>0</v>
      </c>
      <c r="J502" s="936">
        <f>'1 уровень'!K2218</f>
        <v>0</v>
      </c>
      <c r="K502" s="936">
        <f>'1 уровень'!L2218</f>
        <v>0</v>
      </c>
      <c r="L502" s="936">
        <f>'1 уровень'!M2218</f>
        <v>0</v>
      </c>
      <c r="M502" s="936">
        <f>'1 уровень'!N2218</f>
        <v>0</v>
      </c>
      <c r="N502" s="936">
        <f>'1 уровень'!O2218</f>
        <v>0</v>
      </c>
      <c r="O502" s="936">
        <f>'1 уровень'!P2218</f>
        <v>0</v>
      </c>
      <c r="P502" s="36">
        <f>'1 уровень'!Q2218</f>
        <v>0</v>
      </c>
      <c r="Q502" s="36">
        <f>'1 уровень'!R2218</f>
        <v>0</v>
      </c>
      <c r="R502" s="36">
        <f>'1 уровень'!S2218</f>
        <v>0</v>
      </c>
      <c r="S502" s="36">
        <f>'1 уровень'!T2218</f>
        <v>0</v>
      </c>
      <c r="T502" s="36">
        <f>'1 уровень'!U2218</f>
        <v>0</v>
      </c>
      <c r="U502" s="36">
        <f>'1 уровень'!V2218</f>
        <v>0</v>
      </c>
      <c r="V502" s="944">
        <f>'1 уровень'!W2218</f>
        <v>0</v>
      </c>
      <c r="W502" s="36"/>
      <c r="X502" s="36"/>
      <c r="Y502" s="944">
        <f>'1 уровень'!X2218</f>
        <v>0</v>
      </c>
      <c r="Z502" s="944">
        <f>'1 уровень'!Y2218</f>
        <v>0</v>
      </c>
      <c r="AA502" s="36">
        <f>'1 уровень'!Z2218</f>
        <v>0</v>
      </c>
      <c r="AB502" s="1920"/>
      <c r="AC502" s="915"/>
      <c r="AD502" s="1929"/>
      <c r="AE502" s="915"/>
      <c r="AF502" s="915"/>
      <c r="AG502" s="915"/>
      <c r="AH502" s="915"/>
      <c r="AI502" s="915"/>
      <c r="AJ502" s="915"/>
      <c r="AK502" s="915"/>
      <c r="AL502" s="915"/>
      <c r="AM502" s="915"/>
      <c r="AN502" s="915"/>
      <c r="AO502" s="915"/>
      <c r="AP502" s="915"/>
      <c r="AQ502" s="915"/>
      <c r="AR502" s="915"/>
      <c r="AS502" s="915"/>
      <c r="AT502" s="915"/>
      <c r="AU502" s="915"/>
      <c r="AV502" s="915"/>
      <c r="AW502" s="915"/>
      <c r="AX502" s="915"/>
      <c r="AY502" s="915"/>
      <c r="AZ502" s="915"/>
      <c r="BA502" s="915"/>
      <c r="BB502" s="915"/>
      <c r="BC502" s="915"/>
      <c r="BD502" s="915"/>
      <c r="BE502" s="915"/>
      <c r="BF502" s="915"/>
      <c r="BG502" s="915"/>
      <c r="BH502" s="915"/>
      <c r="BI502" s="915"/>
      <c r="BJ502" s="915"/>
      <c r="BK502" s="915"/>
      <c r="BL502" s="915"/>
      <c r="BM502" s="915"/>
      <c r="BN502" s="915"/>
      <c r="BO502" s="915"/>
      <c r="BP502" s="915"/>
      <c r="BQ502" s="915"/>
      <c r="BR502" s="915"/>
      <c r="BS502" s="915"/>
      <c r="BT502" s="915"/>
      <c r="BU502" s="915"/>
      <c r="BV502" s="915"/>
      <c r="BW502" s="915"/>
      <c r="BX502" s="915"/>
      <c r="BY502" s="915"/>
      <c r="BZ502" s="915"/>
      <c r="CA502" s="915"/>
      <c r="CB502" s="915"/>
      <c r="CC502" s="915"/>
      <c r="CD502" s="915"/>
      <c r="CE502" s="915"/>
      <c r="CF502" s="915"/>
      <c r="CG502" s="915"/>
      <c r="CH502" s="915"/>
      <c r="CI502" s="915"/>
      <c r="CJ502" s="915"/>
      <c r="CK502" s="915"/>
      <c r="CL502" s="915"/>
      <c r="CM502" s="915"/>
      <c r="CN502" s="915"/>
      <c r="CO502" s="915"/>
      <c r="CP502" s="915"/>
      <c r="CQ502" s="915"/>
      <c r="CR502" s="915"/>
      <c r="CS502" s="915"/>
      <c r="CT502" s="915"/>
      <c r="CU502" s="915"/>
      <c r="CV502" s="915"/>
      <c r="CW502" s="915"/>
      <c r="CX502" s="915"/>
      <c r="CY502" s="915"/>
      <c r="CZ502" s="915"/>
      <c r="DA502" s="915"/>
      <c r="DB502" s="915"/>
      <c r="DC502" s="915"/>
      <c r="DD502" s="915"/>
      <c r="DE502" s="915"/>
      <c r="DF502" s="915"/>
      <c r="DG502" s="915"/>
      <c r="DH502" s="915"/>
      <c r="DI502" s="915"/>
      <c r="DJ502" s="915"/>
      <c r="DK502" s="915"/>
      <c r="DL502" s="915"/>
      <c r="DM502" s="915"/>
      <c r="DN502" s="915"/>
      <c r="DO502" s="915"/>
      <c r="DP502" s="915"/>
      <c r="DQ502" s="915"/>
      <c r="DR502" s="915"/>
      <c r="DS502" s="915"/>
      <c r="DT502" s="915"/>
      <c r="DU502" s="915"/>
      <c r="DV502" s="915"/>
      <c r="DW502" s="915"/>
      <c r="DX502" s="915"/>
      <c r="DY502" s="915"/>
      <c r="DZ502" s="915"/>
      <c r="EA502" s="915"/>
      <c r="EB502" s="915"/>
      <c r="EC502" s="915"/>
      <c r="ED502" s="915"/>
      <c r="EE502" s="915"/>
      <c r="EF502" s="915"/>
      <c r="EG502" s="915"/>
      <c r="EH502" s="915"/>
      <c r="EI502" s="915"/>
      <c r="EJ502" s="915"/>
      <c r="EK502" s="915"/>
      <c r="EL502" s="915"/>
      <c r="EM502" s="915"/>
      <c r="EN502" s="915"/>
      <c r="EO502" s="915"/>
      <c r="EP502" s="915"/>
      <c r="EQ502" s="915"/>
      <c r="ER502" s="915"/>
      <c r="ES502" s="915"/>
      <c r="ET502" s="915"/>
      <c r="EU502" s="915"/>
      <c r="EV502" s="915"/>
      <c r="EW502" s="915"/>
      <c r="EX502" s="915"/>
      <c r="EY502" s="915"/>
      <c r="EZ502" s="915"/>
      <c r="FA502" s="915"/>
      <c r="FB502" s="915"/>
      <c r="FC502" s="915"/>
      <c r="FD502" s="915"/>
      <c r="FE502" s="915"/>
      <c r="FF502" s="915"/>
      <c r="FG502" s="915"/>
      <c r="FH502" s="915"/>
      <c r="FI502" s="915"/>
      <c r="FJ502" s="915"/>
      <c r="FK502" s="915"/>
      <c r="FL502" s="915"/>
      <c r="FM502" s="915"/>
      <c r="FN502" s="915"/>
      <c r="FO502" s="915"/>
      <c r="FP502" s="915"/>
      <c r="FQ502" s="915"/>
      <c r="FR502" s="915"/>
      <c r="FS502" s="915"/>
      <c r="FT502" s="915"/>
      <c r="FU502" s="915"/>
      <c r="FV502" s="915"/>
      <c r="FW502" s="915"/>
      <c r="FX502" s="915"/>
      <c r="FY502" s="915"/>
      <c r="FZ502" s="915"/>
      <c r="GA502" s="915"/>
      <c r="GB502" s="915"/>
      <c r="GC502" s="915"/>
      <c r="GD502" s="915"/>
      <c r="GE502" s="915"/>
      <c r="GF502" s="915"/>
      <c r="GG502" s="915"/>
      <c r="GH502" s="915"/>
      <c r="GI502" s="915"/>
      <c r="GJ502" s="915"/>
      <c r="GK502" s="915"/>
      <c r="GL502" s="915"/>
      <c r="GM502" s="915"/>
      <c r="GN502" s="915"/>
    </row>
    <row r="503" spans="1:196" x14ac:dyDescent="0.25">
      <c r="B503" s="27">
        <v>1</v>
      </c>
      <c r="C503" s="1198" t="s">
        <v>306</v>
      </c>
      <c r="D503" s="43">
        <f>'1 уровень'!E2219</f>
        <v>9000</v>
      </c>
      <c r="E503" s="43">
        <f>'1 уровень'!F2219</f>
        <v>750</v>
      </c>
      <c r="F503" s="43">
        <f>'1 уровень'!G2219</f>
        <v>464</v>
      </c>
      <c r="G503" s="922">
        <f>'1 уровень'!H2219</f>
        <v>61.866666666666667</v>
      </c>
      <c r="H503" s="945">
        <f>'1 уровень'!I2219</f>
        <v>0</v>
      </c>
      <c r="I503" s="945">
        <f>'1 уровень'!J2219</f>
        <v>0</v>
      </c>
      <c r="J503" s="936">
        <f>'1 уровень'!K2219</f>
        <v>0</v>
      </c>
      <c r="K503" s="936">
        <f>'1 уровень'!L2219</f>
        <v>0</v>
      </c>
      <c r="L503" s="936">
        <f>'1 уровень'!M2219</f>
        <v>0</v>
      </c>
      <c r="M503" s="936">
        <f>'1 уровень'!N2219</f>
        <v>0</v>
      </c>
      <c r="N503" s="936">
        <f>'1 уровень'!O2219</f>
        <v>0</v>
      </c>
      <c r="O503" s="936">
        <f>'1 уровень'!P2219</f>
        <v>0</v>
      </c>
      <c r="P503" s="36">
        <f>'1 уровень'!Q2219</f>
        <v>0</v>
      </c>
      <c r="Q503" s="36">
        <f>'1 уровень'!R2219</f>
        <v>0</v>
      </c>
      <c r="R503" s="36">
        <f>'1 уровень'!S2219</f>
        <v>0</v>
      </c>
      <c r="S503" s="36">
        <f>'1 уровень'!T2219</f>
        <v>0</v>
      </c>
      <c r="T503" s="36">
        <f>'1 уровень'!U2219</f>
        <v>0</v>
      </c>
      <c r="U503" s="36">
        <f>'1 уровень'!V2219</f>
        <v>0</v>
      </c>
      <c r="V503" s="944">
        <f>'1 уровень'!W2219</f>
        <v>0</v>
      </c>
      <c r="W503" s="36"/>
      <c r="X503" s="36"/>
      <c r="Y503" s="944">
        <f>'1 уровень'!X2219</f>
        <v>0</v>
      </c>
      <c r="Z503" s="944">
        <f>'1 уровень'!Y2219</f>
        <v>0</v>
      </c>
      <c r="AA503" s="36">
        <f>'1 уровень'!Z2219</f>
        <v>0</v>
      </c>
      <c r="AB503" s="1920"/>
      <c r="AC503" s="915"/>
      <c r="AD503" s="1929"/>
      <c r="AE503" s="915"/>
      <c r="AF503" s="915"/>
      <c r="AG503" s="915"/>
      <c r="AH503" s="915"/>
      <c r="AI503" s="915"/>
      <c r="AJ503" s="915"/>
      <c r="AK503" s="915"/>
      <c r="AL503" s="915"/>
      <c r="AM503" s="915"/>
      <c r="AN503" s="915"/>
      <c r="AO503" s="915"/>
      <c r="AP503" s="915"/>
      <c r="AQ503" s="915"/>
      <c r="AR503" s="915"/>
      <c r="AS503" s="915"/>
      <c r="AT503" s="915"/>
      <c r="AU503" s="915"/>
      <c r="AV503" s="915"/>
      <c r="AW503" s="915"/>
      <c r="AX503" s="915"/>
      <c r="AY503" s="915"/>
      <c r="AZ503" s="915"/>
      <c r="BA503" s="915"/>
      <c r="BB503" s="915"/>
      <c r="BC503" s="915"/>
      <c r="BD503" s="915"/>
      <c r="BE503" s="915"/>
      <c r="BF503" s="915"/>
      <c r="BG503" s="915"/>
      <c r="BH503" s="915"/>
      <c r="BI503" s="915"/>
      <c r="BJ503" s="915"/>
      <c r="BK503" s="915"/>
      <c r="BL503" s="915"/>
      <c r="BM503" s="915"/>
      <c r="BN503" s="915"/>
      <c r="BO503" s="915"/>
      <c r="BP503" s="915"/>
      <c r="BQ503" s="915"/>
      <c r="BR503" s="915"/>
      <c r="BS503" s="915"/>
      <c r="BT503" s="915"/>
      <c r="BU503" s="915"/>
      <c r="BV503" s="915"/>
      <c r="BW503" s="915"/>
      <c r="BX503" s="915"/>
      <c r="BY503" s="915"/>
      <c r="BZ503" s="915"/>
      <c r="CA503" s="915"/>
      <c r="CB503" s="915"/>
      <c r="CC503" s="915"/>
      <c r="CD503" s="915"/>
      <c r="CE503" s="915"/>
      <c r="CF503" s="915"/>
      <c r="CG503" s="915"/>
      <c r="CH503" s="915"/>
      <c r="CI503" s="915"/>
      <c r="CJ503" s="915"/>
      <c r="CK503" s="915"/>
      <c r="CL503" s="915"/>
      <c r="CM503" s="915"/>
      <c r="CN503" s="915"/>
      <c r="CO503" s="915"/>
      <c r="CP503" s="915"/>
      <c r="CQ503" s="915"/>
      <c r="CR503" s="915"/>
      <c r="CS503" s="915"/>
      <c r="CT503" s="915"/>
      <c r="CU503" s="915"/>
      <c r="CV503" s="915"/>
      <c r="CW503" s="915"/>
      <c r="CX503" s="915"/>
      <c r="CY503" s="915"/>
      <c r="CZ503" s="915"/>
      <c r="DA503" s="915"/>
      <c r="DB503" s="915"/>
      <c r="DC503" s="915"/>
      <c r="DD503" s="915"/>
      <c r="DE503" s="915"/>
      <c r="DF503" s="915"/>
      <c r="DG503" s="915"/>
      <c r="DH503" s="915"/>
      <c r="DI503" s="915"/>
      <c r="DJ503" s="915"/>
      <c r="DK503" s="915"/>
      <c r="DL503" s="915"/>
      <c r="DM503" s="915"/>
      <c r="DN503" s="915"/>
      <c r="DO503" s="915"/>
      <c r="DP503" s="915"/>
      <c r="DQ503" s="915"/>
      <c r="DR503" s="915"/>
      <c r="DS503" s="915"/>
      <c r="DT503" s="915"/>
      <c r="DU503" s="915"/>
      <c r="DV503" s="915"/>
      <c r="DW503" s="915"/>
      <c r="DX503" s="915"/>
      <c r="DY503" s="915"/>
      <c r="DZ503" s="915"/>
      <c r="EA503" s="915"/>
      <c r="EB503" s="915"/>
      <c r="EC503" s="915"/>
      <c r="ED503" s="915"/>
      <c r="EE503" s="915"/>
      <c r="EF503" s="915"/>
      <c r="EG503" s="915"/>
      <c r="EH503" s="915"/>
      <c r="EI503" s="915"/>
      <c r="EJ503" s="915"/>
      <c r="EK503" s="915"/>
      <c r="EL503" s="915"/>
      <c r="EM503" s="915"/>
      <c r="EN503" s="915"/>
      <c r="EO503" s="915"/>
      <c r="EP503" s="915"/>
      <c r="EQ503" s="915"/>
      <c r="ER503" s="915"/>
      <c r="ES503" s="915"/>
      <c r="ET503" s="915"/>
      <c r="EU503" s="915"/>
      <c r="EV503" s="915"/>
      <c r="EW503" s="915"/>
      <c r="EX503" s="915"/>
      <c r="EY503" s="915"/>
      <c r="EZ503" s="915"/>
      <c r="FA503" s="915"/>
      <c r="FB503" s="915"/>
      <c r="FC503" s="915"/>
      <c r="FD503" s="915"/>
      <c r="FE503" s="915"/>
      <c r="FF503" s="915"/>
      <c r="FG503" s="915"/>
      <c r="FH503" s="915"/>
      <c r="FI503" s="915"/>
      <c r="FJ503" s="915"/>
      <c r="FK503" s="915"/>
      <c r="FL503" s="915"/>
      <c r="FM503" s="915"/>
      <c r="FN503" s="915"/>
      <c r="FO503" s="915"/>
      <c r="FP503" s="915"/>
      <c r="FQ503" s="915"/>
      <c r="FR503" s="915"/>
      <c r="FS503" s="915"/>
      <c r="FT503" s="915"/>
      <c r="FU503" s="915"/>
      <c r="FV503" s="915"/>
      <c r="FW503" s="915"/>
      <c r="FX503" s="915"/>
      <c r="FY503" s="915"/>
      <c r="FZ503" s="915"/>
      <c r="GA503" s="915"/>
      <c r="GB503" s="915"/>
      <c r="GC503" s="915"/>
      <c r="GD503" s="915"/>
      <c r="GE503" s="915"/>
      <c r="GF503" s="915"/>
      <c r="GG503" s="915"/>
      <c r="GH503" s="915"/>
      <c r="GI503" s="915"/>
      <c r="GJ503" s="915"/>
      <c r="GK503" s="915"/>
      <c r="GL503" s="915"/>
      <c r="GM503" s="915"/>
      <c r="GN503" s="915"/>
    </row>
    <row r="504" spans="1:196" x14ac:dyDescent="0.25">
      <c r="B504" s="27">
        <v>1</v>
      </c>
      <c r="C504" s="1361" t="s">
        <v>157</v>
      </c>
      <c r="D504" s="43">
        <f>'1 уровень'!E2220</f>
        <v>29209.941176470587</v>
      </c>
      <c r="E504" s="43">
        <f>'1 уровень'!F2220</f>
        <v>2434.0588235294117</v>
      </c>
      <c r="F504" s="43">
        <f>'1 уровень'!G2220</f>
        <v>1500.9564705882353</v>
      </c>
      <c r="G504" s="922">
        <f>'1 уровень'!H2220</f>
        <v>61.664757485681143</v>
      </c>
      <c r="H504" s="945">
        <f>'1 уровень'!I2220</f>
        <v>0</v>
      </c>
      <c r="I504" s="945">
        <f>'1 уровень'!J2220</f>
        <v>0</v>
      </c>
      <c r="J504" s="936">
        <f>'1 уровень'!K2220</f>
        <v>0</v>
      </c>
      <c r="K504" s="936">
        <f>'1 уровень'!L2220</f>
        <v>0</v>
      </c>
      <c r="L504" s="936">
        <f>'1 уровень'!M2220</f>
        <v>0</v>
      </c>
      <c r="M504" s="936">
        <f>'1 уровень'!N2220</f>
        <v>0</v>
      </c>
      <c r="N504" s="936">
        <f>'1 уровень'!O2220</f>
        <v>0</v>
      </c>
      <c r="O504" s="936">
        <f>'1 уровень'!P2220</f>
        <v>0</v>
      </c>
      <c r="P504" s="36">
        <f>'1 уровень'!Q2220</f>
        <v>0</v>
      </c>
      <c r="Q504" s="36">
        <f>'1 уровень'!R2220</f>
        <v>0</v>
      </c>
      <c r="R504" s="36">
        <f>'1 уровень'!S2220</f>
        <v>0</v>
      </c>
      <c r="S504" s="36">
        <f>'1 уровень'!T2220</f>
        <v>0</v>
      </c>
      <c r="T504" s="36">
        <f>'1 уровень'!U2220</f>
        <v>0</v>
      </c>
      <c r="U504" s="36">
        <f>'1 уровень'!V2220</f>
        <v>0</v>
      </c>
      <c r="V504" s="944">
        <f>'1 уровень'!W2220</f>
        <v>0</v>
      </c>
      <c r="W504" s="36"/>
      <c r="X504" s="36"/>
      <c r="Y504" s="944">
        <f>'1 уровень'!X2220</f>
        <v>0</v>
      </c>
      <c r="Z504" s="944">
        <f>'1 уровень'!Y2220</f>
        <v>0</v>
      </c>
      <c r="AA504" s="36">
        <f>'1 уровень'!Z2220</f>
        <v>0</v>
      </c>
      <c r="AB504" s="1920"/>
      <c r="AC504" s="915"/>
      <c r="AD504" s="1929"/>
      <c r="AE504" s="915"/>
      <c r="AF504" s="915"/>
      <c r="AG504" s="915"/>
      <c r="AH504" s="915"/>
      <c r="AI504" s="915"/>
      <c r="AJ504" s="915"/>
      <c r="AK504" s="915"/>
      <c r="AL504" s="915"/>
      <c r="AM504" s="915"/>
      <c r="AN504" s="915"/>
      <c r="AO504" s="915"/>
      <c r="AP504" s="915"/>
      <c r="AQ504" s="915"/>
      <c r="AR504" s="915"/>
      <c r="AS504" s="915"/>
      <c r="AT504" s="915"/>
      <c r="AU504" s="915"/>
      <c r="AV504" s="915"/>
      <c r="AW504" s="915"/>
      <c r="AX504" s="915"/>
      <c r="AY504" s="915"/>
      <c r="AZ504" s="915"/>
      <c r="BA504" s="915"/>
      <c r="BB504" s="915"/>
      <c r="BC504" s="915"/>
      <c r="BD504" s="915"/>
      <c r="BE504" s="915"/>
      <c r="BF504" s="915"/>
      <c r="BG504" s="915"/>
      <c r="BH504" s="915"/>
      <c r="BI504" s="915"/>
      <c r="BJ504" s="915"/>
      <c r="BK504" s="915"/>
      <c r="BL504" s="915"/>
      <c r="BM504" s="915"/>
      <c r="BN504" s="915"/>
      <c r="BO504" s="915"/>
      <c r="BP504" s="915"/>
      <c r="BQ504" s="915"/>
      <c r="BR504" s="915"/>
      <c r="BS504" s="915"/>
      <c r="BT504" s="915"/>
      <c r="BU504" s="915"/>
      <c r="BV504" s="915"/>
      <c r="BW504" s="915"/>
      <c r="BX504" s="915"/>
      <c r="BY504" s="915"/>
      <c r="BZ504" s="915"/>
      <c r="CA504" s="915"/>
      <c r="CB504" s="915"/>
      <c r="CC504" s="915"/>
      <c r="CD504" s="915"/>
      <c r="CE504" s="915"/>
      <c r="CF504" s="915"/>
      <c r="CG504" s="915"/>
      <c r="CH504" s="915"/>
      <c r="CI504" s="915"/>
      <c r="CJ504" s="915"/>
      <c r="CK504" s="915"/>
      <c r="CL504" s="915"/>
      <c r="CM504" s="915"/>
      <c r="CN504" s="915"/>
      <c r="CO504" s="915"/>
      <c r="CP504" s="915"/>
      <c r="CQ504" s="915"/>
      <c r="CR504" s="915"/>
      <c r="CS504" s="915"/>
      <c r="CT504" s="915"/>
      <c r="CU504" s="915"/>
      <c r="CV504" s="915"/>
      <c r="CW504" s="915"/>
      <c r="CX504" s="915"/>
      <c r="CY504" s="915"/>
      <c r="CZ504" s="915"/>
      <c r="DA504" s="915"/>
      <c r="DB504" s="915"/>
      <c r="DC504" s="915"/>
      <c r="DD504" s="915"/>
      <c r="DE504" s="915"/>
      <c r="DF504" s="915"/>
      <c r="DG504" s="915"/>
      <c r="DH504" s="915"/>
      <c r="DI504" s="915"/>
      <c r="DJ504" s="915"/>
      <c r="DK504" s="915"/>
      <c r="DL504" s="915"/>
      <c r="DM504" s="915"/>
      <c r="DN504" s="915"/>
      <c r="DO504" s="915"/>
      <c r="DP504" s="915"/>
      <c r="DQ504" s="915"/>
      <c r="DR504" s="915"/>
      <c r="DS504" s="915"/>
      <c r="DT504" s="915"/>
      <c r="DU504" s="915"/>
      <c r="DV504" s="915"/>
      <c r="DW504" s="915"/>
      <c r="DX504" s="915"/>
      <c r="DY504" s="915"/>
      <c r="DZ504" s="915"/>
      <c r="EA504" s="915"/>
      <c r="EB504" s="915"/>
      <c r="EC504" s="915"/>
      <c r="ED504" s="915"/>
      <c r="EE504" s="915"/>
      <c r="EF504" s="915"/>
      <c r="EG504" s="915"/>
      <c r="EH504" s="915"/>
      <c r="EI504" s="915"/>
      <c r="EJ504" s="915"/>
      <c r="EK504" s="915"/>
      <c r="EL504" s="915"/>
      <c r="EM504" s="915"/>
      <c r="EN504" s="915"/>
      <c r="EO504" s="915"/>
      <c r="EP504" s="915"/>
      <c r="EQ504" s="915"/>
      <c r="ER504" s="915"/>
      <c r="ES504" s="915"/>
      <c r="ET504" s="915"/>
      <c r="EU504" s="915"/>
      <c r="EV504" s="915"/>
      <c r="EW504" s="915"/>
      <c r="EX504" s="915"/>
      <c r="EY504" s="915"/>
      <c r="EZ504" s="915"/>
      <c r="FA504" s="915"/>
      <c r="FB504" s="915"/>
      <c r="FC504" s="915"/>
      <c r="FD504" s="915"/>
      <c r="FE504" s="915"/>
      <c r="FF504" s="915"/>
      <c r="FG504" s="915"/>
      <c r="FH504" s="915"/>
      <c r="FI504" s="915"/>
      <c r="FJ504" s="915"/>
      <c r="FK504" s="915"/>
      <c r="FL504" s="915"/>
      <c r="FM504" s="915"/>
      <c r="FN504" s="915"/>
      <c r="FO504" s="915"/>
      <c r="FP504" s="915"/>
      <c r="FQ504" s="915"/>
      <c r="FR504" s="915"/>
      <c r="FS504" s="915"/>
      <c r="FT504" s="915"/>
      <c r="FU504" s="915"/>
      <c r="FV504" s="915"/>
      <c r="FW504" s="915"/>
      <c r="FX504" s="915"/>
      <c r="FY504" s="915"/>
      <c r="FZ504" s="915"/>
      <c r="GA504" s="915"/>
      <c r="GB504" s="915"/>
      <c r="GC504" s="915"/>
      <c r="GD504" s="915"/>
      <c r="GE504" s="915"/>
      <c r="GF504" s="915"/>
      <c r="GG504" s="915"/>
      <c r="GH504" s="915"/>
      <c r="GI504" s="915"/>
      <c r="GJ504" s="915"/>
      <c r="GK504" s="915"/>
      <c r="GL504" s="915"/>
      <c r="GM504" s="915"/>
      <c r="GN504" s="915"/>
    </row>
    <row r="505" spans="1:196" x14ac:dyDescent="0.25">
      <c r="B505" s="27">
        <v>1</v>
      </c>
      <c r="C505" s="1361" t="s">
        <v>458</v>
      </c>
      <c r="D505" s="43">
        <f>'1 уровень'!E2221</f>
        <v>27157</v>
      </c>
      <c r="E505" s="43">
        <f>'1 уровень'!F2221</f>
        <v>2263</v>
      </c>
      <c r="F505" s="43">
        <f>'1 уровень'!G2221</f>
        <v>1475</v>
      </c>
      <c r="G505" s="922">
        <f>'1 уровень'!H2221</f>
        <v>65.1789659743703</v>
      </c>
      <c r="H505" s="945">
        <f>'1 уровень'!I2221</f>
        <v>0</v>
      </c>
      <c r="I505" s="945">
        <f>'1 уровень'!J2221</f>
        <v>0</v>
      </c>
      <c r="J505" s="936">
        <f>'1 уровень'!K2221</f>
        <v>0</v>
      </c>
      <c r="K505" s="936">
        <f>'1 уровень'!L2221</f>
        <v>0</v>
      </c>
      <c r="L505" s="936">
        <f>'1 уровень'!M2221</f>
        <v>0</v>
      </c>
      <c r="M505" s="936">
        <f>'1 уровень'!N2221</f>
        <v>0</v>
      </c>
      <c r="N505" s="936">
        <f>'1 уровень'!O2221</f>
        <v>0</v>
      </c>
      <c r="O505" s="936">
        <f>'1 уровень'!P2221</f>
        <v>0</v>
      </c>
      <c r="P505" s="36">
        <f>'1 уровень'!Q2221</f>
        <v>0</v>
      </c>
      <c r="Q505" s="36">
        <f>'1 уровень'!R2221</f>
        <v>0</v>
      </c>
      <c r="R505" s="36">
        <f>'1 уровень'!S2221</f>
        <v>0</v>
      </c>
      <c r="S505" s="36">
        <f>'1 уровень'!T2221</f>
        <v>0</v>
      </c>
      <c r="T505" s="36">
        <f>'1 уровень'!U2221</f>
        <v>0</v>
      </c>
      <c r="U505" s="36">
        <f>'1 уровень'!V2221</f>
        <v>0</v>
      </c>
      <c r="V505" s="944">
        <f>'1 уровень'!W2221</f>
        <v>0</v>
      </c>
      <c r="W505" s="36"/>
      <c r="X505" s="36"/>
      <c r="Y505" s="944">
        <f>'1 уровень'!X2222</f>
        <v>0</v>
      </c>
      <c r="Z505" s="944">
        <f>'1 уровень'!Y2222</f>
        <v>0</v>
      </c>
      <c r="AA505" s="36">
        <f>'1 уровень'!Z2222</f>
        <v>0</v>
      </c>
      <c r="AB505" s="1920"/>
      <c r="AC505" s="915"/>
      <c r="AD505" s="1929"/>
      <c r="AE505" s="915"/>
      <c r="AF505" s="915"/>
      <c r="AG505" s="915"/>
      <c r="AH505" s="915"/>
      <c r="AI505" s="915"/>
      <c r="AJ505" s="915"/>
      <c r="AK505" s="915"/>
      <c r="AL505" s="915"/>
      <c r="AM505" s="915"/>
      <c r="AN505" s="915"/>
      <c r="AO505" s="915"/>
      <c r="AP505" s="915"/>
      <c r="AQ505" s="915"/>
      <c r="AR505" s="915"/>
      <c r="AS505" s="915"/>
      <c r="AT505" s="915"/>
      <c r="AU505" s="915"/>
      <c r="AV505" s="915"/>
      <c r="AW505" s="915"/>
      <c r="AX505" s="915"/>
      <c r="AY505" s="915"/>
      <c r="AZ505" s="915"/>
      <c r="BA505" s="915"/>
      <c r="BB505" s="915"/>
      <c r="BC505" s="915"/>
      <c r="BD505" s="915"/>
      <c r="BE505" s="915"/>
      <c r="BF505" s="915"/>
      <c r="BG505" s="915"/>
      <c r="BH505" s="915"/>
      <c r="BI505" s="915"/>
      <c r="BJ505" s="915"/>
      <c r="BK505" s="915"/>
      <c r="BL505" s="915"/>
      <c r="BM505" s="915"/>
      <c r="BN505" s="915"/>
      <c r="BO505" s="915"/>
      <c r="BP505" s="915"/>
      <c r="BQ505" s="915"/>
      <c r="BR505" s="915"/>
      <c r="BS505" s="915"/>
      <c r="BT505" s="915"/>
      <c r="BU505" s="915"/>
      <c r="BV505" s="915"/>
      <c r="BW505" s="915"/>
      <c r="BX505" s="915"/>
      <c r="BY505" s="915"/>
      <c r="BZ505" s="915"/>
      <c r="CA505" s="915"/>
      <c r="CB505" s="915"/>
      <c r="CC505" s="915"/>
      <c r="CD505" s="915"/>
      <c r="CE505" s="915"/>
      <c r="CF505" s="915"/>
      <c r="CG505" s="915"/>
      <c r="CH505" s="915"/>
      <c r="CI505" s="915"/>
      <c r="CJ505" s="915"/>
      <c r="CK505" s="915"/>
      <c r="CL505" s="915"/>
      <c r="CM505" s="915"/>
      <c r="CN505" s="915"/>
      <c r="CO505" s="915"/>
      <c r="CP505" s="915"/>
      <c r="CQ505" s="915"/>
      <c r="CR505" s="915"/>
      <c r="CS505" s="915"/>
      <c r="CT505" s="915"/>
      <c r="CU505" s="915"/>
      <c r="CV505" s="915"/>
      <c r="CW505" s="915"/>
      <c r="CX505" s="915"/>
      <c r="CY505" s="915"/>
      <c r="CZ505" s="915"/>
      <c r="DA505" s="915"/>
      <c r="DB505" s="915"/>
      <c r="DC505" s="915"/>
      <c r="DD505" s="915"/>
      <c r="DE505" s="915"/>
      <c r="DF505" s="915"/>
      <c r="DG505" s="915"/>
      <c r="DH505" s="915"/>
      <c r="DI505" s="915"/>
      <c r="DJ505" s="915"/>
      <c r="DK505" s="915"/>
      <c r="DL505" s="915"/>
      <c r="DM505" s="915"/>
      <c r="DN505" s="915"/>
      <c r="DO505" s="915"/>
      <c r="DP505" s="915"/>
      <c r="DQ505" s="915"/>
      <c r="DR505" s="915"/>
      <c r="DS505" s="915"/>
      <c r="DT505" s="915"/>
      <c r="DU505" s="915"/>
      <c r="DV505" s="915"/>
      <c r="DW505" s="915"/>
      <c r="DX505" s="915"/>
      <c r="DY505" s="915"/>
      <c r="DZ505" s="915"/>
      <c r="EA505" s="915"/>
      <c r="EB505" s="915"/>
      <c r="EC505" s="915"/>
      <c r="ED505" s="915"/>
      <c r="EE505" s="915"/>
      <c r="EF505" s="915"/>
      <c r="EG505" s="915"/>
      <c r="EH505" s="915"/>
      <c r="EI505" s="915"/>
      <c r="EJ505" s="915"/>
      <c r="EK505" s="915"/>
      <c r="EL505" s="915"/>
      <c r="EM505" s="915"/>
      <c r="EN505" s="915"/>
      <c r="EO505" s="915"/>
      <c r="EP505" s="915"/>
      <c r="EQ505" s="915"/>
      <c r="ER505" s="915"/>
      <c r="ES505" s="915"/>
      <c r="ET505" s="915"/>
      <c r="EU505" s="915"/>
      <c r="EV505" s="915"/>
      <c r="EW505" s="915"/>
      <c r="EX505" s="915"/>
      <c r="EY505" s="915"/>
      <c r="EZ505" s="915"/>
      <c r="FA505" s="915"/>
      <c r="FB505" s="915"/>
      <c r="FC505" s="915"/>
      <c r="FD505" s="915"/>
      <c r="FE505" s="915"/>
      <c r="FF505" s="915"/>
      <c r="FG505" s="915"/>
      <c r="FH505" s="915"/>
      <c r="FI505" s="915"/>
      <c r="FJ505" s="915"/>
      <c r="FK505" s="915"/>
      <c r="FL505" s="915"/>
      <c r="FM505" s="915"/>
      <c r="FN505" s="915"/>
      <c r="FO505" s="915"/>
      <c r="FP505" s="915"/>
      <c r="FQ505" s="915"/>
      <c r="FR505" s="915"/>
      <c r="FS505" s="915"/>
      <c r="FT505" s="915"/>
      <c r="FU505" s="915"/>
      <c r="FV505" s="915"/>
      <c r="FW505" s="915"/>
      <c r="FX505" s="915"/>
      <c r="FY505" s="915"/>
      <c r="FZ505" s="915"/>
      <c r="GA505" s="915"/>
      <c r="GB505" s="915"/>
      <c r="GC505" s="915"/>
      <c r="GD505" s="915"/>
      <c r="GE505" s="915"/>
      <c r="GF505" s="915"/>
      <c r="GG505" s="915"/>
      <c r="GH505" s="915"/>
      <c r="GI505" s="915"/>
      <c r="GJ505" s="915"/>
      <c r="GK505" s="915"/>
      <c r="GL505" s="915"/>
      <c r="GM505" s="915"/>
      <c r="GN505" s="915"/>
    </row>
    <row r="506" spans="1:196" x14ac:dyDescent="0.25">
      <c r="B506" s="27">
        <v>1</v>
      </c>
      <c r="C506" s="1361" t="s">
        <v>462</v>
      </c>
      <c r="D506" s="43">
        <f>'1 уровень'!E2222</f>
        <v>17450</v>
      </c>
      <c r="E506" s="43">
        <f>'1 уровень'!F2222</f>
        <v>1454</v>
      </c>
      <c r="F506" s="43">
        <f>'1 уровень'!G2222</f>
        <v>220.63</v>
      </c>
      <c r="G506" s="922">
        <f>'1 уровень'!H2222</f>
        <v>15.174002751031637</v>
      </c>
      <c r="H506" s="945">
        <f>'1 уровень'!I2222</f>
        <v>0</v>
      </c>
      <c r="I506" s="945">
        <f>'1 уровень'!J2222</f>
        <v>0</v>
      </c>
      <c r="J506" s="936">
        <f>'1 уровень'!K2222</f>
        <v>0</v>
      </c>
      <c r="K506" s="936">
        <f>'1 уровень'!L2222</f>
        <v>0</v>
      </c>
      <c r="L506" s="936">
        <f>'1 уровень'!M2222</f>
        <v>0</v>
      </c>
      <c r="M506" s="936">
        <f>'1 уровень'!N2222</f>
        <v>0</v>
      </c>
      <c r="N506" s="936">
        <f>'1 уровень'!O2222</f>
        <v>0</v>
      </c>
      <c r="O506" s="936">
        <f>'1 уровень'!P2222</f>
        <v>0</v>
      </c>
      <c r="P506" s="36">
        <f>'1 уровень'!Q2222</f>
        <v>0</v>
      </c>
      <c r="Q506" s="36">
        <f>'1 уровень'!R2222</f>
        <v>0</v>
      </c>
      <c r="R506" s="36">
        <f>'1 уровень'!S2222</f>
        <v>0</v>
      </c>
      <c r="S506" s="36">
        <f>'1 уровень'!T2222</f>
        <v>0</v>
      </c>
      <c r="T506" s="36">
        <f>'1 уровень'!U2222</f>
        <v>0</v>
      </c>
      <c r="U506" s="36">
        <f>'1 уровень'!V2222</f>
        <v>0</v>
      </c>
      <c r="V506" s="944">
        <f>'1 уровень'!W2222</f>
        <v>0</v>
      </c>
      <c r="W506" s="36"/>
      <c r="X506" s="36"/>
      <c r="Y506" s="944">
        <f>'1 уровень'!X2223</f>
        <v>0</v>
      </c>
      <c r="Z506" s="944">
        <f>'1 уровень'!Y2223</f>
        <v>0</v>
      </c>
      <c r="AA506" s="36">
        <f>'1 уровень'!Z2223</f>
        <v>0</v>
      </c>
      <c r="AB506" s="1920"/>
      <c r="AC506" s="915"/>
      <c r="AD506" s="1929"/>
      <c r="AE506" s="915"/>
      <c r="AF506" s="915"/>
      <c r="AG506" s="915"/>
      <c r="AH506" s="915"/>
      <c r="AI506" s="915"/>
      <c r="AJ506" s="915"/>
      <c r="AK506" s="915"/>
      <c r="AL506" s="915"/>
      <c r="AM506" s="915"/>
      <c r="AN506" s="915"/>
      <c r="AO506" s="915"/>
      <c r="AP506" s="915"/>
      <c r="AQ506" s="915"/>
      <c r="AR506" s="915"/>
      <c r="AS506" s="915"/>
      <c r="AT506" s="915"/>
      <c r="AU506" s="915"/>
      <c r="AV506" s="915"/>
      <c r="AW506" s="915"/>
      <c r="AX506" s="915"/>
      <c r="AY506" s="915"/>
      <c r="AZ506" s="915"/>
      <c r="BA506" s="915"/>
      <c r="BB506" s="915"/>
      <c r="BC506" s="915"/>
      <c r="BD506" s="915"/>
      <c r="BE506" s="915"/>
      <c r="BF506" s="915"/>
      <c r="BG506" s="915"/>
      <c r="BH506" s="915"/>
      <c r="BI506" s="915"/>
      <c r="BJ506" s="915"/>
      <c r="BK506" s="915"/>
      <c r="BL506" s="915"/>
      <c r="BM506" s="915"/>
      <c r="BN506" s="915"/>
      <c r="BO506" s="915"/>
      <c r="BP506" s="915"/>
      <c r="BQ506" s="915"/>
      <c r="BR506" s="915"/>
      <c r="BS506" s="915"/>
      <c r="BT506" s="915"/>
      <c r="BU506" s="915"/>
      <c r="BV506" s="915"/>
      <c r="BW506" s="915"/>
      <c r="BX506" s="915"/>
      <c r="BY506" s="915"/>
      <c r="BZ506" s="915"/>
      <c r="CA506" s="915"/>
      <c r="CB506" s="915"/>
      <c r="CC506" s="915"/>
      <c r="CD506" s="915"/>
      <c r="CE506" s="915"/>
      <c r="CF506" s="915"/>
      <c r="CG506" s="915"/>
      <c r="CH506" s="915"/>
      <c r="CI506" s="915"/>
      <c r="CJ506" s="915"/>
      <c r="CK506" s="915"/>
      <c r="CL506" s="915"/>
      <c r="CM506" s="915"/>
      <c r="CN506" s="915"/>
      <c r="CO506" s="915"/>
      <c r="CP506" s="915"/>
      <c r="CQ506" s="915"/>
      <c r="CR506" s="915"/>
      <c r="CS506" s="915"/>
      <c r="CT506" s="915"/>
      <c r="CU506" s="915"/>
      <c r="CV506" s="915"/>
      <c r="CW506" s="915"/>
      <c r="CX506" s="915"/>
      <c r="CY506" s="915"/>
      <c r="CZ506" s="915"/>
      <c r="DA506" s="915"/>
      <c r="DB506" s="915"/>
      <c r="DC506" s="915"/>
      <c r="DD506" s="915"/>
      <c r="DE506" s="915"/>
      <c r="DF506" s="915"/>
      <c r="DG506" s="915"/>
      <c r="DH506" s="915"/>
      <c r="DI506" s="915"/>
      <c r="DJ506" s="915"/>
      <c r="DK506" s="915"/>
      <c r="DL506" s="915"/>
      <c r="DM506" s="915"/>
      <c r="DN506" s="915"/>
      <c r="DO506" s="915"/>
      <c r="DP506" s="915"/>
      <c r="DQ506" s="915"/>
      <c r="DR506" s="915"/>
      <c r="DS506" s="915"/>
      <c r="DT506" s="915"/>
      <c r="DU506" s="915"/>
      <c r="DV506" s="915"/>
      <c r="DW506" s="915"/>
      <c r="DX506" s="915"/>
      <c r="DY506" s="915"/>
      <c r="DZ506" s="915"/>
      <c r="EA506" s="915"/>
      <c r="EB506" s="915"/>
      <c r="EC506" s="915"/>
      <c r="ED506" s="915"/>
      <c r="EE506" s="915"/>
      <c r="EF506" s="915"/>
      <c r="EG506" s="915"/>
      <c r="EH506" s="915"/>
      <c r="EI506" s="915"/>
      <c r="EJ506" s="915"/>
      <c r="EK506" s="915"/>
      <c r="EL506" s="915"/>
      <c r="EM506" s="915"/>
      <c r="EN506" s="915"/>
      <c r="EO506" s="915"/>
      <c r="EP506" s="915"/>
      <c r="EQ506" s="915"/>
      <c r="ER506" s="915"/>
      <c r="ES506" s="915"/>
      <c r="ET506" s="915"/>
      <c r="EU506" s="915"/>
      <c r="EV506" s="915"/>
      <c r="EW506" s="915"/>
      <c r="EX506" s="915"/>
      <c r="EY506" s="915"/>
      <c r="EZ506" s="915"/>
      <c r="FA506" s="915"/>
      <c r="FB506" s="915"/>
      <c r="FC506" s="915"/>
      <c r="FD506" s="915"/>
      <c r="FE506" s="915"/>
      <c r="FF506" s="915"/>
      <c r="FG506" s="915"/>
      <c r="FH506" s="915"/>
      <c r="FI506" s="915"/>
      <c r="FJ506" s="915"/>
      <c r="FK506" s="915"/>
      <c r="FL506" s="915"/>
      <c r="FM506" s="915"/>
      <c r="FN506" s="915"/>
      <c r="FO506" s="915"/>
      <c r="FP506" s="915"/>
      <c r="FQ506" s="915"/>
      <c r="FR506" s="915"/>
      <c r="FS506" s="915"/>
      <c r="FT506" s="915"/>
      <c r="FU506" s="915"/>
      <c r="FV506" s="915"/>
      <c r="FW506" s="915"/>
      <c r="FX506" s="915"/>
      <c r="FY506" s="915"/>
      <c r="FZ506" s="915"/>
      <c r="GA506" s="915"/>
      <c r="GB506" s="915"/>
      <c r="GC506" s="915"/>
      <c r="GD506" s="915"/>
      <c r="GE506" s="915"/>
      <c r="GF506" s="915"/>
      <c r="GG506" s="915"/>
      <c r="GH506" s="915"/>
      <c r="GI506" s="915"/>
      <c r="GJ506" s="915"/>
      <c r="GK506" s="915"/>
      <c r="GL506" s="915"/>
      <c r="GM506" s="915"/>
      <c r="GN506" s="915"/>
    </row>
    <row r="507" spans="1:196" x14ac:dyDescent="0.25">
      <c r="B507" s="27">
        <v>1</v>
      </c>
      <c r="C507" s="1210" t="s">
        <v>168</v>
      </c>
      <c r="D507" s="43">
        <f>'1 уровень'!E2223</f>
        <v>103576.75897435898</v>
      </c>
      <c r="E507" s="43">
        <f>'1 уровень'!F2223</f>
        <v>8631.420512820514</v>
      </c>
      <c r="F507" s="43">
        <f>'1 уровень'!G2223</f>
        <v>5438.5717948717947</v>
      </c>
      <c r="G507" s="922">
        <f>'1 уровень'!H2223</f>
        <v>63.009000509171308</v>
      </c>
      <c r="H507" s="945">
        <f>'1 уровень'!I2223</f>
        <v>0</v>
      </c>
      <c r="I507" s="945">
        <f>'1 уровень'!J2223</f>
        <v>0</v>
      </c>
      <c r="J507" s="936">
        <f>'1 уровень'!K2223</f>
        <v>0</v>
      </c>
      <c r="K507" s="936">
        <f>'1 уровень'!L2223</f>
        <v>0</v>
      </c>
      <c r="L507" s="936">
        <f>'1 уровень'!M2223</f>
        <v>0</v>
      </c>
      <c r="M507" s="936">
        <f>'1 уровень'!N2223</f>
        <v>0</v>
      </c>
      <c r="N507" s="936">
        <f>'1 уровень'!O2223</f>
        <v>0</v>
      </c>
      <c r="O507" s="936">
        <f>'1 уровень'!P2223</f>
        <v>0</v>
      </c>
      <c r="P507" s="36">
        <f>'1 уровень'!Q2223</f>
        <v>70171.969399999987</v>
      </c>
      <c r="Q507" s="36">
        <f>'1 уровень'!R2223</f>
        <v>5847.6641166666659</v>
      </c>
      <c r="R507" s="36">
        <f>'1 уровень'!S2223</f>
        <v>5847.6641200000004</v>
      </c>
      <c r="S507" s="36">
        <f>'1 уровень'!T2223</f>
        <v>0</v>
      </c>
      <c r="T507" s="36">
        <f>'1 уровень'!U2223</f>
        <v>3.3333344617858529E-6</v>
      </c>
      <c r="U507" s="36">
        <f>'1 уровень'!V2223</f>
        <v>0</v>
      </c>
      <c r="V507" s="944">
        <f>'1 уровень'!W2223</f>
        <v>5847.6641200000004</v>
      </c>
      <c r="W507" s="36">
        <f t="shared" ref="W507" si="62">R507/Q507*100</f>
        <v>100.00000005700285</v>
      </c>
      <c r="X507" s="36">
        <f t="shared" ref="X507" si="63">V507/Q507*100</f>
        <v>100.00000005700285</v>
      </c>
      <c r="Y507" s="944">
        <f>'1 уровень'!X2224</f>
        <v>0</v>
      </c>
      <c r="Z507" s="944">
        <f>'1 уровень'!Y2224</f>
        <v>0</v>
      </c>
      <c r="AA507" s="36">
        <f>'1 уровень'!Z2224</f>
        <v>0</v>
      </c>
      <c r="AB507" s="1920"/>
      <c r="AC507" s="915"/>
      <c r="AD507" s="1929"/>
      <c r="AE507" s="915"/>
      <c r="AF507" s="915"/>
      <c r="AG507" s="915"/>
      <c r="AH507" s="915"/>
      <c r="AI507" s="915"/>
      <c r="AJ507" s="915"/>
      <c r="AK507" s="915"/>
      <c r="AL507" s="915"/>
      <c r="AM507" s="915"/>
      <c r="AN507" s="915"/>
      <c r="AO507" s="915"/>
      <c r="AP507" s="915"/>
      <c r="AQ507" s="915"/>
      <c r="AR507" s="915"/>
      <c r="AS507" s="915"/>
      <c r="AT507" s="915"/>
      <c r="AU507" s="915"/>
      <c r="AV507" s="915"/>
      <c r="AW507" s="915"/>
      <c r="AX507" s="915"/>
      <c r="AY507" s="915"/>
      <c r="AZ507" s="915"/>
      <c r="BA507" s="915"/>
      <c r="BB507" s="915"/>
      <c r="BC507" s="915"/>
      <c r="BD507" s="915"/>
      <c r="BE507" s="915"/>
      <c r="BF507" s="915"/>
      <c r="BG507" s="915"/>
      <c r="BH507" s="915"/>
      <c r="BI507" s="915"/>
      <c r="BJ507" s="915"/>
      <c r="BK507" s="915"/>
      <c r="BL507" s="915"/>
      <c r="BM507" s="915"/>
      <c r="BN507" s="915"/>
      <c r="BO507" s="915"/>
      <c r="BP507" s="915"/>
      <c r="BQ507" s="915"/>
      <c r="BR507" s="915"/>
      <c r="BS507" s="915"/>
      <c r="BT507" s="915"/>
      <c r="BU507" s="915"/>
      <c r="BV507" s="915"/>
      <c r="BW507" s="915"/>
      <c r="BX507" s="915"/>
      <c r="BY507" s="915"/>
      <c r="BZ507" s="915"/>
      <c r="CA507" s="915"/>
      <c r="CB507" s="915"/>
      <c r="CC507" s="915"/>
      <c r="CD507" s="915"/>
      <c r="CE507" s="915"/>
      <c r="CF507" s="915"/>
      <c r="CG507" s="915"/>
      <c r="CH507" s="915"/>
      <c r="CI507" s="915"/>
      <c r="CJ507" s="915"/>
      <c r="CK507" s="915"/>
      <c r="CL507" s="915"/>
      <c r="CM507" s="915"/>
      <c r="CN507" s="915"/>
      <c r="CO507" s="915"/>
      <c r="CP507" s="915"/>
      <c r="CQ507" s="915"/>
      <c r="CR507" s="915"/>
      <c r="CS507" s="915"/>
      <c r="CT507" s="915"/>
      <c r="CU507" s="915"/>
      <c r="CV507" s="915"/>
      <c r="CW507" s="915"/>
      <c r="CX507" s="915"/>
      <c r="CY507" s="915"/>
      <c r="CZ507" s="915"/>
      <c r="DA507" s="915"/>
      <c r="DB507" s="915"/>
      <c r="DC507" s="915"/>
      <c r="DD507" s="915"/>
      <c r="DE507" s="915"/>
      <c r="DF507" s="915"/>
      <c r="DG507" s="915"/>
      <c r="DH507" s="915"/>
      <c r="DI507" s="915"/>
      <c r="DJ507" s="915"/>
      <c r="DK507" s="915"/>
      <c r="DL507" s="915"/>
      <c r="DM507" s="915"/>
      <c r="DN507" s="915"/>
      <c r="DO507" s="915"/>
      <c r="DP507" s="915"/>
      <c r="DQ507" s="915"/>
      <c r="DR507" s="915"/>
      <c r="DS507" s="915"/>
      <c r="DT507" s="915"/>
      <c r="DU507" s="915"/>
      <c r="DV507" s="915"/>
      <c r="DW507" s="915"/>
      <c r="DX507" s="915"/>
      <c r="DY507" s="915"/>
      <c r="DZ507" s="915"/>
      <c r="EA507" s="915"/>
      <c r="EB507" s="915"/>
      <c r="EC507" s="915"/>
      <c r="ED507" s="915"/>
      <c r="EE507" s="915"/>
      <c r="EF507" s="915"/>
      <c r="EG507" s="915"/>
      <c r="EH507" s="915"/>
      <c r="EI507" s="915"/>
      <c r="EJ507" s="915"/>
      <c r="EK507" s="915"/>
      <c r="EL507" s="915"/>
      <c r="EM507" s="915"/>
      <c r="EN507" s="915"/>
      <c r="EO507" s="915"/>
      <c r="EP507" s="915"/>
      <c r="EQ507" s="915"/>
      <c r="ER507" s="915"/>
      <c r="ES507" s="915"/>
      <c r="ET507" s="915"/>
      <c r="EU507" s="915"/>
      <c r="EV507" s="915"/>
      <c r="EW507" s="915"/>
      <c r="EX507" s="915"/>
      <c r="EY507" s="915"/>
      <c r="EZ507" s="915"/>
      <c r="FA507" s="915"/>
      <c r="FB507" s="915"/>
      <c r="FC507" s="915"/>
      <c r="FD507" s="915"/>
      <c r="FE507" s="915"/>
      <c r="FF507" s="915"/>
      <c r="FG507" s="915"/>
      <c r="FH507" s="915"/>
      <c r="FI507" s="915"/>
      <c r="FJ507" s="915"/>
      <c r="FK507" s="915"/>
      <c r="FL507" s="915"/>
      <c r="FM507" s="915"/>
      <c r="FN507" s="915"/>
      <c r="FO507" s="915"/>
      <c r="FP507" s="915"/>
      <c r="FQ507" s="915"/>
      <c r="FR507" s="915"/>
      <c r="FS507" s="915"/>
      <c r="FT507" s="915"/>
      <c r="FU507" s="915"/>
      <c r="FV507" s="915"/>
      <c r="FW507" s="915"/>
      <c r="FX507" s="915"/>
      <c r="FY507" s="915"/>
      <c r="FZ507" s="915"/>
      <c r="GA507" s="915"/>
      <c r="GB507" s="915"/>
      <c r="GC507" s="915"/>
      <c r="GD507" s="915"/>
      <c r="GE507" s="915"/>
      <c r="GF507" s="915"/>
      <c r="GG507" s="915"/>
      <c r="GH507" s="915"/>
      <c r="GI507" s="915"/>
      <c r="GJ507" s="915"/>
      <c r="GK507" s="915"/>
      <c r="GL507" s="915"/>
      <c r="GM507" s="915"/>
      <c r="GN507" s="915"/>
    </row>
    <row r="508" spans="1:196" x14ac:dyDescent="0.25">
      <c r="B508" s="27">
        <v>1</v>
      </c>
      <c r="C508" s="1360" t="s">
        <v>307</v>
      </c>
      <c r="D508" s="43">
        <f>'1 уровень'!E2224</f>
        <v>0</v>
      </c>
      <c r="E508" s="43">
        <f>'1 уровень'!F2224</f>
        <v>0</v>
      </c>
      <c r="F508" s="43">
        <f>'1 уровень'!G2224</f>
        <v>0</v>
      </c>
      <c r="G508" s="922">
        <f>'1 уровень'!H2224</f>
        <v>0</v>
      </c>
      <c r="H508" s="945">
        <f>'1 уровень'!I2224</f>
        <v>0</v>
      </c>
      <c r="I508" s="945">
        <f>'1 уровень'!J2224</f>
        <v>0</v>
      </c>
      <c r="J508" s="936">
        <f>'1 уровень'!K2224</f>
        <v>0</v>
      </c>
      <c r="K508" s="936">
        <f>'1 уровень'!L2224</f>
        <v>0</v>
      </c>
      <c r="L508" s="936">
        <f>'1 уровень'!M2224</f>
        <v>0</v>
      </c>
      <c r="M508" s="936">
        <f>'1 уровень'!N2224</f>
        <v>0</v>
      </c>
      <c r="N508" s="936">
        <f>'1 уровень'!O2224</f>
        <v>0</v>
      </c>
      <c r="O508" s="936">
        <f>'1 уровень'!P2224</f>
        <v>0</v>
      </c>
      <c r="P508" s="36">
        <f>'1 уровень'!Q2224</f>
        <v>0</v>
      </c>
      <c r="Q508" s="36">
        <f>'1 уровень'!R2224</f>
        <v>0</v>
      </c>
      <c r="R508" s="36">
        <f>'1 уровень'!S2224</f>
        <v>0</v>
      </c>
      <c r="S508" s="36">
        <f>'1 уровень'!T2224</f>
        <v>0</v>
      </c>
      <c r="T508" s="36">
        <f>'1 уровень'!U2224</f>
        <v>0</v>
      </c>
      <c r="U508" s="36">
        <f>'1 уровень'!V2224</f>
        <v>0</v>
      </c>
      <c r="V508" s="944">
        <f>'1 уровень'!W2224</f>
        <v>0</v>
      </c>
      <c r="W508" s="36"/>
      <c r="X508" s="36"/>
      <c r="Y508" s="944">
        <f>'1 уровень'!X2225</f>
        <v>42.430100000000003</v>
      </c>
      <c r="Z508" s="944">
        <f>'1 уровень'!Y2225</f>
        <v>18818.599999999999</v>
      </c>
      <c r="AA508" s="36">
        <f>'1 уровень'!Z2225</f>
        <v>18.8186</v>
      </c>
      <c r="AB508" s="1920"/>
      <c r="AC508" s="915"/>
      <c r="AD508" s="1929"/>
      <c r="AE508" s="915"/>
      <c r="AF508" s="915"/>
      <c r="AG508" s="915"/>
      <c r="AH508" s="915"/>
      <c r="AI508" s="915"/>
      <c r="AJ508" s="915"/>
      <c r="AK508" s="915"/>
      <c r="AL508" s="915"/>
      <c r="AM508" s="915"/>
      <c r="AN508" s="915"/>
      <c r="AO508" s="915"/>
      <c r="AP508" s="915"/>
      <c r="AQ508" s="915"/>
      <c r="AR508" s="915"/>
      <c r="AS508" s="915"/>
      <c r="AT508" s="915"/>
      <c r="AU508" s="915"/>
      <c r="AV508" s="915"/>
      <c r="AW508" s="915"/>
      <c r="AX508" s="915"/>
      <c r="AY508" s="915"/>
      <c r="AZ508" s="915"/>
      <c r="BA508" s="915"/>
      <c r="BB508" s="915"/>
      <c r="BC508" s="915"/>
      <c r="BD508" s="915"/>
      <c r="BE508" s="915"/>
      <c r="BF508" s="915"/>
      <c r="BG508" s="915"/>
      <c r="BH508" s="915"/>
      <c r="BI508" s="915"/>
      <c r="BJ508" s="915"/>
      <c r="BK508" s="915"/>
      <c r="BL508" s="915"/>
      <c r="BM508" s="915"/>
      <c r="BN508" s="915"/>
      <c r="BO508" s="915"/>
      <c r="BP508" s="915"/>
      <c r="BQ508" s="915"/>
      <c r="BR508" s="915"/>
      <c r="BS508" s="915"/>
      <c r="BT508" s="915"/>
      <c r="BU508" s="915"/>
      <c r="BV508" s="915"/>
      <c r="BW508" s="915"/>
      <c r="BX508" s="915"/>
      <c r="BY508" s="915"/>
      <c r="BZ508" s="915"/>
      <c r="CA508" s="915"/>
      <c r="CB508" s="915"/>
      <c r="CC508" s="915"/>
      <c r="CD508" s="915"/>
      <c r="CE508" s="915"/>
      <c r="CF508" s="915"/>
      <c r="CG508" s="915"/>
      <c r="CH508" s="915"/>
      <c r="CI508" s="915"/>
      <c r="CJ508" s="915"/>
      <c r="CK508" s="915"/>
      <c r="CL508" s="915"/>
      <c r="CM508" s="915"/>
      <c r="CN508" s="915"/>
      <c r="CO508" s="915"/>
      <c r="CP508" s="915"/>
      <c r="CQ508" s="915"/>
      <c r="CR508" s="915"/>
      <c r="CS508" s="915"/>
      <c r="CT508" s="915"/>
      <c r="CU508" s="915"/>
      <c r="CV508" s="915"/>
      <c r="CW508" s="915"/>
      <c r="CX508" s="915"/>
      <c r="CY508" s="915"/>
      <c r="CZ508" s="915"/>
      <c r="DA508" s="915"/>
      <c r="DB508" s="915"/>
      <c r="DC508" s="915"/>
      <c r="DD508" s="915"/>
      <c r="DE508" s="915"/>
      <c r="DF508" s="915"/>
      <c r="DG508" s="915"/>
      <c r="DH508" s="915"/>
      <c r="DI508" s="915"/>
      <c r="DJ508" s="915"/>
      <c r="DK508" s="915"/>
      <c r="DL508" s="915"/>
      <c r="DM508" s="915"/>
      <c r="DN508" s="915"/>
      <c r="DO508" s="915"/>
      <c r="DP508" s="915"/>
      <c r="DQ508" s="915"/>
      <c r="DR508" s="915"/>
      <c r="DS508" s="915"/>
      <c r="DT508" s="915"/>
      <c r="DU508" s="915"/>
      <c r="DV508" s="915"/>
      <c r="DW508" s="915"/>
      <c r="DX508" s="915"/>
      <c r="DY508" s="915"/>
      <c r="DZ508" s="915"/>
      <c r="EA508" s="915"/>
      <c r="EB508" s="915"/>
      <c r="EC508" s="915"/>
      <c r="ED508" s="915"/>
      <c r="EE508" s="915"/>
      <c r="EF508" s="915"/>
      <c r="EG508" s="915"/>
      <c r="EH508" s="915"/>
      <c r="EI508" s="915"/>
      <c r="EJ508" s="915"/>
      <c r="EK508" s="915"/>
      <c r="EL508" s="915"/>
      <c r="EM508" s="915"/>
      <c r="EN508" s="915"/>
      <c r="EO508" s="915"/>
      <c r="EP508" s="915"/>
      <c r="EQ508" s="915"/>
      <c r="ER508" s="915"/>
      <c r="ES508" s="915"/>
      <c r="ET508" s="915"/>
      <c r="EU508" s="915"/>
      <c r="EV508" s="915"/>
      <c r="EW508" s="915"/>
      <c r="EX508" s="915"/>
      <c r="EY508" s="915"/>
      <c r="EZ508" s="915"/>
      <c r="FA508" s="915"/>
      <c r="FB508" s="915"/>
      <c r="FC508" s="915"/>
      <c r="FD508" s="915"/>
      <c r="FE508" s="915"/>
      <c r="FF508" s="915"/>
      <c r="FG508" s="915"/>
      <c r="FH508" s="915"/>
      <c r="FI508" s="915"/>
      <c r="FJ508" s="915"/>
      <c r="FK508" s="915"/>
      <c r="FL508" s="915"/>
      <c r="FM508" s="915"/>
      <c r="FN508" s="915"/>
      <c r="FO508" s="915"/>
      <c r="FP508" s="915"/>
      <c r="FQ508" s="915"/>
      <c r="FR508" s="915"/>
      <c r="FS508" s="915"/>
      <c r="FT508" s="915"/>
      <c r="FU508" s="915"/>
      <c r="FV508" s="915"/>
      <c r="FW508" s="915"/>
      <c r="FX508" s="915"/>
      <c r="FY508" s="915"/>
      <c r="FZ508" s="915"/>
      <c r="GA508" s="915"/>
      <c r="GB508" s="915"/>
      <c r="GC508" s="915"/>
      <c r="GD508" s="915"/>
      <c r="GE508" s="915"/>
      <c r="GF508" s="915"/>
      <c r="GG508" s="915"/>
      <c r="GH508" s="915"/>
      <c r="GI508" s="915"/>
      <c r="GJ508" s="915"/>
      <c r="GK508" s="915"/>
      <c r="GL508" s="915"/>
      <c r="GM508" s="915"/>
      <c r="GN508" s="915"/>
    </row>
    <row r="509" spans="1:196" ht="30" x14ac:dyDescent="0.25">
      <c r="B509" s="27">
        <v>1</v>
      </c>
      <c r="C509" s="1198" t="s">
        <v>198</v>
      </c>
      <c r="D509" s="43">
        <f>'1 уровень'!E2225</f>
        <v>18755</v>
      </c>
      <c r="E509" s="43">
        <f>'1 уровень'!F2225</f>
        <v>1563</v>
      </c>
      <c r="F509" s="43">
        <f>'1 уровень'!G2225</f>
        <v>1067</v>
      </c>
      <c r="G509" s="922">
        <f>'1 уровень'!H2225</f>
        <v>68.266154830454255</v>
      </c>
      <c r="H509" s="945">
        <f>'1 уровень'!I2225</f>
        <v>0</v>
      </c>
      <c r="I509" s="945">
        <f>'1 уровень'!J2225</f>
        <v>0</v>
      </c>
      <c r="J509" s="936">
        <f>'1 уровень'!K2225</f>
        <v>0</v>
      </c>
      <c r="K509" s="936">
        <f>'1 уровень'!L2225</f>
        <v>0</v>
      </c>
      <c r="L509" s="936">
        <f>'1 уровень'!M2225</f>
        <v>0</v>
      </c>
      <c r="M509" s="936">
        <f>'1 уровень'!N2225</f>
        <v>0</v>
      </c>
      <c r="N509" s="936">
        <f>'1 уровень'!O2225</f>
        <v>0</v>
      </c>
      <c r="O509" s="936">
        <f>'1 уровень'!P2225</f>
        <v>0</v>
      </c>
      <c r="P509" s="36">
        <f>'1 уровень'!Q2225</f>
        <v>0</v>
      </c>
      <c r="Q509" s="36">
        <f>'1 уровень'!R2225</f>
        <v>0</v>
      </c>
      <c r="R509" s="36">
        <f>'1 уровень'!S2225</f>
        <v>0</v>
      </c>
      <c r="S509" s="36">
        <f>'1 уровень'!T2225</f>
        <v>0</v>
      </c>
      <c r="T509" s="36">
        <f>'1 уровень'!U2225</f>
        <v>0</v>
      </c>
      <c r="U509" s="36">
        <f>'1 уровень'!V2225</f>
        <v>0</v>
      </c>
      <c r="V509" s="944">
        <f>'1 уровень'!W2225</f>
        <v>0</v>
      </c>
      <c r="W509" s="36"/>
      <c r="X509" s="36"/>
      <c r="Y509" s="944"/>
      <c r="Z509" s="944"/>
      <c r="AA509" s="36"/>
      <c r="AB509" s="1920"/>
      <c r="AC509" s="915"/>
      <c r="AD509" s="1929"/>
      <c r="AE509" s="915"/>
      <c r="AF509" s="915"/>
      <c r="AG509" s="915"/>
      <c r="AH509" s="915"/>
      <c r="AI509" s="915"/>
      <c r="AJ509" s="915"/>
      <c r="AK509" s="915"/>
      <c r="AL509" s="915"/>
      <c r="AM509" s="915"/>
      <c r="AN509" s="915"/>
      <c r="AO509" s="915"/>
      <c r="AP509" s="915"/>
      <c r="AQ509" s="915"/>
      <c r="AR509" s="915"/>
      <c r="AS509" s="915"/>
      <c r="AT509" s="915"/>
      <c r="AU509" s="915"/>
      <c r="AV509" s="915"/>
      <c r="AW509" s="915"/>
      <c r="AX509" s="915"/>
      <c r="AY509" s="915"/>
      <c r="AZ509" s="915"/>
      <c r="BA509" s="915"/>
      <c r="BB509" s="915"/>
      <c r="BC509" s="915"/>
      <c r="BD509" s="915"/>
      <c r="BE509" s="915"/>
      <c r="BF509" s="915"/>
      <c r="BG509" s="915"/>
      <c r="BH509" s="915"/>
      <c r="BI509" s="915"/>
      <c r="BJ509" s="915"/>
      <c r="BK509" s="915"/>
      <c r="BL509" s="915"/>
      <c r="BM509" s="915"/>
      <c r="BN509" s="915"/>
      <c r="BO509" s="915"/>
      <c r="BP509" s="915"/>
      <c r="BQ509" s="915"/>
      <c r="BR509" s="915"/>
      <c r="BS509" s="915"/>
      <c r="BT509" s="915"/>
      <c r="BU509" s="915"/>
      <c r="BV509" s="915"/>
      <c r="BW509" s="915"/>
      <c r="BX509" s="915"/>
      <c r="BY509" s="915"/>
      <c r="BZ509" s="915"/>
      <c r="CA509" s="915"/>
      <c r="CB509" s="915"/>
      <c r="CC509" s="915"/>
      <c r="CD509" s="915"/>
      <c r="CE509" s="915"/>
      <c r="CF509" s="915"/>
      <c r="CG509" s="915"/>
      <c r="CH509" s="915"/>
      <c r="CI509" s="915"/>
      <c r="CJ509" s="915"/>
      <c r="CK509" s="915"/>
      <c r="CL509" s="915"/>
      <c r="CM509" s="915"/>
      <c r="CN509" s="915"/>
      <c r="CO509" s="915"/>
      <c r="CP509" s="915"/>
      <c r="CQ509" s="915"/>
      <c r="CR509" s="915"/>
      <c r="CS509" s="915"/>
      <c r="CT509" s="915"/>
      <c r="CU509" s="915"/>
      <c r="CV509" s="915"/>
      <c r="CW509" s="915"/>
      <c r="CX509" s="915"/>
      <c r="CY509" s="915"/>
      <c r="CZ509" s="915"/>
      <c r="DA509" s="915"/>
      <c r="DB509" s="915"/>
      <c r="DC509" s="915"/>
      <c r="DD509" s="915"/>
      <c r="DE509" s="915"/>
      <c r="DF509" s="915"/>
      <c r="DG509" s="915"/>
      <c r="DH509" s="915"/>
      <c r="DI509" s="915"/>
      <c r="DJ509" s="915"/>
      <c r="DK509" s="915"/>
      <c r="DL509" s="915"/>
      <c r="DM509" s="915"/>
      <c r="DN509" s="915"/>
      <c r="DO509" s="915"/>
      <c r="DP509" s="915"/>
      <c r="DQ509" s="915"/>
      <c r="DR509" s="915"/>
      <c r="DS509" s="915"/>
      <c r="DT509" s="915"/>
      <c r="DU509" s="915"/>
      <c r="DV509" s="915"/>
      <c r="DW509" s="915"/>
      <c r="DX509" s="915"/>
      <c r="DY509" s="915"/>
      <c r="DZ509" s="915"/>
      <c r="EA509" s="915"/>
      <c r="EB509" s="915"/>
      <c r="EC509" s="915"/>
      <c r="ED509" s="915"/>
      <c r="EE509" s="915"/>
      <c r="EF509" s="915"/>
      <c r="EG509" s="915"/>
      <c r="EH509" s="915"/>
      <c r="EI509" s="915"/>
      <c r="EJ509" s="915"/>
      <c r="EK509" s="915"/>
      <c r="EL509" s="915"/>
      <c r="EM509" s="915"/>
      <c r="EN509" s="915"/>
      <c r="EO509" s="915"/>
      <c r="EP509" s="915"/>
      <c r="EQ509" s="915"/>
      <c r="ER509" s="915"/>
      <c r="ES509" s="915"/>
      <c r="ET509" s="915"/>
      <c r="EU509" s="915"/>
      <c r="EV509" s="915"/>
      <c r="EW509" s="915"/>
      <c r="EX509" s="915"/>
      <c r="EY509" s="915"/>
      <c r="EZ509" s="915"/>
      <c r="FA509" s="915"/>
      <c r="FB509" s="915"/>
      <c r="FC509" s="915"/>
      <c r="FD509" s="915"/>
      <c r="FE509" s="915"/>
      <c r="FF509" s="915"/>
      <c r="FG509" s="915"/>
      <c r="FH509" s="915"/>
      <c r="FI509" s="915"/>
      <c r="FJ509" s="915"/>
      <c r="FK509" s="915"/>
      <c r="FL509" s="915"/>
      <c r="FM509" s="915"/>
      <c r="FN509" s="915"/>
      <c r="FO509" s="915"/>
      <c r="FP509" s="915"/>
      <c r="FQ509" s="915"/>
      <c r="FR509" s="915"/>
      <c r="FS509" s="915"/>
      <c r="FT509" s="915"/>
      <c r="FU509" s="915"/>
      <c r="FV509" s="915"/>
      <c r="FW509" s="915"/>
      <c r="FX509" s="915"/>
      <c r="FY509" s="915"/>
      <c r="FZ509" s="915"/>
      <c r="GA509" s="915"/>
      <c r="GB509" s="915"/>
      <c r="GC509" s="915"/>
      <c r="GD509" s="915"/>
      <c r="GE509" s="915"/>
      <c r="GF509" s="915"/>
      <c r="GG509" s="915"/>
      <c r="GH509" s="915"/>
      <c r="GI509" s="915"/>
      <c r="GJ509" s="915"/>
      <c r="GK509" s="915"/>
      <c r="GL509" s="915"/>
      <c r="GM509" s="915"/>
      <c r="GN509" s="915"/>
    </row>
    <row r="510" spans="1:196" ht="30" x14ac:dyDescent="0.25">
      <c r="B510" s="27">
        <v>1</v>
      </c>
      <c r="C510" s="1198" t="s">
        <v>303</v>
      </c>
      <c r="D510" s="43">
        <f>'1 уровень'!E2226</f>
        <v>0</v>
      </c>
      <c r="E510" s="43">
        <f>'1 уровень'!F2226</f>
        <v>0</v>
      </c>
      <c r="F510" s="43">
        <f>'1 уровень'!G2226</f>
        <v>0</v>
      </c>
      <c r="G510" s="922">
        <f>'1 уровень'!H2226</f>
        <v>0</v>
      </c>
      <c r="H510" s="945">
        <f>'1 уровень'!I2226</f>
        <v>0</v>
      </c>
      <c r="I510" s="945">
        <f>'1 уровень'!J2226</f>
        <v>0</v>
      </c>
      <c r="J510" s="936">
        <f>'1 уровень'!K2226</f>
        <v>0</v>
      </c>
      <c r="K510" s="936">
        <f>'1 уровень'!L2226</f>
        <v>0</v>
      </c>
      <c r="L510" s="936">
        <f>'1 уровень'!M2226</f>
        <v>0</v>
      </c>
      <c r="M510" s="936">
        <f>'1 уровень'!N2226</f>
        <v>0</v>
      </c>
      <c r="N510" s="936">
        <f>'1 уровень'!O2226</f>
        <v>0</v>
      </c>
      <c r="O510" s="936">
        <f>'1 уровень'!P2226</f>
        <v>0</v>
      </c>
      <c r="P510" s="36">
        <f>'1 уровень'!Q2226</f>
        <v>0</v>
      </c>
      <c r="Q510" s="36">
        <f>'1 уровень'!R2226</f>
        <v>0</v>
      </c>
      <c r="R510" s="36">
        <f>'1 уровень'!S2226</f>
        <v>0</v>
      </c>
      <c r="S510" s="36">
        <f>'1 уровень'!T2226</f>
        <v>0</v>
      </c>
      <c r="T510" s="36">
        <f>'1 уровень'!U2226</f>
        <v>0</v>
      </c>
      <c r="U510" s="36">
        <f>'1 уровень'!V2226</f>
        <v>0</v>
      </c>
      <c r="V510" s="944">
        <f>'1 уровень'!W2226</f>
        <v>0</v>
      </c>
      <c r="W510" s="36"/>
      <c r="X510" s="36"/>
      <c r="Y510" s="944">
        <f>'1 уровень'!X2226</f>
        <v>0</v>
      </c>
      <c r="Z510" s="944">
        <f>'1 уровень'!Y2226</f>
        <v>0</v>
      </c>
      <c r="AA510" s="36">
        <f>'1 уровень'!Z2226</f>
        <v>0</v>
      </c>
      <c r="AB510" s="1920"/>
      <c r="AC510" s="915"/>
      <c r="AD510" s="1929"/>
      <c r="AE510" s="915"/>
      <c r="AF510" s="915"/>
      <c r="AG510" s="915"/>
      <c r="AH510" s="915"/>
      <c r="AI510" s="915"/>
      <c r="AJ510" s="915"/>
      <c r="AK510" s="915"/>
      <c r="AL510" s="915"/>
      <c r="AM510" s="915"/>
      <c r="AN510" s="915"/>
      <c r="AO510" s="915"/>
      <c r="AP510" s="915"/>
      <c r="AQ510" s="915"/>
      <c r="AR510" s="915"/>
      <c r="AS510" s="915"/>
      <c r="AT510" s="915"/>
      <c r="AU510" s="915"/>
      <c r="AV510" s="915"/>
      <c r="AW510" s="915"/>
      <c r="AX510" s="915"/>
      <c r="AY510" s="915"/>
      <c r="AZ510" s="915"/>
      <c r="BA510" s="915"/>
      <c r="BB510" s="915"/>
      <c r="BC510" s="915"/>
      <c r="BD510" s="915"/>
      <c r="BE510" s="915"/>
      <c r="BF510" s="915"/>
      <c r="BG510" s="915"/>
      <c r="BH510" s="915"/>
      <c r="BI510" s="915"/>
      <c r="BJ510" s="915"/>
      <c r="BK510" s="915"/>
      <c r="BL510" s="915"/>
      <c r="BM510" s="915"/>
      <c r="BN510" s="915"/>
      <c r="BO510" s="915"/>
      <c r="BP510" s="915"/>
      <c r="BQ510" s="915"/>
      <c r="BR510" s="915"/>
      <c r="BS510" s="915"/>
      <c r="BT510" s="915"/>
      <c r="BU510" s="915"/>
      <c r="BV510" s="915"/>
      <c r="BW510" s="915"/>
      <c r="BX510" s="915"/>
      <c r="BY510" s="915"/>
      <c r="BZ510" s="915"/>
      <c r="CA510" s="915"/>
      <c r="CB510" s="915"/>
      <c r="CC510" s="915"/>
      <c r="CD510" s="915"/>
      <c r="CE510" s="915"/>
      <c r="CF510" s="915"/>
      <c r="CG510" s="915"/>
      <c r="CH510" s="915"/>
      <c r="CI510" s="915"/>
      <c r="CJ510" s="915"/>
      <c r="CK510" s="915"/>
      <c r="CL510" s="915"/>
      <c r="CM510" s="915"/>
      <c r="CN510" s="915"/>
      <c r="CO510" s="915"/>
      <c r="CP510" s="915"/>
      <c r="CQ510" s="915"/>
      <c r="CR510" s="915"/>
      <c r="CS510" s="915"/>
      <c r="CT510" s="915"/>
      <c r="CU510" s="915"/>
      <c r="CV510" s="915"/>
      <c r="CW510" s="915"/>
      <c r="CX510" s="915"/>
      <c r="CY510" s="915"/>
      <c r="CZ510" s="915"/>
      <c r="DA510" s="915"/>
      <c r="DB510" s="915"/>
      <c r="DC510" s="915"/>
      <c r="DD510" s="915"/>
      <c r="DE510" s="915"/>
      <c r="DF510" s="915"/>
      <c r="DG510" s="915"/>
      <c r="DH510" s="915"/>
      <c r="DI510" s="915"/>
      <c r="DJ510" s="915"/>
      <c r="DK510" s="915"/>
      <c r="DL510" s="915"/>
      <c r="DM510" s="915"/>
      <c r="DN510" s="915"/>
      <c r="DO510" s="915"/>
      <c r="DP510" s="915"/>
      <c r="DQ510" s="915"/>
      <c r="DR510" s="915"/>
      <c r="DS510" s="915"/>
      <c r="DT510" s="915"/>
      <c r="DU510" s="915"/>
      <c r="DV510" s="915"/>
      <c r="DW510" s="915"/>
      <c r="DX510" s="915"/>
      <c r="DY510" s="915"/>
      <c r="DZ510" s="915"/>
      <c r="EA510" s="915"/>
      <c r="EB510" s="915"/>
      <c r="EC510" s="915"/>
      <c r="ED510" s="915"/>
      <c r="EE510" s="915"/>
      <c r="EF510" s="915"/>
      <c r="EG510" s="915"/>
      <c r="EH510" s="915"/>
      <c r="EI510" s="915"/>
      <c r="EJ510" s="915"/>
      <c r="EK510" s="915"/>
      <c r="EL510" s="915"/>
      <c r="EM510" s="915"/>
      <c r="EN510" s="915"/>
      <c r="EO510" s="915"/>
      <c r="EP510" s="915"/>
      <c r="EQ510" s="915"/>
      <c r="ER510" s="915"/>
      <c r="ES510" s="915"/>
      <c r="ET510" s="915"/>
      <c r="EU510" s="915"/>
      <c r="EV510" s="915"/>
      <c r="EW510" s="915"/>
      <c r="EX510" s="915"/>
      <c r="EY510" s="915"/>
      <c r="EZ510" s="915"/>
      <c r="FA510" s="915"/>
      <c r="FB510" s="915"/>
      <c r="FC510" s="915"/>
      <c r="FD510" s="915"/>
      <c r="FE510" s="915"/>
      <c r="FF510" s="915"/>
      <c r="FG510" s="915"/>
      <c r="FH510" s="915"/>
      <c r="FI510" s="915"/>
      <c r="FJ510" s="915"/>
      <c r="FK510" s="915"/>
      <c r="FL510" s="915"/>
      <c r="FM510" s="915"/>
      <c r="FN510" s="915"/>
      <c r="FO510" s="915"/>
      <c r="FP510" s="915"/>
      <c r="FQ510" s="915"/>
      <c r="FR510" s="915"/>
      <c r="FS510" s="915"/>
      <c r="FT510" s="915"/>
      <c r="FU510" s="915"/>
      <c r="FV510" s="915"/>
      <c r="FW510" s="915"/>
      <c r="FX510" s="915"/>
      <c r="FY510" s="915"/>
      <c r="FZ510" s="915"/>
      <c r="GA510" s="915"/>
      <c r="GB510" s="915"/>
      <c r="GC510" s="915"/>
      <c r="GD510" s="915"/>
      <c r="GE510" s="915"/>
      <c r="GF510" s="915"/>
      <c r="GG510" s="915"/>
      <c r="GH510" s="915"/>
      <c r="GI510" s="915"/>
      <c r="GJ510" s="915"/>
      <c r="GK510" s="915"/>
      <c r="GL510" s="915"/>
      <c r="GM510" s="915"/>
      <c r="GN510" s="915"/>
    </row>
    <row r="511" spans="1:196" ht="45" x14ac:dyDescent="0.25">
      <c r="B511" s="27">
        <v>1</v>
      </c>
      <c r="C511" s="1198" t="s">
        <v>308</v>
      </c>
      <c r="D511" s="43">
        <f>'1 уровень'!E2227</f>
        <v>4873</v>
      </c>
      <c r="E511" s="43">
        <f>'1 уровень'!F2227</f>
        <v>406</v>
      </c>
      <c r="F511" s="43">
        <f>'1 уровень'!G2227</f>
        <v>689</v>
      </c>
      <c r="G511" s="922">
        <f>'1 уровень'!H2227</f>
        <v>169.70443349753694</v>
      </c>
      <c r="H511" s="945">
        <f>'1 уровень'!I2227</f>
        <v>0</v>
      </c>
      <c r="I511" s="945">
        <f>'1 уровень'!J2227</f>
        <v>0</v>
      </c>
      <c r="J511" s="936">
        <f>'1 уровень'!K2227</f>
        <v>0</v>
      </c>
      <c r="K511" s="936">
        <f>'1 уровень'!L2227</f>
        <v>0</v>
      </c>
      <c r="L511" s="936">
        <f>'1 уровень'!M2227</f>
        <v>0</v>
      </c>
      <c r="M511" s="936">
        <f>'1 уровень'!N2227</f>
        <v>0</v>
      </c>
      <c r="N511" s="936">
        <f>'1 уровень'!O2227</f>
        <v>0</v>
      </c>
      <c r="O511" s="936">
        <f>'1 уровень'!P2227</f>
        <v>0</v>
      </c>
      <c r="P511" s="36">
        <f>'1 уровень'!Q2227</f>
        <v>0</v>
      </c>
      <c r="Q511" s="36">
        <f>'1 уровень'!R2227</f>
        <v>0</v>
      </c>
      <c r="R511" s="36">
        <f>'1 уровень'!S2227</f>
        <v>0</v>
      </c>
      <c r="S511" s="36">
        <f>'1 уровень'!T2227</f>
        <v>0</v>
      </c>
      <c r="T511" s="36">
        <f>'1 уровень'!U2227</f>
        <v>0</v>
      </c>
      <c r="U511" s="36">
        <f>'1 уровень'!V2227</f>
        <v>0</v>
      </c>
      <c r="V511" s="944">
        <f>'1 уровень'!W2227</f>
        <v>0</v>
      </c>
      <c r="W511" s="36"/>
      <c r="X511" s="36"/>
      <c r="Y511" s="944">
        <f>'1 уровень'!X2227</f>
        <v>0</v>
      </c>
      <c r="Z511" s="944">
        <f>'1 уровень'!Y2227</f>
        <v>0</v>
      </c>
      <c r="AA511" s="36">
        <f>'1 уровень'!Z2227</f>
        <v>0</v>
      </c>
      <c r="AB511" s="1920"/>
      <c r="AC511" s="915"/>
      <c r="AD511" s="1929"/>
      <c r="AE511" s="915"/>
      <c r="AF511" s="915"/>
      <c r="AG511" s="915"/>
      <c r="AH511" s="915"/>
      <c r="AI511" s="915"/>
      <c r="AJ511" s="915"/>
      <c r="AK511" s="915"/>
      <c r="AL511" s="915"/>
      <c r="AM511" s="915"/>
      <c r="AN511" s="915"/>
      <c r="AO511" s="915"/>
      <c r="AP511" s="915"/>
      <c r="AQ511" s="915"/>
      <c r="AR511" s="915"/>
      <c r="AS511" s="915"/>
      <c r="AT511" s="915"/>
      <c r="AU511" s="915"/>
      <c r="AV511" s="915"/>
      <c r="AW511" s="915"/>
      <c r="AX511" s="915"/>
      <c r="AY511" s="915"/>
      <c r="AZ511" s="915"/>
      <c r="BA511" s="915"/>
      <c r="BB511" s="915"/>
      <c r="BC511" s="915"/>
      <c r="BD511" s="915"/>
      <c r="BE511" s="915"/>
      <c r="BF511" s="915"/>
      <c r="BG511" s="915"/>
      <c r="BH511" s="915"/>
      <c r="BI511" s="915"/>
      <c r="BJ511" s="915"/>
      <c r="BK511" s="915"/>
      <c r="BL511" s="915"/>
      <c r="BM511" s="915"/>
      <c r="BN511" s="915"/>
      <c r="BO511" s="915"/>
      <c r="BP511" s="915"/>
      <c r="BQ511" s="915"/>
      <c r="BR511" s="915"/>
      <c r="BS511" s="915"/>
      <c r="BT511" s="915"/>
      <c r="BU511" s="915"/>
      <c r="BV511" s="915"/>
      <c r="BW511" s="915"/>
      <c r="BX511" s="915"/>
      <c r="BY511" s="915"/>
      <c r="BZ511" s="915"/>
      <c r="CA511" s="915"/>
      <c r="CB511" s="915"/>
      <c r="CC511" s="915"/>
      <c r="CD511" s="915"/>
      <c r="CE511" s="915"/>
      <c r="CF511" s="915"/>
      <c r="CG511" s="915"/>
      <c r="CH511" s="915"/>
      <c r="CI511" s="915"/>
      <c r="CJ511" s="915"/>
      <c r="CK511" s="915"/>
      <c r="CL511" s="915"/>
      <c r="CM511" s="915"/>
      <c r="CN511" s="915"/>
      <c r="CO511" s="915"/>
      <c r="CP511" s="915"/>
      <c r="CQ511" s="915"/>
      <c r="CR511" s="915"/>
      <c r="CS511" s="915"/>
      <c r="CT511" s="915"/>
      <c r="CU511" s="915"/>
      <c r="CV511" s="915"/>
      <c r="CW511" s="915"/>
      <c r="CX511" s="915"/>
      <c r="CY511" s="915"/>
      <c r="CZ511" s="915"/>
      <c r="DA511" s="915"/>
      <c r="DB511" s="915"/>
      <c r="DC511" s="915"/>
      <c r="DD511" s="915"/>
      <c r="DE511" s="915"/>
      <c r="DF511" s="915"/>
      <c r="DG511" s="915"/>
      <c r="DH511" s="915"/>
      <c r="DI511" s="915"/>
      <c r="DJ511" s="915"/>
      <c r="DK511" s="915"/>
      <c r="DL511" s="915"/>
      <c r="DM511" s="915"/>
      <c r="DN511" s="915"/>
      <c r="DO511" s="915"/>
      <c r="DP511" s="915"/>
      <c r="DQ511" s="915"/>
      <c r="DR511" s="915"/>
      <c r="DS511" s="915"/>
      <c r="DT511" s="915"/>
      <c r="DU511" s="915"/>
      <c r="DV511" s="915"/>
      <c r="DW511" s="915"/>
      <c r="DX511" s="915"/>
      <c r="DY511" s="915"/>
      <c r="DZ511" s="915"/>
      <c r="EA511" s="915"/>
      <c r="EB511" s="915"/>
      <c r="EC511" s="915"/>
      <c r="ED511" s="915"/>
      <c r="EE511" s="915"/>
      <c r="EF511" s="915"/>
      <c r="EG511" s="915"/>
      <c r="EH511" s="915"/>
      <c r="EI511" s="915"/>
      <c r="EJ511" s="915"/>
      <c r="EK511" s="915"/>
      <c r="EL511" s="915"/>
      <c r="EM511" s="915"/>
      <c r="EN511" s="915"/>
      <c r="EO511" s="915"/>
      <c r="EP511" s="915"/>
      <c r="EQ511" s="915"/>
      <c r="ER511" s="915"/>
      <c r="ES511" s="915"/>
      <c r="ET511" s="915"/>
      <c r="EU511" s="915"/>
      <c r="EV511" s="915"/>
      <c r="EW511" s="915"/>
      <c r="EX511" s="915"/>
      <c r="EY511" s="915"/>
      <c r="EZ511" s="915"/>
      <c r="FA511" s="915"/>
      <c r="FB511" s="915"/>
      <c r="FC511" s="915"/>
      <c r="FD511" s="915"/>
      <c r="FE511" s="915"/>
      <c r="FF511" s="915"/>
      <c r="FG511" s="915"/>
      <c r="FH511" s="915"/>
      <c r="FI511" s="915"/>
      <c r="FJ511" s="915"/>
      <c r="FK511" s="915"/>
      <c r="FL511" s="915"/>
      <c r="FM511" s="915"/>
      <c r="FN511" s="915"/>
      <c r="FO511" s="915"/>
      <c r="FP511" s="915"/>
      <c r="FQ511" s="915"/>
      <c r="FR511" s="915"/>
      <c r="FS511" s="915"/>
      <c r="FT511" s="915"/>
      <c r="FU511" s="915"/>
      <c r="FV511" s="915"/>
      <c r="FW511" s="915"/>
      <c r="FX511" s="915"/>
      <c r="FY511" s="915"/>
      <c r="FZ511" s="915"/>
      <c r="GA511" s="915"/>
      <c r="GB511" s="915"/>
      <c r="GC511" s="915"/>
      <c r="GD511" s="915"/>
      <c r="GE511" s="915"/>
      <c r="GF511" s="915"/>
      <c r="GG511" s="915"/>
      <c r="GH511" s="915"/>
      <c r="GI511" s="915"/>
      <c r="GJ511" s="915"/>
      <c r="GK511" s="915"/>
      <c r="GL511" s="915"/>
      <c r="GM511" s="915"/>
      <c r="GN511" s="915"/>
    </row>
    <row r="512" spans="1:196" ht="30" x14ac:dyDescent="0.25">
      <c r="B512" s="27">
        <v>1</v>
      </c>
      <c r="C512" s="1198" t="s">
        <v>309</v>
      </c>
      <c r="D512" s="43">
        <f>'1 уровень'!E2228</f>
        <v>2428</v>
      </c>
      <c r="E512" s="43">
        <f>'1 уровень'!F2228</f>
        <v>202</v>
      </c>
      <c r="F512" s="43">
        <f>'1 уровень'!G2228</f>
        <v>93</v>
      </c>
      <c r="G512" s="922">
        <f>'1 уровень'!H2228</f>
        <v>46.039603960396043</v>
      </c>
      <c r="H512" s="945">
        <f>'1 уровень'!I2228</f>
        <v>0</v>
      </c>
      <c r="I512" s="945">
        <f>'1 уровень'!J2228</f>
        <v>0</v>
      </c>
      <c r="J512" s="936">
        <f>'1 уровень'!K2228</f>
        <v>0</v>
      </c>
      <c r="K512" s="936">
        <f>'1 уровень'!L2228</f>
        <v>0</v>
      </c>
      <c r="L512" s="936">
        <f>'1 уровень'!M2228</f>
        <v>0</v>
      </c>
      <c r="M512" s="936">
        <f>'1 уровень'!N2228</f>
        <v>0</v>
      </c>
      <c r="N512" s="936">
        <f>'1 уровень'!O2228</f>
        <v>0</v>
      </c>
      <c r="O512" s="936">
        <f>'1 уровень'!P2228</f>
        <v>0</v>
      </c>
      <c r="P512" s="36">
        <f>'1 уровень'!Q2228</f>
        <v>0</v>
      </c>
      <c r="Q512" s="36">
        <f>'1 уровень'!R2228</f>
        <v>0</v>
      </c>
      <c r="R512" s="36">
        <f>'1 уровень'!S2228</f>
        <v>0</v>
      </c>
      <c r="S512" s="36">
        <f>'1 уровень'!T2228</f>
        <v>0</v>
      </c>
      <c r="T512" s="36">
        <f>'1 уровень'!U2228</f>
        <v>0</v>
      </c>
      <c r="U512" s="36">
        <f>'1 уровень'!V2228</f>
        <v>0</v>
      </c>
      <c r="V512" s="944">
        <f>'1 уровень'!W2228</f>
        <v>0</v>
      </c>
      <c r="W512" s="36"/>
      <c r="X512" s="36"/>
      <c r="Y512" s="944">
        <f>'1 уровень'!X2228</f>
        <v>0</v>
      </c>
      <c r="Z512" s="944">
        <f>'1 уровень'!Y2228</f>
        <v>0</v>
      </c>
      <c r="AA512" s="36">
        <f>'1 уровень'!Z2228</f>
        <v>0</v>
      </c>
      <c r="AB512" s="1920"/>
      <c r="AC512" s="915"/>
      <c r="AD512" s="1929"/>
      <c r="AE512" s="915"/>
      <c r="AF512" s="915"/>
      <c r="AG512" s="915"/>
      <c r="AH512" s="915"/>
      <c r="AI512" s="915"/>
      <c r="AJ512" s="915"/>
      <c r="AK512" s="915"/>
      <c r="AL512" s="915"/>
      <c r="AM512" s="915"/>
      <c r="AN512" s="915"/>
      <c r="AO512" s="915"/>
      <c r="AP512" s="915"/>
      <c r="AQ512" s="915"/>
      <c r="AR512" s="915"/>
      <c r="AS512" s="915"/>
      <c r="AT512" s="915"/>
      <c r="AU512" s="915"/>
      <c r="AV512" s="915"/>
      <c r="AW512" s="915"/>
      <c r="AX512" s="915"/>
      <c r="AY512" s="915"/>
      <c r="AZ512" s="915"/>
      <c r="BA512" s="915"/>
      <c r="BB512" s="915"/>
      <c r="BC512" s="915"/>
      <c r="BD512" s="915"/>
      <c r="BE512" s="915"/>
      <c r="BF512" s="915"/>
      <c r="BG512" s="915"/>
      <c r="BH512" s="915"/>
      <c r="BI512" s="915"/>
      <c r="BJ512" s="915"/>
      <c r="BK512" s="915"/>
      <c r="BL512" s="915"/>
      <c r="BM512" s="915"/>
      <c r="BN512" s="915"/>
      <c r="BO512" s="915"/>
      <c r="BP512" s="915"/>
      <c r="BQ512" s="915"/>
      <c r="BR512" s="915"/>
      <c r="BS512" s="915"/>
      <c r="BT512" s="915"/>
      <c r="BU512" s="915"/>
      <c r="BV512" s="915"/>
      <c r="BW512" s="915"/>
      <c r="BX512" s="915"/>
      <c r="BY512" s="915"/>
      <c r="BZ512" s="915"/>
      <c r="CA512" s="915"/>
      <c r="CB512" s="915"/>
      <c r="CC512" s="915"/>
      <c r="CD512" s="915"/>
      <c r="CE512" s="915"/>
      <c r="CF512" s="915"/>
      <c r="CG512" s="915"/>
      <c r="CH512" s="915"/>
      <c r="CI512" s="915"/>
      <c r="CJ512" s="915"/>
      <c r="CK512" s="915"/>
      <c r="CL512" s="915"/>
      <c r="CM512" s="915"/>
      <c r="CN512" s="915"/>
      <c r="CO512" s="915"/>
      <c r="CP512" s="915"/>
      <c r="CQ512" s="915"/>
      <c r="CR512" s="915"/>
      <c r="CS512" s="915"/>
      <c r="CT512" s="915"/>
      <c r="CU512" s="915"/>
      <c r="CV512" s="915"/>
      <c r="CW512" s="915"/>
      <c r="CX512" s="915"/>
      <c r="CY512" s="915"/>
      <c r="CZ512" s="915"/>
      <c r="DA512" s="915"/>
      <c r="DB512" s="915"/>
      <c r="DC512" s="915"/>
      <c r="DD512" s="915"/>
      <c r="DE512" s="915"/>
      <c r="DF512" s="915"/>
      <c r="DG512" s="915"/>
      <c r="DH512" s="915"/>
      <c r="DI512" s="915"/>
      <c r="DJ512" s="915"/>
      <c r="DK512" s="915"/>
      <c r="DL512" s="915"/>
      <c r="DM512" s="915"/>
      <c r="DN512" s="915"/>
      <c r="DO512" s="915"/>
      <c r="DP512" s="915"/>
      <c r="DQ512" s="915"/>
      <c r="DR512" s="915"/>
      <c r="DS512" s="915"/>
      <c r="DT512" s="915"/>
      <c r="DU512" s="915"/>
      <c r="DV512" s="915"/>
      <c r="DW512" s="915"/>
      <c r="DX512" s="915"/>
      <c r="DY512" s="915"/>
      <c r="DZ512" s="915"/>
      <c r="EA512" s="915"/>
      <c r="EB512" s="915"/>
      <c r="EC512" s="915"/>
      <c r="ED512" s="915"/>
      <c r="EE512" s="915"/>
      <c r="EF512" s="915"/>
      <c r="EG512" s="915"/>
      <c r="EH512" s="915"/>
      <c r="EI512" s="915"/>
      <c r="EJ512" s="915"/>
      <c r="EK512" s="915"/>
      <c r="EL512" s="915"/>
      <c r="EM512" s="915"/>
      <c r="EN512" s="915"/>
      <c r="EO512" s="915"/>
      <c r="EP512" s="915"/>
      <c r="EQ512" s="915"/>
      <c r="ER512" s="915"/>
      <c r="ES512" s="915"/>
      <c r="ET512" s="915"/>
      <c r="EU512" s="915"/>
      <c r="EV512" s="915"/>
      <c r="EW512" s="915"/>
      <c r="EX512" s="915"/>
      <c r="EY512" s="915"/>
      <c r="EZ512" s="915"/>
      <c r="FA512" s="915"/>
      <c r="FB512" s="915"/>
      <c r="FC512" s="915"/>
      <c r="FD512" s="915"/>
      <c r="FE512" s="915"/>
      <c r="FF512" s="915"/>
      <c r="FG512" s="915"/>
      <c r="FH512" s="915"/>
      <c r="FI512" s="915"/>
      <c r="FJ512" s="915"/>
      <c r="FK512" s="915"/>
      <c r="FL512" s="915"/>
      <c r="FM512" s="915"/>
      <c r="FN512" s="915"/>
      <c r="FO512" s="915"/>
      <c r="FP512" s="915"/>
      <c r="FQ512" s="915"/>
      <c r="FR512" s="915"/>
      <c r="FS512" s="915"/>
      <c r="FT512" s="915"/>
      <c r="FU512" s="915"/>
      <c r="FV512" s="915"/>
      <c r="FW512" s="915"/>
      <c r="FX512" s="915"/>
      <c r="FY512" s="915"/>
      <c r="FZ512" s="915"/>
      <c r="GA512" s="915"/>
      <c r="GB512" s="915"/>
      <c r="GC512" s="915"/>
      <c r="GD512" s="915"/>
      <c r="GE512" s="915"/>
      <c r="GF512" s="915"/>
      <c r="GG512" s="915"/>
      <c r="GH512" s="915"/>
      <c r="GI512" s="915"/>
      <c r="GJ512" s="915"/>
      <c r="GK512" s="915"/>
      <c r="GL512" s="915"/>
      <c r="GM512" s="915"/>
      <c r="GN512" s="915"/>
    </row>
    <row r="513" spans="1:196" ht="30" x14ac:dyDescent="0.25">
      <c r="B513" s="27">
        <v>1</v>
      </c>
      <c r="C513" s="1198" t="s">
        <v>310</v>
      </c>
      <c r="D513" s="43">
        <f>'1 уровень'!E2229</f>
        <v>728</v>
      </c>
      <c r="E513" s="43">
        <f>'1 уровень'!F2229</f>
        <v>61</v>
      </c>
      <c r="F513" s="43">
        <f>'1 уровень'!G2229</f>
        <v>0</v>
      </c>
      <c r="G513" s="922">
        <f>'1 уровень'!H2229</f>
        <v>0</v>
      </c>
      <c r="H513" s="945">
        <f>'1 уровень'!I2229</f>
        <v>0</v>
      </c>
      <c r="I513" s="945">
        <f>'1 уровень'!J2229</f>
        <v>0</v>
      </c>
      <c r="J513" s="936">
        <f>'1 уровень'!K2229</f>
        <v>0</v>
      </c>
      <c r="K513" s="936">
        <f>'1 уровень'!L2229</f>
        <v>0</v>
      </c>
      <c r="L513" s="936">
        <f>'1 уровень'!M2229</f>
        <v>0</v>
      </c>
      <c r="M513" s="936">
        <f>'1 уровень'!N2229</f>
        <v>0</v>
      </c>
      <c r="N513" s="936">
        <f>'1 уровень'!O2229</f>
        <v>0</v>
      </c>
      <c r="O513" s="936">
        <f>'1 уровень'!P2229</f>
        <v>0</v>
      </c>
      <c r="P513" s="36">
        <f>'1 уровень'!Q2229</f>
        <v>0</v>
      </c>
      <c r="Q513" s="36">
        <f>'1 уровень'!R2229</f>
        <v>0</v>
      </c>
      <c r="R513" s="36">
        <f>'1 уровень'!S2229</f>
        <v>0</v>
      </c>
      <c r="S513" s="36">
        <f>'1 уровень'!T2229</f>
        <v>0</v>
      </c>
      <c r="T513" s="36">
        <f>'1 уровень'!U2229</f>
        <v>0</v>
      </c>
      <c r="U513" s="36">
        <f>'1 уровень'!V2229</f>
        <v>0</v>
      </c>
      <c r="V513" s="944">
        <f>'1 уровень'!W2229</f>
        <v>0</v>
      </c>
      <c r="W513" s="36"/>
      <c r="X513" s="36"/>
      <c r="Y513" s="944">
        <f>'1 уровень'!X2229</f>
        <v>0</v>
      </c>
      <c r="Z513" s="944">
        <f>'1 уровень'!Y2229</f>
        <v>0</v>
      </c>
      <c r="AA513" s="36">
        <f>'1 уровень'!Z2229</f>
        <v>0</v>
      </c>
      <c r="AB513" s="1920"/>
      <c r="AC513" s="915"/>
      <c r="AD513" s="1929"/>
      <c r="AE513" s="915"/>
      <c r="AF513" s="915"/>
      <c r="AG513" s="915"/>
      <c r="AH513" s="915"/>
      <c r="AI513" s="915"/>
      <c r="AJ513" s="915"/>
      <c r="AK513" s="915"/>
      <c r="AL513" s="915"/>
      <c r="AM513" s="915"/>
      <c r="AN513" s="915"/>
      <c r="AO513" s="915"/>
      <c r="AP513" s="915"/>
      <c r="AQ513" s="915"/>
      <c r="AR513" s="915"/>
      <c r="AS513" s="915"/>
      <c r="AT513" s="915"/>
      <c r="AU513" s="915"/>
      <c r="AV513" s="915"/>
      <c r="AW513" s="915"/>
      <c r="AX513" s="915"/>
      <c r="AY513" s="915"/>
      <c r="AZ513" s="915"/>
      <c r="BA513" s="915"/>
      <c r="BB513" s="915"/>
      <c r="BC513" s="915"/>
      <c r="BD513" s="915"/>
      <c r="BE513" s="915"/>
      <c r="BF513" s="915"/>
      <c r="BG513" s="915"/>
      <c r="BH513" s="915"/>
      <c r="BI513" s="915"/>
      <c r="BJ513" s="915"/>
      <c r="BK513" s="915"/>
      <c r="BL513" s="915"/>
      <c r="BM513" s="915"/>
      <c r="BN513" s="915"/>
      <c r="BO513" s="915"/>
      <c r="BP513" s="915"/>
      <c r="BQ513" s="915"/>
      <c r="BR513" s="915"/>
      <c r="BS513" s="915"/>
      <c r="BT513" s="915"/>
      <c r="BU513" s="915"/>
      <c r="BV513" s="915"/>
      <c r="BW513" s="915"/>
      <c r="BX513" s="915"/>
      <c r="BY513" s="915"/>
      <c r="BZ513" s="915"/>
      <c r="CA513" s="915"/>
      <c r="CB513" s="915"/>
      <c r="CC513" s="915"/>
      <c r="CD513" s="915"/>
      <c r="CE513" s="915"/>
      <c r="CF513" s="915"/>
      <c r="CG513" s="915"/>
      <c r="CH513" s="915"/>
      <c r="CI513" s="915"/>
      <c r="CJ513" s="915"/>
      <c r="CK513" s="915"/>
      <c r="CL513" s="915"/>
      <c r="CM513" s="915"/>
      <c r="CN513" s="915"/>
      <c r="CO513" s="915"/>
      <c r="CP513" s="915"/>
      <c r="CQ513" s="915"/>
      <c r="CR513" s="915"/>
      <c r="CS513" s="915"/>
      <c r="CT513" s="915"/>
      <c r="CU513" s="915"/>
      <c r="CV513" s="915"/>
      <c r="CW513" s="915"/>
      <c r="CX513" s="915"/>
      <c r="CY513" s="915"/>
      <c r="CZ513" s="915"/>
      <c r="DA513" s="915"/>
      <c r="DB513" s="915"/>
      <c r="DC513" s="915"/>
      <c r="DD513" s="915"/>
      <c r="DE513" s="915"/>
      <c r="DF513" s="915"/>
      <c r="DG513" s="915"/>
      <c r="DH513" s="915"/>
      <c r="DI513" s="915"/>
      <c r="DJ513" s="915"/>
      <c r="DK513" s="915"/>
      <c r="DL513" s="915"/>
      <c r="DM513" s="915"/>
      <c r="DN513" s="915"/>
      <c r="DO513" s="915"/>
      <c r="DP513" s="915"/>
      <c r="DQ513" s="915"/>
      <c r="DR513" s="915"/>
      <c r="DS513" s="915"/>
      <c r="DT513" s="915"/>
      <c r="DU513" s="915"/>
      <c r="DV513" s="915"/>
      <c r="DW513" s="915"/>
      <c r="DX513" s="915"/>
      <c r="DY513" s="915"/>
      <c r="DZ513" s="915"/>
      <c r="EA513" s="915"/>
      <c r="EB513" s="915"/>
      <c r="EC513" s="915"/>
      <c r="ED513" s="915"/>
      <c r="EE513" s="915"/>
      <c r="EF513" s="915"/>
      <c r="EG513" s="915"/>
      <c r="EH513" s="915"/>
      <c r="EI513" s="915"/>
      <c r="EJ513" s="915"/>
      <c r="EK513" s="915"/>
      <c r="EL513" s="915"/>
      <c r="EM513" s="915"/>
      <c r="EN513" s="915"/>
      <c r="EO513" s="915"/>
      <c r="EP513" s="915"/>
      <c r="EQ513" s="915"/>
      <c r="ER513" s="915"/>
      <c r="ES513" s="915"/>
      <c r="ET513" s="915"/>
      <c r="EU513" s="915"/>
      <c r="EV513" s="915"/>
      <c r="EW513" s="915"/>
      <c r="EX513" s="915"/>
      <c r="EY513" s="915"/>
      <c r="EZ513" s="915"/>
      <c r="FA513" s="915"/>
      <c r="FB513" s="915"/>
      <c r="FC513" s="915"/>
      <c r="FD513" s="915"/>
      <c r="FE513" s="915"/>
      <c r="FF513" s="915"/>
      <c r="FG513" s="915"/>
      <c r="FH513" s="915"/>
      <c r="FI513" s="915"/>
      <c r="FJ513" s="915"/>
      <c r="FK513" s="915"/>
      <c r="FL513" s="915"/>
      <c r="FM513" s="915"/>
      <c r="FN513" s="915"/>
      <c r="FO513" s="915"/>
      <c r="FP513" s="915"/>
      <c r="FQ513" s="915"/>
      <c r="FR513" s="915"/>
      <c r="FS513" s="915"/>
      <c r="FT513" s="915"/>
      <c r="FU513" s="915"/>
      <c r="FV513" s="915"/>
      <c r="FW513" s="915"/>
      <c r="FX513" s="915"/>
      <c r="FY513" s="915"/>
      <c r="FZ513" s="915"/>
      <c r="GA513" s="915"/>
      <c r="GB513" s="915"/>
      <c r="GC513" s="915"/>
      <c r="GD513" s="915"/>
      <c r="GE513" s="915"/>
      <c r="GF513" s="915"/>
      <c r="GG513" s="915"/>
      <c r="GH513" s="915"/>
      <c r="GI513" s="915"/>
      <c r="GJ513" s="915"/>
      <c r="GK513" s="915"/>
      <c r="GL513" s="915"/>
      <c r="GM513" s="915"/>
      <c r="GN513" s="915"/>
    </row>
    <row r="514" spans="1:196" ht="45" x14ac:dyDescent="0.25">
      <c r="B514" s="27">
        <v>1</v>
      </c>
      <c r="C514" s="1198" t="s">
        <v>354</v>
      </c>
      <c r="D514" s="43">
        <f>'1 уровень'!E2230</f>
        <v>324</v>
      </c>
      <c r="E514" s="43">
        <f>'1 уровень'!F2230</f>
        <v>27</v>
      </c>
      <c r="F514" s="43">
        <f>'1 уровень'!G2230</f>
        <v>99</v>
      </c>
      <c r="G514" s="922">
        <f>'1 уровень'!H2230</f>
        <v>366.66666666666663</v>
      </c>
      <c r="H514" s="945">
        <f>'1 уровень'!I2230</f>
        <v>0</v>
      </c>
      <c r="I514" s="945">
        <f>'1 уровень'!J2230</f>
        <v>0</v>
      </c>
      <c r="J514" s="936">
        <f>'1 уровень'!K2230</f>
        <v>0</v>
      </c>
      <c r="K514" s="936">
        <f>'1 уровень'!L2230</f>
        <v>0</v>
      </c>
      <c r="L514" s="936">
        <f>'1 уровень'!M2230</f>
        <v>0</v>
      </c>
      <c r="M514" s="936">
        <f>'1 уровень'!N2230</f>
        <v>0</v>
      </c>
      <c r="N514" s="936">
        <f>'1 уровень'!O2230</f>
        <v>0</v>
      </c>
      <c r="O514" s="936">
        <f>'1 уровень'!P2230</f>
        <v>0</v>
      </c>
      <c r="P514" s="36">
        <f>'1 уровень'!Q2230</f>
        <v>0</v>
      </c>
      <c r="Q514" s="36">
        <f>'1 уровень'!R2230</f>
        <v>0</v>
      </c>
      <c r="R514" s="36">
        <f>'1 уровень'!S2230</f>
        <v>0</v>
      </c>
      <c r="S514" s="36">
        <f>'1 уровень'!T2230</f>
        <v>0</v>
      </c>
      <c r="T514" s="36">
        <f>'1 уровень'!U2230</f>
        <v>0</v>
      </c>
      <c r="U514" s="36">
        <f>'1 уровень'!V2230</f>
        <v>0</v>
      </c>
      <c r="V514" s="944">
        <f>'1 уровень'!W2230</f>
        <v>0</v>
      </c>
      <c r="W514" s="36"/>
      <c r="X514" s="36"/>
      <c r="Y514" s="944">
        <f>'1 уровень'!X2230</f>
        <v>0</v>
      </c>
      <c r="Z514" s="944">
        <f>'1 уровень'!Y2230</f>
        <v>0</v>
      </c>
      <c r="AA514" s="36">
        <f>'1 уровень'!Z2230</f>
        <v>0</v>
      </c>
      <c r="AB514" s="1920"/>
      <c r="AC514" s="915"/>
      <c r="AD514" s="1929"/>
      <c r="AE514" s="915"/>
      <c r="AF514" s="915"/>
      <c r="AG514" s="915"/>
      <c r="AH514" s="915"/>
      <c r="AI514" s="915"/>
      <c r="AJ514" s="915"/>
      <c r="AK514" s="915"/>
      <c r="AL514" s="915"/>
      <c r="AM514" s="915"/>
      <c r="AN514" s="915"/>
      <c r="AO514" s="915"/>
      <c r="AP514" s="915"/>
      <c r="AQ514" s="915"/>
      <c r="AR514" s="915"/>
      <c r="AS514" s="915"/>
      <c r="AT514" s="915"/>
      <c r="AU514" s="915"/>
      <c r="AV514" s="915"/>
      <c r="AW514" s="915"/>
      <c r="AX514" s="915"/>
      <c r="AY514" s="915"/>
      <c r="AZ514" s="915"/>
      <c r="BA514" s="915"/>
      <c r="BB514" s="915"/>
      <c r="BC514" s="915"/>
      <c r="BD514" s="915"/>
      <c r="BE514" s="915"/>
      <c r="BF514" s="915"/>
      <c r="BG514" s="915"/>
      <c r="BH514" s="915"/>
      <c r="BI514" s="915"/>
      <c r="BJ514" s="915"/>
      <c r="BK514" s="915"/>
      <c r="BL514" s="915"/>
      <c r="BM514" s="915"/>
      <c r="BN514" s="915"/>
      <c r="BO514" s="915"/>
      <c r="BP514" s="915"/>
      <c r="BQ514" s="915"/>
      <c r="BR514" s="915"/>
      <c r="BS514" s="915"/>
      <c r="BT514" s="915"/>
      <c r="BU514" s="915"/>
      <c r="BV514" s="915"/>
      <c r="BW514" s="915"/>
      <c r="BX514" s="915"/>
      <c r="BY514" s="915"/>
      <c r="BZ514" s="915"/>
      <c r="CA514" s="915"/>
      <c r="CB514" s="915"/>
      <c r="CC514" s="915"/>
      <c r="CD514" s="915"/>
      <c r="CE514" s="915"/>
      <c r="CF514" s="915"/>
      <c r="CG514" s="915"/>
      <c r="CH514" s="915"/>
      <c r="CI514" s="915"/>
      <c r="CJ514" s="915"/>
      <c r="CK514" s="915"/>
      <c r="CL514" s="915"/>
      <c r="CM514" s="915"/>
      <c r="CN514" s="915"/>
      <c r="CO514" s="915"/>
      <c r="CP514" s="915"/>
      <c r="CQ514" s="915"/>
      <c r="CR514" s="915"/>
      <c r="CS514" s="915"/>
      <c r="CT514" s="915"/>
      <c r="CU514" s="915"/>
      <c r="CV514" s="915"/>
      <c r="CW514" s="915"/>
      <c r="CX514" s="915"/>
      <c r="CY514" s="915"/>
      <c r="CZ514" s="915"/>
      <c r="DA514" s="915"/>
      <c r="DB514" s="915"/>
      <c r="DC514" s="915"/>
      <c r="DD514" s="915"/>
      <c r="DE514" s="915"/>
      <c r="DF514" s="915"/>
      <c r="DG514" s="915"/>
      <c r="DH514" s="915"/>
      <c r="DI514" s="915"/>
      <c r="DJ514" s="915"/>
      <c r="DK514" s="915"/>
      <c r="DL514" s="915"/>
      <c r="DM514" s="915"/>
      <c r="DN514" s="915"/>
      <c r="DO514" s="915"/>
      <c r="DP514" s="915"/>
      <c r="DQ514" s="915"/>
      <c r="DR514" s="915"/>
      <c r="DS514" s="915"/>
      <c r="DT514" s="915"/>
      <c r="DU514" s="915"/>
      <c r="DV514" s="915"/>
      <c r="DW514" s="915"/>
      <c r="DX514" s="915"/>
      <c r="DY514" s="915"/>
      <c r="DZ514" s="915"/>
      <c r="EA514" s="915"/>
      <c r="EB514" s="915"/>
      <c r="EC514" s="915"/>
      <c r="ED514" s="915"/>
      <c r="EE514" s="915"/>
      <c r="EF514" s="915"/>
      <c r="EG514" s="915"/>
      <c r="EH514" s="915"/>
      <c r="EI514" s="915"/>
      <c r="EJ514" s="915"/>
      <c r="EK514" s="915"/>
      <c r="EL514" s="915"/>
      <c r="EM514" s="915"/>
      <c r="EN514" s="915"/>
      <c r="EO514" s="915"/>
      <c r="EP514" s="915"/>
      <c r="EQ514" s="915"/>
      <c r="ER514" s="915"/>
      <c r="ES514" s="915"/>
      <c r="ET514" s="915"/>
      <c r="EU514" s="915"/>
      <c r="EV514" s="915"/>
      <c r="EW514" s="915"/>
      <c r="EX514" s="915"/>
      <c r="EY514" s="915"/>
      <c r="EZ514" s="915"/>
      <c r="FA514" s="915"/>
      <c r="FB514" s="915"/>
      <c r="FC514" s="915"/>
      <c r="FD514" s="915"/>
      <c r="FE514" s="915"/>
      <c r="FF514" s="915"/>
      <c r="FG514" s="915"/>
      <c r="FH514" s="915"/>
      <c r="FI514" s="915"/>
      <c r="FJ514" s="915"/>
      <c r="FK514" s="915"/>
      <c r="FL514" s="915"/>
      <c r="FM514" s="915"/>
      <c r="FN514" s="915"/>
      <c r="FO514" s="915"/>
      <c r="FP514" s="915"/>
      <c r="FQ514" s="915"/>
      <c r="FR514" s="915"/>
      <c r="FS514" s="915"/>
      <c r="FT514" s="915"/>
      <c r="FU514" s="915"/>
      <c r="FV514" s="915"/>
      <c r="FW514" s="915"/>
      <c r="FX514" s="915"/>
      <c r="FY514" s="915"/>
      <c r="FZ514" s="915"/>
      <c r="GA514" s="915"/>
      <c r="GB514" s="915"/>
      <c r="GC514" s="915"/>
      <c r="GD514" s="915"/>
      <c r="GE514" s="915"/>
      <c r="GF514" s="915"/>
      <c r="GG514" s="915"/>
      <c r="GH514" s="915"/>
      <c r="GI514" s="915"/>
      <c r="GJ514" s="915"/>
      <c r="GK514" s="915"/>
      <c r="GL514" s="915"/>
      <c r="GM514" s="915"/>
      <c r="GN514" s="915"/>
    </row>
    <row r="515" spans="1:196" ht="30" x14ac:dyDescent="0.25">
      <c r="B515" s="27">
        <v>1</v>
      </c>
      <c r="C515" s="1198" t="s">
        <v>355</v>
      </c>
      <c r="D515" s="43">
        <f>'1 уровень'!E2231</f>
        <v>1393</v>
      </c>
      <c r="E515" s="43">
        <f>'1 уровень'!F2231</f>
        <v>116</v>
      </c>
      <c r="F515" s="43">
        <f>'1 уровень'!G2231</f>
        <v>497</v>
      </c>
      <c r="G515" s="922">
        <f>'1 уровень'!H2231</f>
        <v>428.44827586206895</v>
      </c>
      <c r="H515" s="945">
        <f>'1 уровень'!I2231</f>
        <v>0</v>
      </c>
      <c r="I515" s="945">
        <f>'1 уровень'!J2231</f>
        <v>0</v>
      </c>
      <c r="J515" s="936">
        <f>'1 уровень'!K2231</f>
        <v>0</v>
      </c>
      <c r="K515" s="936">
        <f>'1 уровень'!L2231</f>
        <v>0</v>
      </c>
      <c r="L515" s="936">
        <f>'1 уровень'!M2231</f>
        <v>0</v>
      </c>
      <c r="M515" s="936">
        <f>'1 уровень'!N2231</f>
        <v>0</v>
      </c>
      <c r="N515" s="936">
        <f>'1 уровень'!O2231</f>
        <v>0</v>
      </c>
      <c r="O515" s="936">
        <f>'1 уровень'!P2231</f>
        <v>0</v>
      </c>
      <c r="P515" s="36">
        <f>'1 уровень'!Q2231</f>
        <v>0</v>
      </c>
      <c r="Q515" s="36">
        <f>'1 уровень'!R2231</f>
        <v>0</v>
      </c>
      <c r="R515" s="36">
        <f>'1 уровень'!S2231</f>
        <v>0</v>
      </c>
      <c r="S515" s="36">
        <f>'1 уровень'!T2231</f>
        <v>0</v>
      </c>
      <c r="T515" s="36">
        <f>'1 уровень'!U2231</f>
        <v>0</v>
      </c>
      <c r="U515" s="36">
        <f>'1 уровень'!V2231</f>
        <v>0</v>
      </c>
      <c r="V515" s="944">
        <f>'1 уровень'!W2231</f>
        <v>0</v>
      </c>
      <c r="W515" s="36"/>
      <c r="X515" s="36"/>
      <c r="Y515" s="944">
        <f>'1 уровень'!X2231</f>
        <v>0</v>
      </c>
      <c r="Z515" s="944">
        <f>'1 уровень'!Y2231</f>
        <v>0</v>
      </c>
      <c r="AA515" s="36">
        <f>'1 уровень'!Z2231</f>
        <v>0</v>
      </c>
      <c r="AB515" s="1920"/>
      <c r="AC515" s="915"/>
      <c r="AD515" s="1929"/>
      <c r="AE515" s="915"/>
      <c r="AF515" s="915"/>
      <c r="AG515" s="915"/>
      <c r="AH515" s="915"/>
      <c r="AI515" s="915"/>
      <c r="AJ515" s="915"/>
      <c r="AK515" s="915"/>
      <c r="AL515" s="915"/>
      <c r="AM515" s="915"/>
      <c r="AN515" s="915"/>
      <c r="AO515" s="915"/>
      <c r="AP515" s="915"/>
      <c r="AQ515" s="915"/>
      <c r="AR515" s="915"/>
      <c r="AS515" s="915"/>
      <c r="AT515" s="915"/>
      <c r="AU515" s="915"/>
      <c r="AV515" s="915"/>
      <c r="AW515" s="915"/>
      <c r="AX515" s="915"/>
      <c r="AY515" s="915"/>
      <c r="AZ515" s="915"/>
      <c r="BA515" s="915"/>
      <c r="BB515" s="915"/>
      <c r="BC515" s="915"/>
      <c r="BD515" s="915"/>
      <c r="BE515" s="915"/>
      <c r="BF515" s="915"/>
      <c r="BG515" s="915"/>
      <c r="BH515" s="915"/>
      <c r="BI515" s="915"/>
      <c r="BJ515" s="915"/>
      <c r="BK515" s="915"/>
      <c r="BL515" s="915"/>
      <c r="BM515" s="915"/>
      <c r="BN515" s="915"/>
      <c r="BO515" s="915"/>
      <c r="BP515" s="915"/>
      <c r="BQ515" s="915"/>
      <c r="BR515" s="915"/>
      <c r="BS515" s="915"/>
      <c r="BT515" s="915"/>
      <c r="BU515" s="915"/>
      <c r="BV515" s="915"/>
      <c r="BW515" s="915"/>
      <c r="BX515" s="915"/>
      <c r="BY515" s="915"/>
      <c r="BZ515" s="915"/>
      <c r="CA515" s="915"/>
      <c r="CB515" s="915"/>
      <c r="CC515" s="915"/>
      <c r="CD515" s="915"/>
      <c r="CE515" s="915"/>
      <c r="CF515" s="915"/>
      <c r="CG515" s="915"/>
      <c r="CH515" s="915"/>
      <c r="CI515" s="915"/>
      <c r="CJ515" s="915"/>
      <c r="CK515" s="915"/>
      <c r="CL515" s="915"/>
      <c r="CM515" s="915"/>
      <c r="CN515" s="915"/>
      <c r="CO515" s="915"/>
      <c r="CP515" s="915"/>
      <c r="CQ515" s="915"/>
      <c r="CR515" s="915"/>
      <c r="CS515" s="915"/>
      <c r="CT515" s="915"/>
      <c r="CU515" s="915"/>
      <c r="CV515" s="915"/>
      <c r="CW515" s="915"/>
      <c r="CX515" s="915"/>
      <c r="CY515" s="915"/>
      <c r="CZ515" s="915"/>
      <c r="DA515" s="915"/>
      <c r="DB515" s="915"/>
      <c r="DC515" s="915"/>
      <c r="DD515" s="915"/>
      <c r="DE515" s="915"/>
      <c r="DF515" s="915"/>
      <c r="DG515" s="915"/>
      <c r="DH515" s="915"/>
      <c r="DI515" s="915"/>
      <c r="DJ515" s="915"/>
      <c r="DK515" s="915"/>
      <c r="DL515" s="915"/>
      <c r="DM515" s="915"/>
      <c r="DN515" s="915"/>
      <c r="DO515" s="915"/>
      <c r="DP515" s="915"/>
      <c r="DQ515" s="915"/>
      <c r="DR515" s="915"/>
      <c r="DS515" s="915"/>
      <c r="DT515" s="915"/>
      <c r="DU515" s="915"/>
      <c r="DV515" s="915"/>
      <c r="DW515" s="915"/>
      <c r="DX515" s="915"/>
      <c r="DY515" s="915"/>
      <c r="DZ515" s="915"/>
      <c r="EA515" s="915"/>
      <c r="EB515" s="915"/>
      <c r="EC515" s="915"/>
      <c r="ED515" s="915"/>
      <c r="EE515" s="915"/>
      <c r="EF515" s="915"/>
      <c r="EG515" s="915"/>
      <c r="EH515" s="915"/>
      <c r="EI515" s="915"/>
      <c r="EJ515" s="915"/>
      <c r="EK515" s="915"/>
      <c r="EL515" s="915"/>
      <c r="EM515" s="915"/>
      <c r="EN515" s="915"/>
      <c r="EO515" s="915"/>
      <c r="EP515" s="915"/>
      <c r="EQ515" s="915"/>
      <c r="ER515" s="915"/>
      <c r="ES515" s="915"/>
      <c r="ET515" s="915"/>
      <c r="EU515" s="915"/>
      <c r="EV515" s="915"/>
      <c r="EW515" s="915"/>
      <c r="EX515" s="915"/>
      <c r="EY515" s="915"/>
      <c r="EZ515" s="915"/>
      <c r="FA515" s="915"/>
      <c r="FB515" s="915"/>
      <c r="FC515" s="915"/>
      <c r="FD515" s="915"/>
      <c r="FE515" s="915"/>
      <c r="FF515" s="915"/>
      <c r="FG515" s="915"/>
      <c r="FH515" s="915"/>
      <c r="FI515" s="915"/>
      <c r="FJ515" s="915"/>
      <c r="FK515" s="915"/>
      <c r="FL515" s="915"/>
      <c r="FM515" s="915"/>
      <c r="FN515" s="915"/>
      <c r="FO515" s="915"/>
      <c r="FP515" s="915"/>
      <c r="FQ515" s="915"/>
      <c r="FR515" s="915"/>
      <c r="FS515" s="915"/>
      <c r="FT515" s="915"/>
      <c r="FU515" s="915"/>
      <c r="FV515" s="915"/>
      <c r="FW515" s="915"/>
      <c r="FX515" s="915"/>
      <c r="FY515" s="915"/>
      <c r="FZ515" s="915"/>
      <c r="GA515" s="915"/>
      <c r="GB515" s="915"/>
      <c r="GC515" s="915"/>
      <c r="GD515" s="915"/>
      <c r="GE515" s="915"/>
      <c r="GF515" s="915"/>
      <c r="GG515" s="915"/>
      <c r="GH515" s="915"/>
      <c r="GI515" s="915"/>
      <c r="GJ515" s="915"/>
      <c r="GK515" s="915"/>
      <c r="GL515" s="915"/>
      <c r="GM515" s="915"/>
      <c r="GN515" s="915"/>
    </row>
    <row r="516" spans="1:196" ht="45" x14ac:dyDescent="0.25">
      <c r="B516" s="27">
        <v>1</v>
      </c>
      <c r="C516" s="1198" t="s">
        <v>311</v>
      </c>
      <c r="D516" s="43">
        <f>'1 уровень'!E2232</f>
        <v>13882</v>
      </c>
      <c r="E516" s="43">
        <f>'1 уровень'!F2232</f>
        <v>1157</v>
      </c>
      <c r="F516" s="43">
        <f>'1 уровень'!G2232</f>
        <v>378</v>
      </c>
      <c r="G516" s="922">
        <f>'1 уровень'!H2232</f>
        <v>32.670700086430422</v>
      </c>
      <c r="H516" s="945">
        <f>'1 уровень'!I2232</f>
        <v>0</v>
      </c>
      <c r="I516" s="945">
        <f>'1 уровень'!J2232</f>
        <v>0</v>
      </c>
      <c r="J516" s="936">
        <f>'1 уровень'!K2232</f>
        <v>0</v>
      </c>
      <c r="K516" s="936">
        <f>'1 уровень'!L2232</f>
        <v>0</v>
      </c>
      <c r="L516" s="936">
        <f>'1 уровень'!M2232</f>
        <v>0</v>
      </c>
      <c r="M516" s="936">
        <f>'1 уровень'!N2232</f>
        <v>0</v>
      </c>
      <c r="N516" s="936">
        <f>'1 уровень'!O2232</f>
        <v>0</v>
      </c>
      <c r="O516" s="936">
        <f>'1 уровень'!P2232</f>
        <v>0</v>
      </c>
      <c r="P516" s="36">
        <f>'1 уровень'!Q2232</f>
        <v>0</v>
      </c>
      <c r="Q516" s="36">
        <f>'1 уровень'!R2232</f>
        <v>0</v>
      </c>
      <c r="R516" s="36">
        <f>'1 уровень'!S2232</f>
        <v>0</v>
      </c>
      <c r="S516" s="36">
        <f>'1 уровень'!T2232</f>
        <v>0</v>
      </c>
      <c r="T516" s="36">
        <f>'1 уровень'!U2232</f>
        <v>0</v>
      </c>
      <c r="U516" s="36">
        <f>'1 уровень'!V2232</f>
        <v>0</v>
      </c>
      <c r="V516" s="944">
        <f>'1 уровень'!W2232</f>
        <v>0</v>
      </c>
      <c r="W516" s="36"/>
      <c r="X516" s="36"/>
      <c r="Y516" s="944">
        <f>'1 уровень'!X2232</f>
        <v>42.430100000000003</v>
      </c>
      <c r="Z516" s="944">
        <f>'1 уровень'!Y2232</f>
        <v>18818.599999999999</v>
      </c>
      <c r="AA516" s="36">
        <f>'1 уровень'!Z2232</f>
        <v>18.8186</v>
      </c>
      <c r="AB516" s="1920"/>
      <c r="AC516" s="915"/>
      <c r="AD516" s="1929"/>
      <c r="AE516" s="915"/>
      <c r="AF516" s="915"/>
      <c r="AG516" s="915"/>
      <c r="AH516" s="915"/>
      <c r="AI516" s="915"/>
      <c r="AJ516" s="915"/>
      <c r="AK516" s="915"/>
      <c r="AL516" s="915"/>
      <c r="AM516" s="915"/>
      <c r="AN516" s="915"/>
      <c r="AO516" s="915"/>
      <c r="AP516" s="915"/>
      <c r="AQ516" s="915"/>
      <c r="AR516" s="915"/>
      <c r="AS516" s="915"/>
      <c r="AT516" s="915"/>
      <c r="AU516" s="915"/>
      <c r="AV516" s="915"/>
      <c r="AW516" s="915"/>
      <c r="AX516" s="915"/>
      <c r="AY516" s="915"/>
      <c r="AZ516" s="915"/>
      <c r="BA516" s="915"/>
      <c r="BB516" s="915"/>
      <c r="BC516" s="915"/>
      <c r="BD516" s="915"/>
      <c r="BE516" s="915"/>
      <c r="BF516" s="915"/>
      <c r="BG516" s="915"/>
      <c r="BH516" s="915"/>
      <c r="BI516" s="915"/>
      <c r="BJ516" s="915"/>
      <c r="BK516" s="915"/>
      <c r="BL516" s="915"/>
      <c r="BM516" s="915"/>
      <c r="BN516" s="915"/>
      <c r="BO516" s="915"/>
      <c r="BP516" s="915"/>
      <c r="BQ516" s="915"/>
      <c r="BR516" s="915"/>
      <c r="BS516" s="915"/>
      <c r="BT516" s="915"/>
      <c r="BU516" s="915"/>
      <c r="BV516" s="915"/>
      <c r="BW516" s="915"/>
      <c r="BX516" s="915"/>
      <c r="BY516" s="915"/>
      <c r="BZ516" s="915"/>
      <c r="CA516" s="915"/>
      <c r="CB516" s="915"/>
      <c r="CC516" s="915"/>
      <c r="CD516" s="915"/>
      <c r="CE516" s="915"/>
      <c r="CF516" s="915"/>
      <c r="CG516" s="915"/>
      <c r="CH516" s="915"/>
      <c r="CI516" s="915"/>
      <c r="CJ516" s="915"/>
      <c r="CK516" s="915"/>
      <c r="CL516" s="915"/>
      <c r="CM516" s="915"/>
      <c r="CN516" s="915"/>
      <c r="CO516" s="915"/>
      <c r="CP516" s="915"/>
      <c r="CQ516" s="915"/>
      <c r="CR516" s="915"/>
      <c r="CS516" s="915"/>
      <c r="CT516" s="915"/>
      <c r="CU516" s="915"/>
      <c r="CV516" s="915"/>
      <c r="CW516" s="915"/>
      <c r="CX516" s="915"/>
      <c r="CY516" s="915"/>
      <c r="CZ516" s="915"/>
      <c r="DA516" s="915"/>
      <c r="DB516" s="915"/>
      <c r="DC516" s="915"/>
      <c r="DD516" s="915"/>
      <c r="DE516" s="915"/>
      <c r="DF516" s="915"/>
      <c r="DG516" s="915"/>
      <c r="DH516" s="915"/>
      <c r="DI516" s="915"/>
      <c r="DJ516" s="915"/>
      <c r="DK516" s="915"/>
      <c r="DL516" s="915"/>
      <c r="DM516" s="915"/>
      <c r="DN516" s="915"/>
      <c r="DO516" s="915"/>
      <c r="DP516" s="915"/>
      <c r="DQ516" s="915"/>
      <c r="DR516" s="915"/>
      <c r="DS516" s="915"/>
      <c r="DT516" s="915"/>
      <c r="DU516" s="915"/>
      <c r="DV516" s="915"/>
      <c r="DW516" s="915"/>
      <c r="DX516" s="915"/>
      <c r="DY516" s="915"/>
      <c r="DZ516" s="915"/>
      <c r="EA516" s="915"/>
      <c r="EB516" s="915"/>
      <c r="EC516" s="915"/>
      <c r="ED516" s="915"/>
      <c r="EE516" s="915"/>
      <c r="EF516" s="915"/>
      <c r="EG516" s="915"/>
      <c r="EH516" s="915"/>
      <c r="EI516" s="915"/>
      <c r="EJ516" s="915"/>
      <c r="EK516" s="915"/>
      <c r="EL516" s="915"/>
      <c r="EM516" s="915"/>
      <c r="EN516" s="915"/>
      <c r="EO516" s="915"/>
      <c r="EP516" s="915"/>
      <c r="EQ516" s="915"/>
      <c r="ER516" s="915"/>
      <c r="ES516" s="915"/>
      <c r="ET516" s="915"/>
      <c r="EU516" s="915"/>
      <c r="EV516" s="915"/>
      <c r="EW516" s="915"/>
      <c r="EX516" s="915"/>
      <c r="EY516" s="915"/>
      <c r="EZ516" s="915"/>
      <c r="FA516" s="915"/>
      <c r="FB516" s="915"/>
      <c r="FC516" s="915"/>
      <c r="FD516" s="915"/>
      <c r="FE516" s="915"/>
      <c r="FF516" s="915"/>
      <c r="FG516" s="915"/>
      <c r="FH516" s="915"/>
      <c r="FI516" s="915"/>
      <c r="FJ516" s="915"/>
      <c r="FK516" s="915"/>
      <c r="FL516" s="915"/>
      <c r="FM516" s="915"/>
      <c r="FN516" s="915"/>
      <c r="FO516" s="915"/>
      <c r="FP516" s="915"/>
      <c r="FQ516" s="915"/>
      <c r="FR516" s="915"/>
      <c r="FS516" s="915"/>
      <c r="FT516" s="915"/>
      <c r="FU516" s="915"/>
      <c r="FV516" s="915"/>
      <c r="FW516" s="915"/>
      <c r="FX516" s="915"/>
      <c r="FY516" s="915"/>
      <c r="FZ516" s="915"/>
      <c r="GA516" s="915"/>
      <c r="GB516" s="915"/>
      <c r="GC516" s="915"/>
      <c r="GD516" s="915"/>
      <c r="GE516" s="915"/>
      <c r="GF516" s="915"/>
      <c r="GG516" s="915"/>
      <c r="GH516" s="915"/>
      <c r="GI516" s="915"/>
      <c r="GJ516" s="915"/>
      <c r="GK516" s="915"/>
      <c r="GL516" s="915"/>
      <c r="GM516" s="915"/>
      <c r="GN516" s="915"/>
    </row>
    <row r="517" spans="1:196" ht="30" x14ac:dyDescent="0.25">
      <c r="B517" s="27">
        <v>1</v>
      </c>
      <c r="C517" s="1198" t="s">
        <v>312</v>
      </c>
      <c r="D517" s="43">
        <f>'1 уровень'!E2233</f>
        <v>1500</v>
      </c>
      <c r="E517" s="43">
        <f>'1 уровень'!F2233</f>
        <v>125</v>
      </c>
      <c r="F517" s="43">
        <f>'1 уровень'!G2233</f>
        <v>64</v>
      </c>
      <c r="G517" s="922">
        <f>'1 уровень'!H2233</f>
        <v>51.2</v>
      </c>
      <c r="H517" s="945">
        <f>'1 уровень'!I2233</f>
        <v>0</v>
      </c>
      <c r="I517" s="945">
        <f>'1 уровень'!J2233</f>
        <v>0</v>
      </c>
      <c r="J517" s="936">
        <f>'1 уровень'!K2233</f>
        <v>0</v>
      </c>
      <c r="K517" s="936">
        <f>'1 уровень'!L2233</f>
        <v>0</v>
      </c>
      <c r="L517" s="936">
        <f>'1 уровень'!M2233</f>
        <v>0</v>
      </c>
      <c r="M517" s="936">
        <f>'1 уровень'!N2233</f>
        <v>0</v>
      </c>
      <c r="N517" s="936">
        <f>'1 уровень'!O2233</f>
        <v>0</v>
      </c>
      <c r="O517" s="936">
        <f>'1 уровень'!P2233</f>
        <v>0</v>
      </c>
      <c r="P517" s="36">
        <f>'1 уровень'!Q2233</f>
        <v>0</v>
      </c>
      <c r="Q517" s="36">
        <f>'1 уровень'!R2233</f>
        <v>0</v>
      </c>
      <c r="R517" s="36">
        <f>'1 уровень'!S2233</f>
        <v>0</v>
      </c>
      <c r="S517" s="36">
        <f>'1 уровень'!T2233</f>
        <v>0</v>
      </c>
      <c r="T517" s="36">
        <f>'1 уровень'!U2233</f>
        <v>0</v>
      </c>
      <c r="U517" s="36">
        <f>'1 уровень'!V2233</f>
        <v>0</v>
      </c>
      <c r="V517" s="944">
        <f>'1 уровень'!W2233</f>
        <v>0</v>
      </c>
      <c r="W517" s="36"/>
      <c r="X517" s="36"/>
      <c r="Y517" s="944">
        <f>'1 уровень'!X2233</f>
        <v>0</v>
      </c>
      <c r="Z517" s="944">
        <f>'1 уровень'!Y2233</f>
        <v>0</v>
      </c>
      <c r="AA517" s="36">
        <f>'1 уровень'!Z2233</f>
        <v>0</v>
      </c>
      <c r="AB517" s="1920"/>
      <c r="AC517" s="915"/>
      <c r="AD517" s="1929"/>
      <c r="AE517" s="915"/>
      <c r="AF517" s="915"/>
      <c r="AG517" s="915"/>
      <c r="AH517" s="915"/>
      <c r="AI517" s="915"/>
      <c r="AJ517" s="915"/>
      <c r="AK517" s="915"/>
      <c r="AL517" s="915"/>
      <c r="AM517" s="915"/>
      <c r="AN517" s="915"/>
      <c r="AO517" s="915"/>
      <c r="AP517" s="915"/>
      <c r="AQ517" s="915"/>
      <c r="AR517" s="915"/>
      <c r="AS517" s="915"/>
      <c r="AT517" s="915"/>
      <c r="AU517" s="915"/>
      <c r="AV517" s="915"/>
      <c r="AW517" s="915"/>
      <c r="AX517" s="915"/>
      <c r="AY517" s="915"/>
      <c r="AZ517" s="915"/>
      <c r="BA517" s="915"/>
      <c r="BB517" s="915"/>
      <c r="BC517" s="915"/>
      <c r="BD517" s="915"/>
      <c r="BE517" s="915"/>
      <c r="BF517" s="915"/>
      <c r="BG517" s="915"/>
      <c r="BH517" s="915"/>
      <c r="BI517" s="915"/>
      <c r="BJ517" s="915"/>
      <c r="BK517" s="915"/>
      <c r="BL517" s="915"/>
      <c r="BM517" s="915"/>
      <c r="BN517" s="915"/>
      <c r="BO517" s="915"/>
      <c r="BP517" s="915"/>
      <c r="BQ517" s="915"/>
      <c r="BR517" s="915"/>
      <c r="BS517" s="915"/>
      <c r="BT517" s="915"/>
      <c r="BU517" s="915"/>
      <c r="BV517" s="915"/>
      <c r="BW517" s="915"/>
      <c r="BX517" s="915"/>
      <c r="BY517" s="915"/>
      <c r="BZ517" s="915"/>
      <c r="CA517" s="915"/>
      <c r="CB517" s="915"/>
      <c r="CC517" s="915"/>
      <c r="CD517" s="915"/>
      <c r="CE517" s="915"/>
      <c r="CF517" s="915"/>
      <c r="CG517" s="915"/>
      <c r="CH517" s="915"/>
      <c r="CI517" s="915"/>
      <c r="CJ517" s="915"/>
      <c r="CK517" s="915"/>
      <c r="CL517" s="915"/>
      <c r="CM517" s="915"/>
      <c r="CN517" s="915"/>
      <c r="CO517" s="915"/>
      <c r="CP517" s="915"/>
      <c r="CQ517" s="915"/>
      <c r="CR517" s="915"/>
      <c r="CS517" s="915"/>
      <c r="CT517" s="915"/>
      <c r="CU517" s="915"/>
      <c r="CV517" s="915"/>
      <c r="CW517" s="915"/>
      <c r="CX517" s="915"/>
      <c r="CY517" s="915"/>
      <c r="CZ517" s="915"/>
      <c r="DA517" s="915"/>
      <c r="DB517" s="915"/>
      <c r="DC517" s="915"/>
      <c r="DD517" s="915"/>
      <c r="DE517" s="915"/>
      <c r="DF517" s="915"/>
      <c r="DG517" s="915"/>
      <c r="DH517" s="915"/>
      <c r="DI517" s="915"/>
      <c r="DJ517" s="915"/>
      <c r="DK517" s="915"/>
      <c r="DL517" s="915"/>
      <c r="DM517" s="915"/>
      <c r="DN517" s="915"/>
      <c r="DO517" s="915"/>
      <c r="DP517" s="915"/>
      <c r="DQ517" s="915"/>
      <c r="DR517" s="915"/>
      <c r="DS517" s="915"/>
      <c r="DT517" s="915"/>
      <c r="DU517" s="915"/>
      <c r="DV517" s="915"/>
      <c r="DW517" s="915"/>
      <c r="DX517" s="915"/>
      <c r="DY517" s="915"/>
      <c r="DZ517" s="915"/>
      <c r="EA517" s="915"/>
      <c r="EB517" s="915"/>
      <c r="EC517" s="915"/>
      <c r="ED517" s="915"/>
      <c r="EE517" s="915"/>
      <c r="EF517" s="915"/>
      <c r="EG517" s="915"/>
      <c r="EH517" s="915"/>
      <c r="EI517" s="915"/>
      <c r="EJ517" s="915"/>
      <c r="EK517" s="915"/>
      <c r="EL517" s="915"/>
      <c r="EM517" s="915"/>
      <c r="EN517" s="915"/>
      <c r="EO517" s="915"/>
      <c r="EP517" s="915"/>
      <c r="EQ517" s="915"/>
      <c r="ER517" s="915"/>
      <c r="ES517" s="915"/>
      <c r="ET517" s="915"/>
      <c r="EU517" s="915"/>
      <c r="EV517" s="915"/>
      <c r="EW517" s="915"/>
      <c r="EX517" s="915"/>
      <c r="EY517" s="915"/>
      <c r="EZ517" s="915"/>
      <c r="FA517" s="915"/>
      <c r="FB517" s="915"/>
      <c r="FC517" s="915"/>
      <c r="FD517" s="915"/>
      <c r="FE517" s="915"/>
      <c r="FF517" s="915"/>
      <c r="FG517" s="915"/>
      <c r="FH517" s="915"/>
      <c r="FI517" s="915"/>
      <c r="FJ517" s="915"/>
      <c r="FK517" s="915"/>
      <c r="FL517" s="915"/>
      <c r="FM517" s="915"/>
      <c r="FN517" s="915"/>
      <c r="FO517" s="915"/>
      <c r="FP517" s="915"/>
      <c r="FQ517" s="915"/>
      <c r="FR517" s="915"/>
      <c r="FS517" s="915"/>
      <c r="FT517" s="915"/>
      <c r="FU517" s="915"/>
      <c r="FV517" s="915"/>
      <c r="FW517" s="915"/>
      <c r="FX517" s="915"/>
      <c r="FY517" s="915"/>
      <c r="FZ517" s="915"/>
      <c r="GA517" s="915"/>
      <c r="GB517" s="915"/>
      <c r="GC517" s="915"/>
      <c r="GD517" s="915"/>
      <c r="GE517" s="915"/>
      <c r="GF517" s="915"/>
      <c r="GG517" s="915"/>
      <c r="GH517" s="915"/>
      <c r="GI517" s="915"/>
      <c r="GJ517" s="915"/>
      <c r="GK517" s="915"/>
      <c r="GL517" s="915"/>
      <c r="GM517" s="915"/>
      <c r="GN517" s="915"/>
    </row>
    <row r="518" spans="1:196" ht="60" x14ac:dyDescent="0.25">
      <c r="B518" s="27">
        <v>1</v>
      </c>
      <c r="C518" s="1198" t="s">
        <v>321</v>
      </c>
      <c r="D518" s="43">
        <f>'1 уровень'!E2234</f>
        <v>10371</v>
      </c>
      <c r="E518" s="43">
        <f>'1 уровень'!F2234</f>
        <v>864</v>
      </c>
      <c r="F518" s="43">
        <f>'1 уровень'!G2234</f>
        <v>220</v>
      </c>
      <c r="G518" s="922">
        <f>'1 уровень'!H2234</f>
        <v>25.462962962962965</v>
      </c>
      <c r="H518" s="945">
        <f>'1 уровень'!I2234</f>
        <v>0</v>
      </c>
      <c r="I518" s="945">
        <f>'1 уровень'!J2234</f>
        <v>0</v>
      </c>
      <c r="J518" s="936">
        <f>'1 уровень'!K2234</f>
        <v>0</v>
      </c>
      <c r="K518" s="936">
        <f>'1 уровень'!L2234</f>
        <v>0</v>
      </c>
      <c r="L518" s="936">
        <f>'1 уровень'!M2234</f>
        <v>0</v>
      </c>
      <c r="M518" s="936">
        <f>'1 уровень'!N2234</f>
        <v>0</v>
      </c>
      <c r="N518" s="936">
        <f>'1 уровень'!O2234</f>
        <v>0</v>
      </c>
      <c r="O518" s="936">
        <f>'1 уровень'!P2234</f>
        <v>0</v>
      </c>
      <c r="P518" s="36">
        <f>'1 уровень'!Q2234</f>
        <v>0</v>
      </c>
      <c r="Q518" s="36">
        <f>'1 уровень'!R2234</f>
        <v>0</v>
      </c>
      <c r="R518" s="36">
        <f>'1 уровень'!S2234</f>
        <v>0</v>
      </c>
      <c r="S518" s="36">
        <f>'1 уровень'!T2234</f>
        <v>0</v>
      </c>
      <c r="T518" s="36">
        <f>'1 уровень'!U2234</f>
        <v>0</v>
      </c>
      <c r="U518" s="36">
        <f>'1 уровень'!V2234</f>
        <v>0</v>
      </c>
      <c r="V518" s="944">
        <f>'1 уровень'!W2234</f>
        <v>0</v>
      </c>
      <c r="W518" s="36"/>
      <c r="X518" s="36"/>
      <c r="Y518" s="944">
        <f>'1 уровень'!X2234</f>
        <v>8</v>
      </c>
      <c r="Z518" s="944">
        <f>'1 уровень'!Y2234</f>
        <v>15970.39</v>
      </c>
      <c r="AA518" s="36">
        <f>'1 уровень'!Z2234</f>
        <v>15.97039</v>
      </c>
      <c r="AB518" s="1920"/>
      <c r="AC518" s="915"/>
      <c r="AD518" s="1929"/>
      <c r="AE518" s="915"/>
      <c r="AF518" s="915"/>
      <c r="AG518" s="915"/>
      <c r="AH518" s="915"/>
      <c r="AI518" s="915"/>
      <c r="AJ518" s="915"/>
      <c r="AK518" s="915"/>
      <c r="AL518" s="915"/>
      <c r="AM518" s="915"/>
      <c r="AN518" s="915"/>
      <c r="AO518" s="915"/>
      <c r="AP518" s="915"/>
      <c r="AQ518" s="915"/>
      <c r="AR518" s="915"/>
      <c r="AS518" s="915"/>
      <c r="AT518" s="915"/>
      <c r="AU518" s="915"/>
      <c r="AV518" s="915"/>
      <c r="AW518" s="915"/>
      <c r="AX518" s="915"/>
      <c r="AY518" s="915"/>
      <c r="AZ518" s="915"/>
      <c r="BA518" s="915"/>
      <c r="BB518" s="915"/>
      <c r="BC518" s="915"/>
      <c r="BD518" s="915"/>
      <c r="BE518" s="915"/>
      <c r="BF518" s="915"/>
      <c r="BG518" s="915"/>
      <c r="BH518" s="915"/>
      <c r="BI518" s="915"/>
      <c r="BJ518" s="915"/>
      <c r="BK518" s="915"/>
      <c r="BL518" s="915"/>
      <c r="BM518" s="915"/>
      <c r="BN518" s="915"/>
      <c r="BO518" s="915"/>
      <c r="BP518" s="915"/>
      <c r="BQ518" s="915"/>
      <c r="BR518" s="915"/>
      <c r="BS518" s="915"/>
      <c r="BT518" s="915"/>
      <c r="BU518" s="915"/>
      <c r="BV518" s="915"/>
      <c r="BW518" s="915"/>
      <c r="BX518" s="915"/>
      <c r="BY518" s="915"/>
      <c r="BZ518" s="915"/>
      <c r="CA518" s="915"/>
      <c r="CB518" s="915"/>
      <c r="CC518" s="915"/>
      <c r="CD518" s="915"/>
      <c r="CE518" s="915"/>
      <c r="CF518" s="915"/>
      <c r="CG518" s="915"/>
      <c r="CH518" s="915"/>
      <c r="CI518" s="915"/>
      <c r="CJ518" s="915"/>
      <c r="CK518" s="915"/>
      <c r="CL518" s="915"/>
      <c r="CM518" s="915"/>
      <c r="CN518" s="915"/>
      <c r="CO518" s="915"/>
      <c r="CP518" s="915"/>
      <c r="CQ518" s="915"/>
      <c r="CR518" s="915"/>
      <c r="CS518" s="915"/>
      <c r="CT518" s="915"/>
      <c r="CU518" s="915"/>
      <c r="CV518" s="915"/>
      <c r="CW518" s="915"/>
      <c r="CX518" s="915"/>
      <c r="CY518" s="915"/>
      <c r="CZ518" s="915"/>
      <c r="DA518" s="915"/>
      <c r="DB518" s="915"/>
      <c r="DC518" s="915"/>
      <c r="DD518" s="915"/>
      <c r="DE518" s="915"/>
      <c r="DF518" s="915"/>
      <c r="DG518" s="915"/>
      <c r="DH518" s="915"/>
      <c r="DI518" s="915"/>
      <c r="DJ518" s="915"/>
      <c r="DK518" s="915"/>
      <c r="DL518" s="915"/>
      <c r="DM518" s="915"/>
      <c r="DN518" s="915"/>
      <c r="DO518" s="915"/>
      <c r="DP518" s="915"/>
      <c r="DQ518" s="915"/>
      <c r="DR518" s="915"/>
      <c r="DS518" s="915"/>
      <c r="DT518" s="915"/>
      <c r="DU518" s="915"/>
      <c r="DV518" s="915"/>
      <c r="DW518" s="915"/>
      <c r="DX518" s="915"/>
      <c r="DY518" s="915"/>
      <c r="DZ518" s="915"/>
      <c r="EA518" s="915"/>
      <c r="EB518" s="915"/>
      <c r="EC518" s="915"/>
      <c r="ED518" s="915"/>
      <c r="EE518" s="915"/>
      <c r="EF518" s="915"/>
      <c r="EG518" s="915"/>
      <c r="EH518" s="915"/>
      <c r="EI518" s="915"/>
      <c r="EJ518" s="915"/>
      <c r="EK518" s="915"/>
      <c r="EL518" s="915"/>
      <c r="EM518" s="915"/>
      <c r="EN518" s="915"/>
      <c r="EO518" s="915"/>
      <c r="EP518" s="915"/>
      <c r="EQ518" s="915"/>
      <c r="ER518" s="915"/>
      <c r="ES518" s="915"/>
      <c r="ET518" s="915"/>
      <c r="EU518" s="915"/>
      <c r="EV518" s="915"/>
      <c r="EW518" s="915"/>
      <c r="EX518" s="915"/>
      <c r="EY518" s="915"/>
      <c r="EZ518" s="915"/>
      <c r="FA518" s="915"/>
      <c r="FB518" s="915"/>
      <c r="FC518" s="915"/>
      <c r="FD518" s="915"/>
      <c r="FE518" s="915"/>
      <c r="FF518" s="915"/>
      <c r="FG518" s="915"/>
      <c r="FH518" s="915"/>
      <c r="FI518" s="915"/>
      <c r="FJ518" s="915"/>
      <c r="FK518" s="915"/>
      <c r="FL518" s="915"/>
      <c r="FM518" s="915"/>
      <c r="FN518" s="915"/>
      <c r="FO518" s="915"/>
      <c r="FP518" s="915"/>
      <c r="FQ518" s="915"/>
      <c r="FR518" s="915"/>
      <c r="FS518" s="915"/>
      <c r="FT518" s="915"/>
      <c r="FU518" s="915"/>
      <c r="FV518" s="915"/>
      <c r="FW518" s="915"/>
      <c r="FX518" s="915"/>
      <c r="FY518" s="915"/>
      <c r="FZ518" s="915"/>
      <c r="GA518" s="915"/>
      <c r="GB518" s="915"/>
      <c r="GC518" s="915"/>
      <c r="GD518" s="915"/>
      <c r="GE518" s="915"/>
      <c r="GF518" s="915"/>
      <c r="GG518" s="915"/>
      <c r="GH518" s="915"/>
      <c r="GI518" s="915"/>
      <c r="GJ518" s="915"/>
      <c r="GK518" s="915"/>
      <c r="GL518" s="915"/>
      <c r="GM518" s="915"/>
      <c r="GN518" s="915"/>
    </row>
    <row r="519" spans="1:196" ht="45" x14ac:dyDescent="0.25">
      <c r="B519" s="27">
        <v>1</v>
      </c>
      <c r="C519" s="1198" t="s">
        <v>322</v>
      </c>
      <c r="D519" s="43">
        <f>'1 уровень'!E2235</f>
        <v>2011</v>
      </c>
      <c r="E519" s="43">
        <f>'1 уровень'!F2235</f>
        <v>168</v>
      </c>
      <c r="F519" s="43">
        <f>'1 уровень'!G2235</f>
        <v>94</v>
      </c>
      <c r="G519" s="922">
        <f>'1 уровень'!H2235</f>
        <v>55.952380952380956</v>
      </c>
      <c r="H519" s="945">
        <f>'1 уровень'!I2235</f>
        <v>0</v>
      </c>
      <c r="I519" s="945">
        <f>'1 уровень'!J2235</f>
        <v>0</v>
      </c>
      <c r="J519" s="936">
        <f>'1 уровень'!K2235</f>
        <v>0</v>
      </c>
      <c r="K519" s="936">
        <f>'1 уровень'!L2235</f>
        <v>0</v>
      </c>
      <c r="L519" s="936">
        <f>'1 уровень'!M2235</f>
        <v>0</v>
      </c>
      <c r="M519" s="936">
        <f>'1 уровень'!N2235</f>
        <v>0</v>
      </c>
      <c r="N519" s="936">
        <f>'1 уровень'!O2235</f>
        <v>0</v>
      </c>
      <c r="O519" s="936">
        <f>'1 уровень'!P2235</f>
        <v>0</v>
      </c>
      <c r="P519" s="36">
        <f>'1 уровень'!Q2235</f>
        <v>0</v>
      </c>
      <c r="Q519" s="36">
        <f>'1 уровень'!R2235</f>
        <v>0</v>
      </c>
      <c r="R519" s="36">
        <f>'1 уровень'!S2235</f>
        <v>0</v>
      </c>
      <c r="S519" s="36">
        <f>'1 уровень'!T2235</f>
        <v>0</v>
      </c>
      <c r="T519" s="36">
        <f>'1 уровень'!U2235</f>
        <v>0</v>
      </c>
      <c r="U519" s="36">
        <f>'1 уровень'!V2235</f>
        <v>0</v>
      </c>
      <c r="V519" s="944">
        <f>'1 уровень'!W2235</f>
        <v>0</v>
      </c>
      <c r="W519" s="36"/>
      <c r="X519" s="36"/>
      <c r="Y519" s="944">
        <f>'1 уровень'!X2235</f>
        <v>3</v>
      </c>
      <c r="Z519" s="944">
        <f>'1 уровень'!Y2235</f>
        <v>2848.21</v>
      </c>
      <c r="AA519" s="36">
        <f>'1 уровень'!Z2235</f>
        <v>2.8482099999999999</v>
      </c>
      <c r="AB519" s="1920"/>
      <c r="AC519" s="915"/>
      <c r="AD519" s="1929"/>
      <c r="AE519" s="915"/>
      <c r="AF519" s="915"/>
      <c r="AG519" s="915"/>
      <c r="AH519" s="915"/>
      <c r="AI519" s="915"/>
      <c r="AJ519" s="915"/>
      <c r="AK519" s="915"/>
      <c r="AL519" s="915"/>
      <c r="AM519" s="915"/>
      <c r="AN519" s="915"/>
      <c r="AO519" s="915"/>
      <c r="AP519" s="915"/>
      <c r="AQ519" s="915"/>
      <c r="AR519" s="915"/>
      <c r="AS519" s="915"/>
      <c r="AT519" s="915"/>
      <c r="AU519" s="915"/>
      <c r="AV519" s="915"/>
      <c r="AW519" s="915"/>
      <c r="AX519" s="915"/>
      <c r="AY519" s="915"/>
      <c r="AZ519" s="915"/>
      <c r="BA519" s="915"/>
      <c r="BB519" s="915"/>
      <c r="BC519" s="915"/>
      <c r="BD519" s="915"/>
      <c r="BE519" s="915"/>
      <c r="BF519" s="915"/>
      <c r="BG519" s="915"/>
      <c r="BH519" s="915"/>
      <c r="BI519" s="915"/>
      <c r="BJ519" s="915"/>
      <c r="BK519" s="915"/>
      <c r="BL519" s="915"/>
      <c r="BM519" s="915"/>
      <c r="BN519" s="915"/>
      <c r="BO519" s="915"/>
      <c r="BP519" s="915"/>
      <c r="BQ519" s="915"/>
      <c r="BR519" s="915"/>
      <c r="BS519" s="915"/>
      <c r="BT519" s="915"/>
      <c r="BU519" s="915"/>
      <c r="BV519" s="915"/>
      <c r="BW519" s="915"/>
      <c r="BX519" s="915"/>
      <c r="BY519" s="915"/>
      <c r="BZ519" s="915"/>
      <c r="CA519" s="915"/>
      <c r="CB519" s="915"/>
      <c r="CC519" s="915"/>
      <c r="CD519" s="915"/>
      <c r="CE519" s="915"/>
      <c r="CF519" s="915"/>
      <c r="CG519" s="915"/>
      <c r="CH519" s="915"/>
      <c r="CI519" s="915"/>
      <c r="CJ519" s="915"/>
      <c r="CK519" s="915"/>
      <c r="CL519" s="915"/>
      <c r="CM519" s="915"/>
      <c r="CN519" s="915"/>
      <c r="CO519" s="915"/>
      <c r="CP519" s="915"/>
      <c r="CQ519" s="915"/>
      <c r="CR519" s="915"/>
      <c r="CS519" s="915"/>
      <c r="CT519" s="915"/>
      <c r="CU519" s="915"/>
      <c r="CV519" s="915"/>
      <c r="CW519" s="915"/>
      <c r="CX519" s="915"/>
      <c r="CY519" s="915"/>
      <c r="CZ519" s="915"/>
      <c r="DA519" s="915"/>
      <c r="DB519" s="915"/>
      <c r="DC519" s="915"/>
      <c r="DD519" s="915"/>
      <c r="DE519" s="915"/>
      <c r="DF519" s="915"/>
      <c r="DG519" s="915"/>
      <c r="DH519" s="915"/>
      <c r="DI519" s="915"/>
      <c r="DJ519" s="915"/>
      <c r="DK519" s="915"/>
      <c r="DL519" s="915"/>
      <c r="DM519" s="915"/>
      <c r="DN519" s="915"/>
      <c r="DO519" s="915"/>
      <c r="DP519" s="915"/>
      <c r="DQ519" s="915"/>
      <c r="DR519" s="915"/>
      <c r="DS519" s="915"/>
      <c r="DT519" s="915"/>
      <c r="DU519" s="915"/>
      <c r="DV519" s="915"/>
      <c r="DW519" s="915"/>
      <c r="DX519" s="915"/>
      <c r="DY519" s="915"/>
      <c r="DZ519" s="915"/>
      <c r="EA519" s="915"/>
      <c r="EB519" s="915"/>
      <c r="EC519" s="915"/>
      <c r="ED519" s="915"/>
      <c r="EE519" s="915"/>
      <c r="EF519" s="915"/>
      <c r="EG519" s="915"/>
      <c r="EH519" s="915"/>
      <c r="EI519" s="915"/>
      <c r="EJ519" s="915"/>
      <c r="EK519" s="915"/>
      <c r="EL519" s="915"/>
      <c r="EM519" s="915"/>
      <c r="EN519" s="915"/>
      <c r="EO519" s="915"/>
      <c r="EP519" s="915"/>
      <c r="EQ519" s="915"/>
      <c r="ER519" s="915"/>
      <c r="ES519" s="915"/>
      <c r="ET519" s="915"/>
      <c r="EU519" s="915"/>
      <c r="EV519" s="915"/>
      <c r="EW519" s="915"/>
      <c r="EX519" s="915"/>
      <c r="EY519" s="915"/>
      <c r="EZ519" s="915"/>
      <c r="FA519" s="915"/>
      <c r="FB519" s="915"/>
      <c r="FC519" s="915"/>
      <c r="FD519" s="915"/>
      <c r="FE519" s="915"/>
      <c r="FF519" s="915"/>
      <c r="FG519" s="915"/>
      <c r="FH519" s="915"/>
      <c r="FI519" s="915"/>
      <c r="FJ519" s="915"/>
      <c r="FK519" s="915"/>
      <c r="FL519" s="915"/>
      <c r="FM519" s="915"/>
      <c r="FN519" s="915"/>
      <c r="FO519" s="915"/>
      <c r="FP519" s="915"/>
      <c r="FQ519" s="915"/>
      <c r="FR519" s="915"/>
      <c r="FS519" s="915"/>
      <c r="FT519" s="915"/>
      <c r="FU519" s="915"/>
      <c r="FV519" s="915"/>
      <c r="FW519" s="915"/>
      <c r="FX519" s="915"/>
      <c r="FY519" s="915"/>
      <c r="FZ519" s="915"/>
      <c r="GA519" s="915"/>
      <c r="GB519" s="915"/>
      <c r="GC519" s="915"/>
      <c r="GD519" s="915"/>
      <c r="GE519" s="915"/>
      <c r="GF519" s="915"/>
      <c r="GG519" s="915"/>
      <c r="GH519" s="915"/>
      <c r="GI519" s="915"/>
      <c r="GJ519" s="915"/>
      <c r="GK519" s="915"/>
      <c r="GL519" s="915"/>
      <c r="GM519" s="915"/>
      <c r="GN519" s="915"/>
    </row>
    <row r="520" spans="1:196" ht="30" x14ac:dyDescent="0.25">
      <c r="B520" s="27">
        <v>1</v>
      </c>
      <c r="C520" s="1361" t="s">
        <v>158</v>
      </c>
      <c r="D520" s="43">
        <f>'1 уровень'!E2236</f>
        <v>8400</v>
      </c>
      <c r="E520" s="43">
        <f>'1 уровень'!F2236</f>
        <v>700</v>
      </c>
      <c r="F520" s="43">
        <f>'1 уровень'!G2236</f>
        <v>351</v>
      </c>
      <c r="G520" s="922">
        <f>'1 уровень'!H2236</f>
        <v>50.142857142857146</v>
      </c>
      <c r="H520" s="945">
        <f>'1 уровень'!I2236</f>
        <v>0</v>
      </c>
      <c r="I520" s="945">
        <f>'1 уровень'!J2236</f>
        <v>0</v>
      </c>
      <c r="J520" s="936">
        <f>'1 уровень'!K2236</f>
        <v>0</v>
      </c>
      <c r="K520" s="936">
        <f>'1 уровень'!L2236</f>
        <v>0</v>
      </c>
      <c r="L520" s="936">
        <f>'1 уровень'!M2236</f>
        <v>0</v>
      </c>
      <c r="M520" s="936">
        <f>'1 уровень'!N2236</f>
        <v>0</v>
      </c>
      <c r="N520" s="936">
        <f>'1 уровень'!O2236</f>
        <v>0</v>
      </c>
      <c r="O520" s="936">
        <f>'1 уровень'!P2236</f>
        <v>0</v>
      </c>
      <c r="P520" s="36">
        <f>'1 уровень'!Q2236</f>
        <v>0</v>
      </c>
      <c r="Q520" s="36">
        <f>'1 уровень'!R2236</f>
        <v>0</v>
      </c>
      <c r="R520" s="36">
        <f>'1 уровень'!S2236</f>
        <v>0</v>
      </c>
      <c r="S520" s="36">
        <f>'1 уровень'!T2236</f>
        <v>0</v>
      </c>
      <c r="T520" s="36">
        <f>'1 уровень'!U2236</f>
        <v>0</v>
      </c>
      <c r="U520" s="36">
        <f>'1 уровень'!V2236</f>
        <v>0</v>
      </c>
      <c r="V520" s="944">
        <f>'1 уровень'!W2236</f>
        <v>0</v>
      </c>
      <c r="W520" s="36"/>
      <c r="X520" s="36"/>
      <c r="Y520" s="944">
        <f>'1 уровень'!X2236</f>
        <v>675</v>
      </c>
      <c r="Z520" s="944">
        <f>'1 уровень'!Y2236</f>
        <v>455112.00000000012</v>
      </c>
      <c r="AA520" s="36">
        <f>'1 уровень'!Z2236</f>
        <v>455.11200000000014</v>
      </c>
      <c r="AB520" s="1920"/>
      <c r="AC520" s="915"/>
      <c r="AD520" s="1929"/>
      <c r="AE520" s="915"/>
      <c r="AF520" s="915"/>
      <c r="AG520" s="915"/>
      <c r="AH520" s="915"/>
      <c r="AI520" s="915"/>
      <c r="AJ520" s="915"/>
      <c r="AK520" s="915"/>
      <c r="AL520" s="915"/>
      <c r="AM520" s="915"/>
      <c r="AN520" s="915"/>
      <c r="AO520" s="915"/>
      <c r="AP520" s="915"/>
      <c r="AQ520" s="915"/>
      <c r="AR520" s="915"/>
      <c r="AS520" s="915"/>
      <c r="AT520" s="915"/>
      <c r="AU520" s="915"/>
      <c r="AV520" s="915"/>
      <c r="AW520" s="915"/>
      <c r="AX520" s="915"/>
      <c r="AY520" s="915"/>
      <c r="AZ520" s="915"/>
      <c r="BA520" s="915"/>
      <c r="BB520" s="915"/>
      <c r="BC520" s="915"/>
      <c r="BD520" s="915"/>
      <c r="BE520" s="915"/>
      <c r="BF520" s="915"/>
      <c r="BG520" s="915"/>
      <c r="BH520" s="915"/>
      <c r="BI520" s="915"/>
      <c r="BJ520" s="915"/>
      <c r="BK520" s="915"/>
      <c r="BL520" s="915"/>
      <c r="BM520" s="915"/>
      <c r="BN520" s="915"/>
      <c r="BO520" s="915"/>
      <c r="BP520" s="915"/>
      <c r="BQ520" s="915"/>
      <c r="BR520" s="915"/>
      <c r="BS520" s="915"/>
      <c r="BT520" s="915"/>
      <c r="BU520" s="915"/>
      <c r="BV520" s="915"/>
      <c r="BW520" s="915"/>
      <c r="BX520" s="915"/>
      <c r="BY520" s="915"/>
      <c r="BZ520" s="915"/>
      <c r="CA520" s="915"/>
      <c r="CB520" s="915"/>
      <c r="CC520" s="915"/>
      <c r="CD520" s="915"/>
      <c r="CE520" s="915"/>
      <c r="CF520" s="915"/>
      <c r="CG520" s="915"/>
      <c r="CH520" s="915"/>
      <c r="CI520" s="915"/>
      <c r="CJ520" s="915"/>
      <c r="CK520" s="915"/>
      <c r="CL520" s="915"/>
      <c r="CM520" s="915"/>
      <c r="CN520" s="915"/>
      <c r="CO520" s="915"/>
      <c r="CP520" s="915"/>
      <c r="CQ520" s="915"/>
      <c r="CR520" s="915"/>
      <c r="CS520" s="915"/>
      <c r="CT520" s="915"/>
      <c r="CU520" s="915"/>
      <c r="CV520" s="915"/>
      <c r="CW520" s="915"/>
      <c r="CX520" s="915"/>
      <c r="CY520" s="915"/>
      <c r="CZ520" s="915"/>
      <c r="DA520" s="915"/>
      <c r="DB520" s="915"/>
      <c r="DC520" s="915"/>
      <c r="DD520" s="915"/>
      <c r="DE520" s="915"/>
      <c r="DF520" s="915"/>
      <c r="DG520" s="915"/>
      <c r="DH520" s="915"/>
      <c r="DI520" s="915"/>
      <c r="DJ520" s="915"/>
      <c r="DK520" s="915"/>
      <c r="DL520" s="915"/>
      <c r="DM520" s="915"/>
      <c r="DN520" s="915"/>
      <c r="DO520" s="915"/>
      <c r="DP520" s="915"/>
      <c r="DQ520" s="915"/>
      <c r="DR520" s="915"/>
      <c r="DS520" s="915"/>
      <c r="DT520" s="915"/>
      <c r="DU520" s="915"/>
      <c r="DV520" s="915"/>
      <c r="DW520" s="915"/>
      <c r="DX520" s="915"/>
      <c r="DY520" s="915"/>
      <c r="DZ520" s="915"/>
      <c r="EA520" s="915"/>
      <c r="EB520" s="915"/>
      <c r="EC520" s="915"/>
      <c r="ED520" s="915"/>
      <c r="EE520" s="915"/>
      <c r="EF520" s="915"/>
      <c r="EG520" s="915"/>
      <c r="EH520" s="915"/>
      <c r="EI520" s="915"/>
      <c r="EJ520" s="915"/>
      <c r="EK520" s="915"/>
      <c r="EL520" s="915"/>
      <c r="EM520" s="915"/>
      <c r="EN520" s="915"/>
      <c r="EO520" s="915"/>
      <c r="EP520" s="915"/>
      <c r="EQ520" s="915"/>
      <c r="ER520" s="915"/>
      <c r="ES520" s="915"/>
      <c r="ET520" s="915"/>
      <c r="EU520" s="915"/>
      <c r="EV520" s="915"/>
      <c r="EW520" s="915"/>
      <c r="EX520" s="915"/>
      <c r="EY520" s="915"/>
      <c r="EZ520" s="915"/>
      <c r="FA520" s="915"/>
      <c r="FB520" s="915"/>
      <c r="FC520" s="915"/>
      <c r="FD520" s="915"/>
      <c r="FE520" s="915"/>
      <c r="FF520" s="915"/>
      <c r="FG520" s="915"/>
      <c r="FH520" s="915"/>
      <c r="FI520" s="915"/>
      <c r="FJ520" s="915"/>
      <c r="FK520" s="915"/>
      <c r="FL520" s="915"/>
      <c r="FM520" s="915"/>
      <c r="FN520" s="915"/>
      <c r="FO520" s="915"/>
      <c r="FP520" s="915"/>
      <c r="FQ520" s="915"/>
      <c r="FR520" s="915"/>
      <c r="FS520" s="915"/>
      <c r="FT520" s="915"/>
      <c r="FU520" s="915"/>
      <c r="FV520" s="915"/>
      <c r="FW520" s="915"/>
      <c r="FX520" s="915"/>
      <c r="FY520" s="915"/>
      <c r="FZ520" s="915"/>
      <c r="GA520" s="915"/>
      <c r="GB520" s="915"/>
      <c r="GC520" s="915"/>
      <c r="GD520" s="915"/>
      <c r="GE520" s="915"/>
      <c r="GF520" s="915"/>
      <c r="GG520" s="915"/>
      <c r="GH520" s="915"/>
      <c r="GI520" s="915"/>
      <c r="GJ520" s="915"/>
      <c r="GK520" s="915"/>
      <c r="GL520" s="915"/>
      <c r="GM520" s="915"/>
      <c r="GN520" s="915"/>
    </row>
    <row r="521" spans="1:196" ht="30" x14ac:dyDescent="0.25">
      <c r="A521" s="27">
        <v>1</v>
      </c>
      <c r="B521" s="27">
        <v>1</v>
      </c>
      <c r="C521" s="1362" t="s">
        <v>299</v>
      </c>
      <c r="D521" s="43">
        <f>'1 уровень'!E2237</f>
        <v>0</v>
      </c>
      <c r="E521" s="43">
        <f>'1 уровень'!F2237</f>
        <v>0</v>
      </c>
      <c r="F521" s="43">
        <f>'1 уровень'!G2237</f>
        <v>0</v>
      </c>
      <c r="G521" s="922">
        <f>'1 уровень'!H2237</f>
        <v>0</v>
      </c>
      <c r="H521" s="945">
        <f>'1 уровень'!I2237</f>
        <v>0</v>
      </c>
      <c r="I521" s="945">
        <f>'1 уровень'!J2237</f>
        <v>0</v>
      </c>
      <c r="J521" s="936">
        <f>'1 уровень'!K2237</f>
        <v>0</v>
      </c>
      <c r="K521" s="936">
        <f>'1 уровень'!L2237</f>
        <v>0</v>
      </c>
      <c r="L521" s="936">
        <f>'1 уровень'!M2237</f>
        <v>0</v>
      </c>
      <c r="M521" s="936">
        <f>'1 уровень'!N2237</f>
        <v>0</v>
      </c>
      <c r="N521" s="936">
        <f>'1 уровень'!O2237</f>
        <v>0</v>
      </c>
      <c r="O521" s="936">
        <f>'1 уровень'!P2237</f>
        <v>0</v>
      </c>
      <c r="P521" s="36">
        <f>'1 уровень'!Q2237</f>
        <v>0</v>
      </c>
      <c r="Q521" s="36">
        <f>'1 уровень'!R2237</f>
        <v>0</v>
      </c>
      <c r="R521" s="36">
        <f>'1 уровень'!S2237</f>
        <v>0</v>
      </c>
      <c r="S521" s="36">
        <f>'1 уровень'!T2237</f>
        <v>0</v>
      </c>
      <c r="T521" s="36">
        <f>'1 уровень'!U2237</f>
        <v>0</v>
      </c>
      <c r="U521" s="36">
        <f>'1 уровень'!V2237</f>
        <v>0</v>
      </c>
      <c r="V521" s="944">
        <f>'1 уровень'!W2237</f>
        <v>0</v>
      </c>
      <c r="W521" s="36"/>
      <c r="X521" s="36"/>
      <c r="Y521" s="944">
        <f>'1 уровень'!X2237</f>
        <v>0</v>
      </c>
      <c r="Z521" s="944">
        <f>'1 уровень'!Y2237</f>
        <v>0</v>
      </c>
      <c r="AA521" s="36">
        <f>'1 уровень'!Z2237</f>
        <v>0</v>
      </c>
      <c r="AB521" s="1920"/>
      <c r="AC521" s="915"/>
      <c r="AD521" s="1929"/>
      <c r="AE521" s="915"/>
      <c r="AF521" s="915"/>
      <c r="AG521" s="915"/>
      <c r="AH521" s="915"/>
      <c r="AI521" s="915"/>
      <c r="AJ521" s="915"/>
      <c r="AK521" s="915"/>
      <c r="AL521" s="915"/>
      <c r="AM521" s="915"/>
      <c r="AN521" s="915"/>
      <c r="AO521" s="915"/>
      <c r="AP521" s="915"/>
      <c r="AQ521" s="915"/>
      <c r="AR521" s="915"/>
      <c r="AS521" s="915"/>
      <c r="AT521" s="915"/>
      <c r="AU521" s="915"/>
      <c r="AV521" s="915"/>
      <c r="AW521" s="915"/>
      <c r="AX521" s="915"/>
      <c r="AY521" s="915"/>
      <c r="AZ521" s="915"/>
      <c r="BA521" s="915"/>
      <c r="BB521" s="915"/>
      <c r="BC521" s="915"/>
      <c r="BD521" s="915"/>
      <c r="BE521" s="915"/>
      <c r="BF521" s="915"/>
      <c r="BG521" s="915"/>
      <c r="BH521" s="915"/>
      <c r="BI521" s="915"/>
      <c r="BJ521" s="915"/>
      <c r="BK521" s="915"/>
      <c r="BL521" s="915"/>
      <c r="BM521" s="915"/>
      <c r="BN521" s="915"/>
      <c r="BO521" s="915"/>
      <c r="BP521" s="915"/>
      <c r="BQ521" s="915"/>
      <c r="BR521" s="915"/>
      <c r="BS521" s="915"/>
      <c r="BT521" s="915"/>
      <c r="BU521" s="915"/>
      <c r="BV521" s="915"/>
      <c r="BW521" s="915"/>
      <c r="BX521" s="915"/>
      <c r="BY521" s="915"/>
      <c r="BZ521" s="915"/>
      <c r="CA521" s="915"/>
      <c r="CB521" s="915"/>
      <c r="CC521" s="915"/>
      <c r="CD521" s="915"/>
      <c r="CE521" s="915"/>
      <c r="CF521" s="915"/>
      <c r="CG521" s="915"/>
      <c r="CH521" s="915"/>
      <c r="CI521" s="915"/>
      <c r="CJ521" s="915"/>
      <c r="CK521" s="915"/>
      <c r="CL521" s="915"/>
      <c r="CM521" s="915"/>
      <c r="CN521" s="915"/>
      <c r="CO521" s="915"/>
      <c r="CP521" s="915"/>
      <c r="CQ521" s="915"/>
      <c r="CR521" s="915"/>
      <c r="CS521" s="915"/>
      <c r="CT521" s="915"/>
      <c r="CU521" s="915"/>
      <c r="CV521" s="915"/>
      <c r="CW521" s="915"/>
      <c r="CX521" s="915"/>
      <c r="CY521" s="915"/>
      <c r="CZ521" s="915"/>
      <c r="DA521" s="915"/>
      <c r="DB521" s="915"/>
      <c r="DC521" s="915"/>
      <c r="DD521" s="915"/>
      <c r="DE521" s="915"/>
      <c r="DF521" s="915"/>
      <c r="DG521" s="915"/>
      <c r="DH521" s="915"/>
      <c r="DI521" s="915"/>
      <c r="DJ521" s="915"/>
      <c r="DK521" s="915"/>
      <c r="DL521" s="915"/>
      <c r="DM521" s="915"/>
      <c r="DN521" s="915"/>
      <c r="DO521" s="915"/>
      <c r="DP521" s="915"/>
      <c r="DQ521" s="915"/>
      <c r="DR521" s="915"/>
      <c r="DS521" s="915"/>
      <c r="DT521" s="915"/>
      <c r="DU521" s="915"/>
      <c r="DV521" s="915"/>
      <c r="DW521" s="915"/>
      <c r="DX521" s="915"/>
      <c r="DY521" s="915"/>
      <c r="DZ521" s="915"/>
      <c r="EA521" s="915"/>
      <c r="EB521" s="915"/>
      <c r="EC521" s="915"/>
      <c r="ED521" s="915"/>
      <c r="EE521" s="915"/>
      <c r="EF521" s="915"/>
      <c r="EG521" s="915"/>
      <c r="EH521" s="915"/>
      <c r="EI521" s="915"/>
      <c r="EJ521" s="915"/>
      <c r="EK521" s="915"/>
      <c r="EL521" s="915"/>
      <c r="EM521" s="915"/>
      <c r="EN521" s="915"/>
      <c r="EO521" s="915"/>
      <c r="EP521" s="915"/>
      <c r="EQ521" s="915"/>
      <c r="ER521" s="915"/>
      <c r="ES521" s="915"/>
      <c r="ET521" s="915"/>
      <c r="EU521" s="915"/>
      <c r="EV521" s="915"/>
      <c r="EW521" s="915"/>
      <c r="EX521" s="915"/>
      <c r="EY521" s="915"/>
      <c r="EZ521" s="915"/>
      <c r="FA521" s="915"/>
      <c r="FB521" s="915"/>
      <c r="FC521" s="915"/>
      <c r="FD521" s="915"/>
      <c r="FE521" s="915"/>
      <c r="FF521" s="915"/>
      <c r="FG521" s="915"/>
      <c r="FH521" s="915"/>
      <c r="FI521" s="915"/>
      <c r="FJ521" s="915"/>
      <c r="FK521" s="915"/>
      <c r="FL521" s="915"/>
      <c r="FM521" s="915"/>
      <c r="FN521" s="915"/>
      <c r="FO521" s="915"/>
      <c r="FP521" s="915"/>
      <c r="FQ521" s="915"/>
      <c r="FR521" s="915"/>
      <c r="FS521" s="915"/>
      <c r="FT521" s="915"/>
      <c r="FU521" s="915"/>
      <c r="FV521" s="915"/>
      <c r="FW521" s="915"/>
      <c r="FX521" s="915"/>
      <c r="FY521" s="915"/>
      <c r="FZ521" s="915"/>
      <c r="GA521" s="915"/>
      <c r="GB521" s="915"/>
      <c r="GC521" s="915"/>
      <c r="GD521" s="915"/>
      <c r="GE521" s="915"/>
      <c r="GF521" s="915"/>
      <c r="GG521" s="915"/>
      <c r="GH521" s="915"/>
      <c r="GI521" s="915"/>
      <c r="GJ521" s="915"/>
      <c r="GK521" s="915"/>
      <c r="GL521" s="915"/>
      <c r="GM521" s="915"/>
      <c r="GN521" s="915"/>
    </row>
    <row r="522" spans="1:196" x14ac:dyDescent="0.25">
      <c r="A522" s="27">
        <v>1</v>
      </c>
      <c r="B522" s="27">
        <v>1</v>
      </c>
      <c r="C522" s="1210" t="s">
        <v>165</v>
      </c>
      <c r="D522" s="43">
        <f>'1 уровень'!E2238</f>
        <v>27155</v>
      </c>
      <c r="E522" s="43">
        <f>'1 уровень'!F2238</f>
        <v>2263</v>
      </c>
      <c r="F522" s="43">
        <f>'1 уровень'!G2238</f>
        <v>1418</v>
      </c>
      <c r="G522" s="922">
        <f>'1 уровень'!H2238</f>
        <v>62.660185594343787</v>
      </c>
      <c r="H522" s="945">
        <f>'1 уровень'!I2238</f>
        <v>0</v>
      </c>
      <c r="I522" s="945">
        <f>'1 уровень'!J2238</f>
        <v>0</v>
      </c>
      <c r="J522" s="936">
        <f>'1 уровень'!K2238</f>
        <v>0</v>
      </c>
      <c r="K522" s="936">
        <f>'1 уровень'!L2238</f>
        <v>0</v>
      </c>
      <c r="L522" s="936">
        <f>'1 уровень'!M2238</f>
        <v>0</v>
      </c>
      <c r="M522" s="936">
        <f>'1 уровень'!N2238</f>
        <v>0</v>
      </c>
      <c r="N522" s="936">
        <f>'1 уровень'!O2238</f>
        <v>0</v>
      </c>
      <c r="O522" s="936">
        <f>'1 уровень'!P2238</f>
        <v>0</v>
      </c>
      <c r="P522" s="36">
        <f>'1 уровень'!Q2238</f>
        <v>22759.057809999998</v>
      </c>
      <c r="Q522" s="36">
        <f>'1 уровень'!R2238</f>
        <v>1896.5881508333332</v>
      </c>
      <c r="R522" s="36">
        <f>'1 уровень'!S2238</f>
        <v>1040.5874599999997</v>
      </c>
      <c r="S522" s="36">
        <f>'1 уровень'!T2238</f>
        <v>0</v>
      </c>
      <c r="T522" s="36">
        <f>'1 уровень'!U2238</f>
        <v>-856.00069083333346</v>
      </c>
      <c r="U522" s="36">
        <f>'1 уровень'!V2238</f>
        <v>-133.16368</v>
      </c>
      <c r="V522" s="944">
        <f>'1 уровень'!W2238</f>
        <v>907.42377999999985</v>
      </c>
      <c r="W522" s="36">
        <f t="shared" ref="W522" si="64">R522/Q522*100</f>
        <v>54.866284994071101</v>
      </c>
      <c r="X522" s="36">
        <f t="shared" ref="X522" si="65">V522/Q522*100</f>
        <v>47.845062176587518</v>
      </c>
      <c r="Y522" s="944">
        <f>'1 уровень'!X2238</f>
        <v>717.43010000000004</v>
      </c>
      <c r="Z522" s="944">
        <f>'1 уровень'!Y2238</f>
        <v>473930.60000000009</v>
      </c>
      <c r="AA522" s="36">
        <f>'1 уровень'!Z2238</f>
        <v>473.93060000000014</v>
      </c>
      <c r="AB522" s="1920"/>
      <c r="AC522" s="915"/>
      <c r="AD522" s="1929"/>
      <c r="AE522" s="915"/>
      <c r="AF522" s="915"/>
      <c r="AG522" s="915"/>
      <c r="AH522" s="915"/>
      <c r="AI522" s="915"/>
      <c r="AJ522" s="915"/>
      <c r="AK522" s="915"/>
      <c r="AL522" s="915"/>
      <c r="AM522" s="915"/>
      <c r="AN522" s="915"/>
      <c r="AO522" s="915"/>
      <c r="AP522" s="915"/>
      <c r="AQ522" s="915"/>
      <c r="AR522" s="915"/>
      <c r="AS522" s="915"/>
      <c r="AT522" s="915"/>
      <c r="AU522" s="915"/>
      <c r="AV522" s="915"/>
      <c r="AW522" s="915"/>
      <c r="AX522" s="915"/>
      <c r="AY522" s="915"/>
      <c r="AZ522" s="915"/>
      <c r="BA522" s="915"/>
      <c r="BB522" s="915"/>
      <c r="BC522" s="915"/>
      <c r="BD522" s="915"/>
      <c r="BE522" s="915"/>
      <c r="BF522" s="915"/>
      <c r="BG522" s="915"/>
      <c r="BH522" s="915"/>
      <c r="BI522" s="915"/>
      <c r="BJ522" s="915"/>
      <c r="BK522" s="915"/>
      <c r="BL522" s="915"/>
      <c r="BM522" s="915"/>
      <c r="BN522" s="915"/>
      <c r="BO522" s="915"/>
      <c r="BP522" s="915"/>
      <c r="BQ522" s="915"/>
      <c r="BR522" s="915"/>
      <c r="BS522" s="915"/>
      <c r="BT522" s="915"/>
      <c r="BU522" s="915"/>
      <c r="BV522" s="915"/>
      <c r="BW522" s="915"/>
      <c r="BX522" s="915"/>
      <c r="BY522" s="915"/>
      <c r="BZ522" s="915"/>
      <c r="CA522" s="915"/>
      <c r="CB522" s="915"/>
      <c r="CC522" s="915"/>
      <c r="CD522" s="915"/>
      <c r="CE522" s="915"/>
      <c r="CF522" s="915"/>
      <c r="CG522" s="915"/>
      <c r="CH522" s="915"/>
      <c r="CI522" s="915"/>
      <c r="CJ522" s="915"/>
      <c r="CK522" s="915"/>
      <c r="CL522" s="915"/>
      <c r="CM522" s="915"/>
      <c r="CN522" s="915"/>
      <c r="CO522" s="915"/>
      <c r="CP522" s="915"/>
      <c r="CQ522" s="915"/>
      <c r="CR522" s="915"/>
      <c r="CS522" s="915"/>
      <c r="CT522" s="915"/>
      <c r="CU522" s="915"/>
      <c r="CV522" s="915"/>
      <c r="CW522" s="915"/>
      <c r="CX522" s="915"/>
      <c r="CY522" s="915"/>
      <c r="CZ522" s="915"/>
      <c r="DA522" s="915"/>
      <c r="DB522" s="915"/>
      <c r="DC522" s="915"/>
      <c r="DD522" s="915"/>
      <c r="DE522" s="915"/>
      <c r="DF522" s="915"/>
      <c r="DG522" s="915"/>
      <c r="DH522" s="915"/>
      <c r="DI522" s="915"/>
      <c r="DJ522" s="915"/>
      <c r="DK522" s="915"/>
      <c r="DL522" s="915"/>
      <c r="DM522" s="915"/>
      <c r="DN522" s="915"/>
      <c r="DO522" s="915"/>
      <c r="DP522" s="915"/>
      <c r="DQ522" s="915"/>
      <c r="DR522" s="915"/>
      <c r="DS522" s="915"/>
      <c r="DT522" s="915"/>
      <c r="DU522" s="915"/>
      <c r="DV522" s="915"/>
      <c r="DW522" s="915"/>
      <c r="DX522" s="915"/>
      <c r="DY522" s="915"/>
      <c r="DZ522" s="915"/>
      <c r="EA522" s="915"/>
      <c r="EB522" s="915"/>
      <c r="EC522" s="915"/>
      <c r="ED522" s="915"/>
      <c r="EE522" s="915"/>
      <c r="EF522" s="915"/>
      <c r="EG522" s="915"/>
      <c r="EH522" s="915"/>
      <c r="EI522" s="915"/>
      <c r="EJ522" s="915"/>
      <c r="EK522" s="915"/>
      <c r="EL522" s="915"/>
      <c r="EM522" s="915"/>
      <c r="EN522" s="915"/>
      <c r="EO522" s="915"/>
      <c r="EP522" s="915"/>
      <c r="EQ522" s="915"/>
      <c r="ER522" s="915"/>
      <c r="ES522" s="915"/>
      <c r="ET522" s="915"/>
      <c r="EU522" s="915"/>
      <c r="EV522" s="915"/>
      <c r="EW522" s="915"/>
      <c r="EX522" s="915"/>
      <c r="EY522" s="915"/>
      <c r="EZ522" s="915"/>
      <c r="FA522" s="915"/>
      <c r="FB522" s="915"/>
      <c r="FC522" s="915"/>
      <c r="FD522" s="915"/>
      <c r="FE522" s="915"/>
      <c r="FF522" s="915"/>
      <c r="FG522" s="915"/>
      <c r="FH522" s="915"/>
      <c r="FI522" s="915"/>
      <c r="FJ522" s="915"/>
      <c r="FK522" s="915"/>
      <c r="FL522" s="915"/>
      <c r="FM522" s="915"/>
      <c r="FN522" s="915"/>
      <c r="FO522" s="915"/>
      <c r="FP522" s="915"/>
      <c r="FQ522" s="915"/>
      <c r="FR522" s="915"/>
      <c r="FS522" s="915"/>
      <c r="FT522" s="915"/>
      <c r="FU522" s="915"/>
      <c r="FV522" s="915"/>
      <c r="FW522" s="915"/>
      <c r="FX522" s="915"/>
      <c r="FY522" s="915"/>
      <c r="FZ522" s="915"/>
      <c r="GA522" s="915"/>
      <c r="GB522" s="915"/>
      <c r="GC522" s="915"/>
      <c r="GD522" s="915"/>
      <c r="GE522" s="915"/>
      <c r="GF522" s="915"/>
      <c r="GG522" s="915"/>
      <c r="GH522" s="915"/>
      <c r="GI522" s="915"/>
      <c r="GJ522" s="915"/>
      <c r="GK522" s="915"/>
      <c r="GL522" s="915"/>
      <c r="GM522" s="915"/>
      <c r="GN522" s="915"/>
    </row>
    <row r="523" spans="1:196" ht="15.75" x14ac:dyDescent="0.25">
      <c r="A523" s="27">
        <v>1</v>
      </c>
      <c r="B523" s="27">
        <v>1</v>
      </c>
      <c r="C523" s="1997" t="s">
        <v>14</v>
      </c>
      <c r="D523" s="43">
        <f>'1 уровень'!E2239</f>
        <v>0</v>
      </c>
      <c r="E523" s="43">
        <f>'1 уровень'!F2239</f>
        <v>0</v>
      </c>
      <c r="F523" s="43">
        <f>'1 уровень'!G2239</f>
        <v>0</v>
      </c>
      <c r="G523" s="922">
        <f>'1 уровень'!H2239</f>
        <v>0</v>
      </c>
      <c r="H523" s="945">
        <f>'1 уровень'!I2239</f>
        <v>0</v>
      </c>
      <c r="I523" s="945">
        <f>'1 уровень'!J2239</f>
        <v>0</v>
      </c>
      <c r="J523" s="936">
        <f>'1 уровень'!K2239</f>
        <v>0</v>
      </c>
      <c r="K523" s="936">
        <f>'1 уровень'!L2239</f>
        <v>0</v>
      </c>
      <c r="L523" s="936">
        <f>'1 уровень'!M2239</f>
        <v>0</v>
      </c>
      <c r="M523" s="936">
        <f>'1 уровень'!N2239</f>
        <v>0</v>
      </c>
      <c r="N523" s="936">
        <f>'1 уровень'!O2239</f>
        <v>0</v>
      </c>
      <c r="O523" s="936">
        <f>'1 уровень'!P2239</f>
        <v>0</v>
      </c>
      <c r="P523" s="36">
        <f>'1 уровень'!Q2239</f>
        <v>0</v>
      </c>
      <c r="Q523" s="36">
        <f>'1 уровень'!R2239</f>
        <v>0</v>
      </c>
      <c r="R523" s="36">
        <f>'1 уровень'!S2239</f>
        <v>0</v>
      </c>
      <c r="S523" s="36">
        <f>'1 уровень'!T2239</f>
        <v>0</v>
      </c>
      <c r="T523" s="36">
        <f>'1 уровень'!U2239</f>
        <v>0</v>
      </c>
      <c r="U523" s="36">
        <f>'1 уровень'!V2239</f>
        <v>0</v>
      </c>
      <c r="V523" s="944">
        <f>'1 уровень'!W2239</f>
        <v>0</v>
      </c>
      <c r="W523" s="36"/>
      <c r="X523" s="36"/>
      <c r="Y523" s="944">
        <f>'1 уровень'!X2239</f>
        <v>0</v>
      </c>
      <c r="Z523" s="944">
        <f>'1 уровень'!Y2239</f>
        <v>0</v>
      </c>
      <c r="AA523" s="36">
        <f>'1 уровень'!Z2239</f>
        <v>0</v>
      </c>
      <c r="AB523" s="1920"/>
      <c r="AC523" s="915"/>
      <c r="AD523" s="1929"/>
      <c r="AE523" s="915"/>
      <c r="AF523" s="915"/>
      <c r="AG523" s="915"/>
      <c r="AH523" s="915"/>
      <c r="AI523" s="915"/>
      <c r="AJ523" s="915"/>
      <c r="AK523" s="915"/>
      <c r="AL523" s="915"/>
      <c r="AM523" s="915"/>
      <c r="AN523" s="915"/>
      <c r="AO523" s="915"/>
      <c r="AP523" s="915"/>
      <c r="AQ523" s="915"/>
      <c r="AR523" s="915"/>
      <c r="AS523" s="915"/>
      <c r="AT523" s="915"/>
      <c r="AU523" s="915"/>
      <c r="AV523" s="915"/>
      <c r="AW523" s="915"/>
      <c r="AX523" s="915"/>
      <c r="AY523" s="915"/>
      <c r="AZ523" s="915"/>
      <c r="BA523" s="915"/>
      <c r="BB523" s="915"/>
      <c r="BC523" s="915"/>
      <c r="BD523" s="915"/>
      <c r="BE523" s="915"/>
      <c r="BF523" s="915"/>
      <c r="BG523" s="915"/>
      <c r="BH523" s="915"/>
      <c r="BI523" s="915"/>
      <c r="BJ523" s="915"/>
      <c r="BK523" s="915"/>
      <c r="BL523" s="915"/>
      <c r="BM523" s="915"/>
      <c r="BN523" s="915"/>
      <c r="BO523" s="915"/>
      <c r="BP523" s="915"/>
      <c r="BQ523" s="915"/>
      <c r="BR523" s="915"/>
      <c r="BS523" s="915"/>
      <c r="BT523" s="915"/>
      <c r="BU523" s="915"/>
      <c r="BV523" s="915"/>
      <c r="BW523" s="915"/>
      <c r="BX523" s="915"/>
      <c r="BY523" s="915"/>
      <c r="BZ523" s="915"/>
      <c r="CA523" s="915"/>
      <c r="CB523" s="915"/>
      <c r="CC523" s="915"/>
      <c r="CD523" s="915"/>
      <c r="CE523" s="915"/>
      <c r="CF523" s="915"/>
      <c r="CG523" s="915"/>
      <c r="CH523" s="915"/>
      <c r="CI523" s="915"/>
      <c r="CJ523" s="915"/>
      <c r="CK523" s="915"/>
      <c r="CL523" s="915"/>
      <c r="CM523" s="915"/>
      <c r="CN523" s="915"/>
      <c r="CO523" s="915"/>
      <c r="CP523" s="915"/>
      <c r="CQ523" s="915"/>
      <c r="CR523" s="915"/>
      <c r="CS523" s="915"/>
      <c r="CT523" s="915"/>
      <c r="CU523" s="915"/>
      <c r="CV523" s="915"/>
      <c r="CW523" s="915"/>
      <c r="CX523" s="915"/>
      <c r="CY523" s="915"/>
      <c r="CZ523" s="915"/>
      <c r="DA523" s="915"/>
      <c r="DB523" s="915"/>
      <c r="DC523" s="915"/>
      <c r="DD523" s="915"/>
      <c r="DE523" s="915"/>
      <c r="DF523" s="915"/>
      <c r="DG523" s="915"/>
      <c r="DH523" s="915"/>
      <c r="DI523" s="915"/>
      <c r="DJ523" s="915"/>
      <c r="DK523" s="915"/>
      <c r="DL523" s="915"/>
      <c r="DM523" s="915"/>
      <c r="DN523" s="915"/>
      <c r="DO523" s="915"/>
      <c r="DP523" s="915"/>
      <c r="DQ523" s="915"/>
      <c r="DR523" s="915"/>
      <c r="DS523" s="915"/>
      <c r="DT523" s="915"/>
      <c r="DU523" s="915"/>
      <c r="DV523" s="915"/>
      <c r="DW523" s="915"/>
      <c r="DX523" s="915"/>
      <c r="DY523" s="915"/>
      <c r="DZ523" s="915"/>
      <c r="EA523" s="915"/>
      <c r="EB523" s="915"/>
      <c r="EC523" s="915"/>
      <c r="ED523" s="915"/>
      <c r="EE523" s="915"/>
      <c r="EF523" s="915"/>
      <c r="EG523" s="915"/>
      <c r="EH523" s="915"/>
      <c r="EI523" s="915"/>
      <c r="EJ523" s="915"/>
      <c r="EK523" s="915"/>
      <c r="EL523" s="915"/>
      <c r="EM523" s="915"/>
      <c r="EN523" s="915"/>
      <c r="EO523" s="915"/>
      <c r="EP523" s="915"/>
      <c r="EQ523" s="915"/>
      <c r="ER523" s="915"/>
      <c r="ES523" s="915"/>
      <c r="ET523" s="915"/>
      <c r="EU523" s="915"/>
      <c r="EV523" s="915"/>
      <c r="EW523" s="915"/>
      <c r="EX523" s="915"/>
      <c r="EY523" s="915"/>
      <c r="EZ523" s="915"/>
      <c r="FA523" s="915"/>
      <c r="FB523" s="915"/>
      <c r="FC523" s="915"/>
      <c r="FD523" s="915"/>
      <c r="FE523" s="915"/>
      <c r="FF523" s="915"/>
      <c r="FG523" s="915"/>
      <c r="FH523" s="915"/>
      <c r="FI523" s="915"/>
      <c r="FJ523" s="915"/>
      <c r="FK523" s="915"/>
      <c r="FL523" s="915"/>
      <c r="FM523" s="915"/>
      <c r="FN523" s="915"/>
      <c r="FO523" s="915"/>
      <c r="FP523" s="915"/>
      <c r="FQ523" s="915"/>
      <c r="FR523" s="915"/>
      <c r="FS523" s="915"/>
      <c r="FT523" s="915"/>
      <c r="FU523" s="915"/>
      <c r="FV523" s="915"/>
      <c r="FW523" s="915"/>
      <c r="FX523" s="915"/>
      <c r="FY523" s="915"/>
      <c r="FZ523" s="915"/>
      <c r="GA523" s="915"/>
      <c r="GB523" s="915"/>
      <c r="GC523" s="915"/>
      <c r="GD523" s="915"/>
      <c r="GE523" s="915"/>
      <c r="GF523" s="915"/>
      <c r="GG523" s="915"/>
      <c r="GH523" s="915"/>
      <c r="GI523" s="915"/>
      <c r="GJ523" s="915"/>
      <c r="GK523" s="915"/>
      <c r="GL523" s="915"/>
      <c r="GM523" s="915"/>
      <c r="GN523" s="915"/>
    </row>
    <row r="524" spans="1:196" x14ac:dyDescent="0.25">
      <c r="A524" s="27">
        <v>1</v>
      </c>
      <c r="B524" s="27">
        <v>1</v>
      </c>
      <c r="C524" s="1430" t="s">
        <v>198</v>
      </c>
      <c r="D524" s="43">
        <f>'1 уровень'!E2240</f>
        <v>30955</v>
      </c>
      <c r="E524" s="43">
        <f>'1 уровень'!F2240</f>
        <v>2580</v>
      </c>
      <c r="F524" s="43">
        <f>'1 уровень'!G2240</f>
        <v>1729</v>
      </c>
      <c r="G524" s="922">
        <f>'1 уровень'!H2240</f>
        <v>67.015503875968989</v>
      </c>
      <c r="H524" s="945">
        <f>'1 уровень'!I2240</f>
        <v>0</v>
      </c>
      <c r="I524" s="945">
        <f>'1 уровень'!J2240</f>
        <v>0</v>
      </c>
      <c r="J524" s="936">
        <f>'1 уровень'!K2240</f>
        <v>0</v>
      </c>
      <c r="K524" s="936">
        <f>'1 уровень'!L2240</f>
        <v>0</v>
      </c>
      <c r="L524" s="936">
        <f>'1 уровень'!M2240</f>
        <v>0</v>
      </c>
      <c r="M524" s="936">
        <f>'1 уровень'!N2240</f>
        <v>0</v>
      </c>
      <c r="N524" s="936">
        <f>'1 уровень'!O2240</f>
        <v>0</v>
      </c>
      <c r="O524" s="936">
        <f>'1 уровень'!P2240</f>
        <v>0</v>
      </c>
      <c r="P524" s="36">
        <f>'1 уровень'!Q2240</f>
        <v>0</v>
      </c>
      <c r="Q524" s="36">
        <f>'1 уровень'!R2240</f>
        <v>0</v>
      </c>
      <c r="R524" s="36">
        <f>'1 уровень'!S2240</f>
        <v>0</v>
      </c>
      <c r="S524" s="36">
        <f>'1 уровень'!T2240</f>
        <v>0</v>
      </c>
      <c r="T524" s="36">
        <f>'1 уровень'!U2240</f>
        <v>0</v>
      </c>
      <c r="U524" s="36">
        <f>'1 уровень'!V2240</f>
        <v>0</v>
      </c>
      <c r="V524" s="944">
        <f>'1 уровень'!W2240</f>
        <v>0</v>
      </c>
      <c r="W524" s="36"/>
      <c r="X524" s="36"/>
      <c r="Y524" s="944">
        <f>'1 уровень'!X2240</f>
        <v>42.430100000000003</v>
      </c>
      <c r="Z524" s="944">
        <f>'1 уровень'!Y2240</f>
        <v>18818.599999999999</v>
      </c>
      <c r="AA524" s="36">
        <f>'1 уровень'!Z2240</f>
        <v>18.8186</v>
      </c>
      <c r="AB524" s="1920"/>
      <c r="AC524" s="915"/>
      <c r="AD524" s="1929"/>
      <c r="AE524" s="915"/>
      <c r="AF524" s="915"/>
      <c r="AG524" s="915"/>
      <c r="AH524" s="915"/>
      <c r="AI524" s="915"/>
      <c r="AJ524" s="915"/>
      <c r="AK524" s="915"/>
      <c r="AL524" s="915"/>
      <c r="AM524" s="915"/>
      <c r="AN524" s="915"/>
      <c r="AO524" s="915"/>
      <c r="AP524" s="915"/>
      <c r="AQ524" s="915"/>
      <c r="AR524" s="915"/>
      <c r="AS524" s="915"/>
      <c r="AT524" s="915"/>
      <c r="AU524" s="915"/>
      <c r="AV524" s="915"/>
      <c r="AW524" s="915"/>
      <c r="AX524" s="915"/>
      <c r="AY524" s="915"/>
      <c r="AZ524" s="915"/>
      <c r="BA524" s="915"/>
      <c r="BB524" s="915"/>
      <c r="BC524" s="915"/>
      <c r="BD524" s="915"/>
      <c r="BE524" s="915"/>
      <c r="BF524" s="915"/>
      <c r="BG524" s="915"/>
      <c r="BH524" s="915"/>
      <c r="BI524" s="915"/>
      <c r="BJ524" s="915"/>
      <c r="BK524" s="915"/>
      <c r="BL524" s="915"/>
      <c r="BM524" s="915"/>
      <c r="BN524" s="915"/>
      <c r="BO524" s="915"/>
      <c r="BP524" s="915"/>
      <c r="BQ524" s="915"/>
      <c r="BR524" s="915"/>
      <c r="BS524" s="915"/>
      <c r="BT524" s="915"/>
      <c r="BU524" s="915"/>
      <c r="BV524" s="915"/>
      <c r="BW524" s="915"/>
      <c r="BX524" s="915"/>
      <c r="BY524" s="915"/>
      <c r="BZ524" s="915"/>
      <c r="CA524" s="915"/>
      <c r="CB524" s="915"/>
      <c r="CC524" s="915"/>
      <c r="CD524" s="915"/>
      <c r="CE524" s="915"/>
      <c r="CF524" s="915"/>
      <c r="CG524" s="915"/>
      <c r="CH524" s="915"/>
      <c r="CI524" s="915"/>
      <c r="CJ524" s="915"/>
      <c r="CK524" s="915"/>
      <c r="CL524" s="915"/>
      <c r="CM524" s="915"/>
      <c r="CN524" s="915"/>
      <c r="CO524" s="915"/>
      <c r="CP524" s="915"/>
      <c r="CQ524" s="915"/>
      <c r="CR524" s="915"/>
      <c r="CS524" s="915"/>
      <c r="CT524" s="915"/>
      <c r="CU524" s="915"/>
      <c r="CV524" s="915"/>
      <c r="CW524" s="915"/>
      <c r="CX524" s="915"/>
      <c r="CY524" s="915"/>
      <c r="CZ524" s="915"/>
      <c r="DA524" s="915"/>
      <c r="DB524" s="915"/>
      <c r="DC524" s="915"/>
      <c r="DD524" s="915"/>
      <c r="DE524" s="915"/>
      <c r="DF524" s="915"/>
      <c r="DG524" s="915"/>
      <c r="DH524" s="915"/>
      <c r="DI524" s="915"/>
      <c r="DJ524" s="915"/>
      <c r="DK524" s="915"/>
      <c r="DL524" s="915"/>
      <c r="DM524" s="915"/>
      <c r="DN524" s="915"/>
      <c r="DO524" s="915"/>
      <c r="DP524" s="915"/>
      <c r="DQ524" s="915"/>
      <c r="DR524" s="915"/>
      <c r="DS524" s="915"/>
      <c r="DT524" s="915"/>
      <c r="DU524" s="915"/>
      <c r="DV524" s="915"/>
      <c r="DW524" s="915"/>
      <c r="DX524" s="915"/>
      <c r="DY524" s="915"/>
      <c r="DZ524" s="915"/>
      <c r="EA524" s="915"/>
      <c r="EB524" s="915"/>
      <c r="EC524" s="915"/>
      <c r="ED524" s="915"/>
      <c r="EE524" s="915"/>
      <c r="EF524" s="915"/>
      <c r="EG524" s="915"/>
      <c r="EH524" s="915"/>
      <c r="EI524" s="915"/>
      <c r="EJ524" s="915"/>
      <c r="EK524" s="915"/>
      <c r="EL524" s="915"/>
      <c r="EM524" s="915"/>
      <c r="EN524" s="915"/>
      <c r="EO524" s="915"/>
      <c r="EP524" s="915"/>
      <c r="EQ524" s="915"/>
      <c r="ER524" s="915"/>
      <c r="ES524" s="915"/>
      <c r="ET524" s="915"/>
      <c r="EU524" s="915"/>
      <c r="EV524" s="915"/>
      <c r="EW524" s="915"/>
      <c r="EX524" s="915"/>
      <c r="EY524" s="915"/>
      <c r="EZ524" s="915"/>
      <c r="FA524" s="915"/>
      <c r="FB524" s="915"/>
      <c r="FC524" s="915"/>
      <c r="FD524" s="915"/>
      <c r="FE524" s="915"/>
      <c r="FF524" s="915"/>
      <c r="FG524" s="915"/>
      <c r="FH524" s="915"/>
      <c r="FI524" s="915"/>
      <c r="FJ524" s="915"/>
      <c r="FK524" s="915"/>
      <c r="FL524" s="915"/>
      <c r="FM524" s="915"/>
      <c r="FN524" s="915"/>
      <c r="FO524" s="915"/>
      <c r="FP524" s="915"/>
      <c r="FQ524" s="915"/>
      <c r="FR524" s="915"/>
      <c r="FS524" s="915"/>
      <c r="FT524" s="915"/>
      <c r="FU524" s="915"/>
      <c r="FV524" s="915"/>
      <c r="FW524" s="915"/>
      <c r="FX524" s="915"/>
      <c r="FY524" s="915"/>
      <c r="FZ524" s="915"/>
      <c r="GA524" s="915"/>
      <c r="GB524" s="915"/>
      <c r="GC524" s="915"/>
      <c r="GD524" s="915"/>
      <c r="GE524" s="915"/>
      <c r="GF524" s="915"/>
      <c r="GG524" s="915"/>
      <c r="GH524" s="915"/>
      <c r="GI524" s="915"/>
      <c r="GJ524" s="915"/>
      <c r="GK524" s="915"/>
      <c r="GL524" s="915"/>
      <c r="GM524" s="915"/>
      <c r="GN524" s="915"/>
    </row>
    <row r="525" spans="1:196" x14ac:dyDescent="0.25">
      <c r="A525" s="27">
        <v>1</v>
      </c>
      <c r="B525" s="27">
        <v>1</v>
      </c>
      <c r="C525" s="1430" t="s">
        <v>157</v>
      </c>
      <c r="D525" s="43">
        <f>'1 уровень'!E2241</f>
        <v>29209.941176470587</v>
      </c>
      <c r="E525" s="43">
        <f>'1 уровень'!F2241</f>
        <v>2434.0588235294117</v>
      </c>
      <c r="F525" s="43">
        <f>'1 уровень'!G2241</f>
        <v>1500.9564705882353</v>
      </c>
      <c r="G525" s="922">
        <f>'1 уровень'!H2241</f>
        <v>61.664757485681143</v>
      </c>
      <c r="H525" s="945">
        <f>'1 уровень'!I2241</f>
        <v>0</v>
      </c>
      <c r="I525" s="945">
        <f>'1 уровень'!J2241</f>
        <v>0</v>
      </c>
      <c r="J525" s="936">
        <f>'1 уровень'!K2241</f>
        <v>0</v>
      </c>
      <c r="K525" s="936">
        <f>'1 уровень'!L2241</f>
        <v>0</v>
      </c>
      <c r="L525" s="936">
        <f>'1 уровень'!M2241</f>
        <v>0</v>
      </c>
      <c r="M525" s="936">
        <f>'1 уровень'!N2241</f>
        <v>0</v>
      </c>
      <c r="N525" s="936">
        <f>'1 уровень'!O2241</f>
        <v>0</v>
      </c>
      <c r="O525" s="936">
        <f>'1 уровень'!P2241</f>
        <v>0</v>
      </c>
      <c r="P525" s="36">
        <f>'1 уровень'!Q2241</f>
        <v>0</v>
      </c>
      <c r="Q525" s="36">
        <f>'1 уровень'!R2241</f>
        <v>0</v>
      </c>
      <c r="R525" s="36">
        <f>'1 уровень'!S2241</f>
        <v>0</v>
      </c>
      <c r="S525" s="36">
        <f>'1 уровень'!T2241</f>
        <v>0</v>
      </c>
      <c r="T525" s="36">
        <f>'1 уровень'!U2241</f>
        <v>0</v>
      </c>
      <c r="U525" s="36">
        <f>'1 уровень'!V2241</f>
        <v>0</v>
      </c>
      <c r="V525" s="944">
        <f>'1 уровень'!W2241</f>
        <v>0</v>
      </c>
      <c r="W525" s="36"/>
      <c r="X525" s="36"/>
      <c r="Y525" s="944">
        <f>'1 уровень'!X2241</f>
        <v>0</v>
      </c>
      <c r="Z525" s="944">
        <f>'1 уровень'!Y2241</f>
        <v>0</v>
      </c>
      <c r="AA525" s="36">
        <f>'1 уровень'!Z2241</f>
        <v>0</v>
      </c>
      <c r="AB525" s="1920"/>
      <c r="AC525" s="915"/>
      <c r="AD525" s="1929"/>
      <c r="AE525" s="915"/>
      <c r="AF525" s="915"/>
      <c r="AG525" s="915"/>
      <c r="AH525" s="915"/>
      <c r="AI525" s="915"/>
      <c r="AJ525" s="915"/>
      <c r="AK525" s="915"/>
      <c r="AL525" s="915"/>
      <c r="AM525" s="915"/>
      <c r="AN525" s="915"/>
      <c r="AO525" s="915"/>
      <c r="AP525" s="915"/>
      <c r="AQ525" s="915"/>
      <c r="AR525" s="915"/>
      <c r="AS525" s="915"/>
      <c r="AT525" s="915"/>
      <c r="AU525" s="915"/>
      <c r="AV525" s="915"/>
      <c r="AW525" s="915"/>
      <c r="AX525" s="915"/>
      <c r="AY525" s="915"/>
      <c r="AZ525" s="915"/>
      <c r="BA525" s="915"/>
      <c r="BB525" s="915"/>
      <c r="BC525" s="915"/>
      <c r="BD525" s="915"/>
      <c r="BE525" s="915"/>
      <c r="BF525" s="915"/>
      <c r="BG525" s="915"/>
      <c r="BH525" s="915"/>
      <c r="BI525" s="915"/>
      <c r="BJ525" s="915"/>
      <c r="BK525" s="915"/>
      <c r="BL525" s="915"/>
      <c r="BM525" s="915"/>
      <c r="BN525" s="915"/>
      <c r="BO525" s="915"/>
      <c r="BP525" s="915"/>
      <c r="BQ525" s="915"/>
      <c r="BR525" s="915"/>
      <c r="BS525" s="915"/>
      <c r="BT525" s="915"/>
      <c r="BU525" s="915"/>
      <c r="BV525" s="915"/>
      <c r="BW525" s="915"/>
      <c r="BX525" s="915"/>
      <c r="BY525" s="915"/>
      <c r="BZ525" s="915"/>
      <c r="CA525" s="915"/>
      <c r="CB525" s="915"/>
      <c r="CC525" s="915"/>
      <c r="CD525" s="915"/>
      <c r="CE525" s="915"/>
      <c r="CF525" s="915"/>
      <c r="CG525" s="915"/>
      <c r="CH525" s="915"/>
      <c r="CI525" s="915"/>
      <c r="CJ525" s="915"/>
      <c r="CK525" s="915"/>
      <c r="CL525" s="915"/>
      <c r="CM525" s="915"/>
      <c r="CN525" s="915"/>
      <c r="CO525" s="915"/>
      <c r="CP525" s="915"/>
      <c r="CQ525" s="915"/>
      <c r="CR525" s="915"/>
      <c r="CS525" s="915"/>
      <c r="CT525" s="915"/>
      <c r="CU525" s="915"/>
      <c r="CV525" s="915"/>
      <c r="CW525" s="915"/>
      <c r="CX525" s="915"/>
      <c r="CY525" s="915"/>
      <c r="CZ525" s="915"/>
      <c r="DA525" s="915"/>
      <c r="DB525" s="915"/>
      <c r="DC525" s="915"/>
      <c r="DD525" s="915"/>
      <c r="DE525" s="915"/>
      <c r="DF525" s="915"/>
      <c r="DG525" s="915"/>
      <c r="DH525" s="915"/>
      <c r="DI525" s="915"/>
      <c r="DJ525" s="915"/>
      <c r="DK525" s="915"/>
      <c r="DL525" s="915"/>
      <c r="DM525" s="915"/>
      <c r="DN525" s="915"/>
      <c r="DO525" s="915"/>
      <c r="DP525" s="915"/>
      <c r="DQ525" s="915"/>
      <c r="DR525" s="915"/>
      <c r="DS525" s="915"/>
      <c r="DT525" s="915"/>
      <c r="DU525" s="915"/>
      <c r="DV525" s="915"/>
      <c r="DW525" s="915"/>
      <c r="DX525" s="915"/>
      <c r="DY525" s="915"/>
      <c r="DZ525" s="915"/>
      <c r="EA525" s="915"/>
      <c r="EB525" s="915"/>
      <c r="EC525" s="915"/>
      <c r="ED525" s="915"/>
      <c r="EE525" s="915"/>
      <c r="EF525" s="915"/>
      <c r="EG525" s="915"/>
      <c r="EH525" s="915"/>
      <c r="EI525" s="915"/>
      <c r="EJ525" s="915"/>
      <c r="EK525" s="915"/>
      <c r="EL525" s="915"/>
      <c r="EM525" s="915"/>
      <c r="EN525" s="915"/>
      <c r="EO525" s="915"/>
      <c r="EP525" s="915"/>
      <c r="EQ525" s="915"/>
      <c r="ER525" s="915"/>
      <c r="ES525" s="915"/>
      <c r="ET525" s="915"/>
      <c r="EU525" s="915"/>
      <c r="EV525" s="915"/>
      <c r="EW525" s="915"/>
      <c r="EX525" s="915"/>
      <c r="EY525" s="915"/>
      <c r="EZ525" s="915"/>
      <c r="FA525" s="915"/>
      <c r="FB525" s="915"/>
      <c r="FC525" s="915"/>
      <c r="FD525" s="915"/>
      <c r="FE525" s="915"/>
      <c r="FF525" s="915"/>
      <c r="FG525" s="915"/>
      <c r="FH525" s="915"/>
      <c r="FI525" s="915"/>
      <c r="FJ525" s="915"/>
      <c r="FK525" s="915"/>
      <c r="FL525" s="915"/>
      <c r="FM525" s="915"/>
      <c r="FN525" s="915"/>
      <c r="FO525" s="915"/>
      <c r="FP525" s="915"/>
      <c r="FQ525" s="915"/>
      <c r="FR525" s="915"/>
      <c r="FS525" s="915"/>
      <c r="FT525" s="915"/>
      <c r="FU525" s="915"/>
      <c r="FV525" s="915"/>
      <c r="FW525" s="915"/>
      <c r="FX525" s="915"/>
      <c r="FY525" s="915"/>
      <c r="FZ525" s="915"/>
      <c r="GA525" s="915"/>
      <c r="GB525" s="915"/>
      <c r="GC525" s="915"/>
      <c r="GD525" s="915"/>
      <c r="GE525" s="915"/>
      <c r="GF525" s="915"/>
      <c r="GG525" s="915"/>
      <c r="GH525" s="915"/>
      <c r="GI525" s="915"/>
      <c r="GJ525" s="915"/>
      <c r="GK525" s="915"/>
      <c r="GL525" s="915"/>
      <c r="GM525" s="915"/>
      <c r="GN525" s="915"/>
    </row>
    <row r="526" spans="1:196" ht="28.5" customHeight="1" x14ac:dyDescent="0.25">
      <c r="A526" s="27">
        <v>1</v>
      </c>
      <c r="B526" s="27">
        <v>1</v>
      </c>
      <c r="C526" s="1449" t="s">
        <v>158</v>
      </c>
      <c r="D526" s="43">
        <f>'1 уровень'!E2242</f>
        <v>8400</v>
      </c>
      <c r="E526" s="43">
        <f>'1 уровень'!F2242</f>
        <v>700</v>
      </c>
      <c r="F526" s="43">
        <f>'1 уровень'!G2242</f>
        <v>351</v>
      </c>
      <c r="G526" s="922">
        <f>'1 уровень'!H2242</f>
        <v>50.142857142857146</v>
      </c>
      <c r="H526" s="945">
        <f>'1 уровень'!I2242</f>
        <v>0</v>
      </c>
      <c r="I526" s="945">
        <f>'1 уровень'!J2242</f>
        <v>0</v>
      </c>
      <c r="J526" s="936">
        <f>'1 уровень'!K2242</f>
        <v>0</v>
      </c>
      <c r="K526" s="936">
        <f>'1 уровень'!L2242</f>
        <v>0</v>
      </c>
      <c r="L526" s="936">
        <f>'1 уровень'!M2242</f>
        <v>0</v>
      </c>
      <c r="M526" s="936">
        <f>'1 уровень'!N2242</f>
        <v>0</v>
      </c>
      <c r="N526" s="936">
        <f>'1 уровень'!O2242</f>
        <v>0</v>
      </c>
      <c r="O526" s="936">
        <f>'1 уровень'!P2242</f>
        <v>0</v>
      </c>
      <c r="P526" s="36">
        <f>'1 уровень'!Q2242</f>
        <v>0</v>
      </c>
      <c r="Q526" s="36">
        <f>'1 уровень'!R2242</f>
        <v>0</v>
      </c>
      <c r="R526" s="36">
        <f>'1 уровень'!S2242</f>
        <v>0</v>
      </c>
      <c r="S526" s="36">
        <f>'1 уровень'!T2242</f>
        <v>0</v>
      </c>
      <c r="T526" s="36">
        <f>'1 уровень'!U2242</f>
        <v>0</v>
      </c>
      <c r="U526" s="36">
        <f>'1 уровень'!V2242</f>
        <v>0</v>
      </c>
      <c r="V526" s="944">
        <f>'1 уровень'!W2242</f>
        <v>0</v>
      </c>
      <c r="W526" s="36"/>
      <c r="X526" s="36"/>
      <c r="Y526" s="944">
        <f>'1 уровень'!X2242</f>
        <v>675</v>
      </c>
      <c r="Z526" s="944">
        <f>'1 уровень'!Y2242</f>
        <v>455112.00000000012</v>
      </c>
      <c r="AA526" s="36">
        <f>'1 уровень'!Z2242</f>
        <v>455.11200000000014</v>
      </c>
      <c r="AB526" s="1920"/>
      <c r="AC526" s="915"/>
      <c r="AD526" s="1929"/>
      <c r="AE526" s="915"/>
      <c r="AF526" s="915"/>
      <c r="AG526" s="915"/>
      <c r="AH526" s="915"/>
      <c r="AI526" s="915"/>
      <c r="AJ526" s="915"/>
      <c r="AK526" s="915"/>
      <c r="AL526" s="915"/>
      <c r="AM526" s="915"/>
      <c r="AN526" s="915"/>
      <c r="AO526" s="915"/>
      <c r="AP526" s="915"/>
      <c r="AQ526" s="915"/>
      <c r="AR526" s="915"/>
      <c r="AS526" s="915"/>
      <c r="AT526" s="915"/>
      <c r="AU526" s="915"/>
      <c r="AV526" s="915"/>
      <c r="AW526" s="915"/>
      <c r="AX526" s="915"/>
      <c r="AY526" s="915"/>
      <c r="AZ526" s="915"/>
      <c r="BA526" s="915"/>
      <c r="BB526" s="915"/>
      <c r="BC526" s="915"/>
      <c r="BD526" s="915"/>
      <c r="BE526" s="915"/>
      <c r="BF526" s="915"/>
      <c r="BG526" s="915"/>
      <c r="BH526" s="915"/>
      <c r="BI526" s="915"/>
      <c r="BJ526" s="915"/>
      <c r="BK526" s="915"/>
      <c r="BL526" s="915"/>
      <c r="BM526" s="915"/>
      <c r="BN526" s="915"/>
      <c r="BO526" s="915"/>
      <c r="BP526" s="915"/>
      <c r="BQ526" s="915"/>
      <c r="BR526" s="915"/>
      <c r="BS526" s="915"/>
      <c r="BT526" s="915"/>
      <c r="BU526" s="915"/>
      <c r="BV526" s="915"/>
      <c r="BW526" s="915"/>
      <c r="BX526" s="915"/>
      <c r="BY526" s="915"/>
      <c r="BZ526" s="915"/>
      <c r="CA526" s="915"/>
      <c r="CB526" s="915"/>
      <c r="CC526" s="915"/>
      <c r="CD526" s="915"/>
      <c r="CE526" s="915"/>
      <c r="CF526" s="915"/>
      <c r="CG526" s="915"/>
      <c r="CH526" s="915"/>
      <c r="CI526" s="915"/>
      <c r="CJ526" s="915"/>
      <c r="CK526" s="915"/>
      <c r="CL526" s="915"/>
      <c r="CM526" s="915"/>
      <c r="CN526" s="915"/>
      <c r="CO526" s="915"/>
      <c r="CP526" s="915"/>
      <c r="CQ526" s="915"/>
      <c r="CR526" s="915"/>
      <c r="CS526" s="915"/>
      <c r="CT526" s="915"/>
      <c r="CU526" s="915"/>
      <c r="CV526" s="915"/>
      <c r="CW526" s="915"/>
      <c r="CX526" s="915"/>
      <c r="CY526" s="915"/>
      <c r="CZ526" s="915"/>
      <c r="DA526" s="915"/>
      <c r="DB526" s="915"/>
      <c r="DC526" s="915"/>
      <c r="DD526" s="915"/>
      <c r="DE526" s="915"/>
      <c r="DF526" s="915"/>
      <c r="DG526" s="915"/>
      <c r="DH526" s="915"/>
      <c r="DI526" s="915"/>
      <c r="DJ526" s="915"/>
      <c r="DK526" s="915"/>
      <c r="DL526" s="915"/>
      <c r="DM526" s="915"/>
      <c r="DN526" s="915"/>
      <c r="DO526" s="915"/>
      <c r="DP526" s="915"/>
      <c r="DQ526" s="915"/>
      <c r="DR526" s="915"/>
      <c r="DS526" s="915"/>
      <c r="DT526" s="915"/>
      <c r="DU526" s="915"/>
      <c r="DV526" s="915"/>
      <c r="DW526" s="915"/>
      <c r="DX526" s="915"/>
      <c r="DY526" s="915"/>
      <c r="DZ526" s="915"/>
      <c r="EA526" s="915"/>
      <c r="EB526" s="915"/>
      <c r="EC526" s="915"/>
      <c r="ED526" s="915"/>
      <c r="EE526" s="915"/>
      <c r="EF526" s="915"/>
      <c r="EG526" s="915"/>
      <c r="EH526" s="915"/>
      <c r="EI526" s="915"/>
      <c r="EJ526" s="915"/>
      <c r="EK526" s="915"/>
      <c r="EL526" s="915"/>
      <c r="EM526" s="915"/>
      <c r="EN526" s="915"/>
      <c r="EO526" s="915"/>
      <c r="EP526" s="915"/>
      <c r="EQ526" s="915"/>
      <c r="ER526" s="915"/>
      <c r="ES526" s="915"/>
      <c r="ET526" s="915"/>
      <c r="EU526" s="915"/>
      <c r="EV526" s="915"/>
      <c r="EW526" s="915"/>
      <c r="EX526" s="915"/>
      <c r="EY526" s="915"/>
      <c r="EZ526" s="915"/>
      <c r="FA526" s="915"/>
      <c r="FB526" s="915"/>
      <c r="FC526" s="915"/>
      <c r="FD526" s="915"/>
      <c r="FE526" s="915"/>
      <c r="FF526" s="915"/>
      <c r="FG526" s="915"/>
      <c r="FH526" s="915"/>
      <c r="FI526" s="915"/>
      <c r="FJ526" s="915"/>
      <c r="FK526" s="915"/>
      <c r="FL526" s="915"/>
      <c r="FM526" s="915"/>
      <c r="FN526" s="915"/>
      <c r="FO526" s="915"/>
      <c r="FP526" s="915"/>
      <c r="FQ526" s="915"/>
      <c r="FR526" s="915"/>
      <c r="FS526" s="915"/>
      <c r="FT526" s="915"/>
      <c r="FU526" s="915"/>
      <c r="FV526" s="915"/>
      <c r="FW526" s="915"/>
      <c r="FX526" s="915"/>
      <c r="FY526" s="915"/>
      <c r="FZ526" s="915"/>
      <c r="GA526" s="915"/>
      <c r="GB526" s="915"/>
      <c r="GC526" s="915"/>
      <c r="GD526" s="915"/>
      <c r="GE526" s="915"/>
      <c r="GF526" s="915"/>
      <c r="GG526" s="915"/>
      <c r="GH526" s="915"/>
      <c r="GI526" s="915"/>
      <c r="GJ526" s="915"/>
      <c r="GK526" s="915"/>
      <c r="GL526" s="915"/>
      <c r="GM526" s="915"/>
      <c r="GN526" s="915"/>
    </row>
    <row r="527" spans="1:196" x14ac:dyDescent="0.25">
      <c r="A527" s="27">
        <v>1</v>
      </c>
      <c r="B527" s="27">
        <v>1</v>
      </c>
      <c r="C527" s="1014" t="s">
        <v>343</v>
      </c>
      <c r="D527" s="43">
        <f>'1 уровень'!E2243</f>
        <v>130731.75897435898</v>
      </c>
      <c r="E527" s="43">
        <f>'1 уровень'!F2243</f>
        <v>10894.420512820514</v>
      </c>
      <c r="F527" s="43">
        <f>'1 уровень'!G2243</f>
        <v>6856.5717948717947</v>
      </c>
      <c r="G527" s="922">
        <f>'1 уровень'!H2243</f>
        <v>62.936544323794067</v>
      </c>
      <c r="H527" s="945">
        <f>'1 уровень'!I2243</f>
        <v>0</v>
      </c>
      <c r="I527" s="945">
        <f>'1 уровень'!J2243</f>
        <v>0</v>
      </c>
      <c r="J527" s="936">
        <f>'1 уровень'!K2243</f>
        <v>0</v>
      </c>
      <c r="K527" s="936">
        <f>'1 уровень'!L2243</f>
        <v>0</v>
      </c>
      <c r="L527" s="936">
        <f>'1 уровень'!M2243</f>
        <v>0</v>
      </c>
      <c r="M527" s="936">
        <f>'1 уровень'!N2243</f>
        <v>0</v>
      </c>
      <c r="N527" s="936">
        <f>'1 уровень'!O2243</f>
        <v>0</v>
      </c>
      <c r="O527" s="936">
        <f>'1 уровень'!P2243</f>
        <v>0</v>
      </c>
      <c r="P527" s="36">
        <f>'1 уровень'!Q2243</f>
        <v>92931.027209999986</v>
      </c>
      <c r="Q527" s="36">
        <f>'1 уровень'!R2243</f>
        <v>7744.2522674999991</v>
      </c>
      <c r="R527" s="36">
        <f>'1 уровень'!S2243</f>
        <v>6888.2515800000001</v>
      </c>
      <c r="S527" s="36">
        <f>'1 уровень'!T2243</f>
        <v>0</v>
      </c>
      <c r="T527" s="36">
        <f>'1 уровень'!U2243</f>
        <v>-856.000687499999</v>
      </c>
      <c r="U527" s="36">
        <f>'1 уровень'!V2243</f>
        <v>-133.16368</v>
      </c>
      <c r="V527" s="944">
        <f>'1 уровень'!W2243</f>
        <v>6755.0879000000004</v>
      </c>
      <c r="W527" s="36">
        <f t="shared" ref="W527" si="66">R527/Q527*100</f>
        <v>88.946632186914371</v>
      </c>
      <c r="X527" s="36">
        <f t="shared" ref="X527" si="67">V527/Q527*100</f>
        <v>87.227115887595943</v>
      </c>
      <c r="Y527" s="944">
        <f>'1 уровень'!X2243</f>
        <v>717.43010000000004</v>
      </c>
      <c r="Z527" s="944">
        <f>'1 уровень'!Y2243</f>
        <v>473930.60000000009</v>
      </c>
      <c r="AA527" s="36">
        <f>'1 уровень'!Z2243</f>
        <v>473.93060000000014</v>
      </c>
      <c r="AB527" s="1920"/>
      <c r="AC527" s="915"/>
      <c r="AD527" s="1929"/>
      <c r="AE527" s="915"/>
      <c r="AF527" s="915"/>
      <c r="AG527" s="915"/>
      <c r="AH527" s="915"/>
      <c r="AI527" s="915"/>
      <c r="AJ527" s="915"/>
      <c r="AK527" s="915"/>
      <c r="AL527" s="915"/>
      <c r="AM527" s="915"/>
      <c r="AN527" s="915"/>
      <c r="AO527" s="915"/>
      <c r="AP527" s="915"/>
      <c r="AQ527" s="915"/>
      <c r="AR527" s="915"/>
      <c r="AS527" s="915"/>
      <c r="AT527" s="915"/>
      <c r="AU527" s="915"/>
      <c r="AV527" s="915"/>
      <c r="AW527" s="915"/>
      <c r="AX527" s="915"/>
      <c r="AY527" s="915"/>
      <c r="AZ527" s="915"/>
      <c r="BA527" s="915"/>
      <c r="BB527" s="915"/>
      <c r="BC527" s="915"/>
      <c r="BD527" s="915"/>
      <c r="BE527" s="915"/>
      <c r="BF527" s="915"/>
      <c r="BG527" s="915"/>
      <c r="BH527" s="915"/>
      <c r="BI527" s="915"/>
      <c r="BJ527" s="915"/>
      <c r="BK527" s="915"/>
      <c r="BL527" s="915"/>
      <c r="BM527" s="915"/>
      <c r="BN527" s="915"/>
      <c r="BO527" s="915"/>
      <c r="BP527" s="915"/>
      <c r="BQ527" s="915"/>
      <c r="BR527" s="915"/>
      <c r="BS527" s="915"/>
      <c r="BT527" s="915"/>
      <c r="BU527" s="915"/>
      <c r="BV527" s="915"/>
      <c r="BW527" s="915"/>
      <c r="BX527" s="915"/>
      <c r="BY527" s="915"/>
      <c r="BZ527" s="915"/>
      <c r="CA527" s="915"/>
      <c r="CB527" s="915"/>
      <c r="CC527" s="915"/>
      <c r="CD527" s="915"/>
      <c r="CE527" s="915"/>
      <c r="CF527" s="915"/>
      <c r="CG527" s="915"/>
      <c r="CH527" s="915"/>
      <c r="CI527" s="915"/>
      <c r="CJ527" s="915"/>
      <c r="CK527" s="915"/>
      <c r="CL527" s="915"/>
      <c r="CM527" s="915"/>
      <c r="CN527" s="915"/>
      <c r="CO527" s="915"/>
      <c r="CP527" s="915"/>
      <c r="CQ527" s="915"/>
      <c r="CR527" s="915"/>
      <c r="CS527" s="915"/>
      <c r="CT527" s="915"/>
      <c r="CU527" s="915"/>
      <c r="CV527" s="915"/>
      <c r="CW527" s="915"/>
      <c r="CX527" s="915"/>
      <c r="CY527" s="915"/>
      <c r="CZ527" s="915"/>
      <c r="DA527" s="915"/>
      <c r="DB527" s="915"/>
      <c r="DC527" s="915"/>
      <c r="DD527" s="915"/>
      <c r="DE527" s="915"/>
      <c r="DF527" s="915"/>
      <c r="DG527" s="915"/>
      <c r="DH527" s="915"/>
      <c r="DI527" s="915"/>
      <c r="DJ527" s="915"/>
      <c r="DK527" s="915"/>
      <c r="DL527" s="915"/>
      <c r="DM527" s="915"/>
      <c r="DN527" s="915"/>
      <c r="DO527" s="915"/>
      <c r="DP527" s="915"/>
      <c r="DQ527" s="915"/>
      <c r="DR527" s="915"/>
      <c r="DS527" s="915"/>
      <c r="DT527" s="915"/>
      <c r="DU527" s="915"/>
      <c r="DV527" s="915"/>
      <c r="DW527" s="915"/>
      <c r="DX527" s="915"/>
      <c r="DY527" s="915"/>
      <c r="DZ527" s="915"/>
      <c r="EA527" s="915"/>
      <c r="EB527" s="915"/>
      <c r="EC527" s="915"/>
      <c r="ED527" s="915"/>
      <c r="EE527" s="915"/>
      <c r="EF527" s="915"/>
      <c r="EG527" s="915"/>
      <c r="EH527" s="915"/>
      <c r="EI527" s="915"/>
      <c r="EJ527" s="915"/>
      <c r="EK527" s="915"/>
      <c r="EL527" s="915"/>
      <c r="EM527" s="915"/>
      <c r="EN527" s="915"/>
      <c r="EO527" s="915"/>
      <c r="EP527" s="915"/>
      <c r="EQ527" s="915"/>
      <c r="ER527" s="915"/>
      <c r="ES527" s="915"/>
      <c r="ET527" s="915"/>
      <c r="EU527" s="915"/>
      <c r="EV527" s="915"/>
      <c r="EW527" s="915"/>
      <c r="EX527" s="915"/>
      <c r="EY527" s="915"/>
      <c r="EZ527" s="915"/>
      <c r="FA527" s="915"/>
      <c r="FB527" s="915"/>
      <c r="FC527" s="915"/>
      <c r="FD527" s="915"/>
      <c r="FE527" s="915"/>
      <c r="FF527" s="915"/>
      <c r="FG527" s="915"/>
      <c r="FH527" s="915"/>
      <c r="FI527" s="915"/>
      <c r="FJ527" s="915"/>
      <c r="FK527" s="915"/>
      <c r="FL527" s="915"/>
      <c r="FM527" s="915"/>
      <c r="FN527" s="915"/>
      <c r="FO527" s="915"/>
      <c r="FP527" s="915"/>
      <c r="FQ527" s="915"/>
      <c r="FR527" s="915"/>
      <c r="FS527" s="915"/>
      <c r="FT527" s="915"/>
      <c r="FU527" s="915"/>
      <c r="FV527" s="915"/>
      <c r="FW527" s="915"/>
      <c r="FX527" s="915"/>
      <c r="FY527" s="915"/>
      <c r="FZ527" s="915"/>
      <c r="GA527" s="915"/>
      <c r="GB527" s="915"/>
      <c r="GC527" s="915"/>
      <c r="GD527" s="915"/>
      <c r="GE527" s="915"/>
      <c r="GF527" s="915"/>
      <c r="GG527" s="915"/>
      <c r="GH527" s="915"/>
      <c r="GI527" s="915"/>
      <c r="GJ527" s="915"/>
      <c r="GK527" s="915"/>
      <c r="GL527" s="915"/>
      <c r="GM527" s="915"/>
      <c r="GN527" s="915"/>
    </row>
    <row r="528" spans="1:196" x14ac:dyDescent="0.25">
      <c r="A528" s="27">
        <v>1</v>
      </c>
      <c r="B528" s="27">
        <v>1</v>
      </c>
      <c r="C528" s="1018" t="s">
        <v>79</v>
      </c>
      <c r="D528" s="43">
        <f>'1 уровень'!E2244</f>
        <v>0</v>
      </c>
      <c r="E528" s="43">
        <f>'1 уровень'!F2244</f>
        <v>0</v>
      </c>
      <c r="F528" s="43">
        <f>'1 уровень'!G2244</f>
        <v>0</v>
      </c>
      <c r="G528" s="922">
        <f>'1 уровень'!H2244</f>
        <v>0</v>
      </c>
      <c r="H528" s="945" t="e">
        <f>'1 уровень'!I2244</f>
        <v>#DIV/0!</v>
      </c>
      <c r="I528" s="945" t="e">
        <f>'1 уровень'!J2244</f>
        <v>#DIV/0!</v>
      </c>
      <c r="J528" s="936">
        <f>'1 уровень'!K2244</f>
        <v>0</v>
      </c>
      <c r="K528" s="936">
        <f>'1 уровень'!L2244</f>
        <v>0</v>
      </c>
      <c r="L528" s="936">
        <f>'1 уровень'!M2244</f>
        <v>0</v>
      </c>
      <c r="M528" s="936" t="e">
        <f>'1 уровень'!N2244</f>
        <v>#DIV/0!</v>
      </c>
      <c r="N528" s="936">
        <f>'1 уровень'!O2244</f>
        <v>0</v>
      </c>
      <c r="O528" s="936" t="e">
        <f>'1 уровень'!P2244</f>
        <v>#DIV/0!</v>
      </c>
      <c r="P528" s="36">
        <f>'1 уровень'!Q2244</f>
        <v>0</v>
      </c>
      <c r="Q528" s="36">
        <f>'1 уровень'!R2244</f>
        <v>0</v>
      </c>
      <c r="R528" s="36">
        <f>'1 уровень'!S2244</f>
        <v>0</v>
      </c>
      <c r="S528" s="36">
        <f>'1 уровень'!T2244</f>
        <v>0</v>
      </c>
      <c r="T528" s="36">
        <f>'1 уровень'!U2244</f>
        <v>0</v>
      </c>
      <c r="U528" s="36">
        <f>'1 уровень'!V2244</f>
        <v>0</v>
      </c>
      <c r="V528" s="944">
        <f>'1 уровень'!W2244</f>
        <v>0</v>
      </c>
      <c r="W528" s="36"/>
      <c r="X528" s="36"/>
      <c r="Y528" s="944">
        <f>'1 уровень'!X2244</f>
        <v>0</v>
      </c>
      <c r="Z528" s="944">
        <f>'1 уровень'!Y2244</f>
        <v>0</v>
      </c>
      <c r="AA528" s="36">
        <f>'1 уровень'!Z2244</f>
        <v>0</v>
      </c>
      <c r="AB528" s="1920"/>
      <c r="AC528" s="915"/>
      <c r="AD528" s="1929"/>
      <c r="AE528" s="915"/>
      <c r="AF528" s="915"/>
      <c r="AG528" s="915"/>
      <c r="AH528" s="915"/>
      <c r="AI528" s="915"/>
      <c r="AJ528" s="915"/>
      <c r="AK528" s="915"/>
      <c r="AL528" s="915"/>
      <c r="AM528" s="915"/>
      <c r="AN528" s="915"/>
      <c r="AO528" s="915"/>
      <c r="AP528" s="915"/>
      <c r="AQ528" s="915"/>
      <c r="AR528" s="915"/>
      <c r="AS528" s="915"/>
      <c r="AT528" s="915"/>
      <c r="AU528" s="915"/>
      <c r="AV528" s="915"/>
      <c r="AW528" s="915"/>
      <c r="AX528" s="915"/>
      <c r="AY528" s="915"/>
      <c r="AZ528" s="915"/>
      <c r="BA528" s="915"/>
      <c r="BB528" s="915"/>
      <c r="BC528" s="915"/>
      <c r="BD528" s="915"/>
      <c r="BE528" s="915"/>
      <c r="BF528" s="915"/>
      <c r="BG528" s="915"/>
      <c r="BH528" s="915"/>
      <c r="BI528" s="915"/>
      <c r="BJ528" s="915"/>
      <c r="BK528" s="915"/>
      <c r="BL528" s="915"/>
      <c r="BM528" s="915"/>
      <c r="BN528" s="915"/>
      <c r="BO528" s="915"/>
      <c r="BP528" s="915"/>
      <c r="BQ528" s="915"/>
      <c r="BR528" s="915"/>
      <c r="BS528" s="915"/>
      <c r="BT528" s="915"/>
      <c r="BU528" s="915"/>
      <c r="BV528" s="915"/>
      <c r="BW528" s="915"/>
      <c r="BX528" s="915"/>
      <c r="BY528" s="915"/>
      <c r="BZ528" s="915"/>
      <c r="CA528" s="915"/>
      <c r="CB528" s="915"/>
      <c r="CC528" s="915"/>
      <c r="CD528" s="915"/>
      <c r="CE528" s="915"/>
      <c r="CF528" s="915"/>
      <c r="CG528" s="915"/>
      <c r="CH528" s="915"/>
      <c r="CI528" s="915"/>
      <c r="CJ528" s="915"/>
      <c r="CK528" s="915"/>
      <c r="CL528" s="915"/>
      <c r="CM528" s="915"/>
      <c r="CN528" s="915"/>
      <c r="CO528" s="915"/>
      <c r="CP528" s="915"/>
      <c r="CQ528" s="915"/>
      <c r="CR528" s="915"/>
      <c r="CS528" s="915"/>
      <c r="CT528" s="915"/>
      <c r="CU528" s="915"/>
      <c r="CV528" s="915"/>
      <c r="CW528" s="915"/>
      <c r="CX528" s="915"/>
      <c r="CY528" s="915"/>
      <c r="CZ528" s="915"/>
      <c r="DA528" s="915"/>
      <c r="DB528" s="915"/>
      <c r="DC528" s="915"/>
      <c r="DD528" s="915"/>
      <c r="DE528" s="915"/>
      <c r="DF528" s="915"/>
      <c r="DG528" s="915"/>
      <c r="DH528" s="915"/>
      <c r="DI528" s="915"/>
      <c r="DJ528" s="915"/>
      <c r="DK528" s="915"/>
      <c r="DL528" s="915"/>
      <c r="DM528" s="915"/>
      <c r="DN528" s="915"/>
      <c r="DO528" s="915"/>
      <c r="DP528" s="915"/>
      <c r="DQ528" s="915"/>
      <c r="DR528" s="915"/>
      <c r="DS528" s="915"/>
      <c r="DT528" s="915"/>
      <c r="DU528" s="915"/>
      <c r="DV528" s="915"/>
      <c r="DW528" s="915"/>
      <c r="DX528" s="915"/>
      <c r="DY528" s="915"/>
      <c r="DZ528" s="915"/>
      <c r="EA528" s="915"/>
      <c r="EB528" s="915"/>
      <c r="EC528" s="915"/>
      <c r="ED528" s="915"/>
      <c r="EE528" s="915"/>
      <c r="EF528" s="915"/>
      <c r="EG528" s="915"/>
      <c r="EH528" s="915"/>
      <c r="EI528" s="915"/>
      <c r="EJ528" s="915"/>
      <c r="EK528" s="915"/>
      <c r="EL528" s="915"/>
      <c r="EM528" s="915"/>
      <c r="EN528" s="915"/>
      <c r="EO528" s="915"/>
      <c r="EP528" s="915"/>
      <c r="EQ528" s="915"/>
      <c r="ER528" s="915"/>
      <c r="ES528" s="915"/>
      <c r="ET528" s="915"/>
      <c r="EU528" s="915"/>
      <c r="EV528" s="915"/>
      <c r="EW528" s="915"/>
      <c r="EX528" s="915"/>
      <c r="EY528" s="915"/>
      <c r="EZ528" s="915"/>
      <c r="FA528" s="915"/>
      <c r="FB528" s="915"/>
      <c r="FC528" s="915"/>
      <c r="FD528" s="915"/>
      <c r="FE528" s="915"/>
      <c r="FF528" s="915"/>
      <c r="FG528" s="915"/>
      <c r="FH528" s="915"/>
      <c r="FI528" s="915"/>
      <c r="FJ528" s="915"/>
      <c r="FK528" s="915"/>
      <c r="FL528" s="915"/>
      <c r="FM528" s="915"/>
      <c r="FN528" s="915"/>
      <c r="FO528" s="915"/>
      <c r="FP528" s="915"/>
      <c r="FQ528" s="915"/>
      <c r="FR528" s="915"/>
      <c r="FS528" s="915"/>
      <c r="FT528" s="915"/>
      <c r="FU528" s="915"/>
      <c r="FV528" s="915"/>
      <c r="FW528" s="915"/>
      <c r="FX528" s="915"/>
      <c r="FY528" s="915"/>
      <c r="FZ528" s="915"/>
      <c r="GA528" s="915"/>
      <c r="GB528" s="915"/>
      <c r="GC528" s="915"/>
      <c r="GD528" s="915"/>
      <c r="GE528" s="915"/>
      <c r="GF528" s="915"/>
      <c r="GG528" s="915"/>
      <c r="GH528" s="915"/>
      <c r="GI528" s="915"/>
      <c r="GJ528" s="915"/>
      <c r="GK528" s="915"/>
      <c r="GL528" s="915"/>
      <c r="GM528" s="915"/>
      <c r="GN528" s="915"/>
    </row>
    <row r="529" spans="1:196" x14ac:dyDescent="0.25">
      <c r="A529" s="27">
        <v>1</v>
      </c>
      <c r="B529" s="27">
        <v>1</v>
      </c>
      <c r="C529" s="1021" t="s">
        <v>16</v>
      </c>
      <c r="D529" s="43">
        <f>'1 уровень'!E2245</f>
        <v>1140</v>
      </c>
      <c r="E529" s="43">
        <f>'1 уровень'!F2245</f>
        <v>95</v>
      </c>
      <c r="F529" s="43">
        <f>'1 уровень'!G2245</f>
        <v>87</v>
      </c>
      <c r="G529" s="922">
        <f>'1 уровень'!H2245</f>
        <v>91.578947368421055</v>
      </c>
      <c r="H529" s="945">
        <f>'1 уровень'!I2245</f>
        <v>8</v>
      </c>
      <c r="I529" s="945">
        <f>'1 уровень'!J2245</f>
        <v>8</v>
      </c>
      <c r="J529" s="936">
        <f>'1 уровень'!K2245</f>
        <v>9120</v>
      </c>
      <c r="K529" s="936">
        <f>'1 уровень'!L2245</f>
        <v>760</v>
      </c>
      <c r="L529" s="936">
        <f>'1 уровень'!M2245</f>
        <v>696</v>
      </c>
      <c r="M529" s="936">
        <f>'1 уровень'!N2245</f>
        <v>91.578947368421055</v>
      </c>
      <c r="N529" s="936">
        <f>'1 уровень'!O2245</f>
        <v>38</v>
      </c>
      <c r="O529" s="936">
        <f>'1 уровень'!P2245</f>
        <v>219.78947368421052</v>
      </c>
      <c r="P529" s="36">
        <f>'1 уровень'!Q2245</f>
        <v>0</v>
      </c>
      <c r="Q529" s="36">
        <f>'1 уровень'!R2245</f>
        <v>0</v>
      </c>
      <c r="R529" s="36">
        <f>'1 уровень'!S2245</f>
        <v>0</v>
      </c>
      <c r="S529" s="36">
        <f>'1 уровень'!T2245</f>
        <v>0</v>
      </c>
      <c r="T529" s="36">
        <f>'1 уровень'!U2245</f>
        <v>0</v>
      </c>
      <c r="U529" s="36">
        <f>'1 уровень'!V2245</f>
        <v>0</v>
      </c>
      <c r="V529" s="944">
        <f>'1 уровень'!W2245</f>
        <v>0</v>
      </c>
      <c r="W529" s="36"/>
      <c r="X529" s="36"/>
      <c r="Y529" s="944">
        <f>'1 уровень'!X2245</f>
        <v>0</v>
      </c>
      <c r="Z529" s="944">
        <f>'1 уровень'!Y2245</f>
        <v>0</v>
      </c>
      <c r="AA529" s="36">
        <f>'1 уровень'!Z2245</f>
        <v>0</v>
      </c>
      <c r="AB529" s="1920"/>
      <c r="AC529" s="915"/>
      <c r="AD529" s="1929"/>
      <c r="AE529" s="915"/>
      <c r="AF529" s="915"/>
      <c r="AG529" s="915"/>
      <c r="AH529" s="915"/>
      <c r="AI529" s="915"/>
      <c r="AJ529" s="915"/>
      <c r="AK529" s="915"/>
      <c r="AL529" s="915"/>
      <c r="AM529" s="915"/>
      <c r="AN529" s="915"/>
      <c r="AO529" s="915"/>
      <c r="AP529" s="915"/>
      <c r="AQ529" s="915"/>
      <c r="AR529" s="915"/>
      <c r="AS529" s="915"/>
      <c r="AT529" s="915"/>
      <c r="AU529" s="915"/>
      <c r="AV529" s="915"/>
      <c r="AW529" s="915"/>
      <c r="AX529" s="915"/>
      <c r="AY529" s="915"/>
      <c r="AZ529" s="915"/>
      <c r="BA529" s="915"/>
      <c r="BB529" s="915"/>
      <c r="BC529" s="915"/>
      <c r="BD529" s="915"/>
      <c r="BE529" s="915"/>
      <c r="BF529" s="915"/>
      <c r="BG529" s="915"/>
      <c r="BH529" s="915"/>
      <c r="BI529" s="915"/>
      <c r="BJ529" s="915"/>
      <c r="BK529" s="915"/>
      <c r="BL529" s="915"/>
      <c r="BM529" s="915"/>
      <c r="BN529" s="915"/>
      <c r="BO529" s="915"/>
      <c r="BP529" s="915"/>
      <c r="BQ529" s="915"/>
      <c r="BR529" s="915"/>
      <c r="BS529" s="915"/>
      <c r="BT529" s="915"/>
      <c r="BU529" s="915"/>
      <c r="BV529" s="915"/>
      <c r="BW529" s="915"/>
      <c r="BX529" s="915"/>
      <c r="BY529" s="915"/>
      <c r="BZ529" s="915"/>
      <c r="CA529" s="915"/>
      <c r="CB529" s="915"/>
      <c r="CC529" s="915"/>
      <c r="CD529" s="915"/>
      <c r="CE529" s="915"/>
      <c r="CF529" s="915"/>
      <c r="CG529" s="915"/>
      <c r="CH529" s="915"/>
      <c r="CI529" s="915"/>
      <c r="CJ529" s="915"/>
      <c r="CK529" s="915"/>
      <c r="CL529" s="915"/>
      <c r="CM529" s="915"/>
      <c r="CN529" s="915"/>
      <c r="CO529" s="915"/>
      <c r="CP529" s="915"/>
      <c r="CQ529" s="915"/>
      <c r="CR529" s="915"/>
      <c r="CS529" s="915"/>
      <c r="CT529" s="915"/>
      <c r="CU529" s="915"/>
      <c r="CV529" s="915"/>
      <c r="CW529" s="915"/>
      <c r="CX529" s="915"/>
      <c r="CY529" s="915"/>
      <c r="CZ529" s="915"/>
      <c r="DA529" s="915"/>
      <c r="DB529" s="915"/>
      <c r="DC529" s="915"/>
      <c r="DD529" s="915"/>
      <c r="DE529" s="915"/>
      <c r="DF529" s="915"/>
      <c r="DG529" s="915"/>
      <c r="DH529" s="915"/>
      <c r="DI529" s="915"/>
      <c r="DJ529" s="915"/>
      <c r="DK529" s="915"/>
      <c r="DL529" s="915"/>
      <c r="DM529" s="915"/>
      <c r="DN529" s="915"/>
      <c r="DO529" s="915"/>
      <c r="DP529" s="915"/>
      <c r="DQ529" s="915"/>
      <c r="DR529" s="915"/>
      <c r="DS529" s="915"/>
      <c r="DT529" s="915"/>
      <c r="DU529" s="915"/>
      <c r="DV529" s="915"/>
      <c r="DW529" s="915"/>
      <c r="DX529" s="915"/>
      <c r="DY529" s="915"/>
      <c r="DZ529" s="915"/>
      <c r="EA529" s="915"/>
      <c r="EB529" s="915"/>
      <c r="EC529" s="915"/>
      <c r="ED529" s="915"/>
      <c r="EE529" s="915"/>
      <c r="EF529" s="915"/>
      <c r="EG529" s="915"/>
      <c r="EH529" s="915"/>
      <c r="EI529" s="915"/>
      <c r="EJ529" s="915"/>
      <c r="EK529" s="915"/>
      <c r="EL529" s="915"/>
      <c r="EM529" s="915"/>
      <c r="EN529" s="915"/>
      <c r="EO529" s="915"/>
      <c r="EP529" s="915"/>
      <c r="EQ529" s="915"/>
      <c r="ER529" s="915"/>
      <c r="ES529" s="915"/>
      <c r="ET529" s="915"/>
      <c r="EU529" s="915"/>
      <c r="EV529" s="915"/>
      <c r="EW529" s="915"/>
      <c r="EX529" s="915"/>
      <c r="EY529" s="915"/>
      <c r="EZ529" s="915"/>
      <c r="FA529" s="915"/>
      <c r="FB529" s="915"/>
      <c r="FC529" s="915"/>
      <c r="FD529" s="915"/>
      <c r="FE529" s="915"/>
      <c r="FF529" s="915"/>
      <c r="FG529" s="915"/>
      <c r="FH529" s="915"/>
      <c r="FI529" s="915"/>
      <c r="FJ529" s="915"/>
      <c r="FK529" s="915"/>
      <c r="FL529" s="915"/>
      <c r="FM529" s="915"/>
      <c r="FN529" s="915"/>
      <c r="FO529" s="915"/>
      <c r="FP529" s="915"/>
      <c r="FQ529" s="915"/>
      <c r="FR529" s="915"/>
      <c r="FS529" s="915"/>
      <c r="FT529" s="915"/>
      <c r="FU529" s="915"/>
      <c r="FV529" s="915"/>
      <c r="FW529" s="915"/>
      <c r="FX529" s="915"/>
      <c r="FY529" s="915"/>
      <c r="FZ529" s="915"/>
      <c r="GA529" s="915"/>
      <c r="GB529" s="915"/>
      <c r="GC529" s="915"/>
      <c r="GD529" s="915"/>
      <c r="GE529" s="915"/>
      <c r="GF529" s="915"/>
      <c r="GG529" s="915"/>
      <c r="GH529" s="915"/>
      <c r="GI529" s="915"/>
      <c r="GJ529" s="915"/>
      <c r="GK529" s="915"/>
      <c r="GL529" s="915"/>
      <c r="GM529" s="915"/>
      <c r="GN529" s="915"/>
    </row>
    <row r="530" spans="1:196" ht="29.25" x14ac:dyDescent="0.25">
      <c r="A530" s="27">
        <v>1</v>
      </c>
      <c r="B530" s="27">
        <v>1</v>
      </c>
      <c r="C530" s="1022" t="s">
        <v>173</v>
      </c>
      <c r="D530" s="43">
        <f>'1 уровень'!E2246</f>
        <v>1140</v>
      </c>
      <c r="E530" s="43">
        <f>'1 уровень'!F2246</f>
        <v>95</v>
      </c>
      <c r="F530" s="43">
        <f>'1 уровень'!G2246</f>
        <v>87</v>
      </c>
      <c r="G530" s="922">
        <f>'1 уровень'!H2246</f>
        <v>91.578947368421055</v>
      </c>
      <c r="H530" s="945">
        <f>'1 уровень'!I2246</f>
        <v>8</v>
      </c>
      <c r="I530" s="945">
        <f>'1 уровень'!J2246</f>
        <v>8</v>
      </c>
      <c r="J530" s="936">
        <f>'1 уровень'!K2246</f>
        <v>9120</v>
      </c>
      <c r="K530" s="936">
        <f>'1 уровень'!L2246</f>
        <v>760</v>
      </c>
      <c r="L530" s="936">
        <f>'1 уровень'!M2246</f>
        <v>696</v>
      </c>
      <c r="M530" s="936">
        <f>'1 уровень'!N2246</f>
        <v>91.578947368421055</v>
      </c>
      <c r="N530" s="936">
        <f>'1 уровень'!O2246</f>
        <v>38</v>
      </c>
      <c r="O530" s="936">
        <f>'1 уровень'!P2246</f>
        <v>219.78947368421052</v>
      </c>
      <c r="P530" s="36">
        <f>'1 уровень'!Q2246</f>
        <v>16174.025056000002</v>
      </c>
      <c r="Q530" s="36">
        <f>'1 уровень'!R2246</f>
        <v>1347.8354213333334</v>
      </c>
      <c r="R530" s="36">
        <f>'1 уровень'!S2246</f>
        <v>1249.11592</v>
      </c>
      <c r="S530" s="36">
        <f>'1 уровень'!T2246</f>
        <v>0</v>
      </c>
      <c r="T530" s="36">
        <f>'1 уровень'!U2246</f>
        <v>-98.719501333333483</v>
      </c>
      <c r="U530" s="36">
        <f>'1 уровень'!V2246</f>
        <v>0</v>
      </c>
      <c r="V530" s="944">
        <f>'1 уровень'!W2246</f>
        <v>1249.11592</v>
      </c>
      <c r="W530" s="36">
        <f>R530/Q530*100</f>
        <v>92.67570062554995</v>
      </c>
      <c r="X530" s="36">
        <f>V530/Q530*100</f>
        <v>92.67570062554995</v>
      </c>
      <c r="Y530" s="944">
        <f>'1 уровень'!X2246</f>
        <v>0</v>
      </c>
      <c r="Z530" s="944">
        <f>'1 уровень'!Y2246</f>
        <v>0</v>
      </c>
      <c r="AA530" s="36">
        <f>'1 уровень'!Z2246</f>
        <v>0</v>
      </c>
      <c r="AB530" s="1920"/>
      <c r="AC530" s="915"/>
      <c r="AD530" s="1929"/>
      <c r="AE530" s="915"/>
      <c r="AF530" s="915"/>
      <c r="AG530" s="915"/>
      <c r="AH530" s="915"/>
      <c r="AI530" s="915"/>
      <c r="AJ530" s="915"/>
      <c r="AK530" s="915"/>
      <c r="AL530" s="915"/>
      <c r="AM530" s="915"/>
      <c r="AN530" s="915"/>
      <c r="AO530" s="915"/>
      <c r="AP530" s="915"/>
      <c r="AQ530" s="915"/>
      <c r="AR530" s="915"/>
      <c r="AS530" s="915"/>
      <c r="AT530" s="915"/>
      <c r="AU530" s="915"/>
      <c r="AV530" s="915"/>
      <c r="AW530" s="915"/>
      <c r="AX530" s="915"/>
      <c r="AY530" s="915"/>
      <c r="AZ530" s="915"/>
      <c r="BA530" s="915"/>
      <c r="BB530" s="915"/>
      <c r="BC530" s="915"/>
      <c r="BD530" s="915"/>
      <c r="BE530" s="915"/>
      <c r="BF530" s="915"/>
      <c r="BG530" s="915"/>
      <c r="BH530" s="915"/>
      <c r="BI530" s="915"/>
      <c r="BJ530" s="915"/>
      <c r="BK530" s="915"/>
      <c r="BL530" s="915"/>
      <c r="BM530" s="915"/>
      <c r="BN530" s="915"/>
      <c r="BO530" s="915"/>
      <c r="BP530" s="915"/>
      <c r="BQ530" s="915"/>
      <c r="BR530" s="915"/>
      <c r="BS530" s="915"/>
      <c r="BT530" s="915"/>
      <c r="BU530" s="915"/>
      <c r="BV530" s="915"/>
      <c r="BW530" s="915"/>
      <c r="BX530" s="915"/>
      <c r="BY530" s="915"/>
      <c r="BZ530" s="915"/>
      <c r="CA530" s="915"/>
      <c r="CB530" s="915"/>
      <c r="CC530" s="915"/>
      <c r="CD530" s="915"/>
      <c r="CE530" s="915"/>
      <c r="CF530" s="915"/>
      <c r="CG530" s="915"/>
      <c r="CH530" s="915"/>
      <c r="CI530" s="915"/>
      <c r="CJ530" s="915"/>
      <c r="CK530" s="915"/>
      <c r="CL530" s="915"/>
      <c r="CM530" s="915"/>
      <c r="CN530" s="915"/>
      <c r="CO530" s="915"/>
      <c r="CP530" s="915"/>
      <c r="CQ530" s="915"/>
      <c r="CR530" s="915"/>
      <c r="CS530" s="915"/>
      <c r="CT530" s="915"/>
      <c r="CU530" s="915"/>
      <c r="CV530" s="915"/>
      <c r="CW530" s="915"/>
      <c r="CX530" s="915"/>
      <c r="CY530" s="915"/>
      <c r="CZ530" s="915"/>
      <c r="DA530" s="915"/>
      <c r="DB530" s="915"/>
      <c r="DC530" s="915"/>
      <c r="DD530" s="915"/>
      <c r="DE530" s="915"/>
      <c r="DF530" s="915"/>
      <c r="DG530" s="915"/>
      <c r="DH530" s="915"/>
      <c r="DI530" s="915"/>
      <c r="DJ530" s="915"/>
      <c r="DK530" s="915"/>
      <c r="DL530" s="915"/>
      <c r="DM530" s="915"/>
      <c r="DN530" s="915"/>
      <c r="DO530" s="915"/>
      <c r="DP530" s="915"/>
      <c r="DQ530" s="915"/>
      <c r="DR530" s="915"/>
      <c r="DS530" s="915"/>
      <c r="DT530" s="915"/>
      <c r="DU530" s="915"/>
      <c r="DV530" s="915"/>
      <c r="DW530" s="915"/>
      <c r="DX530" s="915"/>
      <c r="DY530" s="915"/>
      <c r="DZ530" s="915"/>
      <c r="EA530" s="915"/>
      <c r="EB530" s="915"/>
      <c r="EC530" s="915"/>
      <c r="ED530" s="915"/>
      <c r="EE530" s="915"/>
      <c r="EF530" s="915"/>
      <c r="EG530" s="915"/>
      <c r="EH530" s="915"/>
      <c r="EI530" s="915"/>
      <c r="EJ530" s="915"/>
      <c r="EK530" s="915"/>
      <c r="EL530" s="915"/>
      <c r="EM530" s="915"/>
      <c r="EN530" s="915"/>
      <c r="EO530" s="915"/>
      <c r="EP530" s="915"/>
      <c r="EQ530" s="915"/>
      <c r="ER530" s="915"/>
      <c r="ES530" s="915"/>
      <c r="ET530" s="915"/>
      <c r="EU530" s="915"/>
      <c r="EV530" s="915"/>
      <c r="EW530" s="915"/>
      <c r="EX530" s="915"/>
      <c r="EY530" s="915"/>
      <c r="EZ530" s="915"/>
      <c r="FA530" s="915"/>
      <c r="FB530" s="915"/>
      <c r="FC530" s="915"/>
      <c r="FD530" s="915"/>
      <c r="FE530" s="915"/>
      <c r="FF530" s="915"/>
      <c r="FG530" s="915"/>
      <c r="FH530" s="915"/>
      <c r="FI530" s="915"/>
      <c r="FJ530" s="915"/>
      <c r="FK530" s="915"/>
      <c r="FL530" s="915"/>
      <c r="FM530" s="915"/>
      <c r="FN530" s="915"/>
      <c r="FO530" s="915"/>
      <c r="FP530" s="915"/>
      <c r="FQ530" s="915"/>
      <c r="FR530" s="915"/>
      <c r="FS530" s="915"/>
      <c r="FT530" s="915"/>
      <c r="FU530" s="915"/>
      <c r="FV530" s="915"/>
      <c r="FW530" s="915"/>
      <c r="FX530" s="915"/>
      <c r="FY530" s="915"/>
      <c r="FZ530" s="915"/>
      <c r="GA530" s="915"/>
      <c r="GB530" s="915"/>
      <c r="GC530" s="915"/>
      <c r="GD530" s="915"/>
      <c r="GE530" s="915"/>
      <c r="GF530" s="915"/>
      <c r="GG530" s="915"/>
      <c r="GH530" s="915"/>
      <c r="GI530" s="915"/>
      <c r="GJ530" s="915"/>
      <c r="GK530" s="915"/>
      <c r="GL530" s="915"/>
      <c r="GM530" s="915"/>
      <c r="GN530" s="915"/>
    </row>
    <row r="531" spans="1:196" ht="15.75" x14ac:dyDescent="0.25">
      <c r="A531" s="27">
        <v>1</v>
      </c>
      <c r="B531" s="27">
        <v>1</v>
      </c>
      <c r="C531" s="1381" t="s">
        <v>326</v>
      </c>
      <c r="D531" s="43">
        <f>'1 уровень'!E2247</f>
        <v>5990</v>
      </c>
      <c r="E531" s="43">
        <f>'1 уровень'!F2247</f>
        <v>499</v>
      </c>
      <c r="F531" s="43">
        <f>'1 уровень'!G2247</f>
        <v>539</v>
      </c>
      <c r="G531" s="922">
        <f>'1 уровень'!H2247</f>
        <v>108.01603206412827</v>
      </c>
      <c r="H531" s="945">
        <f>'1 уровень'!I2247</f>
        <v>0</v>
      </c>
      <c r="I531" s="945">
        <f>'1 уровень'!J2247</f>
        <v>0</v>
      </c>
      <c r="J531" s="936">
        <f>'1 уровень'!K2247</f>
        <v>0</v>
      </c>
      <c r="K531" s="936">
        <f>'1 уровень'!L2247</f>
        <v>0</v>
      </c>
      <c r="L531" s="936">
        <f>'1 уровень'!M2247</f>
        <v>0</v>
      </c>
      <c r="M531" s="936">
        <f>'1 уровень'!N2247</f>
        <v>0</v>
      </c>
      <c r="N531" s="936">
        <f>'1 уровень'!O2247</f>
        <v>0</v>
      </c>
      <c r="O531" s="936">
        <f>'1 уровень'!P2247</f>
        <v>0</v>
      </c>
      <c r="P531" s="36">
        <f>'1 уровень'!Q2247</f>
        <v>0</v>
      </c>
      <c r="Q531" s="36">
        <f>'1 уровень'!R2247</f>
        <v>0</v>
      </c>
      <c r="R531" s="36">
        <f>'1 уровень'!S2247</f>
        <v>0</v>
      </c>
      <c r="S531" s="36">
        <f>'1 уровень'!T2247</f>
        <v>0</v>
      </c>
      <c r="T531" s="36">
        <f>'1 уровень'!U2247</f>
        <v>0</v>
      </c>
      <c r="U531" s="36">
        <f>'1 уровень'!V2247</f>
        <v>0</v>
      </c>
      <c r="V531" s="944">
        <f>'1 уровень'!W2247</f>
        <v>0</v>
      </c>
      <c r="W531" s="36"/>
      <c r="X531" s="36"/>
      <c r="Y531" s="944">
        <f>'1 уровень'!X2247</f>
        <v>0</v>
      </c>
      <c r="Z531" s="944">
        <f>'1 уровень'!Y2247</f>
        <v>0</v>
      </c>
      <c r="AA531" s="36">
        <f>'1 уровень'!Z2247</f>
        <v>0</v>
      </c>
      <c r="AB531" s="1920"/>
      <c r="AC531" s="915"/>
      <c r="AD531" s="1929"/>
      <c r="AE531" s="915"/>
      <c r="AF531" s="915"/>
      <c r="AG531" s="915"/>
      <c r="AH531" s="915"/>
      <c r="AI531" s="915"/>
      <c r="AJ531" s="915"/>
      <c r="AK531" s="915"/>
      <c r="AL531" s="915"/>
      <c r="AM531" s="915"/>
      <c r="AN531" s="915"/>
      <c r="AO531" s="915"/>
      <c r="AP531" s="915"/>
      <c r="AQ531" s="915"/>
      <c r="AR531" s="915"/>
      <c r="AS531" s="915"/>
      <c r="AT531" s="915"/>
      <c r="AU531" s="915"/>
      <c r="AV531" s="915"/>
      <c r="AW531" s="915"/>
      <c r="AX531" s="915"/>
      <c r="AY531" s="915"/>
      <c r="AZ531" s="915"/>
      <c r="BA531" s="915"/>
      <c r="BB531" s="915"/>
      <c r="BC531" s="915"/>
      <c r="BD531" s="915"/>
      <c r="BE531" s="915"/>
      <c r="BF531" s="915"/>
      <c r="BG531" s="915"/>
      <c r="BH531" s="915"/>
      <c r="BI531" s="915"/>
      <c r="BJ531" s="915"/>
      <c r="BK531" s="915"/>
      <c r="BL531" s="915"/>
      <c r="BM531" s="915"/>
      <c r="BN531" s="915"/>
      <c r="BO531" s="915"/>
      <c r="BP531" s="915"/>
      <c r="BQ531" s="915"/>
      <c r="BR531" s="915"/>
      <c r="BS531" s="915"/>
      <c r="BT531" s="915"/>
      <c r="BU531" s="915"/>
      <c r="BV531" s="915"/>
      <c r="BW531" s="915"/>
      <c r="BX531" s="915"/>
      <c r="BY531" s="915"/>
      <c r="BZ531" s="915"/>
      <c r="CA531" s="915"/>
      <c r="CB531" s="915"/>
      <c r="CC531" s="915"/>
      <c r="CD531" s="915"/>
      <c r="CE531" s="915"/>
      <c r="CF531" s="915"/>
      <c r="CG531" s="915"/>
      <c r="CH531" s="915"/>
      <c r="CI531" s="915"/>
      <c r="CJ531" s="915"/>
      <c r="CK531" s="915"/>
      <c r="CL531" s="915"/>
      <c r="CM531" s="915"/>
      <c r="CN531" s="915"/>
      <c r="CO531" s="915"/>
      <c r="CP531" s="915"/>
      <c r="CQ531" s="915"/>
      <c r="CR531" s="915"/>
      <c r="CS531" s="915"/>
      <c r="CT531" s="915"/>
      <c r="CU531" s="915"/>
      <c r="CV531" s="915"/>
      <c r="CW531" s="915"/>
      <c r="CX531" s="915"/>
      <c r="CY531" s="915"/>
      <c r="CZ531" s="915"/>
      <c r="DA531" s="915"/>
      <c r="DB531" s="915"/>
      <c r="DC531" s="915"/>
      <c r="DD531" s="915"/>
      <c r="DE531" s="915"/>
      <c r="DF531" s="915"/>
      <c r="DG531" s="915"/>
      <c r="DH531" s="915"/>
      <c r="DI531" s="915"/>
      <c r="DJ531" s="915"/>
      <c r="DK531" s="915"/>
      <c r="DL531" s="915"/>
      <c r="DM531" s="915"/>
      <c r="DN531" s="915"/>
      <c r="DO531" s="915"/>
      <c r="DP531" s="915"/>
      <c r="DQ531" s="915"/>
      <c r="DR531" s="915"/>
      <c r="DS531" s="915"/>
      <c r="DT531" s="915"/>
      <c r="DU531" s="915"/>
      <c r="DV531" s="915"/>
      <c r="DW531" s="915"/>
      <c r="DX531" s="915"/>
      <c r="DY531" s="915"/>
      <c r="DZ531" s="915"/>
      <c r="EA531" s="915"/>
      <c r="EB531" s="915"/>
      <c r="EC531" s="915"/>
      <c r="ED531" s="915"/>
      <c r="EE531" s="915"/>
      <c r="EF531" s="915"/>
      <c r="EG531" s="915"/>
      <c r="EH531" s="915"/>
      <c r="EI531" s="915"/>
      <c r="EJ531" s="915"/>
      <c r="EK531" s="915"/>
      <c r="EL531" s="915"/>
      <c r="EM531" s="915"/>
      <c r="EN531" s="915"/>
      <c r="EO531" s="915"/>
      <c r="EP531" s="915"/>
      <c r="EQ531" s="915"/>
      <c r="ER531" s="915"/>
      <c r="ES531" s="915"/>
      <c r="ET531" s="915"/>
      <c r="EU531" s="915"/>
      <c r="EV531" s="915"/>
      <c r="EW531" s="915"/>
      <c r="EX531" s="915"/>
      <c r="EY531" s="915"/>
      <c r="EZ531" s="915"/>
      <c r="FA531" s="915"/>
      <c r="FB531" s="915"/>
      <c r="FC531" s="915"/>
      <c r="FD531" s="915"/>
      <c r="FE531" s="915"/>
      <c r="FF531" s="915"/>
      <c r="FG531" s="915"/>
      <c r="FH531" s="915"/>
      <c r="FI531" s="915"/>
      <c r="FJ531" s="915"/>
      <c r="FK531" s="915"/>
      <c r="FL531" s="915"/>
      <c r="FM531" s="915"/>
      <c r="FN531" s="915"/>
      <c r="FO531" s="915"/>
      <c r="FP531" s="915"/>
      <c r="FQ531" s="915"/>
      <c r="FR531" s="915"/>
      <c r="FS531" s="915"/>
      <c r="FT531" s="915"/>
      <c r="FU531" s="915"/>
      <c r="FV531" s="915"/>
      <c r="FW531" s="915"/>
      <c r="FX531" s="915"/>
      <c r="FY531" s="915"/>
      <c r="FZ531" s="915"/>
      <c r="GA531" s="915"/>
      <c r="GB531" s="915"/>
      <c r="GC531" s="915"/>
      <c r="GD531" s="915"/>
      <c r="GE531" s="915"/>
      <c r="GF531" s="915"/>
      <c r="GG531" s="915"/>
      <c r="GH531" s="915"/>
      <c r="GI531" s="915"/>
      <c r="GJ531" s="915"/>
      <c r="GK531" s="915"/>
      <c r="GL531" s="915"/>
      <c r="GM531" s="915"/>
      <c r="GN531" s="915"/>
    </row>
    <row r="532" spans="1:196" x14ac:dyDescent="0.25">
      <c r="A532" s="27">
        <v>1</v>
      </c>
      <c r="B532" s="27">
        <v>1</v>
      </c>
      <c r="C532" s="1368" t="s">
        <v>327</v>
      </c>
      <c r="D532" s="43">
        <f>'1 уровень'!E2248</f>
        <v>5990</v>
      </c>
      <c r="E532" s="43">
        <f>'1 уровень'!F2248</f>
        <v>499</v>
      </c>
      <c r="F532" s="43">
        <f>'1 уровень'!G2248</f>
        <v>539</v>
      </c>
      <c r="G532" s="922">
        <f>'1 уровень'!H2248</f>
        <v>108.01603206412827</v>
      </c>
      <c r="H532" s="945">
        <f>'1 уровень'!I2248</f>
        <v>0</v>
      </c>
      <c r="I532" s="945">
        <f>'1 уровень'!J2248</f>
        <v>0</v>
      </c>
      <c r="J532" s="936">
        <f>'1 уровень'!K2248</f>
        <v>0</v>
      </c>
      <c r="K532" s="936">
        <f>'1 уровень'!L2248</f>
        <v>0</v>
      </c>
      <c r="L532" s="936">
        <f>'1 уровень'!M2248</f>
        <v>0</v>
      </c>
      <c r="M532" s="936">
        <f>'1 уровень'!N2248</f>
        <v>0</v>
      </c>
      <c r="N532" s="936">
        <f>'1 уровень'!O2248</f>
        <v>0</v>
      </c>
      <c r="O532" s="936">
        <f>'1 уровень'!P2248</f>
        <v>0</v>
      </c>
      <c r="P532" s="36">
        <f>'1 уровень'!Q2248</f>
        <v>0</v>
      </c>
      <c r="Q532" s="36">
        <f>'1 уровень'!R2248</f>
        <v>0</v>
      </c>
      <c r="R532" s="36">
        <f>'1 уровень'!S2248</f>
        <v>0</v>
      </c>
      <c r="S532" s="36">
        <f>'1 уровень'!T2248</f>
        <v>0</v>
      </c>
      <c r="T532" s="36">
        <f>'1 уровень'!U2248</f>
        <v>0</v>
      </c>
      <c r="U532" s="36">
        <f>'1 уровень'!V2248</f>
        <v>0</v>
      </c>
      <c r="V532" s="944">
        <f>'1 уровень'!W2248</f>
        <v>0</v>
      </c>
      <c r="W532" s="36"/>
      <c r="X532" s="36"/>
      <c r="Y532" s="944">
        <f>'1 уровень'!X2248</f>
        <v>0</v>
      </c>
      <c r="Z532" s="944">
        <f>'1 уровень'!Y2248</f>
        <v>0</v>
      </c>
      <c r="AA532" s="36">
        <f>'1 уровень'!Z2248</f>
        <v>0</v>
      </c>
      <c r="AB532" s="1920"/>
      <c r="AC532" s="915"/>
      <c r="AD532" s="1929"/>
      <c r="AE532" s="915"/>
      <c r="AF532" s="915"/>
      <c r="AG532" s="915"/>
      <c r="AH532" s="915"/>
      <c r="AI532" s="915"/>
      <c r="AJ532" s="915"/>
      <c r="AK532" s="915"/>
      <c r="AL532" s="915"/>
      <c r="AM532" s="915"/>
      <c r="AN532" s="915"/>
      <c r="AO532" s="915"/>
      <c r="AP532" s="915"/>
      <c r="AQ532" s="915"/>
      <c r="AR532" s="915"/>
      <c r="AS532" s="915"/>
      <c r="AT532" s="915"/>
      <c r="AU532" s="915"/>
      <c r="AV532" s="915"/>
      <c r="AW532" s="915"/>
      <c r="AX532" s="915"/>
      <c r="AY532" s="915"/>
      <c r="AZ532" s="915"/>
      <c r="BA532" s="915"/>
      <c r="BB532" s="915"/>
      <c r="BC532" s="915"/>
      <c r="BD532" s="915"/>
      <c r="BE532" s="915"/>
      <c r="BF532" s="915"/>
      <c r="BG532" s="915"/>
      <c r="BH532" s="915"/>
      <c r="BI532" s="915"/>
      <c r="BJ532" s="915"/>
      <c r="BK532" s="915"/>
      <c r="BL532" s="915"/>
      <c r="BM532" s="915"/>
      <c r="BN532" s="915"/>
      <c r="BO532" s="915"/>
      <c r="BP532" s="915"/>
      <c r="BQ532" s="915"/>
      <c r="BR532" s="915"/>
      <c r="BS532" s="915"/>
      <c r="BT532" s="915"/>
      <c r="BU532" s="915"/>
      <c r="BV532" s="915"/>
      <c r="BW532" s="915"/>
      <c r="BX532" s="915"/>
      <c r="BY532" s="915"/>
      <c r="BZ532" s="915"/>
      <c r="CA532" s="915"/>
      <c r="CB532" s="915"/>
      <c r="CC532" s="915"/>
      <c r="CD532" s="915"/>
      <c r="CE532" s="915"/>
      <c r="CF532" s="915"/>
      <c r="CG532" s="915"/>
      <c r="CH532" s="915"/>
      <c r="CI532" s="915"/>
      <c r="CJ532" s="915"/>
      <c r="CK532" s="915"/>
      <c r="CL532" s="915"/>
      <c r="CM532" s="915"/>
      <c r="CN532" s="915"/>
      <c r="CO532" s="915"/>
      <c r="CP532" s="915"/>
      <c r="CQ532" s="915"/>
      <c r="CR532" s="915"/>
      <c r="CS532" s="915"/>
      <c r="CT532" s="915"/>
      <c r="CU532" s="915"/>
      <c r="CV532" s="915"/>
      <c r="CW532" s="915"/>
      <c r="CX532" s="915"/>
      <c r="CY532" s="915"/>
      <c r="CZ532" s="915"/>
      <c r="DA532" s="915"/>
      <c r="DB532" s="915"/>
      <c r="DC532" s="915"/>
      <c r="DD532" s="915"/>
      <c r="DE532" s="915"/>
      <c r="DF532" s="915"/>
      <c r="DG532" s="915"/>
      <c r="DH532" s="915"/>
      <c r="DI532" s="915"/>
      <c r="DJ532" s="915"/>
      <c r="DK532" s="915"/>
      <c r="DL532" s="915"/>
      <c r="DM532" s="915"/>
      <c r="DN532" s="915"/>
      <c r="DO532" s="915"/>
      <c r="DP532" s="915"/>
      <c r="DQ532" s="915"/>
      <c r="DR532" s="915"/>
      <c r="DS532" s="915"/>
      <c r="DT532" s="915"/>
      <c r="DU532" s="915"/>
      <c r="DV532" s="915"/>
      <c r="DW532" s="915"/>
      <c r="DX532" s="915"/>
      <c r="DY532" s="915"/>
      <c r="DZ532" s="915"/>
      <c r="EA532" s="915"/>
      <c r="EB532" s="915"/>
      <c r="EC532" s="915"/>
      <c r="ED532" s="915"/>
      <c r="EE532" s="915"/>
      <c r="EF532" s="915"/>
      <c r="EG532" s="915"/>
      <c r="EH532" s="915"/>
      <c r="EI532" s="915"/>
      <c r="EJ532" s="915"/>
      <c r="EK532" s="915"/>
      <c r="EL532" s="915"/>
      <c r="EM532" s="915"/>
      <c r="EN532" s="915"/>
      <c r="EO532" s="915"/>
      <c r="EP532" s="915"/>
      <c r="EQ532" s="915"/>
      <c r="ER532" s="915"/>
      <c r="ES532" s="915"/>
      <c r="ET532" s="915"/>
      <c r="EU532" s="915"/>
      <c r="EV532" s="915"/>
      <c r="EW532" s="915"/>
      <c r="EX532" s="915"/>
      <c r="EY532" s="915"/>
      <c r="EZ532" s="915"/>
      <c r="FA532" s="915"/>
      <c r="FB532" s="915"/>
      <c r="FC532" s="915"/>
      <c r="FD532" s="915"/>
      <c r="FE532" s="915"/>
      <c r="FF532" s="915"/>
      <c r="FG532" s="915"/>
      <c r="FH532" s="915"/>
      <c r="FI532" s="915"/>
      <c r="FJ532" s="915"/>
      <c r="FK532" s="915"/>
      <c r="FL532" s="915"/>
      <c r="FM532" s="915"/>
      <c r="FN532" s="915"/>
      <c r="FO532" s="915"/>
      <c r="FP532" s="915"/>
      <c r="FQ532" s="915"/>
      <c r="FR532" s="915"/>
      <c r="FS532" s="915"/>
      <c r="FT532" s="915"/>
      <c r="FU532" s="915"/>
      <c r="FV532" s="915"/>
      <c r="FW532" s="915"/>
      <c r="FX532" s="915"/>
      <c r="FY532" s="915"/>
      <c r="FZ532" s="915"/>
      <c r="GA532" s="915"/>
      <c r="GB532" s="915"/>
      <c r="GC532" s="915"/>
      <c r="GD532" s="915"/>
      <c r="GE532" s="915"/>
      <c r="GF532" s="915"/>
      <c r="GG532" s="915"/>
      <c r="GH532" s="915"/>
      <c r="GI532" s="915"/>
      <c r="GJ532" s="915"/>
      <c r="GK532" s="915"/>
      <c r="GL532" s="915"/>
      <c r="GM532" s="915"/>
      <c r="GN532" s="915"/>
    </row>
    <row r="533" spans="1:196" x14ac:dyDescent="0.25">
      <c r="A533" s="27">
        <v>1</v>
      </c>
      <c r="B533" s="27">
        <v>1</v>
      </c>
      <c r="C533" s="1233" t="s">
        <v>328</v>
      </c>
      <c r="D533" s="43">
        <f>'1 уровень'!E2249</f>
        <v>10</v>
      </c>
      <c r="E533" s="43">
        <f>'1 уровень'!F2249</f>
        <v>1</v>
      </c>
      <c r="F533" s="43">
        <f>'1 уровень'!G2249</f>
        <v>0</v>
      </c>
      <c r="G533" s="922">
        <f>'1 уровень'!H2249</f>
        <v>0</v>
      </c>
      <c r="H533" s="945">
        <f>'1 уровень'!I2249</f>
        <v>0</v>
      </c>
      <c r="I533" s="945">
        <f>'1 уровень'!J2249</f>
        <v>0</v>
      </c>
      <c r="J533" s="936">
        <f>'1 уровень'!K2249</f>
        <v>0</v>
      </c>
      <c r="K533" s="936">
        <f>'1 уровень'!L2249</f>
        <v>0</v>
      </c>
      <c r="L533" s="936">
        <f>'1 уровень'!M2249</f>
        <v>0</v>
      </c>
      <c r="M533" s="936">
        <f>'1 уровень'!N2249</f>
        <v>0</v>
      </c>
      <c r="N533" s="936">
        <f>'1 уровень'!O2249</f>
        <v>0</v>
      </c>
      <c r="O533" s="936">
        <f>'1 уровень'!P2249</f>
        <v>0</v>
      </c>
      <c r="P533" s="36">
        <f>'1 уровень'!Q2249</f>
        <v>0</v>
      </c>
      <c r="Q533" s="36">
        <f>'1 уровень'!R2249</f>
        <v>0</v>
      </c>
      <c r="R533" s="36">
        <f>'1 уровень'!S2249</f>
        <v>0</v>
      </c>
      <c r="S533" s="36">
        <f>'1 уровень'!T2249</f>
        <v>0</v>
      </c>
      <c r="T533" s="36">
        <f>'1 уровень'!U2249</f>
        <v>0</v>
      </c>
      <c r="U533" s="36">
        <f>'1 уровень'!V2249</f>
        <v>0</v>
      </c>
      <c r="V533" s="944">
        <f>'1 уровень'!W2249</f>
        <v>0</v>
      </c>
      <c r="W533" s="36"/>
      <c r="X533" s="36"/>
      <c r="Y533" s="944">
        <f>'1 уровень'!X2249</f>
        <v>0</v>
      </c>
      <c r="Z533" s="944">
        <f>'1 уровень'!Y2249</f>
        <v>0</v>
      </c>
      <c r="AA533" s="36">
        <f>'1 уровень'!Z2249</f>
        <v>0</v>
      </c>
      <c r="AB533" s="1920"/>
      <c r="AC533" s="915"/>
      <c r="AD533" s="1929"/>
      <c r="AE533" s="915"/>
      <c r="AF533" s="915"/>
      <c r="AG533" s="915"/>
      <c r="AH533" s="915"/>
      <c r="AI533" s="915"/>
      <c r="AJ533" s="915"/>
      <c r="AK533" s="915"/>
      <c r="AL533" s="915"/>
      <c r="AM533" s="915"/>
      <c r="AN533" s="915"/>
      <c r="AO533" s="915"/>
      <c r="AP533" s="915"/>
      <c r="AQ533" s="915"/>
      <c r="AR533" s="915"/>
      <c r="AS533" s="915"/>
      <c r="AT533" s="915"/>
      <c r="AU533" s="915"/>
      <c r="AV533" s="915"/>
      <c r="AW533" s="915"/>
      <c r="AX533" s="915"/>
      <c r="AY533" s="915"/>
      <c r="AZ533" s="915"/>
      <c r="BA533" s="915"/>
      <c r="BB533" s="915"/>
      <c r="BC533" s="915"/>
      <c r="BD533" s="915"/>
      <c r="BE533" s="915"/>
      <c r="BF533" s="915"/>
      <c r="BG533" s="915"/>
      <c r="BH533" s="915"/>
      <c r="BI533" s="915"/>
      <c r="BJ533" s="915"/>
      <c r="BK533" s="915"/>
      <c r="BL533" s="915"/>
      <c r="BM533" s="915"/>
      <c r="BN533" s="915"/>
      <c r="BO533" s="915"/>
      <c r="BP533" s="915"/>
      <c r="BQ533" s="915"/>
      <c r="BR533" s="915"/>
      <c r="BS533" s="915"/>
      <c r="BT533" s="915"/>
      <c r="BU533" s="915"/>
      <c r="BV533" s="915"/>
      <c r="BW533" s="915"/>
      <c r="BX533" s="915"/>
      <c r="BY533" s="915"/>
      <c r="BZ533" s="915"/>
      <c r="CA533" s="915"/>
      <c r="CB533" s="915"/>
      <c r="CC533" s="915"/>
      <c r="CD533" s="915"/>
      <c r="CE533" s="915"/>
      <c r="CF533" s="915"/>
      <c r="CG533" s="915"/>
      <c r="CH533" s="915"/>
      <c r="CI533" s="915"/>
      <c r="CJ533" s="915"/>
      <c r="CK533" s="915"/>
      <c r="CL533" s="915"/>
      <c r="CM533" s="915"/>
      <c r="CN533" s="915"/>
      <c r="CO533" s="915"/>
      <c r="CP533" s="915"/>
      <c r="CQ533" s="915"/>
      <c r="CR533" s="915"/>
      <c r="CS533" s="915"/>
      <c r="CT533" s="915"/>
      <c r="CU533" s="915"/>
      <c r="CV533" s="915"/>
      <c r="CW533" s="915"/>
      <c r="CX533" s="915"/>
      <c r="CY533" s="915"/>
      <c r="CZ533" s="915"/>
      <c r="DA533" s="915"/>
      <c r="DB533" s="915"/>
      <c r="DC533" s="915"/>
      <c r="DD533" s="915"/>
      <c r="DE533" s="915"/>
      <c r="DF533" s="915"/>
      <c r="DG533" s="915"/>
      <c r="DH533" s="915"/>
      <c r="DI533" s="915"/>
      <c r="DJ533" s="915"/>
      <c r="DK533" s="915"/>
      <c r="DL533" s="915"/>
      <c r="DM533" s="915"/>
      <c r="DN533" s="915"/>
      <c r="DO533" s="915"/>
      <c r="DP533" s="915"/>
      <c r="DQ533" s="915"/>
      <c r="DR533" s="915"/>
      <c r="DS533" s="915"/>
      <c r="DT533" s="915"/>
      <c r="DU533" s="915"/>
      <c r="DV533" s="915"/>
      <c r="DW533" s="915"/>
      <c r="DX533" s="915"/>
      <c r="DY533" s="915"/>
      <c r="DZ533" s="915"/>
      <c r="EA533" s="915"/>
      <c r="EB533" s="915"/>
      <c r="EC533" s="915"/>
      <c r="ED533" s="915"/>
      <c r="EE533" s="915"/>
      <c r="EF533" s="915"/>
      <c r="EG533" s="915"/>
      <c r="EH533" s="915"/>
      <c r="EI533" s="915"/>
      <c r="EJ533" s="915"/>
      <c r="EK533" s="915"/>
      <c r="EL533" s="915"/>
      <c r="EM533" s="915"/>
      <c r="EN533" s="915"/>
      <c r="EO533" s="915"/>
      <c r="EP533" s="915"/>
      <c r="EQ533" s="915"/>
      <c r="ER533" s="915"/>
      <c r="ES533" s="915"/>
      <c r="ET533" s="915"/>
      <c r="EU533" s="915"/>
      <c r="EV533" s="915"/>
      <c r="EW533" s="915"/>
      <c r="EX533" s="915"/>
      <c r="EY533" s="915"/>
      <c r="EZ533" s="915"/>
      <c r="FA533" s="915"/>
      <c r="FB533" s="915"/>
      <c r="FC533" s="915"/>
      <c r="FD533" s="915"/>
      <c r="FE533" s="915"/>
      <c r="FF533" s="915"/>
      <c r="FG533" s="915"/>
      <c r="FH533" s="915"/>
      <c r="FI533" s="915"/>
      <c r="FJ533" s="915"/>
      <c r="FK533" s="915"/>
      <c r="FL533" s="915"/>
      <c r="FM533" s="915"/>
      <c r="FN533" s="915"/>
      <c r="FO533" s="915"/>
      <c r="FP533" s="915"/>
      <c r="FQ533" s="915"/>
      <c r="FR533" s="915"/>
      <c r="FS533" s="915"/>
      <c r="FT533" s="915"/>
      <c r="FU533" s="915"/>
      <c r="FV533" s="915"/>
      <c r="FW533" s="915"/>
      <c r="FX533" s="915"/>
      <c r="FY533" s="915"/>
      <c r="FZ533" s="915"/>
      <c r="GA533" s="915"/>
      <c r="GB533" s="915"/>
      <c r="GC533" s="915"/>
      <c r="GD533" s="915"/>
      <c r="GE533" s="915"/>
      <c r="GF533" s="915"/>
      <c r="GG533" s="915"/>
      <c r="GH533" s="915"/>
      <c r="GI533" s="915"/>
      <c r="GJ533" s="915"/>
      <c r="GK533" s="915"/>
      <c r="GL533" s="915"/>
      <c r="GM533" s="915"/>
      <c r="GN533" s="915"/>
    </row>
    <row r="534" spans="1:196" x14ac:dyDescent="0.25">
      <c r="B534" s="27">
        <v>1</v>
      </c>
      <c r="C534" s="1230" t="s">
        <v>329</v>
      </c>
      <c r="D534" s="43">
        <f>'1 уровень'!E2250</f>
        <v>10</v>
      </c>
      <c r="E534" s="43">
        <f>'1 уровень'!F2250</f>
        <v>1</v>
      </c>
      <c r="F534" s="43">
        <f>'1 уровень'!G2250</f>
        <v>0</v>
      </c>
      <c r="G534" s="922">
        <f>'1 уровень'!H2250</f>
        <v>0</v>
      </c>
      <c r="H534" s="945">
        <f>'1 уровень'!I2250</f>
        <v>0</v>
      </c>
      <c r="I534" s="945">
        <f>'1 уровень'!J2250</f>
        <v>0</v>
      </c>
      <c r="J534" s="936">
        <f>'1 уровень'!K2250</f>
        <v>0</v>
      </c>
      <c r="K534" s="936">
        <f>'1 уровень'!L2250</f>
        <v>0</v>
      </c>
      <c r="L534" s="936">
        <f>'1 уровень'!M2250</f>
        <v>0</v>
      </c>
      <c r="M534" s="936">
        <f>'1 уровень'!N2250</f>
        <v>0</v>
      </c>
      <c r="N534" s="936">
        <f>'1 уровень'!O2250</f>
        <v>0</v>
      </c>
      <c r="O534" s="936">
        <f>'1 уровень'!P2250</f>
        <v>0</v>
      </c>
      <c r="P534" s="36">
        <f>'1 уровень'!Q2250</f>
        <v>0</v>
      </c>
      <c r="Q534" s="36">
        <f>'1 уровень'!R2250</f>
        <v>0</v>
      </c>
      <c r="R534" s="36">
        <f>'1 уровень'!S2250</f>
        <v>0</v>
      </c>
      <c r="S534" s="36">
        <f>'1 уровень'!T2250</f>
        <v>0</v>
      </c>
      <c r="T534" s="36">
        <f>'1 уровень'!U2250</f>
        <v>0</v>
      </c>
      <c r="U534" s="36">
        <f>'1 уровень'!V2250</f>
        <v>0</v>
      </c>
      <c r="V534" s="944">
        <f>'1 уровень'!W2250</f>
        <v>0</v>
      </c>
      <c r="W534" s="36"/>
      <c r="X534" s="36"/>
      <c r="Y534" s="944"/>
      <c r="Z534" s="944"/>
      <c r="AA534" s="36"/>
      <c r="AB534" s="1920"/>
      <c r="AC534" s="915"/>
      <c r="AD534" s="1929"/>
      <c r="AE534" s="915"/>
      <c r="AF534" s="915"/>
      <c r="AG534" s="915"/>
      <c r="AH534" s="915"/>
      <c r="AI534" s="915"/>
      <c r="AJ534" s="915"/>
      <c r="AK534" s="915"/>
      <c r="AL534" s="915"/>
      <c r="AM534" s="915"/>
      <c r="AN534" s="915"/>
      <c r="AO534" s="915"/>
      <c r="AP534" s="915"/>
      <c r="AQ534" s="915"/>
      <c r="AR534" s="915"/>
      <c r="AS534" s="915"/>
      <c r="AT534" s="915"/>
      <c r="AU534" s="915"/>
      <c r="AV534" s="915"/>
      <c r="AW534" s="915"/>
      <c r="AX534" s="915"/>
      <c r="AY534" s="915"/>
      <c r="AZ534" s="915"/>
      <c r="BA534" s="915"/>
      <c r="BB534" s="915"/>
      <c r="BC534" s="915"/>
      <c r="BD534" s="915"/>
      <c r="BE534" s="915"/>
      <c r="BF534" s="915"/>
      <c r="BG534" s="915"/>
      <c r="BH534" s="915"/>
      <c r="BI534" s="915"/>
      <c r="BJ534" s="915"/>
      <c r="BK534" s="915"/>
      <c r="BL534" s="915"/>
      <c r="BM534" s="915"/>
      <c r="BN534" s="915"/>
      <c r="BO534" s="915"/>
      <c r="BP534" s="915"/>
      <c r="BQ534" s="915"/>
      <c r="BR534" s="915"/>
      <c r="BS534" s="915"/>
      <c r="BT534" s="915"/>
      <c r="BU534" s="915"/>
      <c r="BV534" s="915"/>
      <c r="BW534" s="915"/>
      <c r="BX534" s="915"/>
      <c r="BY534" s="915"/>
      <c r="BZ534" s="915"/>
      <c r="CA534" s="915"/>
      <c r="CB534" s="915"/>
      <c r="CC534" s="915"/>
      <c r="CD534" s="915"/>
      <c r="CE534" s="915"/>
      <c r="CF534" s="915"/>
      <c r="CG534" s="915"/>
      <c r="CH534" s="915"/>
      <c r="CI534" s="915"/>
      <c r="CJ534" s="915"/>
      <c r="CK534" s="915"/>
      <c r="CL534" s="915"/>
      <c r="CM534" s="915"/>
      <c r="CN534" s="915"/>
      <c r="CO534" s="915"/>
      <c r="CP534" s="915"/>
      <c r="CQ534" s="915"/>
      <c r="CR534" s="915"/>
      <c r="CS534" s="915"/>
      <c r="CT534" s="915"/>
      <c r="CU534" s="915"/>
      <c r="CV534" s="915"/>
      <c r="CW534" s="915"/>
      <c r="CX534" s="915"/>
      <c r="CY534" s="915"/>
      <c r="CZ534" s="915"/>
      <c r="DA534" s="915"/>
      <c r="DB534" s="915"/>
      <c r="DC534" s="915"/>
      <c r="DD534" s="915"/>
      <c r="DE534" s="915"/>
      <c r="DF534" s="915"/>
      <c r="DG534" s="915"/>
      <c r="DH534" s="915"/>
      <c r="DI534" s="915"/>
      <c r="DJ534" s="915"/>
      <c r="DK534" s="915"/>
      <c r="DL534" s="915"/>
      <c r="DM534" s="915"/>
      <c r="DN534" s="915"/>
      <c r="DO534" s="915"/>
      <c r="DP534" s="915"/>
      <c r="DQ534" s="915"/>
      <c r="DR534" s="915"/>
      <c r="DS534" s="915"/>
      <c r="DT534" s="915"/>
      <c r="DU534" s="915"/>
      <c r="DV534" s="915"/>
      <c r="DW534" s="915"/>
      <c r="DX534" s="915"/>
      <c r="DY534" s="915"/>
      <c r="DZ534" s="915"/>
      <c r="EA534" s="915"/>
      <c r="EB534" s="915"/>
      <c r="EC534" s="915"/>
      <c r="ED534" s="915"/>
      <c r="EE534" s="915"/>
      <c r="EF534" s="915"/>
      <c r="EG534" s="915"/>
      <c r="EH534" s="915"/>
      <c r="EI534" s="915"/>
      <c r="EJ534" s="915"/>
      <c r="EK534" s="915"/>
      <c r="EL534" s="915"/>
      <c r="EM534" s="915"/>
      <c r="EN534" s="915"/>
      <c r="EO534" s="915"/>
      <c r="EP534" s="915"/>
      <c r="EQ534" s="915"/>
      <c r="ER534" s="915"/>
      <c r="ES534" s="915"/>
      <c r="ET534" s="915"/>
      <c r="EU534" s="915"/>
      <c r="EV534" s="915"/>
      <c r="EW534" s="915"/>
      <c r="EX534" s="915"/>
      <c r="EY534" s="915"/>
      <c r="EZ534" s="915"/>
      <c r="FA534" s="915"/>
      <c r="FB534" s="915"/>
      <c r="FC534" s="915"/>
      <c r="FD534" s="915"/>
      <c r="FE534" s="915"/>
      <c r="FF534" s="915"/>
      <c r="FG534" s="915"/>
      <c r="FH534" s="915"/>
      <c r="FI534" s="915"/>
      <c r="FJ534" s="915"/>
      <c r="FK534" s="915"/>
      <c r="FL534" s="915"/>
      <c r="FM534" s="915"/>
      <c r="FN534" s="915"/>
      <c r="FO534" s="915"/>
      <c r="FP534" s="915"/>
      <c r="FQ534" s="915"/>
      <c r="FR534" s="915"/>
      <c r="FS534" s="915"/>
      <c r="FT534" s="915"/>
      <c r="FU534" s="915"/>
      <c r="FV534" s="915"/>
      <c r="FW534" s="915"/>
      <c r="FX534" s="915"/>
      <c r="FY534" s="915"/>
      <c r="FZ534" s="915"/>
      <c r="GA534" s="915"/>
      <c r="GB534" s="915"/>
      <c r="GC534" s="915"/>
      <c r="GD534" s="915"/>
      <c r="GE534" s="915"/>
      <c r="GF534" s="915"/>
      <c r="GG534" s="915"/>
      <c r="GH534" s="915"/>
      <c r="GI534" s="915"/>
      <c r="GJ534" s="915"/>
      <c r="GK534" s="915"/>
      <c r="GL534" s="915"/>
      <c r="GM534" s="915"/>
      <c r="GN534" s="915"/>
    </row>
    <row r="535" spans="1:196" ht="15.75" thickBot="1" x14ac:dyDescent="0.3">
      <c r="B535" s="27">
        <v>1</v>
      </c>
      <c r="C535" s="1240" t="s">
        <v>344</v>
      </c>
      <c r="D535" s="43">
        <f>'1 уровень'!E2251</f>
        <v>6000</v>
      </c>
      <c r="E535" s="43">
        <f>'1 уровень'!F2251</f>
        <v>500</v>
      </c>
      <c r="F535" s="43">
        <f>'1 уровень'!G2251</f>
        <v>539</v>
      </c>
      <c r="G535" s="922">
        <f>'1 уровень'!H2251</f>
        <v>107.80000000000001</v>
      </c>
      <c r="H535" s="945">
        <f>'1 уровень'!I2251</f>
        <v>0</v>
      </c>
      <c r="I535" s="945">
        <f>'1 уровень'!J2251</f>
        <v>0</v>
      </c>
      <c r="J535" s="936">
        <f>'1 уровень'!K2251</f>
        <v>0</v>
      </c>
      <c r="K535" s="936">
        <f>'1 уровень'!L2251</f>
        <v>0</v>
      </c>
      <c r="L535" s="936">
        <f>'1 уровень'!M2251</f>
        <v>0</v>
      </c>
      <c r="M535" s="936">
        <f>'1 уровень'!N2251</f>
        <v>0</v>
      </c>
      <c r="N535" s="936">
        <f>'1 уровень'!O2251</f>
        <v>0</v>
      </c>
      <c r="O535" s="936">
        <f>'1 уровень'!P2251</f>
        <v>0</v>
      </c>
      <c r="P535" s="36">
        <f>'1 уровень'!Q2251</f>
        <v>13836.238800000001</v>
      </c>
      <c r="Q535" s="36">
        <f>'1 уровень'!R2251</f>
        <v>1153.0199</v>
      </c>
      <c r="R535" s="36">
        <f>'1 уровень'!S2251</f>
        <v>1108.7578599999999</v>
      </c>
      <c r="S535" s="36">
        <f>'1 уровень'!T2251</f>
        <v>0</v>
      </c>
      <c r="T535" s="36">
        <f>'1 уровень'!U2251</f>
        <v>-44.26204000000007</v>
      </c>
      <c r="U535" s="36">
        <f>'1 уровень'!V2251</f>
        <v>-52.5473</v>
      </c>
      <c r="V535" s="944">
        <f>'1 уровень'!W2251</f>
        <v>1056.21056</v>
      </c>
      <c r="W535" s="36">
        <f t="shared" ref="W535" si="68">R535/Q535*100</f>
        <v>96.161207625297706</v>
      </c>
      <c r="X535" s="36">
        <f t="shared" ref="X535" si="69">V535/Q535*100</f>
        <v>91.60384482522808</v>
      </c>
      <c r="Y535" s="944"/>
      <c r="Z535" s="944"/>
      <c r="AA535" s="36"/>
      <c r="AB535" s="1920"/>
      <c r="AC535" s="915"/>
      <c r="AD535" s="1929"/>
      <c r="AE535" s="915"/>
      <c r="AF535" s="915"/>
      <c r="AG535" s="915"/>
      <c r="AH535" s="915"/>
      <c r="AI535" s="915"/>
      <c r="AJ535" s="915"/>
      <c r="AK535" s="915"/>
      <c r="AL535" s="915"/>
      <c r="AM535" s="915"/>
      <c r="AN535" s="915"/>
      <c r="AO535" s="915"/>
      <c r="AP535" s="915"/>
      <c r="AQ535" s="915"/>
      <c r="AR535" s="915"/>
      <c r="AS535" s="915"/>
      <c r="AT535" s="915"/>
      <c r="AU535" s="915"/>
      <c r="AV535" s="915"/>
      <c r="AW535" s="915"/>
      <c r="AX535" s="915"/>
      <c r="AY535" s="915"/>
      <c r="AZ535" s="915"/>
      <c r="BA535" s="915"/>
      <c r="BB535" s="915"/>
      <c r="BC535" s="915"/>
      <c r="BD535" s="915"/>
      <c r="BE535" s="915"/>
      <c r="BF535" s="915"/>
      <c r="BG535" s="915"/>
      <c r="BH535" s="915"/>
      <c r="BI535" s="915"/>
      <c r="BJ535" s="915"/>
      <c r="BK535" s="915"/>
      <c r="BL535" s="915"/>
      <c r="BM535" s="915"/>
      <c r="BN535" s="915"/>
      <c r="BO535" s="915"/>
      <c r="BP535" s="915"/>
      <c r="BQ535" s="915"/>
      <c r="BR535" s="915"/>
      <c r="BS535" s="915"/>
      <c r="BT535" s="915"/>
      <c r="BU535" s="915"/>
      <c r="BV535" s="915"/>
      <c r="BW535" s="915"/>
      <c r="BX535" s="915"/>
      <c r="BY535" s="915"/>
      <c r="BZ535" s="915"/>
      <c r="CA535" s="915"/>
      <c r="CB535" s="915"/>
      <c r="CC535" s="915"/>
      <c r="CD535" s="915"/>
      <c r="CE535" s="915"/>
      <c r="CF535" s="915"/>
      <c r="CG535" s="915"/>
      <c r="CH535" s="915"/>
      <c r="CI535" s="915"/>
      <c r="CJ535" s="915"/>
      <c r="CK535" s="915"/>
      <c r="CL535" s="915"/>
      <c r="CM535" s="915"/>
      <c r="CN535" s="915"/>
      <c r="CO535" s="915"/>
      <c r="CP535" s="915"/>
      <c r="CQ535" s="915"/>
      <c r="CR535" s="915"/>
      <c r="CS535" s="915"/>
      <c r="CT535" s="915"/>
      <c r="CU535" s="915"/>
      <c r="CV535" s="915"/>
      <c r="CW535" s="915"/>
      <c r="CX535" s="915"/>
      <c r="CY535" s="915"/>
      <c r="CZ535" s="915"/>
      <c r="DA535" s="915"/>
      <c r="DB535" s="915"/>
      <c r="DC535" s="915"/>
      <c r="DD535" s="915"/>
      <c r="DE535" s="915"/>
      <c r="DF535" s="915"/>
      <c r="DG535" s="915"/>
      <c r="DH535" s="915"/>
      <c r="DI535" s="915"/>
      <c r="DJ535" s="915"/>
      <c r="DK535" s="915"/>
      <c r="DL535" s="915"/>
      <c r="DM535" s="915"/>
      <c r="DN535" s="915"/>
      <c r="DO535" s="915"/>
      <c r="DP535" s="915"/>
      <c r="DQ535" s="915"/>
      <c r="DR535" s="915"/>
      <c r="DS535" s="915"/>
      <c r="DT535" s="915"/>
      <c r="DU535" s="915"/>
      <c r="DV535" s="915"/>
      <c r="DW535" s="915"/>
      <c r="DX535" s="915"/>
      <c r="DY535" s="915"/>
      <c r="DZ535" s="915"/>
      <c r="EA535" s="915"/>
      <c r="EB535" s="915"/>
      <c r="EC535" s="915"/>
      <c r="ED535" s="915"/>
      <c r="EE535" s="915"/>
      <c r="EF535" s="915"/>
      <c r="EG535" s="915"/>
      <c r="EH535" s="915"/>
      <c r="EI535" s="915"/>
      <c r="EJ535" s="915"/>
      <c r="EK535" s="915"/>
      <c r="EL535" s="915"/>
      <c r="EM535" s="915"/>
      <c r="EN535" s="915"/>
      <c r="EO535" s="915"/>
      <c r="EP535" s="915"/>
      <c r="EQ535" s="915"/>
      <c r="ER535" s="915"/>
      <c r="ES535" s="915"/>
      <c r="ET535" s="915"/>
      <c r="EU535" s="915"/>
      <c r="EV535" s="915"/>
      <c r="EW535" s="915"/>
      <c r="EX535" s="915"/>
      <c r="EY535" s="915"/>
      <c r="EZ535" s="915"/>
      <c r="FA535" s="915"/>
      <c r="FB535" s="915"/>
      <c r="FC535" s="915"/>
      <c r="FD535" s="915"/>
      <c r="FE535" s="915"/>
      <c r="FF535" s="915"/>
      <c r="FG535" s="915"/>
      <c r="FH535" s="915"/>
      <c r="FI535" s="915"/>
      <c r="FJ535" s="915"/>
      <c r="FK535" s="915"/>
      <c r="FL535" s="915"/>
      <c r="FM535" s="915"/>
      <c r="FN535" s="915"/>
      <c r="FO535" s="915"/>
      <c r="FP535" s="915"/>
      <c r="FQ535" s="915"/>
      <c r="FR535" s="915"/>
      <c r="FS535" s="915"/>
      <c r="FT535" s="915"/>
      <c r="FU535" s="915"/>
      <c r="FV535" s="915"/>
      <c r="FW535" s="915"/>
      <c r="FX535" s="915"/>
      <c r="FY535" s="915"/>
      <c r="FZ535" s="915"/>
      <c r="GA535" s="915"/>
      <c r="GB535" s="915"/>
      <c r="GC535" s="915"/>
      <c r="GD535" s="915"/>
      <c r="GE535" s="915"/>
      <c r="GF535" s="915"/>
      <c r="GG535" s="915"/>
      <c r="GH535" s="915"/>
      <c r="GI535" s="915"/>
      <c r="GJ535" s="915"/>
      <c r="GK535" s="915"/>
      <c r="GL535" s="915"/>
      <c r="GM535" s="915"/>
      <c r="GN535" s="915"/>
    </row>
    <row r="536" spans="1:196" x14ac:dyDescent="0.25">
      <c r="A536" s="27">
        <v>1</v>
      </c>
      <c r="B536" s="27">
        <v>1</v>
      </c>
      <c r="C536" s="6" t="s">
        <v>122</v>
      </c>
      <c r="D536" s="946"/>
      <c r="E536" s="946"/>
      <c r="F536" s="946"/>
      <c r="G536" s="947"/>
      <c r="H536" s="948"/>
      <c r="I536" s="948"/>
      <c r="J536" s="966"/>
      <c r="K536" s="966"/>
      <c r="L536" s="966"/>
      <c r="M536" s="966"/>
      <c r="N536" s="966"/>
      <c r="O536" s="966"/>
      <c r="P536" s="38">
        <f>P537-P538-P572-P576-P581</f>
        <v>7.2759576141834259E-11</v>
      </c>
      <c r="Q536" s="38">
        <f t="shared" ref="Q536:X536" si="70">Q537-Q538-Q572-Q576-Q581</f>
        <v>0</v>
      </c>
      <c r="R536" s="38">
        <f t="shared" si="70"/>
        <v>0</v>
      </c>
      <c r="S536" s="38">
        <f t="shared" si="70"/>
        <v>0</v>
      </c>
      <c r="T536" s="38">
        <f t="shared" si="70"/>
        <v>2.2737367544323206E-13</v>
      </c>
      <c r="U536" s="38">
        <f t="shared" si="70"/>
        <v>5.8619775700208265E-14</v>
      </c>
      <c r="V536" s="954">
        <f t="shared" si="70"/>
        <v>0</v>
      </c>
      <c r="W536" s="38">
        <f t="shared" si="70"/>
        <v>-240.47940651473411</v>
      </c>
      <c r="X536" s="38">
        <f t="shared" si="70"/>
        <v>-238.31209919810641</v>
      </c>
      <c r="Y536" s="954"/>
      <c r="Z536" s="954" t="e">
        <f>Z537-Z538-Z573-Z577-Z578</f>
        <v>#REF!</v>
      </c>
      <c r="AA536" s="38" t="e">
        <f>AA537-AA538-AA573-AA577-AA578</f>
        <v>#REF!</v>
      </c>
      <c r="AB536" s="1920"/>
      <c r="AC536" s="915"/>
      <c r="AD536" s="1929"/>
      <c r="AE536" s="915"/>
      <c r="AF536" s="915"/>
      <c r="AG536" s="915"/>
      <c r="AH536" s="915"/>
      <c r="AI536" s="915"/>
      <c r="AJ536" s="915"/>
      <c r="AK536" s="915"/>
      <c r="AL536" s="915"/>
      <c r="AM536" s="915"/>
      <c r="AN536" s="915"/>
      <c r="AO536" s="915"/>
      <c r="AP536" s="915"/>
      <c r="AQ536" s="915"/>
      <c r="AR536" s="915"/>
      <c r="AS536" s="915"/>
      <c r="AT536" s="915"/>
      <c r="AU536" s="915"/>
      <c r="AV536" s="915"/>
      <c r="AW536" s="915"/>
      <c r="AX536" s="915"/>
      <c r="AY536" s="915"/>
      <c r="AZ536" s="915"/>
      <c r="BA536" s="915"/>
      <c r="BB536" s="915"/>
      <c r="BC536" s="915"/>
      <c r="BD536" s="915"/>
      <c r="BE536" s="915"/>
      <c r="BF536" s="915"/>
      <c r="BG536" s="915"/>
      <c r="BH536" s="915"/>
      <c r="BI536" s="915"/>
      <c r="BJ536" s="915"/>
      <c r="BK536" s="915"/>
      <c r="BL536" s="915"/>
      <c r="BM536" s="915"/>
      <c r="BN536" s="915"/>
      <c r="BO536" s="915"/>
      <c r="BP536" s="915"/>
      <c r="BQ536" s="915"/>
      <c r="BR536" s="915"/>
      <c r="BS536" s="915"/>
      <c r="BT536" s="915"/>
      <c r="BU536" s="915"/>
      <c r="BV536" s="915"/>
      <c r="BW536" s="915"/>
      <c r="BX536" s="915"/>
      <c r="BY536" s="915"/>
      <c r="BZ536" s="915"/>
      <c r="CA536" s="915"/>
      <c r="CB536" s="915"/>
      <c r="CC536" s="915"/>
      <c r="CD536" s="915"/>
      <c r="CE536" s="915"/>
      <c r="CF536" s="915"/>
      <c r="CG536" s="915"/>
      <c r="CH536" s="915"/>
      <c r="CI536" s="915"/>
      <c r="CJ536" s="915"/>
      <c r="CK536" s="915"/>
      <c r="CL536" s="915"/>
      <c r="CM536" s="915"/>
      <c r="CN536" s="915"/>
      <c r="CO536" s="915"/>
      <c r="CP536" s="915"/>
      <c r="CQ536" s="915"/>
      <c r="CR536" s="915"/>
      <c r="CS536" s="915"/>
      <c r="CT536" s="915"/>
      <c r="CU536" s="915"/>
      <c r="CV536" s="915"/>
      <c r="CW536" s="915"/>
      <c r="CX536" s="915"/>
      <c r="CY536" s="915"/>
      <c r="CZ536" s="915"/>
      <c r="DA536" s="915"/>
      <c r="DB536" s="915"/>
      <c r="DC536" s="915"/>
      <c r="DD536" s="915"/>
      <c r="DE536" s="915"/>
      <c r="DF536" s="915"/>
      <c r="DG536" s="915"/>
      <c r="DH536" s="915"/>
      <c r="DI536" s="915"/>
      <c r="DJ536" s="915"/>
      <c r="DK536" s="915"/>
      <c r="DL536" s="915"/>
      <c r="DM536" s="915"/>
      <c r="DN536" s="915"/>
      <c r="DO536" s="915"/>
      <c r="DP536" s="915"/>
      <c r="DQ536" s="915"/>
      <c r="DR536" s="915"/>
      <c r="DS536" s="915"/>
      <c r="DT536" s="915"/>
      <c r="DU536" s="915"/>
      <c r="DV536" s="915"/>
      <c r="DW536" s="915"/>
      <c r="DX536" s="915"/>
      <c r="DY536" s="915"/>
      <c r="DZ536" s="915"/>
      <c r="EA536" s="915"/>
      <c r="EB536" s="915"/>
      <c r="EC536" s="915"/>
      <c r="ED536" s="915"/>
      <c r="EE536" s="915"/>
      <c r="EF536" s="915"/>
      <c r="EG536" s="915"/>
      <c r="EH536" s="915"/>
      <c r="EI536" s="915"/>
      <c r="EJ536" s="915"/>
      <c r="EK536" s="915"/>
      <c r="EL536" s="915"/>
      <c r="EM536" s="915"/>
      <c r="EN536" s="915"/>
      <c r="EO536" s="915"/>
      <c r="EP536" s="915"/>
      <c r="EQ536" s="915"/>
      <c r="ER536" s="915"/>
      <c r="ES536" s="915"/>
      <c r="ET536" s="915"/>
      <c r="EU536" s="915"/>
      <c r="EV536" s="915"/>
      <c r="EW536" s="915"/>
      <c r="EX536" s="915"/>
      <c r="EY536" s="915"/>
      <c r="EZ536" s="915"/>
      <c r="FA536" s="915"/>
      <c r="FB536" s="915"/>
      <c r="FC536" s="915"/>
      <c r="FD536" s="915"/>
      <c r="FE536" s="915"/>
      <c r="FF536" s="915"/>
      <c r="FG536" s="915"/>
      <c r="FH536" s="915"/>
      <c r="FI536" s="915"/>
      <c r="FJ536" s="915"/>
      <c r="FK536" s="915"/>
      <c r="FL536" s="915"/>
      <c r="FM536" s="915"/>
      <c r="FN536" s="915"/>
      <c r="FO536" s="915"/>
      <c r="FP536" s="915"/>
      <c r="FQ536" s="915"/>
      <c r="FR536" s="915"/>
      <c r="FS536" s="915"/>
      <c r="FT536" s="915"/>
      <c r="FU536" s="915"/>
      <c r="FV536" s="915"/>
      <c r="FW536" s="915"/>
      <c r="FX536" s="915"/>
      <c r="FY536" s="915"/>
      <c r="FZ536" s="915"/>
      <c r="GA536" s="915"/>
      <c r="GB536" s="915"/>
      <c r="GC536" s="915"/>
      <c r="GD536" s="915"/>
      <c r="GE536" s="915"/>
      <c r="GF536" s="915"/>
      <c r="GG536" s="915"/>
      <c r="GH536" s="915"/>
      <c r="GI536" s="915"/>
      <c r="GJ536" s="915"/>
      <c r="GK536" s="915"/>
      <c r="GL536" s="915"/>
      <c r="GM536" s="915"/>
      <c r="GN536" s="915"/>
    </row>
    <row r="537" spans="1:196" s="915" customFormat="1" ht="15" customHeight="1" x14ac:dyDescent="0.25">
      <c r="A537" s="27">
        <v>1</v>
      </c>
      <c r="B537" s="27">
        <v>1</v>
      </c>
      <c r="C537" s="16" t="s">
        <v>112</v>
      </c>
      <c r="D537" s="916">
        <f>'2 уровень'!E1185</f>
        <v>0</v>
      </c>
      <c r="E537" s="916">
        <f>'2 уровень'!F1185</f>
        <v>0</v>
      </c>
      <c r="F537" s="916">
        <f>'2 уровень'!G1185</f>
        <v>0</v>
      </c>
      <c r="G537" s="933">
        <f>'2 уровень'!H1185</f>
        <v>0</v>
      </c>
      <c r="H537" s="934">
        <f>'2 уровень'!I1185</f>
        <v>0</v>
      </c>
      <c r="I537" s="934">
        <f>'2 уровень'!J1185</f>
        <v>0</v>
      </c>
      <c r="J537" s="33">
        <f>'2 уровень'!K1185</f>
        <v>0</v>
      </c>
      <c r="K537" s="33">
        <f>'2 уровень'!L1185</f>
        <v>0</v>
      </c>
      <c r="L537" s="33">
        <f>'2 уровень'!M1185</f>
        <v>0</v>
      </c>
      <c r="M537" s="33">
        <f>'2 уровень'!N1185</f>
        <v>0</v>
      </c>
      <c r="N537" s="33">
        <f>'2 уровень'!O1185</f>
        <v>0</v>
      </c>
      <c r="O537" s="33">
        <f>'2 уровень'!P1185</f>
        <v>0</v>
      </c>
      <c r="P537" s="36">
        <f>'2 уровень'!Q1185</f>
        <v>482051.71554120001</v>
      </c>
      <c r="Q537" s="36">
        <f>'2 уровень'!R1185</f>
        <v>40170.976295100001</v>
      </c>
      <c r="R537" s="36">
        <f>'2 уровень'!S1185</f>
        <v>34996.74353</v>
      </c>
      <c r="S537" s="36">
        <f>'2 уровень'!T1185</f>
        <v>0</v>
      </c>
      <c r="T537" s="36">
        <f>'2 уровень'!U1185</f>
        <v>-5174.2327650999987</v>
      </c>
      <c r="U537" s="36">
        <f>'2 уровень'!V1185</f>
        <v>-529.44345999999996</v>
      </c>
      <c r="V537" s="944">
        <f>'2 уровень'!W1185</f>
        <v>34467.300070000005</v>
      </c>
      <c r="W537" s="36">
        <f t="shared" ref="W537:W538" si="71">R537/Q537*100</f>
        <v>87.119474699620014</v>
      </c>
      <c r="X537" s="36">
        <f t="shared" ref="X537:X538" si="72">V537/Q537*100</f>
        <v>85.801499612057668</v>
      </c>
      <c r="Y537" s="944">
        <f>'2 уровень'!X1185</f>
        <v>0</v>
      </c>
      <c r="Z537" s="944">
        <f>'2 уровень'!Y1185</f>
        <v>0</v>
      </c>
      <c r="AA537" s="36">
        <f>'2 уровень'!Z1185</f>
        <v>0</v>
      </c>
      <c r="AB537" s="1920"/>
      <c r="AC537" s="27"/>
      <c r="AD537" s="1929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</row>
    <row r="538" spans="1:196" s="915" customFormat="1" ht="15" customHeight="1" x14ac:dyDescent="0.25">
      <c r="A538" s="27">
        <v>1</v>
      </c>
      <c r="B538" s="27">
        <v>1</v>
      </c>
      <c r="C538" s="1503" t="s">
        <v>7</v>
      </c>
      <c r="D538" s="30">
        <f>'2 уровень'!E1186</f>
        <v>5005</v>
      </c>
      <c r="E538" s="30">
        <f>'2 уровень'!F1186</f>
        <v>417.08333333333337</v>
      </c>
      <c r="F538" s="30">
        <f>'2 уровень'!G1186</f>
        <v>344</v>
      </c>
      <c r="G538" s="919">
        <f>'2 уровень'!H1186</f>
        <v>82.47752247752247</v>
      </c>
      <c r="H538" s="934">
        <f>'2 уровень'!I1186</f>
        <v>8.9964035964035958</v>
      </c>
      <c r="I538" s="934">
        <f>'2 уровень'!J1186</f>
        <v>9.279069767441861</v>
      </c>
      <c r="J538" s="36">
        <f>'2 уровень'!K1186</f>
        <v>45027</v>
      </c>
      <c r="K538" s="36">
        <f>'2 уровень'!L1186</f>
        <v>3753</v>
      </c>
      <c r="L538" s="36">
        <f>'2 уровень'!M1186</f>
        <v>3192</v>
      </c>
      <c r="M538" s="36">
        <f>'2 уровень'!N1186</f>
        <v>85.05195843325339</v>
      </c>
      <c r="N538" s="36">
        <f>'2 уровень'!O1186</f>
        <v>138</v>
      </c>
      <c r="O538" s="36">
        <f>'2 уровень'!P1186</f>
        <v>277.56521739130437</v>
      </c>
      <c r="P538" s="36">
        <f>'2 уровень'!Q1186</f>
        <v>212662.02064799998</v>
      </c>
      <c r="Q538" s="36">
        <f>'2 уровень'!R1186</f>
        <v>17721.835053999999</v>
      </c>
      <c r="R538" s="36">
        <f>'2 уровень'!S1186</f>
        <v>13818.84541</v>
      </c>
      <c r="S538" s="36">
        <f>'2 уровень'!T1186</f>
        <v>0</v>
      </c>
      <c r="T538" s="36">
        <f>'2 уровень'!U1186</f>
        <v>-3902.9896439999993</v>
      </c>
      <c r="U538" s="36">
        <f>'2 уровень'!V1186</f>
        <v>-309.95564000000002</v>
      </c>
      <c r="V538" s="944">
        <f>'2 уровень'!W1186</f>
        <v>13508.88977</v>
      </c>
      <c r="W538" s="36">
        <f t="shared" si="71"/>
        <v>77.976379804307825</v>
      </c>
      <c r="X538" s="36">
        <f t="shared" si="72"/>
        <v>76.227375600987244</v>
      </c>
      <c r="Y538" s="944">
        <f>'2 уровень'!X1186</f>
        <v>0</v>
      </c>
      <c r="Z538" s="944">
        <f>'2 уровень'!Y1186</f>
        <v>0</v>
      </c>
      <c r="AA538" s="36">
        <f>'2 уровень'!Z1186</f>
        <v>0</v>
      </c>
      <c r="AB538" s="1920"/>
      <c r="AD538" s="1929"/>
    </row>
    <row r="539" spans="1:196" x14ac:dyDescent="0.25">
      <c r="A539" s="27">
        <v>1</v>
      </c>
      <c r="B539" s="27">
        <v>1</v>
      </c>
      <c r="C539" s="1330" t="s">
        <v>313</v>
      </c>
      <c r="D539" s="43">
        <f>'2 уровень'!E1187</f>
        <v>0</v>
      </c>
      <c r="E539" s="43">
        <f>'2 уровень'!F1187</f>
        <v>0</v>
      </c>
      <c r="F539" s="43">
        <f>'2 уровень'!G1187</f>
        <v>0</v>
      </c>
      <c r="G539" s="922">
        <f>'2 уровень'!H1187</f>
        <v>0</v>
      </c>
      <c r="H539" s="945">
        <f>'2 уровень'!I1187</f>
        <v>0</v>
      </c>
      <c r="I539" s="945">
        <f>'2 уровень'!J1187</f>
        <v>0</v>
      </c>
      <c r="J539" s="936">
        <f>'2 уровень'!K1187</f>
        <v>0</v>
      </c>
      <c r="K539" s="936">
        <f>'2 уровень'!L1187</f>
        <v>0</v>
      </c>
      <c r="L539" s="936">
        <f>'2 уровень'!M1187</f>
        <v>0</v>
      </c>
      <c r="M539" s="936">
        <f>'2 уровень'!N1187</f>
        <v>0</v>
      </c>
      <c r="N539" s="936">
        <f>'2 уровень'!O1187</f>
        <v>0</v>
      </c>
      <c r="O539" s="936">
        <f>'2 уровень'!P1187</f>
        <v>0</v>
      </c>
      <c r="P539" s="36">
        <f>'2 уровень'!Q1187</f>
        <v>0</v>
      </c>
      <c r="Q539" s="36">
        <f>'2 уровень'!R1187</f>
        <v>0</v>
      </c>
      <c r="R539" s="36">
        <f>'2 уровень'!S1187</f>
        <v>0</v>
      </c>
      <c r="S539" s="36">
        <f>'2 уровень'!T1187</f>
        <v>0</v>
      </c>
      <c r="T539" s="36">
        <f>'2 уровень'!U1187</f>
        <v>0</v>
      </c>
      <c r="U539" s="36">
        <f>'2 уровень'!V1187</f>
        <v>0</v>
      </c>
      <c r="V539" s="944">
        <f>'2 уровень'!W1187</f>
        <v>0</v>
      </c>
      <c r="W539" s="36"/>
      <c r="X539" s="36"/>
      <c r="Y539" s="944">
        <f>'2 уровень'!X1187</f>
        <v>0</v>
      </c>
      <c r="Z539" s="944">
        <f>'2 уровень'!Y1187</f>
        <v>0</v>
      </c>
      <c r="AA539" s="36">
        <f>'2 уровень'!Z1187</f>
        <v>0</v>
      </c>
      <c r="AB539" s="1920"/>
      <c r="AC539" s="915"/>
      <c r="AD539" s="1929"/>
      <c r="AE539" s="915"/>
      <c r="AF539" s="915"/>
      <c r="AG539" s="915"/>
      <c r="AH539" s="915"/>
      <c r="AI539" s="915"/>
      <c r="AJ539" s="915"/>
      <c r="AK539" s="915"/>
      <c r="AL539" s="915"/>
      <c r="AM539" s="915"/>
      <c r="AN539" s="915"/>
      <c r="AO539" s="915"/>
      <c r="AP539" s="915"/>
      <c r="AQ539" s="915"/>
      <c r="AR539" s="915"/>
      <c r="AS539" s="915"/>
      <c r="AT539" s="915"/>
      <c r="AU539" s="915"/>
      <c r="AV539" s="915"/>
      <c r="AW539" s="915"/>
      <c r="AX539" s="915"/>
      <c r="AY539" s="915"/>
      <c r="AZ539" s="915"/>
      <c r="BA539" s="915"/>
      <c r="BB539" s="915"/>
      <c r="BC539" s="915"/>
      <c r="BD539" s="915"/>
      <c r="BE539" s="915"/>
      <c r="BF539" s="915"/>
      <c r="BG539" s="915"/>
      <c r="BH539" s="915"/>
      <c r="BI539" s="915"/>
      <c r="BJ539" s="915"/>
      <c r="BK539" s="915"/>
      <c r="BL539" s="915"/>
      <c r="BM539" s="915"/>
      <c r="BN539" s="915"/>
      <c r="BO539" s="915"/>
      <c r="BP539" s="915"/>
      <c r="BQ539" s="915"/>
      <c r="BR539" s="915"/>
      <c r="BS539" s="915"/>
      <c r="BT539" s="915"/>
      <c r="BU539" s="915"/>
      <c r="BV539" s="915"/>
      <c r="BW539" s="915"/>
      <c r="BX539" s="915"/>
      <c r="BY539" s="915"/>
      <c r="BZ539" s="915"/>
      <c r="CA539" s="915"/>
      <c r="CB539" s="915"/>
      <c r="CC539" s="915"/>
      <c r="CD539" s="915"/>
      <c r="CE539" s="915"/>
      <c r="CF539" s="915"/>
      <c r="CG539" s="915"/>
      <c r="CH539" s="915"/>
      <c r="CI539" s="915"/>
      <c r="CJ539" s="915"/>
      <c r="CK539" s="915"/>
      <c r="CL539" s="915"/>
      <c r="CM539" s="915"/>
      <c r="CN539" s="915"/>
      <c r="CO539" s="915"/>
      <c r="CP539" s="915"/>
      <c r="CQ539" s="915"/>
      <c r="CR539" s="915"/>
      <c r="CS539" s="915"/>
      <c r="CT539" s="915"/>
      <c r="CU539" s="915"/>
      <c r="CV539" s="915"/>
      <c r="CW539" s="915"/>
      <c r="CX539" s="915"/>
      <c r="CY539" s="915"/>
      <c r="CZ539" s="915"/>
      <c r="DA539" s="915"/>
      <c r="DB539" s="915"/>
      <c r="DC539" s="915"/>
      <c r="DD539" s="915"/>
      <c r="DE539" s="915"/>
      <c r="DF539" s="915"/>
      <c r="DG539" s="915"/>
      <c r="DH539" s="915"/>
      <c r="DI539" s="915"/>
      <c r="DJ539" s="915"/>
      <c r="DK539" s="915"/>
      <c r="DL539" s="915"/>
      <c r="DM539" s="915"/>
      <c r="DN539" s="915"/>
      <c r="DO539" s="915"/>
      <c r="DP539" s="915"/>
      <c r="DQ539" s="915"/>
      <c r="DR539" s="915"/>
      <c r="DS539" s="915"/>
      <c r="DT539" s="915"/>
      <c r="DU539" s="915"/>
      <c r="DV539" s="915"/>
      <c r="DW539" s="915"/>
      <c r="DX539" s="915"/>
      <c r="DY539" s="915"/>
      <c r="DZ539" s="915"/>
      <c r="EA539" s="915"/>
      <c r="EB539" s="915"/>
      <c r="EC539" s="915"/>
      <c r="ED539" s="915"/>
      <c r="EE539" s="915"/>
      <c r="EF539" s="915"/>
      <c r="EG539" s="915"/>
      <c r="EH539" s="915"/>
      <c r="EI539" s="915"/>
      <c r="EJ539" s="915"/>
      <c r="EK539" s="915"/>
      <c r="EL539" s="915"/>
      <c r="EM539" s="915"/>
      <c r="EN539" s="915"/>
      <c r="EO539" s="915"/>
      <c r="EP539" s="915"/>
      <c r="EQ539" s="915"/>
      <c r="ER539" s="915"/>
      <c r="ES539" s="915"/>
      <c r="ET539" s="915"/>
      <c r="EU539" s="915"/>
      <c r="EV539" s="915"/>
      <c r="EW539" s="915"/>
      <c r="EX539" s="915"/>
      <c r="EY539" s="915"/>
      <c r="EZ539" s="915"/>
      <c r="FA539" s="915"/>
      <c r="FB539" s="915"/>
      <c r="FC539" s="915"/>
      <c r="FD539" s="915"/>
      <c r="FE539" s="915"/>
      <c r="FF539" s="915"/>
      <c r="FG539" s="915"/>
      <c r="FH539" s="915"/>
      <c r="FI539" s="915"/>
      <c r="FJ539" s="915"/>
      <c r="FK539" s="915"/>
      <c r="FL539" s="915"/>
      <c r="FM539" s="915"/>
      <c r="FN539" s="915"/>
      <c r="FO539" s="915"/>
      <c r="FP539" s="915"/>
      <c r="FQ539" s="915"/>
      <c r="FR539" s="915"/>
      <c r="FS539" s="915"/>
      <c r="FT539" s="915"/>
      <c r="FU539" s="915"/>
      <c r="FV539" s="915"/>
      <c r="FW539" s="915"/>
      <c r="FX539" s="915"/>
      <c r="FY539" s="915"/>
      <c r="FZ539" s="915"/>
      <c r="GA539" s="915"/>
      <c r="GB539" s="915"/>
      <c r="GC539" s="915"/>
      <c r="GD539" s="915"/>
      <c r="GE539" s="915"/>
      <c r="GF539" s="915"/>
      <c r="GG539" s="915"/>
      <c r="GH539" s="915"/>
      <c r="GI539" s="915"/>
      <c r="GJ539" s="915"/>
      <c r="GK539" s="915"/>
      <c r="GL539" s="915"/>
      <c r="GM539" s="915"/>
      <c r="GN539" s="915"/>
    </row>
    <row r="540" spans="1:196" x14ac:dyDescent="0.25">
      <c r="A540" s="27">
        <v>1</v>
      </c>
      <c r="B540" s="27">
        <v>1</v>
      </c>
      <c r="C540" s="1360" t="s">
        <v>302</v>
      </c>
      <c r="D540" s="43">
        <f>'2 уровень'!E1188</f>
        <v>0</v>
      </c>
      <c r="E540" s="43">
        <f>'2 уровень'!F1188</f>
        <v>0</v>
      </c>
      <c r="F540" s="43">
        <f>'2 уровень'!G1188</f>
        <v>0</v>
      </c>
      <c r="G540" s="922">
        <f>'2 уровень'!H1188</f>
        <v>0</v>
      </c>
      <c r="H540" s="945">
        <f>'2 уровень'!I1188</f>
        <v>0</v>
      </c>
      <c r="I540" s="945">
        <f>'2 уровень'!J1188</f>
        <v>0</v>
      </c>
      <c r="J540" s="936">
        <f>'2 уровень'!K1188</f>
        <v>0</v>
      </c>
      <c r="K540" s="936">
        <f>'2 уровень'!L1188</f>
        <v>0</v>
      </c>
      <c r="L540" s="936">
        <f>'2 уровень'!M1188</f>
        <v>0</v>
      </c>
      <c r="M540" s="936">
        <f>'2 уровень'!N1188</f>
        <v>0</v>
      </c>
      <c r="N540" s="936">
        <f>'2 уровень'!O1188</f>
        <v>0</v>
      </c>
      <c r="O540" s="936">
        <f>'2 уровень'!P1188</f>
        <v>0</v>
      </c>
      <c r="P540" s="36">
        <f>'2 уровень'!Q1188</f>
        <v>0</v>
      </c>
      <c r="Q540" s="36">
        <f>'2 уровень'!R1188</f>
        <v>0</v>
      </c>
      <c r="R540" s="36">
        <f>'2 уровень'!S1188</f>
        <v>0</v>
      </c>
      <c r="S540" s="36">
        <f>'2 уровень'!T1188</f>
        <v>0</v>
      </c>
      <c r="T540" s="36">
        <f>'2 уровень'!U1188</f>
        <v>0</v>
      </c>
      <c r="U540" s="36">
        <f>'2 уровень'!V1188</f>
        <v>0</v>
      </c>
      <c r="V540" s="944">
        <f>'2 уровень'!W1188</f>
        <v>0</v>
      </c>
      <c r="W540" s="36"/>
      <c r="X540" s="36"/>
      <c r="Y540" s="944">
        <f>'2 уровень'!X1188</f>
        <v>0</v>
      </c>
      <c r="Z540" s="944">
        <f>'2 уровень'!Y1188</f>
        <v>0</v>
      </c>
      <c r="AA540" s="36">
        <f>'2 уровень'!Z1188</f>
        <v>0</v>
      </c>
      <c r="AB540" s="1920"/>
      <c r="AC540" s="915"/>
      <c r="AD540" s="1929"/>
      <c r="AE540" s="915"/>
      <c r="AF540" s="915"/>
      <c r="AG540" s="915"/>
      <c r="AH540" s="915"/>
      <c r="AI540" s="915"/>
      <c r="AJ540" s="915"/>
      <c r="AK540" s="915"/>
      <c r="AL540" s="915"/>
      <c r="AM540" s="915"/>
      <c r="AN540" s="915"/>
      <c r="AO540" s="915"/>
      <c r="AP540" s="915"/>
      <c r="AQ540" s="915"/>
      <c r="AR540" s="915"/>
      <c r="AS540" s="915"/>
      <c r="AT540" s="915"/>
      <c r="AU540" s="915"/>
      <c r="AV540" s="915"/>
      <c r="AW540" s="915"/>
      <c r="AX540" s="915"/>
      <c r="AY540" s="915"/>
      <c r="AZ540" s="915"/>
      <c r="BA540" s="915"/>
      <c r="BB540" s="915"/>
      <c r="BC540" s="915"/>
      <c r="BD540" s="915"/>
      <c r="BE540" s="915"/>
      <c r="BF540" s="915"/>
      <c r="BG540" s="915"/>
      <c r="BH540" s="915"/>
      <c r="BI540" s="915"/>
      <c r="BJ540" s="915"/>
      <c r="BK540" s="915"/>
      <c r="BL540" s="915"/>
      <c r="BM540" s="915"/>
      <c r="BN540" s="915"/>
      <c r="BO540" s="915"/>
      <c r="BP540" s="915"/>
      <c r="BQ540" s="915"/>
      <c r="BR540" s="915"/>
      <c r="BS540" s="915"/>
      <c r="BT540" s="915"/>
      <c r="BU540" s="915"/>
      <c r="BV540" s="915"/>
      <c r="BW540" s="915"/>
      <c r="BX540" s="915"/>
      <c r="BY540" s="915"/>
      <c r="BZ540" s="915"/>
      <c r="CA540" s="915"/>
      <c r="CB540" s="915"/>
      <c r="CC540" s="915"/>
      <c r="CD540" s="915"/>
      <c r="CE540" s="915"/>
      <c r="CF540" s="915"/>
      <c r="CG540" s="915"/>
      <c r="CH540" s="915"/>
      <c r="CI540" s="915"/>
      <c r="CJ540" s="915"/>
      <c r="CK540" s="915"/>
      <c r="CL540" s="915"/>
      <c r="CM540" s="915"/>
      <c r="CN540" s="915"/>
      <c r="CO540" s="915"/>
      <c r="CP540" s="915"/>
      <c r="CQ540" s="915"/>
      <c r="CR540" s="915"/>
      <c r="CS540" s="915"/>
      <c r="CT540" s="915"/>
      <c r="CU540" s="915"/>
      <c r="CV540" s="915"/>
      <c r="CW540" s="915"/>
      <c r="CX540" s="915"/>
      <c r="CY540" s="915"/>
      <c r="CZ540" s="915"/>
      <c r="DA540" s="915"/>
      <c r="DB540" s="915"/>
      <c r="DC540" s="915"/>
      <c r="DD540" s="915"/>
      <c r="DE540" s="915"/>
      <c r="DF540" s="915"/>
      <c r="DG540" s="915"/>
      <c r="DH540" s="915"/>
      <c r="DI540" s="915"/>
      <c r="DJ540" s="915"/>
      <c r="DK540" s="915"/>
      <c r="DL540" s="915"/>
      <c r="DM540" s="915"/>
      <c r="DN540" s="915"/>
      <c r="DO540" s="915"/>
      <c r="DP540" s="915"/>
      <c r="DQ540" s="915"/>
      <c r="DR540" s="915"/>
      <c r="DS540" s="915"/>
      <c r="DT540" s="915"/>
      <c r="DU540" s="915"/>
      <c r="DV540" s="915"/>
      <c r="DW540" s="915"/>
      <c r="DX540" s="915"/>
      <c r="DY540" s="915"/>
      <c r="DZ540" s="915"/>
      <c r="EA540" s="915"/>
      <c r="EB540" s="915"/>
      <c r="EC540" s="915"/>
      <c r="ED540" s="915"/>
      <c r="EE540" s="915"/>
      <c r="EF540" s="915"/>
      <c r="EG540" s="915"/>
      <c r="EH540" s="915"/>
      <c r="EI540" s="915"/>
      <c r="EJ540" s="915"/>
      <c r="EK540" s="915"/>
      <c r="EL540" s="915"/>
      <c r="EM540" s="915"/>
      <c r="EN540" s="915"/>
      <c r="EO540" s="915"/>
      <c r="EP540" s="915"/>
      <c r="EQ540" s="915"/>
      <c r="ER540" s="915"/>
      <c r="ES540" s="915"/>
      <c r="ET540" s="915"/>
      <c r="EU540" s="915"/>
      <c r="EV540" s="915"/>
      <c r="EW540" s="915"/>
      <c r="EX540" s="915"/>
      <c r="EY540" s="915"/>
      <c r="EZ540" s="915"/>
      <c r="FA540" s="915"/>
      <c r="FB540" s="915"/>
      <c r="FC540" s="915"/>
      <c r="FD540" s="915"/>
      <c r="FE540" s="915"/>
      <c r="FF540" s="915"/>
      <c r="FG540" s="915"/>
      <c r="FH540" s="915"/>
      <c r="FI540" s="915"/>
      <c r="FJ540" s="915"/>
      <c r="FK540" s="915"/>
      <c r="FL540" s="915"/>
      <c r="FM540" s="915"/>
      <c r="FN540" s="915"/>
      <c r="FO540" s="915"/>
      <c r="FP540" s="915"/>
      <c r="FQ540" s="915"/>
      <c r="FR540" s="915"/>
      <c r="FS540" s="915"/>
      <c r="FT540" s="915"/>
      <c r="FU540" s="915"/>
      <c r="FV540" s="915"/>
      <c r="FW540" s="915"/>
      <c r="FX540" s="915"/>
      <c r="FY540" s="915"/>
      <c r="FZ540" s="915"/>
      <c r="GA540" s="915"/>
      <c r="GB540" s="915"/>
      <c r="GC540" s="915"/>
      <c r="GD540" s="915"/>
      <c r="GE540" s="915"/>
      <c r="GF540" s="915"/>
      <c r="GG540" s="915"/>
      <c r="GH540" s="915"/>
      <c r="GI540" s="915"/>
      <c r="GJ540" s="915"/>
      <c r="GK540" s="915"/>
      <c r="GL540" s="915"/>
      <c r="GM540" s="915"/>
      <c r="GN540" s="915"/>
    </row>
    <row r="541" spans="1:196" ht="30" x14ac:dyDescent="0.25">
      <c r="B541" s="27">
        <v>1</v>
      </c>
      <c r="C541" s="1198" t="s">
        <v>198</v>
      </c>
      <c r="D541" s="43">
        <f>'2 уровень'!E1189</f>
        <v>26692</v>
      </c>
      <c r="E541" s="43">
        <f>'2 уровень'!F1189</f>
        <v>2225</v>
      </c>
      <c r="F541" s="43">
        <f>'2 уровень'!G1189</f>
        <v>5208.2814814814819</v>
      </c>
      <c r="G541" s="922">
        <f>'2 уровень'!H1189</f>
        <v>234.0800665834374</v>
      </c>
      <c r="H541" s="945">
        <f>'2 уровень'!I1189</f>
        <v>0</v>
      </c>
      <c r="I541" s="945">
        <f>'2 уровень'!J1189</f>
        <v>0</v>
      </c>
      <c r="J541" s="936">
        <f>'2 уровень'!K1189</f>
        <v>0</v>
      </c>
      <c r="K541" s="936">
        <f>'2 уровень'!L1189</f>
        <v>0</v>
      </c>
      <c r="L541" s="936">
        <f>'2 уровень'!M1189</f>
        <v>0</v>
      </c>
      <c r="M541" s="936">
        <f>'2 уровень'!N1189</f>
        <v>0</v>
      </c>
      <c r="N541" s="936">
        <f>'2 уровень'!O1189</f>
        <v>0</v>
      </c>
      <c r="O541" s="936">
        <f>'2 уровень'!P1189</f>
        <v>0</v>
      </c>
      <c r="P541" s="36">
        <f>'2 уровень'!Q1189</f>
        <v>0</v>
      </c>
      <c r="Q541" s="36">
        <f>'2 уровень'!R1189</f>
        <v>0</v>
      </c>
      <c r="R541" s="36">
        <f>'2 уровень'!S1189</f>
        <v>0</v>
      </c>
      <c r="S541" s="36">
        <f>'2 уровень'!T1189</f>
        <v>0</v>
      </c>
      <c r="T541" s="36">
        <f>'2 уровень'!U1189</f>
        <v>0</v>
      </c>
      <c r="U541" s="36">
        <f>'2 уровень'!V1189</f>
        <v>0</v>
      </c>
      <c r="V541" s="944">
        <f>'2 уровень'!W1189</f>
        <v>0</v>
      </c>
      <c r="W541" s="36"/>
      <c r="X541" s="36"/>
      <c r="Y541" s="944">
        <f>'2 уровень'!X1189</f>
        <v>0</v>
      </c>
      <c r="Z541" s="944">
        <f>'2 уровень'!Y1189</f>
        <v>0</v>
      </c>
      <c r="AA541" s="36">
        <f>'2 уровень'!Z1189</f>
        <v>0</v>
      </c>
      <c r="AB541" s="1920"/>
      <c r="AC541" s="915"/>
      <c r="AD541" s="1929"/>
      <c r="AE541" s="915"/>
      <c r="AF541" s="915"/>
      <c r="AG541" s="915"/>
      <c r="AH541" s="915"/>
      <c r="AI541" s="915"/>
      <c r="AJ541" s="915"/>
      <c r="AK541" s="915"/>
      <c r="AL541" s="915"/>
      <c r="AM541" s="915"/>
      <c r="AN541" s="915"/>
      <c r="AO541" s="915"/>
      <c r="AP541" s="915"/>
      <c r="AQ541" s="915"/>
      <c r="AR541" s="915"/>
      <c r="AS541" s="915"/>
      <c r="AT541" s="915"/>
      <c r="AU541" s="915"/>
      <c r="AV541" s="915"/>
      <c r="AW541" s="915"/>
      <c r="AX541" s="915"/>
      <c r="AY541" s="915"/>
      <c r="AZ541" s="915"/>
      <c r="BA541" s="915"/>
      <c r="BB541" s="915"/>
      <c r="BC541" s="915"/>
      <c r="BD541" s="915"/>
      <c r="BE541" s="915"/>
      <c r="BF541" s="915"/>
      <c r="BG541" s="915"/>
      <c r="BH541" s="915"/>
      <c r="BI541" s="915"/>
      <c r="BJ541" s="915"/>
      <c r="BK541" s="915"/>
      <c r="BL541" s="915"/>
      <c r="BM541" s="915"/>
      <c r="BN541" s="915"/>
      <c r="BO541" s="915"/>
      <c r="BP541" s="915"/>
      <c r="BQ541" s="915"/>
      <c r="BR541" s="915"/>
      <c r="BS541" s="915"/>
      <c r="BT541" s="915"/>
      <c r="BU541" s="915"/>
      <c r="BV541" s="915"/>
      <c r="BW541" s="915"/>
      <c r="BX541" s="915"/>
      <c r="BY541" s="915"/>
      <c r="BZ541" s="915"/>
      <c r="CA541" s="915"/>
      <c r="CB541" s="915"/>
      <c r="CC541" s="915"/>
      <c r="CD541" s="915"/>
      <c r="CE541" s="915"/>
      <c r="CF541" s="915"/>
      <c r="CG541" s="915"/>
      <c r="CH541" s="915"/>
      <c r="CI541" s="915"/>
      <c r="CJ541" s="915"/>
      <c r="CK541" s="915"/>
      <c r="CL541" s="915"/>
      <c r="CM541" s="915"/>
      <c r="CN541" s="915"/>
      <c r="CO541" s="915"/>
      <c r="CP541" s="915"/>
      <c r="CQ541" s="915"/>
      <c r="CR541" s="915"/>
      <c r="CS541" s="915"/>
      <c r="CT541" s="915"/>
      <c r="CU541" s="915"/>
      <c r="CV541" s="915"/>
      <c r="CW541" s="915"/>
      <c r="CX541" s="915"/>
      <c r="CY541" s="915"/>
      <c r="CZ541" s="915"/>
      <c r="DA541" s="915"/>
      <c r="DB541" s="915"/>
      <c r="DC541" s="915"/>
      <c r="DD541" s="915"/>
      <c r="DE541" s="915"/>
      <c r="DF541" s="915"/>
      <c r="DG541" s="915"/>
      <c r="DH541" s="915"/>
      <c r="DI541" s="915"/>
      <c r="DJ541" s="915"/>
      <c r="DK541" s="915"/>
      <c r="DL541" s="915"/>
      <c r="DM541" s="915"/>
      <c r="DN541" s="915"/>
      <c r="DO541" s="915"/>
      <c r="DP541" s="915"/>
      <c r="DQ541" s="915"/>
      <c r="DR541" s="915"/>
      <c r="DS541" s="915"/>
      <c r="DT541" s="915"/>
      <c r="DU541" s="915"/>
      <c r="DV541" s="915"/>
      <c r="DW541" s="915"/>
      <c r="DX541" s="915"/>
      <c r="DY541" s="915"/>
      <c r="DZ541" s="915"/>
      <c r="EA541" s="915"/>
      <c r="EB541" s="915"/>
      <c r="EC541" s="915"/>
      <c r="ED541" s="915"/>
      <c r="EE541" s="915"/>
      <c r="EF541" s="915"/>
      <c r="EG541" s="915"/>
      <c r="EH541" s="915"/>
      <c r="EI541" s="915"/>
      <c r="EJ541" s="915"/>
      <c r="EK541" s="915"/>
      <c r="EL541" s="915"/>
      <c r="EM541" s="915"/>
      <c r="EN541" s="915"/>
      <c r="EO541" s="915"/>
      <c r="EP541" s="915"/>
      <c r="EQ541" s="915"/>
      <c r="ER541" s="915"/>
      <c r="ES541" s="915"/>
      <c r="ET541" s="915"/>
      <c r="EU541" s="915"/>
      <c r="EV541" s="915"/>
      <c r="EW541" s="915"/>
      <c r="EX541" s="915"/>
      <c r="EY541" s="915"/>
      <c r="EZ541" s="915"/>
      <c r="FA541" s="915"/>
      <c r="FB541" s="915"/>
      <c r="FC541" s="915"/>
      <c r="FD541" s="915"/>
      <c r="FE541" s="915"/>
      <c r="FF541" s="915"/>
      <c r="FG541" s="915"/>
      <c r="FH541" s="915"/>
      <c r="FI541" s="915"/>
      <c r="FJ541" s="915"/>
      <c r="FK541" s="915"/>
      <c r="FL541" s="915"/>
      <c r="FM541" s="915"/>
      <c r="FN541" s="915"/>
      <c r="FO541" s="915"/>
      <c r="FP541" s="915"/>
      <c r="FQ541" s="915"/>
      <c r="FR541" s="915"/>
      <c r="FS541" s="915"/>
      <c r="FT541" s="915"/>
      <c r="FU541" s="915"/>
      <c r="FV541" s="915"/>
      <c r="FW541" s="915"/>
      <c r="FX541" s="915"/>
      <c r="FY541" s="915"/>
      <c r="FZ541" s="915"/>
      <c r="GA541" s="915"/>
      <c r="GB541" s="915"/>
      <c r="GC541" s="915"/>
      <c r="GD541" s="915"/>
      <c r="GE541" s="915"/>
      <c r="GF541" s="915"/>
      <c r="GG541" s="915"/>
      <c r="GH541" s="915"/>
      <c r="GI541" s="915"/>
      <c r="GJ541" s="915"/>
      <c r="GK541" s="915"/>
      <c r="GL541" s="915"/>
      <c r="GM541" s="915"/>
      <c r="GN541" s="915"/>
    </row>
    <row r="542" spans="1:196" x14ac:dyDescent="0.25">
      <c r="C542" s="1198" t="s">
        <v>478</v>
      </c>
      <c r="D542" s="43">
        <f>'2 уровень'!E1190</f>
        <v>0</v>
      </c>
      <c r="E542" s="43">
        <f>'2 уровень'!F1190</f>
        <v>0</v>
      </c>
      <c r="F542" s="43">
        <f>'2 уровень'!G1190</f>
        <v>43.96</v>
      </c>
      <c r="G542" s="922">
        <f>'2 уровень'!H1190</f>
        <v>0</v>
      </c>
      <c r="H542" s="945">
        <f>'2 уровень'!I1190</f>
        <v>0</v>
      </c>
      <c r="I542" s="945">
        <f>'2 уровень'!J1190</f>
        <v>0</v>
      </c>
      <c r="J542" s="936">
        <f>'2 уровень'!K1190</f>
        <v>0</v>
      </c>
      <c r="K542" s="936">
        <f>'2 уровень'!L1190</f>
        <v>0</v>
      </c>
      <c r="L542" s="936">
        <f>'2 уровень'!M1190</f>
        <v>0</v>
      </c>
      <c r="M542" s="936">
        <f>'2 уровень'!N1190</f>
        <v>0</v>
      </c>
      <c r="N542" s="936">
        <f>'2 уровень'!O1190</f>
        <v>0</v>
      </c>
      <c r="O542" s="936">
        <f>'2 уровень'!P1190</f>
        <v>0</v>
      </c>
      <c r="P542" s="36">
        <f>'2 уровень'!Q1190</f>
        <v>0</v>
      </c>
      <c r="Q542" s="36">
        <f>'2 уровень'!R1190</f>
        <v>0</v>
      </c>
      <c r="R542" s="36">
        <f>'2 уровень'!S1190</f>
        <v>0</v>
      </c>
      <c r="S542" s="36">
        <f>'2 уровень'!T1190</f>
        <v>0</v>
      </c>
      <c r="T542" s="36">
        <f>'2 уровень'!U1190</f>
        <v>0</v>
      </c>
      <c r="U542" s="36">
        <f>'2 уровень'!V1190</f>
        <v>0</v>
      </c>
      <c r="V542" s="944">
        <f>'2 уровень'!W1190</f>
        <v>0</v>
      </c>
      <c r="W542" s="36"/>
      <c r="X542" s="36"/>
      <c r="Y542" s="944"/>
      <c r="Z542" s="944"/>
      <c r="AA542" s="36"/>
      <c r="AB542" s="1920"/>
      <c r="AC542" s="915"/>
      <c r="AD542" s="1929"/>
      <c r="AE542" s="915"/>
      <c r="AF542" s="915"/>
      <c r="AG542" s="915"/>
      <c r="AH542" s="915"/>
      <c r="AI542" s="915"/>
      <c r="AJ542" s="915"/>
      <c r="AK542" s="915"/>
      <c r="AL542" s="915"/>
      <c r="AM542" s="915"/>
      <c r="AN542" s="915"/>
      <c r="AO542" s="915"/>
      <c r="AP542" s="915"/>
      <c r="AQ542" s="915"/>
      <c r="AR542" s="915"/>
      <c r="AS542" s="915"/>
      <c r="AT542" s="915"/>
      <c r="AU542" s="915"/>
      <c r="AV542" s="915"/>
      <c r="AW542" s="915"/>
      <c r="AX542" s="915"/>
      <c r="AY542" s="915"/>
      <c r="AZ542" s="915"/>
      <c r="BA542" s="915"/>
      <c r="BB542" s="915"/>
      <c r="BC542" s="915"/>
      <c r="BD542" s="915"/>
      <c r="BE542" s="915"/>
      <c r="BF542" s="915"/>
      <c r="BG542" s="915"/>
      <c r="BH542" s="915"/>
      <c r="BI542" s="915"/>
      <c r="BJ542" s="915"/>
      <c r="BK542" s="915"/>
      <c r="BL542" s="915"/>
      <c r="BM542" s="915"/>
      <c r="BN542" s="915"/>
      <c r="BO542" s="915"/>
      <c r="BP542" s="915"/>
      <c r="BQ542" s="915"/>
      <c r="BR542" s="915"/>
      <c r="BS542" s="915"/>
      <c r="BT542" s="915"/>
      <c r="BU542" s="915"/>
      <c r="BV542" s="915"/>
      <c r="BW542" s="915"/>
      <c r="BX542" s="915"/>
      <c r="BY542" s="915"/>
      <c r="BZ542" s="915"/>
      <c r="CA542" s="915"/>
      <c r="CB542" s="915"/>
      <c r="CC542" s="915"/>
      <c r="CD542" s="915"/>
      <c r="CE542" s="915"/>
      <c r="CF542" s="915"/>
      <c r="CG542" s="915"/>
      <c r="CH542" s="915"/>
      <c r="CI542" s="915"/>
      <c r="CJ542" s="915"/>
      <c r="CK542" s="915"/>
      <c r="CL542" s="915"/>
      <c r="CM542" s="915"/>
      <c r="CN542" s="915"/>
      <c r="CO542" s="915"/>
      <c r="CP542" s="915"/>
      <c r="CQ542" s="915"/>
      <c r="CR542" s="915"/>
      <c r="CS542" s="915"/>
      <c r="CT542" s="915"/>
      <c r="CU542" s="915"/>
      <c r="CV542" s="915"/>
      <c r="CW542" s="915"/>
      <c r="CX542" s="915"/>
      <c r="CY542" s="915"/>
      <c r="CZ542" s="915"/>
      <c r="DA542" s="915"/>
      <c r="DB542" s="915"/>
      <c r="DC542" s="915"/>
      <c r="DD542" s="915"/>
      <c r="DE542" s="915"/>
      <c r="DF542" s="915"/>
      <c r="DG542" s="915"/>
      <c r="DH542" s="915"/>
      <c r="DI542" s="915"/>
      <c r="DJ542" s="915"/>
      <c r="DK542" s="915"/>
      <c r="DL542" s="915"/>
      <c r="DM542" s="915"/>
      <c r="DN542" s="915"/>
      <c r="DO542" s="915"/>
      <c r="DP542" s="915"/>
      <c r="DQ542" s="915"/>
      <c r="DR542" s="915"/>
      <c r="DS542" s="915"/>
      <c r="DT542" s="915"/>
      <c r="DU542" s="915"/>
      <c r="DV542" s="915"/>
      <c r="DW542" s="915"/>
      <c r="DX542" s="915"/>
      <c r="DY542" s="915"/>
      <c r="DZ542" s="915"/>
      <c r="EA542" s="915"/>
      <c r="EB542" s="915"/>
      <c r="EC542" s="915"/>
      <c r="ED542" s="915"/>
      <c r="EE542" s="915"/>
      <c r="EF542" s="915"/>
      <c r="EG542" s="915"/>
      <c r="EH542" s="915"/>
      <c r="EI542" s="915"/>
      <c r="EJ542" s="915"/>
      <c r="EK542" s="915"/>
      <c r="EL542" s="915"/>
      <c r="EM542" s="915"/>
      <c r="EN542" s="915"/>
      <c r="EO542" s="915"/>
      <c r="EP542" s="915"/>
      <c r="EQ542" s="915"/>
      <c r="ER542" s="915"/>
      <c r="ES542" s="915"/>
      <c r="ET542" s="915"/>
      <c r="EU542" s="915"/>
      <c r="EV542" s="915"/>
      <c r="EW542" s="915"/>
      <c r="EX542" s="915"/>
      <c r="EY542" s="915"/>
      <c r="EZ542" s="915"/>
      <c r="FA542" s="915"/>
      <c r="FB542" s="915"/>
      <c r="FC542" s="915"/>
      <c r="FD542" s="915"/>
      <c r="FE542" s="915"/>
      <c r="FF542" s="915"/>
      <c r="FG542" s="915"/>
      <c r="FH542" s="915"/>
      <c r="FI542" s="915"/>
      <c r="FJ542" s="915"/>
      <c r="FK542" s="915"/>
      <c r="FL542" s="915"/>
      <c r="FM542" s="915"/>
      <c r="FN542" s="915"/>
      <c r="FO542" s="915"/>
      <c r="FP542" s="915"/>
      <c r="FQ542" s="915"/>
      <c r="FR542" s="915"/>
      <c r="FS542" s="915"/>
      <c r="FT542" s="915"/>
      <c r="FU542" s="915"/>
      <c r="FV542" s="915"/>
      <c r="FW542" s="915"/>
      <c r="FX542" s="915"/>
      <c r="FY542" s="915"/>
      <c r="FZ542" s="915"/>
      <c r="GA542" s="915"/>
      <c r="GB542" s="915"/>
      <c r="GC542" s="915"/>
      <c r="GD542" s="915"/>
      <c r="GE542" s="915"/>
      <c r="GF542" s="915"/>
      <c r="GG542" s="915"/>
      <c r="GH542" s="915"/>
      <c r="GI542" s="915"/>
      <c r="GJ542" s="915"/>
      <c r="GK542" s="915"/>
      <c r="GL542" s="915"/>
      <c r="GM542" s="915"/>
      <c r="GN542" s="915"/>
    </row>
    <row r="543" spans="1:196" ht="30" x14ac:dyDescent="0.25">
      <c r="B543" s="27">
        <v>1</v>
      </c>
      <c r="C543" s="1198" t="s">
        <v>303</v>
      </c>
      <c r="D543" s="43">
        <f>'2 уровень'!E1191</f>
        <v>0</v>
      </c>
      <c r="E543" s="43">
        <f>'2 уровень'!F1191</f>
        <v>0</v>
      </c>
      <c r="F543" s="43">
        <f>'2 уровень'!G1191</f>
        <v>0</v>
      </c>
      <c r="G543" s="922">
        <f>'2 уровень'!H1191</f>
        <v>0</v>
      </c>
      <c r="H543" s="945">
        <f>'2 уровень'!I1191</f>
        <v>0</v>
      </c>
      <c r="I543" s="945">
        <f>'2 уровень'!J1191</f>
        <v>0</v>
      </c>
      <c r="J543" s="936">
        <f>'2 уровень'!K1191</f>
        <v>0</v>
      </c>
      <c r="K543" s="936">
        <f>'2 уровень'!L1191</f>
        <v>0</v>
      </c>
      <c r="L543" s="936">
        <f>'2 уровень'!M1191</f>
        <v>0</v>
      </c>
      <c r="M543" s="936">
        <f>'2 уровень'!N1191</f>
        <v>0</v>
      </c>
      <c r="N543" s="936">
        <f>'2 уровень'!O1191</f>
        <v>0</v>
      </c>
      <c r="O543" s="936">
        <f>'2 уровень'!P1191</f>
        <v>0</v>
      </c>
      <c r="P543" s="36">
        <f>'2 уровень'!Q1191</f>
        <v>0</v>
      </c>
      <c r="Q543" s="36">
        <f>'2 уровень'!R1191</f>
        <v>0</v>
      </c>
      <c r="R543" s="36">
        <f>'2 уровень'!S1191</f>
        <v>0</v>
      </c>
      <c r="S543" s="36">
        <f>'2 уровень'!T1191</f>
        <v>0</v>
      </c>
      <c r="T543" s="36">
        <f>'2 уровень'!U1191</f>
        <v>0</v>
      </c>
      <c r="U543" s="36">
        <f>'2 уровень'!V1191</f>
        <v>0</v>
      </c>
      <c r="V543" s="944">
        <f>'2 уровень'!W1191</f>
        <v>0</v>
      </c>
      <c r="W543" s="36"/>
      <c r="X543" s="36"/>
      <c r="Y543" s="944">
        <f>'2 уровень'!X1191</f>
        <v>0</v>
      </c>
      <c r="Z543" s="944">
        <f>'2 уровень'!Y1191</f>
        <v>0</v>
      </c>
      <c r="AA543" s="36">
        <f>'2 уровень'!Z1191</f>
        <v>0</v>
      </c>
      <c r="AB543" s="1920"/>
      <c r="AC543" s="915"/>
      <c r="AD543" s="1929"/>
      <c r="AE543" s="915"/>
      <c r="AF543" s="915"/>
      <c r="AG543" s="915"/>
      <c r="AH543" s="915"/>
      <c r="AI543" s="915"/>
      <c r="AJ543" s="915"/>
      <c r="AK543" s="915"/>
      <c r="AL543" s="915"/>
      <c r="AM543" s="915"/>
      <c r="AN543" s="915"/>
      <c r="AO543" s="915"/>
      <c r="AP543" s="915"/>
      <c r="AQ543" s="915"/>
      <c r="AR543" s="915"/>
      <c r="AS543" s="915"/>
      <c r="AT543" s="915"/>
      <c r="AU543" s="915"/>
      <c r="AV543" s="915"/>
      <c r="AW543" s="915"/>
      <c r="AX543" s="915"/>
      <c r="AY543" s="915"/>
      <c r="AZ543" s="915"/>
      <c r="BA543" s="915"/>
      <c r="BB543" s="915"/>
      <c r="BC543" s="915"/>
      <c r="BD543" s="915"/>
      <c r="BE543" s="915"/>
      <c r="BF543" s="915"/>
      <c r="BG543" s="915"/>
      <c r="BH543" s="915"/>
      <c r="BI543" s="915"/>
      <c r="BJ543" s="915"/>
      <c r="BK543" s="915"/>
      <c r="BL543" s="915"/>
      <c r="BM543" s="915"/>
      <c r="BN543" s="915"/>
      <c r="BO543" s="915"/>
      <c r="BP543" s="915"/>
      <c r="BQ543" s="915"/>
      <c r="BR543" s="915"/>
      <c r="BS543" s="915"/>
      <c r="BT543" s="915"/>
      <c r="BU543" s="915"/>
      <c r="BV543" s="915"/>
      <c r="BW543" s="915"/>
      <c r="BX543" s="915"/>
      <c r="BY543" s="915"/>
      <c r="BZ543" s="915"/>
      <c r="CA543" s="915"/>
      <c r="CB543" s="915"/>
      <c r="CC543" s="915"/>
      <c r="CD543" s="915"/>
      <c r="CE543" s="915"/>
      <c r="CF543" s="915"/>
      <c r="CG543" s="915"/>
      <c r="CH543" s="915"/>
      <c r="CI543" s="915"/>
      <c r="CJ543" s="915"/>
      <c r="CK543" s="915"/>
      <c r="CL543" s="915"/>
      <c r="CM543" s="915"/>
      <c r="CN543" s="915"/>
      <c r="CO543" s="915"/>
      <c r="CP543" s="915"/>
      <c r="CQ543" s="915"/>
      <c r="CR543" s="915"/>
      <c r="CS543" s="915"/>
      <c r="CT543" s="915"/>
      <c r="CU543" s="915"/>
      <c r="CV543" s="915"/>
      <c r="CW543" s="915"/>
      <c r="CX543" s="915"/>
      <c r="CY543" s="915"/>
      <c r="CZ543" s="915"/>
      <c r="DA543" s="915"/>
      <c r="DB543" s="915"/>
      <c r="DC543" s="915"/>
      <c r="DD543" s="915"/>
      <c r="DE543" s="915"/>
      <c r="DF543" s="915"/>
      <c r="DG543" s="915"/>
      <c r="DH543" s="915"/>
      <c r="DI543" s="915"/>
      <c r="DJ543" s="915"/>
      <c r="DK543" s="915"/>
      <c r="DL543" s="915"/>
      <c r="DM543" s="915"/>
      <c r="DN543" s="915"/>
      <c r="DO543" s="915"/>
      <c r="DP543" s="915"/>
      <c r="DQ543" s="915"/>
      <c r="DR543" s="915"/>
      <c r="DS543" s="915"/>
      <c r="DT543" s="915"/>
      <c r="DU543" s="915"/>
      <c r="DV543" s="915"/>
      <c r="DW543" s="915"/>
      <c r="DX543" s="915"/>
      <c r="DY543" s="915"/>
      <c r="DZ543" s="915"/>
      <c r="EA543" s="915"/>
      <c r="EB543" s="915"/>
      <c r="EC543" s="915"/>
      <c r="ED543" s="915"/>
      <c r="EE543" s="915"/>
      <c r="EF543" s="915"/>
      <c r="EG543" s="915"/>
      <c r="EH543" s="915"/>
      <c r="EI543" s="915"/>
      <c r="EJ543" s="915"/>
      <c r="EK543" s="915"/>
      <c r="EL543" s="915"/>
      <c r="EM543" s="915"/>
      <c r="EN543" s="915"/>
      <c r="EO543" s="915"/>
      <c r="EP543" s="915"/>
      <c r="EQ543" s="915"/>
      <c r="ER543" s="915"/>
      <c r="ES543" s="915"/>
      <c r="ET543" s="915"/>
      <c r="EU543" s="915"/>
      <c r="EV543" s="915"/>
      <c r="EW543" s="915"/>
      <c r="EX543" s="915"/>
      <c r="EY543" s="915"/>
      <c r="EZ543" s="915"/>
      <c r="FA543" s="915"/>
      <c r="FB543" s="915"/>
      <c r="FC543" s="915"/>
      <c r="FD543" s="915"/>
      <c r="FE543" s="915"/>
      <c r="FF543" s="915"/>
      <c r="FG543" s="915"/>
      <c r="FH543" s="915"/>
      <c r="FI543" s="915"/>
      <c r="FJ543" s="915"/>
      <c r="FK543" s="915"/>
      <c r="FL543" s="915"/>
      <c r="FM543" s="915"/>
      <c r="FN543" s="915"/>
      <c r="FO543" s="915"/>
      <c r="FP543" s="915"/>
      <c r="FQ543" s="915"/>
      <c r="FR543" s="915"/>
      <c r="FS543" s="915"/>
      <c r="FT543" s="915"/>
      <c r="FU543" s="915"/>
      <c r="FV543" s="915"/>
      <c r="FW543" s="915"/>
      <c r="FX543" s="915"/>
      <c r="FY543" s="915"/>
      <c r="FZ543" s="915"/>
      <c r="GA543" s="915"/>
      <c r="GB543" s="915"/>
      <c r="GC543" s="915"/>
      <c r="GD543" s="915"/>
      <c r="GE543" s="915"/>
      <c r="GF543" s="915"/>
      <c r="GG543" s="915"/>
      <c r="GH543" s="915"/>
      <c r="GI543" s="915"/>
      <c r="GJ543" s="915"/>
      <c r="GK543" s="915"/>
      <c r="GL543" s="915"/>
      <c r="GM543" s="915"/>
      <c r="GN543" s="915"/>
    </row>
    <row r="544" spans="1:196" ht="30" x14ac:dyDescent="0.25">
      <c r="B544" s="27">
        <v>1</v>
      </c>
      <c r="C544" s="1198" t="s">
        <v>304</v>
      </c>
      <c r="D544" s="43">
        <f>'2 уровень'!E1192</f>
        <v>7800</v>
      </c>
      <c r="E544" s="43">
        <f>'2 уровень'!F1192</f>
        <v>650</v>
      </c>
      <c r="F544" s="43">
        <f>'2 уровень'!G1192</f>
        <v>546</v>
      </c>
      <c r="G544" s="922">
        <f>'2 уровень'!H1192</f>
        <v>84</v>
      </c>
      <c r="H544" s="945">
        <f>'2 уровень'!I1192</f>
        <v>0</v>
      </c>
      <c r="I544" s="945">
        <f>'2 уровень'!J1192</f>
        <v>0</v>
      </c>
      <c r="J544" s="936">
        <f>'2 уровень'!K1192</f>
        <v>0</v>
      </c>
      <c r="K544" s="936">
        <f>'2 уровень'!L1192</f>
        <v>0</v>
      </c>
      <c r="L544" s="936">
        <f>'2 уровень'!M1192</f>
        <v>0</v>
      </c>
      <c r="M544" s="936">
        <f>'2 уровень'!N1192</f>
        <v>0</v>
      </c>
      <c r="N544" s="936">
        <f>'2 уровень'!O1192</f>
        <v>0</v>
      </c>
      <c r="O544" s="936">
        <f>'2 уровень'!P1192</f>
        <v>0</v>
      </c>
      <c r="P544" s="36">
        <f>'2 уровень'!Q1192</f>
        <v>0</v>
      </c>
      <c r="Q544" s="36">
        <f>'2 уровень'!R1192</f>
        <v>0</v>
      </c>
      <c r="R544" s="36">
        <f>'2 уровень'!S1192</f>
        <v>0</v>
      </c>
      <c r="S544" s="36">
        <f>'2 уровень'!T1192</f>
        <v>0</v>
      </c>
      <c r="T544" s="36">
        <f>'2 уровень'!U1192</f>
        <v>0</v>
      </c>
      <c r="U544" s="36">
        <f>'2 уровень'!V1192</f>
        <v>0</v>
      </c>
      <c r="V544" s="944">
        <f>'2 уровень'!W1192</f>
        <v>0</v>
      </c>
      <c r="W544" s="36"/>
      <c r="X544" s="36"/>
      <c r="Y544" s="944">
        <f>'2 уровень'!X1192</f>
        <v>0</v>
      </c>
      <c r="Z544" s="944">
        <f>'2 уровень'!Y1192</f>
        <v>0</v>
      </c>
      <c r="AA544" s="36">
        <f>'2 уровень'!Z1192</f>
        <v>0</v>
      </c>
      <c r="AB544" s="1920"/>
      <c r="AC544" s="915"/>
      <c r="AD544" s="1929"/>
      <c r="AE544" s="915"/>
      <c r="AF544" s="915"/>
      <c r="AG544" s="915"/>
      <c r="AH544" s="915"/>
      <c r="AI544" s="915"/>
      <c r="AJ544" s="915"/>
      <c r="AK544" s="915"/>
      <c r="AL544" s="915"/>
      <c r="AM544" s="915"/>
      <c r="AN544" s="915"/>
      <c r="AO544" s="915"/>
      <c r="AP544" s="915"/>
      <c r="AQ544" s="915"/>
      <c r="AR544" s="915"/>
      <c r="AS544" s="915"/>
      <c r="AT544" s="915"/>
      <c r="AU544" s="915"/>
      <c r="AV544" s="915"/>
      <c r="AW544" s="915"/>
      <c r="AX544" s="915"/>
      <c r="AY544" s="915"/>
      <c r="AZ544" s="915"/>
      <c r="BA544" s="915"/>
      <c r="BB544" s="915"/>
      <c r="BC544" s="915"/>
      <c r="BD544" s="915"/>
      <c r="BE544" s="915"/>
      <c r="BF544" s="915"/>
      <c r="BG544" s="915"/>
      <c r="BH544" s="915"/>
      <c r="BI544" s="915"/>
      <c r="BJ544" s="915"/>
      <c r="BK544" s="915"/>
      <c r="BL544" s="915"/>
      <c r="BM544" s="915"/>
      <c r="BN544" s="915"/>
      <c r="BO544" s="915"/>
      <c r="BP544" s="915"/>
      <c r="BQ544" s="915"/>
      <c r="BR544" s="915"/>
      <c r="BS544" s="915"/>
      <c r="BT544" s="915"/>
      <c r="BU544" s="915"/>
      <c r="BV544" s="915"/>
      <c r="BW544" s="915"/>
      <c r="BX544" s="915"/>
      <c r="BY544" s="915"/>
      <c r="BZ544" s="915"/>
      <c r="CA544" s="915"/>
      <c r="CB544" s="915"/>
      <c r="CC544" s="915"/>
      <c r="CD544" s="915"/>
      <c r="CE544" s="915"/>
      <c r="CF544" s="915"/>
      <c r="CG544" s="915"/>
      <c r="CH544" s="915"/>
      <c r="CI544" s="915"/>
      <c r="CJ544" s="915"/>
      <c r="CK544" s="915"/>
      <c r="CL544" s="915"/>
      <c r="CM544" s="915"/>
      <c r="CN544" s="915"/>
      <c r="CO544" s="915"/>
      <c r="CP544" s="915"/>
      <c r="CQ544" s="915"/>
      <c r="CR544" s="915"/>
      <c r="CS544" s="915"/>
      <c r="CT544" s="915"/>
      <c r="CU544" s="915"/>
      <c r="CV544" s="915"/>
      <c r="CW544" s="915"/>
      <c r="CX544" s="915"/>
      <c r="CY544" s="915"/>
      <c r="CZ544" s="915"/>
      <c r="DA544" s="915"/>
      <c r="DB544" s="915"/>
      <c r="DC544" s="915"/>
      <c r="DD544" s="915"/>
      <c r="DE544" s="915"/>
      <c r="DF544" s="915"/>
      <c r="DG544" s="915"/>
      <c r="DH544" s="915"/>
      <c r="DI544" s="915"/>
      <c r="DJ544" s="915"/>
      <c r="DK544" s="915"/>
      <c r="DL544" s="915"/>
      <c r="DM544" s="915"/>
      <c r="DN544" s="915"/>
      <c r="DO544" s="915"/>
      <c r="DP544" s="915"/>
      <c r="DQ544" s="915"/>
      <c r="DR544" s="915"/>
      <c r="DS544" s="915"/>
      <c r="DT544" s="915"/>
      <c r="DU544" s="915"/>
      <c r="DV544" s="915"/>
      <c r="DW544" s="915"/>
      <c r="DX544" s="915"/>
      <c r="DY544" s="915"/>
      <c r="DZ544" s="915"/>
      <c r="EA544" s="915"/>
      <c r="EB544" s="915"/>
      <c r="EC544" s="915"/>
      <c r="ED544" s="915"/>
      <c r="EE544" s="915"/>
      <c r="EF544" s="915"/>
      <c r="EG544" s="915"/>
      <c r="EH544" s="915"/>
      <c r="EI544" s="915"/>
      <c r="EJ544" s="915"/>
      <c r="EK544" s="915"/>
      <c r="EL544" s="915"/>
      <c r="EM544" s="915"/>
      <c r="EN544" s="915"/>
      <c r="EO544" s="915"/>
      <c r="EP544" s="915"/>
      <c r="EQ544" s="915"/>
      <c r="ER544" s="915"/>
      <c r="ES544" s="915"/>
      <c r="ET544" s="915"/>
      <c r="EU544" s="915"/>
      <c r="EV544" s="915"/>
      <c r="EW544" s="915"/>
      <c r="EX544" s="915"/>
      <c r="EY544" s="915"/>
      <c r="EZ544" s="915"/>
      <c r="FA544" s="915"/>
      <c r="FB544" s="915"/>
      <c r="FC544" s="915"/>
      <c r="FD544" s="915"/>
      <c r="FE544" s="915"/>
      <c r="FF544" s="915"/>
      <c r="FG544" s="915"/>
      <c r="FH544" s="915"/>
      <c r="FI544" s="915"/>
      <c r="FJ544" s="915"/>
      <c r="FK544" s="915"/>
      <c r="FL544" s="915"/>
      <c r="FM544" s="915"/>
      <c r="FN544" s="915"/>
      <c r="FO544" s="915"/>
      <c r="FP544" s="915"/>
      <c r="FQ544" s="915"/>
      <c r="FR544" s="915"/>
      <c r="FS544" s="915"/>
      <c r="FT544" s="915"/>
      <c r="FU544" s="915"/>
      <c r="FV544" s="915"/>
      <c r="FW544" s="915"/>
      <c r="FX544" s="915"/>
      <c r="FY544" s="915"/>
      <c r="FZ544" s="915"/>
      <c r="GA544" s="915"/>
      <c r="GB544" s="915"/>
      <c r="GC544" s="915"/>
      <c r="GD544" s="915"/>
      <c r="GE544" s="915"/>
      <c r="GF544" s="915"/>
      <c r="GG544" s="915"/>
      <c r="GH544" s="915"/>
      <c r="GI544" s="915"/>
      <c r="GJ544" s="915"/>
      <c r="GK544" s="915"/>
      <c r="GL544" s="915"/>
      <c r="GM544" s="915"/>
      <c r="GN544" s="915"/>
    </row>
    <row r="545" spans="1:196" ht="30" x14ac:dyDescent="0.25">
      <c r="B545" s="27">
        <v>1</v>
      </c>
      <c r="C545" s="1198" t="s">
        <v>305</v>
      </c>
      <c r="D545" s="43">
        <f>'2 уровень'!E1193</f>
        <v>270</v>
      </c>
      <c r="E545" s="43">
        <f>'2 уровень'!F1193</f>
        <v>23</v>
      </c>
      <c r="F545" s="43">
        <f>'2 уровень'!G1193</f>
        <v>6</v>
      </c>
      <c r="G545" s="922">
        <f>'2 уровень'!H1193</f>
        <v>26.086956521739129</v>
      </c>
      <c r="H545" s="945">
        <f>'2 уровень'!I1193</f>
        <v>0</v>
      </c>
      <c r="I545" s="945">
        <f>'2 уровень'!J1193</f>
        <v>0</v>
      </c>
      <c r="J545" s="936">
        <f>'2 уровень'!K1193</f>
        <v>0</v>
      </c>
      <c r="K545" s="936">
        <f>'2 уровень'!L1193</f>
        <v>0</v>
      </c>
      <c r="L545" s="936">
        <f>'2 уровень'!M1193</f>
        <v>0</v>
      </c>
      <c r="M545" s="936">
        <f>'2 уровень'!N1193</f>
        <v>0</v>
      </c>
      <c r="N545" s="936">
        <f>'2 уровень'!O1193</f>
        <v>0</v>
      </c>
      <c r="O545" s="936">
        <f>'2 уровень'!P1193</f>
        <v>0</v>
      </c>
      <c r="P545" s="36">
        <f>'2 уровень'!Q1193</f>
        <v>0</v>
      </c>
      <c r="Q545" s="36">
        <f>'2 уровень'!R1193</f>
        <v>0</v>
      </c>
      <c r="R545" s="36">
        <f>'2 уровень'!S1193</f>
        <v>0</v>
      </c>
      <c r="S545" s="36">
        <f>'2 уровень'!T1193</f>
        <v>0</v>
      </c>
      <c r="T545" s="36">
        <f>'2 уровень'!U1193</f>
        <v>0</v>
      </c>
      <c r="U545" s="36">
        <f>'2 уровень'!V1193</f>
        <v>0</v>
      </c>
      <c r="V545" s="944">
        <f>'2 уровень'!W1193</f>
        <v>0</v>
      </c>
      <c r="W545" s="36"/>
      <c r="X545" s="36"/>
      <c r="Y545" s="944">
        <f>'2 уровень'!X1193</f>
        <v>0</v>
      </c>
      <c r="Z545" s="944">
        <f>'2 уровень'!Y1193</f>
        <v>0</v>
      </c>
      <c r="AA545" s="36">
        <f>'2 уровень'!Z1193</f>
        <v>0</v>
      </c>
      <c r="AB545" s="1920"/>
      <c r="AC545" s="915"/>
      <c r="AD545" s="1929"/>
      <c r="AE545" s="915"/>
      <c r="AF545" s="915"/>
      <c r="AG545" s="915"/>
      <c r="AH545" s="915"/>
      <c r="AI545" s="915"/>
      <c r="AJ545" s="915"/>
      <c r="AK545" s="915"/>
      <c r="AL545" s="915"/>
      <c r="AM545" s="915"/>
      <c r="AN545" s="915"/>
      <c r="AO545" s="915"/>
      <c r="AP545" s="915"/>
      <c r="AQ545" s="915"/>
      <c r="AR545" s="915"/>
      <c r="AS545" s="915"/>
      <c r="AT545" s="915"/>
      <c r="AU545" s="915"/>
      <c r="AV545" s="915"/>
      <c r="AW545" s="915"/>
      <c r="AX545" s="915"/>
      <c r="AY545" s="915"/>
      <c r="AZ545" s="915"/>
      <c r="BA545" s="915"/>
      <c r="BB545" s="915"/>
      <c r="BC545" s="915"/>
      <c r="BD545" s="915"/>
      <c r="BE545" s="915"/>
      <c r="BF545" s="915"/>
      <c r="BG545" s="915"/>
      <c r="BH545" s="915"/>
      <c r="BI545" s="915"/>
      <c r="BJ545" s="915"/>
      <c r="BK545" s="915"/>
      <c r="BL545" s="915"/>
      <c r="BM545" s="915"/>
      <c r="BN545" s="915"/>
      <c r="BO545" s="915"/>
      <c r="BP545" s="915"/>
      <c r="BQ545" s="915"/>
      <c r="BR545" s="915"/>
      <c r="BS545" s="915"/>
      <c r="BT545" s="915"/>
      <c r="BU545" s="915"/>
      <c r="BV545" s="915"/>
      <c r="BW545" s="915"/>
      <c r="BX545" s="915"/>
      <c r="BY545" s="915"/>
      <c r="BZ545" s="915"/>
      <c r="CA545" s="915"/>
      <c r="CB545" s="915"/>
      <c r="CC545" s="915"/>
      <c r="CD545" s="915"/>
      <c r="CE545" s="915"/>
      <c r="CF545" s="915"/>
      <c r="CG545" s="915"/>
      <c r="CH545" s="915"/>
      <c r="CI545" s="915"/>
      <c r="CJ545" s="915"/>
      <c r="CK545" s="915"/>
      <c r="CL545" s="915"/>
      <c r="CM545" s="915"/>
      <c r="CN545" s="915"/>
      <c r="CO545" s="915"/>
      <c r="CP545" s="915"/>
      <c r="CQ545" s="915"/>
      <c r="CR545" s="915"/>
      <c r="CS545" s="915"/>
      <c r="CT545" s="915"/>
      <c r="CU545" s="915"/>
      <c r="CV545" s="915"/>
      <c r="CW545" s="915"/>
      <c r="CX545" s="915"/>
      <c r="CY545" s="915"/>
      <c r="CZ545" s="915"/>
      <c r="DA545" s="915"/>
      <c r="DB545" s="915"/>
      <c r="DC545" s="915"/>
      <c r="DD545" s="915"/>
      <c r="DE545" s="915"/>
      <c r="DF545" s="915"/>
      <c r="DG545" s="915"/>
      <c r="DH545" s="915"/>
      <c r="DI545" s="915"/>
      <c r="DJ545" s="915"/>
      <c r="DK545" s="915"/>
      <c r="DL545" s="915"/>
      <c r="DM545" s="915"/>
      <c r="DN545" s="915"/>
      <c r="DO545" s="915"/>
      <c r="DP545" s="915"/>
      <c r="DQ545" s="915"/>
      <c r="DR545" s="915"/>
      <c r="DS545" s="915"/>
      <c r="DT545" s="915"/>
      <c r="DU545" s="915"/>
      <c r="DV545" s="915"/>
      <c r="DW545" s="915"/>
      <c r="DX545" s="915"/>
      <c r="DY545" s="915"/>
      <c r="DZ545" s="915"/>
      <c r="EA545" s="915"/>
      <c r="EB545" s="915"/>
      <c r="EC545" s="915"/>
      <c r="ED545" s="915"/>
      <c r="EE545" s="915"/>
      <c r="EF545" s="915"/>
      <c r="EG545" s="915"/>
      <c r="EH545" s="915"/>
      <c r="EI545" s="915"/>
      <c r="EJ545" s="915"/>
      <c r="EK545" s="915"/>
      <c r="EL545" s="915"/>
      <c r="EM545" s="915"/>
      <c r="EN545" s="915"/>
      <c r="EO545" s="915"/>
      <c r="EP545" s="915"/>
      <c r="EQ545" s="915"/>
      <c r="ER545" s="915"/>
      <c r="ES545" s="915"/>
      <c r="ET545" s="915"/>
      <c r="EU545" s="915"/>
      <c r="EV545" s="915"/>
      <c r="EW545" s="915"/>
      <c r="EX545" s="915"/>
      <c r="EY545" s="915"/>
      <c r="EZ545" s="915"/>
      <c r="FA545" s="915"/>
      <c r="FB545" s="915"/>
      <c r="FC545" s="915"/>
      <c r="FD545" s="915"/>
      <c r="FE545" s="915"/>
      <c r="FF545" s="915"/>
      <c r="FG545" s="915"/>
      <c r="FH545" s="915"/>
      <c r="FI545" s="915"/>
      <c r="FJ545" s="915"/>
      <c r="FK545" s="915"/>
      <c r="FL545" s="915"/>
      <c r="FM545" s="915"/>
      <c r="FN545" s="915"/>
      <c r="FO545" s="915"/>
      <c r="FP545" s="915"/>
      <c r="FQ545" s="915"/>
      <c r="FR545" s="915"/>
      <c r="FS545" s="915"/>
      <c r="FT545" s="915"/>
      <c r="FU545" s="915"/>
      <c r="FV545" s="915"/>
      <c r="FW545" s="915"/>
      <c r="FX545" s="915"/>
      <c r="FY545" s="915"/>
      <c r="FZ545" s="915"/>
      <c r="GA545" s="915"/>
      <c r="GB545" s="915"/>
      <c r="GC545" s="915"/>
      <c r="GD545" s="915"/>
      <c r="GE545" s="915"/>
      <c r="GF545" s="915"/>
      <c r="GG545" s="915"/>
      <c r="GH545" s="915"/>
      <c r="GI545" s="915"/>
      <c r="GJ545" s="915"/>
      <c r="GK545" s="915"/>
      <c r="GL545" s="915"/>
      <c r="GM545" s="915"/>
      <c r="GN545" s="915"/>
    </row>
    <row r="546" spans="1:196" x14ac:dyDescent="0.25">
      <c r="B546" s="27">
        <v>1</v>
      </c>
      <c r="C546" s="1198" t="s">
        <v>306</v>
      </c>
      <c r="D546" s="43">
        <f>'2 уровень'!E1194</f>
        <v>18622</v>
      </c>
      <c r="E546" s="43">
        <f>'2 уровень'!F1194</f>
        <v>1552</v>
      </c>
      <c r="F546" s="43">
        <f>'2 уровень'!G1194</f>
        <v>4640</v>
      </c>
      <c r="G546" s="922">
        <f>'2 уровень'!H1194</f>
        <v>298.96907216494844</v>
      </c>
      <c r="H546" s="945">
        <f>'2 уровень'!I1194</f>
        <v>0</v>
      </c>
      <c r="I546" s="945">
        <f>'2 уровень'!J1194</f>
        <v>0</v>
      </c>
      <c r="J546" s="936">
        <f>'2 уровень'!K1194</f>
        <v>0</v>
      </c>
      <c r="K546" s="936">
        <f>'2 уровень'!L1194</f>
        <v>0</v>
      </c>
      <c r="L546" s="936">
        <f>'2 уровень'!M1194</f>
        <v>0</v>
      </c>
      <c r="M546" s="936">
        <f>'2 уровень'!N1194</f>
        <v>0</v>
      </c>
      <c r="N546" s="936">
        <f>'2 уровень'!O1194</f>
        <v>0</v>
      </c>
      <c r="O546" s="936">
        <f>'2 уровень'!P1194</f>
        <v>0</v>
      </c>
      <c r="P546" s="36">
        <f>'2 уровень'!Q1194</f>
        <v>0</v>
      </c>
      <c r="Q546" s="36">
        <f>'2 уровень'!R1194</f>
        <v>0</v>
      </c>
      <c r="R546" s="36">
        <f>'2 уровень'!S1194</f>
        <v>0</v>
      </c>
      <c r="S546" s="36">
        <f>'2 уровень'!T1194</f>
        <v>0</v>
      </c>
      <c r="T546" s="36">
        <f>'2 уровень'!U1194</f>
        <v>0</v>
      </c>
      <c r="U546" s="36">
        <f>'2 уровень'!V1194</f>
        <v>0</v>
      </c>
      <c r="V546" s="944">
        <f>'2 уровень'!W1194</f>
        <v>0</v>
      </c>
      <c r="W546" s="36"/>
      <c r="X546" s="36"/>
      <c r="Y546" s="944">
        <f>'2 уровень'!X1194</f>
        <v>0</v>
      </c>
      <c r="Z546" s="944">
        <f>'2 уровень'!Y1194</f>
        <v>0</v>
      </c>
      <c r="AA546" s="36">
        <f>'2 уровень'!Z1194</f>
        <v>0</v>
      </c>
      <c r="AB546" s="1920"/>
      <c r="AC546" s="915"/>
      <c r="AD546" s="1929"/>
      <c r="AE546" s="915"/>
      <c r="AF546" s="915"/>
      <c r="AG546" s="915"/>
      <c r="AH546" s="915"/>
      <c r="AI546" s="915"/>
      <c r="AJ546" s="915"/>
      <c r="AK546" s="915"/>
      <c r="AL546" s="915"/>
      <c r="AM546" s="915"/>
      <c r="AN546" s="915"/>
      <c r="AO546" s="915"/>
      <c r="AP546" s="915"/>
      <c r="AQ546" s="915"/>
      <c r="AR546" s="915"/>
      <c r="AS546" s="915"/>
      <c r="AT546" s="915"/>
      <c r="AU546" s="915"/>
      <c r="AV546" s="915"/>
      <c r="AW546" s="915"/>
      <c r="AX546" s="915"/>
      <c r="AY546" s="915"/>
      <c r="AZ546" s="915"/>
      <c r="BA546" s="915"/>
      <c r="BB546" s="915"/>
      <c r="BC546" s="915"/>
      <c r="BD546" s="915"/>
      <c r="BE546" s="915"/>
      <c r="BF546" s="915"/>
      <c r="BG546" s="915"/>
      <c r="BH546" s="915"/>
      <c r="BI546" s="915"/>
      <c r="BJ546" s="915"/>
      <c r="BK546" s="915"/>
      <c r="BL546" s="915"/>
      <c r="BM546" s="915"/>
      <c r="BN546" s="915"/>
      <c r="BO546" s="915"/>
      <c r="BP546" s="915"/>
      <c r="BQ546" s="915"/>
      <c r="BR546" s="915"/>
      <c r="BS546" s="915"/>
      <c r="BT546" s="915"/>
      <c r="BU546" s="915"/>
      <c r="BV546" s="915"/>
      <c r="BW546" s="915"/>
      <c r="BX546" s="915"/>
      <c r="BY546" s="915"/>
      <c r="BZ546" s="915"/>
      <c r="CA546" s="915"/>
      <c r="CB546" s="915"/>
      <c r="CC546" s="915"/>
      <c r="CD546" s="915"/>
      <c r="CE546" s="915"/>
      <c r="CF546" s="915"/>
      <c r="CG546" s="915"/>
      <c r="CH546" s="915"/>
      <c r="CI546" s="915"/>
      <c r="CJ546" s="915"/>
      <c r="CK546" s="915"/>
      <c r="CL546" s="915"/>
      <c r="CM546" s="915"/>
      <c r="CN546" s="915"/>
      <c r="CO546" s="915"/>
      <c r="CP546" s="915"/>
      <c r="CQ546" s="915"/>
      <c r="CR546" s="915"/>
      <c r="CS546" s="915"/>
      <c r="CT546" s="915"/>
      <c r="CU546" s="915"/>
      <c r="CV546" s="915"/>
      <c r="CW546" s="915"/>
      <c r="CX546" s="915"/>
      <c r="CY546" s="915"/>
      <c r="CZ546" s="915"/>
      <c r="DA546" s="915"/>
      <c r="DB546" s="915"/>
      <c r="DC546" s="915"/>
      <c r="DD546" s="915"/>
      <c r="DE546" s="915"/>
      <c r="DF546" s="915"/>
      <c r="DG546" s="915"/>
      <c r="DH546" s="915"/>
      <c r="DI546" s="915"/>
      <c r="DJ546" s="915"/>
      <c r="DK546" s="915"/>
      <c r="DL546" s="915"/>
      <c r="DM546" s="915"/>
      <c r="DN546" s="915"/>
      <c r="DO546" s="915"/>
      <c r="DP546" s="915"/>
      <c r="DQ546" s="915"/>
      <c r="DR546" s="915"/>
      <c r="DS546" s="915"/>
      <c r="DT546" s="915"/>
      <c r="DU546" s="915"/>
      <c r="DV546" s="915"/>
      <c r="DW546" s="915"/>
      <c r="DX546" s="915"/>
      <c r="DY546" s="915"/>
      <c r="DZ546" s="915"/>
      <c r="EA546" s="915"/>
      <c r="EB546" s="915"/>
      <c r="EC546" s="915"/>
      <c r="ED546" s="915"/>
      <c r="EE546" s="915"/>
      <c r="EF546" s="915"/>
      <c r="EG546" s="915"/>
      <c r="EH546" s="915"/>
      <c r="EI546" s="915"/>
      <c r="EJ546" s="915"/>
      <c r="EK546" s="915"/>
      <c r="EL546" s="915"/>
      <c r="EM546" s="915"/>
      <c r="EN546" s="915"/>
      <c r="EO546" s="915"/>
      <c r="EP546" s="915"/>
      <c r="EQ546" s="915"/>
      <c r="ER546" s="915"/>
      <c r="ES546" s="915"/>
      <c r="ET546" s="915"/>
      <c r="EU546" s="915"/>
      <c r="EV546" s="915"/>
      <c r="EW546" s="915"/>
      <c r="EX546" s="915"/>
      <c r="EY546" s="915"/>
      <c r="EZ546" s="915"/>
      <c r="FA546" s="915"/>
      <c r="FB546" s="915"/>
      <c r="FC546" s="915"/>
      <c r="FD546" s="915"/>
      <c r="FE546" s="915"/>
      <c r="FF546" s="915"/>
      <c r="FG546" s="915"/>
      <c r="FH546" s="915"/>
      <c r="FI546" s="915"/>
      <c r="FJ546" s="915"/>
      <c r="FK546" s="915"/>
      <c r="FL546" s="915"/>
      <c r="FM546" s="915"/>
      <c r="FN546" s="915"/>
      <c r="FO546" s="915"/>
      <c r="FP546" s="915"/>
      <c r="FQ546" s="915"/>
      <c r="FR546" s="915"/>
      <c r="FS546" s="915"/>
      <c r="FT546" s="915"/>
      <c r="FU546" s="915"/>
      <c r="FV546" s="915"/>
      <c r="FW546" s="915"/>
      <c r="FX546" s="915"/>
      <c r="FY546" s="915"/>
      <c r="FZ546" s="915"/>
      <c r="GA546" s="915"/>
      <c r="GB546" s="915"/>
      <c r="GC546" s="915"/>
      <c r="GD546" s="915"/>
      <c r="GE546" s="915"/>
      <c r="GF546" s="915"/>
      <c r="GG546" s="915"/>
      <c r="GH546" s="915"/>
      <c r="GI546" s="915"/>
      <c r="GJ546" s="915"/>
      <c r="GK546" s="915"/>
      <c r="GL546" s="915"/>
      <c r="GM546" s="915"/>
      <c r="GN546" s="915"/>
    </row>
    <row r="547" spans="1:196" x14ac:dyDescent="0.25">
      <c r="B547" s="27">
        <v>1</v>
      </c>
      <c r="C547" s="1198" t="s">
        <v>157</v>
      </c>
      <c r="D547" s="43">
        <f>'2 уровень'!E1195</f>
        <v>39416.882352941175</v>
      </c>
      <c r="E547" s="43">
        <f>'2 уровень'!F1195</f>
        <v>3285.1176470588234</v>
      </c>
      <c r="F547" s="43">
        <f>'2 уровень'!G1195</f>
        <v>1721.6917647058824</v>
      </c>
      <c r="G547" s="922">
        <f>'2 уровень'!H1195</f>
        <v>52.408831271151548</v>
      </c>
      <c r="H547" s="945">
        <f>'2 уровень'!I1195</f>
        <v>0</v>
      </c>
      <c r="I547" s="945">
        <f>'2 уровень'!J1195</f>
        <v>0</v>
      </c>
      <c r="J547" s="936">
        <f>'2 уровень'!K1195</f>
        <v>0</v>
      </c>
      <c r="K547" s="936">
        <f>'2 уровень'!L1195</f>
        <v>0</v>
      </c>
      <c r="L547" s="936">
        <f>'2 уровень'!M1195</f>
        <v>0</v>
      </c>
      <c r="M547" s="936">
        <f>'2 уровень'!N1195</f>
        <v>0</v>
      </c>
      <c r="N547" s="936">
        <f>'2 уровень'!O1195</f>
        <v>0</v>
      </c>
      <c r="O547" s="936">
        <f>'2 уровень'!P1195</f>
        <v>0</v>
      </c>
      <c r="P547" s="36">
        <f>'2 уровень'!Q1195</f>
        <v>0</v>
      </c>
      <c r="Q547" s="36">
        <f>'2 уровень'!R1195</f>
        <v>0</v>
      </c>
      <c r="R547" s="36">
        <f>'2 уровень'!S1195</f>
        <v>0</v>
      </c>
      <c r="S547" s="36">
        <f>'2 уровень'!T1195</f>
        <v>0</v>
      </c>
      <c r="T547" s="36">
        <f>'2 уровень'!U1195</f>
        <v>0</v>
      </c>
      <c r="U547" s="36">
        <f>'2 уровень'!V1195</f>
        <v>0</v>
      </c>
      <c r="V547" s="944">
        <f>'2 уровень'!W1195</f>
        <v>0</v>
      </c>
      <c r="W547" s="36"/>
      <c r="X547" s="36"/>
      <c r="Y547" s="944">
        <f>'2 уровень'!X1195</f>
        <v>0</v>
      </c>
      <c r="Z547" s="944">
        <f>'2 уровень'!Y1195</f>
        <v>0</v>
      </c>
      <c r="AA547" s="36">
        <f>'2 уровень'!Z1195</f>
        <v>0</v>
      </c>
      <c r="AB547" s="1920"/>
      <c r="AC547" s="915"/>
      <c r="AD547" s="1929"/>
      <c r="AE547" s="915"/>
      <c r="AF547" s="915"/>
      <c r="AG547" s="915"/>
      <c r="AH547" s="915"/>
      <c r="AI547" s="915"/>
      <c r="AJ547" s="915"/>
      <c r="AK547" s="915"/>
      <c r="AL547" s="915"/>
      <c r="AM547" s="915"/>
      <c r="AN547" s="915"/>
      <c r="AO547" s="915"/>
      <c r="AP547" s="915"/>
      <c r="AQ547" s="915"/>
      <c r="AR547" s="915"/>
      <c r="AS547" s="915"/>
      <c r="AT547" s="915"/>
      <c r="AU547" s="915"/>
      <c r="AV547" s="915"/>
      <c r="AW547" s="915"/>
      <c r="AX547" s="915"/>
      <c r="AY547" s="915"/>
      <c r="AZ547" s="915"/>
      <c r="BA547" s="915"/>
      <c r="BB547" s="915"/>
      <c r="BC547" s="915"/>
      <c r="BD547" s="915"/>
      <c r="BE547" s="915"/>
      <c r="BF547" s="915"/>
      <c r="BG547" s="915"/>
      <c r="BH547" s="915"/>
      <c r="BI547" s="915"/>
      <c r="BJ547" s="915"/>
      <c r="BK547" s="915"/>
      <c r="BL547" s="915"/>
      <c r="BM547" s="915"/>
      <c r="BN547" s="915"/>
      <c r="BO547" s="915"/>
      <c r="BP547" s="915"/>
      <c r="BQ547" s="915"/>
      <c r="BR547" s="915"/>
      <c r="BS547" s="915"/>
      <c r="BT547" s="915"/>
      <c r="BU547" s="915"/>
      <c r="BV547" s="915"/>
      <c r="BW547" s="915"/>
      <c r="BX547" s="915"/>
      <c r="BY547" s="915"/>
      <c r="BZ547" s="915"/>
      <c r="CA547" s="915"/>
      <c r="CB547" s="915"/>
      <c r="CC547" s="915"/>
      <c r="CD547" s="915"/>
      <c r="CE547" s="915"/>
      <c r="CF547" s="915"/>
      <c r="CG547" s="915"/>
      <c r="CH547" s="915"/>
      <c r="CI547" s="915"/>
      <c r="CJ547" s="915"/>
      <c r="CK547" s="915"/>
      <c r="CL547" s="915"/>
      <c r="CM547" s="915"/>
      <c r="CN547" s="915"/>
      <c r="CO547" s="915"/>
      <c r="CP547" s="915"/>
      <c r="CQ547" s="915"/>
      <c r="CR547" s="915"/>
      <c r="CS547" s="915"/>
      <c r="CT547" s="915"/>
      <c r="CU547" s="915"/>
      <c r="CV547" s="915"/>
      <c r="CW547" s="915"/>
      <c r="CX547" s="915"/>
      <c r="CY547" s="915"/>
      <c r="CZ547" s="915"/>
      <c r="DA547" s="915"/>
      <c r="DB547" s="915"/>
      <c r="DC547" s="915"/>
      <c r="DD547" s="915"/>
      <c r="DE547" s="915"/>
      <c r="DF547" s="915"/>
      <c r="DG547" s="915"/>
      <c r="DH547" s="915"/>
      <c r="DI547" s="915"/>
      <c r="DJ547" s="915"/>
      <c r="DK547" s="915"/>
      <c r="DL547" s="915"/>
      <c r="DM547" s="915"/>
      <c r="DN547" s="915"/>
      <c r="DO547" s="915"/>
      <c r="DP547" s="915"/>
      <c r="DQ547" s="915"/>
      <c r="DR547" s="915"/>
      <c r="DS547" s="915"/>
      <c r="DT547" s="915"/>
      <c r="DU547" s="915"/>
      <c r="DV547" s="915"/>
      <c r="DW547" s="915"/>
      <c r="DX547" s="915"/>
      <c r="DY547" s="915"/>
      <c r="DZ547" s="915"/>
      <c r="EA547" s="915"/>
      <c r="EB547" s="915"/>
      <c r="EC547" s="915"/>
      <c r="ED547" s="915"/>
      <c r="EE547" s="915"/>
      <c r="EF547" s="915"/>
      <c r="EG547" s="915"/>
      <c r="EH547" s="915"/>
      <c r="EI547" s="915"/>
      <c r="EJ547" s="915"/>
      <c r="EK547" s="915"/>
      <c r="EL547" s="915"/>
      <c r="EM547" s="915"/>
      <c r="EN547" s="915"/>
      <c r="EO547" s="915"/>
      <c r="EP547" s="915"/>
      <c r="EQ547" s="915"/>
      <c r="ER547" s="915"/>
      <c r="ES547" s="915"/>
      <c r="ET547" s="915"/>
      <c r="EU547" s="915"/>
      <c r="EV547" s="915"/>
      <c r="EW547" s="915"/>
      <c r="EX547" s="915"/>
      <c r="EY547" s="915"/>
      <c r="EZ547" s="915"/>
      <c r="FA547" s="915"/>
      <c r="FB547" s="915"/>
      <c r="FC547" s="915"/>
      <c r="FD547" s="915"/>
      <c r="FE547" s="915"/>
      <c r="FF547" s="915"/>
      <c r="FG547" s="915"/>
      <c r="FH547" s="915"/>
      <c r="FI547" s="915"/>
      <c r="FJ547" s="915"/>
      <c r="FK547" s="915"/>
      <c r="FL547" s="915"/>
      <c r="FM547" s="915"/>
      <c r="FN547" s="915"/>
      <c r="FO547" s="915"/>
      <c r="FP547" s="915"/>
      <c r="FQ547" s="915"/>
      <c r="FR547" s="915"/>
      <c r="FS547" s="915"/>
      <c r="FT547" s="915"/>
      <c r="FU547" s="915"/>
      <c r="FV547" s="915"/>
      <c r="FW547" s="915"/>
      <c r="FX547" s="915"/>
      <c r="FY547" s="915"/>
      <c r="FZ547" s="915"/>
      <c r="GA547" s="915"/>
      <c r="GB547" s="915"/>
      <c r="GC547" s="915"/>
      <c r="GD547" s="915"/>
      <c r="GE547" s="915"/>
      <c r="GF547" s="915"/>
      <c r="GG547" s="915"/>
      <c r="GH547" s="915"/>
      <c r="GI547" s="915"/>
      <c r="GJ547" s="915"/>
      <c r="GK547" s="915"/>
      <c r="GL547" s="915"/>
      <c r="GM547" s="915"/>
      <c r="GN547" s="915"/>
    </row>
    <row r="548" spans="1:196" x14ac:dyDescent="0.25">
      <c r="B548" s="27">
        <v>1</v>
      </c>
      <c r="C548" s="1198" t="s">
        <v>458</v>
      </c>
      <c r="D548" s="43">
        <f>'2 уровень'!E1196</f>
        <v>34711</v>
      </c>
      <c r="E548" s="43">
        <f>'2 уровень'!F1196</f>
        <v>2893</v>
      </c>
      <c r="F548" s="43">
        <f>'2 уровень'!G1196</f>
        <v>1406</v>
      </c>
      <c r="G548" s="922">
        <f>'2 уровень'!H1196</f>
        <v>48.600069132388526</v>
      </c>
      <c r="H548" s="945">
        <f>'2 уровень'!I1196</f>
        <v>0</v>
      </c>
      <c r="I548" s="945">
        <f>'2 уровень'!J1196</f>
        <v>0</v>
      </c>
      <c r="J548" s="936">
        <f>'2 уровень'!K1196</f>
        <v>0</v>
      </c>
      <c r="K548" s="936">
        <f>'2 уровень'!L1196</f>
        <v>0</v>
      </c>
      <c r="L548" s="936">
        <f>'2 уровень'!M1196</f>
        <v>0</v>
      </c>
      <c r="M548" s="936">
        <f>'2 уровень'!N1196</f>
        <v>0</v>
      </c>
      <c r="N548" s="936">
        <f>'2 уровень'!O1196</f>
        <v>0</v>
      </c>
      <c r="O548" s="936">
        <f>'2 уровень'!P1196</f>
        <v>0</v>
      </c>
      <c r="P548" s="36">
        <f>'2 уровень'!Q1196</f>
        <v>0</v>
      </c>
      <c r="Q548" s="36">
        <f>'2 уровень'!R1196</f>
        <v>0</v>
      </c>
      <c r="R548" s="36">
        <f>'2 уровень'!S1196</f>
        <v>0</v>
      </c>
      <c r="S548" s="36">
        <f>'2 уровень'!T1196</f>
        <v>0</v>
      </c>
      <c r="T548" s="36">
        <f>'2 уровень'!U1196</f>
        <v>0</v>
      </c>
      <c r="U548" s="36">
        <f>'2 уровень'!V1196</f>
        <v>0</v>
      </c>
      <c r="V548" s="944">
        <f>'2 уровень'!W1196</f>
        <v>0</v>
      </c>
      <c r="W548" s="36"/>
      <c r="X548" s="36"/>
      <c r="Y548" s="944"/>
      <c r="Z548" s="944"/>
      <c r="AA548" s="36"/>
      <c r="AB548" s="1920"/>
      <c r="AC548" s="915"/>
      <c r="AD548" s="1929"/>
      <c r="AE548" s="915"/>
      <c r="AF548" s="915"/>
      <c r="AG548" s="915"/>
      <c r="AH548" s="915"/>
      <c r="AI548" s="915"/>
      <c r="AJ548" s="915"/>
      <c r="AK548" s="915"/>
      <c r="AL548" s="915"/>
      <c r="AM548" s="915"/>
      <c r="AN548" s="915"/>
      <c r="AO548" s="915"/>
      <c r="AP548" s="915"/>
      <c r="AQ548" s="915"/>
      <c r="AR548" s="915"/>
      <c r="AS548" s="915"/>
      <c r="AT548" s="915"/>
      <c r="AU548" s="915"/>
      <c r="AV548" s="915"/>
      <c r="AW548" s="915"/>
      <c r="AX548" s="915"/>
      <c r="AY548" s="915"/>
      <c r="AZ548" s="915"/>
      <c r="BA548" s="915"/>
      <c r="BB548" s="915"/>
      <c r="BC548" s="915"/>
      <c r="BD548" s="915"/>
      <c r="BE548" s="915"/>
      <c r="BF548" s="915"/>
      <c r="BG548" s="915"/>
      <c r="BH548" s="915"/>
      <c r="BI548" s="915"/>
      <c r="BJ548" s="915"/>
      <c r="BK548" s="915"/>
      <c r="BL548" s="915"/>
      <c r="BM548" s="915"/>
      <c r="BN548" s="915"/>
      <c r="BO548" s="915"/>
      <c r="BP548" s="915"/>
      <c r="BQ548" s="915"/>
      <c r="BR548" s="915"/>
      <c r="BS548" s="915"/>
      <c r="BT548" s="915"/>
      <c r="BU548" s="915"/>
      <c r="BV548" s="915"/>
      <c r="BW548" s="915"/>
      <c r="BX548" s="915"/>
      <c r="BY548" s="915"/>
      <c r="BZ548" s="915"/>
      <c r="CA548" s="915"/>
      <c r="CB548" s="915"/>
      <c r="CC548" s="915"/>
      <c r="CD548" s="915"/>
      <c r="CE548" s="915"/>
      <c r="CF548" s="915"/>
      <c r="CG548" s="915"/>
      <c r="CH548" s="915"/>
      <c r="CI548" s="915"/>
      <c r="CJ548" s="915"/>
      <c r="CK548" s="915"/>
      <c r="CL548" s="915"/>
      <c r="CM548" s="915"/>
      <c r="CN548" s="915"/>
      <c r="CO548" s="915"/>
      <c r="CP548" s="915"/>
      <c r="CQ548" s="915"/>
      <c r="CR548" s="915"/>
      <c r="CS548" s="915"/>
      <c r="CT548" s="915"/>
      <c r="CU548" s="915"/>
      <c r="CV548" s="915"/>
      <c r="CW548" s="915"/>
      <c r="CX548" s="915"/>
      <c r="CY548" s="915"/>
      <c r="CZ548" s="915"/>
      <c r="DA548" s="915"/>
      <c r="DB548" s="915"/>
      <c r="DC548" s="915"/>
      <c r="DD548" s="915"/>
      <c r="DE548" s="915"/>
      <c r="DF548" s="915"/>
      <c r="DG548" s="915"/>
      <c r="DH548" s="915"/>
      <c r="DI548" s="915"/>
      <c r="DJ548" s="915"/>
      <c r="DK548" s="915"/>
      <c r="DL548" s="915"/>
      <c r="DM548" s="915"/>
      <c r="DN548" s="915"/>
      <c r="DO548" s="915"/>
      <c r="DP548" s="915"/>
      <c r="DQ548" s="915"/>
      <c r="DR548" s="915"/>
      <c r="DS548" s="915"/>
      <c r="DT548" s="915"/>
      <c r="DU548" s="915"/>
      <c r="DV548" s="915"/>
      <c r="DW548" s="915"/>
      <c r="DX548" s="915"/>
      <c r="DY548" s="915"/>
      <c r="DZ548" s="915"/>
      <c r="EA548" s="915"/>
      <c r="EB548" s="915"/>
      <c r="EC548" s="915"/>
      <c r="ED548" s="915"/>
      <c r="EE548" s="915"/>
      <c r="EF548" s="915"/>
      <c r="EG548" s="915"/>
      <c r="EH548" s="915"/>
      <c r="EI548" s="915"/>
      <c r="EJ548" s="915"/>
      <c r="EK548" s="915"/>
      <c r="EL548" s="915"/>
      <c r="EM548" s="915"/>
      <c r="EN548" s="915"/>
      <c r="EO548" s="915"/>
      <c r="EP548" s="915"/>
      <c r="EQ548" s="915"/>
      <c r="ER548" s="915"/>
      <c r="ES548" s="915"/>
      <c r="ET548" s="915"/>
      <c r="EU548" s="915"/>
      <c r="EV548" s="915"/>
      <c r="EW548" s="915"/>
      <c r="EX548" s="915"/>
      <c r="EY548" s="915"/>
      <c r="EZ548" s="915"/>
      <c r="FA548" s="915"/>
      <c r="FB548" s="915"/>
      <c r="FC548" s="915"/>
      <c r="FD548" s="915"/>
      <c r="FE548" s="915"/>
      <c r="FF548" s="915"/>
      <c r="FG548" s="915"/>
      <c r="FH548" s="915"/>
      <c r="FI548" s="915"/>
      <c r="FJ548" s="915"/>
      <c r="FK548" s="915"/>
      <c r="FL548" s="915"/>
      <c r="FM548" s="915"/>
      <c r="FN548" s="915"/>
      <c r="FO548" s="915"/>
      <c r="FP548" s="915"/>
      <c r="FQ548" s="915"/>
      <c r="FR548" s="915"/>
      <c r="FS548" s="915"/>
      <c r="FT548" s="915"/>
      <c r="FU548" s="915"/>
      <c r="FV548" s="915"/>
      <c r="FW548" s="915"/>
      <c r="FX548" s="915"/>
      <c r="FY548" s="915"/>
      <c r="FZ548" s="915"/>
      <c r="GA548" s="915"/>
      <c r="GB548" s="915"/>
      <c r="GC548" s="915"/>
      <c r="GD548" s="915"/>
      <c r="GE548" s="915"/>
      <c r="GF548" s="915"/>
      <c r="GG548" s="915"/>
      <c r="GH548" s="915"/>
      <c r="GI548" s="915"/>
      <c r="GJ548" s="915"/>
      <c r="GK548" s="915"/>
      <c r="GL548" s="915"/>
      <c r="GM548" s="915"/>
      <c r="GN548" s="915"/>
    </row>
    <row r="549" spans="1:196" x14ac:dyDescent="0.25">
      <c r="B549" s="27">
        <v>1</v>
      </c>
      <c r="C549" s="1198" t="s">
        <v>462</v>
      </c>
      <c r="D549" s="43">
        <f>'2 уровень'!E1197</f>
        <v>40000</v>
      </c>
      <c r="E549" s="43">
        <f>'2 уровень'!F1197</f>
        <v>3333</v>
      </c>
      <c r="F549" s="43">
        <f>'2 уровень'!G1197</f>
        <v>2683.38</v>
      </c>
      <c r="G549" s="922">
        <f>'2 уровень'!H1197</f>
        <v>80.509450945094514</v>
      </c>
      <c r="H549" s="945">
        <f>'2 уровень'!I1197</f>
        <v>0</v>
      </c>
      <c r="I549" s="945">
        <f>'2 уровень'!J1197</f>
        <v>0</v>
      </c>
      <c r="J549" s="936">
        <f>'2 уровень'!K1197</f>
        <v>0</v>
      </c>
      <c r="K549" s="936">
        <f>'2 уровень'!L1197</f>
        <v>0</v>
      </c>
      <c r="L549" s="936">
        <f>'2 уровень'!M1197</f>
        <v>0</v>
      </c>
      <c r="M549" s="936">
        <f>'2 уровень'!N1197</f>
        <v>0</v>
      </c>
      <c r="N549" s="936">
        <f>'2 уровень'!O1197</f>
        <v>0</v>
      </c>
      <c r="O549" s="936">
        <f>'2 уровень'!P1197</f>
        <v>0</v>
      </c>
      <c r="P549" s="36">
        <f>'2 уровень'!Q1197</f>
        <v>0</v>
      </c>
      <c r="Q549" s="36">
        <f>'2 уровень'!R1197</f>
        <v>0</v>
      </c>
      <c r="R549" s="36">
        <f>'2 уровень'!S1197</f>
        <v>0</v>
      </c>
      <c r="S549" s="36">
        <f>'2 уровень'!T1197</f>
        <v>0</v>
      </c>
      <c r="T549" s="36">
        <f>'2 уровень'!U1197</f>
        <v>0</v>
      </c>
      <c r="U549" s="36">
        <f>'2 уровень'!V1197</f>
        <v>0</v>
      </c>
      <c r="V549" s="944">
        <f>'2 уровень'!W1197</f>
        <v>0</v>
      </c>
      <c r="W549" s="36"/>
      <c r="X549" s="36"/>
      <c r="Y549" s="944">
        <f>'2 уровень'!X1197</f>
        <v>0</v>
      </c>
      <c r="Z549" s="944">
        <f>'2 уровень'!Y1197</f>
        <v>0</v>
      </c>
      <c r="AA549" s="36">
        <f>'2 уровень'!Z1197</f>
        <v>0</v>
      </c>
      <c r="AB549" s="1920"/>
      <c r="AC549" s="915"/>
      <c r="AD549" s="1929"/>
      <c r="AE549" s="915"/>
      <c r="AF549" s="915"/>
      <c r="AG549" s="915"/>
      <c r="AH549" s="915"/>
      <c r="AI549" s="915"/>
      <c r="AJ549" s="915"/>
      <c r="AK549" s="915"/>
      <c r="AL549" s="915"/>
      <c r="AM549" s="915"/>
      <c r="AN549" s="915"/>
      <c r="AO549" s="915"/>
      <c r="AP549" s="915"/>
      <c r="AQ549" s="915"/>
      <c r="AR549" s="915"/>
      <c r="AS549" s="915"/>
      <c r="AT549" s="915"/>
      <c r="AU549" s="915"/>
      <c r="AV549" s="915"/>
      <c r="AW549" s="915"/>
      <c r="AX549" s="915"/>
      <c r="AY549" s="915"/>
      <c r="AZ549" s="915"/>
      <c r="BA549" s="915"/>
      <c r="BB549" s="915"/>
      <c r="BC549" s="915"/>
      <c r="BD549" s="915"/>
      <c r="BE549" s="915"/>
      <c r="BF549" s="915"/>
      <c r="BG549" s="915"/>
      <c r="BH549" s="915"/>
      <c r="BI549" s="915"/>
      <c r="BJ549" s="915"/>
      <c r="BK549" s="915"/>
      <c r="BL549" s="915"/>
      <c r="BM549" s="915"/>
      <c r="BN549" s="915"/>
      <c r="BO549" s="915"/>
      <c r="BP549" s="915"/>
      <c r="BQ549" s="915"/>
      <c r="BR549" s="915"/>
      <c r="BS549" s="915"/>
      <c r="BT549" s="915"/>
      <c r="BU549" s="915"/>
      <c r="BV549" s="915"/>
      <c r="BW549" s="915"/>
      <c r="BX549" s="915"/>
      <c r="BY549" s="915"/>
      <c r="BZ549" s="915"/>
      <c r="CA549" s="915"/>
      <c r="CB549" s="915"/>
      <c r="CC549" s="915"/>
      <c r="CD549" s="915"/>
      <c r="CE549" s="915"/>
      <c r="CF549" s="915"/>
      <c r="CG549" s="915"/>
      <c r="CH549" s="915"/>
      <c r="CI549" s="915"/>
      <c r="CJ549" s="915"/>
      <c r="CK549" s="915"/>
      <c r="CL549" s="915"/>
      <c r="CM549" s="915"/>
      <c r="CN549" s="915"/>
      <c r="CO549" s="915"/>
      <c r="CP549" s="915"/>
      <c r="CQ549" s="915"/>
      <c r="CR549" s="915"/>
      <c r="CS549" s="915"/>
      <c r="CT549" s="915"/>
      <c r="CU549" s="915"/>
      <c r="CV549" s="915"/>
      <c r="CW549" s="915"/>
      <c r="CX549" s="915"/>
      <c r="CY549" s="915"/>
      <c r="CZ549" s="915"/>
      <c r="DA549" s="915"/>
      <c r="DB549" s="915"/>
      <c r="DC549" s="915"/>
      <c r="DD549" s="915"/>
      <c r="DE549" s="915"/>
      <c r="DF549" s="915"/>
      <c r="DG549" s="915"/>
      <c r="DH549" s="915"/>
      <c r="DI549" s="915"/>
      <c r="DJ549" s="915"/>
      <c r="DK549" s="915"/>
      <c r="DL549" s="915"/>
      <c r="DM549" s="915"/>
      <c r="DN549" s="915"/>
      <c r="DO549" s="915"/>
      <c r="DP549" s="915"/>
      <c r="DQ549" s="915"/>
      <c r="DR549" s="915"/>
      <c r="DS549" s="915"/>
      <c r="DT549" s="915"/>
      <c r="DU549" s="915"/>
      <c r="DV549" s="915"/>
      <c r="DW549" s="915"/>
      <c r="DX549" s="915"/>
      <c r="DY549" s="915"/>
      <c r="DZ549" s="915"/>
      <c r="EA549" s="915"/>
      <c r="EB549" s="915"/>
      <c r="EC549" s="915"/>
      <c r="ED549" s="915"/>
      <c r="EE549" s="915"/>
      <c r="EF549" s="915"/>
      <c r="EG549" s="915"/>
      <c r="EH549" s="915"/>
      <c r="EI549" s="915"/>
      <c r="EJ549" s="915"/>
      <c r="EK549" s="915"/>
      <c r="EL549" s="915"/>
      <c r="EM549" s="915"/>
      <c r="EN549" s="915"/>
      <c r="EO549" s="915"/>
      <c r="EP549" s="915"/>
      <c r="EQ549" s="915"/>
      <c r="ER549" s="915"/>
      <c r="ES549" s="915"/>
      <c r="ET549" s="915"/>
      <c r="EU549" s="915"/>
      <c r="EV549" s="915"/>
      <c r="EW549" s="915"/>
      <c r="EX549" s="915"/>
      <c r="EY549" s="915"/>
      <c r="EZ549" s="915"/>
      <c r="FA549" s="915"/>
      <c r="FB549" s="915"/>
      <c r="FC549" s="915"/>
      <c r="FD549" s="915"/>
      <c r="FE549" s="915"/>
      <c r="FF549" s="915"/>
      <c r="FG549" s="915"/>
      <c r="FH549" s="915"/>
      <c r="FI549" s="915"/>
      <c r="FJ549" s="915"/>
      <c r="FK549" s="915"/>
      <c r="FL549" s="915"/>
      <c r="FM549" s="915"/>
      <c r="FN549" s="915"/>
      <c r="FO549" s="915"/>
      <c r="FP549" s="915"/>
      <c r="FQ549" s="915"/>
      <c r="FR549" s="915"/>
      <c r="FS549" s="915"/>
      <c r="FT549" s="915"/>
      <c r="FU549" s="915"/>
      <c r="FV549" s="915"/>
      <c r="FW549" s="915"/>
      <c r="FX549" s="915"/>
      <c r="FY549" s="915"/>
      <c r="FZ549" s="915"/>
      <c r="GA549" s="915"/>
      <c r="GB549" s="915"/>
      <c r="GC549" s="915"/>
      <c r="GD549" s="915"/>
      <c r="GE549" s="915"/>
      <c r="GF549" s="915"/>
      <c r="GG549" s="915"/>
      <c r="GH549" s="915"/>
      <c r="GI549" s="915"/>
      <c r="GJ549" s="915"/>
      <c r="GK549" s="915"/>
      <c r="GL549" s="915"/>
      <c r="GM549" s="915"/>
      <c r="GN549" s="915"/>
    </row>
    <row r="550" spans="1:196" x14ac:dyDescent="0.25">
      <c r="B550" s="27">
        <v>1</v>
      </c>
      <c r="C550" s="1210" t="s">
        <v>168</v>
      </c>
      <c r="D550" s="43">
        <f>'2 уровень'!E1198</f>
        <v>148023.61025641026</v>
      </c>
      <c r="E550" s="43">
        <f>'2 уровень'!F1198</f>
        <v>12337.215384615385</v>
      </c>
      <c r="F550" s="43">
        <f>'2 уровень'!G1198</f>
        <v>10395.527635327635</v>
      </c>
      <c r="G550" s="922">
        <f>'2 уровень'!H1198</f>
        <v>84.261539668756598</v>
      </c>
      <c r="H550" s="945">
        <f>'2 уровень'!I1198</f>
        <v>0</v>
      </c>
      <c r="I550" s="945">
        <f>'2 уровень'!J1198</f>
        <v>0</v>
      </c>
      <c r="J550" s="936">
        <f>'2 уровень'!K1198</f>
        <v>0</v>
      </c>
      <c r="K550" s="936">
        <f>'2 уровень'!L1198</f>
        <v>0</v>
      </c>
      <c r="L550" s="936">
        <f>'2 уровень'!M1198</f>
        <v>0</v>
      </c>
      <c r="M550" s="936">
        <f>'2 уровень'!N1198</f>
        <v>0</v>
      </c>
      <c r="N550" s="936">
        <f>'2 уровень'!O1198</f>
        <v>0</v>
      </c>
      <c r="O550" s="936">
        <f>'2 уровень'!P1198</f>
        <v>0</v>
      </c>
      <c r="P550" s="36">
        <f>'2 уровень'!Q1198</f>
        <v>183119.92009999999</v>
      </c>
      <c r="Q550" s="36">
        <f>'2 уровень'!R1198</f>
        <v>15259.993341666666</v>
      </c>
      <c r="R550" s="36">
        <f>'2 уровень'!S1198</f>
        <v>15259.993340000001</v>
      </c>
      <c r="S550" s="36">
        <f>'2 уровень'!T1198</f>
        <v>0</v>
      </c>
      <c r="T550" s="36">
        <f>'2 уровень'!U1198</f>
        <v>-1.6666654119035229E-6</v>
      </c>
      <c r="U550" s="36">
        <f>'2 уровень'!V1198</f>
        <v>-170.33246</v>
      </c>
      <c r="V550" s="944">
        <f>'2 уровень'!W1198</f>
        <v>15089.660880000001</v>
      </c>
      <c r="W550" s="36">
        <f>R550/Q550*100</f>
        <v>99.999999989078205</v>
      </c>
      <c r="X550" s="36">
        <f>V550/Q550*100</f>
        <v>98.883797274002859</v>
      </c>
      <c r="Y550" s="944">
        <f>'2 уровень'!X1198</f>
        <v>0</v>
      </c>
      <c r="Z550" s="944">
        <f>'2 уровень'!Y1198</f>
        <v>0</v>
      </c>
      <c r="AA550" s="36">
        <f>'2 уровень'!Z1198</f>
        <v>0</v>
      </c>
      <c r="AB550" s="1920"/>
      <c r="AC550" s="915"/>
      <c r="AD550" s="1929"/>
      <c r="AE550" s="915"/>
      <c r="AF550" s="915"/>
      <c r="AG550" s="915"/>
      <c r="AH550" s="915"/>
      <c r="AI550" s="915"/>
      <c r="AJ550" s="915"/>
      <c r="AK550" s="915"/>
      <c r="AL550" s="915"/>
      <c r="AM550" s="915"/>
      <c r="AN550" s="915"/>
      <c r="AO550" s="915"/>
      <c r="AP550" s="915"/>
      <c r="AQ550" s="915"/>
      <c r="AR550" s="915"/>
      <c r="AS550" s="915"/>
      <c r="AT550" s="915"/>
      <c r="AU550" s="915"/>
      <c r="AV550" s="915"/>
      <c r="AW550" s="915"/>
      <c r="AX550" s="915"/>
      <c r="AY550" s="915"/>
      <c r="AZ550" s="915"/>
      <c r="BA550" s="915"/>
      <c r="BB550" s="915"/>
      <c r="BC550" s="915"/>
      <c r="BD550" s="915"/>
      <c r="BE550" s="915"/>
      <c r="BF550" s="915"/>
      <c r="BG550" s="915"/>
      <c r="BH550" s="915"/>
      <c r="BI550" s="915"/>
      <c r="BJ550" s="915"/>
      <c r="BK550" s="915"/>
      <c r="BL550" s="915"/>
      <c r="BM550" s="915"/>
      <c r="BN550" s="915"/>
      <c r="BO550" s="915"/>
      <c r="BP550" s="915"/>
      <c r="BQ550" s="915"/>
      <c r="BR550" s="915"/>
      <c r="BS550" s="915"/>
      <c r="BT550" s="915"/>
      <c r="BU550" s="915"/>
      <c r="BV550" s="915"/>
      <c r="BW550" s="915"/>
      <c r="BX550" s="915"/>
      <c r="BY550" s="915"/>
      <c r="BZ550" s="915"/>
      <c r="CA550" s="915"/>
      <c r="CB550" s="915"/>
      <c r="CC550" s="915"/>
      <c r="CD550" s="915"/>
      <c r="CE550" s="915"/>
      <c r="CF550" s="915"/>
      <c r="CG550" s="915"/>
      <c r="CH550" s="915"/>
      <c r="CI550" s="915"/>
      <c r="CJ550" s="915"/>
      <c r="CK550" s="915"/>
      <c r="CL550" s="915"/>
      <c r="CM550" s="915"/>
      <c r="CN550" s="915"/>
      <c r="CO550" s="915"/>
      <c r="CP550" s="915"/>
      <c r="CQ550" s="915"/>
      <c r="CR550" s="915"/>
      <c r="CS550" s="915"/>
      <c r="CT550" s="915"/>
      <c r="CU550" s="915"/>
      <c r="CV550" s="915"/>
      <c r="CW550" s="915"/>
      <c r="CX550" s="915"/>
      <c r="CY550" s="915"/>
      <c r="CZ550" s="915"/>
      <c r="DA550" s="915"/>
      <c r="DB550" s="915"/>
      <c r="DC550" s="915"/>
      <c r="DD550" s="915"/>
      <c r="DE550" s="915"/>
      <c r="DF550" s="915"/>
      <c r="DG550" s="915"/>
      <c r="DH550" s="915"/>
      <c r="DI550" s="915"/>
      <c r="DJ550" s="915"/>
      <c r="DK550" s="915"/>
      <c r="DL550" s="915"/>
      <c r="DM550" s="915"/>
      <c r="DN550" s="915"/>
      <c r="DO550" s="915"/>
      <c r="DP550" s="915"/>
      <c r="DQ550" s="915"/>
      <c r="DR550" s="915"/>
      <c r="DS550" s="915"/>
      <c r="DT550" s="915"/>
      <c r="DU550" s="915"/>
      <c r="DV550" s="915"/>
      <c r="DW550" s="915"/>
      <c r="DX550" s="915"/>
      <c r="DY550" s="915"/>
      <c r="DZ550" s="915"/>
      <c r="EA550" s="915"/>
      <c r="EB550" s="915"/>
      <c r="EC550" s="915"/>
      <c r="ED550" s="915"/>
      <c r="EE550" s="915"/>
      <c r="EF550" s="915"/>
      <c r="EG550" s="915"/>
      <c r="EH550" s="915"/>
      <c r="EI550" s="915"/>
      <c r="EJ550" s="915"/>
      <c r="EK550" s="915"/>
      <c r="EL550" s="915"/>
      <c r="EM550" s="915"/>
      <c r="EN550" s="915"/>
      <c r="EO550" s="915"/>
      <c r="EP550" s="915"/>
      <c r="EQ550" s="915"/>
      <c r="ER550" s="915"/>
      <c r="ES550" s="915"/>
      <c r="ET550" s="915"/>
      <c r="EU550" s="915"/>
      <c r="EV550" s="915"/>
      <c r="EW550" s="915"/>
      <c r="EX550" s="915"/>
      <c r="EY550" s="915"/>
      <c r="EZ550" s="915"/>
      <c r="FA550" s="915"/>
      <c r="FB550" s="915"/>
      <c r="FC550" s="915"/>
      <c r="FD550" s="915"/>
      <c r="FE550" s="915"/>
      <c r="FF550" s="915"/>
      <c r="FG550" s="915"/>
      <c r="FH550" s="915"/>
      <c r="FI550" s="915"/>
      <c r="FJ550" s="915"/>
      <c r="FK550" s="915"/>
      <c r="FL550" s="915"/>
      <c r="FM550" s="915"/>
      <c r="FN550" s="915"/>
      <c r="FO550" s="915"/>
      <c r="FP550" s="915"/>
      <c r="FQ550" s="915"/>
      <c r="FR550" s="915"/>
      <c r="FS550" s="915"/>
      <c r="FT550" s="915"/>
      <c r="FU550" s="915"/>
      <c r="FV550" s="915"/>
      <c r="FW550" s="915"/>
      <c r="FX550" s="915"/>
      <c r="FY550" s="915"/>
      <c r="FZ550" s="915"/>
      <c r="GA550" s="915"/>
      <c r="GB550" s="915"/>
      <c r="GC550" s="915"/>
      <c r="GD550" s="915"/>
      <c r="GE550" s="915"/>
      <c r="GF550" s="915"/>
      <c r="GG550" s="915"/>
      <c r="GH550" s="915"/>
      <c r="GI550" s="915"/>
      <c r="GJ550" s="915"/>
      <c r="GK550" s="915"/>
      <c r="GL550" s="915"/>
      <c r="GM550" s="915"/>
      <c r="GN550" s="915"/>
    </row>
    <row r="551" spans="1:196" x14ac:dyDescent="0.25">
      <c r="B551" s="27">
        <v>1</v>
      </c>
      <c r="C551" s="1360" t="s">
        <v>307</v>
      </c>
      <c r="D551" s="43">
        <f>'2 уровень'!E1199</f>
        <v>0</v>
      </c>
      <c r="E551" s="43">
        <f>'2 уровень'!F1199</f>
        <v>0</v>
      </c>
      <c r="F551" s="43">
        <f>'2 уровень'!G1199</f>
        <v>0</v>
      </c>
      <c r="G551" s="922">
        <f>'2 уровень'!H1199</f>
        <v>0</v>
      </c>
      <c r="H551" s="945">
        <f>'2 уровень'!I1199</f>
        <v>0</v>
      </c>
      <c r="I551" s="945">
        <f>'2 уровень'!J1199</f>
        <v>0</v>
      </c>
      <c r="J551" s="936">
        <f>'2 уровень'!K1199</f>
        <v>0</v>
      </c>
      <c r="K551" s="936">
        <f>'2 уровень'!L1199</f>
        <v>0</v>
      </c>
      <c r="L551" s="936">
        <f>'2 уровень'!M1199</f>
        <v>0</v>
      </c>
      <c r="M551" s="936">
        <f>'2 уровень'!N1199</f>
        <v>0</v>
      </c>
      <c r="N551" s="936">
        <f>'2 уровень'!O1199</f>
        <v>0</v>
      </c>
      <c r="O551" s="936">
        <f>'2 уровень'!P1199</f>
        <v>0</v>
      </c>
      <c r="P551" s="36">
        <f>'2 уровень'!Q1199</f>
        <v>0</v>
      </c>
      <c r="Q551" s="36">
        <f>'2 уровень'!R1199</f>
        <v>0</v>
      </c>
      <c r="R551" s="36">
        <f>'2 уровень'!S1199</f>
        <v>0</v>
      </c>
      <c r="S551" s="36">
        <f>'2 уровень'!T1199</f>
        <v>0</v>
      </c>
      <c r="T551" s="36">
        <f>'2 уровень'!U1199</f>
        <v>0</v>
      </c>
      <c r="U551" s="36">
        <f>'2 уровень'!V1199</f>
        <v>0</v>
      </c>
      <c r="V551" s="944">
        <f>'2 уровень'!W1199</f>
        <v>0</v>
      </c>
      <c r="W551" s="36"/>
      <c r="X551" s="36"/>
      <c r="Y551" s="944">
        <f>'2 уровень'!X1199</f>
        <v>0</v>
      </c>
      <c r="Z551" s="944">
        <f>'2 уровень'!Y1199</f>
        <v>0</v>
      </c>
      <c r="AA551" s="36">
        <f>'2 уровень'!Z1199</f>
        <v>0</v>
      </c>
      <c r="AB551" s="1920"/>
      <c r="AC551" s="915"/>
      <c r="AD551" s="1929"/>
      <c r="AE551" s="915"/>
      <c r="AF551" s="915"/>
      <c r="AG551" s="915"/>
      <c r="AH551" s="915"/>
      <c r="AI551" s="915"/>
      <c r="AJ551" s="915"/>
      <c r="AK551" s="915"/>
      <c r="AL551" s="915"/>
      <c r="AM551" s="915"/>
      <c r="AN551" s="915"/>
      <c r="AO551" s="915"/>
      <c r="AP551" s="915"/>
      <c r="AQ551" s="915"/>
      <c r="AR551" s="915"/>
      <c r="AS551" s="915"/>
      <c r="AT551" s="915"/>
      <c r="AU551" s="915"/>
      <c r="AV551" s="915"/>
      <c r="AW551" s="915"/>
      <c r="AX551" s="915"/>
      <c r="AY551" s="915"/>
      <c r="AZ551" s="915"/>
      <c r="BA551" s="915"/>
      <c r="BB551" s="915"/>
      <c r="BC551" s="915"/>
      <c r="BD551" s="915"/>
      <c r="BE551" s="915"/>
      <c r="BF551" s="915"/>
      <c r="BG551" s="915"/>
      <c r="BH551" s="915"/>
      <c r="BI551" s="915"/>
      <c r="BJ551" s="915"/>
      <c r="BK551" s="915"/>
      <c r="BL551" s="915"/>
      <c r="BM551" s="915"/>
      <c r="BN551" s="915"/>
      <c r="BO551" s="915"/>
      <c r="BP551" s="915"/>
      <c r="BQ551" s="915"/>
      <c r="BR551" s="915"/>
      <c r="BS551" s="915"/>
      <c r="BT551" s="915"/>
      <c r="BU551" s="915"/>
      <c r="BV551" s="915"/>
      <c r="BW551" s="915"/>
      <c r="BX551" s="915"/>
      <c r="BY551" s="915"/>
      <c r="BZ551" s="915"/>
      <c r="CA551" s="915"/>
      <c r="CB551" s="915"/>
      <c r="CC551" s="915"/>
      <c r="CD551" s="915"/>
      <c r="CE551" s="915"/>
      <c r="CF551" s="915"/>
      <c r="CG551" s="915"/>
      <c r="CH551" s="915"/>
      <c r="CI551" s="915"/>
      <c r="CJ551" s="915"/>
      <c r="CK551" s="915"/>
      <c r="CL551" s="915"/>
      <c r="CM551" s="915"/>
      <c r="CN551" s="915"/>
      <c r="CO551" s="915"/>
      <c r="CP551" s="915"/>
      <c r="CQ551" s="915"/>
      <c r="CR551" s="915"/>
      <c r="CS551" s="915"/>
      <c r="CT551" s="915"/>
      <c r="CU551" s="915"/>
      <c r="CV551" s="915"/>
      <c r="CW551" s="915"/>
      <c r="CX551" s="915"/>
      <c r="CY551" s="915"/>
      <c r="CZ551" s="915"/>
      <c r="DA551" s="915"/>
      <c r="DB551" s="915"/>
      <c r="DC551" s="915"/>
      <c r="DD551" s="915"/>
      <c r="DE551" s="915"/>
      <c r="DF551" s="915"/>
      <c r="DG551" s="915"/>
      <c r="DH551" s="915"/>
      <c r="DI551" s="915"/>
      <c r="DJ551" s="915"/>
      <c r="DK551" s="915"/>
      <c r="DL551" s="915"/>
      <c r="DM551" s="915"/>
      <c r="DN551" s="915"/>
      <c r="DO551" s="915"/>
      <c r="DP551" s="915"/>
      <c r="DQ551" s="915"/>
      <c r="DR551" s="915"/>
      <c r="DS551" s="915"/>
      <c r="DT551" s="915"/>
      <c r="DU551" s="915"/>
      <c r="DV551" s="915"/>
      <c r="DW551" s="915"/>
      <c r="DX551" s="915"/>
      <c r="DY551" s="915"/>
      <c r="DZ551" s="915"/>
      <c r="EA551" s="915"/>
      <c r="EB551" s="915"/>
      <c r="EC551" s="915"/>
      <c r="ED551" s="915"/>
      <c r="EE551" s="915"/>
      <c r="EF551" s="915"/>
      <c r="EG551" s="915"/>
      <c r="EH551" s="915"/>
      <c r="EI551" s="915"/>
      <c r="EJ551" s="915"/>
      <c r="EK551" s="915"/>
      <c r="EL551" s="915"/>
      <c r="EM551" s="915"/>
      <c r="EN551" s="915"/>
      <c r="EO551" s="915"/>
      <c r="EP551" s="915"/>
      <c r="EQ551" s="915"/>
      <c r="ER551" s="915"/>
      <c r="ES551" s="915"/>
      <c r="ET551" s="915"/>
      <c r="EU551" s="915"/>
      <c r="EV551" s="915"/>
      <c r="EW551" s="915"/>
      <c r="EX551" s="915"/>
      <c r="EY551" s="915"/>
      <c r="EZ551" s="915"/>
      <c r="FA551" s="915"/>
      <c r="FB551" s="915"/>
      <c r="FC551" s="915"/>
      <c r="FD551" s="915"/>
      <c r="FE551" s="915"/>
      <c r="FF551" s="915"/>
      <c r="FG551" s="915"/>
      <c r="FH551" s="915"/>
      <c r="FI551" s="915"/>
      <c r="FJ551" s="915"/>
      <c r="FK551" s="915"/>
      <c r="FL551" s="915"/>
      <c r="FM551" s="915"/>
      <c r="FN551" s="915"/>
      <c r="FO551" s="915"/>
      <c r="FP551" s="915"/>
      <c r="FQ551" s="915"/>
      <c r="FR551" s="915"/>
      <c r="FS551" s="915"/>
      <c r="FT551" s="915"/>
      <c r="FU551" s="915"/>
      <c r="FV551" s="915"/>
      <c r="FW551" s="915"/>
      <c r="FX551" s="915"/>
      <c r="FY551" s="915"/>
      <c r="FZ551" s="915"/>
      <c r="GA551" s="915"/>
      <c r="GB551" s="915"/>
      <c r="GC551" s="915"/>
      <c r="GD551" s="915"/>
      <c r="GE551" s="915"/>
      <c r="GF551" s="915"/>
      <c r="GG551" s="915"/>
      <c r="GH551" s="915"/>
      <c r="GI551" s="915"/>
      <c r="GJ551" s="915"/>
      <c r="GK551" s="915"/>
      <c r="GL551" s="915"/>
      <c r="GM551" s="915"/>
      <c r="GN551" s="915"/>
    </row>
    <row r="552" spans="1:196" ht="30" x14ac:dyDescent="0.25">
      <c r="B552" s="27">
        <v>1</v>
      </c>
      <c r="C552" s="1198" t="s">
        <v>198</v>
      </c>
      <c r="D552" s="43">
        <f>'2 уровень'!E1200</f>
        <v>33008</v>
      </c>
      <c r="E552" s="43">
        <f>'2 уровень'!F1200</f>
        <v>2749</v>
      </c>
      <c r="F552" s="43">
        <f>'2 уровень'!G1200</f>
        <v>3547</v>
      </c>
      <c r="G552" s="922">
        <f>'2 уровень'!H1200</f>
        <v>129.0287377228083</v>
      </c>
      <c r="H552" s="945">
        <f>'2 уровень'!I1200</f>
        <v>0</v>
      </c>
      <c r="I552" s="945">
        <f>'2 уровень'!J1200</f>
        <v>0</v>
      </c>
      <c r="J552" s="936">
        <f>'2 уровень'!K1200</f>
        <v>0</v>
      </c>
      <c r="K552" s="936">
        <f>'2 уровень'!L1200</f>
        <v>0</v>
      </c>
      <c r="L552" s="936">
        <f>'2 уровень'!M1200</f>
        <v>0</v>
      </c>
      <c r="M552" s="936">
        <f>'2 уровень'!N1200</f>
        <v>0</v>
      </c>
      <c r="N552" s="936">
        <f>'2 уровень'!O1200</f>
        <v>0</v>
      </c>
      <c r="O552" s="936">
        <f>'2 уровень'!P1200</f>
        <v>0</v>
      </c>
      <c r="P552" s="36">
        <f>'2 уровень'!Q1200</f>
        <v>0</v>
      </c>
      <c r="Q552" s="36">
        <f>'2 уровень'!R1200</f>
        <v>0</v>
      </c>
      <c r="R552" s="36">
        <f>'2 уровень'!S1200</f>
        <v>0</v>
      </c>
      <c r="S552" s="36">
        <f>'2 уровень'!T1200</f>
        <v>0</v>
      </c>
      <c r="T552" s="36">
        <f>'2 уровень'!U1200</f>
        <v>0</v>
      </c>
      <c r="U552" s="36">
        <f>'2 уровень'!V1200</f>
        <v>0</v>
      </c>
      <c r="V552" s="944">
        <f>'2 уровень'!W1200</f>
        <v>0</v>
      </c>
      <c r="W552" s="36"/>
      <c r="X552" s="36"/>
      <c r="Y552" s="944">
        <f>'2 уровень'!X1200</f>
        <v>0</v>
      </c>
      <c r="Z552" s="944">
        <f>'2 уровень'!Y1200</f>
        <v>0</v>
      </c>
      <c r="AA552" s="36">
        <f>'2 уровень'!Z1200</f>
        <v>0</v>
      </c>
      <c r="AB552" s="1920"/>
      <c r="AC552" s="915"/>
      <c r="AD552" s="1929"/>
      <c r="AE552" s="915"/>
      <c r="AF552" s="915"/>
      <c r="AG552" s="915"/>
      <c r="AH552" s="915"/>
      <c r="AI552" s="915"/>
      <c r="AJ552" s="915"/>
      <c r="AK552" s="915"/>
      <c r="AL552" s="915"/>
      <c r="AM552" s="915"/>
      <c r="AN552" s="915"/>
      <c r="AO552" s="915"/>
      <c r="AP552" s="915"/>
      <c r="AQ552" s="915"/>
      <c r="AR552" s="915"/>
      <c r="AS552" s="915"/>
      <c r="AT552" s="915"/>
      <c r="AU552" s="915"/>
      <c r="AV552" s="915"/>
      <c r="AW552" s="915"/>
      <c r="AX552" s="915"/>
      <c r="AY552" s="915"/>
      <c r="AZ552" s="915"/>
      <c r="BA552" s="915"/>
      <c r="BB552" s="915"/>
      <c r="BC552" s="915"/>
      <c r="BD552" s="915"/>
      <c r="BE552" s="915"/>
      <c r="BF552" s="915"/>
      <c r="BG552" s="915"/>
      <c r="BH552" s="915"/>
      <c r="BI552" s="915"/>
      <c r="BJ552" s="915"/>
      <c r="BK552" s="915"/>
      <c r="BL552" s="915"/>
      <c r="BM552" s="915"/>
      <c r="BN552" s="915"/>
      <c r="BO552" s="915"/>
      <c r="BP552" s="915"/>
      <c r="BQ552" s="915"/>
      <c r="BR552" s="915"/>
      <c r="BS552" s="915"/>
      <c r="BT552" s="915"/>
      <c r="BU552" s="915"/>
      <c r="BV552" s="915"/>
      <c r="BW552" s="915"/>
      <c r="BX552" s="915"/>
      <c r="BY552" s="915"/>
      <c r="BZ552" s="915"/>
      <c r="CA552" s="915"/>
      <c r="CB552" s="915"/>
      <c r="CC552" s="915"/>
      <c r="CD552" s="915"/>
      <c r="CE552" s="915"/>
      <c r="CF552" s="915"/>
      <c r="CG552" s="915"/>
      <c r="CH552" s="915"/>
      <c r="CI552" s="915"/>
      <c r="CJ552" s="915"/>
      <c r="CK552" s="915"/>
      <c r="CL552" s="915"/>
      <c r="CM552" s="915"/>
      <c r="CN552" s="915"/>
      <c r="CO552" s="915"/>
      <c r="CP552" s="915"/>
      <c r="CQ552" s="915"/>
      <c r="CR552" s="915"/>
      <c r="CS552" s="915"/>
      <c r="CT552" s="915"/>
      <c r="CU552" s="915"/>
      <c r="CV552" s="915"/>
      <c r="CW552" s="915"/>
      <c r="CX552" s="915"/>
      <c r="CY552" s="915"/>
      <c r="CZ552" s="915"/>
      <c r="DA552" s="915"/>
      <c r="DB552" s="915"/>
      <c r="DC552" s="915"/>
      <c r="DD552" s="915"/>
      <c r="DE552" s="915"/>
      <c r="DF552" s="915"/>
      <c r="DG552" s="915"/>
      <c r="DH552" s="915"/>
      <c r="DI552" s="915"/>
      <c r="DJ552" s="915"/>
      <c r="DK552" s="915"/>
      <c r="DL552" s="915"/>
      <c r="DM552" s="915"/>
      <c r="DN552" s="915"/>
      <c r="DO552" s="915"/>
      <c r="DP552" s="915"/>
      <c r="DQ552" s="915"/>
      <c r="DR552" s="915"/>
      <c r="DS552" s="915"/>
      <c r="DT552" s="915"/>
      <c r="DU552" s="915"/>
      <c r="DV552" s="915"/>
      <c r="DW552" s="915"/>
      <c r="DX552" s="915"/>
      <c r="DY552" s="915"/>
      <c r="DZ552" s="915"/>
      <c r="EA552" s="915"/>
      <c r="EB552" s="915"/>
      <c r="EC552" s="915"/>
      <c r="ED552" s="915"/>
      <c r="EE552" s="915"/>
      <c r="EF552" s="915"/>
      <c r="EG552" s="915"/>
      <c r="EH552" s="915"/>
      <c r="EI552" s="915"/>
      <c r="EJ552" s="915"/>
      <c r="EK552" s="915"/>
      <c r="EL552" s="915"/>
      <c r="EM552" s="915"/>
      <c r="EN552" s="915"/>
      <c r="EO552" s="915"/>
      <c r="EP552" s="915"/>
      <c r="EQ552" s="915"/>
      <c r="ER552" s="915"/>
      <c r="ES552" s="915"/>
      <c r="ET552" s="915"/>
      <c r="EU552" s="915"/>
      <c r="EV552" s="915"/>
      <c r="EW552" s="915"/>
      <c r="EX552" s="915"/>
      <c r="EY552" s="915"/>
      <c r="EZ552" s="915"/>
      <c r="FA552" s="915"/>
      <c r="FB552" s="915"/>
      <c r="FC552" s="915"/>
      <c r="FD552" s="915"/>
      <c r="FE552" s="915"/>
      <c r="FF552" s="915"/>
      <c r="FG552" s="915"/>
      <c r="FH552" s="915"/>
      <c r="FI552" s="915"/>
      <c r="FJ552" s="915"/>
      <c r="FK552" s="915"/>
      <c r="FL552" s="915"/>
      <c r="FM552" s="915"/>
      <c r="FN552" s="915"/>
      <c r="FO552" s="915"/>
      <c r="FP552" s="915"/>
      <c r="FQ552" s="915"/>
      <c r="FR552" s="915"/>
      <c r="FS552" s="915"/>
      <c r="FT552" s="915"/>
      <c r="FU552" s="915"/>
      <c r="FV552" s="915"/>
      <c r="FW552" s="915"/>
      <c r="FX552" s="915"/>
      <c r="FY552" s="915"/>
      <c r="FZ552" s="915"/>
      <c r="GA552" s="915"/>
      <c r="GB552" s="915"/>
      <c r="GC552" s="915"/>
      <c r="GD552" s="915"/>
      <c r="GE552" s="915"/>
      <c r="GF552" s="915"/>
      <c r="GG552" s="915"/>
      <c r="GH552" s="915"/>
      <c r="GI552" s="915"/>
      <c r="GJ552" s="915"/>
      <c r="GK552" s="915"/>
      <c r="GL552" s="915"/>
      <c r="GM552" s="915"/>
      <c r="GN552" s="915"/>
    </row>
    <row r="553" spans="1:196" ht="30" x14ac:dyDescent="0.25">
      <c r="B553" s="27">
        <v>1</v>
      </c>
      <c r="C553" s="1198" t="s">
        <v>303</v>
      </c>
      <c r="D553" s="43">
        <f>'2 уровень'!E1201</f>
        <v>0</v>
      </c>
      <c r="E553" s="43">
        <f>'2 уровень'!F1201</f>
        <v>0</v>
      </c>
      <c r="F553" s="43">
        <f>'2 уровень'!G1201</f>
        <v>0</v>
      </c>
      <c r="G553" s="922">
        <f>'2 уровень'!H1201</f>
        <v>0</v>
      </c>
      <c r="H553" s="945">
        <f>'2 уровень'!I1201</f>
        <v>0</v>
      </c>
      <c r="I553" s="945">
        <f>'2 уровень'!J1201</f>
        <v>0</v>
      </c>
      <c r="J553" s="936">
        <f>'2 уровень'!K1201</f>
        <v>0</v>
      </c>
      <c r="K553" s="936">
        <f>'2 уровень'!L1201</f>
        <v>0</v>
      </c>
      <c r="L553" s="936">
        <f>'2 уровень'!M1201</f>
        <v>0</v>
      </c>
      <c r="M553" s="936">
        <f>'2 уровень'!N1201</f>
        <v>0</v>
      </c>
      <c r="N553" s="936">
        <f>'2 уровень'!O1201</f>
        <v>0</v>
      </c>
      <c r="O553" s="936">
        <f>'2 уровень'!P1201</f>
        <v>0</v>
      </c>
      <c r="P553" s="36">
        <f>'2 уровень'!Q1201</f>
        <v>0</v>
      </c>
      <c r="Q553" s="36">
        <f>'2 уровень'!R1201</f>
        <v>0</v>
      </c>
      <c r="R553" s="36">
        <f>'2 уровень'!S1201</f>
        <v>0</v>
      </c>
      <c r="S553" s="36">
        <f>'2 уровень'!T1201</f>
        <v>0</v>
      </c>
      <c r="T553" s="36">
        <f>'2 уровень'!U1201</f>
        <v>0</v>
      </c>
      <c r="U553" s="36">
        <f>'2 уровень'!V1201</f>
        <v>0</v>
      </c>
      <c r="V553" s="944">
        <f>'2 уровень'!W1201</f>
        <v>0</v>
      </c>
      <c r="W553" s="36"/>
      <c r="X553" s="36"/>
      <c r="Y553" s="944"/>
      <c r="Z553" s="944"/>
      <c r="AA553" s="36"/>
      <c r="AB553" s="1920"/>
      <c r="AC553" s="915"/>
      <c r="AD553" s="1929"/>
      <c r="AE553" s="915"/>
      <c r="AF553" s="915"/>
      <c r="AG553" s="915"/>
      <c r="AH553" s="915"/>
      <c r="AI553" s="915"/>
      <c r="AJ553" s="915"/>
      <c r="AK553" s="915"/>
      <c r="AL553" s="915"/>
      <c r="AM553" s="915"/>
      <c r="AN553" s="915"/>
      <c r="AO553" s="915"/>
      <c r="AP553" s="915"/>
      <c r="AQ553" s="915"/>
      <c r="AR553" s="915"/>
      <c r="AS553" s="915"/>
      <c r="AT553" s="915"/>
      <c r="AU553" s="915"/>
      <c r="AV553" s="915"/>
      <c r="AW553" s="915"/>
      <c r="AX553" s="915"/>
      <c r="AY553" s="915"/>
      <c r="AZ553" s="915"/>
      <c r="BA553" s="915"/>
      <c r="BB553" s="915"/>
      <c r="BC553" s="915"/>
      <c r="BD553" s="915"/>
      <c r="BE553" s="915"/>
      <c r="BF553" s="915"/>
      <c r="BG553" s="915"/>
      <c r="BH553" s="915"/>
      <c r="BI553" s="915"/>
      <c r="BJ553" s="915"/>
      <c r="BK553" s="915"/>
      <c r="BL553" s="915"/>
      <c r="BM553" s="915"/>
      <c r="BN553" s="915"/>
      <c r="BO553" s="915"/>
      <c r="BP553" s="915"/>
      <c r="BQ553" s="915"/>
      <c r="BR553" s="915"/>
      <c r="BS553" s="915"/>
      <c r="BT553" s="915"/>
      <c r="BU553" s="915"/>
      <c r="BV553" s="915"/>
      <c r="BW553" s="915"/>
      <c r="BX553" s="915"/>
      <c r="BY553" s="915"/>
      <c r="BZ553" s="915"/>
      <c r="CA553" s="915"/>
      <c r="CB553" s="915"/>
      <c r="CC553" s="915"/>
      <c r="CD553" s="915"/>
      <c r="CE553" s="915"/>
      <c r="CF553" s="915"/>
      <c r="CG553" s="915"/>
      <c r="CH553" s="915"/>
      <c r="CI553" s="915"/>
      <c r="CJ553" s="915"/>
      <c r="CK553" s="915"/>
      <c r="CL553" s="915"/>
      <c r="CM553" s="915"/>
      <c r="CN553" s="915"/>
      <c r="CO553" s="915"/>
      <c r="CP553" s="915"/>
      <c r="CQ553" s="915"/>
      <c r="CR553" s="915"/>
      <c r="CS553" s="915"/>
      <c r="CT553" s="915"/>
      <c r="CU553" s="915"/>
      <c r="CV553" s="915"/>
      <c r="CW553" s="915"/>
      <c r="CX553" s="915"/>
      <c r="CY553" s="915"/>
      <c r="CZ553" s="915"/>
      <c r="DA553" s="915"/>
      <c r="DB553" s="915"/>
      <c r="DC553" s="915"/>
      <c r="DD553" s="915"/>
      <c r="DE553" s="915"/>
      <c r="DF553" s="915"/>
      <c r="DG553" s="915"/>
      <c r="DH553" s="915"/>
      <c r="DI553" s="915"/>
      <c r="DJ553" s="915"/>
      <c r="DK553" s="915"/>
      <c r="DL553" s="915"/>
      <c r="DM553" s="915"/>
      <c r="DN553" s="915"/>
      <c r="DO553" s="915"/>
      <c r="DP553" s="915"/>
      <c r="DQ553" s="915"/>
      <c r="DR553" s="915"/>
      <c r="DS553" s="915"/>
      <c r="DT553" s="915"/>
      <c r="DU553" s="915"/>
      <c r="DV553" s="915"/>
      <c r="DW553" s="915"/>
      <c r="DX553" s="915"/>
      <c r="DY553" s="915"/>
      <c r="DZ553" s="915"/>
      <c r="EA553" s="915"/>
      <c r="EB553" s="915"/>
      <c r="EC553" s="915"/>
      <c r="ED553" s="915"/>
      <c r="EE553" s="915"/>
      <c r="EF553" s="915"/>
      <c r="EG553" s="915"/>
      <c r="EH553" s="915"/>
      <c r="EI553" s="915"/>
      <c r="EJ553" s="915"/>
      <c r="EK553" s="915"/>
      <c r="EL553" s="915"/>
      <c r="EM553" s="915"/>
      <c r="EN553" s="915"/>
      <c r="EO553" s="915"/>
      <c r="EP553" s="915"/>
      <c r="EQ553" s="915"/>
      <c r="ER553" s="915"/>
      <c r="ES553" s="915"/>
      <c r="ET553" s="915"/>
      <c r="EU553" s="915"/>
      <c r="EV553" s="915"/>
      <c r="EW553" s="915"/>
      <c r="EX553" s="915"/>
      <c r="EY553" s="915"/>
      <c r="EZ553" s="915"/>
      <c r="FA553" s="915"/>
      <c r="FB553" s="915"/>
      <c r="FC553" s="915"/>
      <c r="FD553" s="915"/>
      <c r="FE553" s="915"/>
      <c r="FF553" s="915"/>
      <c r="FG553" s="915"/>
      <c r="FH553" s="915"/>
      <c r="FI553" s="915"/>
      <c r="FJ553" s="915"/>
      <c r="FK553" s="915"/>
      <c r="FL553" s="915"/>
      <c r="FM553" s="915"/>
      <c r="FN553" s="915"/>
      <c r="FO553" s="915"/>
      <c r="FP553" s="915"/>
      <c r="FQ553" s="915"/>
      <c r="FR553" s="915"/>
      <c r="FS553" s="915"/>
      <c r="FT553" s="915"/>
      <c r="FU553" s="915"/>
      <c r="FV553" s="915"/>
      <c r="FW553" s="915"/>
      <c r="FX553" s="915"/>
      <c r="FY553" s="915"/>
      <c r="FZ553" s="915"/>
      <c r="GA553" s="915"/>
      <c r="GB553" s="915"/>
      <c r="GC553" s="915"/>
      <c r="GD553" s="915"/>
      <c r="GE553" s="915"/>
      <c r="GF553" s="915"/>
      <c r="GG553" s="915"/>
      <c r="GH553" s="915"/>
      <c r="GI553" s="915"/>
      <c r="GJ553" s="915"/>
      <c r="GK553" s="915"/>
      <c r="GL553" s="915"/>
      <c r="GM553" s="915"/>
      <c r="GN553" s="915"/>
    </row>
    <row r="554" spans="1:196" ht="45" x14ac:dyDescent="0.25">
      <c r="A554" s="27">
        <v>1</v>
      </c>
      <c r="B554" s="27">
        <v>1</v>
      </c>
      <c r="C554" s="1198" t="s">
        <v>308</v>
      </c>
      <c r="D554" s="43">
        <f>'2 уровень'!E1202</f>
        <v>6231</v>
      </c>
      <c r="E554" s="43">
        <f>'2 уровень'!F1202</f>
        <v>518</v>
      </c>
      <c r="F554" s="43">
        <f>'2 уровень'!G1202</f>
        <v>0</v>
      </c>
      <c r="G554" s="922">
        <f>'2 уровень'!H1202</f>
        <v>0</v>
      </c>
      <c r="H554" s="945">
        <f>'2 уровень'!I1202</f>
        <v>0</v>
      </c>
      <c r="I554" s="945">
        <f>'2 уровень'!J1202</f>
        <v>0</v>
      </c>
      <c r="J554" s="936">
        <f>'2 уровень'!K1202</f>
        <v>0</v>
      </c>
      <c r="K554" s="936">
        <f>'2 уровень'!L1202</f>
        <v>0</v>
      </c>
      <c r="L554" s="936">
        <f>'2 уровень'!M1202</f>
        <v>0</v>
      </c>
      <c r="M554" s="936">
        <f>'2 уровень'!N1202</f>
        <v>0</v>
      </c>
      <c r="N554" s="936">
        <f>'2 уровень'!O1202</f>
        <v>0</v>
      </c>
      <c r="O554" s="936">
        <f>'2 уровень'!P1202</f>
        <v>0</v>
      </c>
      <c r="P554" s="36">
        <f>'2 уровень'!Q1202</f>
        <v>0</v>
      </c>
      <c r="Q554" s="36">
        <f>'2 уровень'!R1202</f>
        <v>0</v>
      </c>
      <c r="R554" s="36">
        <f>'2 уровень'!S1202</f>
        <v>0</v>
      </c>
      <c r="S554" s="36">
        <f>'2 уровень'!T1202</f>
        <v>0</v>
      </c>
      <c r="T554" s="36">
        <f>'2 уровень'!U1202</f>
        <v>0</v>
      </c>
      <c r="U554" s="36">
        <f>'2 уровень'!V1202</f>
        <v>0</v>
      </c>
      <c r="V554" s="944">
        <f>'2 уровень'!W1202</f>
        <v>0</v>
      </c>
      <c r="W554" s="36"/>
      <c r="X554" s="36"/>
      <c r="Y554" s="944">
        <f>'2 уровень'!X1201</f>
        <v>0</v>
      </c>
      <c r="Z554" s="944">
        <f>'2 уровень'!Y1201</f>
        <v>0</v>
      </c>
      <c r="AA554" s="36">
        <f>'2 уровень'!Z1201</f>
        <v>0</v>
      </c>
      <c r="AB554" s="1920"/>
      <c r="AC554" s="915"/>
      <c r="AD554" s="1929"/>
      <c r="AE554" s="915"/>
      <c r="AF554" s="915"/>
      <c r="AG554" s="915"/>
      <c r="AH554" s="915"/>
      <c r="AI554" s="915"/>
      <c r="AJ554" s="915"/>
      <c r="AK554" s="915"/>
      <c r="AL554" s="915"/>
      <c r="AM554" s="915"/>
      <c r="AN554" s="915"/>
      <c r="AO554" s="915"/>
      <c r="AP554" s="915"/>
      <c r="AQ554" s="915"/>
      <c r="AR554" s="915"/>
      <c r="AS554" s="915"/>
      <c r="AT554" s="915"/>
      <c r="AU554" s="915"/>
      <c r="AV554" s="915"/>
      <c r="AW554" s="915"/>
      <c r="AX554" s="915"/>
      <c r="AY554" s="915"/>
      <c r="AZ554" s="915"/>
      <c r="BA554" s="915"/>
      <c r="BB554" s="915"/>
      <c r="BC554" s="915"/>
      <c r="BD554" s="915"/>
      <c r="BE554" s="915"/>
      <c r="BF554" s="915"/>
      <c r="BG554" s="915"/>
      <c r="BH554" s="915"/>
      <c r="BI554" s="915"/>
      <c r="BJ554" s="915"/>
      <c r="BK554" s="915"/>
      <c r="BL554" s="915"/>
      <c r="BM554" s="915"/>
      <c r="BN554" s="915"/>
      <c r="BO554" s="915"/>
      <c r="BP554" s="915"/>
      <c r="BQ554" s="915"/>
      <c r="BR554" s="915"/>
      <c r="BS554" s="915"/>
      <c r="BT554" s="915"/>
      <c r="BU554" s="915"/>
      <c r="BV554" s="915"/>
      <c r="BW554" s="915"/>
      <c r="BX554" s="915"/>
      <c r="BY554" s="915"/>
      <c r="BZ554" s="915"/>
      <c r="CA554" s="915"/>
      <c r="CB554" s="915"/>
      <c r="CC554" s="915"/>
      <c r="CD554" s="915"/>
      <c r="CE554" s="915"/>
      <c r="CF554" s="915"/>
      <c r="CG554" s="915"/>
      <c r="CH554" s="915"/>
      <c r="CI554" s="915"/>
      <c r="CJ554" s="915"/>
      <c r="CK554" s="915"/>
      <c r="CL554" s="915"/>
      <c r="CM554" s="915"/>
      <c r="CN554" s="915"/>
      <c r="CO554" s="915"/>
      <c r="CP554" s="915"/>
      <c r="CQ554" s="915"/>
      <c r="CR554" s="915"/>
      <c r="CS554" s="915"/>
      <c r="CT554" s="915"/>
      <c r="CU554" s="915"/>
      <c r="CV554" s="915"/>
      <c r="CW554" s="915"/>
      <c r="CX554" s="915"/>
      <c r="CY554" s="915"/>
      <c r="CZ554" s="915"/>
      <c r="DA554" s="915"/>
      <c r="DB554" s="915"/>
      <c r="DC554" s="915"/>
      <c r="DD554" s="915"/>
      <c r="DE554" s="915"/>
      <c r="DF554" s="915"/>
      <c r="DG554" s="915"/>
      <c r="DH554" s="915"/>
      <c r="DI554" s="915"/>
      <c r="DJ554" s="915"/>
      <c r="DK554" s="915"/>
      <c r="DL554" s="915"/>
      <c r="DM554" s="915"/>
      <c r="DN554" s="915"/>
      <c r="DO554" s="915"/>
      <c r="DP554" s="915"/>
      <c r="DQ554" s="915"/>
      <c r="DR554" s="915"/>
      <c r="DS554" s="915"/>
      <c r="DT554" s="915"/>
      <c r="DU554" s="915"/>
      <c r="DV554" s="915"/>
      <c r="DW554" s="915"/>
      <c r="DX554" s="915"/>
      <c r="DY554" s="915"/>
      <c r="DZ554" s="915"/>
      <c r="EA554" s="915"/>
      <c r="EB554" s="915"/>
      <c r="EC554" s="915"/>
      <c r="ED554" s="915"/>
      <c r="EE554" s="915"/>
      <c r="EF554" s="915"/>
      <c r="EG554" s="915"/>
      <c r="EH554" s="915"/>
      <c r="EI554" s="915"/>
      <c r="EJ554" s="915"/>
      <c r="EK554" s="915"/>
      <c r="EL554" s="915"/>
      <c r="EM554" s="915"/>
      <c r="EN554" s="915"/>
      <c r="EO554" s="915"/>
      <c r="EP554" s="915"/>
      <c r="EQ554" s="915"/>
      <c r="ER554" s="915"/>
      <c r="ES554" s="915"/>
      <c r="ET554" s="915"/>
      <c r="EU554" s="915"/>
      <c r="EV554" s="915"/>
      <c r="EW554" s="915"/>
      <c r="EX554" s="915"/>
      <c r="EY554" s="915"/>
      <c r="EZ554" s="915"/>
      <c r="FA554" s="915"/>
      <c r="FB554" s="915"/>
      <c r="FC554" s="915"/>
      <c r="FD554" s="915"/>
      <c r="FE554" s="915"/>
      <c r="FF554" s="915"/>
      <c r="FG554" s="915"/>
      <c r="FH554" s="915"/>
      <c r="FI554" s="915"/>
      <c r="FJ554" s="915"/>
      <c r="FK554" s="915"/>
      <c r="FL554" s="915"/>
      <c r="FM554" s="915"/>
      <c r="FN554" s="915"/>
      <c r="FO554" s="915"/>
      <c r="FP554" s="915"/>
      <c r="FQ554" s="915"/>
      <c r="FR554" s="915"/>
      <c r="FS554" s="915"/>
      <c r="FT554" s="915"/>
      <c r="FU554" s="915"/>
      <c r="FV554" s="915"/>
      <c r="FW554" s="915"/>
      <c r="FX554" s="915"/>
      <c r="FY554" s="915"/>
      <c r="FZ554" s="915"/>
      <c r="GA554" s="915"/>
      <c r="GB554" s="915"/>
      <c r="GC554" s="915"/>
      <c r="GD554" s="915"/>
      <c r="GE554" s="915"/>
      <c r="GF554" s="915"/>
      <c r="GG554" s="915"/>
      <c r="GH554" s="915"/>
      <c r="GI554" s="915"/>
      <c r="GJ554" s="915"/>
      <c r="GK554" s="915"/>
      <c r="GL554" s="915"/>
      <c r="GM554" s="915"/>
      <c r="GN554" s="915"/>
    </row>
    <row r="555" spans="1:196" ht="30" x14ac:dyDescent="0.25">
      <c r="A555" s="27">
        <v>1</v>
      </c>
      <c r="B555" s="27">
        <v>1</v>
      </c>
      <c r="C555" s="1198" t="s">
        <v>309</v>
      </c>
      <c r="D555" s="43">
        <f>'2 уровень'!E1203</f>
        <v>3338</v>
      </c>
      <c r="E555" s="43">
        <f>'2 уровень'!F1203</f>
        <v>278</v>
      </c>
      <c r="F555" s="43">
        <f>'2 уровень'!G1203</f>
        <v>0</v>
      </c>
      <c r="G555" s="922">
        <f>'2 уровень'!H1203</f>
        <v>0</v>
      </c>
      <c r="H555" s="945">
        <f>'2 уровень'!I1203</f>
        <v>0</v>
      </c>
      <c r="I555" s="945">
        <f>'2 уровень'!J1203</f>
        <v>0</v>
      </c>
      <c r="J555" s="936">
        <f>'2 уровень'!K1203</f>
        <v>0</v>
      </c>
      <c r="K555" s="936">
        <f>'2 уровень'!L1203</f>
        <v>0</v>
      </c>
      <c r="L555" s="936">
        <f>'2 уровень'!M1203</f>
        <v>0</v>
      </c>
      <c r="M555" s="936">
        <f>'2 уровень'!N1203</f>
        <v>0</v>
      </c>
      <c r="N555" s="936">
        <f>'2 уровень'!O1203</f>
        <v>0</v>
      </c>
      <c r="O555" s="936">
        <f>'2 уровень'!P1203</f>
        <v>0</v>
      </c>
      <c r="P555" s="36">
        <f>'2 уровень'!Q1203</f>
        <v>0</v>
      </c>
      <c r="Q555" s="36">
        <f>'2 уровень'!R1203</f>
        <v>0</v>
      </c>
      <c r="R555" s="36">
        <f>'2 уровень'!S1203</f>
        <v>0</v>
      </c>
      <c r="S555" s="36">
        <f>'2 уровень'!T1203</f>
        <v>0</v>
      </c>
      <c r="T555" s="36">
        <f>'2 уровень'!U1203</f>
        <v>0</v>
      </c>
      <c r="U555" s="36">
        <f>'2 уровень'!V1203</f>
        <v>0</v>
      </c>
      <c r="V555" s="944">
        <f>'2 уровень'!W1203</f>
        <v>0</v>
      </c>
      <c r="W555" s="36"/>
      <c r="X555" s="36"/>
      <c r="Y555" s="944">
        <f>'2 уровень'!X1202</f>
        <v>0</v>
      </c>
      <c r="Z555" s="944">
        <f>'2 уровень'!Y1202</f>
        <v>0</v>
      </c>
      <c r="AA555" s="36">
        <f>'2 уровень'!Z1202</f>
        <v>0</v>
      </c>
      <c r="AB555" s="1920"/>
      <c r="AC555" s="915"/>
      <c r="AD555" s="1929"/>
      <c r="AE555" s="915"/>
      <c r="AF555" s="915"/>
      <c r="AG555" s="915"/>
      <c r="AH555" s="915"/>
      <c r="AI555" s="915"/>
      <c r="AJ555" s="915"/>
      <c r="AK555" s="915"/>
      <c r="AL555" s="915"/>
      <c r="AM555" s="915"/>
      <c r="AN555" s="915"/>
      <c r="AO555" s="915"/>
      <c r="AP555" s="915"/>
      <c r="AQ555" s="915"/>
      <c r="AR555" s="915"/>
      <c r="AS555" s="915"/>
      <c r="AT555" s="915"/>
      <c r="AU555" s="915"/>
      <c r="AV555" s="915"/>
      <c r="AW555" s="915"/>
      <c r="AX555" s="915"/>
      <c r="AY555" s="915"/>
      <c r="AZ555" s="915"/>
      <c r="BA555" s="915"/>
      <c r="BB555" s="915"/>
      <c r="BC555" s="915"/>
      <c r="BD555" s="915"/>
      <c r="BE555" s="915"/>
      <c r="BF555" s="915"/>
      <c r="BG555" s="915"/>
      <c r="BH555" s="915"/>
      <c r="BI555" s="915"/>
      <c r="BJ555" s="915"/>
      <c r="BK555" s="915"/>
      <c r="BL555" s="915"/>
      <c r="BM555" s="915"/>
      <c r="BN555" s="915"/>
      <c r="BO555" s="915"/>
      <c r="BP555" s="915"/>
      <c r="BQ555" s="915"/>
      <c r="BR555" s="915"/>
      <c r="BS555" s="915"/>
      <c r="BT555" s="915"/>
      <c r="BU555" s="915"/>
      <c r="BV555" s="915"/>
      <c r="BW555" s="915"/>
      <c r="BX555" s="915"/>
      <c r="BY555" s="915"/>
      <c r="BZ555" s="915"/>
      <c r="CA555" s="915"/>
      <c r="CB555" s="915"/>
      <c r="CC555" s="915"/>
      <c r="CD555" s="915"/>
      <c r="CE555" s="915"/>
      <c r="CF555" s="915"/>
      <c r="CG555" s="915"/>
      <c r="CH555" s="915"/>
      <c r="CI555" s="915"/>
      <c r="CJ555" s="915"/>
      <c r="CK555" s="915"/>
      <c r="CL555" s="915"/>
      <c r="CM555" s="915"/>
      <c r="CN555" s="915"/>
      <c r="CO555" s="915"/>
      <c r="CP555" s="915"/>
      <c r="CQ555" s="915"/>
      <c r="CR555" s="915"/>
      <c r="CS555" s="915"/>
      <c r="CT555" s="915"/>
      <c r="CU555" s="915"/>
      <c r="CV555" s="915"/>
      <c r="CW555" s="915"/>
      <c r="CX555" s="915"/>
      <c r="CY555" s="915"/>
      <c r="CZ555" s="915"/>
      <c r="DA555" s="915"/>
      <c r="DB555" s="915"/>
      <c r="DC555" s="915"/>
      <c r="DD555" s="915"/>
      <c r="DE555" s="915"/>
      <c r="DF555" s="915"/>
      <c r="DG555" s="915"/>
      <c r="DH555" s="915"/>
      <c r="DI555" s="915"/>
      <c r="DJ555" s="915"/>
      <c r="DK555" s="915"/>
      <c r="DL555" s="915"/>
      <c r="DM555" s="915"/>
      <c r="DN555" s="915"/>
      <c r="DO555" s="915"/>
      <c r="DP555" s="915"/>
      <c r="DQ555" s="915"/>
      <c r="DR555" s="915"/>
      <c r="DS555" s="915"/>
      <c r="DT555" s="915"/>
      <c r="DU555" s="915"/>
      <c r="DV555" s="915"/>
      <c r="DW555" s="915"/>
      <c r="DX555" s="915"/>
      <c r="DY555" s="915"/>
      <c r="DZ555" s="915"/>
      <c r="EA555" s="915"/>
      <c r="EB555" s="915"/>
      <c r="EC555" s="915"/>
      <c r="ED555" s="915"/>
      <c r="EE555" s="915"/>
      <c r="EF555" s="915"/>
      <c r="EG555" s="915"/>
      <c r="EH555" s="915"/>
      <c r="EI555" s="915"/>
      <c r="EJ555" s="915"/>
      <c r="EK555" s="915"/>
      <c r="EL555" s="915"/>
      <c r="EM555" s="915"/>
      <c r="EN555" s="915"/>
      <c r="EO555" s="915"/>
      <c r="EP555" s="915"/>
      <c r="EQ555" s="915"/>
      <c r="ER555" s="915"/>
      <c r="ES555" s="915"/>
      <c r="ET555" s="915"/>
      <c r="EU555" s="915"/>
      <c r="EV555" s="915"/>
      <c r="EW555" s="915"/>
      <c r="EX555" s="915"/>
      <c r="EY555" s="915"/>
      <c r="EZ555" s="915"/>
      <c r="FA555" s="915"/>
      <c r="FB555" s="915"/>
      <c r="FC555" s="915"/>
      <c r="FD555" s="915"/>
      <c r="FE555" s="915"/>
      <c r="FF555" s="915"/>
      <c r="FG555" s="915"/>
      <c r="FH555" s="915"/>
      <c r="FI555" s="915"/>
      <c r="FJ555" s="915"/>
      <c r="FK555" s="915"/>
      <c r="FL555" s="915"/>
      <c r="FM555" s="915"/>
      <c r="FN555" s="915"/>
      <c r="FO555" s="915"/>
      <c r="FP555" s="915"/>
      <c r="FQ555" s="915"/>
      <c r="FR555" s="915"/>
      <c r="FS555" s="915"/>
      <c r="FT555" s="915"/>
      <c r="FU555" s="915"/>
      <c r="FV555" s="915"/>
      <c r="FW555" s="915"/>
      <c r="FX555" s="915"/>
      <c r="FY555" s="915"/>
      <c r="FZ555" s="915"/>
      <c r="GA555" s="915"/>
      <c r="GB555" s="915"/>
      <c r="GC555" s="915"/>
      <c r="GD555" s="915"/>
      <c r="GE555" s="915"/>
      <c r="GF555" s="915"/>
      <c r="GG555" s="915"/>
      <c r="GH555" s="915"/>
      <c r="GI555" s="915"/>
      <c r="GJ555" s="915"/>
      <c r="GK555" s="915"/>
      <c r="GL555" s="915"/>
      <c r="GM555" s="915"/>
      <c r="GN555" s="915"/>
    </row>
    <row r="556" spans="1:196" ht="30" x14ac:dyDescent="0.25">
      <c r="A556" s="27">
        <v>1</v>
      </c>
      <c r="B556" s="27">
        <v>1</v>
      </c>
      <c r="C556" s="1198" t="s">
        <v>310</v>
      </c>
      <c r="D556" s="43">
        <f>'2 уровень'!E1204</f>
        <v>1001</v>
      </c>
      <c r="E556" s="43">
        <f>'2 уровень'!F1204</f>
        <v>83</v>
      </c>
      <c r="F556" s="43">
        <f>'2 уровень'!G1204</f>
        <v>0</v>
      </c>
      <c r="G556" s="922">
        <f>'2 уровень'!H1204</f>
        <v>0</v>
      </c>
      <c r="H556" s="945">
        <f>'2 уровень'!I1204</f>
        <v>0</v>
      </c>
      <c r="I556" s="945">
        <f>'2 уровень'!J1204</f>
        <v>0</v>
      </c>
      <c r="J556" s="936">
        <f>'2 уровень'!K1204</f>
        <v>0</v>
      </c>
      <c r="K556" s="936">
        <f>'2 уровень'!L1204</f>
        <v>0</v>
      </c>
      <c r="L556" s="936">
        <f>'2 уровень'!M1204</f>
        <v>0</v>
      </c>
      <c r="M556" s="936">
        <f>'2 уровень'!N1204</f>
        <v>0</v>
      </c>
      <c r="N556" s="936">
        <f>'2 уровень'!O1204</f>
        <v>0</v>
      </c>
      <c r="O556" s="936">
        <f>'2 уровень'!P1204</f>
        <v>0</v>
      </c>
      <c r="P556" s="36">
        <f>'2 уровень'!Q1204</f>
        <v>0</v>
      </c>
      <c r="Q556" s="36">
        <f>'2 уровень'!R1204</f>
        <v>0</v>
      </c>
      <c r="R556" s="36">
        <f>'2 уровень'!S1204</f>
        <v>0</v>
      </c>
      <c r="S556" s="36">
        <f>'2 уровень'!T1204</f>
        <v>0</v>
      </c>
      <c r="T556" s="36">
        <f>'2 уровень'!U1204</f>
        <v>0</v>
      </c>
      <c r="U556" s="36">
        <f>'2 уровень'!V1204</f>
        <v>0</v>
      </c>
      <c r="V556" s="944">
        <f>'2 уровень'!W1204</f>
        <v>0</v>
      </c>
      <c r="W556" s="36"/>
      <c r="X556" s="36"/>
      <c r="Y556" s="944">
        <f>'2 уровень'!X1203</f>
        <v>0</v>
      </c>
      <c r="Z556" s="944">
        <f>'2 уровень'!Y1203</f>
        <v>0</v>
      </c>
      <c r="AA556" s="36">
        <f>'2 уровень'!Z1203</f>
        <v>0</v>
      </c>
      <c r="AB556" s="1920"/>
      <c r="AC556" s="915"/>
      <c r="AD556" s="1929"/>
      <c r="AE556" s="915"/>
      <c r="AF556" s="915"/>
      <c r="AG556" s="915"/>
      <c r="AH556" s="915"/>
      <c r="AI556" s="915"/>
      <c r="AJ556" s="915"/>
      <c r="AK556" s="915"/>
      <c r="AL556" s="915"/>
      <c r="AM556" s="915"/>
      <c r="AN556" s="915"/>
      <c r="AO556" s="915"/>
      <c r="AP556" s="915"/>
      <c r="AQ556" s="915"/>
      <c r="AR556" s="915"/>
      <c r="AS556" s="915"/>
      <c r="AT556" s="915"/>
      <c r="AU556" s="915"/>
      <c r="AV556" s="915"/>
      <c r="AW556" s="915"/>
      <c r="AX556" s="915"/>
      <c r="AY556" s="915"/>
      <c r="AZ556" s="915"/>
      <c r="BA556" s="915"/>
      <c r="BB556" s="915"/>
      <c r="BC556" s="915"/>
      <c r="BD556" s="915"/>
      <c r="BE556" s="915"/>
      <c r="BF556" s="915"/>
      <c r="BG556" s="915"/>
      <c r="BH556" s="915"/>
      <c r="BI556" s="915"/>
      <c r="BJ556" s="915"/>
      <c r="BK556" s="915"/>
      <c r="BL556" s="915"/>
      <c r="BM556" s="915"/>
      <c r="BN556" s="915"/>
      <c r="BO556" s="915"/>
      <c r="BP556" s="915"/>
      <c r="BQ556" s="915"/>
      <c r="BR556" s="915"/>
      <c r="BS556" s="915"/>
      <c r="BT556" s="915"/>
      <c r="BU556" s="915"/>
      <c r="BV556" s="915"/>
      <c r="BW556" s="915"/>
      <c r="BX556" s="915"/>
      <c r="BY556" s="915"/>
      <c r="BZ556" s="915"/>
      <c r="CA556" s="915"/>
      <c r="CB556" s="915"/>
      <c r="CC556" s="915"/>
      <c r="CD556" s="915"/>
      <c r="CE556" s="915"/>
      <c r="CF556" s="915"/>
      <c r="CG556" s="915"/>
      <c r="CH556" s="915"/>
      <c r="CI556" s="915"/>
      <c r="CJ556" s="915"/>
      <c r="CK556" s="915"/>
      <c r="CL556" s="915"/>
      <c r="CM556" s="915"/>
      <c r="CN556" s="915"/>
      <c r="CO556" s="915"/>
      <c r="CP556" s="915"/>
      <c r="CQ556" s="915"/>
      <c r="CR556" s="915"/>
      <c r="CS556" s="915"/>
      <c r="CT556" s="915"/>
      <c r="CU556" s="915"/>
      <c r="CV556" s="915"/>
      <c r="CW556" s="915"/>
      <c r="CX556" s="915"/>
      <c r="CY556" s="915"/>
      <c r="CZ556" s="915"/>
      <c r="DA556" s="915"/>
      <c r="DB556" s="915"/>
      <c r="DC556" s="915"/>
      <c r="DD556" s="915"/>
      <c r="DE556" s="915"/>
      <c r="DF556" s="915"/>
      <c r="DG556" s="915"/>
      <c r="DH556" s="915"/>
      <c r="DI556" s="915"/>
      <c r="DJ556" s="915"/>
      <c r="DK556" s="915"/>
      <c r="DL556" s="915"/>
      <c r="DM556" s="915"/>
      <c r="DN556" s="915"/>
      <c r="DO556" s="915"/>
      <c r="DP556" s="915"/>
      <c r="DQ556" s="915"/>
      <c r="DR556" s="915"/>
      <c r="DS556" s="915"/>
      <c r="DT556" s="915"/>
      <c r="DU556" s="915"/>
      <c r="DV556" s="915"/>
      <c r="DW556" s="915"/>
      <c r="DX556" s="915"/>
      <c r="DY556" s="915"/>
      <c r="DZ556" s="915"/>
      <c r="EA556" s="915"/>
      <c r="EB556" s="915"/>
      <c r="EC556" s="915"/>
      <c r="ED556" s="915"/>
      <c r="EE556" s="915"/>
      <c r="EF556" s="915"/>
      <c r="EG556" s="915"/>
      <c r="EH556" s="915"/>
      <c r="EI556" s="915"/>
      <c r="EJ556" s="915"/>
      <c r="EK556" s="915"/>
      <c r="EL556" s="915"/>
      <c r="EM556" s="915"/>
      <c r="EN556" s="915"/>
      <c r="EO556" s="915"/>
      <c r="EP556" s="915"/>
      <c r="EQ556" s="915"/>
      <c r="ER556" s="915"/>
      <c r="ES556" s="915"/>
      <c r="ET556" s="915"/>
      <c r="EU556" s="915"/>
      <c r="EV556" s="915"/>
      <c r="EW556" s="915"/>
      <c r="EX556" s="915"/>
      <c r="EY556" s="915"/>
      <c r="EZ556" s="915"/>
      <c r="FA556" s="915"/>
      <c r="FB556" s="915"/>
      <c r="FC556" s="915"/>
      <c r="FD556" s="915"/>
      <c r="FE556" s="915"/>
      <c r="FF556" s="915"/>
      <c r="FG556" s="915"/>
      <c r="FH556" s="915"/>
      <c r="FI556" s="915"/>
      <c r="FJ556" s="915"/>
      <c r="FK556" s="915"/>
      <c r="FL556" s="915"/>
      <c r="FM556" s="915"/>
      <c r="FN556" s="915"/>
      <c r="FO556" s="915"/>
      <c r="FP556" s="915"/>
      <c r="FQ556" s="915"/>
      <c r="FR556" s="915"/>
      <c r="FS556" s="915"/>
      <c r="FT556" s="915"/>
      <c r="FU556" s="915"/>
      <c r="FV556" s="915"/>
      <c r="FW556" s="915"/>
      <c r="FX556" s="915"/>
      <c r="FY556" s="915"/>
      <c r="FZ556" s="915"/>
      <c r="GA556" s="915"/>
      <c r="GB556" s="915"/>
      <c r="GC556" s="915"/>
      <c r="GD556" s="915"/>
      <c r="GE556" s="915"/>
      <c r="GF556" s="915"/>
      <c r="GG556" s="915"/>
      <c r="GH556" s="915"/>
      <c r="GI556" s="915"/>
      <c r="GJ556" s="915"/>
      <c r="GK556" s="915"/>
      <c r="GL556" s="915"/>
      <c r="GM556" s="915"/>
      <c r="GN556" s="915"/>
    </row>
    <row r="557" spans="1:196" ht="45" x14ac:dyDescent="0.25">
      <c r="A557" s="27">
        <v>1</v>
      </c>
      <c r="B557" s="27">
        <v>1</v>
      </c>
      <c r="C557" s="1198" t="s">
        <v>354</v>
      </c>
      <c r="D557" s="43">
        <f>'2 уровень'!E1205</f>
        <v>568</v>
      </c>
      <c r="E557" s="43">
        <f>'2 уровень'!F1205</f>
        <v>47</v>
      </c>
      <c r="F557" s="43">
        <f>'2 уровень'!G1205</f>
        <v>0</v>
      </c>
      <c r="G557" s="922">
        <f>'2 уровень'!H1205</f>
        <v>0</v>
      </c>
      <c r="H557" s="945">
        <f>'2 уровень'!I1205</f>
        <v>0</v>
      </c>
      <c r="I557" s="945">
        <f>'2 уровень'!J1205</f>
        <v>0</v>
      </c>
      <c r="J557" s="936">
        <f>'2 уровень'!K1205</f>
        <v>0</v>
      </c>
      <c r="K557" s="936">
        <f>'2 уровень'!L1205</f>
        <v>0</v>
      </c>
      <c r="L557" s="936">
        <f>'2 уровень'!M1205</f>
        <v>0</v>
      </c>
      <c r="M557" s="936">
        <f>'2 уровень'!N1205</f>
        <v>0</v>
      </c>
      <c r="N557" s="936">
        <f>'2 уровень'!O1205</f>
        <v>0</v>
      </c>
      <c r="O557" s="936">
        <f>'2 уровень'!P1205</f>
        <v>0</v>
      </c>
      <c r="P557" s="36">
        <f>'2 уровень'!Q1205</f>
        <v>0</v>
      </c>
      <c r="Q557" s="36">
        <f>'2 уровень'!R1205</f>
        <v>0</v>
      </c>
      <c r="R557" s="36">
        <f>'2 уровень'!S1205</f>
        <v>0</v>
      </c>
      <c r="S557" s="36">
        <f>'2 уровень'!T1205</f>
        <v>0</v>
      </c>
      <c r="T557" s="36">
        <f>'2 уровень'!U1205</f>
        <v>0</v>
      </c>
      <c r="U557" s="36">
        <f>'2 уровень'!V1205</f>
        <v>0</v>
      </c>
      <c r="V557" s="944">
        <f>'2 уровень'!W1205</f>
        <v>0</v>
      </c>
      <c r="W557" s="36"/>
      <c r="X557" s="36"/>
      <c r="Y557" s="944">
        <f>'2 уровень'!X1204</f>
        <v>0</v>
      </c>
      <c r="Z557" s="944">
        <f>'2 уровень'!Y1204</f>
        <v>0</v>
      </c>
      <c r="AA557" s="36">
        <f>'2 уровень'!Z1204</f>
        <v>0</v>
      </c>
      <c r="AB557" s="1920"/>
      <c r="AC557" s="915"/>
      <c r="AD557" s="1929"/>
      <c r="AE557" s="915"/>
      <c r="AF557" s="915"/>
      <c r="AG557" s="915"/>
      <c r="AH557" s="915"/>
      <c r="AI557" s="915"/>
      <c r="AJ557" s="915"/>
      <c r="AK557" s="915"/>
      <c r="AL557" s="915"/>
      <c r="AM557" s="915"/>
      <c r="AN557" s="915"/>
      <c r="AO557" s="915"/>
      <c r="AP557" s="915"/>
      <c r="AQ557" s="915"/>
      <c r="AR557" s="915"/>
      <c r="AS557" s="915"/>
      <c r="AT557" s="915"/>
      <c r="AU557" s="915"/>
      <c r="AV557" s="915"/>
      <c r="AW557" s="915"/>
      <c r="AX557" s="915"/>
      <c r="AY557" s="915"/>
      <c r="AZ557" s="915"/>
      <c r="BA557" s="915"/>
      <c r="BB557" s="915"/>
      <c r="BC557" s="915"/>
      <c r="BD557" s="915"/>
      <c r="BE557" s="915"/>
      <c r="BF557" s="915"/>
      <c r="BG557" s="915"/>
      <c r="BH557" s="915"/>
      <c r="BI557" s="915"/>
      <c r="BJ557" s="915"/>
      <c r="BK557" s="915"/>
      <c r="BL557" s="915"/>
      <c r="BM557" s="915"/>
      <c r="BN557" s="915"/>
      <c r="BO557" s="915"/>
      <c r="BP557" s="915"/>
      <c r="BQ557" s="915"/>
      <c r="BR557" s="915"/>
      <c r="BS557" s="915"/>
      <c r="BT557" s="915"/>
      <c r="BU557" s="915"/>
      <c r="BV557" s="915"/>
      <c r="BW557" s="915"/>
      <c r="BX557" s="915"/>
      <c r="BY557" s="915"/>
      <c r="BZ557" s="915"/>
      <c r="CA557" s="915"/>
      <c r="CB557" s="915"/>
      <c r="CC557" s="915"/>
      <c r="CD557" s="915"/>
      <c r="CE557" s="915"/>
      <c r="CF557" s="915"/>
      <c r="CG557" s="915"/>
      <c r="CH557" s="915"/>
      <c r="CI557" s="915"/>
      <c r="CJ557" s="915"/>
      <c r="CK557" s="915"/>
      <c r="CL557" s="915"/>
      <c r="CM557" s="915"/>
      <c r="CN557" s="915"/>
      <c r="CO557" s="915"/>
      <c r="CP557" s="915"/>
      <c r="CQ557" s="915"/>
      <c r="CR557" s="915"/>
      <c r="CS557" s="915"/>
      <c r="CT557" s="915"/>
      <c r="CU557" s="915"/>
      <c r="CV557" s="915"/>
      <c r="CW557" s="915"/>
      <c r="CX557" s="915"/>
      <c r="CY557" s="915"/>
      <c r="CZ557" s="915"/>
      <c r="DA557" s="915"/>
      <c r="DB557" s="915"/>
      <c r="DC557" s="915"/>
      <c r="DD557" s="915"/>
      <c r="DE557" s="915"/>
      <c r="DF557" s="915"/>
      <c r="DG557" s="915"/>
      <c r="DH557" s="915"/>
      <c r="DI557" s="915"/>
      <c r="DJ557" s="915"/>
      <c r="DK557" s="915"/>
      <c r="DL557" s="915"/>
      <c r="DM557" s="915"/>
      <c r="DN557" s="915"/>
      <c r="DO557" s="915"/>
      <c r="DP557" s="915"/>
      <c r="DQ557" s="915"/>
      <c r="DR557" s="915"/>
      <c r="DS557" s="915"/>
      <c r="DT557" s="915"/>
      <c r="DU557" s="915"/>
      <c r="DV557" s="915"/>
      <c r="DW557" s="915"/>
      <c r="DX557" s="915"/>
      <c r="DY557" s="915"/>
      <c r="DZ557" s="915"/>
      <c r="EA557" s="915"/>
      <c r="EB557" s="915"/>
      <c r="EC557" s="915"/>
      <c r="ED557" s="915"/>
      <c r="EE557" s="915"/>
      <c r="EF557" s="915"/>
      <c r="EG557" s="915"/>
      <c r="EH557" s="915"/>
      <c r="EI557" s="915"/>
      <c r="EJ557" s="915"/>
      <c r="EK557" s="915"/>
      <c r="EL557" s="915"/>
      <c r="EM557" s="915"/>
      <c r="EN557" s="915"/>
      <c r="EO557" s="915"/>
      <c r="EP557" s="915"/>
      <c r="EQ557" s="915"/>
      <c r="ER557" s="915"/>
      <c r="ES557" s="915"/>
      <c r="ET557" s="915"/>
      <c r="EU557" s="915"/>
      <c r="EV557" s="915"/>
      <c r="EW557" s="915"/>
      <c r="EX557" s="915"/>
      <c r="EY557" s="915"/>
      <c r="EZ557" s="915"/>
      <c r="FA557" s="915"/>
      <c r="FB557" s="915"/>
      <c r="FC557" s="915"/>
      <c r="FD557" s="915"/>
      <c r="FE557" s="915"/>
      <c r="FF557" s="915"/>
      <c r="FG557" s="915"/>
      <c r="FH557" s="915"/>
      <c r="FI557" s="915"/>
      <c r="FJ557" s="915"/>
      <c r="FK557" s="915"/>
      <c r="FL557" s="915"/>
      <c r="FM557" s="915"/>
      <c r="FN557" s="915"/>
      <c r="FO557" s="915"/>
      <c r="FP557" s="915"/>
      <c r="FQ557" s="915"/>
      <c r="FR557" s="915"/>
      <c r="FS557" s="915"/>
      <c r="FT557" s="915"/>
      <c r="FU557" s="915"/>
      <c r="FV557" s="915"/>
      <c r="FW557" s="915"/>
      <c r="FX557" s="915"/>
      <c r="FY557" s="915"/>
      <c r="FZ557" s="915"/>
      <c r="GA557" s="915"/>
      <c r="GB557" s="915"/>
      <c r="GC557" s="915"/>
      <c r="GD557" s="915"/>
      <c r="GE557" s="915"/>
      <c r="GF557" s="915"/>
      <c r="GG557" s="915"/>
      <c r="GH557" s="915"/>
      <c r="GI557" s="915"/>
      <c r="GJ557" s="915"/>
      <c r="GK557" s="915"/>
      <c r="GL557" s="915"/>
      <c r="GM557" s="915"/>
      <c r="GN557" s="915"/>
    </row>
    <row r="558" spans="1:196" ht="30" x14ac:dyDescent="0.25">
      <c r="A558" s="27">
        <v>1</v>
      </c>
      <c r="B558" s="27">
        <v>1</v>
      </c>
      <c r="C558" s="1198" t="s">
        <v>355</v>
      </c>
      <c r="D558" s="43">
        <f>'2 уровень'!E1206</f>
        <v>1324</v>
      </c>
      <c r="E558" s="43">
        <f>'2 уровень'!F1206</f>
        <v>110</v>
      </c>
      <c r="F558" s="43">
        <f>'2 уровень'!G1206</f>
        <v>0</v>
      </c>
      <c r="G558" s="922">
        <f>'2 уровень'!H1206</f>
        <v>0</v>
      </c>
      <c r="H558" s="945">
        <f>'2 уровень'!I1206</f>
        <v>0</v>
      </c>
      <c r="I558" s="945">
        <f>'2 уровень'!J1206</f>
        <v>0</v>
      </c>
      <c r="J558" s="936">
        <f>'2 уровень'!K1206</f>
        <v>0</v>
      </c>
      <c r="K558" s="936">
        <f>'2 уровень'!L1206</f>
        <v>0</v>
      </c>
      <c r="L558" s="936">
        <f>'2 уровень'!M1206</f>
        <v>0</v>
      </c>
      <c r="M558" s="936">
        <f>'2 уровень'!N1206</f>
        <v>0</v>
      </c>
      <c r="N558" s="936">
        <f>'2 уровень'!O1206</f>
        <v>0</v>
      </c>
      <c r="O558" s="936">
        <f>'2 уровень'!P1206</f>
        <v>0</v>
      </c>
      <c r="P558" s="36">
        <f>'2 уровень'!Q1206</f>
        <v>0</v>
      </c>
      <c r="Q558" s="36">
        <f>'2 уровень'!R1206</f>
        <v>0</v>
      </c>
      <c r="R558" s="36">
        <f>'2 уровень'!S1206</f>
        <v>0</v>
      </c>
      <c r="S558" s="36">
        <f>'2 уровень'!T1206</f>
        <v>0</v>
      </c>
      <c r="T558" s="36">
        <f>'2 уровень'!U1206</f>
        <v>0</v>
      </c>
      <c r="U558" s="36">
        <f>'2 уровень'!V1206</f>
        <v>0</v>
      </c>
      <c r="V558" s="944">
        <f>'2 уровень'!W1206</f>
        <v>0</v>
      </c>
      <c r="W558" s="36"/>
      <c r="X558" s="36"/>
      <c r="Y558" s="944">
        <f>'2 уровень'!X1205</f>
        <v>0</v>
      </c>
      <c r="Z558" s="944">
        <f>'2 уровень'!Y1205</f>
        <v>0</v>
      </c>
      <c r="AA558" s="36">
        <f>'2 уровень'!Z1205</f>
        <v>0</v>
      </c>
      <c r="AB558" s="1920"/>
      <c r="AC558" s="915"/>
      <c r="AD558" s="1929"/>
      <c r="AE558" s="915"/>
      <c r="AF558" s="915"/>
      <c r="AG558" s="915"/>
      <c r="AH558" s="915"/>
      <c r="AI558" s="915"/>
      <c r="AJ558" s="915"/>
      <c r="AK558" s="915"/>
      <c r="AL558" s="915"/>
      <c r="AM558" s="915"/>
      <c r="AN558" s="915"/>
      <c r="AO558" s="915"/>
      <c r="AP558" s="915"/>
      <c r="AQ558" s="915"/>
      <c r="AR558" s="915"/>
      <c r="AS558" s="915"/>
      <c r="AT558" s="915"/>
      <c r="AU558" s="915"/>
      <c r="AV558" s="915"/>
      <c r="AW558" s="915"/>
      <c r="AX558" s="915"/>
      <c r="AY558" s="915"/>
      <c r="AZ558" s="915"/>
      <c r="BA558" s="915"/>
      <c r="BB558" s="915"/>
      <c r="BC558" s="915"/>
      <c r="BD558" s="915"/>
      <c r="BE558" s="915"/>
      <c r="BF558" s="915"/>
      <c r="BG558" s="915"/>
      <c r="BH558" s="915"/>
      <c r="BI558" s="915"/>
      <c r="BJ558" s="915"/>
      <c r="BK558" s="915"/>
      <c r="BL558" s="915"/>
      <c r="BM558" s="915"/>
      <c r="BN558" s="915"/>
      <c r="BO558" s="915"/>
      <c r="BP558" s="915"/>
      <c r="BQ558" s="915"/>
      <c r="BR558" s="915"/>
      <c r="BS558" s="915"/>
      <c r="BT558" s="915"/>
      <c r="BU558" s="915"/>
      <c r="BV558" s="915"/>
      <c r="BW558" s="915"/>
      <c r="BX558" s="915"/>
      <c r="BY558" s="915"/>
      <c r="BZ558" s="915"/>
      <c r="CA558" s="915"/>
      <c r="CB558" s="915"/>
      <c r="CC558" s="915"/>
      <c r="CD558" s="915"/>
      <c r="CE558" s="915"/>
      <c r="CF558" s="915"/>
      <c r="CG558" s="915"/>
      <c r="CH558" s="915"/>
      <c r="CI558" s="915"/>
      <c r="CJ558" s="915"/>
      <c r="CK558" s="915"/>
      <c r="CL558" s="915"/>
      <c r="CM558" s="915"/>
      <c r="CN558" s="915"/>
      <c r="CO558" s="915"/>
      <c r="CP558" s="915"/>
      <c r="CQ558" s="915"/>
      <c r="CR558" s="915"/>
      <c r="CS558" s="915"/>
      <c r="CT558" s="915"/>
      <c r="CU558" s="915"/>
      <c r="CV558" s="915"/>
      <c r="CW558" s="915"/>
      <c r="CX558" s="915"/>
      <c r="CY558" s="915"/>
      <c r="CZ558" s="915"/>
      <c r="DA558" s="915"/>
      <c r="DB558" s="915"/>
      <c r="DC558" s="915"/>
      <c r="DD558" s="915"/>
      <c r="DE558" s="915"/>
      <c r="DF558" s="915"/>
      <c r="DG558" s="915"/>
      <c r="DH558" s="915"/>
      <c r="DI558" s="915"/>
      <c r="DJ558" s="915"/>
      <c r="DK558" s="915"/>
      <c r="DL558" s="915"/>
      <c r="DM558" s="915"/>
      <c r="DN558" s="915"/>
      <c r="DO558" s="915"/>
      <c r="DP558" s="915"/>
      <c r="DQ558" s="915"/>
      <c r="DR558" s="915"/>
      <c r="DS558" s="915"/>
      <c r="DT558" s="915"/>
      <c r="DU558" s="915"/>
      <c r="DV558" s="915"/>
      <c r="DW558" s="915"/>
      <c r="DX558" s="915"/>
      <c r="DY558" s="915"/>
      <c r="DZ558" s="915"/>
      <c r="EA558" s="915"/>
      <c r="EB558" s="915"/>
      <c r="EC558" s="915"/>
      <c r="ED558" s="915"/>
      <c r="EE558" s="915"/>
      <c r="EF558" s="915"/>
      <c r="EG558" s="915"/>
      <c r="EH558" s="915"/>
      <c r="EI558" s="915"/>
      <c r="EJ558" s="915"/>
      <c r="EK558" s="915"/>
      <c r="EL558" s="915"/>
      <c r="EM558" s="915"/>
      <c r="EN558" s="915"/>
      <c r="EO558" s="915"/>
      <c r="EP558" s="915"/>
      <c r="EQ558" s="915"/>
      <c r="ER558" s="915"/>
      <c r="ES558" s="915"/>
      <c r="ET558" s="915"/>
      <c r="EU558" s="915"/>
      <c r="EV558" s="915"/>
      <c r="EW558" s="915"/>
      <c r="EX558" s="915"/>
      <c r="EY558" s="915"/>
      <c r="EZ558" s="915"/>
      <c r="FA558" s="915"/>
      <c r="FB558" s="915"/>
      <c r="FC558" s="915"/>
      <c r="FD558" s="915"/>
      <c r="FE558" s="915"/>
      <c r="FF558" s="915"/>
      <c r="FG558" s="915"/>
      <c r="FH558" s="915"/>
      <c r="FI558" s="915"/>
      <c r="FJ558" s="915"/>
      <c r="FK558" s="915"/>
      <c r="FL558" s="915"/>
      <c r="FM558" s="915"/>
      <c r="FN558" s="915"/>
      <c r="FO558" s="915"/>
      <c r="FP558" s="915"/>
      <c r="FQ558" s="915"/>
      <c r="FR558" s="915"/>
      <c r="FS558" s="915"/>
      <c r="FT558" s="915"/>
      <c r="FU558" s="915"/>
      <c r="FV558" s="915"/>
      <c r="FW558" s="915"/>
      <c r="FX558" s="915"/>
      <c r="FY558" s="915"/>
      <c r="FZ558" s="915"/>
      <c r="GA558" s="915"/>
      <c r="GB558" s="915"/>
      <c r="GC558" s="915"/>
      <c r="GD558" s="915"/>
      <c r="GE558" s="915"/>
      <c r="GF558" s="915"/>
      <c r="GG558" s="915"/>
      <c r="GH558" s="915"/>
      <c r="GI558" s="915"/>
      <c r="GJ558" s="915"/>
      <c r="GK558" s="915"/>
      <c r="GL558" s="915"/>
      <c r="GM558" s="915"/>
      <c r="GN558" s="915"/>
    </row>
    <row r="559" spans="1:196" ht="45" x14ac:dyDescent="0.25">
      <c r="A559" s="27">
        <v>1</v>
      </c>
      <c r="B559" s="27">
        <v>1</v>
      </c>
      <c r="C559" s="1198" t="s">
        <v>311</v>
      </c>
      <c r="D559" s="43">
        <f>'2 уровень'!E1207</f>
        <v>26777</v>
      </c>
      <c r="E559" s="43">
        <f>'2 уровень'!F1207</f>
        <v>2231</v>
      </c>
      <c r="F559" s="43">
        <f>'2 уровень'!G1207</f>
        <v>3547</v>
      </c>
      <c r="G559" s="922">
        <f>'2 уровень'!H1207</f>
        <v>158.98700134468848</v>
      </c>
      <c r="H559" s="945">
        <f>'2 уровень'!I1207</f>
        <v>0</v>
      </c>
      <c r="I559" s="945">
        <f>'2 уровень'!J1207</f>
        <v>0</v>
      </c>
      <c r="J559" s="936">
        <f>'2 уровень'!K1207</f>
        <v>0</v>
      </c>
      <c r="K559" s="936">
        <f>'2 уровень'!L1207</f>
        <v>0</v>
      </c>
      <c r="L559" s="936">
        <f>'2 уровень'!M1207</f>
        <v>0</v>
      </c>
      <c r="M559" s="936">
        <f>'2 уровень'!N1207</f>
        <v>0</v>
      </c>
      <c r="N559" s="936">
        <f>'2 уровень'!O1207</f>
        <v>0</v>
      </c>
      <c r="O559" s="936">
        <f>'2 уровень'!P1207</f>
        <v>0</v>
      </c>
      <c r="P559" s="36">
        <f>'2 уровень'!Q1207</f>
        <v>0</v>
      </c>
      <c r="Q559" s="36">
        <f>'2 уровень'!R1207</f>
        <v>0</v>
      </c>
      <c r="R559" s="36">
        <f>'2 уровень'!S1207</f>
        <v>0</v>
      </c>
      <c r="S559" s="36">
        <f>'2 уровень'!T1207</f>
        <v>0</v>
      </c>
      <c r="T559" s="36">
        <f>'2 уровень'!U1207</f>
        <v>0</v>
      </c>
      <c r="U559" s="36">
        <f>'2 уровень'!V1207</f>
        <v>0</v>
      </c>
      <c r="V559" s="944">
        <f>'2 уровень'!W1207</f>
        <v>0</v>
      </c>
      <c r="W559" s="36"/>
      <c r="X559" s="36"/>
      <c r="Y559" s="944">
        <f>'2 уровень'!X1206</f>
        <v>0</v>
      </c>
      <c r="Z559" s="944">
        <f>'2 уровень'!Y1206</f>
        <v>0</v>
      </c>
      <c r="AA559" s="36">
        <f>'2 уровень'!Z1206</f>
        <v>0</v>
      </c>
      <c r="AB559" s="1920"/>
      <c r="AC559" s="915"/>
      <c r="AD559" s="1929"/>
      <c r="AE559" s="915"/>
      <c r="AF559" s="915"/>
      <c r="AG559" s="915"/>
      <c r="AH559" s="915"/>
      <c r="AI559" s="915"/>
      <c r="AJ559" s="915"/>
      <c r="AK559" s="915"/>
      <c r="AL559" s="915"/>
      <c r="AM559" s="915"/>
      <c r="AN559" s="915"/>
      <c r="AO559" s="915"/>
      <c r="AP559" s="915"/>
      <c r="AQ559" s="915"/>
      <c r="AR559" s="915"/>
      <c r="AS559" s="915"/>
      <c r="AT559" s="915"/>
      <c r="AU559" s="915"/>
      <c r="AV559" s="915"/>
      <c r="AW559" s="915"/>
      <c r="AX559" s="915"/>
      <c r="AY559" s="915"/>
      <c r="AZ559" s="915"/>
      <c r="BA559" s="915"/>
      <c r="BB559" s="915"/>
      <c r="BC559" s="915"/>
      <c r="BD559" s="915"/>
      <c r="BE559" s="915"/>
      <c r="BF559" s="915"/>
      <c r="BG559" s="915"/>
      <c r="BH559" s="915"/>
      <c r="BI559" s="915"/>
      <c r="BJ559" s="915"/>
      <c r="BK559" s="915"/>
      <c r="BL559" s="915"/>
      <c r="BM559" s="915"/>
      <c r="BN559" s="915"/>
      <c r="BO559" s="915"/>
      <c r="BP559" s="915"/>
      <c r="BQ559" s="915"/>
      <c r="BR559" s="915"/>
      <c r="BS559" s="915"/>
      <c r="BT559" s="915"/>
      <c r="BU559" s="915"/>
      <c r="BV559" s="915"/>
      <c r="BW559" s="915"/>
      <c r="BX559" s="915"/>
      <c r="BY559" s="915"/>
      <c r="BZ559" s="915"/>
      <c r="CA559" s="915"/>
      <c r="CB559" s="915"/>
      <c r="CC559" s="915"/>
      <c r="CD559" s="915"/>
      <c r="CE559" s="915"/>
      <c r="CF559" s="915"/>
      <c r="CG559" s="915"/>
      <c r="CH559" s="915"/>
      <c r="CI559" s="915"/>
      <c r="CJ559" s="915"/>
      <c r="CK559" s="915"/>
      <c r="CL559" s="915"/>
      <c r="CM559" s="915"/>
      <c r="CN559" s="915"/>
      <c r="CO559" s="915"/>
      <c r="CP559" s="915"/>
      <c r="CQ559" s="915"/>
      <c r="CR559" s="915"/>
      <c r="CS559" s="915"/>
      <c r="CT559" s="915"/>
      <c r="CU559" s="915"/>
      <c r="CV559" s="915"/>
      <c r="CW559" s="915"/>
      <c r="CX559" s="915"/>
      <c r="CY559" s="915"/>
      <c r="CZ559" s="915"/>
      <c r="DA559" s="915"/>
      <c r="DB559" s="915"/>
      <c r="DC559" s="915"/>
      <c r="DD559" s="915"/>
      <c r="DE559" s="915"/>
      <c r="DF559" s="915"/>
      <c r="DG559" s="915"/>
      <c r="DH559" s="915"/>
      <c r="DI559" s="915"/>
      <c r="DJ559" s="915"/>
      <c r="DK559" s="915"/>
      <c r="DL559" s="915"/>
      <c r="DM559" s="915"/>
      <c r="DN559" s="915"/>
      <c r="DO559" s="915"/>
      <c r="DP559" s="915"/>
      <c r="DQ559" s="915"/>
      <c r="DR559" s="915"/>
      <c r="DS559" s="915"/>
      <c r="DT559" s="915"/>
      <c r="DU559" s="915"/>
      <c r="DV559" s="915"/>
      <c r="DW559" s="915"/>
      <c r="DX559" s="915"/>
      <c r="DY559" s="915"/>
      <c r="DZ559" s="915"/>
      <c r="EA559" s="915"/>
      <c r="EB559" s="915"/>
      <c r="EC559" s="915"/>
      <c r="ED559" s="915"/>
      <c r="EE559" s="915"/>
      <c r="EF559" s="915"/>
      <c r="EG559" s="915"/>
      <c r="EH559" s="915"/>
      <c r="EI559" s="915"/>
      <c r="EJ559" s="915"/>
      <c r="EK559" s="915"/>
      <c r="EL559" s="915"/>
      <c r="EM559" s="915"/>
      <c r="EN559" s="915"/>
      <c r="EO559" s="915"/>
      <c r="EP559" s="915"/>
      <c r="EQ559" s="915"/>
      <c r="ER559" s="915"/>
      <c r="ES559" s="915"/>
      <c r="ET559" s="915"/>
      <c r="EU559" s="915"/>
      <c r="EV559" s="915"/>
      <c r="EW559" s="915"/>
      <c r="EX559" s="915"/>
      <c r="EY559" s="915"/>
      <c r="EZ559" s="915"/>
      <c r="FA559" s="915"/>
      <c r="FB559" s="915"/>
      <c r="FC559" s="915"/>
      <c r="FD559" s="915"/>
      <c r="FE559" s="915"/>
      <c r="FF559" s="915"/>
      <c r="FG559" s="915"/>
      <c r="FH559" s="915"/>
      <c r="FI559" s="915"/>
      <c r="FJ559" s="915"/>
      <c r="FK559" s="915"/>
      <c r="FL559" s="915"/>
      <c r="FM559" s="915"/>
      <c r="FN559" s="915"/>
      <c r="FO559" s="915"/>
      <c r="FP559" s="915"/>
      <c r="FQ559" s="915"/>
      <c r="FR559" s="915"/>
      <c r="FS559" s="915"/>
      <c r="FT559" s="915"/>
      <c r="FU559" s="915"/>
      <c r="FV559" s="915"/>
      <c r="FW559" s="915"/>
      <c r="FX559" s="915"/>
      <c r="FY559" s="915"/>
      <c r="FZ559" s="915"/>
      <c r="GA559" s="915"/>
      <c r="GB559" s="915"/>
      <c r="GC559" s="915"/>
      <c r="GD559" s="915"/>
      <c r="GE559" s="915"/>
      <c r="GF559" s="915"/>
      <c r="GG559" s="915"/>
      <c r="GH559" s="915"/>
      <c r="GI559" s="915"/>
      <c r="GJ559" s="915"/>
      <c r="GK559" s="915"/>
      <c r="GL559" s="915"/>
      <c r="GM559" s="915"/>
      <c r="GN559" s="915"/>
    </row>
    <row r="560" spans="1:196" ht="30" x14ac:dyDescent="0.25">
      <c r="A560" s="27">
        <v>1</v>
      </c>
      <c r="B560" s="27">
        <v>1</v>
      </c>
      <c r="C560" s="1198" t="s">
        <v>312</v>
      </c>
      <c r="D560" s="43">
        <f>'2 уровень'!E1208</f>
        <v>700</v>
      </c>
      <c r="E560" s="43">
        <f>'2 уровень'!F1208</f>
        <v>58</v>
      </c>
      <c r="F560" s="43">
        <f>'2 уровень'!G1208</f>
        <v>13</v>
      </c>
      <c r="G560" s="922">
        <f>'2 уровень'!H1208</f>
        <v>22.413793103448278</v>
      </c>
      <c r="H560" s="945">
        <f>'2 уровень'!I1208</f>
        <v>0</v>
      </c>
      <c r="I560" s="945">
        <f>'2 уровень'!J1208</f>
        <v>0</v>
      </c>
      <c r="J560" s="936">
        <f>'2 уровень'!K1208</f>
        <v>0</v>
      </c>
      <c r="K560" s="936">
        <f>'2 уровень'!L1208</f>
        <v>0</v>
      </c>
      <c r="L560" s="936">
        <f>'2 уровень'!M1208</f>
        <v>0</v>
      </c>
      <c r="M560" s="936">
        <f>'2 уровень'!N1208</f>
        <v>0</v>
      </c>
      <c r="N560" s="936">
        <f>'2 уровень'!O1208</f>
        <v>0</v>
      </c>
      <c r="O560" s="936">
        <f>'2 уровень'!P1208</f>
        <v>0</v>
      </c>
      <c r="P560" s="36">
        <f>'2 уровень'!Q1208</f>
        <v>0</v>
      </c>
      <c r="Q560" s="36">
        <f>'2 уровень'!R1208</f>
        <v>0</v>
      </c>
      <c r="R560" s="36">
        <f>'2 уровень'!S1208</f>
        <v>0</v>
      </c>
      <c r="S560" s="36">
        <f>'2 уровень'!T1208</f>
        <v>0</v>
      </c>
      <c r="T560" s="36">
        <f>'2 уровень'!U1208</f>
        <v>0</v>
      </c>
      <c r="U560" s="36">
        <f>'2 уровень'!V1208</f>
        <v>0</v>
      </c>
      <c r="V560" s="944">
        <f>'2 уровень'!W1208</f>
        <v>0</v>
      </c>
      <c r="W560" s="36"/>
      <c r="X560" s="36"/>
      <c r="Y560" s="944">
        <f>'2 уровень'!X1207</f>
        <v>0</v>
      </c>
      <c r="Z560" s="944">
        <f>'2 уровень'!Y1207</f>
        <v>0</v>
      </c>
      <c r="AA560" s="36">
        <f>'2 уровень'!Z1207</f>
        <v>0</v>
      </c>
      <c r="AB560" s="1920"/>
      <c r="AC560" s="915"/>
      <c r="AD560" s="1929"/>
      <c r="AE560" s="915"/>
      <c r="AF560" s="915"/>
      <c r="AG560" s="915"/>
      <c r="AH560" s="915"/>
      <c r="AI560" s="915"/>
      <c r="AJ560" s="915"/>
      <c r="AK560" s="915"/>
      <c r="AL560" s="915"/>
      <c r="AM560" s="915"/>
      <c r="AN560" s="915"/>
      <c r="AO560" s="915"/>
      <c r="AP560" s="915"/>
      <c r="AQ560" s="915"/>
      <c r="AR560" s="915"/>
      <c r="AS560" s="915"/>
      <c r="AT560" s="915"/>
      <c r="AU560" s="915"/>
      <c r="AV560" s="915"/>
      <c r="AW560" s="915"/>
      <c r="AX560" s="915"/>
      <c r="AY560" s="915"/>
      <c r="AZ560" s="915"/>
      <c r="BA560" s="915"/>
      <c r="BB560" s="915"/>
      <c r="BC560" s="915"/>
      <c r="BD560" s="915"/>
      <c r="BE560" s="915"/>
      <c r="BF560" s="915"/>
      <c r="BG560" s="915"/>
      <c r="BH560" s="915"/>
      <c r="BI560" s="915"/>
      <c r="BJ560" s="915"/>
      <c r="BK560" s="915"/>
      <c r="BL560" s="915"/>
      <c r="BM560" s="915"/>
      <c r="BN560" s="915"/>
      <c r="BO560" s="915"/>
      <c r="BP560" s="915"/>
      <c r="BQ560" s="915"/>
      <c r="BR560" s="915"/>
      <c r="BS560" s="915"/>
      <c r="BT560" s="915"/>
      <c r="BU560" s="915"/>
      <c r="BV560" s="915"/>
      <c r="BW560" s="915"/>
      <c r="BX560" s="915"/>
      <c r="BY560" s="915"/>
      <c r="BZ560" s="915"/>
      <c r="CA560" s="915"/>
      <c r="CB560" s="915"/>
      <c r="CC560" s="915"/>
      <c r="CD560" s="915"/>
      <c r="CE560" s="915"/>
      <c r="CF560" s="915"/>
      <c r="CG560" s="915"/>
      <c r="CH560" s="915"/>
      <c r="CI560" s="915"/>
      <c r="CJ560" s="915"/>
      <c r="CK560" s="915"/>
      <c r="CL560" s="915"/>
      <c r="CM560" s="915"/>
      <c r="CN560" s="915"/>
      <c r="CO560" s="915"/>
      <c r="CP560" s="915"/>
      <c r="CQ560" s="915"/>
      <c r="CR560" s="915"/>
      <c r="CS560" s="915"/>
      <c r="CT560" s="915"/>
      <c r="CU560" s="915"/>
      <c r="CV560" s="915"/>
      <c r="CW560" s="915"/>
      <c r="CX560" s="915"/>
      <c r="CY560" s="915"/>
      <c r="CZ560" s="915"/>
      <c r="DA560" s="915"/>
      <c r="DB560" s="915"/>
      <c r="DC560" s="915"/>
      <c r="DD560" s="915"/>
      <c r="DE560" s="915"/>
      <c r="DF560" s="915"/>
      <c r="DG560" s="915"/>
      <c r="DH560" s="915"/>
      <c r="DI560" s="915"/>
      <c r="DJ560" s="915"/>
      <c r="DK560" s="915"/>
      <c r="DL560" s="915"/>
      <c r="DM560" s="915"/>
      <c r="DN560" s="915"/>
      <c r="DO560" s="915"/>
      <c r="DP560" s="915"/>
      <c r="DQ560" s="915"/>
      <c r="DR560" s="915"/>
      <c r="DS560" s="915"/>
      <c r="DT560" s="915"/>
      <c r="DU560" s="915"/>
      <c r="DV560" s="915"/>
      <c r="DW560" s="915"/>
      <c r="DX560" s="915"/>
      <c r="DY560" s="915"/>
      <c r="DZ560" s="915"/>
      <c r="EA560" s="915"/>
      <c r="EB560" s="915"/>
      <c r="EC560" s="915"/>
      <c r="ED560" s="915"/>
      <c r="EE560" s="915"/>
      <c r="EF560" s="915"/>
      <c r="EG560" s="915"/>
      <c r="EH560" s="915"/>
      <c r="EI560" s="915"/>
      <c r="EJ560" s="915"/>
      <c r="EK560" s="915"/>
      <c r="EL560" s="915"/>
      <c r="EM560" s="915"/>
      <c r="EN560" s="915"/>
      <c r="EO560" s="915"/>
      <c r="EP560" s="915"/>
      <c r="EQ560" s="915"/>
      <c r="ER560" s="915"/>
      <c r="ES560" s="915"/>
      <c r="ET560" s="915"/>
      <c r="EU560" s="915"/>
      <c r="EV560" s="915"/>
      <c r="EW560" s="915"/>
      <c r="EX560" s="915"/>
      <c r="EY560" s="915"/>
      <c r="EZ560" s="915"/>
      <c r="FA560" s="915"/>
      <c r="FB560" s="915"/>
      <c r="FC560" s="915"/>
      <c r="FD560" s="915"/>
      <c r="FE560" s="915"/>
      <c r="FF560" s="915"/>
      <c r="FG560" s="915"/>
      <c r="FH560" s="915"/>
      <c r="FI560" s="915"/>
      <c r="FJ560" s="915"/>
      <c r="FK560" s="915"/>
      <c r="FL560" s="915"/>
      <c r="FM560" s="915"/>
      <c r="FN560" s="915"/>
      <c r="FO560" s="915"/>
      <c r="FP560" s="915"/>
      <c r="FQ560" s="915"/>
      <c r="FR560" s="915"/>
      <c r="FS560" s="915"/>
      <c r="FT560" s="915"/>
      <c r="FU560" s="915"/>
      <c r="FV560" s="915"/>
      <c r="FW560" s="915"/>
      <c r="FX560" s="915"/>
      <c r="FY560" s="915"/>
      <c r="FZ560" s="915"/>
      <c r="GA560" s="915"/>
      <c r="GB560" s="915"/>
      <c r="GC560" s="915"/>
      <c r="GD560" s="915"/>
      <c r="GE560" s="915"/>
      <c r="GF560" s="915"/>
      <c r="GG560" s="915"/>
      <c r="GH560" s="915"/>
      <c r="GI560" s="915"/>
      <c r="GJ560" s="915"/>
      <c r="GK560" s="915"/>
      <c r="GL560" s="915"/>
      <c r="GM560" s="915"/>
      <c r="GN560" s="915"/>
    </row>
    <row r="561" spans="1:196" ht="60" x14ac:dyDescent="0.25">
      <c r="A561" s="27">
        <v>1</v>
      </c>
      <c r="B561" s="27">
        <v>1</v>
      </c>
      <c r="C561" s="1198" t="s">
        <v>321</v>
      </c>
      <c r="D561" s="43">
        <f>'2 уровень'!E1209</f>
        <v>22700</v>
      </c>
      <c r="E561" s="43">
        <f>'2 уровень'!F1209</f>
        <v>1892</v>
      </c>
      <c r="F561" s="43">
        <f>'2 уровень'!G1209</f>
        <v>3221</v>
      </c>
      <c r="G561" s="922">
        <f>'2 уровень'!H1209</f>
        <v>170.2431289640592</v>
      </c>
      <c r="H561" s="945">
        <f>'2 уровень'!I1209</f>
        <v>0</v>
      </c>
      <c r="I561" s="945">
        <f>'2 уровень'!J1209</f>
        <v>0</v>
      </c>
      <c r="J561" s="936">
        <f>'2 уровень'!K1209</f>
        <v>0</v>
      </c>
      <c r="K561" s="936">
        <f>'2 уровень'!L1209</f>
        <v>0</v>
      </c>
      <c r="L561" s="936">
        <f>'2 уровень'!M1209</f>
        <v>0</v>
      </c>
      <c r="M561" s="936">
        <f>'2 уровень'!N1209</f>
        <v>0</v>
      </c>
      <c r="N561" s="936">
        <f>'2 уровень'!O1209</f>
        <v>0</v>
      </c>
      <c r="O561" s="936">
        <f>'2 уровень'!P1209</f>
        <v>0</v>
      </c>
      <c r="P561" s="36">
        <f>'2 уровень'!Q1209</f>
        <v>0</v>
      </c>
      <c r="Q561" s="36">
        <f>'2 уровень'!R1209</f>
        <v>0</v>
      </c>
      <c r="R561" s="36">
        <f>'2 уровень'!S1209</f>
        <v>0</v>
      </c>
      <c r="S561" s="36">
        <f>'2 уровень'!T1209</f>
        <v>0</v>
      </c>
      <c r="T561" s="36">
        <f>'2 уровень'!U1209</f>
        <v>0</v>
      </c>
      <c r="U561" s="36">
        <f>'2 уровень'!V1209</f>
        <v>0</v>
      </c>
      <c r="V561" s="944">
        <f>'2 уровень'!W1209</f>
        <v>0</v>
      </c>
      <c r="W561" s="36"/>
      <c r="X561" s="36"/>
      <c r="Y561" s="944">
        <f>'2 уровень'!X1208</f>
        <v>0</v>
      </c>
      <c r="Z561" s="944">
        <f>'2 уровень'!Y1208</f>
        <v>0</v>
      </c>
      <c r="AA561" s="36">
        <f>'2 уровень'!Z1208</f>
        <v>0</v>
      </c>
      <c r="AB561" s="1920"/>
      <c r="AC561" s="915"/>
      <c r="AD561" s="1929"/>
      <c r="AE561" s="915"/>
      <c r="AF561" s="915"/>
      <c r="AG561" s="915"/>
      <c r="AH561" s="915"/>
      <c r="AI561" s="915"/>
      <c r="AJ561" s="915"/>
      <c r="AK561" s="915"/>
      <c r="AL561" s="915"/>
      <c r="AM561" s="915"/>
      <c r="AN561" s="915"/>
      <c r="AO561" s="915"/>
      <c r="AP561" s="915"/>
      <c r="AQ561" s="915"/>
      <c r="AR561" s="915"/>
      <c r="AS561" s="915"/>
      <c r="AT561" s="915"/>
      <c r="AU561" s="915"/>
      <c r="AV561" s="915"/>
      <c r="AW561" s="915"/>
      <c r="AX561" s="915"/>
      <c r="AY561" s="915"/>
      <c r="AZ561" s="915"/>
      <c r="BA561" s="915"/>
      <c r="BB561" s="915"/>
      <c r="BC561" s="915"/>
      <c r="BD561" s="915"/>
      <c r="BE561" s="915"/>
      <c r="BF561" s="915"/>
      <c r="BG561" s="915"/>
      <c r="BH561" s="915"/>
      <c r="BI561" s="915"/>
      <c r="BJ561" s="915"/>
      <c r="BK561" s="915"/>
      <c r="BL561" s="915"/>
      <c r="BM561" s="915"/>
      <c r="BN561" s="915"/>
      <c r="BO561" s="915"/>
      <c r="BP561" s="915"/>
      <c r="BQ561" s="915"/>
      <c r="BR561" s="915"/>
      <c r="BS561" s="915"/>
      <c r="BT561" s="915"/>
      <c r="BU561" s="915"/>
      <c r="BV561" s="915"/>
      <c r="BW561" s="915"/>
      <c r="BX561" s="915"/>
      <c r="BY561" s="915"/>
      <c r="BZ561" s="915"/>
      <c r="CA561" s="915"/>
      <c r="CB561" s="915"/>
      <c r="CC561" s="915"/>
      <c r="CD561" s="915"/>
      <c r="CE561" s="915"/>
      <c r="CF561" s="915"/>
      <c r="CG561" s="915"/>
      <c r="CH561" s="915"/>
      <c r="CI561" s="915"/>
      <c r="CJ561" s="915"/>
      <c r="CK561" s="915"/>
      <c r="CL561" s="915"/>
      <c r="CM561" s="915"/>
      <c r="CN561" s="915"/>
      <c r="CO561" s="915"/>
      <c r="CP561" s="915"/>
      <c r="CQ561" s="915"/>
      <c r="CR561" s="915"/>
      <c r="CS561" s="915"/>
      <c r="CT561" s="915"/>
      <c r="CU561" s="915"/>
      <c r="CV561" s="915"/>
      <c r="CW561" s="915"/>
      <c r="CX561" s="915"/>
      <c r="CY561" s="915"/>
      <c r="CZ561" s="915"/>
      <c r="DA561" s="915"/>
      <c r="DB561" s="915"/>
      <c r="DC561" s="915"/>
      <c r="DD561" s="915"/>
      <c r="DE561" s="915"/>
      <c r="DF561" s="915"/>
      <c r="DG561" s="915"/>
      <c r="DH561" s="915"/>
      <c r="DI561" s="915"/>
      <c r="DJ561" s="915"/>
      <c r="DK561" s="915"/>
      <c r="DL561" s="915"/>
      <c r="DM561" s="915"/>
      <c r="DN561" s="915"/>
      <c r="DO561" s="915"/>
      <c r="DP561" s="915"/>
      <c r="DQ561" s="915"/>
      <c r="DR561" s="915"/>
      <c r="DS561" s="915"/>
      <c r="DT561" s="915"/>
      <c r="DU561" s="915"/>
      <c r="DV561" s="915"/>
      <c r="DW561" s="915"/>
      <c r="DX561" s="915"/>
      <c r="DY561" s="915"/>
      <c r="DZ561" s="915"/>
      <c r="EA561" s="915"/>
      <c r="EB561" s="915"/>
      <c r="EC561" s="915"/>
      <c r="ED561" s="915"/>
      <c r="EE561" s="915"/>
      <c r="EF561" s="915"/>
      <c r="EG561" s="915"/>
      <c r="EH561" s="915"/>
      <c r="EI561" s="915"/>
      <c r="EJ561" s="915"/>
      <c r="EK561" s="915"/>
      <c r="EL561" s="915"/>
      <c r="EM561" s="915"/>
      <c r="EN561" s="915"/>
      <c r="EO561" s="915"/>
      <c r="EP561" s="915"/>
      <c r="EQ561" s="915"/>
      <c r="ER561" s="915"/>
      <c r="ES561" s="915"/>
      <c r="ET561" s="915"/>
      <c r="EU561" s="915"/>
      <c r="EV561" s="915"/>
      <c r="EW561" s="915"/>
      <c r="EX561" s="915"/>
      <c r="EY561" s="915"/>
      <c r="EZ561" s="915"/>
      <c r="FA561" s="915"/>
      <c r="FB561" s="915"/>
      <c r="FC561" s="915"/>
      <c r="FD561" s="915"/>
      <c r="FE561" s="915"/>
      <c r="FF561" s="915"/>
      <c r="FG561" s="915"/>
      <c r="FH561" s="915"/>
      <c r="FI561" s="915"/>
      <c r="FJ561" s="915"/>
      <c r="FK561" s="915"/>
      <c r="FL561" s="915"/>
      <c r="FM561" s="915"/>
      <c r="FN561" s="915"/>
      <c r="FO561" s="915"/>
      <c r="FP561" s="915"/>
      <c r="FQ561" s="915"/>
      <c r="FR561" s="915"/>
      <c r="FS561" s="915"/>
      <c r="FT561" s="915"/>
      <c r="FU561" s="915"/>
      <c r="FV561" s="915"/>
      <c r="FW561" s="915"/>
      <c r="FX561" s="915"/>
      <c r="FY561" s="915"/>
      <c r="FZ561" s="915"/>
      <c r="GA561" s="915"/>
      <c r="GB561" s="915"/>
      <c r="GC561" s="915"/>
      <c r="GD561" s="915"/>
      <c r="GE561" s="915"/>
      <c r="GF561" s="915"/>
      <c r="GG561" s="915"/>
      <c r="GH561" s="915"/>
      <c r="GI561" s="915"/>
      <c r="GJ561" s="915"/>
      <c r="GK561" s="915"/>
      <c r="GL561" s="915"/>
      <c r="GM561" s="915"/>
      <c r="GN561" s="915"/>
    </row>
    <row r="562" spans="1:196" ht="45" x14ac:dyDescent="0.25">
      <c r="A562" s="27">
        <v>1</v>
      </c>
      <c r="B562" s="27">
        <v>1</v>
      </c>
      <c r="C562" s="1198" t="s">
        <v>322</v>
      </c>
      <c r="D562" s="43">
        <f>'2 уровень'!E1210</f>
        <v>3377</v>
      </c>
      <c r="E562" s="43">
        <f>'2 уровень'!F1210</f>
        <v>281</v>
      </c>
      <c r="F562" s="43">
        <f>'2 уровень'!G1210</f>
        <v>313</v>
      </c>
      <c r="G562" s="922">
        <f>'2 уровень'!H1210</f>
        <v>111.38790035587189</v>
      </c>
      <c r="H562" s="945">
        <f>'2 уровень'!I1210</f>
        <v>0</v>
      </c>
      <c r="I562" s="945">
        <f>'2 уровень'!J1210</f>
        <v>0</v>
      </c>
      <c r="J562" s="936">
        <f>'2 уровень'!K1210</f>
        <v>0</v>
      </c>
      <c r="K562" s="936">
        <f>'2 уровень'!L1210</f>
        <v>0</v>
      </c>
      <c r="L562" s="936">
        <f>'2 уровень'!M1210</f>
        <v>0</v>
      </c>
      <c r="M562" s="936">
        <f>'2 уровень'!N1210</f>
        <v>0</v>
      </c>
      <c r="N562" s="936">
        <f>'2 уровень'!O1210</f>
        <v>0</v>
      </c>
      <c r="O562" s="936">
        <f>'2 уровень'!P1210</f>
        <v>0</v>
      </c>
      <c r="P562" s="36">
        <f>'2 уровень'!Q1210</f>
        <v>0</v>
      </c>
      <c r="Q562" s="36">
        <f>'2 уровень'!R1210</f>
        <v>0</v>
      </c>
      <c r="R562" s="36">
        <f>'2 уровень'!S1210</f>
        <v>0</v>
      </c>
      <c r="S562" s="36">
        <f>'2 уровень'!T1210</f>
        <v>0</v>
      </c>
      <c r="T562" s="36">
        <f>'2 уровень'!U1210</f>
        <v>0</v>
      </c>
      <c r="U562" s="36">
        <f>'2 уровень'!V1210</f>
        <v>0</v>
      </c>
      <c r="V562" s="944">
        <f>'2 уровень'!W1210</f>
        <v>0</v>
      </c>
      <c r="W562" s="36"/>
      <c r="X562" s="36"/>
      <c r="Y562" s="944">
        <f>'2 уровень'!X1209</f>
        <v>0</v>
      </c>
      <c r="Z562" s="944">
        <f>'2 уровень'!Y1209</f>
        <v>0</v>
      </c>
      <c r="AA562" s="36">
        <f>'2 уровень'!Z1209</f>
        <v>0</v>
      </c>
      <c r="AB562" s="1920"/>
      <c r="AC562" s="915"/>
      <c r="AD562" s="1929"/>
      <c r="AE562" s="915"/>
      <c r="AF562" s="915"/>
      <c r="AG562" s="915"/>
      <c r="AH562" s="915"/>
      <c r="AI562" s="915"/>
      <c r="AJ562" s="915"/>
      <c r="AK562" s="915"/>
      <c r="AL562" s="915"/>
      <c r="AM562" s="915"/>
      <c r="AN562" s="915"/>
      <c r="AO562" s="915"/>
      <c r="AP562" s="915"/>
      <c r="AQ562" s="915"/>
      <c r="AR562" s="915"/>
      <c r="AS562" s="915"/>
      <c r="AT562" s="915"/>
      <c r="AU562" s="915"/>
      <c r="AV562" s="915"/>
      <c r="AW562" s="915"/>
      <c r="AX562" s="915"/>
      <c r="AY562" s="915"/>
      <c r="AZ562" s="915"/>
      <c r="BA562" s="915"/>
      <c r="BB562" s="915"/>
      <c r="BC562" s="915"/>
      <c r="BD562" s="915"/>
      <c r="BE562" s="915"/>
      <c r="BF562" s="915"/>
      <c r="BG562" s="915"/>
      <c r="BH562" s="915"/>
      <c r="BI562" s="915"/>
      <c r="BJ562" s="915"/>
      <c r="BK562" s="915"/>
      <c r="BL562" s="915"/>
      <c r="BM562" s="915"/>
      <c r="BN562" s="915"/>
      <c r="BO562" s="915"/>
      <c r="BP562" s="915"/>
      <c r="BQ562" s="915"/>
      <c r="BR562" s="915"/>
      <c r="BS562" s="915"/>
      <c r="BT562" s="915"/>
      <c r="BU562" s="915"/>
      <c r="BV562" s="915"/>
      <c r="BW562" s="915"/>
      <c r="BX562" s="915"/>
      <c r="BY562" s="915"/>
      <c r="BZ562" s="915"/>
      <c r="CA562" s="915"/>
      <c r="CB562" s="915"/>
      <c r="CC562" s="915"/>
      <c r="CD562" s="915"/>
      <c r="CE562" s="915"/>
      <c r="CF562" s="915"/>
      <c r="CG562" s="915"/>
      <c r="CH562" s="915"/>
      <c r="CI562" s="915"/>
      <c r="CJ562" s="915"/>
      <c r="CK562" s="915"/>
      <c r="CL562" s="915"/>
      <c r="CM562" s="915"/>
      <c r="CN562" s="915"/>
      <c r="CO562" s="915"/>
      <c r="CP562" s="915"/>
      <c r="CQ562" s="915"/>
      <c r="CR562" s="915"/>
      <c r="CS562" s="915"/>
      <c r="CT562" s="915"/>
      <c r="CU562" s="915"/>
      <c r="CV562" s="915"/>
      <c r="CW562" s="915"/>
      <c r="CX562" s="915"/>
      <c r="CY562" s="915"/>
      <c r="CZ562" s="915"/>
      <c r="DA562" s="915"/>
      <c r="DB562" s="915"/>
      <c r="DC562" s="915"/>
      <c r="DD562" s="915"/>
      <c r="DE562" s="915"/>
      <c r="DF562" s="915"/>
      <c r="DG562" s="915"/>
      <c r="DH562" s="915"/>
      <c r="DI562" s="915"/>
      <c r="DJ562" s="915"/>
      <c r="DK562" s="915"/>
      <c r="DL562" s="915"/>
      <c r="DM562" s="915"/>
      <c r="DN562" s="915"/>
      <c r="DO562" s="915"/>
      <c r="DP562" s="915"/>
      <c r="DQ562" s="915"/>
      <c r="DR562" s="915"/>
      <c r="DS562" s="915"/>
      <c r="DT562" s="915"/>
      <c r="DU562" s="915"/>
      <c r="DV562" s="915"/>
      <c r="DW562" s="915"/>
      <c r="DX562" s="915"/>
      <c r="DY562" s="915"/>
      <c r="DZ562" s="915"/>
      <c r="EA562" s="915"/>
      <c r="EB562" s="915"/>
      <c r="EC562" s="915"/>
      <c r="ED562" s="915"/>
      <c r="EE562" s="915"/>
      <c r="EF562" s="915"/>
      <c r="EG562" s="915"/>
      <c r="EH562" s="915"/>
      <c r="EI562" s="915"/>
      <c r="EJ562" s="915"/>
      <c r="EK562" s="915"/>
      <c r="EL562" s="915"/>
      <c r="EM562" s="915"/>
      <c r="EN562" s="915"/>
      <c r="EO562" s="915"/>
      <c r="EP562" s="915"/>
      <c r="EQ562" s="915"/>
      <c r="ER562" s="915"/>
      <c r="ES562" s="915"/>
      <c r="ET562" s="915"/>
      <c r="EU562" s="915"/>
      <c r="EV562" s="915"/>
      <c r="EW562" s="915"/>
      <c r="EX562" s="915"/>
      <c r="EY562" s="915"/>
      <c r="EZ562" s="915"/>
      <c r="FA562" s="915"/>
      <c r="FB562" s="915"/>
      <c r="FC562" s="915"/>
      <c r="FD562" s="915"/>
      <c r="FE562" s="915"/>
      <c r="FF562" s="915"/>
      <c r="FG562" s="915"/>
      <c r="FH562" s="915"/>
      <c r="FI562" s="915"/>
      <c r="FJ562" s="915"/>
      <c r="FK562" s="915"/>
      <c r="FL562" s="915"/>
      <c r="FM562" s="915"/>
      <c r="FN562" s="915"/>
      <c r="FO562" s="915"/>
      <c r="FP562" s="915"/>
      <c r="FQ562" s="915"/>
      <c r="FR562" s="915"/>
      <c r="FS562" s="915"/>
      <c r="FT562" s="915"/>
      <c r="FU562" s="915"/>
      <c r="FV562" s="915"/>
      <c r="FW562" s="915"/>
      <c r="FX562" s="915"/>
      <c r="FY562" s="915"/>
      <c r="FZ562" s="915"/>
      <c r="GA562" s="915"/>
      <c r="GB562" s="915"/>
      <c r="GC562" s="915"/>
      <c r="GD562" s="915"/>
      <c r="GE562" s="915"/>
      <c r="GF562" s="915"/>
      <c r="GG562" s="915"/>
      <c r="GH562" s="915"/>
      <c r="GI562" s="915"/>
      <c r="GJ562" s="915"/>
      <c r="GK562" s="915"/>
      <c r="GL562" s="915"/>
      <c r="GM562" s="915"/>
      <c r="GN562" s="915"/>
    </row>
    <row r="563" spans="1:196" x14ac:dyDescent="0.25">
      <c r="A563" s="27">
        <v>1</v>
      </c>
      <c r="B563" s="27">
        <v>1</v>
      </c>
      <c r="C563" s="1198" t="s">
        <v>157</v>
      </c>
      <c r="D563" s="43">
        <f>'2 уровень'!E1211</f>
        <v>0</v>
      </c>
      <c r="E563" s="43">
        <f>'2 уровень'!F1211</f>
        <v>0</v>
      </c>
      <c r="F563" s="43">
        <f>'2 уровень'!G1211</f>
        <v>0</v>
      </c>
      <c r="G563" s="922">
        <f>'2 уровень'!H1211</f>
        <v>0</v>
      </c>
      <c r="H563" s="945">
        <f>'2 уровень'!I1211</f>
        <v>0</v>
      </c>
      <c r="I563" s="945">
        <f>'2 уровень'!J1211</f>
        <v>0</v>
      </c>
      <c r="J563" s="936">
        <f>'2 уровень'!K1211</f>
        <v>0</v>
      </c>
      <c r="K563" s="936">
        <f>'2 уровень'!L1211</f>
        <v>0</v>
      </c>
      <c r="L563" s="936">
        <f>'2 уровень'!M1211</f>
        <v>0</v>
      </c>
      <c r="M563" s="936">
        <f>'2 уровень'!N1211</f>
        <v>0</v>
      </c>
      <c r="N563" s="936">
        <f>'2 уровень'!O1211</f>
        <v>0</v>
      </c>
      <c r="O563" s="936">
        <f>'2 уровень'!P1211</f>
        <v>0</v>
      </c>
      <c r="P563" s="36">
        <f>'2 уровень'!Q1211</f>
        <v>0</v>
      </c>
      <c r="Q563" s="36">
        <f>'2 уровень'!R1211</f>
        <v>0</v>
      </c>
      <c r="R563" s="36">
        <f>'2 уровень'!S1211</f>
        <v>0</v>
      </c>
      <c r="S563" s="36">
        <f>'2 уровень'!T1211</f>
        <v>0</v>
      </c>
      <c r="T563" s="36">
        <f>'2 уровень'!U1211</f>
        <v>0</v>
      </c>
      <c r="U563" s="36">
        <f>'2 уровень'!V1211</f>
        <v>0</v>
      </c>
      <c r="V563" s="944">
        <f>'2 уровень'!W1211</f>
        <v>0</v>
      </c>
      <c r="W563" s="36"/>
      <c r="X563" s="36"/>
      <c r="Y563" s="944">
        <f>'2 уровень'!X1210</f>
        <v>0</v>
      </c>
      <c r="Z563" s="944">
        <f>'2 уровень'!Y1210</f>
        <v>0</v>
      </c>
      <c r="AA563" s="36">
        <f>'2 уровень'!Z1210</f>
        <v>0</v>
      </c>
      <c r="AB563" s="1920"/>
      <c r="AC563" s="915"/>
      <c r="AD563" s="1929"/>
      <c r="AE563" s="915"/>
      <c r="AF563" s="915"/>
      <c r="AG563" s="915"/>
      <c r="AH563" s="915"/>
      <c r="AI563" s="915"/>
      <c r="AJ563" s="915"/>
      <c r="AK563" s="915"/>
      <c r="AL563" s="915"/>
      <c r="AM563" s="915"/>
      <c r="AN563" s="915"/>
      <c r="AO563" s="915"/>
      <c r="AP563" s="915"/>
      <c r="AQ563" s="915"/>
      <c r="AR563" s="915"/>
      <c r="AS563" s="915"/>
      <c r="AT563" s="915"/>
      <c r="AU563" s="915"/>
      <c r="AV563" s="915"/>
      <c r="AW563" s="915"/>
      <c r="AX563" s="915"/>
      <c r="AY563" s="915"/>
      <c r="AZ563" s="915"/>
      <c r="BA563" s="915"/>
      <c r="BB563" s="915"/>
      <c r="BC563" s="915"/>
      <c r="BD563" s="915"/>
      <c r="BE563" s="915"/>
      <c r="BF563" s="915"/>
      <c r="BG563" s="915"/>
      <c r="BH563" s="915"/>
      <c r="BI563" s="915"/>
      <c r="BJ563" s="915"/>
      <c r="BK563" s="915"/>
      <c r="BL563" s="915"/>
      <c r="BM563" s="915"/>
      <c r="BN563" s="915"/>
      <c r="BO563" s="915"/>
      <c r="BP563" s="915"/>
      <c r="BQ563" s="915"/>
      <c r="BR563" s="915"/>
      <c r="BS563" s="915"/>
      <c r="BT563" s="915"/>
      <c r="BU563" s="915"/>
      <c r="BV563" s="915"/>
      <c r="BW563" s="915"/>
      <c r="BX563" s="915"/>
      <c r="BY563" s="915"/>
      <c r="BZ563" s="915"/>
      <c r="CA563" s="915"/>
      <c r="CB563" s="915"/>
      <c r="CC563" s="915"/>
      <c r="CD563" s="915"/>
      <c r="CE563" s="915"/>
      <c r="CF563" s="915"/>
      <c r="CG563" s="915"/>
      <c r="CH563" s="915"/>
      <c r="CI563" s="915"/>
      <c r="CJ563" s="915"/>
      <c r="CK563" s="915"/>
      <c r="CL563" s="915"/>
      <c r="CM563" s="915"/>
      <c r="CN563" s="915"/>
      <c r="CO563" s="915"/>
      <c r="CP563" s="915"/>
      <c r="CQ563" s="915"/>
      <c r="CR563" s="915"/>
      <c r="CS563" s="915"/>
      <c r="CT563" s="915"/>
      <c r="CU563" s="915"/>
      <c r="CV563" s="915"/>
      <c r="CW563" s="915"/>
      <c r="CX563" s="915"/>
      <c r="CY563" s="915"/>
      <c r="CZ563" s="915"/>
      <c r="DA563" s="915"/>
      <c r="DB563" s="915"/>
      <c r="DC563" s="915"/>
      <c r="DD563" s="915"/>
      <c r="DE563" s="915"/>
      <c r="DF563" s="915"/>
      <c r="DG563" s="915"/>
      <c r="DH563" s="915"/>
      <c r="DI563" s="915"/>
      <c r="DJ563" s="915"/>
      <c r="DK563" s="915"/>
      <c r="DL563" s="915"/>
      <c r="DM563" s="915"/>
      <c r="DN563" s="915"/>
      <c r="DO563" s="915"/>
      <c r="DP563" s="915"/>
      <c r="DQ563" s="915"/>
      <c r="DR563" s="915"/>
      <c r="DS563" s="915"/>
      <c r="DT563" s="915"/>
      <c r="DU563" s="915"/>
      <c r="DV563" s="915"/>
      <c r="DW563" s="915"/>
      <c r="DX563" s="915"/>
      <c r="DY563" s="915"/>
      <c r="DZ563" s="915"/>
      <c r="EA563" s="915"/>
      <c r="EB563" s="915"/>
      <c r="EC563" s="915"/>
      <c r="ED563" s="915"/>
      <c r="EE563" s="915"/>
      <c r="EF563" s="915"/>
      <c r="EG563" s="915"/>
      <c r="EH563" s="915"/>
      <c r="EI563" s="915"/>
      <c r="EJ563" s="915"/>
      <c r="EK563" s="915"/>
      <c r="EL563" s="915"/>
      <c r="EM563" s="915"/>
      <c r="EN563" s="915"/>
      <c r="EO563" s="915"/>
      <c r="EP563" s="915"/>
      <c r="EQ563" s="915"/>
      <c r="ER563" s="915"/>
      <c r="ES563" s="915"/>
      <c r="ET563" s="915"/>
      <c r="EU563" s="915"/>
      <c r="EV563" s="915"/>
      <c r="EW563" s="915"/>
      <c r="EX563" s="915"/>
      <c r="EY563" s="915"/>
      <c r="EZ563" s="915"/>
      <c r="FA563" s="915"/>
      <c r="FB563" s="915"/>
      <c r="FC563" s="915"/>
      <c r="FD563" s="915"/>
      <c r="FE563" s="915"/>
      <c r="FF563" s="915"/>
      <c r="FG563" s="915"/>
      <c r="FH563" s="915"/>
      <c r="FI563" s="915"/>
      <c r="FJ563" s="915"/>
      <c r="FK563" s="915"/>
      <c r="FL563" s="915"/>
      <c r="FM563" s="915"/>
      <c r="FN563" s="915"/>
      <c r="FO563" s="915"/>
      <c r="FP563" s="915"/>
      <c r="FQ563" s="915"/>
      <c r="FR563" s="915"/>
      <c r="FS563" s="915"/>
      <c r="FT563" s="915"/>
      <c r="FU563" s="915"/>
      <c r="FV563" s="915"/>
      <c r="FW563" s="915"/>
      <c r="FX563" s="915"/>
      <c r="FY563" s="915"/>
      <c r="FZ563" s="915"/>
      <c r="GA563" s="915"/>
      <c r="GB563" s="915"/>
      <c r="GC563" s="915"/>
      <c r="GD563" s="915"/>
      <c r="GE563" s="915"/>
      <c r="GF563" s="915"/>
      <c r="GG563" s="915"/>
      <c r="GH563" s="915"/>
      <c r="GI563" s="915"/>
      <c r="GJ563" s="915"/>
      <c r="GK563" s="915"/>
      <c r="GL563" s="915"/>
      <c r="GM563" s="915"/>
      <c r="GN563" s="915"/>
    </row>
    <row r="564" spans="1:196" ht="30" x14ac:dyDescent="0.25">
      <c r="A564" s="27">
        <v>1</v>
      </c>
      <c r="B564" s="27">
        <v>1</v>
      </c>
      <c r="C564" s="1198" t="s">
        <v>158</v>
      </c>
      <c r="D564" s="43">
        <f>'2 уровень'!E1212</f>
        <v>9234</v>
      </c>
      <c r="E564" s="43">
        <f>'2 уровень'!F1212</f>
        <v>770</v>
      </c>
      <c r="F564" s="43">
        <f>'2 уровень'!G1212</f>
        <v>773</v>
      </c>
      <c r="G564" s="922">
        <f>'2 уровень'!H1212</f>
        <v>100.38961038961038</v>
      </c>
      <c r="H564" s="945">
        <f>'2 уровень'!I1212</f>
        <v>0</v>
      </c>
      <c r="I564" s="945">
        <f>'2 уровень'!J1212</f>
        <v>0</v>
      </c>
      <c r="J564" s="936">
        <f>'2 уровень'!K1212</f>
        <v>0</v>
      </c>
      <c r="K564" s="936">
        <f>'2 уровень'!L1212</f>
        <v>0</v>
      </c>
      <c r="L564" s="936">
        <f>'2 уровень'!M1212</f>
        <v>0</v>
      </c>
      <c r="M564" s="936">
        <f>'2 уровень'!N1212</f>
        <v>0</v>
      </c>
      <c r="N564" s="936">
        <f>'2 уровень'!O1212</f>
        <v>0</v>
      </c>
      <c r="O564" s="936">
        <f>'2 уровень'!P1212</f>
        <v>0</v>
      </c>
      <c r="P564" s="36">
        <f>'2 уровень'!Q1212</f>
        <v>0</v>
      </c>
      <c r="Q564" s="36">
        <f>'2 уровень'!R1212</f>
        <v>0</v>
      </c>
      <c r="R564" s="36">
        <f>'2 уровень'!S1212</f>
        <v>0</v>
      </c>
      <c r="S564" s="36">
        <f>'2 уровень'!T1212</f>
        <v>0</v>
      </c>
      <c r="T564" s="36">
        <f>'2 уровень'!U1212</f>
        <v>0</v>
      </c>
      <c r="U564" s="36">
        <f>'2 уровень'!V1212</f>
        <v>0</v>
      </c>
      <c r="V564" s="944">
        <f>'2 уровень'!W1212</f>
        <v>0</v>
      </c>
      <c r="W564" s="36"/>
      <c r="X564" s="36"/>
      <c r="Y564" s="944">
        <f>'2 уровень'!X1211</f>
        <v>0</v>
      </c>
      <c r="Z564" s="944">
        <f>'2 уровень'!Y1211</f>
        <v>0</v>
      </c>
      <c r="AA564" s="36">
        <f>'2 уровень'!Z1211</f>
        <v>0</v>
      </c>
      <c r="AB564" s="1920"/>
      <c r="AC564" s="915"/>
      <c r="AD564" s="1929"/>
      <c r="AE564" s="915"/>
      <c r="AF564" s="915"/>
      <c r="AG564" s="915"/>
      <c r="AH564" s="915"/>
      <c r="AI564" s="915"/>
      <c r="AJ564" s="915"/>
      <c r="AK564" s="915"/>
      <c r="AL564" s="915"/>
      <c r="AM564" s="915"/>
      <c r="AN564" s="915"/>
      <c r="AO564" s="915"/>
      <c r="AP564" s="915"/>
      <c r="AQ564" s="915"/>
      <c r="AR564" s="915"/>
      <c r="AS564" s="915"/>
      <c r="AT564" s="915"/>
      <c r="AU564" s="915"/>
      <c r="AV564" s="915"/>
      <c r="AW564" s="915"/>
      <c r="AX564" s="915"/>
      <c r="AY564" s="915"/>
      <c r="AZ564" s="915"/>
      <c r="BA564" s="915"/>
      <c r="BB564" s="915"/>
      <c r="BC564" s="915"/>
      <c r="BD564" s="915"/>
      <c r="BE564" s="915"/>
      <c r="BF564" s="915"/>
      <c r="BG564" s="915"/>
      <c r="BH564" s="915"/>
      <c r="BI564" s="915"/>
      <c r="BJ564" s="915"/>
      <c r="BK564" s="915"/>
      <c r="BL564" s="915"/>
      <c r="BM564" s="915"/>
      <c r="BN564" s="915"/>
      <c r="BO564" s="915"/>
      <c r="BP564" s="915"/>
      <c r="BQ564" s="915"/>
      <c r="BR564" s="915"/>
      <c r="BS564" s="915"/>
      <c r="BT564" s="915"/>
      <c r="BU564" s="915"/>
      <c r="BV564" s="915"/>
      <c r="BW564" s="915"/>
      <c r="BX564" s="915"/>
      <c r="BY564" s="915"/>
      <c r="BZ564" s="915"/>
      <c r="CA564" s="915"/>
      <c r="CB564" s="915"/>
      <c r="CC564" s="915"/>
      <c r="CD564" s="915"/>
      <c r="CE564" s="915"/>
      <c r="CF564" s="915"/>
      <c r="CG564" s="915"/>
      <c r="CH564" s="915"/>
      <c r="CI564" s="915"/>
      <c r="CJ564" s="915"/>
      <c r="CK564" s="915"/>
      <c r="CL564" s="915"/>
      <c r="CM564" s="915"/>
      <c r="CN564" s="915"/>
      <c r="CO564" s="915"/>
      <c r="CP564" s="915"/>
      <c r="CQ564" s="915"/>
      <c r="CR564" s="915"/>
      <c r="CS564" s="915"/>
      <c r="CT564" s="915"/>
      <c r="CU564" s="915"/>
      <c r="CV564" s="915"/>
      <c r="CW564" s="915"/>
      <c r="CX564" s="915"/>
      <c r="CY564" s="915"/>
      <c r="CZ564" s="915"/>
      <c r="DA564" s="915"/>
      <c r="DB564" s="915"/>
      <c r="DC564" s="915"/>
      <c r="DD564" s="915"/>
      <c r="DE564" s="915"/>
      <c r="DF564" s="915"/>
      <c r="DG564" s="915"/>
      <c r="DH564" s="915"/>
      <c r="DI564" s="915"/>
      <c r="DJ564" s="915"/>
      <c r="DK564" s="915"/>
      <c r="DL564" s="915"/>
      <c r="DM564" s="915"/>
      <c r="DN564" s="915"/>
      <c r="DO564" s="915"/>
      <c r="DP564" s="915"/>
      <c r="DQ564" s="915"/>
      <c r="DR564" s="915"/>
      <c r="DS564" s="915"/>
      <c r="DT564" s="915"/>
      <c r="DU564" s="915"/>
      <c r="DV564" s="915"/>
      <c r="DW564" s="915"/>
      <c r="DX564" s="915"/>
      <c r="DY564" s="915"/>
      <c r="DZ564" s="915"/>
      <c r="EA564" s="915"/>
      <c r="EB564" s="915"/>
      <c r="EC564" s="915"/>
      <c r="ED564" s="915"/>
      <c r="EE564" s="915"/>
      <c r="EF564" s="915"/>
      <c r="EG564" s="915"/>
      <c r="EH564" s="915"/>
      <c r="EI564" s="915"/>
      <c r="EJ564" s="915"/>
      <c r="EK564" s="915"/>
      <c r="EL564" s="915"/>
      <c r="EM564" s="915"/>
      <c r="EN564" s="915"/>
      <c r="EO564" s="915"/>
      <c r="EP564" s="915"/>
      <c r="EQ564" s="915"/>
      <c r="ER564" s="915"/>
      <c r="ES564" s="915"/>
      <c r="ET564" s="915"/>
      <c r="EU564" s="915"/>
      <c r="EV564" s="915"/>
      <c r="EW564" s="915"/>
      <c r="EX564" s="915"/>
      <c r="EY564" s="915"/>
      <c r="EZ564" s="915"/>
      <c r="FA564" s="915"/>
      <c r="FB564" s="915"/>
      <c r="FC564" s="915"/>
      <c r="FD564" s="915"/>
      <c r="FE564" s="915"/>
      <c r="FF564" s="915"/>
      <c r="FG564" s="915"/>
      <c r="FH564" s="915"/>
      <c r="FI564" s="915"/>
      <c r="FJ564" s="915"/>
      <c r="FK564" s="915"/>
      <c r="FL564" s="915"/>
      <c r="FM564" s="915"/>
      <c r="FN564" s="915"/>
      <c r="FO564" s="915"/>
      <c r="FP564" s="915"/>
      <c r="FQ564" s="915"/>
      <c r="FR564" s="915"/>
      <c r="FS564" s="915"/>
      <c r="FT564" s="915"/>
      <c r="FU564" s="915"/>
      <c r="FV564" s="915"/>
      <c r="FW564" s="915"/>
      <c r="FX564" s="915"/>
      <c r="FY564" s="915"/>
      <c r="FZ564" s="915"/>
      <c r="GA564" s="915"/>
      <c r="GB564" s="915"/>
      <c r="GC564" s="915"/>
      <c r="GD564" s="915"/>
      <c r="GE564" s="915"/>
      <c r="GF564" s="915"/>
      <c r="GG564" s="915"/>
      <c r="GH564" s="915"/>
      <c r="GI564" s="915"/>
      <c r="GJ564" s="915"/>
      <c r="GK564" s="915"/>
      <c r="GL564" s="915"/>
      <c r="GM564" s="915"/>
      <c r="GN564" s="915"/>
    </row>
    <row r="565" spans="1:196" ht="30" x14ac:dyDescent="0.25">
      <c r="A565" s="27">
        <v>1</v>
      </c>
      <c r="B565" s="27">
        <v>1</v>
      </c>
      <c r="C565" s="1362" t="s">
        <v>320</v>
      </c>
      <c r="D565" s="43">
        <f>'2 уровень'!E1213</f>
        <v>910</v>
      </c>
      <c r="E565" s="43">
        <f>'2 уровень'!F1213</f>
        <v>76</v>
      </c>
      <c r="F565" s="43">
        <f>'2 уровень'!G1213</f>
        <v>194</v>
      </c>
      <c r="G565" s="922">
        <f>'2 уровень'!H1213</f>
        <v>255.26315789473685</v>
      </c>
      <c r="H565" s="945">
        <f>'2 уровень'!I1213</f>
        <v>0</v>
      </c>
      <c r="I565" s="945">
        <f>'2 уровень'!J1213</f>
        <v>0</v>
      </c>
      <c r="J565" s="936">
        <f>'2 уровень'!K1213</f>
        <v>0</v>
      </c>
      <c r="K565" s="936">
        <f>'2 уровень'!L1213</f>
        <v>0</v>
      </c>
      <c r="L565" s="936">
        <f>'2 уровень'!M1213</f>
        <v>0</v>
      </c>
      <c r="M565" s="936">
        <f>'2 уровень'!N1213</f>
        <v>0</v>
      </c>
      <c r="N565" s="936">
        <f>'2 уровень'!O1213</f>
        <v>0</v>
      </c>
      <c r="O565" s="936">
        <f>'2 уровень'!P1213</f>
        <v>0</v>
      </c>
      <c r="P565" s="36">
        <f>'2 уровень'!Q1213</f>
        <v>0</v>
      </c>
      <c r="Q565" s="36">
        <f>'2 уровень'!R1213</f>
        <v>0</v>
      </c>
      <c r="R565" s="36">
        <f>'2 уровень'!S1213</f>
        <v>0</v>
      </c>
      <c r="S565" s="36">
        <f>'2 уровень'!T1213</f>
        <v>0</v>
      </c>
      <c r="T565" s="36">
        <f>'2 уровень'!U1213</f>
        <v>0</v>
      </c>
      <c r="U565" s="36">
        <f>'2 уровень'!V1213</f>
        <v>0</v>
      </c>
      <c r="V565" s="944">
        <f>'2 уровень'!W1213</f>
        <v>0</v>
      </c>
      <c r="W565" s="36"/>
      <c r="X565" s="36"/>
      <c r="Y565" s="944">
        <f>'2 уровень'!X1212</f>
        <v>0</v>
      </c>
      <c r="Z565" s="944">
        <f>'2 уровень'!Y1212</f>
        <v>0</v>
      </c>
      <c r="AA565" s="36">
        <f>'2 уровень'!Z1212</f>
        <v>0</v>
      </c>
      <c r="AB565" s="1920"/>
      <c r="AC565" s="915"/>
      <c r="AD565" s="1929"/>
      <c r="AE565" s="915"/>
      <c r="AF565" s="915"/>
      <c r="AG565" s="915"/>
      <c r="AH565" s="915"/>
      <c r="AI565" s="915"/>
      <c r="AJ565" s="915"/>
      <c r="AK565" s="915"/>
      <c r="AL565" s="915"/>
      <c r="AM565" s="915"/>
      <c r="AN565" s="915"/>
      <c r="AO565" s="915"/>
      <c r="AP565" s="915"/>
      <c r="AQ565" s="915"/>
      <c r="AR565" s="915"/>
      <c r="AS565" s="915"/>
      <c r="AT565" s="915"/>
      <c r="AU565" s="915"/>
      <c r="AV565" s="915"/>
      <c r="AW565" s="915"/>
      <c r="AX565" s="915"/>
      <c r="AY565" s="915"/>
      <c r="AZ565" s="915"/>
      <c r="BA565" s="915"/>
      <c r="BB565" s="915"/>
      <c r="BC565" s="915"/>
      <c r="BD565" s="915"/>
      <c r="BE565" s="915"/>
      <c r="BF565" s="915"/>
      <c r="BG565" s="915"/>
      <c r="BH565" s="915"/>
      <c r="BI565" s="915"/>
      <c r="BJ565" s="915"/>
      <c r="BK565" s="915"/>
      <c r="BL565" s="915"/>
      <c r="BM565" s="915"/>
      <c r="BN565" s="915"/>
      <c r="BO565" s="915"/>
      <c r="BP565" s="915"/>
      <c r="BQ565" s="915"/>
      <c r="BR565" s="915"/>
      <c r="BS565" s="915"/>
      <c r="BT565" s="915"/>
      <c r="BU565" s="915"/>
      <c r="BV565" s="915"/>
      <c r="BW565" s="915"/>
      <c r="BX565" s="915"/>
      <c r="BY565" s="915"/>
      <c r="BZ565" s="915"/>
      <c r="CA565" s="915"/>
      <c r="CB565" s="915"/>
      <c r="CC565" s="915"/>
      <c r="CD565" s="915"/>
      <c r="CE565" s="915"/>
      <c r="CF565" s="915"/>
      <c r="CG565" s="915"/>
      <c r="CH565" s="915"/>
      <c r="CI565" s="915"/>
      <c r="CJ565" s="915"/>
      <c r="CK565" s="915"/>
      <c r="CL565" s="915"/>
      <c r="CM565" s="915"/>
      <c r="CN565" s="915"/>
      <c r="CO565" s="915"/>
      <c r="CP565" s="915"/>
      <c r="CQ565" s="915"/>
      <c r="CR565" s="915"/>
      <c r="CS565" s="915"/>
      <c r="CT565" s="915"/>
      <c r="CU565" s="915"/>
      <c r="CV565" s="915"/>
      <c r="CW565" s="915"/>
      <c r="CX565" s="915"/>
      <c r="CY565" s="915"/>
      <c r="CZ565" s="915"/>
      <c r="DA565" s="915"/>
      <c r="DB565" s="915"/>
      <c r="DC565" s="915"/>
      <c r="DD565" s="915"/>
      <c r="DE565" s="915"/>
      <c r="DF565" s="915"/>
      <c r="DG565" s="915"/>
      <c r="DH565" s="915"/>
      <c r="DI565" s="915"/>
      <c r="DJ565" s="915"/>
      <c r="DK565" s="915"/>
      <c r="DL565" s="915"/>
      <c r="DM565" s="915"/>
      <c r="DN565" s="915"/>
      <c r="DO565" s="915"/>
      <c r="DP565" s="915"/>
      <c r="DQ565" s="915"/>
      <c r="DR565" s="915"/>
      <c r="DS565" s="915"/>
      <c r="DT565" s="915"/>
      <c r="DU565" s="915"/>
      <c r="DV565" s="915"/>
      <c r="DW565" s="915"/>
      <c r="DX565" s="915"/>
      <c r="DY565" s="915"/>
      <c r="DZ565" s="915"/>
      <c r="EA565" s="915"/>
      <c r="EB565" s="915"/>
      <c r="EC565" s="915"/>
      <c r="ED565" s="915"/>
      <c r="EE565" s="915"/>
      <c r="EF565" s="915"/>
      <c r="EG565" s="915"/>
      <c r="EH565" s="915"/>
      <c r="EI565" s="915"/>
      <c r="EJ565" s="915"/>
      <c r="EK565" s="915"/>
      <c r="EL565" s="915"/>
      <c r="EM565" s="915"/>
      <c r="EN565" s="915"/>
      <c r="EO565" s="915"/>
      <c r="EP565" s="915"/>
      <c r="EQ565" s="915"/>
      <c r="ER565" s="915"/>
      <c r="ES565" s="915"/>
      <c r="ET565" s="915"/>
      <c r="EU565" s="915"/>
      <c r="EV565" s="915"/>
      <c r="EW565" s="915"/>
      <c r="EX565" s="915"/>
      <c r="EY565" s="915"/>
      <c r="EZ565" s="915"/>
      <c r="FA565" s="915"/>
      <c r="FB565" s="915"/>
      <c r="FC565" s="915"/>
      <c r="FD565" s="915"/>
      <c r="FE565" s="915"/>
      <c r="FF565" s="915"/>
      <c r="FG565" s="915"/>
      <c r="FH565" s="915"/>
      <c r="FI565" s="915"/>
      <c r="FJ565" s="915"/>
      <c r="FK565" s="915"/>
      <c r="FL565" s="915"/>
      <c r="FM565" s="915"/>
      <c r="FN565" s="915"/>
      <c r="FO565" s="915"/>
      <c r="FP565" s="915"/>
      <c r="FQ565" s="915"/>
      <c r="FR565" s="915"/>
      <c r="FS565" s="915"/>
      <c r="FT565" s="915"/>
      <c r="FU565" s="915"/>
      <c r="FV565" s="915"/>
      <c r="FW565" s="915"/>
      <c r="FX565" s="915"/>
      <c r="FY565" s="915"/>
      <c r="FZ565" s="915"/>
      <c r="GA565" s="915"/>
      <c r="GB565" s="915"/>
      <c r="GC565" s="915"/>
      <c r="GD565" s="915"/>
      <c r="GE565" s="915"/>
      <c r="GF565" s="915"/>
      <c r="GG565" s="915"/>
      <c r="GH565" s="915"/>
      <c r="GI565" s="915"/>
      <c r="GJ565" s="915"/>
      <c r="GK565" s="915"/>
      <c r="GL565" s="915"/>
      <c r="GM565" s="915"/>
      <c r="GN565" s="915"/>
    </row>
    <row r="566" spans="1:196" ht="30" x14ac:dyDescent="0.25">
      <c r="A566" s="27">
        <v>1</v>
      </c>
      <c r="B566" s="27">
        <v>1</v>
      </c>
      <c r="C566" s="1338" t="s">
        <v>356</v>
      </c>
      <c r="D566" s="43">
        <f>'2 уровень'!E1214</f>
        <v>0</v>
      </c>
      <c r="E566" s="43">
        <f>'2 уровень'!F1214</f>
        <v>0</v>
      </c>
      <c r="F566" s="43">
        <f>'2 уровень'!G1214</f>
        <v>0</v>
      </c>
      <c r="G566" s="922">
        <f>'2 уровень'!H1214</f>
        <v>0</v>
      </c>
      <c r="H566" s="945">
        <f>'2 уровень'!I1214</f>
        <v>0</v>
      </c>
      <c r="I566" s="945">
        <f>'2 уровень'!J1214</f>
        <v>0</v>
      </c>
      <c r="J566" s="936">
        <f>'2 уровень'!K1214</f>
        <v>0</v>
      </c>
      <c r="K566" s="936">
        <f>'2 уровень'!L1214</f>
        <v>0</v>
      </c>
      <c r="L566" s="936">
        <f>'2 уровень'!M1214</f>
        <v>0</v>
      </c>
      <c r="M566" s="936">
        <f>'2 уровень'!N1214</f>
        <v>0</v>
      </c>
      <c r="N566" s="936">
        <f>'2 уровень'!O1214</f>
        <v>0</v>
      </c>
      <c r="O566" s="936">
        <f>'2 уровень'!P1214</f>
        <v>0</v>
      </c>
      <c r="P566" s="36">
        <f>'2 уровень'!Q1214</f>
        <v>0</v>
      </c>
      <c r="Q566" s="36">
        <f>'2 уровень'!R1214</f>
        <v>0</v>
      </c>
      <c r="R566" s="36">
        <f>'2 уровень'!S1214</f>
        <v>0</v>
      </c>
      <c r="S566" s="36">
        <f>'2 уровень'!T1214</f>
        <v>0</v>
      </c>
      <c r="T566" s="36">
        <f>'2 уровень'!U1214</f>
        <v>0</v>
      </c>
      <c r="U566" s="36">
        <f>'2 уровень'!V1214</f>
        <v>0</v>
      </c>
      <c r="V566" s="944">
        <f>'2 уровень'!W1214</f>
        <v>0</v>
      </c>
      <c r="W566" s="36"/>
      <c r="X566" s="36"/>
      <c r="Y566" s="944">
        <f>'2 уровень'!X1213</f>
        <v>0</v>
      </c>
      <c r="Z566" s="944">
        <f>'2 уровень'!Y1213</f>
        <v>0</v>
      </c>
      <c r="AA566" s="36">
        <f>'2 уровень'!Z1213</f>
        <v>0</v>
      </c>
      <c r="AB566" s="1920"/>
      <c r="AC566" s="915"/>
      <c r="AD566" s="1929"/>
      <c r="AE566" s="915"/>
      <c r="AF566" s="915"/>
      <c r="AG566" s="915"/>
      <c r="AH566" s="915"/>
      <c r="AI566" s="915"/>
      <c r="AJ566" s="915"/>
      <c r="AK566" s="915"/>
      <c r="AL566" s="915"/>
      <c r="AM566" s="915"/>
      <c r="AN566" s="915"/>
      <c r="AO566" s="915"/>
      <c r="AP566" s="915"/>
      <c r="AQ566" s="915"/>
      <c r="AR566" s="915"/>
      <c r="AS566" s="915"/>
      <c r="AT566" s="915"/>
      <c r="AU566" s="915"/>
      <c r="AV566" s="915"/>
      <c r="AW566" s="915"/>
      <c r="AX566" s="915"/>
      <c r="AY566" s="915"/>
      <c r="AZ566" s="915"/>
      <c r="BA566" s="915"/>
      <c r="BB566" s="915"/>
      <c r="BC566" s="915"/>
      <c r="BD566" s="915"/>
      <c r="BE566" s="915"/>
      <c r="BF566" s="915"/>
      <c r="BG566" s="915"/>
      <c r="BH566" s="915"/>
      <c r="BI566" s="915"/>
      <c r="BJ566" s="915"/>
      <c r="BK566" s="915"/>
      <c r="BL566" s="915"/>
      <c r="BM566" s="915"/>
      <c r="BN566" s="915"/>
      <c r="BO566" s="915"/>
      <c r="BP566" s="915"/>
      <c r="BQ566" s="915"/>
      <c r="BR566" s="915"/>
      <c r="BS566" s="915"/>
      <c r="BT566" s="915"/>
      <c r="BU566" s="915"/>
      <c r="BV566" s="915"/>
      <c r="BW566" s="915"/>
      <c r="BX566" s="915"/>
      <c r="BY566" s="915"/>
      <c r="BZ566" s="915"/>
      <c r="CA566" s="915"/>
      <c r="CB566" s="915"/>
      <c r="CC566" s="915"/>
      <c r="CD566" s="915"/>
      <c r="CE566" s="915"/>
      <c r="CF566" s="915"/>
      <c r="CG566" s="915"/>
      <c r="CH566" s="915"/>
      <c r="CI566" s="915"/>
      <c r="CJ566" s="915"/>
      <c r="CK566" s="915"/>
      <c r="CL566" s="915"/>
      <c r="CM566" s="915"/>
      <c r="CN566" s="915"/>
      <c r="CO566" s="915"/>
      <c r="CP566" s="915"/>
      <c r="CQ566" s="915"/>
      <c r="CR566" s="915"/>
      <c r="CS566" s="915"/>
      <c r="CT566" s="915"/>
      <c r="CU566" s="915"/>
      <c r="CV566" s="915"/>
      <c r="CW566" s="915"/>
      <c r="CX566" s="915"/>
      <c r="CY566" s="915"/>
      <c r="CZ566" s="915"/>
      <c r="DA566" s="915"/>
      <c r="DB566" s="915"/>
      <c r="DC566" s="915"/>
      <c r="DD566" s="915"/>
      <c r="DE566" s="915"/>
      <c r="DF566" s="915"/>
      <c r="DG566" s="915"/>
      <c r="DH566" s="915"/>
      <c r="DI566" s="915"/>
      <c r="DJ566" s="915"/>
      <c r="DK566" s="915"/>
      <c r="DL566" s="915"/>
      <c r="DM566" s="915"/>
      <c r="DN566" s="915"/>
      <c r="DO566" s="915"/>
      <c r="DP566" s="915"/>
      <c r="DQ566" s="915"/>
      <c r="DR566" s="915"/>
      <c r="DS566" s="915"/>
      <c r="DT566" s="915"/>
      <c r="DU566" s="915"/>
      <c r="DV566" s="915"/>
      <c r="DW566" s="915"/>
      <c r="DX566" s="915"/>
      <c r="DY566" s="915"/>
      <c r="DZ566" s="915"/>
      <c r="EA566" s="915"/>
      <c r="EB566" s="915"/>
      <c r="EC566" s="915"/>
      <c r="ED566" s="915"/>
      <c r="EE566" s="915"/>
      <c r="EF566" s="915"/>
      <c r="EG566" s="915"/>
      <c r="EH566" s="915"/>
      <c r="EI566" s="915"/>
      <c r="EJ566" s="915"/>
      <c r="EK566" s="915"/>
      <c r="EL566" s="915"/>
      <c r="EM566" s="915"/>
      <c r="EN566" s="915"/>
      <c r="EO566" s="915"/>
      <c r="EP566" s="915"/>
      <c r="EQ566" s="915"/>
      <c r="ER566" s="915"/>
      <c r="ES566" s="915"/>
      <c r="ET566" s="915"/>
      <c r="EU566" s="915"/>
      <c r="EV566" s="915"/>
      <c r="EW566" s="915"/>
      <c r="EX566" s="915"/>
      <c r="EY566" s="915"/>
      <c r="EZ566" s="915"/>
      <c r="FA566" s="915"/>
      <c r="FB566" s="915"/>
      <c r="FC566" s="915"/>
      <c r="FD566" s="915"/>
      <c r="FE566" s="915"/>
      <c r="FF566" s="915"/>
      <c r="FG566" s="915"/>
      <c r="FH566" s="915"/>
      <c r="FI566" s="915"/>
      <c r="FJ566" s="915"/>
      <c r="FK566" s="915"/>
      <c r="FL566" s="915"/>
      <c r="FM566" s="915"/>
      <c r="FN566" s="915"/>
      <c r="FO566" s="915"/>
      <c r="FP566" s="915"/>
      <c r="FQ566" s="915"/>
      <c r="FR566" s="915"/>
      <c r="FS566" s="915"/>
      <c r="FT566" s="915"/>
      <c r="FU566" s="915"/>
      <c r="FV566" s="915"/>
      <c r="FW566" s="915"/>
      <c r="FX566" s="915"/>
      <c r="FY566" s="915"/>
      <c r="FZ566" s="915"/>
      <c r="GA566" s="915"/>
      <c r="GB566" s="915"/>
      <c r="GC566" s="915"/>
      <c r="GD566" s="915"/>
      <c r="GE566" s="915"/>
      <c r="GF566" s="915"/>
      <c r="GG566" s="915"/>
      <c r="GH566" s="915"/>
      <c r="GI566" s="915"/>
      <c r="GJ566" s="915"/>
      <c r="GK566" s="915"/>
      <c r="GL566" s="915"/>
      <c r="GM566" s="915"/>
      <c r="GN566" s="915"/>
    </row>
    <row r="567" spans="1:196" ht="29.25" x14ac:dyDescent="0.25">
      <c r="A567" s="27">
        <v>1</v>
      </c>
      <c r="B567" s="27">
        <v>1</v>
      </c>
      <c r="C567" s="1306" t="s">
        <v>165</v>
      </c>
      <c r="D567" s="43">
        <f>'2 уровень'!E1215</f>
        <v>42242</v>
      </c>
      <c r="E567" s="43">
        <f>'2 уровень'!F1215</f>
        <v>3519</v>
      </c>
      <c r="F567" s="43">
        <f>'2 уровень'!G1215</f>
        <v>4320</v>
      </c>
      <c r="G567" s="922">
        <f>'2 уровень'!H1215</f>
        <v>122.76214833759592</v>
      </c>
      <c r="H567" s="945">
        <f>'2 уровень'!I1215</f>
        <v>0</v>
      </c>
      <c r="I567" s="945">
        <f>'2 уровень'!J1215</f>
        <v>0</v>
      </c>
      <c r="J567" s="936">
        <f>'2 уровень'!K1215</f>
        <v>0</v>
      </c>
      <c r="K567" s="936">
        <f>'2 уровень'!L1215</f>
        <v>0</v>
      </c>
      <c r="L567" s="936">
        <f>'2 уровень'!M1215</f>
        <v>0</v>
      </c>
      <c r="M567" s="936">
        <f>'2 уровень'!N1215</f>
        <v>0</v>
      </c>
      <c r="N567" s="936">
        <f>'2 уровень'!O1215</f>
        <v>0</v>
      </c>
      <c r="O567" s="936">
        <f>'2 уровень'!P1215</f>
        <v>0</v>
      </c>
      <c r="P567" s="36">
        <f>'2 уровень'!Q1215</f>
        <v>37350.781090000004</v>
      </c>
      <c r="Q567" s="36">
        <f>'2 уровень'!R1215</f>
        <v>3112.5650908333337</v>
      </c>
      <c r="R567" s="36">
        <f>'2 уровень'!S1215</f>
        <v>2811.1949099999997</v>
      </c>
      <c r="S567" s="36">
        <f>'2 уровень'!T1215</f>
        <v>0</v>
      </c>
      <c r="T567" s="36">
        <f>'2 уровень'!U1215</f>
        <v>-301.37018083333396</v>
      </c>
      <c r="U567" s="36">
        <f>'2 уровень'!V1215</f>
        <v>-36.373850000000004</v>
      </c>
      <c r="V567" s="944">
        <f>'2 уровень'!W1215</f>
        <v>2774.8210599999998</v>
      </c>
      <c r="W567" s="36">
        <f t="shared" ref="W567" si="73">R567/Q567*100</f>
        <v>90.317626393713496</v>
      </c>
      <c r="X567" s="36">
        <f t="shared" ref="X567" si="74">V567/Q567*100</f>
        <v>89.149013081589601</v>
      </c>
      <c r="Y567" s="944">
        <f>'2 уровень'!X1214</f>
        <v>0</v>
      </c>
      <c r="Z567" s="944">
        <f>'2 уровень'!Y1214</f>
        <v>0</v>
      </c>
      <c r="AA567" s="36">
        <f>'2 уровень'!Z1214</f>
        <v>0</v>
      </c>
      <c r="AB567" s="1920"/>
      <c r="AC567" s="915"/>
      <c r="AD567" s="1929"/>
      <c r="AE567" s="915"/>
      <c r="AF567" s="915"/>
      <c r="AG567" s="915"/>
      <c r="AH567" s="915"/>
      <c r="AI567" s="915"/>
      <c r="AJ567" s="915"/>
      <c r="AK567" s="915"/>
      <c r="AL567" s="915"/>
      <c r="AM567" s="915"/>
      <c r="AN567" s="915"/>
      <c r="AO567" s="915"/>
      <c r="AP567" s="915"/>
      <c r="AQ567" s="915"/>
      <c r="AR567" s="915"/>
      <c r="AS567" s="915"/>
      <c r="AT567" s="915"/>
      <c r="AU567" s="915"/>
      <c r="AV567" s="915"/>
      <c r="AW567" s="915"/>
      <c r="AX567" s="915"/>
      <c r="AY567" s="915"/>
      <c r="AZ567" s="915"/>
      <c r="BA567" s="915"/>
      <c r="BB567" s="915"/>
      <c r="BC567" s="915"/>
      <c r="BD567" s="915"/>
      <c r="BE567" s="915"/>
      <c r="BF567" s="915"/>
      <c r="BG567" s="915"/>
      <c r="BH567" s="915"/>
      <c r="BI567" s="915"/>
      <c r="BJ567" s="915"/>
      <c r="BK567" s="915"/>
      <c r="BL567" s="915"/>
      <c r="BM567" s="915"/>
      <c r="BN567" s="915"/>
      <c r="BO567" s="915"/>
      <c r="BP567" s="915"/>
      <c r="BQ567" s="915"/>
      <c r="BR567" s="915"/>
      <c r="BS567" s="915"/>
      <c r="BT567" s="915"/>
      <c r="BU567" s="915"/>
      <c r="BV567" s="915"/>
      <c r="BW567" s="915"/>
      <c r="BX567" s="915"/>
      <c r="BY567" s="915"/>
      <c r="BZ567" s="915"/>
      <c r="CA567" s="915"/>
      <c r="CB567" s="915"/>
      <c r="CC567" s="915"/>
      <c r="CD567" s="915"/>
      <c r="CE567" s="915"/>
      <c r="CF567" s="915"/>
      <c r="CG567" s="915"/>
      <c r="CH567" s="915"/>
      <c r="CI567" s="915"/>
      <c r="CJ567" s="915"/>
      <c r="CK567" s="915"/>
      <c r="CL567" s="915"/>
      <c r="CM567" s="915"/>
      <c r="CN567" s="915"/>
      <c r="CO567" s="915"/>
      <c r="CP567" s="915"/>
      <c r="CQ567" s="915"/>
      <c r="CR567" s="915"/>
      <c r="CS567" s="915"/>
      <c r="CT567" s="915"/>
      <c r="CU567" s="915"/>
      <c r="CV567" s="915"/>
      <c r="CW567" s="915"/>
      <c r="CX567" s="915"/>
      <c r="CY567" s="915"/>
      <c r="CZ567" s="915"/>
      <c r="DA567" s="915"/>
      <c r="DB567" s="915"/>
      <c r="DC567" s="915"/>
      <c r="DD567" s="915"/>
      <c r="DE567" s="915"/>
      <c r="DF567" s="915"/>
      <c r="DG567" s="915"/>
      <c r="DH567" s="915"/>
      <c r="DI567" s="915"/>
      <c r="DJ567" s="915"/>
      <c r="DK567" s="915"/>
      <c r="DL567" s="915"/>
      <c r="DM567" s="915"/>
      <c r="DN567" s="915"/>
      <c r="DO567" s="915"/>
      <c r="DP567" s="915"/>
      <c r="DQ567" s="915"/>
      <c r="DR567" s="915"/>
      <c r="DS567" s="915"/>
      <c r="DT567" s="915"/>
      <c r="DU567" s="915"/>
      <c r="DV567" s="915"/>
      <c r="DW567" s="915"/>
      <c r="DX567" s="915"/>
      <c r="DY567" s="915"/>
      <c r="DZ567" s="915"/>
      <c r="EA567" s="915"/>
      <c r="EB567" s="915"/>
      <c r="EC567" s="915"/>
      <c r="ED567" s="915"/>
      <c r="EE567" s="915"/>
      <c r="EF567" s="915"/>
      <c r="EG567" s="915"/>
      <c r="EH567" s="915"/>
      <c r="EI567" s="915"/>
      <c r="EJ567" s="915"/>
      <c r="EK567" s="915"/>
      <c r="EL567" s="915"/>
      <c r="EM567" s="915"/>
      <c r="EN567" s="915"/>
      <c r="EO567" s="915"/>
      <c r="EP567" s="915"/>
      <c r="EQ567" s="915"/>
      <c r="ER567" s="915"/>
      <c r="ES567" s="915"/>
      <c r="ET567" s="915"/>
      <c r="EU567" s="915"/>
      <c r="EV567" s="915"/>
      <c r="EW567" s="915"/>
      <c r="EX567" s="915"/>
      <c r="EY567" s="915"/>
      <c r="EZ567" s="915"/>
      <c r="FA567" s="915"/>
      <c r="FB567" s="915"/>
      <c r="FC567" s="915"/>
      <c r="FD567" s="915"/>
      <c r="FE567" s="915"/>
      <c r="FF567" s="915"/>
      <c r="FG567" s="915"/>
      <c r="FH567" s="915"/>
      <c r="FI567" s="915"/>
      <c r="FJ567" s="915"/>
      <c r="FK567" s="915"/>
      <c r="FL567" s="915"/>
      <c r="FM567" s="915"/>
      <c r="FN567" s="915"/>
      <c r="FO567" s="915"/>
      <c r="FP567" s="915"/>
      <c r="FQ567" s="915"/>
      <c r="FR567" s="915"/>
      <c r="FS567" s="915"/>
      <c r="FT567" s="915"/>
      <c r="FU567" s="915"/>
      <c r="FV567" s="915"/>
      <c r="FW567" s="915"/>
      <c r="FX567" s="915"/>
      <c r="FY567" s="915"/>
      <c r="FZ567" s="915"/>
      <c r="GA567" s="915"/>
      <c r="GB567" s="915"/>
      <c r="GC567" s="915"/>
      <c r="GD567" s="915"/>
      <c r="GE567" s="915"/>
      <c r="GF567" s="915"/>
      <c r="GG567" s="915"/>
      <c r="GH567" s="915"/>
      <c r="GI567" s="915"/>
      <c r="GJ567" s="915"/>
      <c r="GK567" s="915"/>
      <c r="GL567" s="915"/>
      <c r="GM567" s="915"/>
      <c r="GN567" s="915"/>
    </row>
    <row r="568" spans="1:196" ht="15.75" x14ac:dyDescent="0.25">
      <c r="A568" s="27">
        <v>1</v>
      </c>
      <c r="B568" s="27">
        <v>1</v>
      </c>
      <c r="C568" s="1534" t="s">
        <v>14</v>
      </c>
      <c r="D568" s="43">
        <f>'2 уровень'!E1216</f>
        <v>0</v>
      </c>
      <c r="E568" s="43">
        <f>'2 уровень'!F1216</f>
        <v>0</v>
      </c>
      <c r="F568" s="43">
        <f>'2 уровень'!G1216</f>
        <v>0</v>
      </c>
      <c r="G568" s="922">
        <f>'2 уровень'!H1216</f>
        <v>0</v>
      </c>
      <c r="H568" s="945">
        <f>'2 уровень'!I1216</f>
        <v>0</v>
      </c>
      <c r="I568" s="945">
        <f>'2 уровень'!J1216</f>
        <v>0</v>
      </c>
      <c r="J568" s="936">
        <f>'2 уровень'!K1216</f>
        <v>0</v>
      </c>
      <c r="K568" s="936">
        <f>'2 уровень'!L1216</f>
        <v>0</v>
      </c>
      <c r="L568" s="936">
        <f>'2 уровень'!M1216</f>
        <v>0</v>
      </c>
      <c r="M568" s="936">
        <f>'2 уровень'!N1216</f>
        <v>0</v>
      </c>
      <c r="N568" s="936">
        <f>'2 уровень'!O1216</f>
        <v>0</v>
      </c>
      <c r="O568" s="936">
        <f>'2 уровень'!P1216</f>
        <v>0</v>
      </c>
      <c r="P568" s="36">
        <f>'2 уровень'!Q1216</f>
        <v>0</v>
      </c>
      <c r="Q568" s="36">
        <f>'2 уровень'!R1216</f>
        <v>0</v>
      </c>
      <c r="R568" s="36">
        <f>'2 уровень'!S1216</f>
        <v>0</v>
      </c>
      <c r="S568" s="36">
        <f>'2 уровень'!T1216</f>
        <v>0</v>
      </c>
      <c r="T568" s="36">
        <f>'2 уровень'!U1216</f>
        <v>0</v>
      </c>
      <c r="U568" s="36">
        <f>'2 уровень'!V1216</f>
        <v>0</v>
      </c>
      <c r="V568" s="944">
        <f>'2 уровень'!W1216</f>
        <v>0</v>
      </c>
      <c r="W568" s="36"/>
      <c r="X568" s="36"/>
      <c r="Y568" s="944"/>
      <c r="Z568" s="944"/>
      <c r="AA568" s="36"/>
      <c r="AB568" s="1920"/>
      <c r="AC568" s="915"/>
      <c r="AD568" s="1929"/>
      <c r="AE568" s="915"/>
      <c r="AF568" s="915"/>
      <c r="AG568" s="915"/>
      <c r="AH568" s="915"/>
      <c r="AI568" s="915"/>
      <c r="AJ568" s="915"/>
      <c r="AK568" s="915"/>
      <c r="AL568" s="915"/>
      <c r="AM568" s="915"/>
      <c r="AN568" s="915"/>
      <c r="AO568" s="915"/>
      <c r="AP568" s="915"/>
      <c r="AQ568" s="915"/>
      <c r="AR568" s="915"/>
      <c r="AS568" s="915"/>
      <c r="AT568" s="915"/>
      <c r="AU568" s="915"/>
      <c r="AV568" s="915"/>
      <c r="AW568" s="915"/>
      <c r="AX568" s="915"/>
      <c r="AY568" s="915"/>
      <c r="AZ568" s="915"/>
      <c r="BA568" s="915"/>
      <c r="BB568" s="915"/>
      <c r="BC568" s="915"/>
      <c r="BD568" s="915"/>
      <c r="BE568" s="915"/>
      <c r="BF568" s="915"/>
      <c r="BG568" s="915"/>
      <c r="BH568" s="915"/>
      <c r="BI568" s="915"/>
      <c r="BJ568" s="915"/>
      <c r="BK568" s="915"/>
      <c r="BL568" s="915"/>
      <c r="BM568" s="915"/>
      <c r="BN568" s="915"/>
      <c r="BO568" s="915"/>
      <c r="BP568" s="915"/>
      <c r="BQ568" s="915"/>
      <c r="BR568" s="915"/>
      <c r="BS568" s="915"/>
      <c r="BT568" s="915"/>
      <c r="BU568" s="915"/>
      <c r="BV568" s="915"/>
      <c r="BW568" s="915"/>
      <c r="BX568" s="915"/>
      <c r="BY568" s="915"/>
      <c r="BZ568" s="915"/>
      <c r="CA568" s="915"/>
      <c r="CB568" s="915"/>
      <c r="CC568" s="915"/>
      <c r="CD568" s="915"/>
      <c r="CE568" s="915"/>
      <c r="CF568" s="915"/>
      <c r="CG568" s="915"/>
      <c r="CH568" s="915"/>
      <c r="CI568" s="915"/>
      <c r="CJ568" s="915"/>
      <c r="CK568" s="915"/>
      <c r="CL568" s="915"/>
      <c r="CM568" s="915"/>
      <c r="CN568" s="915"/>
      <c r="CO568" s="915"/>
      <c r="CP568" s="915"/>
      <c r="CQ568" s="915"/>
      <c r="CR568" s="915"/>
      <c r="CS568" s="915"/>
      <c r="CT568" s="915"/>
      <c r="CU568" s="915"/>
      <c r="CV568" s="915"/>
      <c r="CW568" s="915"/>
      <c r="CX568" s="915"/>
      <c r="CY568" s="915"/>
      <c r="CZ568" s="915"/>
      <c r="DA568" s="915"/>
      <c r="DB568" s="915"/>
      <c r="DC568" s="915"/>
      <c r="DD568" s="915"/>
      <c r="DE568" s="915"/>
      <c r="DF568" s="915"/>
      <c r="DG568" s="915"/>
      <c r="DH568" s="915"/>
      <c r="DI568" s="915"/>
      <c r="DJ568" s="915"/>
      <c r="DK568" s="915"/>
      <c r="DL568" s="915"/>
      <c r="DM568" s="915"/>
      <c r="DN568" s="915"/>
      <c r="DO568" s="915"/>
      <c r="DP568" s="915"/>
      <c r="DQ568" s="915"/>
      <c r="DR568" s="915"/>
      <c r="DS568" s="915"/>
      <c r="DT568" s="915"/>
      <c r="DU568" s="915"/>
      <c r="DV568" s="915"/>
      <c r="DW568" s="915"/>
      <c r="DX568" s="915"/>
      <c r="DY568" s="915"/>
      <c r="DZ568" s="915"/>
      <c r="EA568" s="915"/>
      <c r="EB568" s="915"/>
      <c r="EC568" s="915"/>
      <c r="ED568" s="915"/>
      <c r="EE568" s="915"/>
      <c r="EF568" s="915"/>
      <c r="EG568" s="915"/>
      <c r="EH568" s="915"/>
      <c r="EI568" s="915"/>
      <c r="EJ568" s="915"/>
      <c r="EK568" s="915"/>
      <c r="EL568" s="915"/>
      <c r="EM568" s="915"/>
      <c r="EN568" s="915"/>
      <c r="EO568" s="915"/>
      <c r="EP568" s="915"/>
      <c r="EQ568" s="915"/>
      <c r="ER568" s="915"/>
      <c r="ES568" s="915"/>
      <c r="ET568" s="915"/>
      <c r="EU568" s="915"/>
      <c r="EV568" s="915"/>
      <c r="EW568" s="915"/>
      <c r="EX568" s="915"/>
      <c r="EY568" s="915"/>
      <c r="EZ568" s="915"/>
      <c r="FA568" s="915"/>
      <c r="FB568" s="915"/>
      <c r="FC568" s="915"/>
      <c r="FD568" s="915"/>
      <c r="FE568" s="915"/>
      <c r="FF568" s="915"/>
      <c r="FG568" s="915"/>
      <c r="FH568" s="915"/>
      <c r="FI568" s="915"/>
      <c r="FJ568" s="915"/>
      <c r="FK568" s="915"/>
      <c r="FL568" s="915"/>
      <c r="FM568" s="915"/>
      <c r="FN568" s="915"/>
      <c r="FO568" s="915"/>
      <c r="FP568" s="915"/>
      <c r="FQ568" s="915"/>
      <c r="FR568" s="915"/>
      <c r="FS568" s="915"/>
      <c r="FT568" s="915"/>
      <c r="FU568" s="915"/>
      <c r="FV568" s="915"/>
      <c r="FW568" s="915"/>
      <c r="FX568" s="915"/>
      <c r="FY568" s="915"/>
      <c r="FZ568" s="915"/>
      <c r="GA568" s="915"/>
      <c r="GB568" s="915"/>
      <c r="GC568" s="915"/>
      <c r="GD568" s="915"/>
      <c r="GE568" s="915"/>
      <c r="GF568" s="915"/>
      <c r="GG568" s="915"/>
      <c r="GH568" s="915"/>
      <c r="GI568" s="915"/>
      <c r="GJ568" s="915"/>
      <c r="GK568" s="915"/>
      <c r="GL568" s="915"/>
      <c r="GM568" s="915"/>
      <c r="GN568" s="915"/>
    </row>
    <row r="569" spans="1:196" ht="29.25" x14ac:dyDescent="0.25">
      <c r="A569" s="27">
        <v>1</v>
      </c>
      <c r="B569" s="27">
        <v>1</v>
      </c>
      <c r="C569" s="1306" t="s">
        <v>198</v>
      </c>
      <c r="D569" s="43">
        <f>'2 уровень'!E1217</f>
        <v>59700</v>
      </c>
      <c r="E569" s="43">
        <f>'2 уровень'!F1217</f>
        <v>4974</v>
      </c>
      <c r="F569" s="43">
        <f>'2 уровень'!G1217</f>
        <v>8755.281481481481</v>
      </c>
      <c r="G569" s="922">
        <f>'2 уровень'!H1217</f>
        <v>176.02093850988101</v>
      </c>
      <c r="H569" s="945">
        <f>'2 уровень'!I1217</f>
        <v>0</v>
      </c>
      <c r="I569" s="945">
        <f>'2 уровень'!J1217</f>
        <v>0</v>
      </c>
      <c r="J569" s="936">
        <f>'2 уровень'!K1217</f>
        <v>0</v>
      </c>
      <c r="K569" s="936">
        <f>'2 уровень'!L1217</f>
        <v>0</v>
      </c>
      <c r="L569" s="936">
        <f>'2 уровень'!M1217</f>
        <v>0</v>
      </c>
      <c r="M569" s="936">
        <f>'2 уровень'!N1217</f>
        <v>0</v>
      </c>
      <c r="N569" s="936">
        <f>'2 уровень'!O1217</f>
        <v>0</v>
      </c>
      <c r="O569" s="936">
        <f>'2 уровень'!P1217</f>
        <v>0</v>
      </c>
      <c r="P569" s="36">
        <f>'2 уровень'!Q1217</f>
        <v>0</v>
      </c>
      <c r="Q569" s="36">
        <f>'2 уровень'!R1217</f>
        <v>0</v>
      </c>
      <c r="R569" s="36">
        <f>'2 уровень'!S1217</f>
        <v>0</v>
      </c>
      <c r="S569" s="36">
        <f>'2 уровень'!T1217</f>
        <v>0</v>
      </c>
      <c r="T569" s="36">
        <f>'2 уровень'!U1217</f>
        <v>0</v>
      </c>
      <c r="U569" s="36">
        <f>'2 уровень'!V1217</f>
        <v>0</v>
      </c>
      <c r="V569" s="944">
        <f>'2 уровень'!W1217</f>
        <v>0</v>
      </c>
      <c r="W569" s="36"/>
      <c r="X569" s="36"/>
      <c r="Y569" s="944"/>
      <c r="Z569" s="944"/>
      <c r="AA569" s="36"/>
      <c r="AB569" s="1920"/>
      <c r="AC569" s="915"/>
      <c r="AD569" s="1929"/>
      <c r="AE569" s="915"/>
      <c r="AF569" s="915"/>
      <c r="AG569" s="915"/>
      <c r="AH569" s="915"/>
      <c r="AI569" s="915"/>
      <c r="AJ569" s="915"/>
      <c r="AK569" s="915"/>
      <c r="AL569" s="915"/>
      <c r="AM569" s="915"/>
      <c r="AN569" s="915"/>
      <c r="AO569" s="915"/>
      <c r="AP569" s="915"/>
      <c r="AQ569" s="915"/>
      <c r="AR569" s="915"/>
      <c r="AS569" s="915"/>
      <c r="AT569" s="915"/>
      <c r="AU569" s="915"/>
      <c r="AV569" s="915"/>
      <c r="AW569" s="915"/>
      <c r="AX569" s="915"/>
      <c r="AY569" s="915"/>
      <c r="AZ569" s="915"/>
      <c r="BA569" s="915"/>
      <c r="BB569" s="915"/>
      <c r="BC569" s="915"/>
      <c r="BD569" s="915"/>
      <c r="BE569" s="915"/>
      <c r="BF569" s="915"/>
      <c r="BG569" s="915"/>
      <c r="BH569" s="915"/>
      <c r="BI569" s="915"/>
      <c r="BJ569" s="915"/>
      <c r="BK569" s="915"/>
      <c r="BL569" s="915"/>
      <c r="BM569" s="915"/>
      <c r="BN569" s="915"/>
      <c r="BO569" s="915"/>
      <c r="BP569" s="915"/>
      <c r="BQ569" s="915"/>
      <c r="BR569" s="915"/>
      <c r="BS569" s="915"/>
      <c r="BT569" s="915"/>
      <c r="BU569" s="915"/>
      <c r="BV569" s="915"/>
      <c r="BW569" s="915"/>
      <c r="BX569" s="915"/>
      <c r="BY569" s="915"/>
      <c r="BZ569" s="915"/>
      <c r="CA569" s="915"/>
      <c r="CB569" s="915"/>
      <c r="CC569" s="915"/>
      <c r="CD569" s="915"/>
      <c r="CE569" s="915"/>
      <c r="CF569" s="915"/>
      <c r="CG569" s="915"/>
      <c r="CH569" s="915"/>
      <c r="CI569" s="915"/>
      <c r="CJ569" s="915"/>
      <c r="CK569" s="915"/>
      <c r="CL569" s="915"/>
      <c r="CM569" s="915"/>
      <c r="CN569" s="915"/>
      <c r="CO569" s="915"/>
      <c r="CP569" s="915"/>
      <c r="CQ569" s="915"/>
      <c r="CR569" s="915"/>
      <c r="CS569" s="915"/>
      <c r="CT569" s="915"/>
      <c r="CU569" s="915"/>
      <c r="CV569" s="915"/>
      <c r="CW569" s="915"/>
      <c r="CX569" s="915"/>
      <c r="CY569" s="915"/>
      <c r="CZ569" s="915"/>
      <c r="DA569" s="915"/>
      <c r="DB569" s="915"/>
      <c r="DC569" s="915"/>
      <c r="DD569" s="915"/>
      <c r="DE569" s="915"/>
      <c r="DF569" s="915"/>
      <c r="DG569" s="915"/>
      <c r="DH569" s="915"/>
      <c r="DI569" s="915"/>
      <c r="DJ569" s="915"/>
      <c r="DK569" s="915"/>
      <c r="DL569" s="915"/>
      <c r="DM569" s="915"/>
      <c r="DN569" s="915"/>
      <c r="DO569" s="915"/>
      <c r="DP569" s="915"/>
      <c r="DQ569" s="915"/>
      <c r="DR569" s="915"/>
      <c r="DS569" s="915"/>
      <c r="DT569" s="915"/>
      <c r="DU569" s="915"/>
      <c r="DV569" s="915"/>
      <c r="DW569" s="915"/>
      <c r="DX569" s="915"/>
      <c r="DY569" s="915"/>
      <c r="DZ569" s="915"/>
      <c r="EA569" s="915"/>
      <c r="EB569" s="915"/>
      <c r="EC569" s="915"/>
      <c r="ED569" s="915"/>
      <c r="EE569" s="915"/>
      <c r="EF569" s="915"/>
      <c r="EG569" s="915"/>
      <c r="EH569" s="915"/>
      <c r="EI569" s="915"/>
      <c r="EJ569" s="915"/>
      <c r="EK569" s="915"/>
      <c r="EL569" s="915"/>
      <c r="EM569" s="915"/>
      <c r="EN569" s="915"/>
      <c r="EO569" s="915"/>
      <c r="EP569" s="915"/>
      <c r="EQ569" s="915"/>
      <c r="ER569" s="915"/>
      <c r="ES569" s="915"/>
      <c r="ET569" s="915"/>
      <c r="EU569" s="915"/>
      <c r="EV569" s="915"/>
      <c r="EW569" s="915"/>
      <c r="EX569" s="915"/>
      <c r="EY569" s="915"/>
      <c r="EZ569" s="915"/>
      <c r="FA569" s="915"/>
      <c r="FB569" s="915"/>
      <c r="FC569" s="915"/>
      <c r="FD569" s="915"/>
      <c r="FE569" s="915"/>
      <c r="FF569" s="915"/>
      <c r="FG569" s="915"/>
      <c r="FH569" s="915"/>
      <c r="FI569" s="915"/>
      <c r="FJ569" s="915"/>
      <c r="FK569" s="915"/>
      <c r="FL569" s="915"/>
      <c r="FM569" s="915"/>
      <c r="FN569" s="915"/>
      <c r="FO569" s="915"/>
      <c r="FP569" s="915"/>
      <c r="FQ569" s="915"/>
      <c r="FR569" s="915"/>
      <c r="FS569" s="915"/>
      <c r="FT569" s="915"/>
      <c r="FU569" s="915"/>
      <c r="FV569" s="915"/>
      <c r="FW569" s="915"/>
      <c r="FX569" s="915"/>
      <c r="FY569" s="915"/>
      <c r="FZ569" s="915"/>
      <c r="GA569" s="915"/>
      <c r="GB569" s="915"/>
      <c r="GC569" s="915"/>
      <c r="GD569" s="915"/>
      <c r="GE569" s="915"/>
      <c r="GF569" s="915"/>
      <c r="GG569" s="915"/>
      <c r="GH569" s="915"/>
      <c r="GI569" s="915"/>
      <c r="GJ569" s="915"/>
      <c r="GK569" s="915"/>
      <c r="GL569" s="915"/>
      <c r="GM569" s="915"/>
      <c r="GN569" s="915"/>
    </row>
    <row r="570" spans="1:196" ht="29.25" x14ac:dyDescent="0.25">
      <c r="A570" s="27">
        <v>1</v>
      </c>
      <c r="B570" s="27">
        <v>1</v>
      </c>
      <c r="C570" s="1306" t="s">
        <v>157</v>
      </c>
      <c r="D570" s="43">
        <f>'2 уровень'!E1218</f>
        <v>39416.882352941175</v>
      </c>
      <c r="E570" s="43">
        <f>'2 уровень'!F1218</f>
        <v>3285.1176470588234</v>
      </c>
      <c r="F570" s="43">
        <f>'2 уровень'!G1218</f>
        <v>1721.6917647058824</v>
      </c>
      <c r="G570" s="922">
        <f>'2 уровень'!H1218</f>
        <v>52.408831271151548</v>
      </c>
      <c r="H570" s="945">
        <f>'2 уровень'!I1218</f>
        <v>0</v>
      </c>
      <c r="I570" s="945">
        <f>'2 уровень'!J1218</f>
        <v>0</v>
      </c>
      <c r="J570" s="936">
        <f>'2 уровень'!K1218</f>
        <v>0</v>
      </c>
      <c r="K570" s="936">
        <f>'2 уровень'!L1218</f>
        <v>0</v>
      </c>
      <c r="L570" s="936">
        <f>'2 уровень'!M1218</f>
        <v>0</v>
      </c>
      <c r="M570" s="936">
        <f>'2 уровень'!N1218</f>
        <v>0</v>
      </c>
      <c r="N570" s="936">
        <f>'2 уровень'!O1218</f>
        <v>0</v>
      </c>
      <c r="O570" s="936">
        <f>'2 уровень'!P1218</f>
        <v>0</v>
      </c>
      <c r="P570" s="36">
        <f>'2 уровень'!Q1218</f>
        <v>0</v>
      </c>
      <c r="Q570" s="36">
        <f>'2 уровень'!R1218</f>
        <v>0</v>
      </c>
      <c r="R570" s="36">
        <f>'2 уровень'!S1218</f>
        <v>0</v>
      </c>
      <c r="S570" s="36">
        <f>'2 уровень'!T1218</f>
        <v>0</v>
      </c>
      <c r="T570" s="36">
        <f>'2 уровень'!U1218</f>
        <v>0</v>
      </c>
      <c r="U570" s="36">
        <f>'2 уровень'!V1218</f>
        <v>0</v>
      </c>
      <c r="V570" s="944">
        <f>'2 уровень'!W1218</f>
        <v>0</v>
      </c>
      <c r="W570" s="36"/>
      <c r="X570" s="36"/>
      <c r="Y570" s="944">
        <f>'2 уровень'!X1217</f>
        <v>0</v>
      </c>
      <c r="Z570" s="944">
        <f>'2 уровень'!Y1217</f>
        <v>0</v>
      </c>
      <c r="AA570" s="36">
        <f>'2 уровень'!Z1217</f>
        <v>0</v>
      </c>
      <c r="AB570" s="1920"/>
      <c r="AC570" s="915"/>
      <c r="AD570" s="1929"/>
      <c r="AE570" s="915"/>
      <c r="AF570" s="915"/>
      <c r="AG570" s="915"/>
      <c r="AH570" s="915"/>
      <c r="AI570" s="915"/>
      <c r="AJ570" s="915"/>
      <c r="AK570" s="915"/>
      <c r="AL570" s="915"/>
      <c r="AM570" s="915"/>
      <c r="AN570" s="915"/>
      <c r="AO570" s="915"/>
      <c r="AP570" s="915"/>
      <c r="AQ570" s="915"/>
      <c r="AR570" s="915"/>
      <c r="AS570" s="915"/>
      <c r="AT570" s="915"/>
      <c r="AU570" s="915"/>
      <c r="AV570" s="915"/>
      <c r="AW570" s="915"/>
      <c r="AX570" s="915"/>
      <c r="AY570" s="915"/>
      <c r="AZ570" s="915"/>
      <c r="BA570" s="915"/>
      <c r="BB570" s="915"/>
      <c r="BC570" s="915"/>
      <c r="BD570" s="915"/>
      <c r="BE570" s="915"/>
      <c r="BF570" s="915"/>
      <c r="BG570" s="915"/>
      <c r="BH570" s="915"/>
      <c r="BI570" s="915"/>
      <c r="BJ570" s="915"/>
      <c r="BK570" s="915"/>
      <c r="BL570" s="915"/>
      <c r="BM570" s="915"/>
      <c r="BN570" s="915"/>
      <c r="BO570" s="915"/>
      <c r="BP570" s="915"/>
      <c r="BQ570" s="915"/>
      <c r="BR570" s="915"/>
      <c r="BS570" s="915"/>
      <c r="BT570" s="915"/>
      <c r="BU570" s="915"/>
      <c r="BV570" s="915"/>
      <c r="BW570" s="915"/>
      <c r="BX570" s="915"/>
      <c r="BY570" s="915"/>
      <c r="BZ570" s="915"/>
      <c r="CA570" s="915"/>
      <c r="CB570" s="915"/>
      <c r="CC570" s="915"/>
      <c r="CD570" s="915"/>
      <c r="CE570" s="915"/>
      <c r="CF570" s="915"/>
      <c r="CG570" s="915"/>
      <c r="CH570" s="915"/>
      <c r="CI570" s="915"/>
      <c r="CJ570" s="915"/>
      <c r="CK570" s="915"/>
      <c r="CL570" s="915"/>
      <c r="CM570" s="915"/>
      <c r="CN570" s="915"/>
      <c r="CO570" s="915"/>
      <c r="CP570" s="915"/>
      <c r="CQ570" s="915"/>
      <c r="CR570" s="915"/>
      <c r="CS570" s="915"/>
      <c r="CT570" s="915"/>
      <c r="CU570" s="915"/>
      <c r="CV570" s="915"/>
      <c r="CW570" s="915"/>
      <c r="CX570" s="915"/>
      <c r="CY570" s="915"/>
      <c r="CZ570" s="915"/>
      <c r="DA570" s="915"/>
      <c r="DB570" s="915"/>
      <c r="DC570" s="915"/>
      <c r="DD570" s="915"/>
      <c r="DE570" s="915"/>
      <c r="DF570" s="915"/>
      <c r="DG570" s="915"/>
      <c r="DH570" s="915"/>
      <c r="DI570" s="915"/>
      <c r="DJ570" s="915"/>
      <c r="DK570" s="915"/>
      <c r="DL570" s="915"/>
      <c r="DM570" s="915"/>
      <c r="DN570" s="915"/>
      <c r="DO570" s="915"/>
      <c r="DP570" s="915"/>
      <c r="DQ570" s="915"/>
      <c r="DR570" s="915"/>
      <c r="DS570" s="915"/>
      <c r="DT570" s="915"/>
      <c r="DU570" s="915"/>
      <c r="DV570" s="915"/>
      <c r="DW570" s="915"/>
      <c r="DX570" s="915"/>
      <c r="DY570" s="915"/>
      <c r="DZ570" s="915"/>
      <c r="EA570" s="915"/>
      <c r="EB570" s="915"/>
      <c r="EC570" s="915"/>
      <c r="ED570" s="915"/>
      <c r="EE570" s="915"/>
      <c r="EF570" s="915"/>
      <c r="EG570" s="915"/>
      <c r="EH570" s="915"/>
      <c r="EI570" s="915"/>
      <c r="EJ570" s="915"/>
      <c r="EK570" s="915"/>
      <c r="EL570" s="915"/>
      <c r="EM570" s="915"/>
      <c r="EN570" s="915"/>
      <c r="EO570" s="915"/>
      <c r="EP570" s="915"/>
      <c r="EQ570" s="915"/>
      <c r="ER570" s="915"/>
      <c r="ES570" s="915"/>
      <c r="ET570" s="915"/>
      <c r="EU570" s="915"/>
      <c r="EV570" s="915"/>
      <c r="EW570" s="915"/>
      <c r="EX570" s="915"/>
      <c r="EY570" s="915"/>
      <c r="EZ570" s="915"/>
      <c r="FA570" s="915"/>
      <c r="FB570" s="915"/>
      <c r="FC570" s="915"/>
      <c r="FD570" s="915"/>
      <c r="FE570" s="915"/>
      <c r="FF570" s="915"/>
      <c r="FG570" s="915"/>
      <c r="FH570" s="915"/>
      <c r="FI570" s="915"/>
      <c r="FJ570" s="915"/>
      <c r="FK570" s="915"/>
      <c r="FL570" s="915"/>
      <c r="FM570" s="915"/>
      <c r="FN570" s="915"/>
      <c r="FO570" s="915"/>
      <c r="FP570" s="915"/>
      <c r="FQ570" s="915"/>
      <c r="FR570" s="915"/>
      <c r="FS570" s="915"/>
      <c r="FT570" s="915"/>
      <c r="FU570" s="915"/>
      <c r="FV570" s="915"/>
      <c r="FW570" s="915"/>
      <c r="FX570" s="915"/>
      <c r="FY570" s="915"/>
      <c r="FZ570" s="915"/>
      <c r="GA570" s="915"/>
      <c r="GB570" s="915"/>
      <c r="GC570" s="915"/>
      <c r="GD570" s="915"/>
      <c r="GE570" s="915"/>
      <c r="GF570" s="915"/>
      <c r="GG570" s="915"/>
      <c r="GH570" s="915"/>
      <c r="GI570" s="915"/>
      <c r="GJ570" s="915"/>
      <c r="GK570" s="915"/>
      <c r="GL570" s="915"/>
      <c r="GM570" s="915"/>
      <c r="GN570" s="915"/>
    </row>
    <row r="571" spans="1:196" ht="29.25" x14ac:dyDescent="0.25">
      <c r="A571" s="27">
        <v>1</v>
      </c>
      <c r="B571" s="27">
        <v>1</v>
      </c>
      <c r="C571" s="1306" t="s">
        <v>158</v>
      </c>
      <c r="D571" s="43">
        <f>'2 уровень'!E1219</f>
        <v>9234</v>
      </c>
      <c r="E571" s="43">
        <f>'2 уровень'!F1219</f>
        <v>770</v>
      </c>
      <c r="F571" s="43">
        <f>'2 уровень'!G1219</f>
        <v>773</v>
      </c>
      <c r="G571" s="922">
        <f>'2 уровень'!H1219</f>
        <v>100.38961038961038</v>
      </c>
      <c r="H571" s="945">
        <f>'2 уровень'!I1219</f>
        <v>0</v>
      </c>
      <c r="I571" s="945">
        <f>'2 уровень'!J1219</f>
        <v>0</v>
      </c>
      <c r="J571" s="936">
        <f>'2 уровень'!K1219</f>
        <v>0</v>
      </c>
      <c r="K571" s="936">
        <f>'2 уровень'!L1219</f>
        <v>0</v>
      </c>
      <c r="L571" s="936">
        <f>'2 уровень'!M1219</f>
        <v>0</v>
      </c>
      <c r="M571" s="936">
        <f>'2 уровень'!N1219</f>
        <v>0</v>
      </c>
      <c r="N571" s="936">
        <f>'2 уровень'!O1219</f>
        <v>0</v>
      </c>
      <c r="O571" s="936">
        <f>'2 уровень'!P1219</f>
        <v>0</v>
      </c>
      <c r="P571" s="36">
        <f>'2 уровень'!Q1219</f>
        <v>0</v>
      </c>
      <c r="Q571" s="36">
        <f>'2 уровень'!R1219</f>
        <v>0</v>
      </c>
      <c r="R571" s="36">
        <f>'2 уровень'!S1219</f>
        <v>0</v>
      </c>
      <c r="S571" s="36">
        <f>'2 уровень'!T1219</f>
        <v>0</v>
      </c>
      <c r="T571" s="36">
        <f>'2 уровень'!U1219</f>
        <v>0</v>
      </c>
      <c r="U571" s="36">
        <f>'2 уровень'!V1219</f>
        <v>0</v>
      </c>
      <c r="V571" s="944">
        <f>'2 уровень'!W1219</f>
        <v>0</v>
      </c>
      <c r="W571" s="36"/>
      <c r="X571" s="36"/>
      <c r="Y571" s="944">
        <f>'2 уровень'!X1218</f>
        <v>0</v>
      </c>
      <c r="Z571" s="944">
        <f>'2 уровень'!Y1218</f>
        <v>0</v>
      </c>
      <c r="AA571" s="36">
        <f>'2 уровень'!Z1218</f>
        <v>0</v>
      </c>
      <c r="AB571" s="1920"/>
      <c r="AC571" s="915"/>
      <c r="AD571" s="1929"/>
      <c r="AE571" s="915"/>
      <c r="AF571" s="915"/>
      <c r="AG571" s="915"/>
      <c r="AH571" s="915"/>
      <c r="AI571" s="915"/>
      <c r="AJ571" s="915"/>
      <c r="AK571" s="915"/>
      <c r="AL571" s="915"/>
      <c r="AM571" s="915"/>
      <c r="AN571" s="915"/>
      <c r="AO571" s="915"/>
      <c r="AP571" s="915"/>
      <c r="AQ571" s="915"/>
      <c r="AR571" s="915"/>
      <c r="AS571" s="915"/>
      <c r="AT571" s="915"/>
      <c r="AU571" s="915"/>
      <c r="AV571" s="915"/>
      <c r="AW571" s="915"/>
      <c r="AX571" s="915"/>
      <c r="AY571" s="915"/>
      <c r="AZ571" s="915"/>
      <c r="BA571" s="915"/>
      <c r="BB571" s="915"/>
      <c r="BC571" s="915"/>
      <c r="BD571" s="915"/>
      <c r="BE571" s="915"/>
      <c r="BF571" s="915"/>
      <c r="BG571" s="915"/>
      <c r="BH571" s="915"/>
      <c r="BI571" s="915"/>
      <c r="BJ571" s="915"/>
      <c r="BK571" s="915"/>
      <c r="BL571" s="915"/>
      <c r="BM571" s="915"/>
      <c r="BN571" s="915"/>
      <c r="BO571" s="915"/>
      <c r="BP571" s="915"/>
      <c r="BQ571" s="915"/>
      <c r="BR571" s="915"/>
      <c r="BS571" s="915"/>
      <c r="BT571" s="915"/>
      <c r="BU571" s="915"/>
      <c r="BV571" s="915"/>
      <c r="BW571" s="915"/>
      <c r="BX571" s="915"/>
      <c r="BY571" s="915"/>
      <c r="BZ571" s="915"/>
      <c r="CA571" s="915"/>
      <c r="CB571" s="915"/>
      <c r="CC571" s="915"/>
      <c r="CD571" s="915"/>
      <c r="CE571" s="915"/>
      <c r="CF571" s="915"/>
      <c r="CG571" s="915"/>
      <c r="CH571" s="915"/>
      <c r="CI571" s="915"/>
      <c r="CJ571" s="915"/>
      <c r="CK571" s="915"/>
      <c r="CL571" s="915"/>
      <c r="CM571" s="915"/>
      <c r="CN571" s="915"/>
      <c r="CO571" s="915"/>
      <c r="CP571" s="915"/>
      <c r="CQ571" s="915"/>
      <c r="CR571" s="915"/>
      <c r="CS571" s="915"/>
      <c r="CT571" s="915"/>
      <c r="CU571" s="915"/>
      <c r="CV571" s="915"/>
      <c r="CW571" s="915"/>
      <c r="CX571" s="915"/>
      <c r="CY571" s="915"/>
      <c r="CZ571" s="915"/>
      <c r="DA571" s="915"/>
      <c r="DB571" s="915"/>
      <c r="DC571" s="915"/>
      <c r="DD571" s="915"/>
      <c r="DE571" s="915"/>
      <c r="DF571" s="915"/>
      <c r="DG571" s="915"/>
      <c r="DH571" s="915"/>
      <c r="DI571" s="915"/>
      <c r="DJ571" s="915"/>
      <c r="DK571" s="915"/>
      <c r="DL571" s="915"/>
      <c r="DM571" s="915"/>
      <c r="DN571" s="915"/>
      <c r="DO571" s="915"/>
      <c r="DP571" s="915"/>
      <c r="DQ571" s="915"/>
      <c r="DR571" s="915"/>
      <c r="DS571" s="915"/>
      <c r="DT571" s="915"/>
      <c r="DU571" s="915"/>
      <c r="DV571" s="915"/>
      <c r="DW571" s="915"/>
      <c r="DX571" s="915"/>
      <c r="DY571" s="915"/>
      <c r="DZ571" s="915"/>
      <c r="EA571" s="915"/>
      <c r="EB571" s="915"/>
      <c r="EC571" s="915"/>
      <c r="ED571" s="915"/>
      <c r="EE571" s="915"/>
      <c r="EF571" s="915"/>
      <c r="EG571" s="915"/>
      <c r="EH571" s="915"/>
      <c r="EI571" s="915"/>
      <c r="EJ571" s="915"/>
      <c r="EK571" s="915"/>
      <c r="EL571" s="915"/>
      <c r="EM571" s="915"/>
      <c r="EN571" s="915"/>
      <c r="EO571" s="915"/>
      <c r="EP571" s="915"/>
      <c r="EQ571" s="915"/>
      <c r="ER571" s="915"/>
      <c r="ES571" s="915"/>
      <c r="ET571" s="915"/>
      <c r="EU571" s="915"/>
      <c r="EV571" s="915"/>
      <c r="EW571" s="915"/>
      <c r="EX571" s="915"/>
      <c r="EY571" s="915"/>
      <c r="EZ571" s="915"/>
      <c r="FA571" s="915"/>
      <c r="FB571" s="915"/>
      <c r="FC571" s="915"/>
      <c r="FD571" s="915"/>
      <c r="FE571" s="915"/>
      <c r="FF571" s="915"/>
      <c r="FG571" s="915"/>
      <c r="FH571" s="915"/>
      <c r="FI571" s="915"/>
      <c r="FJ571" s="915"/>
      <c r="FK571" s="915"/>
      <c r="FL571" s="915"/>
      <c r="FM571" s="915"/>
      <c r="FN571" s="915"/>
      <c r="FO571" s="915"/>
      <c r="FP571" s="915"/>
      <c r="FQ571" s="915"/>
      <c r="FR571" s="915"/>
      <c r="FS571" s="915"/>
      <c r="FT571" s="915"/>
      <c r="FU571" s="915"/>
      <c r="FV571" s="915"/>
      <c r="FW571" s="915"/>
      <c r="FX571" s="915"/>
      <c r="FY571" s="915"/>
      <c r="FZ571" s="915"/>
      <c r="GA571" s="915"/>
      <c r="GB571" s="915"/>
      <c r="GC571" s="915"/>
      <c r="GD571" s="915"/>
      <c r="GE571" s="915"/>
      <c r="GF571" s="915"/>
      <c r="GG571" s="915"/>
      <c r="GH571" s="915"/>
      <c r="GI571" s="915"/>
      <c r="GJ571" s="915"/>
      <c r="GK571" s="915"/>
      <c r="GL571" s="915"/>
      <c r="GM571" s="915"/>
      <c r="GN571" s="915"/>
    </row>
    <row r="572" spans="1:196" x14ac:dyDescent="0.25">
      <c r="A572" s="27">
        <v>1</v>
      </c>
      <c r="B572" s="27">
        <v>1</v>
      </c>
      <c r="C572" s="1440" t="s">
        <v>88</v>
      </c>
      <c r="D572" s="43">
        <f>'2 уровень'!E1220</f>
        <v>190265.61025641026</v>
      </c>
      <c r="E572" s="43">
        <f>'2 уровень'!F1220</f>
        <v>15856.215384615385</v>
      </c>
      <c r="F572" s="43">
        <f>'2 уровень'!G1220</f>
        <v>14715.527635327635</v>
      </c>
      <c r="G572" s="922">
        <f>'2 уровень'!H1220</f>
        <v>92.80605288450792</v>
      </c>
      <c r="H572" s="945">
        <f>'2 уровень'!I1220</f>
        <v>0</v>
      </c>
      <c r="I572" s="945">
        <f>'2 уровень'!J1220</f>
        <v>0</v>
      </c>
      <c r="J572" s="936">
        <f>'2 уровень'!K1220</f>
        <v>0</v>
      </c>
      <c r="K572" s="936">
        <f>'2 уровень'!L1220</f>
        <v>0</v>
      </c>
      <c r="L572" s="936">
        <f>'2 уровень'!M1220</f>
        <v>0</v>
      </c>
      <c r="M572" s="936">
        <f>'2 уровень'!N1220</f>
        <v>0</v>
      </c>
      <c r="N572" s="936">
        <f>'2 уровень'!O1220</f>
        <v>0</v>
      </c>
      <c r="O572" s="936">
        <f>'2 уровень'!P1220</f>
        <v>0</v>
      </c>
      <c r="P572" s="36">
        <f>'2 уровень'!Q1220</f>
        <v>220470.70118999999</v>
      </c>
      <c r="Q572" s="36">
        <f>'2 уровень'!R1220</f>
        <v>18372.558432500002</v>
      </c>
      <c r="R572" s="36">
        <f>'2 уровень'!S1220</f>
        <v>18071.188249999999</v>
      </c>
      <c r="S572" s="36">
        <f>'2 уровень'!T1220</f>
        <v>0</v>
      </c>
      <c r="T572" s="36">
        <f>'2 уровень'!U1220</f>
        <v>-301.37018249999937</v>
      </c>
      <c r="U572" s="36">
        <f>'2 уровень'!V1220</f>
        <v>-206.70631</v>
      </c>
      <c r="V572" s="944">
        <f>'2 уровень'!W1220</f>
        <v>17864.481940000001</v>
      </c>
      <c r="W572" s="36">
        <f t="shared" ref="W572" si="75">R572/Q572*100</f>
        <v>98.359672205658114</v>
      </c>
      <c r="X572" s="36">
        <f t="shared" ref="X572" si="76">V572/Q572*100</f>
        <v>97.234590411745586</v>
      </c>
      <c r="Y572" s="944">
        <f>'2 уровень'!X1219</f>
        <v>0</v>
      </c>
      <c r="Z572" s="944">
        <f>'2 уровень'!Y1219</f>
        <v>0</v>
      </c>
      <c r="AA572" s="36">
        <f>'2 уровень'!Z1219</f>
        <v>0</v>
      </c>
      <c r="AB572" s="1920"/>
      <c r="AC572" s="915"/>
      <c r="AD572" s="1929"/>
      <c r="AE572" s="915"/>
      <c r="AF572" s="915"/>
      <c r="AG572" s="915"/>
      <c r="AH572" s="915"/>
      <c r="AI572" s="915"/>
      <c r="AJ572" s="915"/>
      <c r="AK572" s="915"/>
      <c r="AL572" s="915"/>
      <c r="AM572" s="915"/>
      <c r="AN572" s="915"/>
      <c r="AO572" s="915"/>
      <c r="AP572" s="915"/>
      <c r="AQ572" s="915"/>
      <c r="AR572" s="915"/>
      <c r="AS572" s="915"/>
      <c r="AT572" s="915"/>
      <c r="AU572" s="915"/>
      <c r="AV572" s="915"/>
      <c r="AW572" s="915"/>
      <c r="AX572" s="915"/>
      <c r="AY572" s="915"/>
      <c r="AZ572" s="915"/>
      <c r="BA572" s="915"/>
      <c r="BB572" s="915"/>
      <c r="BC572" s="915"/>
      <c r="BD572" s="915"/>
      <c r="BE572" s="915"/>
      <c r="BF572" s="915"/>
      <c r="BG572" s="915"/>
      <c r="BH572" s="915"/>
      <c r="BI572" s="915"/>
      <c r="BJ572" s="915"/>
      <c r="BK572" s="915"/>
      <c r="BL572" s="915"/>
      <c r="BM572" s="915"/>
      <c r="BN572" s="915"/>
      <c r="BO572" s="915"/>
      <c r="BP572" s="915"/>
      <c r="BQ572" s="915"/>
      <c r="BR572" s="915"/>
      <c r="BS572" s="915"/>
      <c r="BT572" s="915"/>
      <c r="BU572" s="915"/>
      <c r="BV572" s="915"/>
      <c r="BW572" s="915"/>
      <c r="BX572" s="915"/>
      <c r="BY572" s="915"/>
      <c r="BZ572" s="915"/>
      <c r="CA572" s="915"/>
      <c r="CB572" s="915"/>
      <c r="CC572" s="915"/>
      <c r="CD572" s="915"/>
      <c r="CE572" s="915"/>
      <c r="CF572" s="915"/>
      <c r="CG572" s="915"/>
      <c r="CH572" s="915"/>
      <c r="CI572" s="915"/>
      <c r="CJ572" s="915"/>
      <c r="CK572" s="915"/>
      <c r="CL572" s="915"/>
      <c r="CM572" s="915"/>
      <c r="CN572" s="915"/>
      <c r="CO572" s="915"/>
      <c r="CP572" s="915"/>
      <c r="CQ572" s="915"/>
      <c r="CR572" s="915"/>
      <c r="CS572" s="915"/>
      <c r="CT572" s="915"/>
      <c r="CU572" s="915"/>
      <c r="CV572" s="915"/>
      <c r="CW572" s="915"/>
      <c r="CX572" s="915"/>
      <c r="CY572" s="915"/>
      <c r="CZ572" s="915"/>
      <c r="DA572" s="915"/>
      <c r="DB572" s="915"/>
      <c r="DC572" s="915"/>
      <c r="DD572" s="915"/>
      <c r="DE572" s="915"/>
      <c r="DF572" s="915"/>
      <c r="DG572" s="915"/>
      <c r="DH572" s="915"/>
      <c r="DI572" s="915"/>
      <c r="DJ572" s="915"/>
      <c r="DK572" s="915"/>
      <c r="DL572" s="915"/>
      <c r="DM572" s="915"/>
      <c r="DN572" s="915"/>
      <c r="DO572" s="915"/>
      <c r="DP572" s="915"/>
      <c r="DQ572" s="915"/>
      <c r="DR572" s="915"/>
      <c r="DS572" s="915"/>
      <c r="DT572" s="915"/>
      <c r="DU572" s="915"/>
      <c r="DV572" s="915"/>
      <c r="DW572" s="915"/>
      <c r="DX572" s="915"/>
      <c r="DY572" s="915"/>
      <c r="DZ572" s="915"/>
      <c r="EA572" s="915"/>
      <c r="EB572" s="915"/>
      <c r="EC572" s="915"/>
      <c r="ED572" s="915"/>
      <c r="EE572" s="915"/>
      <c r="EF572" s="915"/>
      <c r="EG572" s="915"/>
      <c r="EH572" s="915"/>
      <c r="EI572" s="915"/>
      <c r="EJ572" s="915"/>
      <c r="EK572" s="915"/>
      <c r="EL572" s="915"/>
      <c r="EM572" s="915"/>
      <c r="EN572" s="915"/>
      <c r="EO572" s="915"/>
      <c r="EP572" s="915"/>
      <c r="EQ572" s="915"/>
      <c r="ER572" s="915"/>
      <c r="ES572" s="915"/>
      <c r="ET572" s="915"/>
      <c r="EU572" s="915"/>
      <c r="EV572" s="915"/>
      <c r="EW572" s="915"/>
      <c r="EX572" s="915"/>
      <c r="EY572" s="915"/>
      <c r="EZ572" s="915"/>
      <c r="FA572" s="915"/>
      <c r="FB572" s="915"/>
      <c r="FC572" s="915"/>
      <c r="FD572" s="915"/>
      <c r="FE572" s="915"/>
      <c r="FF572" s="915"/>
      <c r="FG572" s="915"/>
      <c r="FH572" s="915"/>
      <c r="FI572" s="915"/>
      <c r="FJ572" s="915"/>
      <c r="FK572" s="915"/>
      <c r="FL572" s="915"/>
      <c r="FM572" s="915"/>
      <c r="FN572" s="915"/>
      <c r="FO572" s="915"/>
      <c r="FP572" s="915"/>
      <c r="FQ572" s="915"/>
      <c r="FR572" s="915"/>
      <c r="FS572" s="915"/>
      <c r="FT572" s="915"/>
      <c r="FU572" s="915"/>
      <c r="FV572" s="915"/>
      <c r="FW572" s="915"/>
      <c r="FX572" s="915"/>
      <c r="FY572" s="915"/>
      <c r="FZ572" s="915"/>
      <c r="GA572" s="915"/>
      <c r="GB572" s="915"/>
      <c r="GC572" s="915"/>
      <c r="GD572" s="915"/>
      <c r="GE572" s="915"/>
      <c r="GF572" s="915"/>
      <c r="GG572" s="915"/>
      <c r="GH572" s="915"/>
      <c r="GI572" s="915"/>
      <c r="GJ572" s="915"/>
      <c r="GK572" s="915"/>
      <c r="GL572" s="915"/>
      <c r="GM572" s="915"/>
      <c r="GN572" s="915"/>
    </row>
    <row r="573" spans="1:196" x14ac:dyDescent="0.25">
      <c r="A573" s="27">
        <v>1</v>
      </c>
      <c r="B573" s="27">
        <v>1</v>
      </c>
      <c r="C573" s="1440" t="s">
        <v>31</v>
      </c>
      <c r="D573" s="43">
        <f>'2 уровень'!E1221</f>
        <v>0</v>
      </c>
      <c r="E573" s="43">
        <f>'2 уровень'!F1221</f>
        <v>0</v>
      </c>
      <c r="F573" s="43">
        <f>'2 уровень'!G1221</f>
        <v>0</v>
      </c>
      <c r="G573" s="922">
        <f>'2 уровень'!H1221</f>
        <v>0</v>
      </c>
      <c r="H573" s="945">
        <f>'2 уровень'!I1221</f>
        <v>0</v>
      </c>
      <c r="I573" s="945">
        <f>'2 уровень'!J1221</f>
        <v>0</v>
      </c>
      <c r="J573" s="936">
        <f>'2 уровень'!K1221</f>
        <v>0</v>
      </c>
      <c r="K573" s="936">
        <f>'2 уровень'!L1221</f>
        <v>0</v>
      </c>
      <c r="L573" s="936">
        <f>'2 уровень'!M1221</f>
        <v>0</v>
      </c>
      <c r="M573" s="936">
        <f>'2 уровень'!N1221</f>
        <v>0</v>
      </c>
      <c r="N573" s="936">
        <f>'2 уровень'!O1221</f>
        <v>0</v>
      </c>
      <c r="O573" s="936">
        <f>'2 уровень'!P1221</f>
        <v>0</v>
      </c>
      <c r="P573" s="36">
        <f>'2 уровень'!Q1221</f>
        <v>0</v>
      </c>
      <c r="Q573" s="36">
        <f>'2 уровень'!R1221</f>
        <v>0</v>
      </c>
      <c r="R573" s="36">
        <f>'2 уровень'!S1221</f>
        <v>0</v>
      </c>
      <c r="S573" s="36">
        <f>'2 уровень'!T1221</f>
        <v>0</v>
      </c>
      <c r="T573" s="36">
        <f>'2 уровень'!U1221</f>
        <v>0</v>
      </c>
      <c r="U573" s="36">
        <f>'2 уровень'!V1221</f>
        <v>0</v>
      </c>
      <c r="V573" s="944">
        <f>'2 уровень'!W1221</f>
        <v>0</v>
      </c>
      <c r="W573" s="36"/>
      <c r="X573" s="36"/>
      <c r="Y573" s="944">
        <f>'2 уровень'!X1220</f>
        <v>0</v>
      </c>
      <c r="Z573" s="944">
        <f>'2 уровень'!Y1220</f>
        <v>0</v>
      </c>
      <c r="AA573" s="36">
        <f>'2 уровень'!Z1220</f>
        <v>0</v>
      </c>
      <c r="AB573" s="1920"/>
      <c r="AC573" s="915"/>
      <c r="AD573" s="1929"/>
      <c r="AE573" s="915"/>
      <c r="AF573" s="915"/>
      <c r="AG573" s="915"/>
      <c r="AH573" s="915"/>
      <c r="AI573" s="915"/>
      <c r="AJ573" s="915"/>
      <c r="AK573" s="915"/>
      <c r="AL573" s="915"/>
      <c r="AM573" s="915"/>
      <c r="AN573" s="915"/>
      <c r="AO573" s="915"/>
      <c r="AP573" s="915"/>
      <c r="AQ573" s="915"/>
      <c r="AR573" s="915"/>
      <c r="AS573" s="915"/>
      <c r="AT573" s="915"/>
      <c r="AU573" s="915"/>
      <c r="AV573" s="915"/>
      <c r="AW573" s="915"/>
      <c r="AX573" s="915"/>
      <c r="AY573" s="915"/>
      <c r="AZ573" s="915"/>
      <c r="BA573" s="915"/>
      <c r="BB573" s="915"/>
      <c r="BC573" s="915"/>
      <c r="BD573" s="915"/>
      <c r="BE573" s="915"/>
      <c r="BF573" s="915"/>
      <c r="BG573" s="915"/>
      <c r="BH573" s="915"/>
      <c r="BI573" s="915"/>
      <c r="BJ573" s="915"/>
      <c r="BK573" s="915"/>
      <c r="BL573" s="915"/>
      <c r="BM573" s="915"/>
      <c r="BN573" s="915"/>
      <c r="BO573" s="915"/>
      <c r="BP573" s="915"/>
      <c r="BQ573" s="915"/>
      <c r="BR573" s="915"/>
      <c r="BS573" s="915"/>
      <c r="BT573" s="915"/>
      <c r="BU573" s="915"/>
      <c r="BV573" s="915"/>
      <c r="BW573" s="915"/>
      <c r="BX573" s="915"/>
      <c r="BY573" s="915"/>
      <c r="BZ573" s="915"/>
      <c r="CA573" s="915"/>
      <c r="CB573" s="915"/>
      <c r="CC573" s="915"/>
      <c r="CD573" s="915"/>
      <c r="CE573" s="915"/>
      <c r="CF573" s="915"/>
      <c r="CG573" s="915"/>
      <c r="CH573" s="915"/>
      <c r="CI573" s="915"/>
      <c r="CJ573" s="915"/>
      <c r="CK573" s="915"/>
      <c r="CL573" s="915"/>
      <c r="CM573" s="915"/>
      <c r="CN573" s="915"/>
      <c r="CO573" s="915"/>
      <c r="CP573" s="915"/>
      <c r="CQ573" s="915"/>
      <c r="CR573" s="915"/>
      <c r="CS573" s="915"/>
      <c r="CT573" s="915"/>
      <c r="CU573" s="915"/>
      <c r="CV573" s="915"/>
      <c r="CW573" s="915"/>
      <c r="CX573" s="915"/>
      <c r="CY573" s="915"/>
      <c r="CZ573" s="915"/>
      <c r="DA573" s="915"/>
      <c r="DB573" s="915"/>
      <c r="DC573" s="915"/>
      <c r="DD573" s="915"/>
      <c r="DE573" s="915"/>
      <c r="DF573" s="915"/>
      <c r="DG573" s="915"/>
      <c r="DH573" s="915"/>
      <c r="DI573" s="915"/>
      <c r="DJ573" s="915"/>
      <c r="DK573" s="915"/>
      <c r="DL573" s="915"/>
      <c r="DM573" s="915"/>
      <c r="DN573" s="915"/>
      <c r="DO573" s="915"/>
      <c r="DP573" s="915"/>
      <c r="DQ573" s="915"/>
      <c r="DR573" s="915"/>
      <c r="DS573" s="915"/>
      <c r="DT573" s="915"/>
      <c r="DU573" s="915"/>
      <c r="DV573" s="915"/>
      <c r="DW573" s="915"/>
      <c r="DX573" s="915"/>
      <c r="DY573" s="915"/>
      <c r="DZ573" s="915"/>
      <c r="EA573" s="915"/>
      <c r="EB573" s="915"/>
      <c r="EC573" s="915"/>
      <c r="ED573" s="915"/>
      <c r="EE573" s="915"/>
      <c r="EF573" s="915"/>
      <c r="EG573" s="915"/>
      <c r="EH573" s="915"/>
      <c r="EI573" s="915"/>
      <c r="EJ573" s="915"/>
      <c r="EK573" s="915"/>
      <c r="EL573" s="915"/>
      <c r="EM573" s="915"/>
      <c r="EN573" s="915"/>
      <c r="EO573" s="915"/>
      <c r="EP573" s="915"/>
      <c r="EQ573" s="915"/>
      <c r="ER573" s="915"/>
      <c r="ES573" s="915"/>
      <c r="ET573" s="915"/>
      <c r="EU573" s="915"/>
      <c r="EV573" s="915"/>
      <c r="EW573" s="915"/>
      <c r="EX573" s="915"/>
      <c r="EY573" s="915"/>
      <c r="EZ573" s="915"/>
      <c r="FA573" s="915"/>
      <c r="FB573" s="915"/>
      <c r="FC573" s="915"/>
      <c r="FD573" s="915"/>
      <c r="FE573" s="915"/>
      <c r="FF573" s="915"/>
      <c r="FG573" s="915"/>
      <c r="FH573" s="915"/>
      <c r="FI573" s="915"/>
      <c r="FJ573" s="915"/>
      <c r="FK573" s="915"/>
      <c r="FL573" s="915"/>
      <c r="FM573" s="915"/>
      <c r="FN573" s="915"/>
      <c r="FO573" s="915"/>
      <c r="FP573" s="915"/>
      <c r="FQ573" s="915"/>
      <c r="FR573" s="915"/>
      <c r="FS573" s="915"/>
      <c r="FT573" s="915"/>
      <c r="FU573" s="915"/>
      <c r="FV573" s="915"/>
      <c r="FW573" s="915"/>
      <c r="FX573" s="915"/>
      <c r="FY573" s="915"/>
      <c r="FZ573" s="915"/>
      <c r="GA573" s="915"/>
      <c r="GB573" s="915"/>
      <c r="GC573" s="915"/>
      <c r="GD573" s="915"/>
      <c r="GE573" s="915"/>
      <c r="GF573" s="915"/>
      <c r="GG573" s="915"/>
      <c r="GH573" s="915"/>
      <c r="GI573" s="915"/>
      <c r="GJ573" s="915"/>
      <c r="GK573" s="915"/>
      <c r="GL573" s="915"/>
      <c r="GM573" s="915"/>
      <c r="GN573" s="915"/>
    </row>
    <row r="574" spans="1:196" x14ac:dyDescent="0.25">
      <c r="A574" s="27">
        <v>1</v>
      </c>
      <c r="B574" s="27">
        <v>1</v>
      </c>
      <c r="C574" s="1523" t="s">
        <v>79</v>
      </c>
      <c r="D574" s="53">
        <f>'2 уровень'!E1222</f>
        <v>600</v>
      </c>
      <c r="E574" s="53">
        <f>'2 уровень'!F1222</f>
        <v>49</v>
      </c>
      <c r="F574" s="53">
        <f>'2 уровень'!G1222</f>
        <v>28</v>
      </c>
      <c r="G574" s="925">
        <f>'2 уровень'!H1222</f>
        <v>57.142857142857139</v>
      </c>
      <c r="H574" s="945">
        <f>'2 уровень'!I1222</f>
        <v>9.9233333333333338</v>
      </c>
      <c r="I574" s="945">
        <f>'2 уровень'!J1222</f>
        <v>9.6071428571428577</v>
      </c>
      <c r="J574" s="936">
        <f>'2 уровень'!K1222</f>
        <v>5954</v>
      </c>
      <c r="K574" s="936">
        <f>'2 уровень'!L1222</f>
        <v>497</v>
      </c>
      <c r="L574" s="936">
        <f>'2 уровень'!M1222</f>
        <v>269</v>
      </c>
      <c r="M574" s="936">
        <f>'2 уровень'!N1222</f>
        <v>54.12474849094567</v>
      </c>
      <c r="N574" s="936">
        <f>'2 уровень'!O1222</f>
        <v>19.846666666666664</v>
      </c>
      <c r="O574" s="936">
        <f>'2 уровень'!P1222</f>
        <v>162.6469600268727</v>
      </c>
      <c r="P574" s="36">
        <f>'2 уровень'!Q1222</f>
        <v>0</v>
      </c>
      <c r="Q574" s="36">
        <f>'2 уровень'!R1222</f>
        <v>0</v>
      </c>
      <c r="R574" s="36">
        <f>'2 уровень'!S1222</f>
        <v>0</v>
      </c>
      <c r="S574" s="36">
        <f>'2 уровень'!T1222</f>
        <v>0</v>
      </c>
      <c r="T574" s="36">
        <f>'2 уровень'!U1222</f>
        <v>0</v>
      </c>
      <c r="U574" s="36">
        <f>'2 уровень'!V1222</f>
        <v>0</v>
      </c>
      <c r="V574" s="944">
        <f>'2 уровень'!W1222</f>
        <v>0</v>
      </c>
      <c r="W574" s="36"/>
      <c r="X574" s="36"/>
      <c r="Y574" s="944">
        <f>'2 уровень'!X1221</f>
        <v>0</v>
      </c>
      <c r="Z574" s="944">
        <f>'2 уровень'!Y1221</f>
        <v>0</v>
      </c>
      <c r="AA574" s="36">
        <f>'2 уровень'!Z1221</f>
        <v>0</v>
      </c>
      <c r="AB574" s="1920"/>
      <c r="AC574" s="915"/>
      <c r="AD574" s="1929"/>
      <c r="AE574" s="915"/>
      <c r="AF574" s="915"/>
      <c r="AG574" s="915"/>
      <c r="AH574" s="915"/>
      <c r="AI574" s="915"/>
      <c r="AJ574" s="915"/>
      <c r="AK574" s="915"/>
      <c r="AL574" s="915"/>
      <c r="AM574" s="915"/>
      <c r="AN574" s="915"/>
      <c r="AO574" s="915"/>
      <c r="AP574" s="915"/>
      <c r="AQ574" s="915"/>
      <c r="AR574" s="915"/>
      <c r="AS574" s="915"/>
      <c r="AT574" s="915"/>
      <c r="AU574" s="915"/>
      <c r="AV574" s="915"/>
      <c r="AW574" s="915"/>
      <c r="AX574" s="915"/>
      <c r="AY574" s="915"/>
      <c r="AZ574" s="915"/>
      <c r="BA574" s="915"/>
      <c r="BB574" s="915"/>
      <c r="BC574" s="915"/>
      <c r="BD574" s="915"/>
      <c r="BE574" s="915"/>
      <c r="BF574" s="915"/>
      <c r="BG574" s="915"/>
      <c r="BH574" s="915"/>
      <c r="BI574" s="915"/>
      <c r="BJ574" s="915"/>
      <c r="BK574" s="915"/>
      <c r="BL574" s="915"/>
      <c r="BM574" s="915"/>
      <c r="BN574" s="915"/>
      <c r="BO574" s="915"/>
      <c r="BP574" s="915"/>
      <c r="BQ574" s="915"/>
      <c r="BR574" s="915"/>
      <c r="BS574" s="915"/>
      <c r="BT574" s="915"/>
      <c r="BU574" s="915"/>
      <c r="BV574" s="915"/>
      <c r="BW574" s="915"/>
      <c r="BX574" s="915"/>
      <c r="BY574" s="915"/>
      <c r="BZ574" s="915"/>
      <c r="CA574" s="915"/>
      <c r="CB574" s="915"/>
      <c r="CC574" s="915"/>
      <c r="CD574" s="915"/>
      <c r="CE574" s="915"/>
      <c r="CF574" s="915"/>
      <c r="CG574" s="915"/>
      <c r="CH574" s="915"/>
      <c r="CI574" s="915"/>
      <c r="CJ574" s="915"/>
      <c r="CK574" s="915"/>
      <c r="CL574" s="915"/>
      <c r="CM574" s="915"/>
      <c r="CN574" s="915"/>
      <c r="CO574" s="915"/>
      <c r="CP574" s="915"/>
      <c r="CQ574" s="915"/>
      <c r="CR574" s="915"/>
      <c r="CS574" s="915"/>
      <c r="CT574" s="915"/>
      <c r="CU574" s="915"/>
      <c r="CV574" s="915"/>
      <c r="CW574" s="915"/>
      <c r="CX574" s="915"/>
      <c r="CY574" s="915"/>
      <c r="CZ574" s="915"/>
      <c r="DA574" s="915"/>
      <c r="DB574" s="915"/>
      <c r="DC574" s="915"/>
      <c r="DD574" s="915"/>
      <c r="DE574" s="915"/>
      <c r="DF574" s="915"/>
      <c r="DG574" s="915"/>
      <c r="DH574" s="915"/>
      <c r="DI574" s="915"/>
      <c r="DJ574" s="915"/>
      <c r="DK574" s="915"/>
      <c r="DL574" s="915"/>
      <c r="DM574" s="915"/>
      <c r="DN574" s="915"/>
      <c r="DO574" s="915"/>
      <c r="DP574" s="915"/>
      <c r="DQ574" s="915"/>
      <c r="DR574" s="915"/>
      <c r="DS574" s="915"/>
      <c r="DT574" s="915"/>
      <c r="DU574" s="915"/>
      <c r="DV574" s="915"/>
      <c r="DW574" s="915"/>
      <c r="DX574" s="915"/>
      <c r="DY574" s="915"/>
      <c r="DZ574" s="915"/>
      <c r="EA574" s="915"/>
      <c r="EB574" s="915"/>
      <c r="EC574" s="915"/>
      <c r="ED574" s="915"/>
      <c r="EE574" s="915"/>
      <c r="EF574" s="915"/>
      <c r="EG574" s="915"/>
      <c r="EH574" s="915"/>
      <c r="EI574" s="915"/>
      <c r="EJ574" s="915"/>
      <c r="EK574" s="915"/>
      <c r="EL574" s="915"/>
      <c r="EM574" s="915"/>
      <c r="EN574" s="915"/>
      <c r="EO574" s="915"/>
      <c r="EP574" s="915"/>
      <c r="EQ574" s="915"/>
      <c r="ER574" s="915"/>
      <c r="ES574" s="915"/>
      <c r="ET574" s="915"/>
      <c r="EU574" s="915"/>
      <c r="EV574" s="915"/>
      <c r="EW574" s="915"/>
      <c r="EX574" s="915"/>
      <c r="EY574" s="915"/>
      <c r="EZ574" s="915"/>
      <c r="FA574" s="915"/>
      <c r="FB574" s="915"/>
      <c r="FC574" s="915"/>
      <c r="FD574" s="915"/>
      <c r="FE574" s="915"/>
      <c r="FF574" s="915"/>
      <c r="FG574" s="915"/>
      <c r="FH574" s="915"/>
      <c r="FI574" s="915"/>
      <c r="FJ574" s="915"/>
      <c r="FK574" s="915"/>
      <c r="FL574" s="915"/>
      <c r="FM574" s="915"/>
      <c r="FN574" s="915"/>
      <c r="FO574" s="915"/>
      <c r="FP574" s="915"/>
      <c r="FQ574" s="915"/>
      <c r="FR574" s="915"/>
      <c r="FS574" s="915"/>
      <c r="FT574" s="915"/>
      <c r="FU574" s="915"/>
      <c r="FV574" s="915"/>
      <c r="FW574" s="915"/>
      <c r="FX574" s="915"/>
      <c r="FY574" s="915"/>
      <c r="FZ574" s="915"/>
      <c r="GA574" s="915"/>
      <c r="GB574" s="915"/>
      <c r="GC574" s="915"/>
      <c r="GD574" s="915"/>
      <c r="GE574" s="915"/>
      <c r="GF574" s="915"/>
      <c r="GG574" s="915"/>
      <c r="GH574" s="915"/>
      <c r="GI574" s="915"/>
      <c r="GJ574" s="915"/>
      <c r="GK574" s="915"/>
      <c r="GL574" s="915"/>
      <c r="GM574" s="915"/>
      <c r="GN574" s="915"/>
    </row>
    <row r="575" spans="1:196" x14ac:dyDescent="0.25">
      <c r="A575" s="27">
        <v>1</v>
      </c>
      <c r="B575" s="27">
        <v>1</v>
      </c>
      <c r="C575" s="1403" t="s">
        <v>16</v>
      </c>
      <c r="D575" s="43">
        <f>'2 уровень'!E1223</f>
        <v>800</v>
      </c>
      <c r="E575" s="43">
        <f>'2 уровень'!F1223</f>
        <v>67</v>
      </c>
      <c r="F575" s="43">
        <f>'2 уровень'!G1223</f>
        <v>34</v>
      </c>
      <c r="G575" s="922">
        <f>'2 уровень'!H1223</f>
        <v>50.746268656716417</v>
      </c>
      <c r="H575" s="945">
        <f>'2 уровень'!I1223</f>
        <v>8</v>
      </c>
      <c r="I575" s="945">
        <f>'2 уровень'!J1223</f>
        <v>9.235294117647058</v>
      </c>
      <c r="J575" s="936">
        <f>'2 уровень'!K1223</f>
        <v>6400</v>
      </c>
      <c r="K575" s="936">
        <f>'2 уровень'!L1223</f>
        <v>533</v>
      </c>
      <c r="L575" s="936">
        <f>'2 уровень'!M1223</f>
        <v>314</v>
      </c>
      <c r="M575" s="936">
        <f>'2 уровень'!N1223</f>
        <v>58.911819887429637</v>
      </c>
      <c r="N575" s="936">
        <f>'2 уровень'!O1223</f>
        <v>26.666666666666668</v>
      </c>
      <c r="O575" s="936">
        <f>'2 уровень'!P1223</f>
        <v>141.29999999999998</v>
      </c>
      <c r="P575" s="36">
        <f>'2 уровень'!Q1223</f>
        <v>0</v>
      </c>
      <c r="Q575" s="36">
        <f>'2 уровень'!R1223</f>
        <v>0</v>
      </c>
      <c r="R575" s="36">
        <f>'2 уровень'!S1223</f>
        <v>0</v>
      </c>
      <c r="S575" s="36">
        <f>'2 уровень'!T1223</f>
        <v>0</v>
      </c>
      <c r="T575" s="36">
        <f>'2 уровень'!U1223</f>
        <v>0</v>
      </c>
      <c r="U575" s="36">
        <f>'2 уровень'!V1223</f>
        <v>0</v>
      </c>
      <c r="V575" s="944">
        <f>'2 уровень'!W1223</f>
        <v>0</v>
      </c>
      <c r="W575" s="36"/>
      <c r="X575" s="36"/>
      <c r="Y575" s="944">
        <f>'2 уровень'!X1222</f>
        <v>0</v>
      </c>
      <c r="Z575" s="944">
        <f>'2 уровень'!Y1222</f>
        <v>0</v>
      </c>
      <c r="AA575" s="36">
        <f>'2 уровень'!Z1222</f>
        <v>0</v>
      </c>
      <c r="AB575" s="1920"/>
      <c r="AC575" s="915"/>
      <c r="AD575" s="1929"/>
      <c r="AE575" s="915"/>
      <c r="AF575" s="915"/>
      <c r="AG575" s="915"/>
      <c r="AH575" s="915"/>
      <c r="AI575" s="915"/>
      <c r="AJ575" s="915"/>
      <c r="AK575" s="915"/>
      <c r="AL575" s="915"/>
      <c r="AM575" s="915"/>
      <c r="AN575" s="915"/>
      <c r="AO575" s="915"/>
      <c r="AP575" s="915"/>
      <c r="AQ575" s="915"/>
      <c r="AR575" s="915"/>
      <c r="AS575" s="915"/>
      <c r="AT575" s="915"/>
      <c r="AU575" s="915"/>
      <c r="AV575" s="915"/>
      <c r="AW575" s="915"/>
      <c r="AX575" s="915"/>
      <c r="AY575" s="915"/>
      <c r="AZ575" s="915"/>
      <c r="BA575" s="915"/>
      <c r="BB575" s="915"/>
      <c r="BC575" s="915"/>
      <c r="BD575" s="915"/>
      <c r="BE575" s="915"/>
      <c r="BF575" s="915"/>
      <c r="BG575" s="915"/>
      <c r="BH575" s="915"/>
      <c r="BI575" s="915"/>
      <c r="BJ575" s="915"/>
      <c r="BK575" s="915"/>
      <c r="BL575" s="915"/>
      <c r="BM575" s="915"/>
      <c r="BN575" s="915"/>
      <c r="BO575" s="915"/>
      <c r="BP575" s="915"/>
      <c r="BQ575" s="915"/>
      <c r="BR575" s="915"/>
      <c r="BS575" s="915"/>
      <c r="BT575" s="915"/>
      <c r="BU575" s="915"/>
      <c r="BV575" s="915"/>
      <c r="BW575" s="915"/>
      <c r="BX575" s="915"/>
      <c r="BY575" s="915"/>
      <c r="BZ575" s="915"/>
      <c r="CA575" s="915"/>
      <c r="CB575" s="915"/>
      <c r="CC575" s="915"/>
      <c r="CD575" s="915"/>
      <c r="CE575" s="915"/>
      <c r="CF575" s="915"/>
      <c r="CG575" s="915"/>
      <c r="CH575" s="915"/>
      <c r="CI575" s="915"/>
      <c r="CJ575" s="915"/>
      <c r="CK575" s="915"/>
      <c r="CL575" s="915"/>
      <c r="CM575" s="915"/>
      <c r="CN575" s="915"/>
      <c r="CO575" s="915"/>
      <c r="CP575" s="915"/>
      <c r="CQ575" s="915"/>
      <c r="CR575" s="915"/>
      <c r="CS575" s="915"/>
      <c r="CT575" s="915"/>
      <c r="CU575" s="915"/>
      <c r="CV575" s="915"/>
      <c r="CW575" s="915"/>
      <c r="CX575" s="915"/>
      <c r="CY575" s="915"/>
      <c r="CZ575" s="915"/>
      <c r="DA575" s="915"/>
      <c r="DB575" s="915"/>
      <c r="DC575" s="915"/>
      <c r="DD575" s="915"/>
      <c r="DE575" s="915"/>
      <c r="DF575" s="915"/>
      <c r="DG575" s="915"/>
      <c r="DH575" s="915"/>
      <c r="DI575" s="915"/>
      <c r="DJ575" s="915"/>
      <c r="DK575" s="915"/>
      <c r="DL575" s="915"/>
      <c r="DM575" s="915"/>
      <c r="DN575" s="915"/>
      <c r="DO575" s="915"/>
      <c r="DP575" s="915"/>
      <c r="DQ575" s="915"/>
      <c r="DR575" s="915"/>
      <c r="DS575" s="915"/>
      <c r="DT575" s="915"/>
      <c r="DU575" s="915"/>
      <c r="DV575" s="915"/>
      <c r="DW575" s="915"/>
      <c r="DX575" s="915"/>
      <c r="DY575" s="915"/>
      <c r="DZ575" s="915"/>
      <c r="EA575" s="915"/>
      <c r="EB575" s="915"/>
      <c r="EC575" s="915"/>
      <c r="ED575" s="915"/>
      <c r="EE575" s="915"/>
      <c r="EF575" s="915"/>
      <c r="EG575" s="915"/>
      <c r="EH575" s="915"/>
      <c r="EI575" s="915"/>
      <c r="EJ575" s="915"/>
      <c r="EK575" s="915"/>
      <c r="EL575" s="915"/>
      <c r="EM575" s="915"/>
      <c r="EN575" s="915"/>
      <c r="EO575" s="915"/>
      <c r="EP575" s="915"/>
      <c r="EQ575" s="915"/>
      <c r="ER575" s="915"/>
      <c r="ES575" s="915"/>
      <c r="ET575" s="915"/>
      <c r="EU575" s="915"/>
      <c r="EV575" s="915"/>
      <c r="EW575" s="915"/>
      <c r="EX575" s="915"/>
      <c r="EY575" s="915"/>
      <c r="EZ575" s="915"/>
      <c r="FA575" s="915"/>
      <c r="FB575" s="915"/>
      <c r="FC575" s="915"/>
      <c r="FD575" s="915"/>
      <c r="FE575" s="915"/>
      <c r="FF575" s="915"/>
      <c r="FG575" s="915"/>
      <c r="FH575" s="915"/>
      <c r="FI575" s="915"/>
      <c r="FJ575" s="915"/>
      <c r="FK575" s="915"/>
      <c r="FL575" s="915"/>
      <c r="FM575" s="915"/>
      <c r="FN575" s="915"/>
      <c r="FO575" s="915"/>
      <c r="FP575" s="915"/>
      <c r="FQ575" s="915"/>
      <c r="FR575" s="915"/>
      <c r="FS575" s="915"/>
      <c r="FT575" s="915"/>
      <c r="FU575" s="915"/>
      <c r="FV575" s="915"/>
      <c r="FW575" s="915"/>
      <c r="FX575" s="915"/>
      <c r="FY575" s="915"/>
      <c r="FZ575" s="915"/>
      <c r="GA575" s="915"/>
      <c r="GB575" s="915"/>
      <c r="GC575" s="915"/>
      <c r="GD575" s="915"/>
      <c r="GE575" s="915"/>
      <c r="GF575" s="915"/>
      <c r="GG575" s="915"/>
      <c r="GH575" s="915"/>
      <c r="GI575" s="915"/>
      <c r="GJ575" s="915"/>
      <c r="GK575" s="915"/>
      <c r="GL575" s="915"/>
      <c r="GM575" s="915"/>
      <c r="GN575" s="915"/>
    </row>
    <row r="576" spans="1:196" ht="29.25" x14ac:dyDescent="0.25">
      <c r="A576" s="27">
        <v>1</v>
      </c>
      <c r="B576" s="27">
        <v>1</v>
      </c>
      <c r="C576" s="1229" t="s">
        <v>173</v>
      </c>
      <c r="D576" s="43">
        <f>'2 уровень'!E1224</f>
        <v>1400</v>
      </c>
      <c r="E576" s="43">
        <f>'2 уровень'!F1224</f>
        <v>116</v>
      </c>
      <c r="F576" s="43">
        <f>'2 уровень'!G1224</f>
        <v>62</v>
      </c>
      <c r="G576" s="922">
        <f>'2 уровень'!H1224</f>
        <v>53.448275862068961</v>
      </c>
      <c r="H576" s="945">
        <f>'2 уровень'!I1224</f>
        <v>8.8242857142857147</v>
      </c>
      <c r="I576" s="945">
        <f>'2 уровень'!J1224</f>
        <v>9.4032258064516121</v>
      </c>
      <c r="J576" s="936">
        <f>'2 уровень'!K1224</f>
        <v>12354</v>
      </c>
      <c r="K576" s="936">
        <f>'2 уровень'!L1224</f>
        <v>1030</v>
      </c>
      <c r="L576" s="936">
        <f>'2 уровень'!M1224</f>
        <v>583</v>
      </c>
      <c r="M576" s="936">
        <f>'2 уровень'!N1224</f>
        <v>56.601941747572816</v>
      </c>
      <c r="N576" s="936">
        <f>'2 уровень'!O1224</f>
        <v>46.513333333333335</v>
      </c>
      <c r="O576" s="936">
        <f>'2 уровень'!P1224</f>
        <v>150.40848502221584</v>
      </c>
      <c r="P576" s="36">
        <f>'2 уровень'!Q1224</f>
        <v>23824.258483199999</v>
      </c>
      <c r="Q576" s="36">
        <f>'2 уровень'!R1224</f>
        <v>1985.3548736</v>
      </c>
      <c r="R576" s="36">
        <f>'2 уровень'!S1224</f>
        <v>1060.26304</v>
      </c>
      <c r="S576" s="36">
        <f>'2 уровень'!T1224</f>
        <v>0</v>
      </c>
      <c r="T576" s="36">
        <f>'2 уровень'!U1224</f>
        <v>-925.09183359999997</v>
      </c>
      <c r="U576" s="36">
        <f>'2 уровень'!V1224</f>
        <v>0</v>
      </c>
      <c r="V576" s="944">
        <f>'2 уровень'!W1224</f>
        <v>1060.26304</v>
      </c>
      <c r="W576" s="36">
        <f t="shared" ref="W576" si="77">R576/Q576*100</f>
        <v>53.404207685926117</v>
      </c>
      <c r="X576" s="36">
        <f t="shared" ref="X576" si="78">V576/Q576*100</f>
        <v>53.404207685926117</v>
      </c>
      <c r="Y576" s="944">
        <f>'2 уровень'!X1223</f>
        <v>0</v>
      </c>
      <c r="Z576" s="944">
        <f>'2 уровень'!Y1223</f>
        <v>0</v>
      </c>
      <c r="AA576" s="36">
        <f>'2 уровень'!Z1223</f>
        <v>0</v>
      </c>
      <c r="AB576" s="1920"/>
      <c r="AC576" s="915"/>
      <c r="AD576" s="1929"/>
      <c r="AE576" s="915"/>
      <c r="AF576" s="915"/>
      <c r="AG576" s="915"/>
      <c r="AH576" s="915"/>
      <c r="AI576" s="915"/>
      <c r="AJ576" s="915"/>
      <c r="AK576" s="915"/>
      <c r="AL576" s="915"/>
      <c r="AM576" s="915"/>
      <c r="AN576" s="915"/>
      <c r="AO576" s="915"/>
      <c r="AP576" s="915"/>
      <c r="AQ576" s="915"/>
      <c r="AR576" s="915"/>
      <c r="AS576" s="915"/>
      <c r="AT576" s="915"/>
      <c r="AU576" s="915"/>
      <c r="AV576" s="915"/>
      <c r="AW576" s="915"/>
      <c r="AX576" s="915"/>
      <c r="AY576" s="915"/>
      <c r="AZ576" s="915"/>
      <c r="BA576" s="915"/>
      <c r="BB576" s="915"/>
      <c r="BC576" s="915"/>
      <c r="BD576" s="915"/>
      <c r="BE576" s="915"/>
      <c r="BF576" s="915"/>
      <c r="BG576" s="915"/>
      <c r="BH576" s="915"/>
      <c r="BI576" s="915"/>
      <c r="BJ576" s="915"/>
      <c r="BK576" s="915"/>
      <c r="BL576" s="915"/>
      <c r="BM576" s="915"/>
      <c r="BN576" s="915"/>
      <c r="BO576" s="915"/>
      <c r="BP576" s="915"/>
      <c r="BQ576" s="915"/>
      <c r="BR576" s="915"/>
      <c r="BS576" s="915"/>
      <c r="BT576" s="915"/>
      <c r="BU576" s="915"/>
      <c r="BV576" s="915"/>
      <c r="BW576" s="915"/>
      <c r="BX576" s="915"/>
      <c r="BY576" s="915"/>
      <c r="BZ576" s="915"/>
      <c r="CA576" s="915"/>
      <c r="CB576" s="915"/>
      <c r="CC576" s="915"/>
      <c r="CD576" s="915"/>
      <c r="CE576" s="915"/>
      <c r="CF576" s="915"/>
      <c r="CG576" s="915"/>
      <c r="CH576" s="915"/>
      <c r="CI576" s="915"/>
      <c r="CJ576" s="915"/>
      <c r="CK576" s="915"/>
      <c r="CL576" s="915"/>
      <c r="CM576" s="915"/>
      <c r="CN576" s="915"/>
      <c r="CO576" s="915"/>
      <c r="CP576" s="915"/>
      <c r="CQ576" s="915"/>
      <c r="CR576" s="915"/>
      <c r="CS576" s="915"/>
      <c r="CT576" s="915"/>
      <c r="CU576" s="915"/>
      <c r="CV576" s="915"/>
      <c r="CW576" s="915"/>
      <c r="CX576" s="915"/>
      <c r="CY576" s="915"/>
      <c r="CZ576" s="915"/>
      <c r="DA576" s="915"/>
      <c r="DB576" s="915"/>
      <c r="DC576" s="915"/>
      <c r="DD576" s="915"/>
      <c r="DE576" s="915"/>
      <c r="DF576" s="915"/>
      <c r="DG576" s="915"/>
      <c r="DH576" s="915"/>
      <c r="DI576" s="915"/>
      <c r="DJ576" s="915"/>
      <c r="DK576" s="915"/>
      <c r="DL576" s="915"/>
      <c r="DM576" s="915"/>
      <c r="DN576" s="915"/>
      <c r="DO576" s="915"/>
      <c r="DP576" s="915"/>
      <c r="DQ576" s="915"/>
      <c r="DR576" s="915"/>
      <c r="DS576" s="915"/>
      <c r="DT576" s="915"/>
      <c r="DU576" s="915"/>
      <c r="DV576" s="915"/>
      <c r="DW576" s="915"/>
      <c r="DX576" s="915"/>
      <c r="DY576" s="915"/>
      <c r="DZ576" s="915"/>
      <c r="EA576" s="915"/>
      <c r="EB576" s="915"/>
      <c r="EC576" s="915"/>
      <c r="ED576" s="915"/>
      <c r="EE576" s="915"/>
      <c r="EF576" s="915"/>
      <c r="EG576" s="915"/>
      <c r="EH576" s="915"/>
      <c r="EI576" s="915"/>
      <c r="EJ576" s="915"/>
      <c r="EK576" s="915"/>
      <c r="EL576" s="915"/>
      <c r="EM576" s="915"/>
      <c r="EN576" s="915"/>
      <c r="EO576" s="915"/>
      <c r="EP576" s="915"/>
      <c r="EQ576" s="915"/>
      <c r="ER576" s="915"/>
      <c r="ES576" s="915"/>
      <c r="ET576" s="915"/>
      <c r="EU576" s="915"/>
      <c r="EV576" s="915"/>
      <c r="EW576" s="915"/>
      <c r="EX576" s="915"/>
      <c r="EY576" s="915"/>
      <c r="EZ576" s="915"/>
      <c r="FA576" s="915"/>
      <c r="FB576" s="915"/>
      <c r="FC576" s="915"/>
      <c r="FD576" s="915"/>
      <c r="FE576" s="915"/>
      <c r="FF576" s="915"/>
      <c r="FG576" s="915"/>
      <c r="FH576" s="915"/>
      <c r="FI576" s="915"/>
      <c r="FJ576" s="915"/>
      <c r="FK576" s="915"/>
      <c r="FL576" s="915"/>
      <c r="FM576" s="915"/>
      <c r="FN576" s="915"/>
      <c r="FO576" s="915"/>
      <c r="FP576" s="915"/>
      <c r="FQ576" s="915"/>
      <c r="FR576" s="915"/>
      <c r="FS576" s="915"/>
      <c r="FT576" s="915"/>
      <c r="FU576" s="915"/>
      <c r="FV576" s="915"/>
      <c r="FW576" s="915"/>
      <c r="FX576" s="915"/>
      <c r="FY576" s="915"/>
      <c r="FZ576" s="915"/>
      <c r="GA576" s="915"/>
      <c r="GB576" s="915"/>
      <c r="GC576" s="915"/>
      <c r="GD576" s="915"/>
      <c r="GE576" s="915"/>
      <c r="GF576" s="915"/>
      <c r="GG576" s="915"/>
      <c r="GH576" s="915"/>
      <c r="GI576" s="915"/>
      <c r="GJ576" s="915"/>
      <c r="GK576" s="915"/>
      <c r="GL576" s="915"/>
      <c r="GM576" s="915"/>
      <c r="GN576" s="915"/>
    </row>
    <row r="577" spans="1:196" x14ac:dyDescent="0.25">
      <c r="A577" s="27">
        <v>1</v>
      </c>
      <c r="B577" s="27">
        <v>1</v>
      </c>
      <c r="C577" s="1222" t="s">
        <v>326</v>
      </c>
      <c r="D577" s="43">
        <f>'2 уровень'!E1225</f>
        <v>9350</v>
      </c>
      <c r="E577" s="43">
        <f>'2 уровень'!F1225</f>
        <v>779</v>
      </c>
      <c r="F577" s="43">
        <f>'2 уровень'!G1225</f>
        <v>856</v>
      </c>
      <c r="G577" s="922">
        <f>'2 уровень'!H1225</f>
        <v>109.88446726572529</v>
      </c>
      <c r="H577" s="945">
        <f>'2 уровень'!I1225</f>
        <v>0</v>
      </c>
      <c r="I577" s="945">
        <f>'2 уровень'!J1225</f>
        <v>0</v>
      </c>
      <c r="J577" s="936">
        <f>'2 уровень'!K1225</f>
        <v>0</v>
      </c>
      <c r="K577" s="936">
        <f>'2 уровень'!L1225</f>
        <v>0</v>
      </c>
      <c r="L577" s="936">
        <f>'2 уровень'!M1225</f>
        <v>0</v>
      </c>
      <c r="M577" s="936">
        <f>'2 уровень'!N1225</f>
        <v>0</v>
      </c>
      <c r="N577" s="936">
        <f>'2 уровень'!O1225</f>
        <v>0</v>
      </c>
      <c r="O577" s="936">
        <f>'2 уровень'!P1225</f>
        <v>0</v>
      </c>
      <c r="P577" s="36">
        <f>'2 уровень'!Q1225</f>
        <v>0</v>
      </c>
      <c r="Q577" s="36">
        <f>'2 уровень'!R1225</f>
        <v>0</v>
      </c>
      <c r="R577" s="36">
        <f>'2 уровень'!S1225</f>
        <v>0</v>
      </c>
      <c r="S577" s="36">
        <f>'2 уровень'!T1225</f>
        <v>0</v>
      </c>
      <c r="T577" s="36">
        <f>'2 уровень'!U1225</f>
        <v>0</v>
      </c>
      <c r="U577" s="36">
        <f>'2 уровень'!V1225</f>
        <v>0</v>
      </c>
      <c r="V577" s="944">
        <f>'2 уровень'!W1225</f>
        <v>0</v>
      </c>
      <c r="W577" s="36"/>
      <c r="X577" s="36"/>
      <c r="Y577" s="944">
        <f>'2 уровень'!X1224</f>
        <v>0</v>
      </c>
      <c r="Z577" s="944">
        <f>'2 уровень'!Y1224</f>
        <v>0</v>
      </c>
      <c r="AA577" s="36">
        <f>'2 уровень'!Z1224</f>
        <v>0</v>
      </c>
      <c r="AB577" s="1920"/>
      <c r="AC577" s="915"/>
      <c r="AD577" s="1929"/>
      <c r="AE577" s="915"/>
      <c r="AF577" s="915"/>
      <c r="AG577" s="915"/>
      <c r="AH577" s="915"/>
      <c r="AI577" s="915"/>
      <c r="AJ577" s="915"/>
      <c r="AK577" s="915"/>
      <c r="AL577" s="915"/>
      <c r="AM577" s="915"/>
      <c r="AN577" s="915"/>
      <c r="AO577" s="915"/>
      <c r="AP577" s="915"/>
      <c r="AQ577" s="915"/>
      <c r="AR577" s="915"/>
      <c r="AS577" s="915"/>
      <c r="AT577" s="915"/>
      <c r="AU577" s="915"/>
      <c r="AV577" s="915"/>
      <c r="AW577" s="915"/>
      <c r="AX577" s="915"/>
      <c r="AY577" s="915"/>
      <c r="AZ577" s="915"/>
      <c r="BA577" s="915"/>
      <c r="BB577" s="915"/>
      <c r="BC577" s="915"/>
      <c r="BD577" s="915"/>
      <c r="BE577" s="915"/>
      <c r="BF577" s="915"/>
      <c r="BG577" s="915"/>
      <c r="BH577" s="915"/>
      <c r="BI577" s="915"/>
      <c r="BJ577" s="915"/>
      <c r="BK577" s="915"/>
      <c r="BL577" s="915"/>
      <c r="BM577" s="915"/>
      <c r="BN577" s="915"/>
      <c r="BO577" s="915"/>
      <c r="BP577" s="915"/>
      <c r="BQ577" s="915"/>
      <c r="BR577" s="915"/>
      <c r="BS577" s="915"/>
      <c r="BT577" s="915"/>
      <c r="BU577" s="915"/>
      <c r="BV577" s="915"/>
      <c r="BW577" s="915"/>
      <c r="BX577" s="915"/>
      <c r="BY577" s="915"/>
      <c r="BZ577" s="915"/>
      <c r="CA577" s="915"/>
      <c r="CB577" s="915"/>
      <c r="CC577" s="915"/>
      <c r="CD577" s="915"/>
      <c r="CE577" s="915"/>
      <c r="CF577" s="915"/>
      <c r="CG577" s="915"/>
      <c r="CH577" s="915"/>
      <c r="CI577" s="915"/>
      <c r="CJ577" s="915"/>
      <c r="CK577" s="915"/>
      <c r="CL577" s="915"/>
      <c r="CM577" s="915"/>
      <c r="CN577" s="915"/>
      <c r="CO577" s="915"/>
      <c r="CP577" s="915"/>
      <c r="CQ577" s="915"/>
      <c r="CR577" s="915"/>
      <c r="CS577" s="915"/>
      <c r="CT577" s="915"/>
      <c r="CU577" s="915"/>
      <c r="CV577" s="915"/>
      <c r="CW577" s="915"/>
      <c r="CX577" s="915"/>
      <c r="CY577" s="915"/>
      <c r="CZ577" s="915"/>
      <c r="DA577" s="915"/>
      <c r="DB577" s="915"/>
      <c r="DC577" s="915"/>
      <c r="DD577" s="915"/>
      <c r="DE577" s="915"/>
      <c r="DF577" s="915"/>
      <c r="DG577" s="915"/>
      <c r="DH577" s="915"/>
      <c r="DI577" s="915"/>
      <c r="DJ577" s="915"/>
      <c r="DK577" s="915"/>
      <c r="DL577" s="915"/>
      <c r="DM577" s="915"/>
      <c r="DN577" s="915"/>
      <c r="DO577" s="915"/>
      <c r="DP577" s="915"/>
      <c r="DQ577" s="915"/>
      <c r="DR577" s="915"/>
      <c r="DS577" s="915"/>
      <c r="DT577" s="915"/>
      <c r="DU577" s="915"/>
      <c r="DV577" s="915"/>
      <c r="DW577" s="915"/>
      <c r="DX577" s="915"/>
      <c r="DY577" s="915"/>
      <c r="DZ577" s="915"/>
      <c r="EA577" s="915"/>
      <c r="EB577" s="915"/>
      <c r="EC577" s="915"/>
      <c r="ED577" s="915"/>
      <c r="EE577" s="915"/>
      <c r="EF577" s="915"/>
      <c r="EG577" s="915"/>
      <c r="EH577" s="915"/>
      <c r="EI577" s="915"/>
      <c r="EJ577" s="915"/>
      <c r="EK577" s="915"/>
      <c r="EL577" s="915"/>
      <c r="EM577" s="915"/>
      <c r="EN577" s="915"/>
      <c r="EO577" s="915"/>
      <c r="EP577" s="915"/>
      <c r="EQ577" s="915"/>
      <c r="ER577" s="915"/>
      <c r="ES577" s="915"/>
      <c r="ET577" s="915"/>
      <c r="EU577" s="915"/>
      <c r="EV577" s="915"/>
      <c r="EW577" s="915"/>
      <c r="EX577" s="915"/>
      <c r="EY577" s="915"/>
      <c r="EZ577" s="915"/>
      <c r="FA577" s="915"/>
      <c r="FB577" s="915"/>
      <c r="FC577" s="915"/>
      <c r="FD577" s="915"/>
      <c r="FE577" s="915"/>
      <c r="FF577" s="915"/>
      <c r="FG577" s="915"/>
      <c r="FH577" s="915"/>
      <c r="FI577" s="915"/>
      <c r="FJ577" s="915"/>
      <c r="FK577" s="915"/>
      <c r="FL577" s="915"/>
      <c r="FM577" s="915"/>
      <c r="FN577" s="915"/>
      <c r="FO577" s="915"/>
      <c r="FP577" s="915"/>
      <c r="FQ577" s="915"/>
      <c r="FR577" s="915"/>
      <c r="FS577" s="915"/>
      <c r="FT577" s="915"/>
      <c r="FU577" s="915"/>
      <c r="FV577" s="915"/>
      <c r="FW577" s="915"/>
      <c r="FX577" s="915"/>
      <c r="FY577" s="915"/>
      <c r="FZ577" s="915"/>
      <c r="GA577" s="915"/>
      <c r="GB577" s="915"/>
      <c r="GC577" s="915"/>
      <c r="GD577" s="915"/>
      <c r="GE577" s="915"/>
      <c r="GF577" s="915"/>
      <c r="GG577" s="915"/>
      <c r="GH577" s="915"/>
      <c r="GI577" s="915"/>
      <c r="GJ577" s="915"/>
      <c r="GK577" s="915"/>
      <c r="GL577" s="915"/>
      <c r="GM577" s="915"/>
      <c r="GN577" s="915"/>
    </row>
    <row r="578" spans="1:196" x14ac:dyDescent="0.25">
      <c r="A578" s="27">
        <v>1</v>
      </c>
      <c r="B578" s="27">
        <v>1</v>
      </c>
      <c r="C578" s="1316" t="s">
        <v>327</v>
      </c>
      <c r="D578" s="43">
        <f>'2 уровень'!E1226</f>
        <v>9350</v>
      </c>
      <c r="E578" s="43">
        <f>'2 уровень'!F1226</f>
        <v>779</v>
      </c>
      <c r="F578" s="43">
        <f>'2 уровень'!G1226</f>
        <v>856</v>
      </c>
      <c r="G578" s="922">
        <f>'2 уровень'!H1226</f>
        <v>109.88446726572529</v>
      </c>
      <c r="H578" s="945">
        <f>'2 уровень'!I1226</f>
        <v>0</v>
      </c>
      <c r="I578" s="945">
        <f>'2 уровень'!J1226</f>
        <v>0</v>
      </c>
      <c r="J578" s="936">
        <f>'2 уровень'!K1226</f>
        <v>0</v>
      </c>
      <c r="K578" s="936">
        <f>'2 уровень'!L1226</f>
        <v>0</v>
      </c>
      <c r="L578" s="936">
        <f>'2 уровень'!M1226</f>
        <v>0</v>
      </c>
      <c r="M578" s="936">
        <f>'2 уровень'!N1226</f>
        <v>0</v>
      </c>
      <c r="N578" s="936">
        <f>'2 уровень'!O1226</f>
        <v>0</v>
      </c>
      <c r="O578" s="936">
        <f>'2 уровень'!P1226</f>
        <v>0</v>
      </c>
      <c r="P578" s="36">
        <f>'2 уровень'!Q1226</f>
        <v>0</v>
      </c>
      <c r="Q578" s="36">
        <f>'2 уровень'!R1226</f>
        <v>0</v>
      </c>
      <c r="R578" s="36">
        <f>'2 уровень'!S1226</f>
        <v>0</v>
      </c>
      <c r="S578" s="36">
        <f>'2 уровень'!T1226</f>
        <v>0</v>
      </c>
      <c r="T578" s="36">
        <f>'2 уровень'!U1226</f>
        <v>0</v>
      </c>
      <c r="U578" s="36">
        <f>'2 уровень'!V1226</f>
        <v>0</v>
      </c>
      <c r="V578" s="944">
        <f>'2 уровень'!W1226</f>
        <v>0</v>
      </c>
      <c r="W578" s="36"/>
      <c r="X578" s="36"/>
      <c r="Y578" s="944" t="e">
        <f>'2 уровень'!X1225</f>
        <v>#REF!</v>
      </c>
      <c r="Z578" s="944" t="e">
        <f>'2 уровень'!Y1225</f>
        <v>#REF!</v>
      </c>
      <c r="AA578" s="36" t="e">
        <f>'2 уровень'!Z1225</f>
        <v>#REF!</v>
      </c>
      <c r="AB578" s="1920"/>
      <c r="AC578" s="915"/>
      <c r="AD578" s="1929"/>
      <c r="AE578" s="915"/>
      <c r="AF578" s="915"/>
      <c r="AG578" s="915"/>
      <c r="AH578" s="915"/>
      <c r="AI578" s="915"/>
      <c r="AJ578" s="915"/>
      <c r="AK578" s="915"/>
      <c r="AL578" s="915"/>
      <c r="AM578" s="915"/>
      <c r="AN578" s="915"/>
      <c r="AO578" s="915"/>
      <c r="AP578" s="915"/>
      <c r="AQ578" s="915"/>
      <c r="AR578" s="915"/>
      <c r="AS578" s="915"/>
      <c r="AT578" s="915"/>
      <c r="AU578" s="915"/>
      <c r="AV578" s="915"/>
      <c r="AW578" s="915"/>
      <c r="AX578" s="915"/>
      <c r="AY578" s="915"/>
      <c r="AZ578" s="915"/>
      <c r="BA578" s="915"/>
      <c r="BB578" s="915"/>
      <c r="BC578" s="915"/>
      <c r="BD578" s="915"/>
      <c r="BE578" s="915"/>
      <c r="BF578" s="915"/>
      <c r="BG578" s="915"/>
      <c r="BH578" s="915"/>
      <c r="BI578" s="915"/>
      <c r="BJ578" s="915"/>
      <c r="BK578" s="915"/>
      <c r="BL578" s="915"/>
      <c r="BM578" s="915"/>
      <c r="BN578" s="915"/>
      <c r="BO578" s="915"/>
      <c r="BP578" s="915"/>
      <c r="BQ578" s="915"/>
      <c r="BR578" s="915"/>
      <c r="BS578" s="915"/>
      <c r="BT578" s="915"/>
      <c r="BU578" s="915"/>
      <c r="BV578" s="915"/>
      <c r="BW578" s="915"/>
      <c r="BX578" s="915"/>
      <c r="BY578" s="915"/>
      <c r="BZ578" s="915"/>
      <c r="CA578" s="915"/>
      <c r="CB578" s="915"/>
      <c r="CC578" s="915"/>
      <c r="CD578" s="915"/>
      <c r="CE578" s="915"/>
      <c r="CF578" s="915"/>
      <c r="CG578" s="915"/>
      <c r="CH578" s="915"/>
      <c r="CI578" s="915"/>
      <c r="CJ578" s="915"/>
      <c r="CK578" s="915"/>
      <c r="CL578" s="915"/>
      <c r="CM578" s="915"/>
      <c r="CN578" s="915"/>
      <c r="CO578" s="915"/>
      <c r="CP578" s="915"/>
      <c r="CQ578" s="915"/>
      <c r="CR578" s="915"/>
      <c r="CS578" s="915"/>
      <c r="CT578" s="915"/>
      <c r="CU578" s="915"/>
      <c r="CV578" s="915"/>
      <c r="CW578" s="915"/>
      <c r="CX578" s="915"/>
      <c r="CY578" s="915"/>
      <c r="CZ578" s="915"/>
      <c r="DA578" s="915"/>
      <c r="DB578" s="915"/>
      <c r="DC578" s="915"/>
      <c r="DD578" s="915"/>
      <c r="DE578" s="915"/>
      <c r="DF578" s="915"/>
      <c r="DG578" s="915"/>
      <c r="DH578" s="915"/>
      <c r="DI578" s="915"/>
      <c r="DJ578" s="915"/>
      <c r="DK578" s="915"/>
      <c r="DL578" s="915"/>
      <c r="DM578" s="915"/>
      <c r="DN578" s="915"/>
      <c r="DO578" s="915"/>
      <c r="DP578" s="915"/>
      <c r="DQ578" s="915"/>
      <c r="DR578" s="915"/>
      <c r="DS578" s="915"/>
      <c r="DT578" s="915"/>
      <c r="DU578" s="915"/>
      <c r="DV578" s="915"/>
      <c r="DW578" s="915"/>
      <c r="DX578" s="915"/>
      <c r="DY578" s="915"/>
      <c r="DZ578" s="915"/>
      <c r="EA578" s="915"/>
      <c r="EB578" s="915"/>
      <c r="EC578" s="915"/>
      <c r="ED578" s="915"/>
      <c r="EE578" s="915"/>
      <c r="EF578" s="915"/>
      <c r="EG578" s="915"/>
      <c r="EH578" s="915"/>
      <c r="EI578" s="915"/>
      <c r="EJ578" s="915"/>
      <c r="EK578" s="915"/>
      <c r="EL578" s="915"/>
      <c r="EM578" s="915"/>
      <c r="EN578" s="915"/>
      <c r="EO578" s="915"/>
      <c r="EP578" s="915"/>
      <c r="EQ578" s="915"/>
      <c r="ER578" s="915"/>
      <c r="ES578" s="915"/>
      <c r="ET578" s="915"/>
      <c r="EU578" s="915"/>
      <c r="EV578" s="915"/>
      <c r="EW578" s="915"/>
      <c r="EX578" s="915"/>
      <c r="EY578" s="915"/>
      <c r="EZ578" s="915"/>
      <c r="FA578" s="915"/>
      <c r="FB578" s="915"/>
      <c r="FC578" s="915"/>
      <c r="FD578" s="915"/>
      <c r="FE578" s="915"/>
      <c r="FF578" s="915"/>
      <c r="FG578" s="915"/>
      <c r="FH578" s="915"/>
      <c r="FI578" s="915"/>
      <c r="FJ578" s="915"/>
      <c r="FK578" s="915"/>
      <c r="FL578" s="915"/>
      <c r="FM578" s="915"/>
      <c r="FN578" s="915"/>
      <c r="FO578" s="915"/>
      <c r="FP578" s="915"/>
      <c r="FQ578" s="915"/>
      <c r="FR578" s="915"/>
      <c r="FS578" s="915"/>
      <c r="FT578" s="915"/>
      <c r="FU578" s="915"/>
      <c r="FV578" s="915"/>
      <c r="FW578" s="915"/>
      <c r="FX578" s="915"/>
      <c r="FY578" s="915"/>
      <c r="FZ578" s="915"/>
      <c r="GA578" s="915"/>
      <c r="GB578" s="915"/>
      <c r="GC578" s="915"/>
      <c r="GD578" s="915"/>
      <c r="GE578" s="915"/>
      <c r="GF578" s="915"/>
      <c r="GG578" s="915"/>
      <c r="GH578" s="915"/>
      <c r="GI578" s="915"/>
      <c r="GJ578" s="915"/>
      <c r="GK578" s="915"/>
      <c r="GL578" s="915"/>
      <c r="GM578" s="915"/>
      <c r="GN578" s="915"/>
    </row>
    <row r="579" spans="1:196" x14ac:dyDescent="0.25">
      <c r="A579" s="27">
        <v>1</v>
      </c>
      <c r="B579" s="27">
        <v>1</v>
      </c>
      <c r="C579" s="1229" t="s">
        <v>328</v>
      </c>
      <c r="D579" s="43">
        <f>'2 уровень'!E1227</f>
        <v>10</v>
      </c>
      <c r="E579" s="43">
        <f>'2 уровень'!F1227</f>
        <v>1</v>
      </c>
      <c r="F579" s="43">
        <f>'2 уровень'!G1227</f>
        <v>0</v>
      </c>
      <c r="G579" s="922">
        <f>'2 уровень'!H1227</f>
        <v>0</v>
      </c>
      <c r="H579" s="945">
        <f>'2 уровень'!I1227</f>
        <v>0</v>
      </c>
      <c r="I579" s="945">
        <f>'2 уровень'!J1227</f>
        <v>0</v>
      </c>
      <c r="J579" s="936">
        <f>'2 уровень'!K1227</f>
        <v>0</v>
      </c>
      <c r="K579" s="936">
        <f>'2 уровень'!L1227</f>
        <v>0</v>
      </c>
      <c r="L579" s="936">
        <f>'2 уровень'!M1227</f>
        <v>0</v>
      </c>
      <c r="M579" s="936">
        <f>'2 уровень'!N1227</f>
        <v>0</v>
      </c>
      <c r="N579" s="936">
        <f>'2 уровень'!O1227</f>
        <v>0</v>
      </c>
      <c r="O579" s="936">
        <f>'2 уровень'!P1227</f>
        <v>0</v>
      </c>
      <c r="P579" s="36">
        <f>'2 уровень'!Q1227</f>
        <v>0</v>
      </c>
      <c r="Q579" s="36">
        <f>'2 уровень'!R1227</f>
        <v>0</v>
      </c>
      <c r="R579" s="36">
        <f>'2 уровень'!S1227</f>
        <v>0</v>
      </c>
      <c r="S579" s="36">
        <f>'2 уровень'!T1227</f>
        <v>0</v>
      </c>
      <c r="T579" s="36">
        <f>'2 уровень'!U1227</f>
        <v>0</v>
      </c>
      <c r="U579" s="36">
        <f>'2 уровень'!V1227</f>
        <v>0</v>
      </c>
      <c r="V579" s="944">
        <f>'2 уровень'!W1227</f>
        <v>0</v>
      </c>
      <c r="W579" s="36"/>
      <c r="X579" s="36"/>
      <c r="Y579" s="944" t="e">
        <f>'2 уровень'!#REF!</f>
        <v>#REF!</v>
      </c>
      <c r="Z579" s="944" t="e">
        <f>'2 уровень'!#REF!</f>
        <v>#REF!</v>
      </c>
      <c r="AA579" s="36" t="e">
        <f>'2 уровень'!#REF!</f>
        <v>#REF!</v>
      </c>
      <c r="AB579" s="1920"/>
      <c r="AC579" s="915"/>
      <c r="AD579" s="1929"/>
      <c r="AE579" s="915"/>
      <c r="AF579" s="915"/>
      <c r="AG579" s="915"/>
      <c r="AH579" s="915"/>
      <c r="AI579" s="915"/>
      <c r="AJ579" s="915"/>
      <c r="AK579" s="915"/>
      <c r="AL579" s="915"/>
      <c r="AM579" s="915"/>
      <c r="AN579" s="915"/>
      <c r="AO579" s="915"/>
      <c r="AP579" s="915"/>
      <c r="AQ579" s="915"/>
      <c r="AR579" s="915"/>
      <c r="AS579" s="915"/>
      <c r="AT579" s="915"/>
      <c r="AU579" s="915"/>
      <c r="AV579" s="915"/>
      <c r="AW579" s="915"/>
      <c r="AX579" s="915"/>
      <c r="AY579" s="915"/>
      <c r="AZ579" s="915"/>
      <c r="BA579" s="915"/>
      <c r="BB579" s="915"/>
      <c r="BC579" s="915"/>
      <c r="BD579" s="915"/>
      <c r="BE579" s="915"/>
      <c r="BF579" s="915"/>
      <c r="BG579" s="915"/>
      <c r="BH579" s="915"/>
      <c r="BI579" s="915"/>
      <c r="BJ579" s="915"/>
      <c r="BK579" s="915"/>
      <c r="BL579" s="915"/>
      <c r="BM579" s="915"/>
      <c r="BN579" s="915"/>
      <c r="BO579" s="915"/>
      <c r="BP579" s="915"/>
      <c r="BQ579" s="915"/>
      <c r="BR579" s="915"/>
      <c r="BS579" s="915"/>
      <c r="BT579" s="915"/>
      <c r="BU579" s="915"/>
      <c r="BV579" s="915"/>
      <c r="BW579" s="915"/>
      <c r="BX579" s="915"/>
      <c r="BY579" s="915"/>
      <c r="BZ579" s="915"/>
      <c r="CA579" s="915"/>
      <c r="CB579" s="915"/>
      <c r="CC579" s="915"/>
      <c r="CD579" s="915"/>
      <c r="CE579" s="915"/>
      <c r="CF579" s="915"/>
      <c r="CG579" s="915"/>
      <c r="CH579" s="915"/>
      <c r="CI579" s="915"/>
      <c r="CJ579" s="915"/>
      <c r="CK579" s="915"/>
      <c r="CL579" s="915"/>
      <c r="CM579" s="915"/>
      <c r="CN579" s="915"/>
      <c r="CO579" s="915"/>
      <c r="CP579" s="915"/>
      <c r="CQ579" s="915"/>
      <c r="CR579" s="915"/>
      <c r="CS579" s="915"/>
      <c r="CT579" s="915"/>
      <c r="CU579" s="915"/>
      <c r="CV579" s="915"/>
      <c r="CW579" s="915"/>
      <c r="CX579" s="915"/>
      <c r="CY579" s="915"/>
      <c r="CZ579" s="915"/>
      <c r="DA579" s="915"/>
      <c r="DB579" s="915"/>
      <c r="DC579" s="915"/>
      <c r="DD579" s="915"/>
      <c r="DE579" s="915"/>
      <c r="DF579" s="915"/>
      <c r="DG579" s="915"/>
      <c r="DH579" s="915"/>
      <c r="DI579" s="915"/>
      <c r="DJ579" s="915"/>
      <c r="DK579" s="915"/>
      <c r="DL579" s="915"/>
      <c r="DM579" s="915"/>
      <c r="DN579" s="915"/>
      <c r="DO579" s="915"/>
      <c r="DP579" s="915"/>
      <c r="DQ579" s="915"/>
      <c r="DR579" s="915"/>
      <c r="DS579" s="915"/>
      <c r="DT579" s="915"/>
      <c r="DU579" s="915"/>
      <c r="DV579" s="915"/>
      <c r="DW579" s="915"/>
      <c r="DX579" s="915"/>
      <c r="DY579" s="915"/>
      <c r="DZ579" s="915"/>
      <c r="EA579" s="915"/>
      <c r="EB579" s="915"/>
      <c r="EC579" s="915"/>
      <c r="ED579" s="915"/>
      <c r="EE579" s="915"/>
      <c r="EF579" s="915"/>
      <c r="EG579" s="915"/>
      <c r="EH579" s="915"/>
      <c r="EI579" s="915"/>
      <c r="EJ579" s="915"/>
      <c r="EK579" s="915"/>
      <c r="EL579" s="915"/>
      <c r="EM579" s="915"/>
      <c r="EN579" s="915"/>
      <c r="EO579" s="915"/>
      <c r="EP579" s="915"/>
      <c r="EQ579" s="915"/>
      <c r="ER579" s="915"/>
      <c r="ES579" s="915"/>
      <c r="ET579" s="915"/>
      <c r="EU579" s="915"/>
      <c r="EV579" s="915"/>
      <c r="EW579" s="915"/>
      <c r="EX579" s="915"/>
      <c r="EY579" s="915"/>
      <c r="EZ579" s="915"/>
      <c r="FA579" s="915"/>
      <c r="FB579" s="915"/>
      <c r="FC579" s="915"/>
      <c r="FD579" s="915"/>
      <c r="FE579" s="915"/>
      <c r="FF579" s="915"/>
      <c r="FG579" s="915"/>
      <c r="FH579" s="915"/>
      <c r="FI579" s="915"/>
      <c r="FJ579" s="915"/>
      <c r="FK579" s="915"/>
      <c r="FL579" s="915"/>
      <c r="FM579" s="915"/>
      <c r="FN579" s="915"/>
      <c r="FO579" s="915"/>
      <c r="FP579" s="915"/>
      <c r="FQ579" s="915"/>
      <c r="FR579" s="915"/>
      <c r="FS579" s="915"/>
      <c r="FT579" s="915"/>
      <c r="FU579" s="915"/>
      <c r="FV579" s="915"/>
      <c r="FW579" s="915"/>
      <c r="FX579" s="915"/>
      <c r="FY579" s="915"/>
      <c r="FZ579" s="915"/>
      <c r="GA579" s="915"/>
      <c r="GB579" s="915"/>
      <c r="GC579" s="915"/>
      <c r="GD579" s="915"/>
      <c r="GE579" s="915"/>
      <c r="GF579" s="915"/>
      <c r="GG579" s="915"/>
      <c r="GH579" s="915"/>
      <c r="GI579" s="915"/>
      <c r="GJ579" s="915"/>
      <c r="GK579" s="915"/>
      <c r="GL579" s="915"/>
      <c r="GM579" s="915"/>
      <c r="GN579" s="915"/>
    </row>
    <row r="580" spans="1:196" ht="30" x14ac:dyDescent="0.25">
      <c r="A580" s="27">
        <v>1</v>
      </c>
      <c r="B580" s="27">
        <v>1</v>
      </c>
      <c r="C580" s="1545" t="s">
        <v>329</v>
      </c>
      <c r="D580" s="43">
        <f>'2 уровень'!E1228</f>
        <v>10</v>
      </c>
      <c r="E580" s="43">
        <f>'2 уровень'!F1228</f>
        <v>1</v>
      </c>
      <c r="F580" s="43">
        <f>'2 уровень'!G1228</f>
        <v>0</v>
      </c>
      <c r="G580" s="922">
        <f>'2 уровень'!H1228</f>
        <v>0</v>
      </c>
      <c r="H580" s="945">
        <f>'2 уровень'!I1228</f>
        <v>0</v>
      </c>
      <c r="I580" s="945">
        <f>'2 уровень'!J1228</f>
        <v>0</v>
      </c>
      <c r="J580" s="936">
        <f>'2 уровень'!K1228</f>
        <v>0</v>
      </c>
      <c r="K580" s="936">
        <f>'2 уровень'!L1228</f>
        <v>0</v>
      </c>
      <c r="L580" s="936">
        <f>'2 уровень'!M1228</f>
        <v>0</v>
      </c>
      <c r="M580" s="936">
        <f>'2 уровень'!N1228</f>
        <v>0</v>
      </c>
      <c r="N580" s="936">
        <f>'2 уровень'!O1228</f>
        <v>0</v>
      </c>
      <c r="O580" s="936">
        <f>'2 уровень'!P1228</f>
        <v>0</v>
      </c>
      <c r="P580" s="36">
        <f>'2 уровень'!Q1228</f>
        <v>0</v>
      </c>
      <c r="Q580" s="36">
        <f>'2 уровень'!R1228</f>
        <v>0</v>
      </c>
      <c r="R580" s="36">
        <f>'2 уровень'!S1228</f>
        <v>0</v>
      </c>
      <c r="S580" s="36">
        <f>'2 уровень'!T1228</f>
        <v>0</v>
      </c>
      <c r="T580" s="36">
        <f>'2 уровень'!U1228</f>
        <v>0</v>
      </c>
      <c r="U580" s="36">
        <f>'2 уровень'!V1228</f>
        <v>0</v>
      </c>
      <c r="V580" s="944">
        <f>'2 уровень'!W1228</f>
        <v>0</v>
      </c>
      <c r="W580" s="36"/>
      <c r="X580" s="36"/>
      <c r="Y580" s="944">
        <f>'2 уровень'!X1226</f>
        <v>0</v>
      </c>
      <c r="Z580" s="944">
        <f>'2 уровень'!Y1226</f>
        <v>0</v>
      </c>
      <c r="AA580" s="36">
        <f>'2 уровень'!Z1226</f>
        <v>0</v>
      </c>
      <c r="AB580" s="1920"/>
      <c r="AC580" s="915"/>
      <c r="AD580" s="1929"/>
      <c r="AE580" s="915"/>
      <c r="AF580" s="915"/>
      <c r="AG580" s="915"/>
      <c r="AH580" s="915"/>
      <c r="AI580" s="915"/>
      <c r="AJ580" s="915"/>
      <c r="AK580" s="915"/>
      <c r="AL580" s="915"/>
      <c r="AM580" s="915"/>
      <c r="AN580" s="915"/>
      <c r="AO580" s="915"/>
      <c r="AP580" s="915"/>
      <c r="AQ580" s="915"/>
      <c r="AR580" s="915"/>
      <c r="AS580" s="915"/>
      <c r="AT580" s="915"/>
      <c r="AU580" s="915"/>
      <c r="AV580" s="915"/>
      <c r="AW580" s="915"/>
      <c r="AX580" s="915"/>
      <c r="AY580" s="915"/>
      <c r="AZ580" s="915"/>
      <c r="BA580" s="915"/>
      <c r="BB580" s="915"/>
      <c r="BC580" s="915"/>
      <c r="BD580" s="915"/>
      <c r="BE580" s="915"/>
      <c r="BF580" s="915"/>
      <c r="BG580" s="915"/>
      <c r="BH580" s="915"/>
      <c r="BI580" s="915"/>
      <c r="BJ580" s="915"/>
      <c r="BK580" s="915"/>
      <c r="BL580" s="915"/>
      <c r="BM580" s="915"/>
      <c r="BN580" s="915"/>
      <c r="BO580" s="915"/>
      <c r="BP580" s="915"/>
      <c r="BQ580" s="915"/>
      <c r="BR580" s="915"/>
      <c r="BS580" s="915"/>
      <c r="BT580" s="915"/>
      <c r="BU580" s="915"/>
      <c r="BV580" s="915"/>
      <c r="BW580" s="915"/>
      <c r="BX580" s="915"/>
      <c r="BY580" s="915"/>
      <c r="BZ580" s="915"/>
      <c r="CA580" s="915"/>
      <c r="CB580" s="915"/>
      <c r="CC580" s="915"/>
      <c r="CD580" s="915"/>
      <c r="CE580" s="915"/>
      <c r="CF580" s="915"/>
      <c r="CG580" s="915"/>
      <c r="CH580" s="915"/>
      <c r="CI580" s="915"/>
      <c r="CJ580" s="915"/>
      <c r="CK580" s="915"/>
      <c r="CL580" s="915"/>
      <c r="CM580" s="915"/>
      <c r="CN580" s="915"/>
      <c r="CO580" s="915"/>
      <c r="CP580" s="915"/>
      <c r="CQ580" s="915"/>
      <c r="CR580" s="915"/>
      <c r="CS580" s="915"/>
      <c r="CT580" s="915"/>
      <c r="CU580" s="915"/>
      <c r="CV580" s="915"/>
      <c r="CW580" s="915"/>
      <c r="CX580" s="915"/>
      <c r="CY580" s="915"/>
      <c r="CZ580" s="915"/>
      <c r="DA580" s="915"/>
      <c r="DB580" s="915"/>
      <c r="DC580" s="915"/>
      <c r="DD580" s="915"/>
      <c r="DE580" s="915"/>
      <c r="DF580" s="915"/>
      <c r="DG580" s="915"/>
      <c r="DH580" s="915"/>
      <c r="DI580" s="915"/>
      <c r="DJ580" s="915"/>
      <c r="DK580" s="915"/>
      <c r="DL580" s="915"/>
      <c r="DM580" s="915"/>
      <c r="DN580" s="915"/>
      <c r="DO580" s="915"/>
      <c r="DP580" s="915"/>
      <c r="DQ580" s="915"/>
      <c r="DR580" s="915"/>
      <c r="DS580" s="915"/>
      <c r="DT580" s="915"/>
      <c r="DU580" s="915"/>
      <c r="DV580" s="915"/>
      <c r="DW580" s="915"/>
      <c r="DX580" s="915"/>
      <c r="DY580" s="915"/>
      <c r="DZ580" s="915"/>
      <c r="EA580" s="915"/>
      <c r="EB580" s="915"/>
      <c r="EC580" s="915"/>
      <c r="ED580" s="915"/>
      <c r="EE580" s="915"/>
      <c r="EF580" s="915"/>
      <c r="EG580" s="915"/>
      <c r="EH580" s="915"/>
      <c r="EI580" s="915"/>
      <c r="EJ580" s="915"/>
      <c r="EK580" s="915"/>
      <c r="EL580" s="915"/>
      <c r="EM580" s="915"/>
      <c r="EN580" s="915"/>
      <c r="EO580" s="915"/>
      <c r="EP580" s="915"/>
      <c r="EQ580" s="915"/>
      <c r="ER580" s="915"/>
      <c r="ES580" s="915"/>
      <c r="ET580" s="915"/>
      <c r="EU580" s="915"/>
      <c r="EV580" s="915"/>
      <c r="EW580" s="915"/>
      <c r="EX580" s="915"/>
      <c r="EY580" s="915"/>
      <c r="EZ580" s="915"/>
      <c r="FA580" s="915"/>
      <c r="FB580" s="915"/>
      <c r="FC580" s="915"/>
      <c r="FD580" s="915"/>
      <c r="FE580" s="915"/>
      <c r="FF580" s="915"/>
      <c r="FG580" s="915"/>
      <c r="FH580" s="915"/>
      <c r="FI580" s="915"/>
      <c r="FJ580" s="915"/>
      <c r="FK580" s="915"/>
      <c r="FL580" s="915"/>
      <c r="FM580" s="915"/>
      <c r="FN580" s="915"/>
      <c r="FO580" s="915"/>
      <c r="FP580" s="915"/>
      <c r="FQ580" s="915"/>
      <c r="FR580" s="915"/>
      <c r="FS580" s="915"/>
      <c r="FT580" s="915"/>
      <c r="FU580" s="915"/>
      <c r="FV580" s="915"/>
      <c r="FW580" s="915"/>
      <c r="FX580" s="915"/>
      <c r="FY580" s="915"/>
      <c r="FZ580" s="915"/>
      <c r="GA580" s="915"/>
      <c r="GB580" s="915"/>
      <c r="GC580" s="915"/>
      <c r="GD580" s="915"/>
      <c r="GE580" s="915"/>
      <c r="GF580" s="915"/>
      <c r="GG580" s="915"/>
      <c r="GH580" s="915"/>
      <c r="GI580" s="915"/>
      <c r="GJ580" s="915"/>
      <c r="GK580" s="915"/>
      <c r="GL580" s="915"/>
      <c r="GM580" s="915"/>
      <c r="GN580" s="915"/>
    </row>
    <row r="581" spans="1:196" ht="15.75" thickBot="1" x14ac:dyDescent="0.3">
      <c r="A581" s="27">
        <v>1</v>
      </c>
      <c r="B581" s="27">
        <v>1</v>
      </c>
      <c r="C581" s="1407" t="s">
        <v>344</v>
      </c>
      <c r="D581" s="43">
        <f>'2 уровень'!E1229</f>
        <v>9360</v>
      </c>
      <c r="E581" s="43">
        <f>'2 уровень'!F1229</f>
        <v>780</v>
      </c>
      <c r="F581" s="43">
        <f>'2 уровень'!G1229</f>
        <v>856</v>
      </c>
      <c r="G581" s="922">
        <f>'2 уровень'!H1229</f>
        <v>109.74358974358975</v>
      </c>
      <c r="H581" s="945">
        <f>'2 уровень'!I1229</f>
        <v>0</v>
      </c>
      <c r="I581" s="945">
        <f>'2 уровень'!J1229</f>
        <v>0</v>
      </c>
      <c r="J581" s="936">
        <f>'2 уровень'!K1229</f>
        <v>0</v>
      </c>
      <c r="K581" s="936">
        <f>'2 уровень'!L1229</f>
        <v>0</v>
      </c>
      <c r="L581" s="936">
        <f>'2 уровень'!M1229</f>
        <v>0</v>
      </c>
      <c r="M581" s="936">
        <f>'2 уровень'!N1229</f>
        <v>0</v>
      </c>
      <c r="N581" s="936">
        <f>'2 уровень'!O1229</f>
        <v>0</v>
      </c>
      <c r="O581" s="936">
        <f>'2 уровень'!P1229</f>
        <v>0</v>
      </c>
      <c r="P581" s="36">
        <f>'2 уровень'!Q1229</f>
        <v>25094.735220000002</v>
      </c>
      <c r="Q581" s="36">
        <f>'2 уровень'!R1229</f>
        <v>2091.2279350000003</v>
      </c>
      <c r="R581" s="36">
        <f>'2 уровень'!S1229</f>
        <v>2046.4468300000001</v>
      </c>
      <c r="S581" s="36">
        <f>'2 уровень'!T1229</f>
        <v>0</v>
      </c>
      <c r="T581" s="36">
        <f>'2 уровень'!U1229</f>
        <v>-44.781105000000252</v>
      </c>
      <c r="U581" s="36">
        <f>'2 уровень'!V1229</f>
        <v>-12.781509999999999</v>
      </c>
      <c r="V581" s="944">
        <f>'2 уровень'!W1229</f>
        <v>2033.6653200000001</v>
      </c>
      <c r="W581" s="36">
        <f t="shared" ref="W581" si="79">R581/Q581*100</f>
        <v>97.858621518462058</v>
      </c>
      <c r="X581" s="36">
        <f t="shared" ref="X581" si="80">V581/Q581*100</f>
        <v>97.247425111505109</v>
      </c>
      <c r="Y581" s="944">
        <f>'2 уровень'!X1227</f>
        <v>0</v>
      </c>
      <c r="Z581" s="944">
        <f>'2 уровень'!Y1227</f>
        <v>0</v>
      </c>
      <c r="AA581" s="36">
        <f>'2 уровень'!Z1227</f>
        <v>0</v>
      </c>
      <c r="AB581" s="1920"/>
      <c r="AC581" s="915"/>
      <c r="AD581" s="1929"/>
      <c r="AE581" s="915"/>
      <c r="AF581" s="915"/>
      <c r="AG581" s="915"/>
      <c r="AH581" s="915"/>
      <c r="AI581" s="915"/>
      <c r="AJ581" s="915"/>
      <c r="AK581" s="915"/>
      <c r="AL581" s="915"/>
      <c r="AM581" s="915"/>
      <c r="AN581" s="915"/>
      <c r="AO581" s="915"/>
      <c r="AP581" s="915"/>
      <c r="AQ581" s="915"/>
      <c r="AR581" s="915"/>
      <c r="AS581" s="915"/>
      <c r="AT581" s="915"/>
      <c r="AU581" s="915"/>
      <c r="AV581" s="915"/>
      <c r="AW581" s="915"/>
      <c r="AX581" s="915"/>
      <c r="AY581" s="915"/>
      <c r="AZ581" s="915"/>
      <c r="BA581" s="915"/>
      <c r="BB581" s="915"/>
      <c r="BC581" s="915"/>
      <c r="BD581" s="915"/>
      <c r="BE581" s="915"/>
      <c r="BF581" s="915"/>
      <c r="BG581" s="915"/>
      <c r="BH581" s="915"/>
      <c r="BI581" s="915"/>
      <c r="BJ581" s="915"/>
      <c r="BK581" s="915"/>
      <c r="BL581" s="915"/>
      <c r="BM581" s="915"/>
      <c r="BN581" s="915"/>
      <c r="BO581" s="915"/>
      <c r="BP581" s="915"/>
      <c r="BQ581" s="915"/>
      <c r="BR581" s="915"/>
      <c r="BS581" s="915"/>
      <c r="BT581" s="915"/>
      <c r="BU581" s="915"/>
      <c r="BV581" s="915"/>
      <c r="BW581" s="915"/>
      <c r="BX581" s="915"/>
      <c r="BY581" s="915"/>
      <c r="BZ581" s="915"/>
      <c r="CA581" s="915"/>
      <c r="CB581" s="915"/>
      <c r="CC581" s="915"/>
      <c r="CD581" s="915"/>
      <c r="CE581" s="915"/>
      <c r="CF581" s="915"/>
      <c r="CG581" s="915"/>
      <c r="CH581" s="915"/>
      <c r="CI581" s="915"/>
      <c r="CJ581" s="915"/>
      <c r="CK581" s="915"/>
      <c r="CL581" s="915"/>
      <c r="CM581" s="915"/>
      <c r="CN581" s="915"/>
      <c r="CO581" s="915"/>
      <c r="CP581" s="915"/>
      <c r="CQ581" s="915"/>
      <c r="CR581" s="915"/>
      <c r="CS581" s="915"/>
      <c r="CT581" s="915"/>
      <c r="CU581" s="915"/>
      <c r="CV581" s="915"/>
      <c r="CW581" s="915"/>
      <c r="CX581" s="915"/>
      <c r="CY581" s="915"/>
      <c r="CZ581" s="915"/>
      <c r="DA581" s="915"/>
      <c r="DB581" s="915"/>
      <c r="DC581" s="915"/>
      <c r="DD581" s="915"/>
      <c r="DE581" s="915"/>
      <c r="DF581" s="915"/>
      <c r="DG581" s="915"/>
      <c r="DH581" s="915"/>
      <c r="DI581" s="915"/>
      <c r="DJ581" s="915"/>
      <c r="DK581" s="915"/>
      <c r="DL581" s="915"/>
      <c r="DM581" s="915"/>
      <c r="DN581" s="915"/>
      <c r="DO581" s="915"/>
      <c r="DP581" s="915"/>
      <c r="DQ581" s="915"/>
      <c r="DR581" s="915"/>
      <c r="DS581" s="915"/>
      <c r="DT581" s="915"/>
      <c r="DU581" s="915"/>
      <c r="DV581" s="915"/>
      <c r="DW581" s="915"/>
      <c r="DX581" s="915"/>
      <c r="DY581" s="915"/>
      <c r="DZ581" s="915"/>
      <c r="EA581" s="915"/>
      <c r="EB581" s="915"/>
      <c r="EC581" s="915"/>
      <c r="ED581" s="915"/>
      <c r="EE581" s="915"/>
      <c r="EF581" s="915"/>
      <c r="EG581" s="915"/>
      <c r="EH581" s="915"/>
      <c r="EI581" s="915"/>
      <c r="EJ581" s="915"/>
      <c r="EK581" s="915"/>
      <c r="EL581" s="915"/>
      <c r="EM581" s="915"/>
      <c r="EN581" s="915"/>
      <c r="EO581" s="915"/>
      <c r="EP581" s="915"/>
      <c r="EQ581" s="915"/>
      <c r="ER581" s="915"/>
      <c r="ES581" s="915"/>
      <c r="ET581" s="915"/>
      <c r="EU581" s="915"/>
      <c r="EV581" s="915"/>
      <c r="EW581" s="915"/>
      <c r="EX581" s="915"/>
      <c r="EY581" s="915"/>
      <c r="EZ581" s="915"/>
      <c r="FA581" s="915"/>
      <c r="FB581" s="915"/>
      <c r="FC581" s="915"/>
      <c r="FD581" s="915"/>
      <c r="FE581" s="915"/>
      <c r="FF581" s="915"/>
      <c r="FG581" s="915"/>
      <c r="FH581" s="915"/>
      <c r="FI581" s="915"/>
      <c r="FJ581" s="915"/>
      <c r="FK581" s="915"/>
      <c r="FL581" s="915"/>
      <c r="FM581" s="915"/>
      <c r="FN581" s="915"/>
      <c r="FO581" s="915"/>
      <c r="FP581" s="915"/>
      <c r="FQ581" s="915"/>
      <c r="FR581" s="915"/>
      <c r="FS581" s="915"/>
      <c r="FT581" s="915"/>
      <c r="FU581" s="915"/>
      <c r="FV581" s="915"/>
      <c r="FW581" s="915"/>
      <c r="FX581" s="915"/>
      <c r="FY581" s="915"/>
      <c r="FZ581" s="915"/>
      <c r="GA581" s="915"/>
      <c r="GB581" s="915"/>
      <c r="GC581" s="915"/>
      <c r="GD581" s="915"/>
      <c r="GE581" s="915"/>
      <c r="GF581" s="915"/>
      <c r="GG581" s="915"/>
      <c r="GH581" s="915"/>
      <c r="GI581" s="915"/>
      <c r="GJ581" s="915"/>
      <c r="GK581" s="915"/>
      <c r="GL581" s="915"/>
      <c r="GM581" s="915"/>
      <c r="GN581" s="915"/>
    </row>
    <row r="582" spans="1:196" ht="15" customHeight="1" x14ac:dyDescent="0.25">
      <c r="A582" s="27">
        <v>1</v>
      </c>
      <c r="B582" s="27">
        <v>1</v>
      </c>
      <c r="C582" s="6" t="s">
        <v>98</v>
      </c>
      <c r="D582" s="946"/>
      <c r="E582" s="946"/>
      <c r="F582" s="946"/>
      <c r="G582" s="947"/>
      <c r="H582" s="948"/>
      <c r="I582" s="948"/>
      <c r="J582" s="37"/>
      <c r="K582" s="37"/>
      <c r="L582" s="37"/>
      <c r="M582" s="37"/>
      <c r="N582" s="37"/>
      <c r="O582" s="37"/>
      <c r="P582" s="38">
        <f>P583-P584-P620-P624-P629</f>
        <v>0</v>
      </c>
      <c r="Q582" s="38">
        <f t="shared" ref="Q582:V582" si="81">Q583-Q584-Q620-Q624-Q629</f>
        <v>-4.5474735088646412E-12</v>
      </c>
      <c r="R582" s="38">
        <f t="shared" si="81"/>
        <v>0</v>
      </c>
      <c r="S582" s="38">
        <f t="shared" si="81"/>
        <v>0</v>
      </c>
      <c r="T582" s="38">
        <f t="shared" si="81"/>
        <v>2.2737367544323206E-13</v>
      </c>
      <c r="U582" s="38">
        <f t="shared" si="81"/>
        <v>0</v>
      </c>
      <c r="V582" s="38">
        <f t="shared" si="81"/>
        <v>5.4569682106375694E-12</v>
      </c>
      <c r="W582" s="38"/>
      <c r="X582" s="38"/>
      <c r="Y582" s="38"/>
      <c r="Z582" s="954" t="e">
        <f t="shared" ref="Z582:AA582" si="82">Z583-Z584-Z620-Z625-Z626</f>
        <v>#REF!</v>
      </c>
      <c r="AA582" s="38" t="e">
        <f t="shared" si="82"/>
        <v>#REF!</v>
      </c>
      <c r="AB582" s="1920"/>
      <c r="AD582" s="1929"/>
    </row>
    <row r="583" spans="1:196" s="915" customFormat="1" ht="15" customHeight="1" x14ac:dyDescent="0.25">
      <c r="A583" s="27">
        <v>1</v>
      </c>
      <c r="B583" s="27">
        <v>1</v>
      </c>
      <c r="C583" s="16" t="s">
        <v>112</v>
      </c>
      <c r="D583" s="916">
        <f>'2 уровень'!E1306</f>
        <v>0</v>
      </c>
      <c r="E583" s="916">
        <f>'2 уровень'!F1306</f>
        <v>0</v>
      </c>
      <c r="F583" s="916">
        <f>'2 уровень'!G1306</f>
        <v>0</v>
      </c>
      <c r="G583" s="933">
        <f>'2 уровень'!H1306</f>
        <v>0</v>
      </c>
      <c r="H583" s="934">
        <f>'2 уровень'!I1306</f>
        <v>0</v>
      </c>
      <c r="I583" s="934">
        <f>'2 уровень'!J1306</f>
        <v>0</v>
      </c>
      <c r="J583" s="1479">
        <f>'2 уровень'!K1306</f>
        <v>0</v>
      </c>
      <c r="K583" s="1479">
        <f>'2 уровень'!L1306</f>
        <v>0</v>
      </c>
      <c r="L583" s="1479">
        <f>'2 уровень'!M1306</f>
        <v>0</v>
      </c>
      <c r="M583" s="1479">
        <f>'2 уровень'!N1306</f>
        <v>0</v>
      </c>
      <c r="N583" s="1479">
        <f>'2 уровень'!O1306</f>
        <v>0</v>
      </c>
      <c r="O583" s="1479">
        <f>'2 уровень'!P1306</f>
        <v>0</v>
      </c>
      <c r="P583" s="36">
        <f>'2 уровень'!Q1306</f>
        <v>464720.66387239995</v>
      </c>
      <c r="Q583" s="36">
        <f>'2 уровень'!R1306</f>
        <v>38726.721989366662</v>
      </c>
      <c r="R583" s="36">
        <f>'2 уровень'!S1306</f>
        <v>36432.493320000001</v>
      </c>
      <c r="S583" s="36">
        <f>'2 уровень'!T1306</f>
        <v>0</v>
      </c>
      <c r="T583" s="36">
        <f>'2 уровень'!U1306</f>
        <v>-2294.2286693666647</v>
      </c>
      <c r="U583" s="36">
        <f>'2 уровень'!V1306</f>
        <v>-85.401510000000002</v>
      </c>
      <c r="V583" s="944">
        <f>'2 уровень'!W1306</f>
        <v>36347.091810000005</v>
      </c>
      <c r="W583" s="36">
        <f t="shared" ref="W583:W584" si="83">R583/Q583*100</f>
        <v>94.075851113872758</v>
      </c>
      <c r="X583" s="36">
        <f t="shared" ref="X583:X584" si="84">V583/Q583*100</f>
        <v>93.855327646837651</v>
      </c>
      <c r="Y583" s="944"/>
      <c r="Z583" s="944">
        <f>'2 уровень'!Y1306</f>
        <v>2979878.47</v>
      </c>
      <c r="AA583" s="36">
        <f>'2 уровень'!Z1306</f>
        <v>2979.8784700000001</v>
      </c>
      <c r="AB583" s="1920"/>
      <c r="AD583" s="1929"/>
    </row>
    <row r="584" spans="1:196" s="915" customFormat="1" ht="15" customHeight="1" x14ac:dyDescent="0.25">
      <c r="A584" s="27">
        <v>1</v>
      </c>
      <c r="B584" s="27">
        <v>1</v>
      </c>
      <c r="C584" s="1409" t="s">
        <v>93</v>
      </c>
      <c r="D584" s="30">
        <f>'2 уровень'!E1307</f>
        <v>5250</v>
      </c>
      <c r="E584" s="30">
        <f>'2 уровень'!F1307</f>
        <v>437.5</v>
      </c>
      <c r="F584" s="30">
        <f>'2 уровень'!G1307</f>
        <v>445</v>
      </c>
      <c r="G584" s="919">
        <f>'2 уровень'!H1307</f>
        <v>101.71428571428571</v>
      </c>
      <c r="H584" s="934">
        <f>'2 уровень'!I1307</f>
        <v>9.0371428571428574</v>
      </c>
      <c r="I584" s="934">
        <f>'2 уровень'!J1307</f>
        <v>8.5483146067415738</v>
      </c>
      <c r="J584" s="36">
        <f>'2 уровень'!K1307</f>
        <v>47445</v>
      </c>
      <c r="K584" s="36">
        <f>'2 уровень'!L1307</f>
        <v>3955</v>
      </c>
      <c r="L584" s="36">
        <f>'2 уровень'!M1307</f>
        <v>3804</v>
      </c>
      <c r="M584" s="36">
        <f>'2 уровень'!N1307</f>
        <v>96.182048040455115</v>
      </c>
      <c r="N584" s="36">
        <f>'2 уровень'!O1307</f>
        <v>144</v>
      </c>
      <c r="O584" s="36">
        <f>'2 уровень'!P1307</f>
        <v>317</v>
      </c>
      <c r="P584" s="36">
        <f>'2 уровень'!Q1307</f>
        <v>186060.30617999999</v>
      </c>
      <c r="Q584" s="36">
        <f>'2 уровень'!R1307</f>
        <v>15505.025514999999</v>
      </c>
      <c r="R584" s="36">
        <f>'2 уровень'!S1307</f>
        <v>15017.97422</v>
      </c>
      <c r="S584" s="36">
        <f>'2 уровень'!T1307</f>
        <v>0</v>
      </c>
      <c r="T584" s="36">
        <f>'2 уровень'!U1307</f>
        <v>-487.0512949999993</v>
      </c>
      <c r="U584" s="36">
        <f>'2 уровень'!V1307</f>
        <v>-75.383570000000006</v>
      </c>
      <c r="V584" s="944">
        <f>'2 уровень'!W1307</f>
        <v>14942.59065</v>
      </c>
      <c r="W584" s="36">
        <f t="shared" si="83"/>
        <v>96.858752057332552</v>
      </c>
      <c r="X584" s="36">
        <f t="shared" si="84"/>
        <v>96.372564079589011</v>
      </c>
      <c r="Y584" s="944">
        <f>'2 уровень'!X1307</f>
        <v>0</v>
      </c>
      <c r="Z584" s="944">
        <f>'2 уровень'!Y1307</f>
        <v>0</v>
      </c>
      <c r="AA584" s="36">
        <f>'2 уровень'!Z1307</f>
        <v>0</v>
      </c>
      <c r="AB584" s="1920"/>
      <c r="AC584" s="27"/>
      <c r="AD584" s="1929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</row>
    <row r="585" spans="1:196" x14ac:dyDescent="0.25">
      <c r="A585" s="27">
        <v>1</v>
      </c>
      <c r="B585" s="27">
        <v>1</v>
      </c>
      <c r="C585" s="1330" t="s">
        <v>313</v>
      </c>
      <c r="D585" s="43">
        <f>'2 уровень'!E1308</f>
        <v>0</v>
      </c>
      <c r="E585" s="43">
        <f>'2 уровень'!F1308</f>
        <v>0</v>
      </c>
      <c r="F585" s="43">
        <f>'2 уровень'!G1308</f>
        <v>0</v>
      </c>
      <c r="G585" s="922">
        <f>'2 уровень'!H1308</f>
        <v>0</v>
      </c>
      <c r="H585" s="945">
        <f>'2 уровень'!I1308</f>
        <v>0</v>
      </c>
      <c r="I585" s="945">
        <f>'2 уровень'!J1308</f>
        <v>0</v>
      </c>
      <c r="J585" s="936">
        <f>'2 уровень'!K1308</f>
        <v>0</v>
      </c>
      <c r="K585" s="936">
        <f>'2 уровень'!L1308</f>
        <v>0</v>
      </c>
      <c r="L585" s="936">
        <f>'2 уровень'!M1308</f>
        <v>0</v>
      </c>
      <c r="M585" s="936">
        <f>'2 уровень'!N1308</f>
        <v>0</v>
      </c>
      <c r="N585" s="936">
        <f>'2 уровень'!O1308</f>
        <v>0</v>
      </c>
      <c r="O585" s="936">
        <f>'2 уровень'!P1308</f>
        <v>0</v>
      </c>
      <c r="P585" s="36">
        <f>'2 уровень'!Q1308</f>
        <v>0</v>
      </c>
      <c r="Q585" s="36">
        <f>'2 уровень'!R1308</f>
        <v>0</v>
      </c>
      <c r="R585" s="36">
        <f>'2 уровень'!S1308</f>
        <v>0</v>
      </c>
      <c r="S585" s="36">
        <f>'2 уровень'!T1308</f>
        <v>0</v>
      </c>
      <c r="T585" s="36">
        <f>'2 уровень'!U1308</f>
        <v>0</v>
      </c>
      <c r="U585" s="36">
        <f>'2 уровень'!V1308</f>
        <v>0</v>
      </c>
      <c r="V585" s="944">
        <f>'2 уровень'!W1308</f>
        <v>0</v>
      </c>
      <c r="W585" s="36"/>
      <c r="X585" s="36"/>
      <c r="Y585" s="944">
        <f>'2 уровень'!X1308</f>
        <v>0</v>
      </c>
      <c r="Z585" s="944">
        <f>'2 уровень'!Y1308</f>
        <v>0</v>
      </c>
      <c r="AA585" s="36">
        <f>'2 уровень'!Z1308</f>
        <v>0</v>
      </c>
      <c r="AB585" s="1920"/>
      <c r="AD585" s="1929"/>
    </row>
    <row r="586" spans="1:196" x14ac:dyDescent="0.25">
      <c r="A586" s="27">
        <v>1</v>
      </c>
      <c r="B586" s="27">
        <v>1</v>
      </c>
      <c r="C586" s="1360" t="s">
        <v>302</v>
      </c>
      <c r="D586" s="43">
        <f>'2 уровень'!E1309</f>
        <v>0</v>
      </c>
      <c r="E586" s="43">
        <f>'2 уровень'!F1309</f>
        <v>0</v>
      </c>
      <c r="F586" s="43">
        <f>'2 уровень'!G1309</f>
        <v>0</v>
      </c>
      <c r="G586" s="922">
        <f>'2 уровень'!H1309</f>
        <v>0</v>
      </c>
      <c r="H586" s="945">
        <f>'2 уровень'!I1309</f>
        <v>0</v>
      </c>
      <c r="I586" s="945">
        <f>'2 уровень'!J1309</f>
        <v>0</v>
      </c>
      <c r="J586" s="936">
        <f>'2 уровень'!K1309</f>
        <v>0</v>
      </c>
      <c r="K586" s="936">
        <f>'2 уровень'!L1309</f>
        <v>0</v>
      </c>
      <c r="L586" s="936">
        <f>'2 уровень'!M1309</f>
        <v>0</v>
      </c>
      <c r="M586" s="936">
        <f>'2 уровень'!N1309</f>
        <v>0</v>
      </c>
      <c r="N586" s="936">
        <f>'2 уровень'!O1309</f>
        <v>0</v>
      </c>
      <c r="O586" s="936">
        <f>'2 уровень'!P1309</f>
        <v>0</v>
      </c>
      <c r="P586" s="36">
        <f>'2 уровень'!Q1309</f>
        <v>0</v>
      </c>
      <c r="Q586" s="36">
        <f>'2 уровень'!R1309</f>
        <v>0</v>
      </c>
      <c r="R586" s="36">
        <f>'2 уровень'!S1309</f>
        <v>0</v>
      </c>
      <c r="S586" s="36">
        <f>'2 уровень'!T1309</f>
        <v>0</v>
      </c>
      <c r="T586" s="36">
        <f>'2 уровень'!U1309</f>
        <v>0</v>
      </c>
      <c r="U586" s="36">
        <f>'2 уровень'!V1309</f>
        <v>0</v>
      </c>
      <c r="V586" s="944">
        <f>'2 уровень'!W1309</f>
        <v>0</v>
      </c>
      <c r="W586" s="36"/>
      <c r="X586" s="36"/>
      <c r="Y586" s="944">
        <f>'2 уровень'!X1309</f>
        <v>0</v>
      </c>
      <c r="Z586" s="944">
        <f>'2 уровень'!Y1309</f>
        <v>0</v>
      </c>
      <c r="AA586" s="36">
        <f>'2 уровень'!Z1309</f>
        <v>0</v>
      </c>
      <c r="AB586" s="1920"/>
      <c r="AC586" s="915"/>
      <c r="AD586" s="1929"/>
      <c r="AE586" s="915"/>
      <c r="AF586" s="915"/>
      <c r="AG586" s="915"/>
      <c r="AH586" s="915"/>
      <c r="AI586" s="915"/>
      <c r="AJ586" s="915"/>
      <c r="AK586" s="915"/>
      <c r="AL586" s="915"/>
      <c r="AM586" s="915"/>
      <c r="AN586" s="915"/>
      <c r="AO586" s="915"/>
      <c r="AP586" s="915"/>
      <c r="AQ586" s="915"/>
      <c r="AR586" s="915"/>
      <c r="AS586" s="915"/>
      <c r="AT586" s="915"/>
      <c r="AU586" s="915"/>
      <c r="AV586" s="915"/>
      <c r="AW586" s="915"/>
      <c r="AX586" s="915"/>
      <c r="AY586" s="915"/>
      <c r="AZ586" s="915"/>
      <c r="BA586" s="915"/>
      <c r="BB586" s="915"/>
      <c r="BC586" s="915"/>
      <c r="BD586" s="915"/>
      <c r="BE586" s="915"/>
      <c r="BF586" s="915"/>
      <c r="BG586" s="915"/>
      <c r="BH586" s="915"/>
      <c r="BI586" s="915"/>
      <c r="BJ586" s="915"/>
      <c r="BK586" s="915"/>
      <c r="BL586" s="915"/>
      <c r="BM586" s="915"/>
      <c r="BN586" s="915"/>
      <c r="BO586" s="915"/>
      <c r="BP586" s="915"/>
      <c r="BQ586" s="915"/>
      <c r="BR586" s="915"/>
      <c r="BS586" s="915"/>
      <c r="BT586" s="915"/>
      <c r="BU586" s="915"/>
      <c r="BV586" s="915"/>
      <c r="BW586" s="915"/>
      <c r="BX586" s="915"/>
      <c r="BY586" s="915"/>
      <c r="BZ586" s="915"/>
      <c r="CA586" s="915"/>
      <c r="CB586" s="915"/>
      <c r="CC586" s="915"/>
      <c r="CD586" s="915"/>
      <c r="CE586" s="915"/>
      <c r="CF586" s="915"/>
      <c r="CG586" s="915"/>
      <c r="CH586" s="915"/>
      <c r="CI586" s="915"/>
      <c r="CJ586" s="915"/>
      <c r="CK586" s="915"/>
      <c r="CL586" s="915"/>
      <c r="CM586" s="915"/>
      <c r="CN586" s="915"/>
      <c r="CO586" s="915"/>
      <c r="CP586" s="915"/>
      <c r="CQ586" s="915"/>
      <c r="CR586" s="915"/>
      <c r="CS586" s="915"/>
      <c r="CT586" s="915"/>
      <c r="CU586" s="915"/>
      <c r="CV586" s="915"/>
      <c r="CW586" s="915"/>
      <c r="CX586" s="915"/>
      <c r="CY586" s="915"/>
      <c r="CZ586" s="915"/>
      <c r="DA586" s="915"/>
      <c r="DB586" s="915"/>
      <c r="DC586" s="915"/>
      <c r="DD586" s="915"/>
      <c r="DE586" s="915"/>
      <c r="DF586" s="915"/>
      <c r="DG586" s="915"/>
      <c r="DH586" s="915"/>
      <c r="DI586" s="915"/>
      <c r="DJ586" s="915"/>
      <c r="DK586" s="915"/>
      <c r="DL586" s="915"/>
      <c r="DM586" s="915"/>
      <c r="DN586" s="915"/>
      <c r="DO586" s="915"/>
      <c r="DP586" s="915"/>
      <c r="DQ586" s="915"/>
      <c r="DR586" s="915"/>
      <c r="DS586" s="915"/>
      <c r="DT586" s="915"/>
      <c r="DU586" s="915"/>
      <c r="DV586" s="915"/>
      <c r="DW586" s="915"/>
      <c r="DX586" s="915"/>
      <c r="DY586" s="915"/>
      <c r="DZ586" s="915"/>
      <c r="EA586" s="915"/>
      <c r="EB586" s="915"/>
      <c r="EC586" s="915"/>
      <c r="ED586" s="915"/>
      <c r="EE586" s="915"/>
      <c r="EF586" s="915"/>
      <c r="EG586" s="915"/>
      <c r="EH586" s="915"/>
      <c r="EI586" s="915"/>
      <c r="EJ586" s="915"/>
      <c r="EK586" s="915"/>
      <c r="EL586" s="915"/>
      <c r="EM586" s="915"/>
      <c r="EN586" s="915"/>
      <c r="EO586" s="915"/>
      <c r="EP586" s="915"/>
      <c r="EQ586" s="915"/>
      <c r="ER586" s="915"/>
      <c r="ES586" s="915"/>
      <c r="ET586" s="915"/>
      <c r="EU586" s="915"/>
      <c r="EV586" s="915"/>
      <c r="EW586" s="915"/>
      <c r="EX586" s="915"/>
      <c r="EY586" s="915"/>
      <c r="EZ586" s="915"/>
      <c r="FA586" s="915"/>
      <c r="FB586" s="915"/>
      <c r="FC586" s="915"/>
      <c r="FD586" s="915"/>
      <c r="FE586" s="915"/>
      <c r="FF586" s="915"/>
      <c r="FG586" s="915"/>
      <c r="FH586" s="915"/>
      <c r="FI586" s="915"/>
      <c r="FJ586" s="915"/>
      <c r="FK586" s="915"/>
      <c r="FL586" s="915"/>
      <c r="FM586" s="915"/>
      <c r="FN586" s="915"/>
      <c r="FO586" s="915"/>
      <c r="FP586" s="915"/>
      <c r="FQ586" s="915"/>
      <c r="FR586" s="915"/>
      <c r="FS586" s="915"/>
      <c r="FT586" s="915"/>
      <c r="FU586" s="915"/>
      <c r="FV586" s="915"/>
      <c r="FW586" s="915"/>
      <c r="FX586" s="915"/>
      <c r="FY586" s="915"/>
      <c r="FZ586" s="915"/>
      <c r="GA586" s="915"/>
      <c r="GB586" s="915"/>
      <c r="GC586" s="915"/>
      <c r="GD586" s="915"/>
      <c r="GE586" s="915"/>
      <c r="GF586" s="915"/>
      <c r="GG586" s="915"/>
      <c r="GH586" s="915"/>
      <c r="GI586" s="915"/>
      <c r="GJ586" s="915"/>
      <c r="GK586" s="915"/>
      <c r="GL586" s="915"/>
      <c r="GM586" s="915"/>
      <c r="GN586" s="915"/>
    </row>
    <row r="587" spans="1:196" ht="30" x14ac:dyDescent="0.25">
      <c r="A587" s="27">
        <v>1</v>
      </c>
      <c r="B587" s="27">
        <v>1</v>
      </c>
      <c r="C587" s="1198" t="s">
        <v>198</v>
      </c>
      <c r="D587" s="43">
        <f>'2 уровень'!E1310</f>
        <v>19356</v>
      </c>
      <c r="E587" s="43">
        <f>'2 уровень'!F1310</f>
        <v>1613</v>
      </c>
      <c r="F587" s="43">
        <f>'2 уровень'!G1310</f>
        <v>1125.4148148148147</v>
      </c>
      <c r="G587" s="922">
        <f>'2 уровень'!H1310</f>
        <v>69.771532226584924</v>
      </c>
      <c r="H587" s="945">
        <f>'2 уровень'!I1310</f>
        <v>0</v>
      </c>
      <c r="I587" s="945">
        <f>'2 уровень'!J1310</f>
        <v>0</v>
      </c>
      <c r="J587" s="936">
        <f>'2 уровень'!K1310</f>
        <v>0</v>
      </c>
      <c r="K587" s="936">
        <f>'2 уровень'!L1310</f>
        <v>0</v>
      </c>
      <c r="L587" s="936">
        <f>'2 уровень'!M1310</f>
        <v>0</v>
      </c>
      <c r="M587" s="936">
        <f>'2 уровень'!N1310</f>
        <v>0</v>
      </c>
      <c r="N587" s="936">
        <f>'2 уровень'!O1310</f>
        <v>0</v>
      </c>
      <c r="O587" s="936">
        <f>'2 уровень'!P1310</f>
        <v>0</v>
      </c>
      <c r="P587" s="36">
        <f>'2 уровень'!Q1310</f>
        <v>0</v>
      </c>
      <c r="Q587" s="36">
        <f>'2 уровень'!R1310</f>
        <v>0</v>
      </c>
      <c r="R587" s="36">
        <f>'2 уровень'!S1310</f>
        <v>0</v>
      </c>
      <c r="S587" s="36">
        <f>'2 уровень'!T1310</f>
        <v>0</v>
      </c>
      <c r="T587" s="36">
        <f>'2 уровень'!U1310</f>
        <v>0</v>
      </c>
      <c r="U587" s="36">
        <f>'2 уровень'!V1310</f>
        <v>0</v>
      </c>
      <c r="V587" s="944">
        <f>'2 уровень'!W1310</f>
        <v>0</v>
      </c>
      <c r="W587" s="36"/>
      <c r="X587" s="36"/>
      <c r="Y587" s="944">
        <f>'2 уровень'!X1310</f>
        <v>0</v>
      </c>
      <c r="Z587" s="944">
        <f>'2 уровень'!Y1310</f>
        <v>0</v>
      </c>
      <c r="AA587" s="36">
        <f>'2 уровень'!Z1310</f>
        <v>0</v>
      </c>
      <c r="AB587" s="1920"/>
      <c r="AC587" s="915"/>
      <c r="AD587" s="1929"/>
      <c r="AE587" s="915"/>
      <c r="AF587" s="915"/>
      <c r="AG587" s="915"/>
      <c r="AH587" s="915"/>
      <c r="AI587" s="915"/>
      <c r="AJ587" s="915"/>
      <c r="AK587" s="915"/>
      <c r="AL587" s="915"/>
      <c r="AM587" s="915"/>
      <c r="AN587" s="915"/>
      <c r="AO587" s="915"/>
      <c r="AP587" s="915"/>
      <c r="AQ587" s="915"/>
      <c r="AR587" s="915"/>
      <c r="AS587" s="915"/>
      <c r="AT587" s="915"/>
      <c r="AU587" s="915"/>
      <c r="AV587" s="915"/>
      <c r="AW587" s="915"/>
      <c r="AX587" s="915"/>
      <c r="AY587" s="915"/>
      <c r="AZ587" s="915"/>
      <c r="BA587" s="915"/>
      <c r="BB587" s="915"/>
      <c r="BC587" s="915"/>
      <c r="BD587" s="915"/>
      <c r="BE587" s="915"/>
      <c r="BF587" s="915"/>
      <c r="BG587" s="915"/>
      <c r="BH587" s="915"/>
      <c r="BI587" s="915"/>
      <c r="BJ587" s="915"/>
      <c r="BK587" s="915"/>
      <c r="BL587" s="915"/>
      <c r="BM587" s="915"/>
      <c r="BN587" s="915"/>
      <c r="BO587" s="915"/>
      <c r="BP587" s="915"/>
      <c r="BQ587" s="915"/>
      <c r="BR587" s="915"/>
      <c r="BS587" s="915"/>
      <c r="BT587" s="915"/>
      <c r="BU587" s="915"/>
      <c r="BV587" s="915"/>
      <c r="BW587" s="915"/>
      <c r="BX587" s="915"/>
      <c r="BY587" s="915"/>
      <c r="BZ587" s="915"/>
      <c r="CA587" s="915"/>
      <c r="CB587" s="915"/>
      <c r="CC587" s="915"/>
      <c r="CD587" s="915"/>
      <c r="CE587" s="915"/>
      <c r="CF587" s="915"/>
      <c r="CG587" s="915"/>
      <c r="CH587" s="915"/>
      <c r="CI587" s="915"/>
      <c r="CJ587" s="915"/>
      <c r="CK587" s="915"/>
      <c r="CL587" s="915"/>
      <c r="CM587" s="915"/>
      <c r="CN587" s="915"/>
      <c r="CO587" s="915"/>
      <c r="CP587" s="915"/>
      <c r="CQ587" s="915"/>
      <c r="CR587" s="915"/>
      <c r="CS587" s="915"/>
      <c r="CT587" s="915"/>
      <c r="CU587" s="915"/>
      <c r="CV587" s="915"/>
      <c r="CW587" s="915"/>
      <c r="CX587" s="915"/>
      <c r="CY587" s="915"/>
      <c r="CZ587" s="915"/>
      <c r="DA587" s="915"/>
      <c r="DB587" s="915"/>
      <c r="DC587" s="915"/>
      <c r="DD587" s="915"/>
      <c r="DE587" s="915"/>
      <c r="DF587" s="915"/>
      <c r="DG587" s="915"/>
      <c r="DH587" s="915"/>
      <c r="DI587" s="915"/>
      <c r="DJ587" s="915"/>
      <c r="DK587" s="915"/>
      <c r="DL587" s="915"/>
      <c r="DM587" s="915"/>
      <c r="DN587" s="915"/>
      <c r="DO587" s="915"/>
      <c r="DP587" s="915"/>
      <c r="DQ587" s="915"/>
      <c r="DR587" s="915"/>
      <c r="DS587" s="915"/>
      <c r="DT587" s="915"/>
      <c r="DU587" s="915"/>
      <c r="DV587" s="915"/>
      <c r="DW587" s="915"/>
      <c r="DX587" s="915"/>
      <c r="DY587" s="915"/>
      <c r="DZ587" s="915"/>
      <c r="EA587" s="915"/>
      <c r="EB587" s="915"/>
      <c r="EC587" s="915"/>
      <c r="ED587" s="915"/>
      <c r="EE587" s="915"/>
      <c r="EF587" s="915"/>
      <c r="EG587" s="915"/>
      <c r="EH587" s="915"/>
      <c r="EI587" s="915"/>
      <c r="EJ587" s="915"/>
      <c r="EK587" s="915"/>
      <c r="EL587" s="915"/>
      <c r="EM587" s="915"/>
      <c r="EN587" s="915"/>
      <c r="EO587" s="915"/>
      <c r="EP587" s="915"/>
      <c r="EQ587" s="915"/>
      <c r="ER587" s="915"/>
      <c r="ES587" s="915"/>
      <c r="ET587" s="915"/>
      <c r="EU587" s="915"/>
      <c r="EV587" s="915"/>
      <c r="EW587" s="915"/>
      <c r="EX587" s="915"/>
      <c r="EY587" s="915"/>
      <c r="EZ587" s="915"/>
      <c r="FA587" s="915"/>
      <c r="FB587" s="915"/>
      <c r="FC587" s="915"/>
      <c r="FD587" s="915"/>
      <c r="FE587" s="915"/>
      <c r="FF587" s="915"/>
      <c r="FG587" s="915"/>
      <c r="FH587" s="915"/>
      <c r="FI587" s="915"/>
      <c r="FJ587" s="915"/>
      <c r="FK587" s="915"/>
      <c r="FL587" s="915"/>
      <c r="FM587" s="915"/>
      <c r="FN587" s="915"/>
      <c r="FO587" s="915"/>
      <c r="FP587" s="915"/>
      <c r="FQ587" s="915"/>
      <c r="FR587" s="915"/>
      <c r="FS587" s="915"/>
      <c r="FT587" s="915"/>
      <c r="FU587" s="915"/>
      <c r="FV587" s="915"/>
      <c r="FW587" s="915"/>
      <c r="FX587" s="915"/>
      <c r="FY587" s="915"/>
      <c r="FZ587" s="915"/>
      <c r="GA587" s="915"/>
      <c r="GB587" s="915"/>
      <c r="GC587" s="915"/>
      <c r="GD587" s="915"/>
      <c r="GE587" s="915"/>
      <c r="GF587" s="915"/>
      <c r="GG587" s="915"/>
      <c r="GH587" s="915"/>
      <c r="GI587" s="915"/>
      <c r="GJ587" s="915"/>
      <c r="GK587" s="915"/>
      <c r="GL587" s="915"/>
      <c r="GM587" s="915"/>
      <c r="GN587" s="915"/>
    </row>
    <row r="588" spans="1:196" x14ac:dyDescent="0.25">
      <c r="C588" s="1198" t="s">
        <v>478</v>
      </c>
      <c r="D588" s="43">
        <f>'2 уровень'!E1311</f>
        <v>0</v>
      </c>
      <c r="E588" s="43">
        <f>'2 уровень'!F1311</f>
        <v>0</v>
      </c>
      <c r="F588" s="43">
        <f>'2 уровень'!G1311</f>
        <v>830.02</v>
      </c>
      <c r="G588" s="922">
        <f>'2 уровень'!H1311</f>
        <v>0</v>
      </c>
      <c r="H588" s="945">
        <f>'2 уровень'!I1311</f>
        <v>0</v>
      </c>
      <c r="I588" s="945">
        <f>'2 уровень'!J1311</f>
        <v>0</v>
      </c>
      <c r="J588" s="936">
        <f>'2 уровень'!K1311</f>
        <v>0</v>
      </c>
      <c r="K588" s="936">
        <f>'2 уровень'!L1311</f>
        <v>0</v>
      </c>
      <c r="L588" s="936">
        <f>'2 уровень'!M1311</f>
        <v>0</v>
      </c>
      <c r="M588" s="936">
        <f>'2 уровень'!N1311</f>
        <v>0</v>
      </c>
      <c r="N588" s="936">
        <f>'2 уровень'!O1311</f>
        <v>0</v>
      </c>
      <c r="O588" s="936">
        <f>'2 уровень'!P1311</f>
        <v>0</v>
      </c>
      <c r="P588" s="36">
        <f>'2 уровень'!Q1311</f>
        <v>0</v>
      </c>
      <c r="Q588" s="36">
        <f>'2 уровень'!R1311</f>
        <v>0</v>
      </c>
      <c r="R588" s="36">
        <f>'2 уровень'!S1311</f>
        <v>0</v>
      </c>
      <c r="S588" s="36">
        <f>'2 уровень'!T1311</f>
        <v>0</v>
      </c>
      <c r="T588" s="36">
        <f>'2 уровень'!U1311</f>
        <v>0</v>
      </c>
      <c r="U588" s="36">
        <f>'2 уровень'!V1311</f>
        <v>0</v>
      </c>
      <c r="V588" s="944">
        <f>'2 уровень'!W1311</f>
        <v>0</v>
      </c>
      <c r="W588" s="36"/>
      <c r="X588" s="36"/>
      <c r="Y588" s="944"/>
      <c r="Z588" s="944"/>
      <c r="AA588" s="36"/>
      <c r="AB588" s="1920"/>
      <c r="AC588" s="915"/>
      <c r="AD588" s="1929"/>
      <c r="AE588" s="915"/>
      <c r="AF588" s="915"/>
      <c r="AG588" s="915"/>
      <c r="AH588" s="915"/>
      <c r="AI588" s="915"/>
      <c r="AJ588" s="915"/>
      <c r="AK588" s="915"/>
      <c r="AL588" s="915"/>
      <c r="AM588" s="915"/>
      <c r="AN588" s="915"/>
      <c r="AO588" s="915"/>
      <c r="AP588" s="915"/>
      <c r="AQ588" s="915"/>
      <c r="AR588" s="915"/>
      <c r="AS588" s="915"/>
      <c r="AT588" s="915"/>
      <c r="AU588" s="915"/>
      <c r="AV588" s="915"/>
      <c r="AW588" s="915"/>
      <c r="AX588" s="915"/>
      <c r="AY588" s="915"/>
      <c r="AZ588" s="915"/>
      <c r="BA588" s="915"/>
      <c r="BB588" s="915"/>
      <c r="BC588" s="915"/>
      <c r="BD588" s="915"/>
      <c r="BE588" s="915"/>
      <c r="BF588" s="915"/>
      <c r="BG588" s="915"/>
      <c r="BH588" s="915"/>
      <c r="BI588" s="915"/>
      <c r="BJ588" s="915"/>
      <c r="BK588" s="915"/>
      <c r="BL588" s="915"/>
      <c r="BM588" s="915"/>
      <c r="BN588" s="915"/>
      <c r="BO588" s="915"/>
      <c r="BP588" s="915"/>
      <c r="BQ588" s="915"/>
      <c r="BR588" s="915"/>
      <c r="BS588" s="915"/>
      <c r="BT588" s="915"/>
      <c r="BU588" s="915"/>
      <c r="BV588" s="915"/>
      <c r="BW588" s="915"/>
      <c r="BX588" s="915"/>
      <c r="BY588" s="915"/>
      <c r="BZ588" s="915"/>
      <c r="CA588" s="915"/>
      <c r="CB588" s="915"/>
      <c r="CC588" s="915"/>
      <c r="CD588" s="915"/>
      <c r="CE588" s="915"/>
      <c r="CF588" s="915"/>
      <c r="CG588" s="915"/>
      <c r="CH588" s="915"/>
      <c r="CI588" s="915"/>
      <c r="CJ588" s="915"/>
      <c r="CK588" s="915"/>
      <c r="CL588" s="915"/>
      <c r="CM588" s="915"/>
      <c r="CN588" s="915"/>
      <c r="CO588" s="915"/>
      <c r="CP588" s="915"/>
      <c r="CQ588" s="915"/>
      <c r="CR588" s="915"/>
      <c r="CS588" s="915"/>
      <c r="CT588" s="915"/>
      <c r="CU588" s="915"/>
      <c r="CV588" s="915"/>
      <c r="CW588" s="915"/>
      <c r="CX588" s="915"/>
      <c r="CY588" s="915"/>
      <c r="CZ588" s="915"/>
      <c r="DA588" s="915"/>
      <c r="DB588" s="915"/>
      <c r="DC588" s="915"/>
      <c r="DD588" s="915"/>
      <c r="DE588" s="915"/>
      <c r="DF588" s="915"/>
      <c r="DG588" s="915"/>
      <c r="DH588" s="915"/>
      <c r="DI588" s="915"/>
      <c r="DJ588" s="915"/>
      <c r="DK588" s="915"/>
      <c r="DL588" s="915"/>
      <c r="DM588" s="915"/>
      <c r="DN588" s="915"/>
      <c r="DO588" s="915"/>
      <c r="DP588" s="915"/>
      <c r="DQ588" s="915"/>
      <c r="DR588" s="915"/>
      <c r="DS588" s="915"/>
      <c r="DT588" s="915"/>
      <c r="DU588" s="915"/>
      <c r="DV588" s="915"/>
      <c r="DW588" s="915"/>
      <c r="DX588" s="915"/>
      <c r="DY588" s="915"/>
      <c r="DZ588" s="915"/>
      <c r="EA588" s="915"/>
      <c r="EB588" s="915"/>
      <c r="EC588" s="915"/>
      <c r="ED588" s="915"/>
      <c r="EE588" s="915"/>
      <c r="EF588" s="915"/>
      <c r="EG588" s="915"/>
      <c r="EH588" s="915"/>
      <c r="EI588" s="915"/>
      <c r="EJ588" s="915"/>
      <c r="EK588" s="915"/>
      <c r="EL588" s="915"/>
      <c r="EM588" s="915"/>
      <c r="EN588" s="915"/>
      <c r="EO588" s="915"/>
      <c r="EP588" s="915"/>
      <c r="EQ588" s="915"/>
      <c r="ER588" s="915"/>
      <c r="ES588" s="915"/>
      <c r="ET588" s="915"/>
      <c r="EU588" s="915"/>
      <c r="EV588" s="915"/>
      <c r="EW588" s="915"/>
      <c r="EX588" s="915"/>
      <c r="EY588" s="915"/>
      <c r="EZ588" s="915"/>
      <c r="FA588" s="915"/>
      <c r="FB588" s="915"/>
      <c r="FC588" s="915"/>
      <c r="FD588" s="915"/>
      <c r="FE588" s="915"/>
      <c r="FF588" s="915"/>
      <c r="FG588" s="915"/>
      <c r="FH588" s="915"/>
      <c r="FI588" s="915"/>
      <c r="FJ588" s="915"/>
      <c r="FK588" s="915"/>
      <c r="FL588" s="915"/>
      <c r="FM588" s="915"/>
      <c r="FN588" s="915"/>
      <c r="FO588" s="915"/>
      <c r="FP588" s="915"/>
      <c r="FQ588" s="915"/>
      <c r="FR588" s="915"/>
      <c r="FS588" s="915"/>
      <c r="FT588" s="915"/>
      <c r="FU588" s="915"/>
      <c r="FV588" s="915"/>
      <c r="FW588" s="915"/>
      <c r="FX588" s="915"/>
      <c r="FY588" s="915"/>
      <c r="FZ588" s="915"/>
      <c r="GA588" s="915"/>
      <c r="GB588" s="915"/>
      <c r="GC588" s="915"/>
      <c r="GD588" s="915"/>
      <c r="GE588" s="915"/>
      <c r="GF588" s="915"/>
      <c r="GG588" s="915"/>
      <c r="GH588" s="915"/>
      <c r="GI588" s="915"/>
      <c r="GJ588" s="915"/>
      <c r="GK588" s="915"/>
      <c r="GL588" s="915"/>
      <c r="GM588" s="915"/>
      <c r="GN588" s="915"/>
    </row>
    <row r="589" spans="1:196" ht="30" x14ac:dyDescent="0.25">
      <c r="A589" s="27">
        <v>1</v>
      </c>
      <c r="B589" s="27">
        <v>1</v>
      </c>
      <c r="C589" s="1198" t="s">
        <v>303</v>
      </c>
      <c r="D589" s="43">
        <f>'2 уровень'!E1312</f>
        <v>0</v>
      </c>
      <c r="E589" s="43">
        <f>'2 уровень'!F1312</f>
        <v>0</v>
      </c>
      <c r="F589" s="43">
        <f>'2 уровень'!G1312</f>
        <v>0</v>
      </c>
      <c r="G589" s="922">
        <f>'2 уровень'!H1312</f>
        <v>0</v>
      </c>
      <c r="H589" s="945">
        <f>'2 уровень'!I1312</f>
        <v>0</v>
      </c>
      <c r="I589" s="945">
        <f>'2 уровень'!J1312</f>
        <v>0</v>
      </c>
      <c r="J589" s="936">
        <f>'2 уровень'!K1312</f>
        <v>0</v>
      </c>
      <c r="K589" s="936">
        <f>'2 уровень'!L1312</f>
        <v>0</v>
      </c>
      <c r="L589" s="936">
        <f>'2 уровень'!M1312</f>
        <v>0</v>
      </c>
      <c r="M589" s="936">
        <f>'2 уровень'!N1312</f>
        <v>0</v>
      </c>
      <c r="N589" s="936">
        <f>'2 уровень'!O1312</f>
        <v>0</v>
      </c>
      <c r="O589" s="936">
        <f>'2 уровень'!P1312</f>
        <v>0</v>
      </c>
      <c r="P589" s="36">
        <f>'2 уровень'!Q1312</f>
        <v>0</v>
      </c>
      <c r="Q589" s="36">
        <f>'2 уровень'!R1312</f>
        <v>0</v>
      </c>
      <c r="R589" s="36">
        <f>'2 уровень'!S1312</f>
        <v>0</v>
      </c>
      <c r="S589" s="36">
        <f>'2 уровень'!T1312</f>
        <v>0</v>
      </c>
      <c r="T589" s="36">
        <f>'2 уровень'!U1312</f>
        <v>0</v>
      </c>
      <c r="U589" s="36">
        <f>'2 уровень'!V1312</f>
        <v>0</v>
      </c>
      <c r="V589" s="944">
        <f>'2 уровень'!W1312</f>
        <v>0</v>
      </c>
      <c r="W589" s="36"/>
      <c r="X589" s="36"/>
      <c r="Y589" s="944">
        <f>'2 уровень'!X1312</f>
        <v>0</v>
      </c>
      <c r="Z589" s="944">
        <f>'2 уровень'!Y1312</f>
        <v>0</v>
      </c>
      <c r="AA589" s="36">
        <f>'2 уровень'!Z1312</f>
        <v>0</v>
      </c>
      <c r="AB589" s="1920"/>
      <c r="AC589" s="915"/>
      <c r="AD589" s="1929"/>
      <c r="AE589" s="915"/>
      <c r="AF589" s="915"/>
      <c r="AG589" s="915"/>
      <c r="AH589" s="915"/>
      <c r="AI589" s="915"/>
      <c r="AJ589" s="915"/>
      <c r="AK589" s="915"/>
      <c r="AL589" s="915"/>
      <c r="AM589" s="915"/>
      <c r="AN589" s="915"/>
      <c r="AO589" s="915"/>
      <c r="AP589" s="915"/>
      <c r="AQ589" s="915"/>
      <c r="AR589" s="915"/>
      <c r="AS589" s="915"/>
      <c r="AT589" s="915"/>
      <c r="AU589" s="915"/>
      <c r="AV589" s="915"/>
      <c r="AW589" s="915"/>
      <c r="AX589" s="915"/>
      <c r="AY589" s="915"/>
      <c r="AZ589" s="915"/>
      <c r="BA589" s="915"/>
      <c r="BB589" s="915"/>
      <c r="BC589" s="915"/>
      <c r="BD589" s="915"/>
      <c r="BE589" s="915"/>
      <c r="BF589" s="915"/>
      <c r="BG589" s="915"/>
      <c r="BH589" s="915"/>
      <c r="BI589" s="915"/>
      <c r="BJ589" s="915"/>
      <c r="BK589" s="915"/>
      <c r="BL589" s="915"/>
      <c r="BM589" s="915"/>
      <c r="BN589" s="915"/>
      <c r="BO589" s="915"/>
      <c r="BP589" s="915"/>
      <c r="BQ589" s="915"/>
      <c r="BR589" s="915"/>
      <c r="BS589" s="915"/>
      <c r="BT589" s="915"/>
      <c r="BU589" s="915"/>
      <c r="BV589" s="915"/>
      <c r="BW589" s="915"/>
      <c r="BX589" s="915"/>
      <c r="BY589" s="915"/>
      <c r="BZ589" s="915"/>
      <c r="CA589" s="915"/>
      <c r="CB589" s="915"/>
      <c r="CC589" s="915"/>
      <c r="CD589" s="915"/>
      <c r="CE589" s="915"/>
      <c r="CF589" s="915"/>
      <c r="CG589" s="915"/>
      <c r="CH589" s="915"/>
      <c r="CI589" s="915"/>
      <c r="CJ589" s="915"/>
      <c r="CK589" s="915"/>
      <c r="CL589" s="915"/>
      <c r="CM589" s="915"/>
      <c r="CN589" s="915"/>
      <c r="CO589" s="915"/>
      <c r="CP589" s="915"/>
      <c r="CQ589" s="915"/>
      <c r="CR589" s="915"/>
      <c r="CS589" s="915"/>
      <c r="CT589" s="915"/>
      <c r="CU589" s="915"/>
      <c r="CV589" s="915"/>
      <c r="CW589" s="915"/>
      <c r="CX589" s="915"/>
      <c r="CY589" s="915"/>
      <c r="CZ589" s="915"/>
      <c r="DA589" s="915"/>
      <c r="DB589" s="915"/>
      <c r="DC589" s="915"/>
      <c r="DD589" s="915"/>
      <c r="DE589" s="915"/>
      <c r="DF589" s="915"/>
      <c r="DG589" s="915"/>
      <c r="DH589" s="915"/>
      <c r="DI589" s="915"/>
      <c r="DJ589" s="915"/>
      <c r="DK589" s="915"/>
      <c r="DL589" s="915"/>
      <c r="DM589" s="915"/>
      <c r="DN589" s="915"/>
      <c r="DO589" s="915"/>
      <c r="DP589" s="915"/>
      <c r="DQ589" s="915"/>
      <c r="DR589" s="915"/>
      <c r="DS589" s="915"/>
      <c r="DT589" s="915"/>
      <c r="DU589" s="915"/>
      <c r="DV589" s="915"/>
      <c r="DW589" s="915"/>
      <c r="DX589" s="915"/>
      <c r="DY589" s="915"/>
      <c r="DZ589" s="915"/>
      <c r="EA589" s="915"/>
      <c r="EB589" s="915"/>
      <c r="EC589" s="915"/>
      <c r="ED589" s="915"/>
      <c r="EE589" s="915"/>
      <c r="EF589" s="915"/>
      <c r="EG589" s="915"/>
      <c r="EH589" s="915"/>
      <c r="EI589" s="915"/>
      <c r="EJ589" s="915"/>
      <c r="EK589" s="915"/>
      <c r="EL589" s="915"/>
      <c r="EM589" s="915"/>
      <c r="EN589" s="915"/>
      <c r="EO589" s="915"/>
      <c r="EP589" s="915"/>
      <c r="EQ589" s="915"/>
      <c r="ER589" s="915"/>
      <c r="ES589" s="915"/>
      <c r="ET589" s="915"/>
      <c r="EU589" s="915"/>
      <c r="EV589" s="915"/>
      <c r="EW589" s="915"/>
      <c r="EX589" s="915"/>
      <c r="EY589" s="915"/>
      <c r="EZ589" s="915"/>
      <c r="FA589" s="915"/>
      <c r="FB589" s="915"/>
      <c r="FC589" s="915"/>
      <c r="FD589" s="915"/>
      <c r="FE589" s="915"/>
      <c r="FF589" s="915"/>
      <c r="FG589" s="915"/>
      <c r="FH589" s="915"/>
      <c r="FI589" s="915"/>
      <c r="FJ589" s="915"/>
      <c r="FK589" s="915"/>
      <c r="FL589" s="915"/>
      <c r="FM589" s="915"/>
      <c r="FN589" s="915"/>
      <c r="FO589" s="915"/>
      <c r="FP589" s="915"/>
      <c r="FQ589" s="915"/>
      <c r="FR589" s="915"/>
      <c r="FS589" s="915"/>
      <c r="FT589" s="915"/>
      <c r="FU589" s="915"/>
      <c r="FV589" s="915"/>
      <c r="FW589" s="915"/>
      <c r="FX589" s="915"/>
      <c r="FY589" s="915"/>
      <c r="FZ589" s="915"/>
      <c r="GA589" s="915"/>
      <c r="GB589" s="915"/>
      <c r="GC589" s="915"/>
      <c r="GD589" s="915"/>
      <c r="GE589" s="915"/>
      <c r="GF589" s="915"/>
      <c r="GG589" s="915"/>
      <c r="GH589" s="915"/>
      <c r="GI589" s="915"/>
      <c r="GJ589" s="915"/>
      <c r="GK589" s="915"/>
      <c r="GL589" s="915"/>
      <c r="GM589" s="915"/>
      <c r="GN589" s="915"/>
    </row>
    <row r="590" spans="1:196" ht="30" x14ac:dyDescent="0.25">
      <c r="B590" s="27">
        <v>1</v>
      </c>
      <c r="C590" s="1198" t="s">
        <v>304</v>
      </c>
      <c r="D590" s="43">
        <f>'2 уровень'!E1313</f>
        <v>0</v>
      </c>
      <c r="E590" s="43">
        <f>'2 уровень'!F1313</f>
        <v>0</v>
      </c>
      <c r="F590" s="43">
        <f>'2 уровень'!G1313</f>
        <v>0</v>
      </c>
      <c r="G590" s="922">
        <f>'2 уровень'!H1313</f>
        <v>0</v>
      </c>
      <c r="H590" s="945">
        <f>'2 уровень'!I1313</f>
        <v>0</v>
      </c>
      <c r="I590" s="945">
        <f>'2 уровень'!J1313</f>
        <v>0</v>
      </c>
      <c r="J590" s="936">
        <f>'2 уровень'!K1313</f>
        <v>0</v>
      </c>
      <c r="K590" s="936">
        <f>'2 уровень'!L1313</f>
        <v>0</v>
      </c>
      <c r="L590" s="936">
        <f>'2 уровень'!M1313</f>
        <v>0</v>
      </c>
      <c r="M590" s="936">
        <f>'2 уровень'!N1313</f>
        <v>0</v>
      </c>
      <c r="N590" s="936">
        <f>'2 уровень'!O1313</f>
        <v>0</v>
      </c>
      <c r="O590" s="936">
        <f>'2 уровень'!P1313</f>
        <v>0</v>
      </c>
      <c r="P590" s="36">
        <f>'2 уровень'!Q1313</f>
        <v>0</v>
      </c>
      <c r="Q590" s="36">
        <f>'2 уровень'!R1313</f>
        <v>0</v>
      </c>
      <c r="R590" s="36">
        <f>'2 уровень'!S1313</f>
        <v>0</v>
      </c>
      <c r="S590" s="36">
        <f>'2 уровень'!T1313</f>
        <v>0</v>
      </c>
      <c r="T590" s="36">
        <f>'2 уровень'!U1313</f>
        <v>0</v>
      </c>
      <c r="U590" s="36">
        <f>'2 уровень'!V1313</f>
        <v>0</v>
      </c>
      <c r="V590" s="944">
        <f>'2 уровень'!W1313</f>
        <v>0</v>
      </c>
      <c r="W590" s="36"/>
      <c r="X590" s="36"/>
      <c r="Y590" s="944">
        <f>'2 уровень'!X1313</f>
        <v>0</v>
      </c>
      <c r="Z590" s="944">
        <f>'2 уровень'!Y1313</f>
        <v>0</v>
      </c>
      <c r="AA590" s="36">
        <f>'2 уровень'!Z1313</f>
        <v>0</v>
      </c>
      <c r="AB590" s="1920"/>
      <c r="AC590" s="915"/>
      <c r="AD590" s="1929"/>
      <c r="AE590" s="915"/>
      <c r="AF590" s="915"/>
      <c r="AG590" s="915"/>
      <c r="AH590" s="915"/>
      <c r="AI590" s="915"/>
      <c r="AJ590" s="915"/>
      <c r="AK590" s="915"/>
      <c r="AL590" s="915"/>
      <c r="AM590" s="915"/>
      <c r="AN590" s="915"/>
      <c r="AO590" s="915"/>
      <c r="AP590" s="915"/>
      <c r="AQ590" s="915"/>
      <c r="AR590" s="915"/>
      <c r="AS590" s="915"/>
      <c r="AT590" s="915"/>
      <c r="AU590" s="915"/>
      <c r="AV590" s="915"/>
      <c r="AW590" s="915"/>
      <c r="AX590" s="915"/>
      <c r="AY590" s="915"/>
      <c r="AZ590" s="915"/>
      <c r="BA590" s="915"/>
      <c r="BB590" s="915"/>
      <c r="BC590" s="915"/>
      <c r="BD590" s="915"/>
      <c r="BE590" s="915"/>
      <c r="BF590" s="915"/>
      <c r="BG590" s="915"/>
      <c r="BH590" s="915"/>
      <c r="BI590" s="915"/>
      <c r="BJ590" s="915"/>
      <c r="BK590" s="915"/>
      <c r="BL590" s="915"/>
      <c r="BM590" s="915"/>
      <c r="BN590" s="915"/>
      <c r="BO590" s="915"/>
      <c r="BP590" s="915"/>
      <c r="BQ590" s="915"/>
      <c r="BR590" s="915"/>
      <c r="BS590" s="915"/>
      <c r="BT590" s="915"/>
      <c r="BU590" s="915"/>
      <c r="BV590" s="915"/>
      <c r="BW590" s="915"/>
      <c r="BX590" s="915"/>
      <c r="BY590" s="915"/>
      <c r="BZ590" s="915"/>
      <c r="CA590" s="915"/>
      <c r="CB590" s="915"/>
      <c r="CC590" s="915"/>
      <c r="CD590" s="915"/>
      <c r="CE590" s="915"/>
      <c r="CF590" s="915"/>
      <c r="CG590" s="915"/>
      <c r="CH590" s="915"/>
      <c r="CI590" s="915"/>
      <c r="CJ590" s="915"/>
      <c r="CK590" s="915"/>
      <c r="CL590" s="915"/>
      <c r="CM590" s="915"/>
      <c r="CN590" s="915"/>
      <c r="CO590" s="915"/>
      <c r="CP590" s="915"/>
      <c r="CQ590" s="915"/>
      <c r="CR590" s="915"/>
      <c r="CS590" s="915"/>
      <c r="CT590" s="915"/>
      <c r="CU590" s="915"/>
      <c r="CV590" s="915"/>
      <c r="CW590" s="915"/>
      <c r="CX590" s="915"/>
      <c r="CY590" s="915"/>
      <c r="CZ590" s="915"/>
      <c r="DA590" s="915"/>
      <c r="DB590" s="915"/>
      <c r="DC590" s="915"/>
      <c r="DD590" s="915"/>
      <c r="DE590" s="915"/>
      <c r="DF590" s="915"/>
      <c r="DG590" s="915"/>
      <c r="DH590" s="915"/>
      <c r="DI590" s="915"/>
      <c r="DJ590" s="915"/>
      <c r="DK590" s="915"/>
      <c r="DL590" s="915"/>
      <c r="DM590" s="915"/>
      <c r="DN590" s="915"/>
      <c r="DO590" s="915"/>
      <c r="DP590" s="915"/>
      <c r="DQ590" s="915"/>
      <c r="DR590" s="915"/>
      <c r="DS590" s="915"/>
      <c r="DT590" s="915"/>
      <c r="DU590" s="915"/>
      <c r="DV590" s="915"/>
      <c r="DW590" s="915"/>
      <c r="DX590" s="915"/>
      <c r="DY590" s="915"/>
      <c r="DZ590" s="915"/>
      <c r="EA590" s="915"/>
      <c r="EB590" s="915"/>
      <c r="EC590" s="915"/>
      <c r="ED590" s="915"/>
      <c r="EE590" s="915"/>
      <c r="EF590" s="915"/>
      <c r="EG590" s="915"/>
      <c r="EH590" s="915"/>
      <c r="EI590" s="915"/>
      <c r="EJ590" s="915"/>
      <c r="EK590" s="915"/>
      <c r="EL590" s="915"/>
      <c r="EM590" s="915"/>
      <c r="EN590" s="915"/>
      <c r="EO590" s="915"/>
      <c r="EP590" s="915"/>
      <c r="EQ590" s="915"/>
      <c r="ER590" s="915"/>
      <c r="ES590" s="915"/>
      <c r="ET590" s="915"/>
      <c r="EU590" s="915"/>
      <c r="EV590" s="915"/>
      <c r="EW590" s="915"/>
      <c r="EX590" s="915"/>
      <c r="EY590" s="915"/>
      <c r="EZ590" s="915"/>
      <c r="FA590" s="915"/>
      <c r="FB590" s="915"/>
      <c r="FC590" s="915"/>
      <c r="FD590" s="915"/>
      <c r="FE590" s="915"/>
      <c r="FF590" s="915"/>
      <c r="FG590" s="915"/>
      <c r="FH590" s="915"/>
      <c r="FI590" s="915"/>
      <c r="FJ590" s="915"/>
      <c r="FK590" s="915"/>
      <c r="FL590" s="915"/>
      <c r="FM590" s="915"/>
      <c r="FN590" s="915"/>
      <c r="FO590" s="915"/>
      <c r="FP590" s="915"/>
      <c r="FQ590" s="915"/>
      <c r="FR590" s="915"/>
      <c r="FS590" s="915"/>
      <c r="FT590" s="915"/>
      <c r="FU590" s="915"/>
      <c r="FV590" s="915"/>
      <c r="FW590" s="915"/>
      <c r="FX590" s="915"/>
      <c r="FY590" s="915"/>
      <c r="FZ590" s="915"/>
      <c r="GA590" s="915"/>
      <c r="GB590" s="915"/>
      <c r="GC590" s="915"/>
      <c r="GD590" s="915"/>
      <c r="GE590" s="915"/>
      <c r="GF590" s="915"/>
      <c r="GG590" s="915"/>
      <c r="GH590" s="915"/>
      <c r="GI590" s="915"/>
      <c r="GJ590" s="915"/>
      <c r="GK590" s="915"/>
      <c r="GL590" s="915"/>
      <c r="GM590" s="915"/>
      <c r="GN590" s="915"/>
    </row>
    <row r="591" spans="1:196" ht="30" x14ac:dyDescent="0.25">
      <c r="B591" s="27">
        <v>1</v>
      </c>
      <c r="C591" s="1198" t="s">
        <v>305</v>
      </c>
      <c r="D591" s="43">
        <f>'2 уровень'!E1314</f>
        <v>300</v>
      </c>
      <c r="E591" s="43">
        <f>'2 уровень'!F1314</f>
        <v>25</v>
      </c>
      <c r="F591" s="43">
        <f>'2 уровень'!G1314</f>
        <v>13</v>
      </c>
      <c r="G591" s="922">
        <f>'2 уровень'!H1314</f>
        <v>52</v>
      </c>
      <c r="H591" s="945">
        <f>'2 уровень'!I1314</f>
        <v>0</v>
      </c>
      <c r="I591" s="945">
        <f>'2 уровень'!J1314</f>
        <v>0</v>
      </c>
      <c r="J591" s="936">
        <f>'2 уровень'!K1314</f>
        <v>0</v>
      </c>
      <c r="K591" s="936">
        <f>'2 уровень'!L1314</f>
        <v>0</v>
      </c>
      <c r="L591" s="936">
        <f>'2 уровень'!M1314</f>
        <v>0</v>
      </c>
      <c r="M591" s="936">
        <f>'2 уровень'!N1314</f>
        <v>0</v>
      </c>
      <c r="N591" s="936">
        <f>'2 уровень'!O1314</f>
        <v>0</v>
      </c>
      <c r="O591" s="936">
        <f>'2 уровень'!P1314</f>
        <v>0</v>
      </c>
      <c r="P591" s="36">
        <f>'2 уровень'!Q1314</f>
        <v>0</v>
      </c>
      <c r="Q591" s="36">
        <f>'2 уровень'!R1314</f>
        <v>0</v>
      </c>
      <c r="R591" s="36">
        <f>'2 уровень'!S1314</f>
        <v>0</v>
      </c>
      <c r="S591" s="36">
        <f>'2 уровень'!T1314</f>
        <v>0</v>
      </c>
      <c r="T591" s="36">
        <f>'2 уровень'!U1314</f>
        <v>0</v>
      </c>
      <c r="U591" s="36">
        <f>'2 уровень'!V1314</f>
        <v>0</v>
      </c>
      <c r="V591" s="944">
        <f>'2 уровень'!W1314</f>
        <v>0</v>
      </c>
      <c r="W591" s="36"/>
      <c r="X591" s="36"/>
      <c r="Y591" s="944">
        <f>'2 уровень'!X1314</f>
        <v>0</v>
      </c>
      <c r="Z591" s="944">
        <f>'2 уровень'!Y1314</f>
        <v>0</v>
      </c>
      <c r="AA591" s="36">
        <f>'2 уровень'!Z1314</f>
        <v>0</v>
      </c>
      <c r="AB591" s="1920"/>
      <c r="AC591" s="915"/>
      <c r="AD591" s="1929"/>
      <c r="AE591" s="915"/>
      <c r="AF591" s="915"/>
      <c r="AG591" s="915"/>
      <c r="AH591" s="915"/>
      <c r="AI591" s="915"/>
      <c r="AJ591" s="915"/>
      <c r="AK591" s="915"/>
      <c r="AL591" s="915"/>
      <c r="AM591" s="915"/>
      <c r="AN591" s="915"/>
      <c r="AO591" s="915"/>
      <c r="AP591" s="915"/>
      <c r="AQ591" s="915"/>
      <c r="AR591" s="915"/>
      <c r="AS591" s="915"/>
      <c r="AT591" s="915"/>
      <c r="AU591" s="915"/>
      <c r="AV591" s="915"/>
      <c r="AW591" s="915"/>
      <c r="AX591" s="915"/>
      <c r="AY591" s="915"/>
      <c r="AZ591" s="915"/>
      <c r="BA591" s="915"/>
      <c r="BB591" s="915"/>
      <c r="BC591" s="915"/>
      <c r="BD591" s="915"/>
      <c r="BE591" s="915"/>
      <c r="BF591" s="915"/>
      <c r="BG591" s="915"/>
      <c r="BH591" s="915"/>
      <c r="BI591" s="915"/>
      <c r="BJ591" s="915"/>
      <c r="BK591" s="915"/>
      <c r="BL591" s="915"/>
      <c r="BM591" s="915"/>
      <c r="BN591" s="915"/>
      <c r="BO591" s="915"/>
      <c r="BP591" s="915"/>
      <c r="BQ591" s="915"/>
      <c r="BR591" s="915"/>
      <c r="BS591" s="915"/>
      <c r="BT591" s="915"/>
      <c r="BU591" s="915"/>
      <c r="BV591" s="915"/>
      <c r="BW591" s="915"/>
      <c r="BX591" s="915"/>
      <c r="BY591" s="915"/>
      <c r="BZ591" s="915"/>
      <c r="CA591" s="915"/>
      <c r="CB591" s="915"/>
      <c r="CC591" s="915"/>
      <c r="CD591" s="915"/>
      <c r="CE591" s="915"/>
      <c r="CF591" s="915"/>
      <c r="CG591" s="915"/>
      <c r="CH591" s="915"/>
      <c r="CI591" s="915"/>
      <c r="CJ591" s="915"/>
      <c r="CK591" s="915"/>
      <c r="CL591" s="915"/>
      <c r="CM591" s="915"/>
      <c r="CN591" s="915"/>
      <c r="CO591" s="915"/>
      <c r="CP591" s="915"/>
      <c r="CQ591" s="915"/>
      <c r="CR591" s="915"/>
      <c r="CS591" s="915"/>
      <c r="CT591" s="915"/>
      <c r="CU591" s="915"/>
      <c r="CV591" s="915"/>
      <c r="CW591" s="915"/>
      <c r="CX591" s="915"/>
      <c r="CY591" s="915"/>
      <c r="CZ591" s="915"/>
      <c r="DA591" s="915"/>
      <c r="DB591" s="915"/>
      <c r="DC591" s="915"/>
      <c r="DD591" s="915"/>
      <c r="DE591" s="915"/>
      <c r="DF591" s="915"/>
      <c r="DG591" s="915"/>
      <c r="DH591" s="915"/>
      <c r="DI591" s="915"/>
      <c r="DJ591" s="915"/>
      <c r="DK591" s="915"/>
      <c r="DL591" s="915"/>
      <c r="DM591" s="915"/>
      <c r="DN591" s="915"/>
      <c r="DO591" s="915"/>
      <c r="DP591" s="915"/>
      <c r="DQ591" s="915"/>
      <c r="DR591" s="915"/>
      <c r="DS591" s="915"/>
      <c r="DT591" s="915"/>
      <c r="DU591" s="915"/>
      <c r="DV591" s="915"/>
      <c r="DW591" s="915"/>
      <c r="DX591" s="915"/>
      <c r="DY591" s="915"/>
      <c r="DZ591" s="915"/>
      <c r="EA591" s="915"/>
      <c r="EB591" s="915"/>
      <c r="EC591" s="915"/>
      <c r="ED591" s="915"/>
      <c r="EE591" s="915"/>
      <c r="EF591" s="915"/>
      <c r="EG591" s="915"/>
      <c r="EH591" s="915"/>
      <c r="EI591" s="915"/>
      <c r="EJ591" s="915"/>
      <c r="EK591" s="915"/>
      <c r="EL591" s="915"/>
      <c r="EM591" s="915"/>
      <c r="EN591" s="915"/>
      <c r="EO591" s="915"/>
      <c r="EP591" s="915"/>
      <c r="EQ591" s="915"/>
      <c r="ER591" s="915"/>
      <c r="ES591" s="915"/>
      <c r="ET591" s="915"/>
      <c r="EU591" s="915"/>
      <c r="EV591" s="915"/>
      <c r="EW591" s="915"/>
      <c r="EX591" s="915"/>
      <c r="EY591" s="915"/>
      <c r="EZ591" s="915"/>
      <c r="FA591" s="915"/>
      <c r="FB591" s="915"/>
      <c r="FC591" s="915"/>
      <c r="FD591" s="915"/>
      <c r="FE591" s="915"/>
      <c r="FF591" s="915"/>
      <c r="FG591" s="915"/>
      <c r="FH591" s="915"/>
      <c r="FI591" s="915"/>
      <c r="FJ591" s="915"/>
      <c r="FK591" s="915"/>
      <c r="FL591" s="915"/>
      <c r="FM591" s="915"/>
      <c r="FN591" s="915"/>
      <c r="FO591" s="915"/>
      <c r="FP591" s="915"/>
      <c r="FQ591" s="915"/>
      <c r="FR591" s="915"/>
      <c r="FS591" s="915"/>
      <c r="FT591" s="915"/>
      <c r="FU591" s="915"/>
      <c r="FV591" s="915"/>
      <c r="FW591" s="915"/>
      <c r="FX591" s="915"/>
      <c r="FY591" s="915"/>
      <c r="FZ591" s="915"/>
      <c r="GA591" s="915"/>
      <c r="GB591" s="915"/>
      <c r="GC591" s="915"/>
      <c r="GD591" s="915"/>
      <c r="GE591" s="915"/>
      <c r="GF591" s="915"/>
      <c r="GG591" s="915"/>
      <c r="GH591" s="915"/>
      <c r="GI591" s="915"/>
      <c r="GJ591" s="915"/>
      <c r="GK591" s="915"/>
      <c r="GL591" s="915"/>
      <c r="GM591" s="915"/>
      <c r="GN591" s="915"/>
    </row>
    <row r="592" spans="1:196" x14ac:dyDescent="0.25">
      <c r="B592" s="27">
        <v>1</v>
      </c>
      <c r="C592" s="1198" t="s">
        <v>306</v>
      </c>
      <c r="D592" s="43">
        <f>'2 уровень'!E1315</f>
        <v>19056</v>
      </c>
      <c r="E592" s="43">
        <f>'2 уровень'!F1315</f>
        <v>1588</v>
      </c>
      <c r="F592" s="43">
        <f>'2 уровень'!G1315</f>
        <v>805</v>
      </c>
      <c r="G592" s="922">
        <f>'2 уровень'!H1315</f>
        <v>50.692695214105797</v>
      </c>
      <c r="H592" s="945">
        <f>'2 уровень'!I1315</f>
        <v>0</v>
      </c>
      <c r="I592" s="945">
        <f>'2 уровень'!J1315</f>
        <v>0</v>
      </c>
      <c r="J592" s="936">
        <f>'2 уровень'!K1315</f>
        <v>0</v>
      </c>
      <c r="K592" s="936">
        <f>'2 уровень'!L1315</f>
        <v>0</v>
      </c>
      <c r="L592" s="936">
        <f>'2 уровень'!M1315</f>
        <v>0</v>
      </c>
      <c r="M592" s="936">
        <f>'2 уровень'!N1315</f>
        <v>0</v>
      </c>
      <c r="N592" s="936">
        <f>'2 уровень'!O1315</f>
        <v>0</v>
      </c>
      <c r="O592" s="936">
        <f>'2 уровень'!P1315</f>
        <v>0</v>
      </c>
      <c r="P592" s="36">
        <f>'2 уровень'!Q1315</f>
        <v>0</v>
      </c>
      <c r="Q592" s="36">
        <f>'2 уровень'!R1315</f>
        <v>0</v>
      </c>
      <c r="R592" s="36">
        <f>'2 уровень'!S1315</f>
        <v>0</v>
      </c>
      <c r="S592" s="36">
        <f>'2 уровень'!T1315</f>
        <v>0</v>
      </c>
      <c r="T592" s="36">
        <f>'2 уровень'!U1315</f>
        <v>0</v>
      </c>
      <c r="U592" s="36">
        <f>'2 уровень'!V1315</f>
        <v>0</v>
      </c>
      <c r="V592" s="944">
        <f>'2 уровень'!W1315</f>
        <v>0</v>
      </c>
      <c r="W592" s="36"/>
      <c r="X592" s="36"/>
      <c r="Y592" s="944">
        <f>'2 уровень'!X1315</f>
        <v>0</v>
      </c>
      <c r="Z592" s="944">
        <f>'2 уровень'!Y1315</f>
        <v>0</v>
      </c>
      <c r="AA592" s="36">
        <f>'2 уровень'!Z1315</f>
        <v>0</v>
      </c>
      <c r="AB592" s="1920"/>
      <c r="AC592" s="915"/>
      <c r="AD592" s="1929"/>
      <c r="AE592" s="915"/>
      <c r="AF592" s="915"/>
      <c r="AG592" s="915"/>
      <c r="AH592" s="915"/>
      <c r="AI592" s="915"/>
      <c r="AJ592" s="915"/>
      <c r="AK592" s="915"/>
      <c r="AL592" s="915"/>
      <c r="AM592" s="915"/>
      <c r="AN592" s="915"/>
      <c r="AO592" s="915"/>
      <c r="AP592" s="915"/>
      <c r="AQ592" s="915"/>
      <c r="AR592" s="915"/>
      <c r="AS592" s="915"/>
      <c r="AT592" s="915"/>
      <c r="AU592" s="915"/>
      <c r="AV592" s="915"/>
      <c r="AW592" s="915"/>
      <c r="AX592" s="915"/>
      <c r="AY592" s="915"/>
      <c r="AZ592" s="915"/>
      <c r="BA592" s="915"/>
      <c r="BB592" s="915"/>
      <c r="BC592" s="915"/>
      <c r="BD592" s="915"/>
      <c r="BE592" s="915"/>
      <c r="BF592" s="915"/>
      <c r="BG592" s="915"/>
      <c r="BH592" s="915"/>
      <c r="BI592" s="915"/>
      <c r="BJ592" s="915"/>
      <c r="BK592" s="915"/>
      <c r="BL592" s="915"/>
      <c r="BM592" s="915"/>
      <c r="BN592" s="915"/>
      <c r="BO592" s="915"/>
      <c r="BP592" s="915"/>
      <c r="BQ592" s="915"/>
      <c r="BR592" s="915"/>
      <c r="BS592" s="915"/>
      <c r="BT592" s="915"/>
      <c r="BU592" s="915"/>
      <c r="BV592" s="915"/>
      <c r="BW592" s="915"/>
      <c r="BX592" s="915"/>
      <c r="BY592" s="915"/>
      <c r="BZ592" s="915"/>
      <c r="CA592" s="915"/>
      <c r="CB592" s="915"/>
      <c r="CC592" s="915"/>
      <c r="CD592" s="915"/>
      <c r="CE592" s="915"/>
      <c r="CF592" s="915"/>
      <c r="CG592" s="915"/>
      <c r="CH592" s="915"/>
      <c r="CI592" s="915"/>
      <c r="CJ592" s="915"/>
      <c r="CK592" s="915"/>
      <c r="CL592" s="915"/>
      <c r="CM592" s="915"/>
      <c r="CN592" s="915"/>
      <c r="CO592" s="915"/>
      <c r="CP592" s="915"/>
      <c r="CQ592" s="915"/>
      <c r="CR592" s="915"/>
      <c r="CS592" s="915"/>
      <c r="CT592" s="915"/>
      <c r="CU592" s="915"/>
      <c r="CV592" s="915"/>
      <c r="CW592" s="915"/>
      <c r="CX592" s="915"/>
      <c r="CY592" s="915"/>
      <c r="CZ592" s="915"/>
      <c r="DA592" s="915"/>
      <c r="DB592" s="915"/>
      <c r="DC592" s="915"/>
      <c r="DD592" s="915"/>
      <c r="DE592" s="915"/>
      <c r="DF592" s="915"/>
      <c r="DG592" s="915"/>
      <c r="DH592" s="915"/>
      <c r="DI592" s="915"/>
      <c r="DJ592" s="915"/>
      <c r="DK592" s="915"/>
      <c r="DL592" s="915"/>
      <c r="DM592" s="915"/>
      <c r="DN592" s="915"/>
      <c r="DO592" s="915"/>
      <c r="DP592" s="915"/>
      <c r="DQ592" s="915"/>
      <c r="DR592" s="915"/>
      <c r="DS592" s="915"/>
      <c r="DT592" s="915"/>
      <c r="DU592" s="915"/>
      <c r="DV592" s="915"/>
      <c r="DW592" s="915"/>
      <c r="DX592" s="915"/>
      <c r="DY592" s="915"/>
      <c r="DZ592" s="915"/>
      <c r="EA592" s="915"/>
      <c r="EB592" s="915"/>
      <c r="EC592" s="915"/>
      <c r="ED592" s="915"/>
      <c r="EE592" s="915"/>
      <c r="EF592" s="915"/>
      <c r="EG592" s="915"/>
      <c r="EH592" s="915"/>
      <c r="EI592" s="915"/>
      <c r="EJ592" s="915"/>
      <c r="EK592" s="915"/>
      <c r="EL592" s="915"/>
      <c r="EM592" s="915"/>
      <c r="EN592" s="915"/>
      <c r="EO592" s="915"/>
      <c r="EP592" s="915"/>
      <c r="EQ592" s="915"/>
      <c r="ER592" s="915"/>
      <c r="ES592" s="915"/>
      <c r="ET592" s="915"/>
      <c r="EU592" s="915"/>
      <c r="EV592" s="915"/>
      <c r="EW592" s="915"/>
      <c r="EX592" s="915"/>
      <c r="EY592" s="915"/>
      <c r="EZ592" s="915"/>
      <c r="FA592" s="915"/>
      <c r="FB592" s="915"/>
      <c r="FC592" s="915"/>
      <c r="FD592" s="915"/>
      <c r="FE592" s="915"/>
      <c r="FF592" s="915"/>
      <c r="FG592" s="915"/>
      <c r="FH592" s="915"/>
      <c r="FI592" s="915"/>
      <c r="FJ592" s="915"/>
      <c r="FK592" s="915"/>
      <c r="FL592" s="915"/>
      <c r="FM592" s="915"/>
      <c r="FN592" s="915"/>
      <c r="FO592" s="915"/>
      <c r="FP592" s="915"/>
      <c r="FQ592" s="915"/>
      <c r="FR592" s="915"/>
      <c r="FS592" s="915"/>
      <c r="FT592" s="915"/>
      <c r="FU592" s="915"/>
      <c r="FV592" s="915"/>
      <c r="FW592" s="915"/>
      <c r="FX592" s="915"/>
      <c r="FY592" s="915"/>
      <c r="FZ592" s="915"/>
      <c r="GA592" s="915"/>
      <c r="GB592" s="915"/>
      <c r="GC592" s="915"/>
      <c r="GD592" s="915"/>
      <c r="GE592" s="915"/>
      <c r="GF592" s="915"/>
      <c r="GG592" s="915"/>
      <c r="GH592" s="915"/>
      <c r="GI592" s="915"/>
      <c r="GJ592" s="915"/>
      <c r="GK592" s="915"/>
      <c r="GL592" s="915"/>
      <c r="GM592" s="915"/>
      <c r="GN592" s="915"/>
    </row>
    <row r="593" spans="1:196" x14ac:dyDescent="0.25">
      <c r="B593" s="27">
        <v>1</v>
      </c>
      <c r="C593" s="1198" t="s">
        <v>157</v>
      </c>
      <c r="D593" s="43">
        <f>'2 уровень'!E1316</f>
        <v>86294.117647058825</v>
      </c>
      <c r="E593" s="43">
        <f>'2 уровень'!F1316</f>
        <v>7191.4705882352937</v>
      </c>
      <c r="F593" s="43">
        <f>'2 уровень'!G1316</f>
        <v>6765.2294117647061</v>
      </c>
      <c r="G593" s="922">
        <f>'2 уровень'!H1316</f>
        <v>94.072962251032692</v>
      </c>
      <c r="H593" s="945">
        <f>'2 уровень'!I1316</f>
        <v>0</v>
      </c>
      <c r="I593" s="945">
        <f>'2 уровень'!J1316</f>
        <v>0</v>
      </c>
      <c r="J593" s="936">
        <f>'2 уровень'!K1316</f>
        <v>0</v>
      </c>
      <c r="K593" s="936">
        <f>'2 уровень'!L1316</f>
        <v>0</v>
      </c>
      <c r="L593" s="936">
        <f>'2 уровень'!M1316</f>
        <v>0</v>
      </c>
      <c r="M593" s="936">
        <f>'2 уровень'!N1316</f>
        <v>0</v>
      </c>
      <c r="N593" s="936">
        <f>'2 уровень'!O1316</f>
        <v>0</v>
      </c>
      <c r="O593" s="936">
        <f>'2 уровень'!P1316</f>
        <v>0</v>
      </c>
      <c r="P593" s="36">
        <f>'2 уровень'!Q1316</f>
        <v>0</v>
      </c>
      <c r="Q593" s="36">
        <f>'2 уровень'!R1316</f>
        <v>0</v>
      </c>
      <c r="R593" s="36">
        <f>'2 уровень'!S1316</f>
        <v>0</v>
      </c>
      <c r="S593" s="36">
        <f>'2 уровень'!T1316</f>
        <v>0</v>
      </c>
      <c r="T593" s="36">
        <f>'2 уровень'!U1316</f>
        <v>0</v>
      </c>
      <c r="U593" s="36">
        <f>'2 уровень'!V1316</f>
        <v>0</v>
      </c>
      <c r="V593" s="944">
        <f>'2 уровень'!W1316</f>
        <v>0</v>
      </c>
      <c r="W593" s="36"/>
      <c r="X593" s="36"/>
      <c r="Y593" s="944">
        <f>'2 уровень'!X1316</f>
        <v>0</v>
      </c>
      <c r="Z593" s="944">
        <f>'2 уровень'!Y1316</f>
        <v>0</v>
      </c>
      <c r="AA593" s="36">
        <f>'2 уровень'!Z1316</f>
        <v>0</v>
      </c>
      <c r="AB593" s="1920"/>
      <c r="AC593" s="915"/>
      <c r="AD593" s="1929"/>
      <c r="AE593" s="915"/>
      <c r="AF593" s="915"/>
      <c r="AG593" s="915"/>
      <c r="AH593" s="915"/>
      <c r="AI593" s="915"/>
      <c r="AJ593" s="915"/>
      <c r="AK593" s="915"/>
      <c r="AL593" s="915"/>
      <c r="AM593" s="915"/>
      <c r="AN593" s="915"/>
      <c r="AO593" s="915"/>
      <c r="AP593" s="915"/>
      <c r="AQ593" s="915"/>
      <c r="AR593" s="915"/>
      <c r="AS593" s="915"/>
      <c r="AT593" s="915"/>
      <c r="AU593" s="915"/>
      <c r="AV593" s="915"/>
      <c r="AW593" s="915"/>
      <c r="AX593" s="915"/>
      <c r="AY593" s="915"/>
      <c r="AZ593" s="915"/>
      <c r="BA593" s="915"/>
      <c r="BB593" s="915"/>
      <c r="BC593" s="915"/>
      <c r="BD593" s="915"/>
      <c r="BE593" s="915"/>
      <c r="BF593" s="915"/>
      <c r="BG593" s="915"/>
      <c r="BH593" s="915"/>
      <c r="BI593" s="915"/>
      <c r="BJ593" s="915"/>
      <c r="BK593" s="915"/>
      <c r="BL593" s="915"/>
      <c r="BM593" s="915"/>
      <c r="BN593" s="915"/>
      <c r="BO593" s="915"/>
      <c r="BP593" s="915"/>
      <c r="BQ593" s="915"/>
      <c r="BR593" s="915"/>
      <c r="BS593" s="915"/>
      <c r="BT593" s="915"/>
      <c r="BU593" s="915"/>
      <c r="BV593" s="915"/>
      <c r="BW593" s="915"/>
      <c r="BX593" s="915"/>
      <c r="BY593" s="915"/>
      <c r="BZ593" s="915"/>
      <c r="CA593" s="915"/>
      <c r="CB593" s="915"/>
      <c r="CC593" s="915"/>
      <c r="CD593" s="915"/>
      <c r="CE593" s="915"/>
      <c r="CF593" s="915"/>
      <c r="CG593" s="915"/>
      <c r="CH593" s="915"/>
      <c r="CI593" s="915"/>
      <c r="CJ593" s="915"/>
      <c r="CK593" s="915"/>
      <c r="CL593" s="915"/>
      <c r="CM593" s="915"/>
      <c r="CN593" s="915"/>
      <c r="CO593" s="915"/>
      <c r="CP593" s="915"/>
      <c r="CQ593" s="915"/>
      <c r="CR593" s="915"/>
      <c r="CS593" s="915"/>
      <c r="CT593" s="915"/>
      <c r="CU593" s="915"/>
      <c r="CV593" s="915"/>
      <c r="CW593" s="915"/>
      <c r="CX593" s="915"/>
      <c r="CY593" s="915"/>
      <c r="CZ593" s="915"/>
      <c r="DA593" s="915"/>
      <c r="DB593" s="915"/>
      <c r="DC593" s="915"/>
      <c r="DD593" s="915"/>
      <c r="DE593" s="915"/>
      <c r="DF593" s="915"/>
      <c r="DG593" s="915"/>
      <c r="DH593" s="915"/>
      <c r="DI593" s="915"/>
      <c r="DJ593" s="915"/>
      <c r="DK593" s="915"/>
      <c r="DL593" s="915"/>
      <c r="DM593" s="915"/>
      <c r="DN593" s="915"/>
      <c r="DO593" s="915"/>
      <c r="DP593" s="915"/>
      <c r="DQ593" s="915"/>
      <c r="DR593" s="915"/>
      <c r="DS593" s="915"/>
      <c r="DT593" s="915"/>
      <c r="DU593" s="915"/>
      <c r="DV593" s="915"/>
      <c r="DW593" s="915"/>
      <c r="DX593" s="915"/>
      <c r="DY593" s="915"/>
      <c r="DZ593" s="915"/>
      <c r="EA593" s="915"/>
      <c r="EB593" s="915"/>
      <c r="EC593" s="915"/>
      <c r="ED593" s="915"/>
      <c r="EE593" s="915"/>
      <c r="EF593" s="915"/>
      <c r="EG593" s="915"/>
      <c r="EH593" s="915"/>
      <c r="EI593" s="915"/>
      <c r="EJ593" s="915"/>
      <c r="EK593" s="915"/>
      <c r="EL593" s="915"/>
      <c r="EM593" s="915"/>
      <c r="EN593" s="915"/>
      <c r="EO593" s="915"/>
      <c r="EP593" s="915"/>
      <c r="EQ593" s="915"/>
      <c r="ER593" s="915"/>
      <c r="ES593" s="915"/>
      <c r="ET593" s="915"/>
      <c r="EU593" s="915"/>
      <c r="EV593" s="915"/>
      <c r="EW593" s="915"/>
      <c r="EX593" s="915"/>
      <c r="EY593" s="915"/>
      <c r="EZ593" s="915"/>
      <c r="FA593" s="915"/>
      <c r="FB593" s="915"/>
      <c r="FC593" s="915"/>
      <c r="FD593" s="915"/>
      <c r="FE593" s="915"/>
      <c r="FF593" s="915"/>
      <c r="FG593" s="915"/>
      <c r="FH593" s="915"/>
      <c r="FI593" s="915"/>
      <c r="FJ593" s="915"/>
      <c r="FK593" s="915"/>
      <c r="FL593" s="915"/>
      <c r="FM593" s="915"/>
      <c r="FN593" s="915"/>
      <c r="FO593" s="915"/>
      <c r="FP593" s="915"/>
      <c r="FQ593" s="915"/>
      <c r="FR593" s="915"/>
      <c r="FS593" s="915"/>
      <c r="FT593" s="915"/>
      <c r="FU593" s="915"/>
      <c r="FV593" s="915"/>
      <c r="FW593" s="915"/>
      <c r="FX593" s="915"/>
      <c r="FY593" s="915"/>
      <c r="FZ593" s="915"/>
      <c r="GA593" s="915"/>
      <c r="GB593" s="915"/>
      <c r="GC593" s="915"/>
      <c r="GD593" s="915"/>
      <c r="GE593" s="915"/>
      <c r="GF593" s="915"/>
      <c r="GG593" s="915"/>
      <c r="GH593" s="915"/>
      <c r="GI593" s="915"/>
      <c r="GJ593" s="915"/>
      <c r="GK593" s="915"/>
      <c r="GL593" s="915"/>
      <c r="GM593" s="915"/>
      <c r="GN593" s="915"/>
    </row>
    <row r="594" spans="1:196" x14ac:dyDescent="0.25">
      <c r="B594" s="27">
        <v>1</v>
      </c>
      <c r="C594" s="1198" t="s">
        <v>458</v>
      </c>
      <c r="D594" s="43">
        <f>'2 уровень'!E1317</f>
        <v>71000</v>
      </c>
      <c r="E594" s="43">
        <f>'2 уровень'!F1317</f>
        <v>5917</v>
      </c>
      <c r="F594" s="43">
        <f>'2 уровень'!G1317</f>
        <v>5577</v>
      </c>
      <c r="G594" s="922">
        <f>'2 уровень'!H1317</f>
        <v>94.253844853811046</v>
      </c>
      <c r="H594" s="945">
        <f>'2 уровень'!I1317</f>
        <v>0</v>
      </c>
      <c r="I594" s="945">
        <f>'2 уровень'!J1317</f>
        <v>0</v>
      </c>
      <c r="J594" s="936">
        <f>'2 уровень'!K1317</f>
        <v>0</v>
      </c>
      <c r="K594" s="936">
        <f>'2 уровень'!L1317</f>
        <v>0</v>
      </c>
      <c r="L594" s="936">
        <f>'2 уровень'!M1317</f>
        <v>0</v>
      </c>
      <c r="M594" s="936">
        <f>'2 уровень'!N1317</f>
        <v>0</v>
      </c>
      <c r="N594" s="936">
        <f>'2 уровень'!O1317</f>
        <v>0</v>
      </c>
      <c r="O594" s="936">
        <f>'2 уровень'!P1317</f>
        <v>0</v>
      </c>
      <c r="P594" s="36">
        <f>'2 уровень'!Q1317</f>
        <v>0</v>
      </c>
      <c r="Q594" s="36">
        <f>'2 уровень'!R1317</f>
        <v>0</v>
      </c>
      <c r="R594" s="36">
        <f>'2 уровень'!S1317</f>
        <v>0</v>
      </c>
      <c r="S594" s="36">
        <f>'2 уровень'!T1317</f>
        <v>0</v>
      </c>
      <c r="T594" s="36">
        <f>'2 уровень'!U1317</f>
        <v>0</v>
      </c>
      <c r="U594" s="36">
        <f>'2 уровень'!V1317</f>
        <v>0</v>
      </c>
      <c r="V594" s="944">
        <f>'2 уровень'!W1317</f>
        <v>0</v>
      </c>
      <c r="W594" s="36"/>
      <c r="X594" s="36"/>
      <c r="Y594" s="944"/>
      <c r="Z594" s="944"/>
      <c r="AA594" s="36"/>
      <c r="AB594" s="1920"/>
      <c r="AC594" s="915"/>
      <c r="AD594" s="1929"/>
      <c r="AE594" s="915"/>
      <c r="AF594" s="915"/>
      <c r="AG594" s="915"/>
      <c r="AH594" s="915"/>
      <c r="AI594" s="915"/>
      <c r="AJ594" s="915"/>
      <c r="AK594" s="915"/>
      <c r="AL594" s="915"/>
      <c r="AM594" s="915"/>
      <c r="AN594" s="915"/>
      <c r="AO594" s="915"/>
      <c r="AP594" s="915"/>
      <c r="AQ594" s="915"/>
      <c r="AR594" s="915"/>
      <c r="AS594" s="915"/>
      <c r="AT594" s="915"/>
      <c r="AU594" s="915"/>
      <c r="AV594" s="915"/>
      <c r="AW594" s="915"/>
      <c r="AX594" s="915"/>
      <c r="AY594" s="915"/>
      <c r="AZ594" s="915"/>
      <c r="BA594" s="915"/>
      <c r="BB594" s="915"/>
      <c r="BC594" s="915"/>
      <c r="BD594" s="915"/>
      <c r="BE594" s="915"/>
      <c r="BF594" s="915"/>
      <c r="BG594" s="915"/>
      <c r="BH594" s="915"/>
      <c r="BI594" s="915"/>
      <c r="BJ594" s="915"/>
      <c r="BK594" s="915"/>
      <c r="BL594" s="915"/>
      <c r="BM594" s="915"/>
      <c r="BN594" s="915"/>
      <c r="BO594" s="915"/>
      <c r="BP594" s="915"/>
      <c r="BQ594" s="915"/>
      <c r="BR594" s="915"/>
      <c r="BS594" s="915"/>
      <c r="BT594" s="915"/>
      <c r="BU594" s="915"/>
      <c r="BV594" s="915"/>
      <c r="BW594" s="915"/>
      <c r="BX594" s="915"/>
      <c r="BY594" s="915"/>
      <c r="BZ594" s="915"/>
      <c r="CA594" s="915"/>
      <c r="CB594" s="915"/>
      <c r="CC594" s="915"/>
      <c r="CD594" s="915"/>
      <c r="CE594" s="915"/>
      <c r="CF594" s="915"/>
      <c r="CG594" s="915"/>
      <c r="CH594" s="915"/>
      <c r="CI594" s="915"/>
      <c r="CJ594" s="915"/>
      <c r="CK594" s="915"/>
      <c r="CL594" s="915"/>
      <c r="CM594" s="915"/>
      <c r="CN594" s="915"/>
      <c r="CO594" s="915"/>
      <c r="CP594" s="915"/>
      <c r="CQ594" s="915"/>
      <c r="CR594" s="915"/>
      <c r="CS594" s="915"/>
      <c r="CT594" s="915"/>
      <c r="CU594" s="915"/>
      <c r="CV594" s="915"/>
      <c r="CW594" s="915"/>
      <c r="CX594" s="915"/>
      <c r="CY594" s="915"/>
      <c r="CZ594" s="915"/>
      <c r="DA594" s="915"/>
      <c r="DB594" s="915"/>
      <c r="DC594" s="915"/>
      <c r="DD594" s="915"/>
      <c r="DE594" s="915"/>
      <c r="DF594" s="915"/>
      <c r="DG594" s="915"/>
      <c r="DH594" s="915"/>
      <c r="DI594" s="915"/>
      <c r="DJ594" s="915"/>
      <c r="DK594" s="915"/>
      <c r="DL594" s="915"/>
      <c r="DM594" s="915"/>
      <c r="DN594" s="915"/>
      <c r="DO594" s="915"/>
      <c r="DP594" s="915"/>
      <c r="DQ594" s="915"/>
      <c r="DR594" s="915"/>
      <c r="DS594" s="915"/>
      <c r="DT594" s="915"/>
      <c r="DU594" s="915"/>
      <c r="DV594" s="915"/>
      <c r="DW594" s="915"/>
      <c r="DX594" s="915"/>
      <c r="DY594" s="915"/>
      <c r="DZ594" s="915"/>
      <c r="EA594" s="915"/>
      <c r="EB594" s="915"/>
      <c r="EC594" s="915"/>
      <c r="ED594" s="915"/>
      <c r="EE594" s="915"/>
      <c r="EF594" s="915"/>
      <c r="EG594" s="915"/>
      <c r="EH594" s="915"/>
      <c r="EI594" s="915"/>
      <c r="EJ594" s="915"/>
      <c r="EK594" s="915"/>
      <c r="EL594" s="915"/>
      <c r="EM594" s="915"/>
      <c r="EN594" s="915"/>
      <c r="EO594" s="915"/>
      <c r="EP594" s="915"/>
      <c r="EQ594" s="915"/>
      <c r="ER594" s="915"/>
      <c r="ES594" s="915"/>
      <c r="ET594" s="915"/>
      <c r="EU594" s="915"/>
      <c r="EV594" s="915"/>
      <c r="EW594" s="915"/>
      <c r="EX594" s="915"/>
      <c r="EY594" s="915"/>
      <c r="EZ594" s="915"/>
      <c r="FA594" s="915"/>
      <c r="FB594" s="915"/>
      <c r="FC594" s="915"/>
      <c r="FD594" s="915"/>
      <c r="FE594" s="915"/>
      <c r="FF594" s="915"/>
      <c r="FG594" s="915"/>
      <c r="FH594" s="915"/>
      <c r="FI594" s="915"/>
      <c r="FJ594" s="915"/>
      <c r="FK594" s="915"/>
      <c r="FL594" s="915"/>
      <c r="FM594" s="915"/>
      <c r="FN594" s="915"/>
      <c r="FO594" s="915"/>
      <c r="FP594" s="915"/>
      <c r="FQ594" s="915"/>
      <c r="FR594" s="915"/>
      <c r="FS594" s="915"/>
      <c r="FT594" s="915"/>
      <c r="FU594" s="915"/>
      <c r="FV594" s="915"/>
      <c r="FW594" s="915"/>
      <c r="FX594" s="915"/>
      <c r="FY594" s="915"/>
      <c r="FZ594" s="915"/>
      <c r="GA594" s="915"/>
      <c r="GB594" s="915"/>
      <c r="GC594" s="915"/>
      <c r="GD594" s="915"/>
      <c r="GE594" s="915"/>
      <c r="GF594" s="915"/>
      <c r="GG594" s="915"/>
      <c r="GH594" s="915"/>
      <c r="GI594" s="915"/>
      <c r="GJ594" s="915"/>
      <c r="GK594" s="915"/>
      <c r="GL594" s="915"/>
      <c r="GM594" s="915"/>
      <c r="GN594" s="915"/>
    </row>
    <row r="595" spans="1:196" x14ac:dyDescent="0.25">
      <c r="B595" s="27">
        <v>1</v>
      </c>
      <c r="C595" s="1198" t="s">
        <v>462</v>
      </c>
      <c r="D595" s="43">
        <f>'2 уровень'!E1318</f>
        <v>130000</v>
      </c>
      <c r="E595" s="43">
        <f>'2 уровень'!F1318</f>
        <v>10833</v>
      </c>
      <c r="F595" s="43">
        <f>'2 уровень'!G1318</f>
        <v>10099.950000000001</v>
      </c>
      <c r="G595" s="922">
        <f>'2 уровень'!H1318</f>
        <v>93.233176405427869</v>
      </c>
      <c r="H595" s="945">
        <f>'2 уровень'!I1318</f>
        <v>0</v>
      </c>
      <c r="I595" s="945">
        <f>'2 уровень'!J1318</f>
        <v>0</v>
      </c>
      <c r="J595" s="936">
        <f>'2 уровень'!K1318</f>
        <v>0</v>
      </c>
      <c r="K595" s="936">
        <f>'2 уровень'!L1318</f>
        <v>0</v>
      </c>
      <c r="L595" s="936">
        <f>'2 уровень'!M1318</f>
        <v>0</v>
      </c>
      <c r="M595" s="936">
        <f>'2 уровень'!N1318</f>
        <v>0</v>
      </c>
      <c r="N595" s="936">
        <f>'2 уровень'!O1318</f>
        <v>0</v>
      </c>
      <c r="O595" s="936">
        <f>'2 уровень'!P1318</f>
        <v>0</v>
      </c>
      <c r="P595" s="36">
        <f>'2 уровень'!Q1318</f>
        <v>0</v>
      </c>
      <c r="Q595" s="36">
        <f>'2 уровень'!R1318</f>
        <v>0</v>
      </c>
      <c r="R595" s="36">
        <f>'2 уровень'!S1318</f>
        <v>0</v>
      </c>
      <c r="S595" s="36">
        <f>'2 уровень'!T1318</f>
        <v>0</v>
      </c>
      <c r="T595" s="36">
        <f>'2 уровень'!U1318</f>
        <v>0</v>
      </c>
      <c r="U595" s="36">
        <f>'2 уровень'!V1318</f>
        <v>0</v>
      </c>
      <c r="V595" s="944">
        <f>'2 уровень'!W1318</f>
        <v>0</v>
      </c>
      <c r="W595" s="36"/>
      <c r="X595" s="36"/>
      <c r="Y595" s="944">
        <f>'2 уровень'!X1318</f>
        <v>0</v>
      </c>
      <c r="Z595" s="944">
        <f>'2 уровень'!Y1318</f>
        <v>0</v>
      </c>
      <c r="AA595" s="36">
        <f>'2 уровень'!Z1318</f>
        <v>0</v>
      </c>
      <c r="AB595" s="1920"/>
      <c r="AC595" s="915"/>
      <c r="AD595" s="1929"/>
      <c r="AE595" s="915"/>
      <c r="AF595" s="915"/>
      <c r="AG595" s="915"/>
      <c r="AH595" s="915"/>
      <c r="AI595" s="915"/>
      <c r="AJ595" s="915"/>
      <c r="AK595" s="915"/>
      <c r="AL595" s="915"/>
      <c r="AM595" s="915"/>
      <c r="AN595" s="915"/>
      <c r="AO595" s="915"/>
      <c r="AP595" s="915"/>
      <c r="AQ595" s="915"/>
      <c r="AR595" s="915"/>
      <c r="AS595" s="915"/>
      <c r="AT595" s="915"/>
      <c r="AU595" s="915"/>
      <c r="AV595" s="915"/>
      <c r="AW595" s="915"/>
      <c r="AX595" s="915"/>
      <c r="AY595" s="915"/>
      <c r="AZ595" s="915"/>
      <c r="BA595" s="915"/>
      <c r="BB595" s="915"/>
      <c r="BC595" s="915"/>
      <c r="BD595" s="915"/>
      <c r="BE595" s="915"/>
      <c r="BF595" s="915"/>
      <c r="BG595" s="915"/>
      <c r="BH595" s="915"/>
      <c r="BI595" s="915"/>
      <c r="BJ595" s="915"/>
      <c r="BK595" s="915"/>
      <c r="BL595" s="915"/>
      <c r="BM595" s="915"/>
      <c r="BN595" s="915"/>
      <c r="BO595" s="915"/>
      <c r="BP595" s="915"/>
      <c r="BQ595" s="915"/>
      <c r="BR595" s="915"/>
      <c r="BS595" s="915"/>
      <c r="BT595" s="915"/>
      <c r="BU595" s="915"/>
      <c r="BV595" s="915"/>
      <c r="BW595" s="915"/>
      <c r="BX595" s="915"/>
      <c r="BY595" s="915"/>
      <c r="BZ595" s="915"/>
      <c r="CA595" s="915"/>
      <c r="CB595" s="915"/>
      <c r="CC595" s="915"/>
      <c r="CD595" s="915"/>
      <c r="CE595" s="915"/>
      <c r="CF595" s="915"/>
      <c r="CG595" s="915"/>
      <c r="CH595" s="915"/>
      <c r="CI595" s="915"/>
      <c r="CJ595" s="915"/>
      <c r="CK595" s="915"/>
      <c r="CL595" s="915"/>
      <c r="CM595" s="915"/>
      <c r="CN595" s="915"/>
      <c r="CO595" s="915"/>
      <c r="CP595" s="915"/>
      <c r="CQ595" s="915"/>
      <c r="CR595" s="915"/>
      <c r="CS595" s="915"/>
      <c r="CT595" s="915"/>
      <c r="CU595" s="915"/>
      <c r="CV595" s="915"/>
      <c r="CW595" s="915"/>
      <c r="CX595" s="915"/>
      <c r="CY595" s="915"/>
      <c r="CZ595" s="915"/>
      <c r="DA595" s="915"/>
      <c r="DB595" s="915"/>
      <c r="DC595" s="915"/>
      <c r="DD595" s="915"/>
      <c r="DE595" s="915"/>
      <c r="DF595" s="915"/>
      <c r="DG595" s="915"/>
      <c r="DH595" s="915"/>
      <c r="DI595" s="915"/>
      <c r="DJ595" s="915"/>
      <c r="DK595" s="915"/>
      <c r="DL595" s="915"/>
      <c r="DM595" s="915"/>
      <c r="DN595" s="915"/>
      <c r="DO595" s="915"/>
      <c r="DP595" s="915"/>
      <c r="DQ595" s="915"/>
      <c r="DR595" s="915"/>
      <c r="DS595" s="915"/>
      <c r="DT595" s="915"/>
      <c r="DU595" s="915"/>
      <c r="DV595" s="915"/>
      <c r="DW595" s="915"/>
      <c r="DX595" s="915"/>
      <c r="DY595" s="915"/>
      <c r="DZ595" s="915"/>
      <c r="EA595" s="915"/>
      <c r="EB595" s="915"/>
      <c r="EC595" s="915"/>
      <c r="ED595" s="915"/>
      <c r="EE595" s="915"/>
      <c r="EF595" s="915"/>
      <c r="EG595" s="915"/>
      <c r="EH595" s="915"/>
      <c r="EI595" s="915"/>
      <c r="EJ595" s="915"/>
      <c r="EK595" s="915"/>
      <c r="EL595" s="915"/>
      <c r="EM595" s="915"/>
      <c r="EN595" s="915"/>
      <c r="EO595" s="915"/>
      <c r="EP595" s="915"/>
      <c r="EQ595" s="915"/>
      <c r="ER595" s="915"/>
      <c r="ES595" s="915"/>
      <c r="ET595" s="915"/>
      <c r="EU595" s="915"/>
      <c r="EV595" s="915"/>
      <c r="EW595" s="915"/>
      <c r="EX595" s="915"/>
      <c r="EY595" s="915"/>
      <c r="EZ595" s="915"/>
      <c r="FA595" s="915"/>
      <c r="FB595" s="915"/>
      <c r="FC595" s="915"/>
      <c r="FD595" s="915"/>
      <c r="FE595" s="915"/>
      <c r="FF595" s="915"/>
      <c r="FG595" s="915"/>
      <c r="FH595" s="915"/>
      <c r="FI595" s="915"/>
      <c r="FJ595" s="915"/>
      <c r="FK595" s="915"/>
      <c r="FL595" s="915"/>
      <c r="FM595" s="915"/>
      <c r="FN595" s="915"/>
      <c r="FO595" s="915"/>
      <c r="FP595" s="915"/>
      <c r="FQ595" s="915"/>
      <c r="FR595" s="915"/>
      <c r="FS595" s="915"/>
      <c r="FT595" s="915"/>
      <c r="FU595" s="915"/>
      <c r="FV595" s="915"/>
      <c r="FW595" s="915"/>
      <c r="FX595" s="915"/>
      <c r="FY595" s="915"/>
      <c r="FZ595" s="915"/>
      <c r="GA595" s="915"/>
      <c r="GB595" s="915"/>
      <c r="GC595" s="915"/>
      <c r="GD595" s="915"/>
      <c r="GE595" s="915"/>
      <c r="GF595" s="915"/>
      <c r="GG595" s="915"/>
      <c r="GH595" s="915"/>
      <c r="GI595" s="915"/>
      <c r="GJ595" s="915"/>
      <c r="GK595" s="915"/>
      <c r="GL595" s="915"/>
      <c r="GM595" s="915"/>
      <c r="GN595" s="915"/>
    </row>
    <row r="596" spans="1:196" x14ac:dyDescent="0.25">
      <c r="B596" s="27">
        <v>1</v>
      </c>
      <c r="C596" s="1210" t="s">
        <v>168</v>
      </c>
      <c r="D596" s="43">
        <f>'2 уровень'!E1319</f>
        <v>279889.33333333331</v>
      </c>
      <c r="E596" s="43">
        <f>'2 уровень'!F1319</f>
        <v>23325.09230769231</v>
      </c>
      <c r="F596" s="43">
        <f>'2 уровень'!G1319</f>
        <v>21561.545584045587</v>
      </c>
      <c r="G596" s="922">
        <f>'2 уровень'!H1319</f>
        <v>92.439272263608032</v>
      </c>
      <c r="H596" s="945">
        <f>'2 уровень'!I1319</f>
        <v>0</v>
      </c>
      <c r="I596" s="945">
        <f>'2 уровень'!J1319</f>
        <v>0</v>
      </c>
      <c r="J596" s="936">
        <f>'2 уровень'!K1319</f>
        <v>0</v>
      </c>
      <c r="K596" s="936">
        <f>'2 уровень'!L1319</f>
        <v>0</v>
      </c>
      <c r="L596" s="936">
        <f>'2 уровень'!M1319</f>
        <v>0</v>
      </c>
      <c r="M596" s="936">
        <f>'2 уровень'!N1319</f>
        <v>0</v>
      </c>
      <c r="N596" s="936">
        <f>'2 уровень'!O1319</f>
        <v>0</v>
      </c>
      <c r="O596" s="936">
        <f>'2 уровень'!P1319</f>
        <v>0</v>
      </c>
      <c r="P596" s="36">
        <f>'2 уровень'!Q1319</f>
        <v>141943.30799999999</v>
      </c>
      <c r="Q596" s="36">
        <f>'2 уровень'!R1319</f>
        <v>11828.608999999999</v>
      </c>
      <c r="R596" s="36">
        <f>'2 уровень'!S1319</f>
        <v>11828.609</v>
      </c>
      <c r="S596" s="36">
        <f>'2 уровень'!T1319</f>
        <v>0</v>
      </c>
      <c r="T596" s="36">
        <f>'2 уровень'!U1319</f>
        <v>0</v>
      </c>
      <c r="U596" s="36">
        <f>'2 уровень'!V1319</f>
        <v>0</v>
      </c>
      <c r="V596" s="944">
        <f>'2 уровень'!W1319</f>
        <v>11828.609</v>
      </c>
      <c r="W596" s="36">
        <f>R596/Q596*100</f>
        <v>100.00000000000003</v>
      </c>
      <c r="X596" s="36">
        <f>V596/Q596*100</f>
        <v>100.00000000000003</v>
      </c>
      <c r="Y596" s="944">
        <f>'2 уровень'!X1319</f>
        <v>0</v>
      </c>
      <c r="Z596" s="944">
        <f>'2 уровень'!Y1319</f>
        <v>0</v>
      </c>
      <c r="AA596" s="36">
        <f>'2 уровень'!Z1319</f>
        <v>0</v>
      </c>
      <c r="AB596" s="1920"/>
      <c r="AC596" s="915"/>
      <c r="AD596" s="1929"/>
      <c r="AE596" s="915"/>
      <c r="AF596" s="915"/>
      <c r="AG596" s="915"/>
      <c r="AH596" s="915"/>
      <c r="AI596" s="915"/>
      <c r="AJ596" s="915"/>
      <c r="AK596" s="915"/>
      <c r="AL596" s="915"/>
      <c r="AM596" s="915"/>
      <c r="AN596" s="915"/>
      <c r="AO596" s="915"/>
      <c r="AP596" s="915"/>
      <c r="AQ596" s="915"/>
      <c r="AR596" s="915"/>
      <c r="AS596" s="915"/>
      <c r="AT596" s="915"/>
      <c r="AU596" s="915"/>
      <c r="AV596" s="915"/>
      <c r="AW596" s="915"/>
      <c r="AX596" s="915"/>
      <c r="AY596" s="915"/>
      <c r="AZ596" s="915"/>
      <c r="BA596" s="915"/>
      <c r="BB596" s="915"/>
      <c r="BC596" s="915"/>
      <c r="BD596" s="915"/>
      <c r="BE596" s="915"/>
      <c r="BF596" s="915"/>
      <c r="BG596" s="915"/>
      <c r="BH596" s="915"/>
      <c r="BI596" s="915"/>
      <c r="BJ596" s="915"/>
      <c r="BK596" s="915"/>
      <c r="BL596" s="915"/>
      <c r="BM596" s="915"/>
      <c r="BN596" s="915"/>
      <c r="BO596" s="915"/>
      <c r="BP596" s="915"/>
      <c r="BQ596" s="915"/>
      <c r="BR596" s="915"/>
      <c r="BS596" s="915"/>
      <c r="BT596" s="915"/>
      <c r="BU596" s="915"/>
      <c r="BV596" s="915"/>
      <c r="BW596" s="915"/>
      <c r="BX596" s="915"/>
      <c r="BY596" s="915"/>
      <c r="BZ596" s="915"/>
      <c r="CA596" s="915"/>
      <c r="CB596" s="915"/>
      <c r="CC596" s="915"/>
      <c r="CD596" s="915"/>
      <c r="CE596" s="915"/>
      <c r="CF596" s="915"/>
      <c r="CG596" s="915"/>
      <c r="CH596" s="915"/>
      <c r="CI596" s="915"/>
      <c r="CJ596" s="915"/>
      <c r="CK596" s="915"/>
      <c r="CL596" s="915"/>
      <c r="CM596" s="915"/>
      <c r="CN596" s="915"/>
      <c r="CO596" s="915"/>
      <c r="CP596" s="915"/>
      <c r="CQ596" s="915"/>
      <c r="CR596" s="915"/>
      <c r="CS596" s="915"/>
      <c r="CT596" s="915"/>
      <c r="CU596" s="915"/>
      <c r="CV596" s="915"/>
      <c r="CW596" s="915"/>
      <c r="CX596" s="915"/>
      <c r="CY596" s="915"/>
      <c r="CZ596" s="915"/>
      <c r="DA596" s="915"/>
      <c r="DB596" s="915"/>
      <c r="DC596" s="915"/>
      <c r="DD596" s="915"/>
      <c r="DE596" s="915"/>
      <c r="DF596" s="915"/>
      <c r="DG596" s="915"/>
      <c r="DH596" s="915"/>
      <c r="DI596" s="915"/>
      <c r="DJ596" s="915"/>
      <c r="DK596" s="915"/>
      <c r="DL596" s="915"/>
      <c r="DM596" s="915"/>
      <c r="DN596" s="915"/>
      <c r="DO596" s="915"/>
      <c r="DP596" s="915"/>
      <c r="DQ596" s="915"/>
      <c r="DR596" s="915"/>
      <c r="DS596" s="915"/>
      <c r="DT596" s="915"/>
      <c r="DU596" s="915"/>
      <c r="DV596" s="915"/>
      <c r="DW596" s="915"/>
      <c r="DX596" s="915"/>
      <c r="DY596" s="915"/>
      <c r="DZ596" s="915"/>
      <c r="EA596" s="915"/>
      <c r="EB596" s="915"/>
      <c r="EC596" s="915"/>
      <c r="ED596" s="915"/>
      <c r="EE596" s="915"/>
      <c r="EF596" s="915"/>
      <c r="EG596" s="915"/>
      <c r="EH596" s="915"/>
      <c r="EI596" s="915"/>
      <c r="EJ596" s="915"/>
      <c r="EK596" s="915"/>
      <c r="EL596" s="915"/>
      <c r="EM596" s="915"/>
      <c r="EN596" s="915"/>
      <c r="EO596" s="915"/>
      <c r="EP596" s="915"/>
      <c r="EQ596" s="915"/>
      <c r="ER596" s="915"/>
      <c r="ES596" s="915"/>
      <c r="ET596" s="915"/>
      <c r="EU596" s="915"/>
      <c r="EV596" s="915"/>
      <c r="EW596" s="915"/>
      <c r="EX596" s="915"/>
      <c r="EY596" s="915"/>
      <c r="EZ596" s="915"/>
      <c r="FA596" s="915"/>
      <c r="FB596" s="915"/>
      <c r="FC596" s="915"/>
      <c r="FD596" s="915"/>
      <c r="FE596" s="915"/>
      <c r="FF596" s="915"/>
      <c r="FG596" s="915"/>
      <c r="FH596" s="915"/>
      <c r="FI596" s="915"/>
      <c r="FJ596" s="915"/>
      <c r="FK596" s="915"/>
      <c r="FL596" s="915"/>
      <c r="FM596" s="915"/>
      <c r="FN596" s="915"/>
      <c r="FO596" s="915"/>
      <c r="FP596" s="915"/>
      <c r="FQ596" s="915"/>
      <c r="FR596" s="915"/>
      <c r="FS596" s="915"/>
      <c r="FT596" s="915"/>
      <c r="FU596" s="915"/>
      <c r="FV596" s="915"/>
      <c r="FW596" s="915"/>
      <c r="FX596" s="915"/>
      <c r="FY596" s="915"/>
      <c r="FZ596" s="915"/>
      <c r="GA596" s="915"/>
      <c r="GB596" s="915"/>
      <c r="GC596" s="915"/>
      <c r="GD596" s="915"/>
      <c r="GE596" s="915"/>
      <c r="GF596" s="915"/>
      <c r="GG596" s="915"/>
      <c r="GH596" s="915"/>
      <c r="GI596" s="915"/>
      <c r="GJ596" s="915"/>
      <c r="GK596" s="915"/>
      <c r="GL596" s="915"/>
      <c r="GM596" s="915"/>
      <c r="GN596" s="915"/>
    </row>
    <row r="597" spans="1:196" x14ac:dyDescent="0.25">
      <c r="B597" s="27">
        <v>1</v>
      </c>
      <c r="C597" s="1360" t="s">
        <v>307</v>
      </c>
      <c r="D597" s="43">
        <f>'2 уровень'!E1320</f>
        <v>0</v>
      </c>
      <c r="E597" s="43">
        <f>'2 уровень'!F1320</f>
        <v>0</v>
      </c>
      <c r="F597" s="43">
        <f>'2 уровень'!G1320</f>
        <v>0</v>
      </c>
      <c r="G597" s="922">
        <f>'2 уровень'!H1320</f>
        <v>0</v>
      </c>
      <c r="H597" s="945">
        <f>'2 уровень'!I1320</f>
        <v>0</v>
      </c>
      <c r="I597" s="945">
        <f>'2 уровень'!J1320</f>
        <v>0</v>
      </c>
      <c r="J597" s="936">
        <f>'2 уровень'!K1320</f>
        <v>0</v>
      </c>
      <c r="K597" s="936">
        <f>'2 уровень'!L1320</f>
        <v>0</v>
      </c>
      <c r="L597" s="936">
        <f>'2 уровень'!M1320</f>
        <v>0</v>
      </c>
      <c r="M597" s="936">
        <f>'2 уровень'!N1320</f>
        <v>0</v>
      </c>
      <c r="N597" s="936">
        <f>'2 уровень'!O1320</f>
        <v>0</v>
      </c>
      <c r="O597" s="936">
        <f>'2 уровень'!P1320</f>
        <v>0</v>
      </c>
      <c r="P597" s="36">
        <f>'2 уровень'!Q1320</f>
        <v>0</v>
      </c>
      <c r="Q597" s="36">
        <f>'2 уровень'!R1320</f>
        <v>0</v>
      </c>
      <c r="R597" s="36">
        <f>'2 уровень'!S1320</f>
        <v>0</v>
      </c>
      <c r="S597" s="36">
        <f>'2 уровень'!T1320</f>
        <v>0</v>
      </c>
      <c r="T597" s="36">
        <f>'2 уровень'!U1320</f>
        <v>0</v>
      </c>
      <c r="U597" s="36">
        <f>'2 уровень'!V1320</f>
        <v>0</v>
      </c>
      <c r="V597" s="944">
        <f>'2 уровень'!W1320</f>
        <v>0</v>
      </c>
      <c r="W597" s="36"/>
      <c r="X597" s="36"/>
      <c r="Y597" s="944">
        <f>'2 уровень'!X1320</f>
        <v>0</v>
      </c>
      <c r="Z597" s="944">
        <f>'2 уровень'!Y1320</f>
        <v>0</v>
      </c>
      <c r="AA597" s="36">
        <f>'2 уровень'!Z1320</f>
        <v>0</v>
      </c>
      <c r="AB597" s="1920"/>
      <c r="AC597" s="915"/>
      <c r="AD597" s="1929"/>
      <c r="AE597" s="915"/>
      <c r="AF597" s="915"/>
      <c r="AG597" s="915"/>
      <c r="AH597" s="915"/>
      <c r="AI597" s="915"/>
      <c r="AJ597" s="915"/>
      <c r="AK597" s="915"/>
      <c r="AL597" s="915"/>
      <c r="AM597" s="915"/>
      <c r="AN597" s="915"/>
      <c r="AO597" s="915"/>
      <c r="AP597" s="915"/>
      <c r="AQ597" s="915"/>
      <c r="AR597" s="915"/>
      <c r="AS597" s="915"/>
      <c r="AT597" s="915"/>
      <c r="AU597" s="915"/>
      <c r="AV597" s="915"/>
      <c r="AW597" s="915"/>
      <c r="AX597" s="915"/>
      <c r="AY597" s="915"/>
      <c r="AZ597" s="915"/>
      <c r="BA597" s="915"/>
      <c r="BB597" s="915"/>
      <c r="BC597" s="915"/>
      <c r="BD597" s="915"/>
      <c r="BE597" s="915"/>
      <c r="BF597" s="915"/>
      <c r="BG597" s="915"/>
      <c r="BH597" s="915"/>
      <c r="BI597" s="915"/>
      <c r="BJ597" s="915"/>
      <c r="BK597" s="915"/>
      <c r="BL597" s="915"/>
      <c r="BM597" s="915"/>
      <c r="BN597" s="915"/>
      <c r="BO597" s="915"/>
      <c r="BP597" s="915"/>
      <c r="BQ597" s="915"/>
      <c r="BR597" s="915"/>
      <c r="BS597" s="915"/>
      <c r="BT597" s="915"/>
      <c r="BU597" s="915"/>
      <c r="BV597" s="915"/>
      <c r="BW597" s="915"/>
      <c r="BX597" s="915"/>
      <c r="BY597" s="915"/>
      <c r="BZ597" s="915"/>
      <c r="CA597" s="915"/>
      <c r="CB597" s="915"/>
      <c r="CC597" s="915"/>
      <c r="CD597" s="915"/>
      <c r="CE597" s="915"/>
      <c r="CF597" s="915"/>
      <c r="CG597" s="915"/>
      <c r="CH597" s="915"/>
      <c r="CI597" s="915"/>
      <c r="CJ597" s="915"/>
      <c r="CK597" s="915"/>
      <c r="CL597" s="915"/>
      <c r="CM597" s="915"/>
      <c r="CN597" s="915"/>
      <c r="CO597" s="915"/>
      <c r="CP597" s="915"/>
      <c r="CQ597" s="915"/>
      <c r="CR597" s="915"/>
      <c r="CS597" s="915"/>
      <c r="CT597" s="915"/>
      <c r="CU597" s="915"/>
      <c r="CV597" s="915"/>
      <c r="CW597" s="915"/>
      <c r="CX597" s="915"/>
      <c r="CY597" s="915"/>
      <c r="CZ597" s="915"/>
      <c r="DA597" s="915"/>
      <c r="DB597" s="915"/>
      <c r="DC597" s="915"/>
      <c r="DD597" s="915"/>
      <c r="DE597" s="915"/>
      <c r="DF597" s="915"/>
      <c r="DG597" s="915"/>
      <c r="DH597" s="915"/>
      <c r="DI597" s="915"/>
      <c r="DJ597" s="915"/>
      <c r="DK597" s="915"/>
      <c r="DL597" s="915"/>
      <c r="DM597" s="915"/>
      <c r="DN597" s="915"/>
      <c r="DO597" s="915"/>
      <c r="DP597" s="915"/>
      <c r="DQ597" s="915"/>
      <c r="DR597" s="915"/>
      <c r="DS597" s="915"/>
      <c r="DT597" s="915"/>
      <c r="DU597" s="915"/>
      <c r="DV597" s="915"/>
      <c r="DW597" s="915"/>
      <c r="DX597" s="915"/>
      <c r="DY597" s="915"/>
      <c r="DZ597" s="915"/>
      <c r="EA597" s="915"/>
      <c r="EB597" s="915"/>
      <c r="EC597" s="915"/>
      <c r="ED597" s="915"/>
      <c r="EE597" s="915"/>
      <c r="EF597" s="915"/>
      <c r="EG597" s="915"/>
      <c r="EH597" s="915"/>
      <c r="EI597" s="915"/>
      <c r="EJ597" s="915"/>
      <c r="EK597" s="915"/>
      <c r="EL597" s="915"/>
      <c r="EM597" s="915"/>
      <c r="EN597" s="915"/>
      <c r="EO597" s="915"/>
      <c r="EP597" s="915"/>
      <c r="EQ597" s="915"/>
      <c r="ER597" s="915"/>
      <c r="ES597" s="915"/>
      <c r="ET597" s="915"/>
      <c r="EU597" s="915"/>
      <c r="EV597" s="915"/>
      <c r="EW597" s="915"/>
      <c r="EX597" s="915"/>
      <c r="EY597" s="915"/>
      <c r="EZ597" s="915"/>
      <c r="FA597" s="915"/>
      <c r="FB597" s="915"/>
      <c r="FC597" s="915"/>
      <c r="FD597" s="915"/>
      <c r="FE597" s="915"/>
      <c r="FF597" s="915"/>
      <c r="FG597" s="915"/>
      <c r="FH597" s="915"/>
      <c r="FI597" s="915"/>
      <c r="FJ597" s="915"/>
      <c r="FK597" s="915"/>
      <c r="FL597" s="915"/>
      <c r="FM597" s="915"/>
      <c r="FN597" s="915"/>
      <c r="FO597" s="915"/>
      <c r="FP597" s="915"/>
      <c r="FQ597" s="915"/>
      <c r="FR597" s="915"/>
      <c r="FS597" s="915"/>
      <c r="FT597" s="915"/>
      <c r="FU597" s="915"/>
      <c r="FV597" s="915"/>
      <c r="FW597" s="915"/>
      <c r="FX597" s="915"/>
      <c r="FY597" s="915"/>
      <c r="FZ597" s="915"/>
      <c r="GA597" s="915"/>
      <c r="GB597" s="915"/>
      <c r="GC597" s="915"/>
      <c r="GD597" s="915"/>
      <c r="GE597" s="915"/>
      <c r="GF597" s="915"/>
      <c r="GG597" s="915"/>
      <c r="GH597" s="915"/>
      <c r="GI597" s="915"/>
      <c r="GJ597" s="915"/>
      <c r="GK597" s="915"/>
      <c r="GL597" s="915"/>
      <c r="GM597" s="915"/>
      <c r="GN597" s="915"/>
    </row>
    <row r="598" spans="1:196" ht="30" x14ac:dyDescent="0.25">
      <c r="B598" s="27">
        <v>1</v>
      </c>
      <c r="C598" s="1198" t="s">
        <v>198</v>
      </c>
      <c r="D598" s="43">
        <f>'2 уровень'!E1321</f>
        <v>46959</v>
      </c>
      <c r="E598" s="43">
        <f>'2 уровень'!F1321</f>
        <v>3913</v>
      </c>
      <c r="F598" s="43">
        <f>'2 уровень'!G1321</f>
        <v>2457</v>
      </c>
      <c r="G598" s="922">
        <f>'2 уровень'!H1321</f>
        <v>62.790697674418603</v>
      </c>
      <c r="H598" s="945">
        <f>'2 уровень'!I1321</f>
        <v>0</v>
      </c>
      <c r="I598" s="945">
        <f>'2 уровень'!J1321</f>
        <v>0</v>
      </c>
      <c r="J598" s="936">
        <f>'2 уровень'!K1321</f>
        <v>0</v>
      </c>
      <c r="K598" s="936">
        <f>'2 уровень'!L1321</f>
        <v>0</v>
      </c>
      <c r="L598" s="936">
        <f>'2 уровень'!M1321</f>
        <v>0</v>
      </c>
      <c r="M598" s="936">
        <f>'2 уровень'!N1321</f>
        <v>0</v>
      </c>
      <c r="N598" s="936">
        <f>'2 уровень'!O1321</f>
        <v>0</v>
      </c>
      <c r="O598" s="936">
        <f>'2 уровень'!P1321</f>
        <v>0</v>
      </c>
      <c r="P598" s="36">
        <f>'2 уровень'!Q1321</f>
        <v>0</v>
      </c>
      <c r="Q598" s="36">
        <f>'2 уровень'!R1321</f>
        <v>0</v>
      </c>
      <c r="R598" s="36">
        <f>'2 уровень'!S1321</f>
        <v>0</v>
      </c>
      <c r="S598" s="36">
        <f>'2 уровень'!T1321</f>
        <v>0</v>
      </c>
      <c r="T598" s="36">
        <f>'2 уровень'!U1321</f>
        <v>0</v>
      </c>
      <c r="U598" s="36">
        <f>'2 уровень'!V1321</f>
        <v>0</v>
      </c>
      <c r="V598" s="944">
        <f>'2 уровень'!W1321</f>
        <v>0</v>
      </c>
      <c r="W598" s="36"/>
      <c r="X598" s="36"/>
      <c r="Y598" s="944">
        <f>'2 уровень'!X1321</f>
        <v>0</v>
      </c>
      <c r="Z598" s="944">
        <f>'2 уровень'!Y1321</f>
        <v>0</v>
      </c>
      <c r="AA598" s="36">
        <f>'2 уровень'!Z1321</f>
        <v>0</v>
      </c>
      <c r="AB598" s="1920"/>
      <c r="AC598" s="915"/>
      <c r="AD598" s="1929"/>
      <c r="AE598" s="915"/>
      <c r="AF598" s="915"/>
      <c r="AG598" s="915"/>
      <c r="AH598" s="915"/>
      <c r="AI598" s="915"/>
      <c r="AJ598" s="915"/>
      <c r="AK598" s="915"/>
      <c r="AL598" s="915"/>
      <c r="AM598" s="915"/>
      <c r="AN598" s="915"/>
      <c r="AO598" s="915"/>
      <c r="AP598" s="915"/>
      <c r="AQ598" s="915"/>
      <c r="AR598" s="915"/>
      <c r="AS598" s="915"/>
      <c r="AT598" s="915"/>
      <c r="AU598" s="915"/>
      <c r="AV598" s="915"/>
      <c r="AW598" s="915"/>
      <c r="AX598" s="915"/>
      <c r="AY598" s="915"/>
      <c r="AZ598" s="915"/>
      <c r="BA598" s="915"/>
      <c r="BB598" s="915"/>
      <c r="BC598" s="915"/>
      <c r="BD598" s="915"/>
      <c r="BE598" s="915"/>
      <c r="BF598" s="915"/>
      <c r="BG598" s="915"/>
      <c r="BH598" s="915"/>
      <c r="BI598" s="915"/>
      <c r="BJ598" s="915"/>
      <c r="BK598" s="915"/>
      <c r="BL598" s="915"/>
      <c r="BM598" s="915"/>
      <c r="BN598" s="915"/>
      <c r="BO598" s="915"/>
      <c r="BP598" s="915"/>
      <c r="BQ598" s="915"/>
      <c r="BR598" s="915"/>
      <c r="BS598" s="915"/>
      <c r="BT598" s="915"/>
      <c r="BU598" s="915"/>
      <c r="BV598" s="915"/>
      <c r="BW598" s="915"/>
      <c r="BX598" s="915"/>
      <c r="BY598" s="915"/>
      <c r="BZ598" s="915"/>
      <c r="CA598" s="915"/>
      <c r="CB598" s="915"/>
      <c r="CC598" s="915"/>
      <c r="CD598" s="915"/>
      <c r="CE598" s="915"/>
      <c r="CF598" s="915"/>
      <c r="CG598" s="915"/>
      <c r="CH598" s="915"/>
      <c r="CI598" s="915"/>
      <c r="CJ598" s="915"/>
      <c r="CK598" s="915"/>
      <c r="CL598" s="915"/>
      <c r="CM598" s="915"/>
      <c r="CN598" s="915"/>
      <c r="CO598" s="915"/>
      <c r="CP598" s="915"/>
      <c r="CQ598" s="915"/>
      <c r="CR598" s="915"/>
      <c r="CS598" s="915"/>
      <c r="CT598" s="915"/>
      <c r="CU598" s="915"/>
      <c r="CV598" s="915"/>
      <c r="CW598" s="915"/>
      <c r="CX598" s="915"/>
      <c r="CY598" s="915"/>
      <c r="CZ598" s="915"/>
      <c r="DA598" s="915"/>
      <c r="DB598" s="915"/>
      <c r="DC598" s="915"/>
      <c r="DD598" s="915"/>
      <c r="DE598" s="915"/>
      <c r="DF598" s="915"/>
      <c r="DG598" s="915"/>
      <c r="DH598" s="915"/>
      <c r="DI598" s="915"/>
      <c r="DJ598" s="915"/>
      <c r="DK598" s="915"/>
      <c r="DL598" s="915"/>
      <c r="DM598" s="915"/>
      <c r="DN598" s="915"/>
      <c r="DO598" s="915"/>
      <c r="DP598" s="915"/>
      <c r="DQ598" s="915"/>
      <c r="DR598" s="915"/>
      <c r="DS598" s="915"/>
      <c r="DT598" s="915"/>
      <c r="DU598" s="915"/>
      <c r="DV598" s="915"/>
      <c r="DW598" s="915"/>
      <c r="DX598" s="915"/>
      <c r="DY598" s="915"/>
      <c r="DZ598" s="915"/>
      <c r="EA598" s="915"/>
      <c r="EB598" s="915"/>
      <c r="EC598" s="915"/>
      <c r="ED598" s="915"/>
      <c r="EE598" s="915"/>
      <c r="EF598" s="915"/>
      <c r="EG598" s="915"/>
      <c r="EH598" s="915"/>
      <c r="EI598" s="915"/>
      <c r="EJ598" s="915"/>
      <c r="EK598" s="915"/>
      <c r="EL598" s="915"/>
      <c r="EM598" s="915"/>
      <c r="EN598" s="915"/>
      <c r="EO598" s="915"/>
      <c r="EP598" s="915"/>
      <c r="EQ598" s="915"/>
      <c r="ER598" s="915"/>
      <c r="ES598" s="915"/>
      <c r="ET598" s="915"/>
      <c r="EU598" s="915"/>
      <c r="EV598" s="915"/>
      <c r="EW598" s="915"/>
      <c r="EX598" s="915"/>
      <c r="EY598" s="915"/>
      <c r="EZ598" s="915"/>
      <c r="FA598" s="915"/>
      <c r="FB598" s="915"/>
      <c r="FC598" s="915"/>
      <c r="FD598" s="915"/>
      <c r="FE598" s="915"/>
      <c r="FF598" s="915"/>
      <c r="FG598" s="915"/>
      <c r="FH598" s="915"/>
      <c r="FI598" s="915"/>
      <c r="FJ598" s="915"/>
      <c r="FK598" s="915"/>
      <c r="FL598" s="915"/>
      <c r="FM598" s="915"/>
      <c r="FN598" s="915"/>
      <c r="FO598" s="915"/>
      <c r="FP598" s="915"/>
      <c r="FQ598" s="915"/>
      <c r="FR598" s="915"/>
      <c r="FS598" s="915"/>
      <c r="FT598" s="915"/>
      <c r="FU598" s="915"/>
      <c r="FV598" s="915"/>
      <c r="FW598" s="915"/>
      <c r="FX598" s="915"/>
      <c r="FY598" s="915"/>
      <c r="FZ598" s="915"/>
      <c r="GA598" s="915"/>
      <c r="GB598" s="915"/>
      <c r="GC598" s="915"/>
      <c r="GD598" s="915"/>
      <c r="GE598" s="915"/>
      <c r="GF598" s="915"/>
      <c r="GG598" s="915"/>
      <c r="GH598" s="915"/>
      <c r="GI598" s="915"/>
      <c r="GJ598" s="915"/>
      <c r="GK598" s="915"/>
      <c r="GL598" s="915"/>
      <c r="GM598" s="915"/>
      <c r="GN598" s="915"/>
    </row>
    <row r="599" spans="1:196" ht="30" x14ac:dyDescent="0.25">
      <c r="B599" s="27">
        <v>1</v>
      </c>
      <c r="C599" s="1198" t="s">
        <v>303</v>
      </c>
      <c r="D599" s="43">
        <f>'2 уровень'!E1322</f>
        <v>0</v>
      </c>
      <c r="E599" s="43">
        <f>'2 уровень'!F1322</f>
        <v>0</v>
      </c>
      <c r="F599" s="43">
        <f>'2 уровень'!G1322</f>
        <v>0</v>
      </c>
      <c r="G599" s="922">
        <f>'2 уровень'!H1322</f>
        <v>0</v>
      </c>
      <c r="H599" s="945">
        <f>'2 уровень'!I1322</f>
        <v>0</v>
      </c>
      <c r="I599" s="945">
        <f>'2 уровень'!J1322</f>
        <v>0</v>
      </c>
      <c r="J599" s="936">
        <f>'2 уровень'!K1322</f>
        <v>0</v>
      </c>
      <c r="K599" s="936">
        <f>'2 уровень'!L1322</f>
        <v>0</v>
      </c>
      <c r="L599" s="936">
        <f>'2 уровень'!M1322</f>
        <v>0</v>
      </c>
      <c r="M599" s="936">
        <f>'2 уровень'!N1322</f>
        <v>0</v>
      </c>
      <c r="N599" s="936">
        <f>'2 уровень'!O1322</f>
        <v>0</v>
      </c>
      <c r="O599" s="936">
        <f>'2 уровень'!P1322</f>
        <v>0</v>
      </c>
      <c r="P599" s="36">
        <f>'2 уровень'!Q1322</f>
        <v>0</v>
      </c>
      <c r="Q599" s="36">
        <f>'2 уровень'!R1322</f>
        <v>0</v>
      </c>
      <c r="R599" s="36">
        <f>'2 уровень'!S1322</f>
        <v>0</v>
      </c>
      <c r="S599" s="36">
        <f>'2 уровень'!T1322</f>
        <v>0</v>
      </c>
      <c r="T599" s="36">
        <f>'2 уровень'!U1322</f>
        <v>0</v>
      </c>
      <c r="U599" s="36">
        <f>'2 уровень'!V1322</f>
        <v>0</v>
      </c>
      <c r="V599" s="944">
        <f>'2 уровень'!W1322</f>
        <v>0</v>
      </c>
      <c r="W599" s="36"/>
      <c r="X599" s="36"/>
      <c r="Y599" s="944"/>
      <c r="Z599" s="944"/>
      <c r="AA599" s="36"/>
      <c r="AB599" s="1920"/>
      <c r="AC599" s="915"/>
      <c r="AD599" s="1929"/>
      <c r="AE599" s="915"/>
      <c r="AF599" s="915"/>
      <c r="AG599" s="915"/>
      <c r="AH599" s="915"/>
      <c r="AI599" s="915"/>
      <c r="AJ599" s="915"/>
      <c r="AK599" s="915"/>
      <c r="AL599" s="915"/>
      <c r="AM599" s="915"/>
      <c r="AN599" s="915"/>
      <c r="AO599" s="915"/>
      <c r="AP599" s="915"/>
      <c r="AQ599" s="915"/>
      <c r="AR599" s="915"/>
      <c r="AS599" s="915"/>
      <c r="AT599" s="915"/>
      <c r="AU599" s="915"/>
      <c r="AV599" s="915"/>
      <c r="AW599" s="915"/>
      <c r="AX599" s="915"/>
      <c r="AY599" s="915"/>
      <c r="AZ599" s="915"/>
      <c r="BA599" s="915"/>
      <c r="BB599" s="915"/>
      <c r="BC599" s="915"/>
      <c r="BD599" s="915"/>
      <c r="BE599" s="915"/>
      <c r="BF599" s="915"/>
      <c r="BG599" s="915"/>
      <c r="BH599" s="915"/>
      <c r="BI599" s="915"/>
      <c r="BJ599" s="915"/>
      <c r="BK599" s="915"/>
      <c r="BL599" s="915"/>
      <c r="BM599" s="915"/>
      <c r="BN599" s="915"/>
      <c r="BO599" s="915"/>
      <c r="BP599" s="915"/>
      <c r="BQ599" s="915"/>
      <c r="BR599" s="915"/>
      <c r="BS599" s="915"/>
      <c r="BT599" s="915"/>
      <c r="BU599" s="915"/>
      <c r="BV599" s="915"/>
      <c r="BW599" s="915"/>
      <c r="BX599" s="915"/>
      <c r="BY599" s="915"/>
      <c r="BZ599" s="915"/>
      <c r="CA599" s="915"/>
      <c r="CB599" s="915"/>
      <c r="CC599" s="915"/>
      <c r="CD599" s="915"/>
      <c r="CE599" s="915"/>
      <c r="CF599" s="915"/>
      <c r="CG599" s="915"/>
      <c r="CH599" s="915"/>
      <c r="CI599" s="915"/>
      <c r="CJ599" s="915"/>
      <c r="CK599" s="915"/>
      <c r="CL599" s="915"/>
      <c r="CM599" s="915"/>
      <c r="CN599" s="915"/>
      <c r="CO599" s="915"/>
      <c r="CP599" s="915"/>
      <c r="CQ599" s="915"/>
      <c r="CR599" s="915"/>
      <c r="CS599" s="915"/>
      <c r="CT599" s="915"/>
      <c r="CU599" s="915"/>
      <c r="CV599" s="915"/>
      <c r="CW599" s="915"/>
      <c r="CX599" s="915"/>
      <c r="CY599" s="915"/>
      <c r="CZ599" s="915"/>
      <c r="DA599" s="915"/>
      <c r="DB599" s="915"/>
      <c r="DC599" s="915"/>
      <c r="DD599" s="915"/>
      <c r="DE599" s="915"/>
      <c r="DF599" s="915"/>
      <c r="DG599" s="915"/>
      <c r="DH599" s="915"/>
      <c r="DI599" s="915"/>
      <c r="DJ599" s="915"/>
      <c r="DK599" s="915"/>
      <c r="DL599" s="915"/>
      <c r="DM599" s="915"/>
      <c r="DN599" s="915"/>
      <c r="DO599" s="915"/>
      <c r="DP599" s="915"/>
      <c r="DQ599" s="915"/>
      <c r="DR599" s="915"/>
      <c r="DS599" s="915"/>
      <c r="DT599" s="915"/>
      <c r="DU599" s="915"/>
      <c r="DV599" s="915"/>
      <c r="DW599" s="915"/>
      <c r="DX599" s="915"/>
      <c r="DY599" s="915"/>
      <c r="DZ599" s="915"/>
      <c r="EA599" s="915"/>
      <c r="EB599" s="915"/>
      <c r="EC599" s="915"/>
      <c r="ED599" s="915"/>
      <c r="EE599" s="915"/>
      <c r="EF599" s="915"/>
      <c r="EG599" s="915"/>
      <c r="EH599" s="915"/>
      <c r="EI599" s="915"/>
      <c r="EJ599" s="915"/>
      <c r="EK599" s="915"/>
      <c r="EL599" s="915"/>
      <c r="EM599" s="915"/>
      <c r="EN599" s="915"/>
      <c r="EO599" s="915"/>
      <c r="EP599" s="915"/>
      <c r="EQ599" s="915"/>
      <c r="ER599" s="915"/>
      <c r="ES599" s="915"/>
      <c r="ET599" s="915"/>
      <c r="EU599" s="915"/>
      <c r="EV599" s="915"/>
      <c r="EW599" s="915"/>
      <c r="EX599" s="915"/>
      <c r="EY599" s="915"/>
      <c r="EZ599" s="915"/>
      <c r="FA599" s="915"/>
      <c r="FB599" s="915"/>
      <c r="FC599" s="915"/>
      <c r="FD599" s="915"/>
      <c r="FE599" s="915"/>
      <c r="FF599" s="915"/>
      <c r="FG599" s="915"/>
      <c r="FH599" s="915"/>
      <c r="FI599" s="915"/>
      <c r="FJ599" s="915"/>
      <c r="FK599" s="915"/>
      <c r="FL599" s="915"/>
      <c r="FM599" s="915"/>
      <c r="FN599" s="915"/>
      <c r="FO599" s="915"/>
      <c r="FP599" s="915"/>
      <c r="FQ599" s="915"/>
      <c r="FR599" s="915"/>
      <c r="FS599" s="915"/>
      <c r="FT599" s="915"/>
      <c r="FU599" s="915"/>
      <c r="FV599" s="915"/>
      <c r="FW599" s="915"/>
      <c r="FX599" s="915"/>
      <c r="FY599" s="915"/>
      <c r="FZ599" s="915"/>
      <c r="GA599" s="915"/>
      <c r="GB599" s="915"/>
      <c r="GC599" s="915"/>
      <c r="GD599" s="915"/>
      <c r="GE599" s="915"/>
      <c r="GF599" s="915"/>
      <c r="GG599" s="915"/>
      <c r="GH599" s="915"/>
      <c r="GI599" s="915"/>
      <c r="GJ599" s="915"/>
      <c r="GK599" s="915"/>
      <c r="GL599" s="915"/>
      <c r="GM599" s="915"/>
      <c r="GN599" s="915"/>
    </row>
    <row r="600" spans="1:196" ht="45" x14ac:dyDescent="0.25">
      <c r="B600" s="27">
        <v>1</v>
      </c>
      <c r="C600" s="1198" t="s">
        <v>308</v>
      </c>
      <c r="D600" s="43">
        <f>'2 уровень'!E1323</f>
        <v>9097</v>
      </c>
      <c r="E600" s="43">
        <f>'2 уровень'!F1323</f>
        <v>758</v>
      </c>
      <c r="F600" s="43">
        <f>'2 уровень'!G1323</f>
        <v>424</v>
      </c>
      <c r="G600" s="922">
        <f>'2 уровень'!H1323</f>
        <v>55.936675461741423</v>
      </c>
      <c r="H600" s="945">
        <f>'2 уровень'!I1323</f>
        <v>0</v>
      </c>
      <c r="I600" s="945">
        <f>'2 уровень'!J1323</f>
        <v>0</v>
      </c>
      <c r="J600" s="936">
        <f>'2 уровень'!K1323</f>
        <v>0</v>
      </c>
      <c r="K600" s="936">
        <f>'2 уровень'!L1323</f>
        <v>0</v>
      </c>
      <c r="L600" s="936">
        <f>'2 уровень'!M1323</f>
        <v>0</v>
      </c>
      <c r="M600" s="936">
        <f>'2 уровень'!N1323</f>
        <v>0</v>
      </c>
      <c r="N600" s="936">
        <f>'2 уровень'!O1323</f>
        <v>0</v>
      </c>
      <c r="O600" s="936">
        <f>'2 уровень'!P1323</f>
        <v>0</v>
      </c>
      <c r="P600" s="36">
        <f>'2 уровень'!Q1323</f>
        <v>0</v>
      </c>
      <c r="Q600" s="36">
        <f>'2 уровень'!R1323</f>
        <v>0</v>
      </c>
      <c r="R600" s="36">
        <f>'2 уровень'!S1323</f>
        <v>0</v>
      </c>
      <c r="S600" s="36">
        <f>'2 уровень'!T1323</f>
        <v>0</v>
      </c>
      <c r="T600" s="36">
        <f>'2 уровень'!U1323</f>
        <v>0</v>
      </c>
      <c r="U600" s="36">
        <f>'2 уровень'!V1323</f>
        <v>0</v>
      </c>
      <c r="V600" s="944">
        <f>'2 уровень'!W1323</f>
        <v>0</v>
      </c>
      <c r="W600" s="36"/>
      <c r="X600" s="36"/>
      <c r="Y600" s="944">
        <f>'2 уровень'!X1322</f>
        <v>0</v>
      </c>
      <c r="Z600" s="944">
        <f>'2 уровень'!Y1322</f>
        <v>0</v>
      </c>
      <c r="AA600" s="36">
        <f>'2 уровень'!Z1322</f>
        <v>0</v>
      </c>
      <c r="AB600" s="1920"/>
      <c r="AC600" s="915"/>
      <c r="AD600" s="1929"/>
      <c r="AE600" s="915"/>
      <c r="AF600" s="915"/>
      <c r="AG600" s="915"/>
      <c r="AH600" s="915"/>
      <c r="AI600" s="915"/>
      <c r="AJ600" s="915"/>
      <c r="AK600" s="915"/>
      <c r="AL600" s="915"/>
      <c r="AM600" s="915"/>
      <c r="AN600" s="915"/>
      <c r="AO600" s="915"/>
      <c r="AP600" s="915"/>
      <c r="AQ600" s="915"/>
      <c r="AR600" s="915"/>
      <c r="AS600" s="915"/>
      <c r="AT600" s="915"/>
      <c r="AU600" s="915"/>
      <c r="AV600" s="915"/>
      <c r="AW600" s="915"/>
      <c r="AX600" s="915"/>
      <c r="AY600" s="915"/>
      <c r="AZ600" s="915"/>
      <c r="BA600" s="915"/>
      <c r="BB600" s="915"/>
      <c r="BC600" s="915"/>
      <c r="BD600" s="915"/>
      <c r="BE600" s="915"/>
      <c r="BF600" s="915"/>
      <c r="BG600" s="915"/>
      <c r="BH600" s="915"/>
      <c r="BI600" s="915"/>
      <c r="BJ600" s="915"/>
      <c r="BK600" s="915"/>
      <c r="BL600" s="915"/>
      <c r="BM600" s="915"/>
      <c r="BN600" s="915"/>
      <c r="BO600" s="915"/>
      <c r="BP600" s="915"/>
      <c r="BQ600" s="915"/>
      <c r="BR600" s="915"/>
      <c r="BS600" s="915"/>
      <c r="BT600" s="915"/>
      <c r="BU600" s="915"/>
      <c r="BV600" s="915"/>
      <c r="BW600" s="915"/>
      <c r="BX600" s="915"/>
      <c r="BY600" s="915"/>
      <c r="BZ600" s="915"/>
      <c r="CA600" s="915"/>
      <c r="CB600" s="915"/>
      <c r="CC600" s="915"/>
      <c r="CD600" s="915"/>
      <c r="CE600" s="915"/>
      <c r="CF600" s="915"/>
      <c r="CG600" s="915"/>
      <c r="CH600" s="915"/>
      <c r="CI600" s="915"/>
      <c r="CJ600" s="915"/>
      <c r="CK600" s="915"/>
      <c r="CL600" s="915"/>
      <c r="CM600" s="915"/>
      <c r="CN600" s="915"/>
      <c r="CO600" s="915"/>
      <c r="CP600" s="915"/>
      <c r="CQ600" s="915"/>
      <c r="CR600" s="915"/>
      <c r="CS600" s="915"/>
      <c r="CT600" s="915"/>
      <c r="CU600" s="915"/>
      <c r="CV600" s="915"/>
      <c r="CW600" s="915"/>
      <c r="CX600" s="915"/>
      <c r="CY600" s="915"/>
      <c r="CZ600" s="915"/>
      <c r="DA600" s="915"/>
      <c r="DB600" s="915"/>
      <c r="DC600" s="915"/>
      <c r="DD600" s="915"/>
      <c r="DE600" s="915"/>
      <c r="DF600" s="915"/>
      <c r="DG600" s="915"/>
      <c r="DH600" s="915"/>
      <c r="DI600" s="915"/>
      <c r="DJ600" s="915"/>
      <c r="DK600" s="915"/>
      <c r="DL600" s="915"/>
      <c r="DM600" s="915"/>
      <c r="DN600" s="915"/>
      <c r="DO600" s="915"/>
      <c r="DP600" s="915"/>
      <c r="DQ600" s="915"/>
      <c r="DR600" s="915"/>
      <c r="DS600" s="915"/>
      <c r="DT600" s="915"/>
      <c r="DU600" s="915"/>
      <c r="DV600" s="915"/>
      <c r="DW600" s="915"/>
      <c r="DX600" s="915"/>
      <c r="DY600" s="915"/>
      <c r="DZ600" s="915"/>
      <c r="EA600" s="915"/>
      <c r="EB600" s="915"/>
      <c r="EC600" s="915"/>
      <c r="ED600" s="915"/>
      <c r="EE600" s="915"/>
      <c r="EF600" s="915"/>
      <c r="EG600" s="915"/>
      <c r="EH600" s="915"/>
      <c r="EI600" s="915"/>
      <c r="EJ600" s="915"/>
      <c r="EK600" s="915"/>
      <c r="EL600" s="915"/>
      <c r="EM600" s="915"/>
      <c r="EN600" s="915"/>
      <c r="EO600" s="915"/>
      <c r="EP600" s="915"/>
      <c r="EQ600" s="915"/>
      <c r="ER600" s="915"/>
      <c r="ES600" s="915"/>
      <c r="ET600" s="915"/>
      <c r="EU600" s="915"/>
      <c r="EV600" s="915"/>
      <c r="EW600" s="915"/>
      <c r="EX600" s="915"/>
      <c r="EY600" s="915"/>
      <c r="EZ600" s="915"/>
      <c r="FA600" s="915"/>
      <c r="FB600" s="915"/>
      <c r="FC600" s="915"/>
      <c r="FD600" s="915"/>
      <c r="FE600" s="915"/>
      <c r="FF600" s="915"/>
      <c r="FG600" s="915"/>
      <c r="FH600" s="915"/>
      <c r="FI600" s="915"/>
      <c r="FJ600" s="915"/>
      <c r="FK600" s="915"/>
      <c r="FL600" s="915"/>
      <c r="FM600" s="915"/>
      <c r="FN600" s="915"/>
      <c r="FO600" s="915"/>
      <c r="FP600" s="915"/>
      <c r="FQ600" s="915"/>
      <c r="FR600" s="915"/>
      <c r="FS600" s="915"/>
      <c r="FT600" s="915"/>
      <c r="FU600" s="915"/>
      <c r="FV600" s="915"/>
      <c r="FW600" s="915"/>
      <c r="FX600" s="915"/>
      <c r="FY600" s="915"/>
      <c r="FZ600" s="915"/>
      <c r="GA600" s="915"/>
      <c r="GB600" s="915"/>
      <c r="GC600" s="915"/>
      <c r="GD600" s="915"/>
      <c r="GE600" s="915"/>
      <c r="GF600" s="915"/>
      <c r="GG600" s="915"/>
      <c r="GH600" s="915"/>
      <c r="GI600" s="915"/>
      <c r="GJ600" s="915"/>
      <c r="GK600" s="915"/>
      <c r="GL600" s="915"/>
      <c r="GM600" s="915"/>
      <c r="GN600" s="915"/>
    </row>
    <row r="601" spans="1:196" ht="30" x14ac:dyDescent="0.25">
      <c r="B601" s="27">
        <v>1</v>
      </c>
      <c r="C601" s="1198" t="s">
        <v>309</v>
      </c>
      <c r="D601" s="43">
        <f>'2 уровень'!E1324</f>
        <v>5485</v>
      </c>
      <c r="E601" s="43">
        <f>'2 уровень'!F1324</f>
        <v>457</v>
      </c>
      <c r="F601" s="43">
        <f>'2 уровень'!G1324</f>
        <v>422</v>
      </c>
      <c r="G601" s="922">
        <f>'2 уровень'!H1324</f>
        <v>92.341356673960618</v>
      </c>
      <c r="H601" s="945">
        <f>'2 уровень'!I1324</f>
        <v>0</v>
      </c>
      <c r="I601" s="945">
        <f>'2 уровень'!J1324</f>
        <v>0</v>
      </c>
      <c r="J601" s="936">
        <f>'2 уровень'!K1324</f>
        <v>0</v>
      </c>
      <c r="K601" s="936">
        <f>'2 уровень'!L1324</f>
        <v>0</v>
      </c>
      <c r="L601" s="936">
        <f>'2 уровень'!M1324</f>
        <v>0</v>
      </c>
      <c r="M601" s="936">
        <f>'2 уровень'!N1324</f>
        <v>0</v>
      </c>
      <c r="N601" s="936">
        <f>'2 уровень'!O1324</f>
        <v>0</v>
      </c>
      <c r="O601" s="936">
        <f>'2 уровень'!P1324</f>
        <v>0</v>
      </c>
      <c r="P601" s="36">
        <f>'2 уровень'!Q1324</f>
        <v>0</v>
      </c>
      <c r="Q601" s="36">
        <f>'2 уровень'!R1324</f>
        <v>0</v>
      </c>
      <c r="R601" s="36">
        <f>'2 уровень'!S1324</f>
        <v>0</v>
      </c>
      <c r="S601" s="36">
        <f>'2 уровень'!T1324</f>
        <v>0</v>
      </c>
      <c r="T601" s="36">
        <f>'2 уровень'!U1324</f>
        <v>0</v>
      </c>
      <c r="U601" s="36">
        <f>'2 уровень'!V1324</f>
        <v>0</v>
      </c>
      <c r="V601" s="944">
        <f>'2 уровень'!W1324</f>
        <v>0</v>
      </c>
      <c r="W601" s="36"/>
      <c r="X601" s="36"/>
      <c r="Y601" s="944">
        <f>'2 уровень'!X1323</f>
        <v>0</v>
      </c>
      <c r="Z601" s="944">
        <f>'2 уровень'!Y1323</f>
        <v>0</v>
      </c>
      <c r="AA601" s="36">
        <f>'2 уровень'!Z1323</f>
        <v>0</v>
      </c>
      <c r="AB601" s="1920"/>
      <c r="AC601" s="915"/>
      <c r="AD601" s="1929"/>
      <c r="AE601" s="915"/>
      <c r="AF601" s="915"/>
      <c r="AG601" s="915"/>
      <c r="AH601" s="915"/>
      <c r="AI601" s="915"/>
      <c r="AJ601" s="915"/>
      <c r="AK601" s="915"/>
      <c r="AL601" s="915"/>
      <c r="AM601" s="915"/>
      <c r="AN601" s="915"/>
      <c r="AO601" s="915"/>
      <c r="AP601" s="915"/>
      <c r="AQ601" s="915"/>
      <c r="AR601" s="915"/>
      <c r="AS601" s="915"/>
      <c r="AT601" s="915"/>
      <c r="AU601" s="915"/>
      <c r="AV601" s="915"/>
      <c r="AW601" s="915"/>
      <c r="AX601" s="915"/>
      <c r="AY601" s="915"/>
      <c r="AZ601" s="915"/>
      <c r="BA601" s="915"/>
      <c r="BB601" s="915"/>
      <c r="BC601" s="915"/>
      <c r="BD601" s="915"/>
      <c r="BE601" s="915"/>
      <c r="BF601" s="915"/>
      <c r="BG601" s="915"/>
      <c r="BH601" s="915"/>
      <c r="BI601" s="915"/>
      <c r="BJ601" s="915"/>
      <c r="BK601" s="915"/>
      <c r="BL601" s="915"/>
      <c r="BM601" s="915"/>
      <c r="BN601" s="915"/>
      <c r="BO601" s="915"/>
      <c r="BP601" s="915"/>
      <c r="BQ601" s="915"/>
      <c r="BR601" s="915"/>
      <c r="BS601" s="915"/>
      <c r="BT601" s="915"/>
      <c r="BU601" s="915"/>
      <c r="BV601" s="915"/>
      <c r="BW601" s="915"/>
      <c r="BX601" s="915"/>
      <c r="BY601" s="915"/>
      <c r="BZ601" s="915"/>
      <c r="CA601" s="915"/>
      <c r="CB601" s="915"/>
      <c r="CC601" s="915"/>
      <c r="CD601" s="915"/>
      <c r="CE601" s="915"/>
      <c r="CF601" s="915"/>
      <c r="CG601" s="915"/>
      <c r="CH601" s="915"/>
      <c r="CI601" s="915"/>
      <c r="CJ601" s="915"/>
      <c r="CK601" s="915"/>
      <c r="CL601" s="915"/>
      <c r="CM601" s="915"/>
      <c r="CN601" s="915"/>
      <c r="CO601" s="915"/>
      <c r="CP601" s="915"/>
      <c r="CQ601" s="915"/>
      <c r="CR601" s="915"/>
      <c r="CS601" s="915"/>
      <c r="CT601" s="915"/>
      <c r="CU601" s="915"/>
      <c r="CV601" s="915"/>
      <c r="CW601" s="915"/>
      <c r="CX601" s="915"/>
      <c r="CY601" s="915"/>
      <c r="CZ601" s="915"/>
      <c r="DA601" s="915"/>
      <c r="DB601" s="915"/>
      <c r="DC601" s="915"/>
      <c r="DD601" s="915"/>
      <c r="DE601" s="915"/>
      <c r="DF601" s="915"/>
      <c r="DG601" s="915"/>
      <c r="DH601" s="915"/>
      <c r="DI601" s="915"/>
      <c r="DJ601" s="915"/>
      <c r="DK601" s="915"/>
      <c r="DL601" s="915"/>
      <c r="DM601" s="915"/>
      <c r="DN601" s="915"/>
      <c r="DO601" s="915"/>
      <c r="DP601" s="915"/>
      <c r="DQ601" s="915"/>
      <c r="DR601" s="915"/>
      <c r="DS601" s="915"/>
      <c r="DT601" s="915"/>
      <c r="DU601" s="915"/>
      <c r="DV601" s="915"/>
      <c r="DW601" s="915"/>
      <c r="DX601" s="915"/>
      <c r="DY601" s="915"/>
      <c r="DZ601" s="915"/>
      <c r="EA601" s="915"/>
      <c r="EB601" s="915"/>
      <c r="EC601" s="915"/>
      <c r="ED601" s="915"/>
      <c r="EE601" s="915"/>
      <c r="EF601" s="915"/>
      <c r="EG601" s="915"/>
      <c r="EH601" s="915"/>
      <c r="EI601" s="915"/>
      <c r="EJ601" s="915"/>
      <c r="EK601" s="915"/>
      <c r="EL601" s="915"/>
      <c r="EM601" s="915"/>
      <c r="EN601" s="915"/>
      <c r="EO601" s="915"/>
      <c r="EP601" s="915"/>
      <c r="EQ601" s="915"/>
      <c r="ER601" s="915"/>
      <c r="ES601" s="915"/>
      <c r="ET601" s="915"/>
      <c r="EU601" s="915"/>
      <c r="EV601" s="915"/>
      <c r="EW601" s="915"/>
      <c r="EX601" s="915"/>
      <c r="EY601" s="915"/>
      <c r="EZ601" s="915"/>
      <c r="FA601" s="915"/>
      <c r="FB601" s="915"/>
      <c r="FC601" s="915"/>
      <c r="FD601" s="915"/>
      <c r="FE601" s="915"/>
      <c r="FF601" s="915"/>
      <c r="FG601" s="915"/>
      <c r="FH601" s="915"/>
      <c r="FI601" s="915"/>
      <c r="FJ601" s="915"/>
      <c r="FK601" s="915"/>
      <c r="FL601" s="915"/>
      <c r="FM601" s="915"/>
      <c r="FN601" s="915"/>
      <c r="FO601" s="915"/>
      <c r="FP601" s="915"/>
      <c r="FQ601" s="915"/>
      <c r="FR601" s="915"/>
      <c r="FS601" s="915"/>
      <c r="FT601" s="915"/>
      <c r="FU601" s="915"/>
      <c r="FV601" s="915"/>
      <c r="FW601" s="915"/>
      <c r="FX601" s="915"/>
      <c r="FY601" s="915"/>
      <c r="FZ601" s="915"/>
      <c r="GA601" s="915"/>
      <c r="GB601" s="915"/>
      <c r="GC601" s="915"/>
      <c r="GD601" s="915"/>
      <c r="GE601" s="915"/>
      <c r="GF601" s="915"/>
      <c r="GG601" s="915"/>
      <c r="GH601" s="915"/>
      <c r="GI601" s="915"/>
      <c r="GJ601" s="915"/>
      <c r="GK601" s="915"/>
      <c r="GL601" s="915"/>
      <c r="GM601" s="915"/>
      <c r="GN601" s="915"/>
    </row>
    <row r="602" spans="1:196" ht="30" x14ac:dyDescent="0.25">
      <c r="B602" s="27">
        <v>1</v>
      </c>
      <c r="C602" s="1198" t="s">
        <v>310</v>
      </c>
      <c r="D602" s="43">
        <f>'2 уровень'!E1325</f>
        <v>1646</v>
      </c>
      <c r="E602" s="43">
        <f>'2 уровень'!F1325</f>
        <v>137</v>
      </c>
      <c r="F602" s="43">
        <f>'2 уровень'!G1325</f>
        <v>2</v>
      </c>
      <c r="G602" s="922">
        <f>'2 уровень'!H1325</f>
        <v>1.4598540145985401</v>
      </c>
      <c r="H602" s="945">
        <f>'2 уровень'!I1325</f>
        <v>0</v>
      </c>
      <c r="I602" s="945">
        <f>'2 уровень'!J1325</f>
        <v>0</v>
      </c>
      <c r="J602" s="936">
        <f>'2 уровень'!K1325</f>
        <v>0</v>
      </c>
      <c r="K602" s="936">
        <f>'2 уровень'!L1325</f>
        <v>0</v>
      </c>
      <c r="L602" s="936">
        <f>'2 уровень'!M1325</f>
        <v>0</v>
      </c>
      <c r="M602" s="936">
        <f>'2 уровень'!N1325</f>
        <v>0</v>
      </c>
      <c r="N602" s="936">
        <f>'2 уровень'!O1325</f>
        <v>0</v>
      </c>
      <c r="O602" s="936">
        <f>'2 уровень'!P1325</f>
        <v>0</v>
      </c>
      <c r="P602" s="36">
        <f>'2 уровень'!Q1325</f>
        <v>0</v>
      </c>
      <c r="Q602" s="36">
        <f>'2 уровень'!R1325</f>
        <v>0</v>
      </c>
      <c r="R602" s="36">
        <f>'2 уровень'!S1325</f>
        <v>0</v>
      </c>
      <c r="S602" s="36">
        <f>'2 уровень'!T1325</f>
        <v>0</v>
      </c>
      <c r="T602" s="36">
        <f>'2 уровень'!U1325</f>
        <v>0</v>
      </c>
      <c r="U602" s="36">
        <f>'2 уровень'!V1325</f>
        <v>0</v>
      </c>
      <c r="V602" s="944">
        <f>'2 уровень'!W1325</f>
        <v>0</v>
      </c>
      <c r="W602" s="36"/>
      <c r="X602" s="36"/>
      <c r="Y602" s="944">
        <f>'2 уровень'!X1324</f>
        <v>0</v>
      </c>
      <c r="Z602" s="944">
        <f>'2 уровень'!Y1324</f>
        <v>0</v>
      </c>
      <c r="AA602" s="36">
        <f>'2 уровень'!Z1324</f>
        <v>0</v>
      </c>
      <c r="AB602" s="1920"/>
      <c r="AC602" s="915"/>
      <c r="AD602" s="1929"/>
      <c r="AE602" s="915"/>
      <c r="AF602" s="915"/>
      <c r="AG602" s="915"/>
      <c r="AH602" s="915"/>
      <c r="AI602" s="915"/>
      <c r="AJ602" s="915"/>
      <c r="AK602" s="915"/>
      <c r="AL602" s="915"/>
      <c r="AM602" s="915"/>
      <c r="AN602" s="915"/>
      <c r="AO602" s="915"/>
      <c r="AP602" s="915"/>
      <c r="AQ602" s="915"/>
      <c r="AR602" s="915"/>
      <c r="AS602" s="915"/>
      <c r="AT602" s="915"/>
      <c r="AU602" s="915"/>
      <c r="AV602" s="915"/>
      <c r="AW602" s="915"/>
      <c r="AX602" s="915"/>
      <c r="AY602" s="915"/>
      <c r="AZ602" s="915"/>
      <c r="BA602" s="915"/>
      <c r="BB602" s="915"/>
      <c r="BC602" s="915"/>
      <c r="BD602" s="915"/>
      <c r="BE602" s="915"/>
      <c r="BF602" s="915"/>
      <c r="BG602" s="915"/>
      <c r="BH602" s="915"/>
      <c r="BI602" s="915"/>
      <c r="BJ602" s="915"/>
      <c r="BK602" s="915"/>
      <c r="BL602" s="915"/>
      <c r="BM602" s="915"/>
      <c r="BN602" s="915"/>
      <c r="BO602" s="915"/>
      <c r="BP602" s="915"/>
      <c r="BQ602" s="915"/>
      <c r="BR602" s="915"/>
      <c r="BS602" s="915"/>
      <c r="BT602" s="915"/>
      <c r="BU602" s="915"/>
      <c r="BV602" s="915"/>
      <c r="BW602" s="915"/>
      <c r="BX602" s="915"/>
      <c r="BY602" s="915"/>
      <c r="BZ602" s="915"/>
      <c r="CA602" s="915"/>
      <c r="CB602" s="915"/>
      <c r="CC602" s="915"/>
      <c r="CD602" s="915"/>
      <c r="CE602" s="915"/>
      <c r="CF602" s="915"/>
      <c r="CG602" s="915"/>
      <c r="CH602" s="915"/>
      <c r="CI602" s="915"/>
      <c r="CJ602" s="915"/>
      <c r="CK602" s="915"/>
      <c r="CL602" s="915"/>
      <c r="CM602" s="915"/>
      <c r="CN602" s="915"/>
      <c r="CO602" s="915"/>
      <c r="CP602" s="915"/>
      <c r="CQ602" s="915"/>
      <c r="CR602" s="915"/>
      <c r="CS602" s="915"/>
      <c r="CT602" s="915"/>
      <c r="CU602" s="915"/>
      <c r="CV602" s="915"/>
      <c r="CW602" s="915"/>
      <c r="CX602" s="915"/>
      <c r="CY602" s="915"/>
      <c r="CZ602" s="915"/>
      <c r="DA602" s="915"/>
      <c r="DB602" s="915"/>
      <c r="DC602" s="915"/>
      <c r="DD602" s="915"/>
      <c r="DE602" s="915"/>
      <c r="DF602" s="915"/>
      <c r="DG602" s="915"/>
      <c r="DH602" s="915"/>
      <c r="DI602" s="915"/>
      <c r="DJ602" s="915"/>
      <c r="DK602" s="915"/>
      <c r="DL602" s="915"/>
      <c r="DM602" s="915"/>
      <c r="DN602" s="915"/>
      <c r="DO602" s="915"/>
      <c r="DP602" s="915"/>
      <c r="DQ602" s="915"/>
      <c r="DR602" s="915"/>
      <c r="DS602" s="915"/>
      <c r="DT602" s="915"/>
      <c r="DU602" s="915"/>
      <c r="DV602" s="915"/>
      <c r="DW602" s="915"/>
      <c r="DX602" s="915"/>
      <c r="DY602" s="915"/>
      <c r="DZ602" s="915"/>
      <c r="EA602" s="915"/>
      <c r="EB602" s="915"/>
      <c r="EC602" s="915"/>
      <c r="ED602" s="915"/>
      <c r="EE602" s="915"/>
      <c r="EF602" s="915"/>
      <c r="EG602" s="915"/>
      <c r="EH602" s="915"/>
      <c r="EI602" s="915"/>
      <c r="EJ602" s="915"/>
      <c r="EK602" s="915"/>
      <c r="EL602" s="915"/>
      <c r="EM602" s="915"/>
      <c r="EN602" s="915"/>
      <c r="EO602" s="915"/>
      <c r="EP602" s="915"/>
      <c r="EQ602" s="915"/>
      <c r="ER602" s="915"/>
      <c r="ES602" s="915"/>
      <c r="ET602" s="915"/>
      <c r="EU602" s="915"/>
      <c r="EV602" s="915"/>
      <c r="EW602" s="915"/>
      <c r="EX602" s="915"/>
      <c r="EY602" s="915"/>
      <c r="EZ602" s="915"/>
      <c r="FA602" s="915"/>
      <c r="FB602" s="915"/>
      <c r="FC602" s="915"/>
      <c r="FD602" s="915"/>
      <c r="FE602" s="915"/>
      <c r="FF602" s="915"/>
      <c r="FG602" s="915"/>
      <c r="FH602" s="915"/>
      <c r="FI602" s="915"/>
      <c r="FJ602" s="915"/>
      <c r="FK602" s="915"/>
      <c r="FL602" s="915"/>
      <c r="FM602" s="915"/>
      <c r="FN602" s="915"/>
      <c r="FO602" s="915"/>
      <c r="FP602" s="915"/>
      <c r="FQ602" s="915"/>
      <c r="FR602" s="915"/>
      <c r="FS602" s="915"/>
      <c r="FT602" s="915"/>
      <c r="FU602" s="915"/>
      <c r="FV602" s="915"/>
      <c r="FW602" s="915"/>
      <c r="FX602" s="915"/>
      <c r="FY602" s="915"/>
      <c r="FZ602" s="915"/>
      <c r="GA602" s="915"/>
      <c r="GB602" s="915"/>
      <c r="GC602" s="915"/>
      <c r="GD602" s="915"/>
      <c r="GE602" s="915"/>
      <c r="GF602" s="915"/>
      <c r="GG602" s="915"/>
      <c r="GH602" s="915"/>
      <c r="GI602" s="915"/>
      <c r="GJ602" s="915"/>
      <c r="GK602" s="915"/>
      <c r="GL602" s="915"/>
      <c r="GM602" s="915"/>
      <c r="GN602" s="915"/>
    </row>
    <row r="603" spans="1:196" ht="45" x14ac:dyDescent="0.25">
      <c r="B603" s="27">
        <v>1</v>
      </c>
      <c r="C603" s="1198" t="s">
        <v>354</v>
      </c>
      <c r="D603" s="43">
        <f>'2 уровень'!E1326</f>
        <v>1125</v>
      </c>
      <c r="E603" s="43">
        <f>'2 уровень'!F1326</f>
        <v>94</v>
      </c>
      <c r="F603" s="43">
        <f>'2 уровень'!G1326</f>
        <v>0</v>
      </c>
      <c r="G603" s="922">
        <f>'2 уровень'!H1326</f>
        <v>0</v>
      </c>
      <c r="H603" s="945">
        <f>'2 уровень'!I1326</f>
        <v>0</v>
      </c>
      <c r="I603" s="945">
        <f>'2 уровень'!J1326</f>
        <v>0</v>
      </c>
      <c r="J603" s="936">
        <f>'2 уровень'!K1326</f>
        <v>0</v>
      </c>
      <c r="K603" s="936">
        <f>'2 уровень'!L1326</f>
        <v>0</v>
      </c>
      <c r="L603" s="936">
        <f>'2 уровень'!M1326</f>
        <v>0</v>
      </c>
      <c r="M603" s="936">
        <f>'2 уровень'!N1326</f>
        <v>0</v>
      </c>
      <c r="N603" s="936">
        <f>'2 уровень'!O1326</f>
        <v>0</v>
      </c>
      <c r="O603" s="936">
        <f>'2 уровень'!P1326</f>
        <v>0</v>
      </c>
      <c r="P603" s="36">
        <f>'2 уровень'!Q1326</f>
        <v>0</v>
      </c>
      <c r="Q603" s="36">
        <f>'2 уровень'!R1326</f>
        <v>0</v>
      </c>
      <c r="R603" s="36">
        <f>'2 уровень'!S1326</f>
        <v>0</v>
      </c>
      <c r="S603" s="36">
        <f>'2 уровень'!T1326</f>
        <v>0</v>
      </c>
      <c r="T603" s="36">
        <f>'2 уровень'!U1326</f>
        <v>0</v>
      </c>
      <c r="U603" s="36">
        <f>'2 уровень'!V1326</f>
        <v>0</v>
      </c>
      <c r="V603" s="944">
        <f>'2 уровень'!W1326</f>
        <v>0</v>
      </c>
      <c r="W603" s="36"/>
      <c r="X603" s="36"/>
      <c r="Y603" s="944">
        <f>'2 уровень'!X1325</f>
        <v>0</v>
      </c>
      <c r="Z603" s="944">
        <f>'2 уровень'!Y1325</f>
        <v>0</v>
      </c>
      <c r="AA603" s="36">
        <f>'2 уровень'!Z1325</f>
        <v>0</v>
      </c>
      <c r="AB603" s="1920"/>
      <c r="AC603" s="915"/>
      <c r="AD603" s="1929"/>
      <c r="AE603" s="915"/>
      <c r="AF603" s="915"/>
      <c r="AG603" s="915"/>
      <c r="AH603" s="915"/>
      <c r="AI603" s="915"/>
      <c r="AJ603" s="915"/>
      <c r="AK603" s="915"/>
      <c r="AL603" s="915"/>
      <c r="AM603" s="915"/>
      <c r="AN603" s="915"/>
      <c r="AO603" s="915"/>
      <c r="AP603" s="915"/>
      <c r="AQ603" s="915"/>
      <c r="AR603" s="915"/>
      <c r="AS603" s="915"/>
      <c r="AT603" s="915"/>
      <c r="AU603" s="915"/>
      <c r="AV603" s="915"/>
      <c r="AW603" s="915"/>
      <c r="AX603" s="915"/>
      <c r="AY603" s="915"/>
      <c r="AZ603" s="915"/>
      <c r="BA603" s="915"/>
      <c r="BB603" s="915"/>
      <c r="BC603" s="915"/>
      <c r="BD603" s="915"/>
      <c r="BE603" s="915"/>
      <c r="BF603" s="915"/>
      <c r="BG603" s="915"/>
      <c r="BH603" s="915"/>
      <c r="BI603" s="915"/>
      <c r="BJ603" s="915"/>
      <c r="BK603" s="915"/>
      <c r="BL603" s="915"/>
      <c r="BM603" s="915"/>
      <c r="BN603" s="915"/>
      <c r="BO603" s="915"/>
      <c r="BP603" s="915"/>
      <c r="BQ603" s="915"/>
      <c r="BR603" s="915"/>
      <c r="BS603" s="915"/>
      <c r="BT603" s="915"/>
      <c r="BU603" s="915"/>
      <c r="BV603" s="915"/>
      <c r="BW603" s="915"/>
      <c r="BX603" s="915"/>
      <c r="BY603" s="915"/>
      <c r="BZ603" s="915"/>
      <c r="CA603" s="915"/>
      <c r="CB603" s="915"/>
      <c r="CC603" s="915"/>
      <c r="CD603" s="915"/>
      <c r="CE603" s="915"/>
      <c r="CF603" s="915"/>
      <c r="CG603" s="915"/>
      <c r="CH603" s="915"/>
      <c r="CI603" s="915"/>
      <c r="CJ603" s="915"/>
      <c r="CK603" s="915"/>
      <c r="CL603" s="915"/>
      <c r="CM603" s="915"/>
      <c r="CN603" s="915"/>
      <c r="CO603" s="915"/>
      <c r="CP603" s="915"/>
      <c r="CQ603" s="915"/>
      <c r="CR603" s="915"/>
      <c r="CS603" s="915"/>
      <c r="CT603" s="915"/>
      <c r="CU603" s="915"/>
      <c r="CV603" s="915"/>
      <c r="CW603" s="915"/>
      <c r="CX603" s="915"/>
      <c r="CY603" s="915"/>
      <c r="CZ603" s="915"/>
      <c r="DA603" s="915"/>
      <c r="DB603" s="915"/>
      <c r="DC603" s="915"/>
      <c r="DD603" s="915"/>
      <c r="DE603" s="915"/>
      <c r="DF603" s="915"/>
      <c r="DG603" s="915"/>
      <c r="DH603" s="915"/>
      <c r="DI603" s="915"/>
      <c r="DJ603" s="915"/>
      <c r="DK603" s="915"/>
      <c r="DL603" s="915"/>
      <c r="DM603" s="915"/>
      <c r="DN603" s="915"/>
      <c r="DO603" s="915"/>
      <c r="DP603" s="915"/>
      <c r="DQ603" s="915"/>
      <c r="DR603" s="915"/>
      <c r="DS603" s="915"/>
      <c r="DT603" s="915"/>
      <c r="DU603" s="915"/>
      <c r="DV603" s="915"/>
      <c r="DW603" s="915"/>
      <c r="DX603" s="915"/>
      <c r="DY603" s="915"/>
      <c r="DZ603" s="915"/>
      <c r="EA603" s="915"/>
      <c r="EB603" s="915"/>
      <c r="EC603" s="915"/>
      <c r="ED603" s="915"/>
      <c r="EE603" s="915"/>
      <c r="EF603" s="915"/>
      <c r="EG603" s="915"/>
      <c r="EH603" s="915"/>
      <c r="EI603" s="915"/>
      <c r="EJ603" s="915"/>
      <c r="EK603" s="915"/>
      <c r="EL603" s="915"/>
      <c r="EM603" s="915"/>
      <c r="EN603" s="915"/>
      <c r="EO603" s="915"/>
      <c r="EP603" s="915"/>
      <c r="EQ603" s="915"/>
      <c r="ER603" s="915"/>
      <c r="ES603" s="915"/>
      <c r="ET603" s="915"/>
      <c r="EU603" s="915"/>
      <c r="EV603" s="915"/>
      <c r="EW603" s="915"/>
      <c r="EX603" s="915"/>
      <c r="EY603" s="915"/>
      <c r="EZ603" s="915"/>
      <c r="FA603" s="915"/>
      <c r="FB603" s="915"/>
      <c r="FC603" s="915"/>
      <c r="FD603" s="915"/>
      <c r="FE603" s="915"/>
      <c r="FF603" s="915"/>
      <c r="FG603" s="915"/>
      <c r="FH603" s="915"/>
      <c r="FI603" s="915"/>
      <c r="FJ603" s="915"/>
      <c r="FK603" s="915"/>
      <c r="FL603" s="915"/>
      <c r="FM603" s="915"/>
      <c r="FN603" s="915"/>
      <c r="FO603" s="915"/>
      <c r="FP603" s="915"/>
      <c r="FQ603" s="915"/>
      <c r="FR603" s="915"/>
      <c r="FS603" s="915"/>
      <c r="FT603" s="915"/>
      <c r="FU603" s="915"/>
      <c r="FV603" s="915"/>
      <c r="FW603" s="915"/>
      <c r="FX603" s="915"/>
      <c r="FY603" s="915"/>
      <c r="FZ603" s="915"/>
      <c r="GA603" s="915"/>
      <c r="GB603" s="915"/>
      <c r="GC603" s="915"/>
      <c r="GD603" s="915"/>
      <c r="GE603" s="915"/>
      <c r="GF603" s="915"/>
      <c r="GG603" s="915"/>
      <c r="GH603" s="915"/>
      <c r="GI603" s="915"/>
      <c r="GJ603" s="915"/>
      <c r="GK603" s="915"/>
      <c r="GL603" s="915"/>
      <c r="GM603" s="915"/>
      <c r="GN603" s="915"/>
    </row>
    <row r="604" spans="1:196" ht="30" x14ac:dyDescent="0.25">
      <c r="B604" s="27">
        <v>1</v>
      </c>
      <c r="C604" s="1198" t="s">
        <v>355</v>
      </c>
      <c r="D604" s="43">
        <f>'2 уровень'!E1327</f>
        <v>841</v>
      </c>
      <c r="E604" s="43">
        <f>'2 уровень'!F1327</f>
        <v>70</v>
      </c>
      <c r="F604" s="43">
        <f>'2 уровень'!G1327</f>
        <v>0</v>
      </c>
      <c r="G604" s="922">
        <f>'2 уровень'!H1327</f>
        <v>0</v>
      </c>
      <c r="H604" s="945">
        <f>'2 уровень'!I1327</f>
        <v>0</v>
      </c>
      <c r="I604" s="945">
        <f>'2 уровень'!J1327</f>
        <v>0</v>
      </c>
      <c r="J604" s="936">
        <f>'2 уровень'!K1327</f>
        <v>0</v>
      </c>
      <c r="K604" s="936">
        <f>'2 уровень'!L1327</f>
        <v>0</v>
      </c>
      <c r="L604" s="936">
        <f>'2 уровень'!M1327</f>
        <v>0</v>
      </c>
      <c r="M604" s="936">
        <f>'2 уровень'!N1327</f>
        <v>0</v>
      </c>
      <c r="N604" s="936">
        <f>'2 уровень'!O1327</f>
        <v>0</v>
      </c>
      <c r="O604" s="936">
        <f>'2 уровень'!P1327</f>
        <v>0</v>
      </c>
      <c r="P604" s="36">
        <f>'2 уровень'!Q1327</f>
        <v>0</v>
      </c>
      <c r="Q604" s="36">
        <f>'2 уровень'!R1327</f>
        <v>0</v>
      </c>
      <c r="R604" s="36">
        <f>'2 уровень'!S1327</f>
        <v>0</v>
      </c>
      <c r="S604" s="36">
        <f>'2 уровень'!T1327</f>
        <v>0</v>
      </c>
      <c r="T604" s="36">
        <f>'2 уровень'!U1327</f>
        <v>0</v>
      </c>
      <c r="U604" s="36">
        <f>'2 уровень'!V1327</f>
        <v>0</v>
      </c>
      <c r="V604" s="944">
        <f>'2 уровень'!W1327</f>
        <v>0</v>
      </c>
      <c r="W604" s="36"/>
      <c r="X604" s="36"/>
      <c r="Y604" s="944">
        <f>'2 уровень'!X1326</f>
        <v>0</v>
      </c>
      <c r="Z604" s="944">
        <f>'2 уровень'!Y1326</f>
        <v>0</v>
      </c>
      <c r="AA604" s="36">
        <f>'2 уровень'!Z1326</f>
        <v>0</v>
      </c>
      <c r="AB604" s="1920"/>
      <c r="AC604" s="915"/>
      <c r="AD604" s="1929"/>
      <c r="AE604" s="915"/>
      <c r="AF604" s="915"/>
      <c r="AG604" s="915"/>
      <c r="AH604" s="915"/>
      <c r="AI604" s="915"/>
      <c r="AJ604" s="915"/>
      <c r="AK604" s="915"/>
      <c r="AL604" s="915"/>
      <c r="AM604" s="915"/>
      <c r="AN604" s="915"/>
      <c r="AO604" s="915"/>
      <c r="AP604" s="915"/>
      <c r="AQ604" s="915"/>
      <c r="AR604" s="915"/>
      <c r="AS604" s="915"/>
      <c r="AT604" s="915"/>
      <c r="AU604" s="915"/>
      <c r="AV604" s="915"/>
      <c r="AW604" s="915"/>
      <c r="AX604" s="915"/>
      <c r="AY604" s="915"/>
      <c r="AZ604" s="915"/>
      <c r="BA604" s="915"/>
      <c r="BB604" s="915"/>
      <c r="BC604" s="915"/>
      <c r="BD604" s="915"/>
      <c r="BE604" s="915"/>
      <c r="BF604" s="915"/>
      <c r="BG604" s="915"/>
      <c r="BH604" s="915"/>
      <c r="BI604" s="915"/>
      <c r="BJ604" s="915"/>
      <c r="BK604" s="915"/>
      <c r="BL604" s="915"/>
      <c r="BM604" s="915"/>
      <c r="BN604" s="915"/>
      <c r="BO604" s="915"/>
      <c r="BP604" s="915"/>
      <c r="BQ604" s="915"/>
      <c r="BR604" s="915"/>
      <c r="BS604" s="915"/>
      <c r="BT604" s="915"/>
      <c r="BU604" s="915"/>
      <c r="BV604" s="915"/>
      <c r="BW604" s="915"/>
      <c r="BX604" s="915"/>
      <c r="BY604" s="915"/>
      <c r="BZ604" s="915"/>
      <c r="CA604" s="915"/>
      <c r="CB604" s="915"/>
      <c r="CC604" s="915"/>
      <c r="CD604" s="915"/>
      <c r="CE604" s="915"/>
      <c r="CF604" s="915"/>
      <c r="CG604" s="915"/>
      <c r="CH604" s="915"/>
      <c r="CI604" s="915"/>
      <c r="CJ604" s="915"/>
      <c r="CK604" s="915"/>
      <c r="CL604" s="915"/>
      <c r="CM604" s="915"/>
      <c r="CN604" s="915"/>
      <c r="CO604" s="915"/>
      <c r="CP604" s="915"/>
      <c r="CQ604" s="915"/>
      <c r="CR604" s="915"/>
      <c r="CS604" s="915"/>
      <c r="CT604" s="915"/>
      <c r="CU604" s="915"/>
      <c r="CV604" s="915"/>
      <c r="CW604" s="915"/>
      <c r="CX604" s="915"/>
      <c r="CY604" s="915"/>
      <c r="CZ604" s="915"/>
      <c r="DA604" s="915"/>
      <c r="DB604" s="915"/>
      <c r="DC604" s="915"/>
      <c r="DD604" s="915"/>
      <c r="DE604" s="915"/>
      <c r="DF604" s="915"/>
      <c r="DG604" s="915"/>
      <c r="DH604" s="915"/>
      <c r="DI604" s="915"/>
      <c r="DJ604" s="915"/>
      <c r="DK604" s="915"/>
      <c r="DL604" s="915"/>
      <c r="DM604" s="915"/>
      <c r="DN604" s="915"/>
      <c r="DO604" s="915"/>
      <c r="DP604" s="915"/>
      <c r="DQ604" s="915"/>
      <c r="DR604" s="915"/>
      <c r="DS604" s="915"/>
      <c r="DT604" s="915"/>
      <c r="DU604" s="915"/>
      <c r="DV604" s="915"/>
      <c r="DW604" s="915"/>
      <c r="DX604" s="915"/>
      <c r="DY604" s="915"/>
      <c r="DZ604" s="915"/>
      <c r="EA604" s="915"/>
      <c r="EB604" s="915"/>
      <c r="EC604" s="915"/>
      <c r="ED604" s="915"/>
      <c r="EE604" s="915"/>
      <c r="EF604" s="915"/>
      <c r="EG604" s="915"/>
      <c r="EH604" s="915"/>
      <c r="EI604" s="915"/>
      <c r="EJ604" s="915"/>
      <c r="EK604" s="915"/>
      <c r="EL604" s="915"/>
      <c r="EM604" s="915"/>
      <c r="EN604" s="915"/>
      <c r="EO604" s="915"/>
      <c r="EP604" s="915"/>
      <c r="EQ604" s="915"/>
      <c r="ER604" s="915"/>
      <c r="ES604" s="915"/>
      <c r="ET604" s="915"/>
      <c r="EU604" s="915"/>
      <c r="EV604" s="915"/>
      <c r="EW604" s="915"/>
      <c r="EX604" s="915"/>
      <c r="EY604" s="915"/>
      <c r="EZ604" s="915"/>
      <c r="FA604" s="915"/>
      <c r="FB604" s="915"/>
      <c r="FC604" s="915"/>
      <c r="FD604" s="915"/>
      <c r="FE604" s="915"/>
      <c r="FF604" s="915"/>
      <c r="FG604" s="915"/>
      <c r="FH604" s="915"/>
      <c r="FI604" s="915"/>
      <c r="FJ604" s="915"/>
      <c r="FK604" s="915"/>
      <c r="FL604" s="915"/>
      <c r="FM604" s="915"/>
      <c r="FN604" s="915"/>
      <c r="FO604" s="915"/>
      <c r="FP604" s="915"/>
      <c r="FQ604" s="915"/>
      <c r="FR604" s="915"/>
      <c r="FS604" s="915"/>
      <c r="FT604" s="915"/>
      <c r="FU604" s="915"/>
      <c r="FV604" s="915"/>
      <c r="FW604" s="915"/>
      <c r="FX604" s="915"/>
      <c r="FY604" s="915"/>
      <c r="FZ604" s="915"/>
      <c r="GA604" s="915"/>
      <c r="GB604" s="915"/>
      <c r="GC604" s="915"/>
      <c r="GD604" s="915"/>
      <c r="GE604" s="915"/>
      <c r="GF604" s="915"/>
      <c r="GG604" s="915"/>
      <c r="GH604" s="915"/>
      <c r="GI604" s="915"/>
      <c r="GJ604" s="915"/>
      <c r="GK604" s="915"/>
      <c r="GL604" s="915"/>
      <c r="GM604" s="915"/>
      <c r="GN604" s="915"/>
    </row>
    <row r="605" spans="1:196" ht="45" x14ac:dyDescent="0.25">
      <c r="B605" s="27">
        <v>1</v>
      </c>
      <c r="C605" s="1198" t="s">
        <v>311</v>
      </c>
      <c r="D605" s="43">
        <f>'2 уровень'!E1328</f>
        <v>30975</v>
      </c>
      <c r="E605" s="43">
        <f>'2 уровень'!F1328</f>
        <v>2581</v>
      </c>
      <c r="F605" s="43">
        <f>'2 уровень'!G1328</f>
        <v>1453</v>
      </c>
      <c r="G605" s="922">
        <f>'2 уровень'!H1328</f>
        <v>56.29600929872143</v>
      </c>
      <c r="H605" s="945">
        <f>'2 уровень'!I1328</f>
        <v>0</v>
      </c>
      <c r="I605" s="945">
        <f>'2 уровень'!J1328</f>
        <v>0</v>
      </c>
      <c r="J605" s="936">
        <f>'2 уровень'!K1328</f>
        <v>0</v>
      </c>
      <c r="K605" s="936">
        <f>'2 уровень'!L1328</f>
        <v>0</v>
      </c>
      <c r="L605" s="936">
        <f>'2 уровень'!M1328</f>
        <v>0</v>
      </c>
      <c r="M605" s="936">
        <f>'2 уровень'!N1328</f>
        <v>0</v>
      </c>
      <c r="N605" s="936">
        <f>'2 уровень'!O1328</f>
        <v>0</v>
      </c>
      <c r="O605" s="936">
        <f>'2 уровень'!P1328</f>
        <v>0</v>
      </c>
      <c r="P605" s="36">
        <f>'2 уровень'!Q1328</f>
        <v>0</v>
      </c>
      <c r="Q605" s="36">
        <f>'2 уровень'!R1328</f>
        <v>0</v>
      </c>
      <c r="R605" s="36">
        <f>'2 уровень'!S1328</f>
        <v>0</v>
      </c>
      <c r="S605" s="36">
        <f>'2 уровень'!T1328</f>
        <v>0</v>
      </c>
      <c r="T605" s="36">
        <f>'2 уровень'!U1328</f>
        <v>0</v>
      </c>
      <c r="U605" s="36">
        <f>'2 уровень'!V1328</f>
        <v>0</v>
      </c>
      <c r="V605" s="944">
        <f>'2 уровень'!W1328</f>
        <v>0</v>
      </c>
      <c r="W605" s="36"/>
      <c r="X605" s="36"/>
      <c r="Y605" s="944">
        <f>'2 уровень'!X1327</f>
        <v>0</v>
      </c>
      <c r="Z605" s="944">
        <f>'2 уровень'!Y1327</f>
        <v>0</v>
      </c>
      <c r="AA605" s="36">
        <f>'2 уровень'!Z1327</f>
        <v>0</v>
      </c>
      <c r="AB605" s="1920"/>
      <c r="AC605" s="915"/>
      <c r="AD605" s="1929"/>
      <c r="AE605" s="915"/>
      <c r="AF605" s="915"/>
      <c r="AG605" s="915"/>
      <c r="AH605" s="915"/>
      <c r="AI605" s="915"/>
      <c r="AJ605" s="915"/>
      <c r="AK605" s="915"/>
      <c r="AL605" s="915"/>
      <c r="AM605" s="915"/>
      <c r="AN605" s="915"/>
      <c r="AO605" s="915"/>
      <c r="AP605" s="915"/>
      <c r="AQ605" s="915"/>
      <c r="AR605" s="915"/>
      <c r="AS605" s="915"/>
      <c r="AT605" s="915"/>
      <c r="AU605" s="915"/>
      <c r="AV605" s="915"/>
      <c r="AW605" s="915"/>
      <c r="AX605" s="915"/>
      <c r="AY605" s="915"/>
      <c r="AZ605" s="915"/>
      <c r="BA605" s="915"/>
      <c r="BB605" s="915"/>
      <c r="BC605" s="915"/>
      <c r="BD605" s="915"/>
      <c r="BE605" s="915"/>
      <c r="BF605" s="915"/>
      <c r="BG605" s="915"/>
      <c r="BH605" s="915"/>
      <c r="BI605" s="915"/>
      <c r="BJ605" s="915"/>
      <c r="BK605" s="915"/>
      <c r="BL605" s="915"/>
      <c r="BM605" s="915"/>
      <c r="BN605" s="915"/>
      <c r="BO605" s="915"/>
      <c r="BP605" s="915"/>
      <c r="BQ605" s="915"/>
      <c r="BR605" s="915"/>
      <c r="BS605" s="915"/>
      <c r="BT605" s="915"/>
      <c r="BU605" s="915"/>
      <c r="BV605" s="915"/>
      <c r="BW605" s="915"/>
      <c r="BX605" s="915"/>
      <c r="BY605" s="915"/>
      <c r="BZ605" s="915"/>
      <c r="CA605" s="915"/>
      <c r="CB605" s="915"/>
      <c r="CC605" s="915"/>
      <c r="CD605" s="915"/>
      <c r="CE605" s="915"/>
      <c r="CF605" s="915"/>
      <c r="CG605" s="915"/>
      <c r="CH605" s="915"/>
      <c r="CI605" s="915"/>
      <c r="CJ605" s="915"/>
      <c r="CK605" s="915"/>
      <c r="CL605" s="915"/>
      <c r="CM605" s="915"/>
      <c r="CN605" s="915"/>
      <c r="CO605" s="915"/>
      <c r="CP605" s="915"/>
      <c r="CQ605" s="915"/>
      <c r="CR605" s="915"/>
      <c r="CS605" s="915"/>
      <c r="CT605" s="915"/>
      <c r="CU605" s="915"/>
      <c r="CV605" s="915"/>
      <c r="CW605" s="915"/>
      <c r="CX605" s="915"/>
      <c r="CY605" s="915"/>
      <c r="CZ605" s="915"/>
      <c r="DA605" s="915"/>
      <c r="DB605" s="915"/>
      <c r="DC605" s="915"/>
      <c r="DD605" s="915"/>
      <c r="DE605" s="915"/>
      <c r="DF605" s="915"/>
      <c r="DG605" s="915"/>
      <c r="DH605" s="915"/>
      <c r="DI605" s="915"/>
      <c r="DJ605" s="915"/>
      <c r="DK605" s="915"/>
      <c r="DL605" s="915"/>
      <c r="DM605" s="915"/>
      <c r="DN605" s="915"/>
      <c r="DO605" s="915"/>
      <c r="DP605" s="915"/>
      <c r="DQ605" s="915"/>
      <c r="DR605" s="915"/>
      <c r="DS605" s="915"/>
      <c r="DT605" s="915"/>
      <c r="DU605" s="915"/>
      <c r="DV605" s="915"/>
      <c r="DW605" s="915"/>
      <c r="DX605" s="915"/>
      <c r="DY605" s="915"/>
      <c r="DZ605" s="915"/>
      <c r="EA605" s="915"/>
      <c r="EB605" s="915"/>
      <c r="EC605" s="915"/>
      <c r="ED605" s="915"/>
      <c r="EE605" s="915"/>
      <c r="EF605" s="915"/>
      <c r="EG605" s="915"/>
      <c r="EH605" s="915"/>
      <c r="EI605" s="915"/>
      <c r="EJ605" s="915"/>
      <c r="EK605" s="915"/>
      <c r="EL605" s="915"/>
      <c r="EM605" s="915"/>
      <c r="EN605" s="915"/>
      <c r="EO605" s="915"/>
      <c r="EP605" s="915"/>
      <c r="EQ605" s="915"/>
      <c r="ER605" s="915"/>
      <c r="ES605" s="915"/>
      <c r="ET605" s="915"/>
      <c r="EU605" s="915"/>
      <c r="EV605" s="915"/>
      <c r="EW605" s="915"/>
      <c r="EX605" s="915"/>
      <c r="EY605" s="915"/>
      <c r="EZ605" s="915"/>
      <c r="FA605" s="915"/>
      <c r="FB605" s="915"/>
      <c r="FC605" s="915"/>
      <c r="FD605" s="915"/>
      <c r="FE605" s="915"/>
      <c r="FF605" s="915"/>
      <c r="FG605" s="915"/>
      <c r="FH605" s="915"/>
      <c r="FI605" s="915"/>
      <c r="FJ605" s="915"/>
      <c r="FK605" s="915"/>
      <c r="FL605" s="915"/>
      <c r="FM605" s="915"/>
      <c r="FN605" s="915"/>
      <c r="FO605" s="915"/>
      <c r="FP605" s="915"/>
      <c r="FQ605" s="915"/>
      <c r="FR605" s="915"/>
      <c r="FS605" s="915"/>
      <c r="FT605" s="915"/>
      <c r="FU605" s="915"/>
      <c r="FV605" s="915"/>
      <c r="FW605" s="915"/>
      <c r="FX605" s="915"/>
      <c r="FY605" s="915"/>
      <c r="FZ605" s="915"/>
      <c r="GA605" s="915"/>
      <c r="GB605" s="915"/>
      <c r="GC605" s="915"/>
      <c r="GD605" s="915"/>
      <c r="GE605" s="915"/>
      <c r="GF605" s="915"/>
      <c r="GG605" s="915"/>
      <c r="GH605" s="915"/>
      <c r="GI605" s="915"/>
      <c r="GJ605" s="915"/>
      <c r="GK605" s="915"/>
      <c r="GL605" s="915"/>
      <c r="GM605" s="915"/>
      <c r="GN605" s="915"/>
    </row>
    <row r="606" spans="1:196" ht="30" x14ac:dyDescent="0.25">
      <c r="A606" s="27">
        <v>1</v>
      </c>
      <c r="B606" s="27">
        <v>1</v>
      </c>
      <c r="C606" s="1198" t="s">
        <v>312</v>
      </c>
      <c r="D606" s="43">
        <f>'2 уровень'!E1329</f>
        <v>600</v>
      </c>
      <c r="E606" s="43">
        <f>'2 уровень'!F1329</f>
        <v>50</v>
      </c>
      <c r="F606" s="43">
        <f>'2 уровень'!G1329</f>
        <v>29</v>
      </c>
      <c r="G606" s="922">
        <f>'2 уровень'!H1329</f>
        <v>57.999999999999993</v>
      </c>
      <c r="H606" s="945">
        <f>'2 уровень'!I1329</f>
        <v>0</v>
      </c>
      <c r="I606" s="945">
        <f>'2 уровень'!J1329</f>
        <v>0</v>
      </c>
      <c r="J606" s="936">
        <f>'2 уровень'!K1329</f>
        <v>0</v>
      </c>
      <c r="K606" s="936">
        <f>'2 уровень'!L1329</f>
        <v>0</v>
      </c>
      <c r="L606" s="936">
        <f>'2 уровень'!M1329</f>
        <v>0</v>
      </c>
      <c r="M606" s="936">
        <f>'2 уровень'!N1329</f>
        <v>0</v>
      </c>
      <c r="N606" s="936">
        <f>'2 уровень'!O1329</f>
        <v>0</v>
      </c>
      <c r="O606" s="936">
        <f>'2 уровень'!P1329</f>
        <v>0</v>
      </c>
      <c r="P606" s="36">
        <f>'2 уровень'!Q1329</f>
        <v>0</v>
      </c>
      <c r="Q606" s="36">
        <f>'2 уровень'!R1329</f>
        <v>0</v>
      </c>
      <c r="R606" s="36">
        <f>'2 уровень'!S1329</f>
        <v>0</v>
      </c>
      <c r="S606" s="36">
        <f>'2 уровень'!T1329</f>
        <v>0</v>
      </c>
      <c r="T606" s="36">
        <f>'2 уровень'!U1329</f>
        <v>0</v>
      </c>
      <c r="U606" s="36">
        <f>'2 уровень'!V1329</f>
        <v>0</v>
      </c>
      <c r="V606" s="944">
        <f>'2 уровень'!W1329</f>
        <v>0</v>
      </c>
      <c r="W606" s="36"/>
      <c r="X606" s="36"/>
      <c r="Y606" s="944">
        <f>'2 уровень'!X1328</f>
        <v>0</v>
      </c>
      <c r="Z606" s="944">
        <f>'2 уровень'!Y1328</f>
        <v>0</v>
      </c>
      <c r="AA606" s="36">
        <f>'2 уровень'!Z1328</f>
        <v>0</v>
      </c>
      <c r="AB606" s="1920"/>
      <c r="AC606" s="915"/>
      <c r="AD606" s="1929"/>
      <c r="AE606" s="915"/>
      <c r="AF606" s="915"/>
      <c r="AG606" s="915"/>
      <c r="AH606" s="915"/>
      <c r="AI606" s="915"/>
      <c r="AJ606" s="915"/>
      <c r="AK606" s="915"/>
      <c r="AL606" s="915"/>
      <c r="AM606" s="915"/>
      <c r="AN606" s="915"/>
      <c r="AO606" s="915"/>
      <c r="AP606" s="915"/>
      <c r="AQ606" s="915"/>
      <c r="AR606" s="915"/>
      <c r="AS606" s="915"/>
      <c r="AT606" s="915"/>
      <c r="AU606" s="915"/>
      <c r="AV606" s="915"/>
      <c r="AW606" s="915"/>
      <c r="AX606" s="915"/>
      <c r="AY606" s="915"/>
      <c r="AZ606" s="915"/>
      <c r="BA606" s="915"/>
      <c r="BB606" s="915"/>
      <c r="BC606" s="915"/>
      <c r="BD606" s="915"/>
      <c r="BE606" s="915"/>
      <c r="BF606" s="915"/>
      <c r="BG606" s="915"/>
      <c r="BH606" s="915"/>
      <c r="BI606" s="915"/>
      <c r="BJ606" s="915"/>
      <c r="BK606" s="915"/>
      <c r="BL606" s="915"/>
      <c r="BM606" s="915"/>
      <c r="BN606" s="915"/>
      <c r="BO606" s="915"/>
      <c r="BP606" s="915"/>
      <c r="BQ606" s="915"/>
      <c r="BR606" s="915"/>
      <c r="BS606" s="915"/>
      <c r="BT606" s="915"/>
      <c r="BU606" s="915"/>
      <c r="BV606" s="915"/>
      <c r="BW606" s="915"/>
      <c r="BX606" s="915"/>
      <c r="BY606" s="915"/>
      <c r="BZ606" s="915"/>
      <c r="CA606" s="915"/>
      <c r="CB606" s="915"/>
      <c r="CC606" s="915"/>
      <c r="CD606" s="915"/>
      <c r="CE606" s="915"/>
      <c r="CF606" s="915"/>
      <c r="CG606" s="915"/>
      <c r="CH606" s="915"/>
      <c r="CI606" s="915"/>
      <c r="CJ606" s="915"/>
      <c r="CK606" s="915"/>
      <c r="CL606" s="915"/>
      <c r="CM606" s="915"/>
      <c r="CN606" s="915"/>
      <c r="CO606" s="915"/>
      <c r="CP606" s="915"/>
      <c r="CQ606" s="915"/>
      <c r="CR606" s="915"/>
      <c r="CS606" s="915"/>
      <c r="CT606" s="915"/>
      <c r="CU606" s="915"/>
      <c r="CV606" s="915"/>
      <c r="CW606" s="915"/>
      <c r="CX606" s="915"/>
      <c r="CY606" s="915"/>
      <c r="CZ606" s="915"/>
      <c r="DA606" s="915"/>
      <c r="DB606" s="915"/>
      <c r="DC606" s="915"/>
      <c r="DD606" s="915"/>
      <c r="DE606" s="915"/>
      <c r="DF606" s="915"/>
      <c r="DG606" s="915"/>
      <c r="DH606" s="915"/>
      <c r="DI606" s="915"/>
      <c r="DJ606" s="915"/>
      <c r="DK606" s="915"/>
      <c r="DL606" s="915"/>
      <c r="DM606" s="915"/>
      <c r="DN606" s="915"/>
      <c r="DO606" s="915"/>
      <c r="DP606" s="915"/>
      <c r="DQ606" s="915"/>
      <c r="DR606" s="915"/>
      <c r="DS606" s="915"/>
      <c r="DT606" s="915"/>
      <c r="DU606" s="915"/>
      <c r="DV606" s="915"/>
      <c r="DW606" s="915"/>
      <c r="DX606" s="915"/>
      <c r="DY606" s="915"/>
      <c r="DZ606" s="915"/>
      <c r="EA606" s="915"/>
      <c r="EB606" s="915"/>
      <c r="EC606" s="915"/>
      <c r="ED606" s="915"/>
      <c r="EE606" s="915"/>
      <c r="EF606" s="915"/>
      <c r="EG606" s="915"/>
      <c r="EH606" s="915"/>
      <c r="EI606" s="915"/>
      <c r="EJ606" s="915"/>
      <c r="EK606" s="915"/>
      <c r="EL606" s="915"/>
      <c r="EM606" s="915"/>
      <c r="EN606" s="915"/>
      <c r="EO606" s="915"/>
      <c r="EP606" s="915"/>
      <c r="EQ606" s="915"/>
      <c r="ER606" s="915"/>
      <c r="ES606" s="915"/>
      <c r="ET606" s="915"/>
      <c r="EU606" s="915"/>
      <c r="EV606" s="915"/>
      <c r="EW606" s="915"/>
      <c r="EX606" s="915"/>
      <c r="EY606" s="915"/>
      <c r="EZ606" s="915"/>
      <c r="FA606" s="915"/>
      <c r="FB606" s="915"/>
      <c r="FC606" s="915"/>
      <c r="FD606" s="915"/>
      <c r="FE606" s="915"/>
      <c r="FF606" s="915"/>
      <c r="FG606" s="915"/>
      <c r="FH606" s="915"/>
      <c r="FI606" s="915"/>
      <c r="FJ606" s="915"/>
      <c r="FK606" s="915"/>
      <c r="FL606" s="915"/>
      <c r="FM606" s="915"/>
      <c r="FN606" s="915"/>
      <c r="FO606" s="915"/>
      <c r="FP606" s="915"/>
      <c r="FQ606" s="915"/>
      <c r="FR606" s="915"/>
      <c r="FS606" s="915"/>
      <c r="FT606" s="915"/>
      <c r="FU606" s="915"/>
      <c r="FV606" s="915"/>
      <c r="FW606" s="915"/>
      <c r="FX606" s="915"/>
      <c r="FY606" s="915"/>
      <c r="FZ606" s="915"/>
      <c r="GA606" s="915"/>
      <c r="GB606" s="915"/>
      <c r="GC606" s="915"/>
      <c r="GD606" s="915"/>
      <c r="GE606" s="915"/>
      <c r="GF606" s="915"/>
      <c r="GG606" s="915"/>
      <c r="GH606" s="915"/>
      <c r="GI606" s="915"/>
      <c r="GJ606" s="915"/>
      <c r="GK606" s="915"/>
      <c r="GL606" s="915"/>
      <c r="GM606" s="915"/>
      <c r="GN606" s="915"/>
    </row>
    <row r="607" spans="1:196" ht="60" x14ac:dyDescent="0.25">
      <c r="A607" s="27">
        <v>1</v>
      </c>
      <c r="B607" s="27">
        <v>1</v>
      </c>
      <c r="C607" s="1198" t="s">
        <v>321</v>
      </c>
      <c r="D607" s="43">
        <f>'2 уровень'!E1330</f>
        <v>24769</v>
      </c>
      <c r="E607" s="43">
        <f>'2 уровень'!F1330</f>
        <v>2064</v>
      </c>
      <c r="F607" s="43">
        <f>'2 уровень'!G1330</f>
        <v>1120</v>
      </c>
      <c r="G607" s="922">
        <f>'2 уровень'!H1330</f>
        <v>54.263565891472865</v>
      </c>
      <c r="H607" s="945">
        <f>'2 уровень'!I1330</f>
        <v>0</v>
      </c>
      <c r="I607" s="945">
        <f>'2 уровень'!J1330</f>
        <v>0</v>
      </c>
      <c r="J607" s="936">
        <f>'2 уровень'!K1330</f>
        <v>0</v>
      </c>
      <c r="K607" s="936">
        <f>'2 уровень'!L1330</f>
        <v>0</v>
      </c>
      <c r="L607" s="936">
        <f>'2 уровень'!M1330</f>
        <v>0</v>
      </c>
      <c r="M607" s="936">
        <f>'2 уровень'!N1330</f>
        <v>0</v>
      </c>
      <c r="N607" s="936">
        <f>'2 уровень'!O1330</f>
        <v>0</v>
      </c>
      <c r="O607" s="936">
        <f>'2 уровень'!P1330</f>
        <v>0</v>
      </c>
      <c r="P607" s="36">
        <f>'2 уровень'!Q1330</f>
        <v>0</v>
      </c>
      <c r="Q607" s="36">
        <f>'2 уровень'!R1330</f>
        <v>0</v>
      </c>
      <c r="R607" s="36">
        <f>'2 уровень'!S1330</f>
        <v>0</v>
      </c>
      <c r="S607" s="36">
        <f>'2 уровень'!T1330</f>
        <v>0</v>
      </c>
      <c r="T607" s="36">
        <f>'2 уровень'!U1330</f>
        <v>0</v>
      </c>
      <c r="U607" s="36">
        <f>'2 уровень'!V1330</f>
        <v>0</v>
      </c>
      <c r="V607" s="944">
        <f>'2 уровень'!W1330</f>
        <v>0</v>
      </c>
      <c r="W607" s="36"/>
      <c r="X607" s="36"/>
      <c r="Y607" s="944">
        <f>'2 уровень'!X1329</f>
        <v>0</v>
      </c>
      <c r="Z607" s="944">
        <f>'2 уровень'!Y1329</f>
        <v>0</v>
      </c>
      <c r="AA607" s="36">
        <f>'2 уровень'!Z1329</f>
        <v>0</v>
      </c>
      <c r="AB607" s="1920"/>
      <c r="AC607" s="915"/>
      <c r="AD607" s="1929"/>
      <c r="AE607" s="915"/>
      <c r="AF607" s="915"/>
      <c r="AG607" s="915"/>
      <c r="AH607" s="915"/>
      <c r="AI607" s="915"/>
      <c r="AJ607" s="915"/>
      <c r="AK607" s="915"/>
      <c r="AL607" s="915"/>
      <c r="AM607" s="915"/>
      <c r="AN607" s="915"/>
      <c r="AO607" s="915"/>
      <c r="AP607" s="915"/>
      <c r="AQ607" s="915"/>
      <c r="AR607" s="915"/>
      <c r="AS607" s="915"/>
      <c r="AT607" s="915"/>
      <c r="AU607" s="915"/>
      <c r="AV607" s="915"/>
      <c r="AW607" s="915"/>
      <c r="AX607" s="915"/>
      <c r="AY607" s="915"/>
      <c r="AZ607" s="915"/>
      <c r="BA607" s="915"/>
      <c r="BB607" s="915"/>
      <c r="BC607" s="915"/>
      <c r="BD607" s="915"/>
      <c r="BE607" s="915"/>
      <c r="BF607" s="915"/>
      <c r="BG607" s="915"/>
      <c r="BH607" s="915"/>
      <c r="BI607" s="915"/>
      <c r="BJ607" s="915"/>
      <c r="BK607" s="915"/>
      <c r="BL607" s="915"/>
      <c r="BM607" s="915"/>
      <c r="BN607" s="915"/>
      <c r="BO607" s="915"/>
      <c r="BP607" s="915"/>
      <c r="BQ607" s="915"/>
      <c r="BR607" s="915"/>
      <c r="BS607" s="915"/>
      <c r="BT607" s="915"/>
      <c r="BU607" s="915"/>
      <c r="BV607" s="915"/>
      <c r="BW607" s="915"/>
      <c r="BX607" s="915"/>
      <c r="BY607" s="915"/>
      <c r="BZ607" s="915"/>
      <c r="CA607" s="915"/>
      <c r="CB607" s="915"/>
      <c r="CC607" s="915"/>
      <c r="CD607" s="915"/>
      <c r="CE607" s="915"/>
      <c r="CF607" s="915"/>
      <c r="CG607" s="915"/>
      <c r="CH607" s="915"/>
      <c r="CI607" s="915"/>
      <c r="CJ607" s="915"/>
      <c r="CK607" s="915"/>
      <c r="CL607" s="915"/>
      <c r="CM607" s="915"/>
      <c r="CN607" s="915"/>
      <c r="CO607" s="915"/>
      <c r="CP607" s="915"/>
      <c r="CQ607" s="915"/>
      <c r="CR607" s="915"/>
      <c r="CS607" s="915"/>
      <c r="CT607" s="915"/>
      <c r="CU607" s="915"/>
      <c r="CV607" s="915"/>
      <c r="CW607" s="915"/>
      <c r="CX607" s="915"/>
      <c r="CY607" s="915"/>
      <c r="CZ607" s="915"/>
      <c r="DA607" s="915"/>
      <c r="DB607" s="915"/>
      <c r="DC607" s="915"/>
      <c r="DD607" s="915"/>
      <c r="DE607" s="915"/>
      <c r="DF607" s="915"/>
      <c r="DG607" s="915"/>
      <c r="DH607" s="915"/>
      <c r="DI607" s="915"/>
      <c r="DJ607" s="915"/>
      <c r="DK607" s="915"/>
      <c r="DL607" s="915"/>
      <c r="DM607" s="915"/>
      <c r="DN607" s="915"/>
      <c r="DO607" s="915"/>
      <c r="DP607" s="915"/>
      <c r="DQ607" s="915"/>
      <c r="DR607" s="915"/>
      <c r="DS607" s="915"/>
      <c r="DT607" s="915"/>
      <c r="DU607" s="915"/>
      <c r="DV607" s="915"/>
      <c r="DW607" s="915"/>
      <c r="DX607" s="915"/>
      <c r="DY607" s="915"/>
      <c r="DZ607" s="915"/>
      <c r="EA607" s="915"/>
      <c r="EB607" s="915"/>
      <c r="EC607" s="915"/>
      <c r="ED607" s="915"/>
      <c r="EE607" s="915"/>
      <c r="EF607" s="915"/>
      <c r="EG607" s="915"/>
      <c r="EH607" s="915"/>
      <c r="EI607" s="915"/>
      <c r="EJ607" s="915"/>
      <c r="EK607" s="915"/>
      <c r="EL607" s="915"/>
      <c r="EM607" s="915"/>
      <c r="EN607" s="915"/>
      <c r="EO607" s="915"/>
      <c r="EP607" s="915"/>
      <c r="EQ607" s="915"/>
      <c r="ER607" s="915"/>
      <c r="ES607" s="915"/>
      <c r="ET607" s="915"/>
      <c r="EU607" s="915"/>
      <c r="EV607" s="915"/>
      <c r="EW607" s="915"/>
      <c r="EX607" s="915"/>
      <c r="EY607" s="915"/>
      <c r="EZ607" s="915"/>
      <c r="FA607" s="915"/>
      <c r="FB607" s="915"/>
      <c r="FC607" s="915"/>
      <c r="FD607" s="915"/>
      <c r="FE607" s="915"/>
      <c r="FF607" s="915"/>
      <c r="FG607" s="915"/>
      <c r="FH607" s="915"/>
      <c r="FI607" s="915"/>
      <c r="FJ607" s="915"/>
      <c r="FK607" s="915"/>
      <c r="FL607" s="915"/>
      <c r="FM607" s="915"/>
      <c r="FN607" s="915"/>
      <c r="FO607" s="915"/>
      <c r="FP607" s="915"/>
      <c r="FQ607" s="915"/>
      <c r="FR607" s="915"/>
      <c r="FS607" s="915"/>
      <c r="FT607" s="915"/>
      <c r="FU607" s="915"/>
      <c r="FV607" s="915"/>
      <c r="FW607" s="915"/>
      <c r="FX607" s="915"/>
      <c r="FY607" s="915"/>
      <c r="FZ607" s="915"/>
      <c r="GA607" s="915"/>
      <c r="GB607" s="915"/>
      <c r="GC607" s="915"/>
      <c r="GD607" s="915"/>
      <c r="GE607" s="915"/>
      <c r="GF607" s="915"/>
      <c r="GG607" s="915"/>
      <c r="GH607" s="915"/>
      <c r="GI607" s="915"/>
      <c r="GJ607" s="915"/>
      <c r="GK607" s="915"/>
      <c r="GL607" s="915"/>
      <c r="GM607" s="915"/>
      <c r="GN607" s="915"/>
    </row>
    <row r="608" spans="1:196" ht="45" x14ac:dyDescent="0.25">
      <c r="A608" s="27">
        <v>1</v>
      </c>
      <c r="B608" s="27">
        <v>1</v>
      </c>
      <c r="C608" s="1198" t="s">
        <v>322</v>
      </c>
      <c r="D608" s="43">
        <f>'2 уровень'!E1331</f>
        <v>5606</v>
      </c>
      <c r="E608" s="43">
        <f>'2 уровень'!F1331</f>
        <v>467</v>
      </c>
      <c r="F608" s="43">
        <f>'2 уровень'!G1331</f>
        <v>304</v>
      </c>
      <c r="G608" s="922">
        <f>'2 уровень'!H1331</f>
        <v>65.096359743040694</v>
      </c>
      <c r="H608" s="945">
        <f>'2 уровень'!I1331</f>
        <v>0</v>
      </c>
      <c r="I608" s="945">
        <f>'2 уровень'!J1331</f>
        <v>0</v>
      </c>
      <c r="J608" s="936">
        <f>'2 уровень'!K1331</f>
        <v>0</v>
      </c>
      <c r="K608" s="936">
        <f>'2 уровень'!L1331</f>
        <v>0</v>
      </c>
      <c r="L608" s="936">
        <f>'2 уровень'!M1331</f>
        <v>0</v>
      </c>
      <c r="M608" s="936">
        <f>'2 уровень'!N1331</f>
        <v>0</v>
      </c>
      <c r="N608" s="936">
        <f>'2 уровень'!O1331</f>
        <v>0</v>
      </c>
      <c r="O608" s="936">
        <f>'2 уровень'!P1331</f>
        <v>0</v>
      </c>
      <c r="P608" s="36">
        <f>'2 уровень'!Q1331</f>
        <v>0</v>
      </c>
      <c r="Q608" s="36">
        <f>'2 уровень'!R1331</f>
        <v>0</v>
      </c>
      <c r="R608" s="36">
        <f>'2 уровень'!S1331</f>
        <v>0</v>
      </c>
      <c r="S608" s="36">
        <f>'2 уровень'!T1331</f>
        <v>0</v>
      </c>
      <c r="T608" s="36">
        <f>'2 уровень'!U1331</f>
        <v>0</v>
      </c>
      <c r="U608" s="36">
        <f>'2 уровень'!V1331</f>
        <v>0</v>
      </c>
      <c r="V608" s="944">
        <f>'2 уровень'!W1331</f>
        <v>0</v>
      </c>
      <c r="W608" s="36"/>
      <c r="X608" s="36"/>
      <c r="Y608" s="944">
        <f>'2 уровень'!X1330</f>
        <v>0</v>
      </c>
      <c r="Z608" s="944">
        <f>'2 уровень'!Y1330</f>
        <v>0</v>
      </c>
      <c r="AA608" s="36">
        <f>'2 уровень'!Z1330</f>
        <v>0</v>
      </c>
      <c r="AB608" s="1920"/>
      <c r="AC608" s="915"/>
      <c r="AD608" s="1929"/>
      <c r="AE608" s="915"/>
      <c r="AF608" s="915"/>
      <c r="AG608" s="915"/>
      <c r="AH608" s="915"/>
      <c r="AI608" s="915"/>
      <c r="AJ608" s="915"/>
      <c r="AK608" s="915"/>
      <c r="AL608" s="915"/>
      <c r="AM608" s="915"/>
      <c r="AN608" s="915"/>
      <c r="AO608" s="915"/>
      <c r="AP608" s="915"/>
      <c r="AQ608" s="915"/>
      <c r="AR608" s="915"/>
      <c r="AS608" s="915"/>
      <c r="AT608" s="915"/>
      <c r="AU608" s="915"/>
      <c r="AV608" s="915"/>
      <c r="AW608" s="915"/>
      <c r="AX608" s="915"/>
      <c r="AY608" s="915"/>
      <c r="AZ608" s="915"/>
      <c r="BA608" s="915"/>
      <c r="BB608" s="915"/>
      <c r="BC608" s="915"/>
      <c r="BD608" s="915"/>
      <c r="BE608" s="915"/>
      <c r="BF608" s="915"/>
      <c r="BG608" s="915"/>
      <c r="BH608" s="915"/>
      <c r="BI608" s="915"/>
      <c r="BJ608" s="915"/>
      <c r="BK608" s="915"/>
      <c r="BL608" s="915"/>
      <c r="BM608" s="915"/>
      <c r="BN608" s="915"/>
      <c r="BO608" s="915"/>
      <c r="BP608" s="915"/>
      <c r="BQ608" s="915"/>
      <c r="BR608" s="915"/>
      <c r="BS608" s="915"/>
      <c r="BT608" s="915"/>
      <c r="BU608" s="915"/>
      <c r="BV608" s="915"/>
      <c r="BW608" s="915"/>
      <c r="BX608" s="915"/>
      <c r="BY608" s="915"/>
      <c r="BZ608" s="915"/>
      <c r="CA608" s="915"/>
      <c r="CB608" s="915"/>
      <c r="CC608" s="915"/>
      <c r="CD608" s="915"/>
      <c r="CE608" s="915"/>
      <c r="CF608" s="915"/>
      <c r="CG608" s="915"/>
      <c r="CH608" s="915"/>
      <c r="CI608" s="915"/>
      <c r="CJ608" s="915"/>
      <c r="CK608" s="915"/>
      <c r="CL608" s="915"/>
      <c r="CM608" s="915"/>
      <c r="CN608" s="915"/>
      <c r="CO608" s="915"/>
      <c r="CP608" s="915"/>
      <c r="CQ608" s="915"/>
      <c r="CR608" s="915"/>
      <c r="CS608" s="915"/>
      <c r="CT608" s="915"/>
      <c r="CU608" s="915"/>
      <c r="CV608" s="915"/>
      <c r="CW608" s="915"/>
      <c r="CX608" s="915"/>
      <c r="CY608" s="915"/>
      <c r="CZ608" s="915"/>
      <c r="DA608" s="915"/>
      <c r="DB608" s="915"/>
      <c r="DC608" s="915"/>
      <c r="DD608" s="915"/>
      <c r="DE608" s="915"/>
      <c r="DF608" s="915"/>
      <c r="DG608" s="915"/>
      <c r="DH608" s="915"/>
      <c r="DI608" s="915"/>
      <c r="DJ608" s="915"/>
      <c r="DK608" s="915"/>
      <c r="DL608" s="915"/>
      <c r="DM608" s="915"/>
      <c r="DN608" s="915"/>
      <c r="DO608" s="915"/>
      <c r="DP608" s="915"/>
      <c r="DQ608" s="915"/>
      <c r="DR608" s="915"/>
      <c r="DS608" s="915"/>
      <c r="DT608" s="915"/>
      <c r="DU608" s="915"/>
      <c r="DV608" s="915"/>
      <c r="DW608" s="915"/>
      <c r="DX608" s="915"/>
      <c r="DY608" s="915"/>
      <c r="DZ608" s="915"/>
      <c r="EA608" s="915"/>
      <c r="EB608" s="915"/>
      <c r="EC608" s="915"/>
      <c r="ED608" s="915"/>
      <c r="EE608" s="915"/>
      <c r="EF608" s="915"/>
      <c r="EG608" s="915"/>
      <c r="EH608" s="915"/>
      <c r="EI608" s="915"/>
      <c r="EJ608" s="915"/>
      <c r="EK608" s="915"/>
      <c r="EL608" s="915"/>
      <c r="EM608" s="915"/>
      <c r="EN608" s="915"/>
      <c r="EO608" s="915"/>
      <c r="EP608" s="915"/>
      <c r="EQ608" s="915"/>
      <c r="ER608" s="915"/>
      <c r="ES608" s="915"/>
      <c r="ET608" s="915"/>
      <c r="EU608" s="915"/>
      <c r="EV608" s="915"/>
      <c r="EW608" s="915"/>
      <c r="EX608" s="915"/>
      <c r="EY608" s="915"/>
      <c r="EZ608" s="915"/>
      <c r="FA608" s="915"/>
      <c r="FB608" s="915"/>
      <c r="FC608" s="915"/>
      <c r="FD608" s="915"/>
      <c r="FE608" s="915"/>
      <c r="FF608" s="915"/>
      <c r="FG608" s="915"/>
      <c r="FH608" s="915"/>
      <c r="FI608" s="915"/>
      <c r="FJ608" s="915"/>
      <c r="FK608" s="915"/>
      <c r="FL608" s="915"/>
      <c r="FM608" s="915"/>
      <c r="FN608" s="915"/>
      <c r="FO608" s="915"/>
      <c r="FP608" s="915"/>
      <c r="FQ608" s="915"/>
      <c r="FR608" s="915"/>
      <c r="FS608" s="915"/>
      <c r="FT608" s="915"/>
      <c r="FU608" s="915"/>
      <c r="FV608" s="915"/>
      <c r="FW608" s="915"/>
      <c r="FX608" s="915"/>
      <c r="FY608" s="915"/>
      <c r="FZ608" s="915"/>
      <c r="GA608" s="915"/>
      <c r="GB608" s="915"/>
      <c r="GC608" s="915"/>
      <c r="GD608" s="915"/>
      <c r="GE608" s="915"/>
      <c r="GF608" s="915"/>
      <c r="GG608" s="915"/>
      <c r="GH608" s="915"/>
      <c r="GI608" s="915"/>
      <c r="GJ608" s="915"/>
      <c r="GK608" s="915"/>
      <c r="GL608" s="915"/>
      <c r="GM608" s="915"/>
      <c r="GN608" s="915"/>
    </row>
    <row r="609" spans="1:196" x14ac:dyDescent="0.25">
      <c r="A609" s="27">
        <v>1</v>
      </c>
      <c r="B609" s="27">
        <v>1</v>
      </c>
      <c r="C609" s="1198" t="s">
        <v>293</v>
      </c>
      <c r="D609" s="43">
        <f>'2 уровень'!E1332</f>
        <v>6887</v>
      </c>
      <c r="E609" s="43">
        <f>'2 уровень'!F1332</f>
        <v>574</v>
      </c>
      <c r="F609" s="43">
        <f>'2 уровень'!G1332</f>
        <v>580</v>
      </c>
      <c r="G609" s="922">
        <f>'2 уровень'!H1332</f>
        <v>101.04529616724737</v>
      </c>
      <c r="H609" s="945">
        <f>'2 уровень'!I1332</f>
        <v>0</v>
      </c>
      <c r="I609" s="945">
        <f>'2 уровень'!J1332</f>
        <v>0</v>
      </c>
      <c r="J609" s="936">
        <f>'2 уровень'!K1332</f>
        <v>0</v>
      </c>
      <c r="K609" s="936">
        <f>'2 уровень'!L1332</f>
        <v>0</v>
      </c>
      <c r="L609" s="936">
        <f>'2 уровень'!M1332</f>
        <v>0</v>
      </c>
      <c r="M609" s="936">
        <f>'2 уровень'!N1332</f>
        <v>0</v>
      </c>
      <c r="N609" s="936">
        <f>'2 уровень'!O1332</f>
        <v>0</v>
      </c>
      <c r="O609" s="936">
        <f>'2 уровень'!P1332</f>
        <v>0</v>
      </c>
      <c r="P609" s="36">
        <f>'2 уровень'!Q1332</f>
        <v>0</v>
      </c>
      <c r="Q609" s="36">
        <f>'2 уровень'!R1332</f>
        <v>0</v>
      </c>
      <c r="R609" s="36">
        <f>'2 уровень'!S1332</f>
        <v>0</v>
      </c>
      <c r="S609" s="36">
        <f>'2 уровень'!T1332</f>
        <v>0</v>
      </c>
      <c r="T609" s="36">
        <f>'2 уровень'!U1332</f>
        <v>0</v>
      </c>
      <c r="U609" s="36">
        <f>'2 уровень'!V1332</f>
        <v>0</v>
      </c>
      <c r="V609" s="944">
        <f>'2 уровень'!W1332</f>
        <v>0</v>
      </c>
      <c r="W609" s="36"/>
      <c r="X609" s="36"/>
      <c r="Y609" s="944">
        <f>'2 уровень'!X1331</f>
        <v>0</v>
      </c>
      <c r="Z609" s="944">
        <f>'2 уровень'!Y1331</f>
        <v>0</v>
      </c>
      <c r="AA609" s="36">
        <f>'2 уровень'!Z1331</f>
        <v>0</v>
      </c>
      <c r="AB609" s="1920"/>
      <c r="AC609" s="915"/>
      <c r="AD609" s="1929"/>
      <c r="AE609" s="915"/>
      <c r="AF609" s="915"/>
      <c r="AG609" s="915"/>
      <c r="AH609" s="915"/>
      <c r="AI609" s="915"/>
      <c r="AJ609" s="915"/>
      <c r="AK609" s="915"/>
      <c r="AL609" s="915"/>
      <c r="AM609" s="915"/>
      <c r="AN609" s="915"/>
      <c r="AO609" s="915"/>
      <c r="AP609" s="915"/>
      <c r="AQ609" s="915"/>
      <c r="AR609" s="915"/>
      <c r="AS609" s="915"/>
      <c r="AT609" s="915"/>
      <c r="AU609" s="915"/>
      <c r="AV609" s="915"/>
      <c r="AW609" s="915"/>
      <c r="AX609" s="915"/>
      <c r="AY609" s="915"/>
      <c r="AZ609" s="915"/>
      <c r="BA609" s="915"/>
      <c r="BB609" s="915"/>
      <c r="BC609" s="915"/>
      <c r="BD609" s="915"/>
      <c r="BE609" s="915"/>
      <c r="BF609" s="915"/>
      <c r="BG609" s="915"/>
      <c r="BH609" s="915"/>
      <c r="BI609" s="915"/>
      <c r="BJ609" s="915"/>
      <c r="BK609" s="915"/>
      <c r="BL609" s="915"/>
      <c r="BM609" s="915"/>
      <c r="BN609" s="915"/>
      <c r="BO609" s="915"/>
      <c r="BP609" s="915"/>
      <c r="BQ609" s="915"/>
      <c r="BR609" s="915"/>
      <c r="BS609" s="915"/>
      <c r="BT609" s="915"/>
      <c r="BU609" s="915"/>
      <c r="BV609" s="915"/>
      <c r="BW609" s="915"/>
      <c r="BX609" s="915"/>
      <c r="BY609" s="915"/>
      <c r="BZ609" s="915"/>
      <c r="CA609" s="915"/>
      <c r="CB609" s="915"/>
      <c r="CC609" s="915"/>
      <c r="CD609" s="915"/>
      <c r="CE609" s="915"/>
      <c r="CF609" s="915"/>
      <c r="CG609" s="915"/>
      <c r="CH609" s="915"/>
      <c r="CI609" s="915"/>
      <c r="CJ609" s="915"/>
      <c r="CK609" s="915"/>
      <c r="CL609" s="915"/>
      <c r="CM609" s="915"/>
      <c r="CN609" s="915"/>
      <c r="CO609" s="915"/>
      <c r="CP609" s="915"/>
      <c r="CQ609" s="915"/>
      <c r="CR609" s="915"/>
      <c r="CS609" s="915"/>
      <c r="CT609" s="915"/>
      <c r="CU609" s="915"/>
      <c r="CV609" s="915"/>
      <c r="CW609" s="915"/>
      <c r="CX609" s="915"/>
      <c r="CY609" s="915"/>
      <c r="CZ609" s="915"/>
      <c r="DA609" s="915"/>
      <c r="DB609" s="915"/>
      <c r="DC609" s="915"/>
      <c r="DD609" s="915"/>
      <c r="DE609" s="915"/>
      <c r="DF609" s="915"/>
      <c r="DG609" s="915"/>
      <c r="DH609" s="915"/>
      <c r="DI609" s="915"/>
      <c r="DJ609" s="915"/>
      <c r="DK609" s="915"/>
      <c r="DL609" s="915"/>
      <c r="DM609" s="915"/>
      <c r="DN609" s="915"/>
      <c r="DO609" s="915"/>
      <c r="DP609" s="915"/>
      <c r="DQ609" s="915"/>
      <c r="DR609" s="915"/>
      <c r="DS609" s="915"/>
      <c r="DT609" s="915"/>
      <c r="DU609" s="915"/>
      <c r="DV609" s="915"/>
      <c r="DW609" s="915"/>
      <c r="DX609" s="915"/>
      <c r="DY609" s="915"/>
      <c r="DZ609" s="915"/>
      <c r="EA609" s="915"/>
      <c r="EB609" s="915"/>
      <c r="EC609" s="915"/>
      <c r="ED609" s="915"/>
      <c r="EE609" s="915"/>
      <c r="EF609" s="915"/>
      <c r="EG609" s="915"/>
      <c r="EH609" s="915"/>
      <c r="EI609" s="915"/>
      <c r="EJ609" s="915"/>
      <c r="EK609" s="915"/>
      <c r="EL609" s="915"/>
      <c r="EM609" s="915"/>
      <c r="EN609" s="915"/>
      <c r="EO609" s="915"/>
      <c r="EP609" s="915"/>
      <c r="EQ609" s="915"/>
      <c r="ER609" s="915"/>
      <c r="ES609" s="915"/>
      <c r="ET609" s="915"/>
      <c r="EU609" s="915"/>
      <c r="EV609" s="915"/>
      <c r="EW609" s="915"/>
      <c r="EX609" s="915"/>
      <c r="EY609" s="915"/>
      <c r="EZ609" s="915"/>
      <c r="FA609" s="915"/>
      <c r="FB609" s="915"/>
      <c r="FC609" s="915"/>
      <c r="FD609" s="915"/>
      <c r="FE609" s="915"/>
      <c r="FF609" s="915"/>
      <c r="FG609" s="915"/>
      <c r="FH609" s="915"/>
      <c r="FI609" s="915"/>
      <c r="FJ609" s="915"/>
      <c r="FK609" s="915"/>
      <c r="FL609" s="915"/>
      <c r="FM609" s="915"/>
      <c r="FN609" s="915"/>
      <c r="FO609" s="915"/>
      <c r="FP609" s="915"/>
      <c r="FQ609" s="915"/>
      <c r="FR609" s="915"/>
      <c r="FS609" s="915"/>
      <c r="FT609" s="915"/>
      <c r="FU609" s="915"/>
      <c r="FV609" s="915"/>
      <c r="FW609" s="915"/>
      <c r="FX609" s="915"/>
      <c r="FY609" s="915"/>
      <c r="FZ609" s="915"/>
      <c r="GA609" s="915"/>
      <c r="GB609" s="915"/>
      <c r="GC609" s="915"/>
      <c r="GD609" s="915"/>
      <c r="GE609" s="915"/>
      <c r="GF609" s="915"/>
      <c r="GG609" s="915"/>
      <c r="GH609" s="915"/>
      <c r="GI609" s="915"/>
      <c r="GJ609" s="915"/>
      <c r="GK609" s="915"/>
      <c r="GL609" s="915"/>
      <c r="GM609" s="915"/>
      <c r="GN609" s="915"/>
    </row>
    <row r="610" spans="1:196" x14ac:dyDescent="0.25">
      <c r="A610" s="27">
        <v>1</v>
      </c>
      <c r="B610" s="27">
        <v>1</v>
      </c>
      <c r="C610" s="1198" t="s">
        <v>157</v>
      </c>
      <c r="D610" s="43">
        <f>'2 уровень'!E1333</f>
        <v>0</v>
      </c>
      <c r="E610" s="43">
        <f>'2 уровень'!F1333</f>
        <v>0</v>
      </c>
      <c r="F610" s="43">
        <f>'2 уровень'!G1333</f>
        <v>0</v>
      </c>
      <c r="G610" s="922">
        <f>'2 уровень'!H1333</f>
        <v>0</v>
      </c>
      <c r="H610" s="945">
        <f>'2 уровень'!I1333</f>
        <v>0</v>
      </c>
      <c r="I610" s="945">
        <f>'2 уровень'!J1333</f>
        <v>0</v>
      </c>
      <c r="J610" s="936">
        <f>'2 уровень'!K1333</f>
        <v>0</v>
      </c>
      <c r="K610" s="936">
        <f>'2 уровень'!L1333</f>
        <v>0</v>
      </c>
      <c r="L610" s="936">
        <f>'2 уровень'!M1333</f>
        <v>0</v>
      </c>
      <c r="M610" s="936">
        <f>'2 уровень'!N1333</f>
        <v>0</v>
      </c>
      <c r="N610" s="936">
        <f>'2 уровень'!O1333</f>
        <v>0</v>
      </c>
      <c r="O610" s="936">
        <f>'2 уровень'!P1333</f>
        <v>0</v>
      </c>
      <c r="P610" s="36">
        <f>'2 уровень'!Q1333</f>
        <v>0</v>
      </c>
      <c r="Q610" s="36">
        <f>'2 уровень'!R1333</f>
        <v>0</v>
      </c>
      <c r="R610" s="36">
        <f>'2 уровень'!S1333</f>
        <v>0</v>
      </c>
      <c r="S610" s="36">
        <f>'2 уровень'!T1333</f>
        <v>0</v>
      </c>
      <c r="T610" s="36">
        <f>'2 уровень'!U1333</f>
        <v>0</v>
      </c>
      <c r="U610" s="36">
        <f>'2 уровень'!V1333</f>
        <v>0</v>
      </c>
      <c r="V610" s="944">
        <f>'2 уровень'!W1333</f>
        <v>0</v>
      </c>
      <c r="W610" s="36"/>
      <c r="X610" s="36"/>
      <c r="Y610" s="944">
        <f>'2 уровень'!X1333</f>
        <v>0</v>
      </c>
      <c r="Z610" s="944">
        <f>'2 уровень'!Y1333</f>
        <v>0</v>
      </c>
      <c r="AA610" s="36">
        <f>'2 уровень'!Z1333</f>
        <v>0</v>
      </c>
      <c r="AB610" s="1920"/>
      <c r="AC610" s="915"/>
      <c r="AD610" s="1929"/>
      <c r="AE610" s="915"/>
      <c r="AF610" s="915"/>
      <c r="AG610" s="915"/>
      <c r="AH610" s="915"/>
      <c r="AI610" s="915"/>
      <c r="AJ610" s="915"/>
      <c r="AK610" s="915"/>
      <c r="AL610" s="915"/>
      <c r="AM610" s="915"/>
      <c r="AN610" s="915"/>
      <c r="AO610" s="915"/>
      <c r="AP610" s="915"/>
      <c r="AQ610" s="915"/>
      <c r="AR610" s="915"/>
      <c r="AS610" s="915"/>
      <c r="AT610" s="915"/>
      <c r="AU610" s="915"/>
      <c r="AV610" s="915"/>
      <c r="AW610" s="915"/>
      <c r="AX610" s="915"/>
      <c r="AY610" s="915"/>
      <c r="AZ610" s="915"/>
      <c r="BA610" s="915"/>
      <c r="BB610" s="915"/>
      <c r="BC610" s="915"/>
      <c r="BD610" s="915"/>
      <c r="BE610" s="915"/>
      <c r="BF610" s="915"/>
      <c r="BG610" s="915"/>
      <c r="BH610" s="915"/>
      <c r="BI610" s="915"/>
      <c r="BJ610" s="915"/>
      <c r="BK610" s="915"/>
      <c r="BL610" s="915"/>
      <c r="BM610" s="915"/>
      <c r="BN610" s="915"/>
      <c r="BO610" s="915"/>
      <c r="BP610" s="915"/>
      <c r="BQ610" s="915"/>
      <c r="BR610" s="915"/>
      <c r="BS610" s="915"/>
      <c r="BT610" s="915"/>
      <c r="BU610" s="915"/>
      <c r="BV610" s="915"/>
      <c r="BW610" s="915"/>
      <c r="BX610" s="915"/>
      <c r="BY610" s="915"/>
      <c r="BZ610" s="915"/>
      <c r="CA610" s="915"/>
      <c r="CB610" s="915"/>
      <c r="CC610" s="915"/>
      <c r="CD610" s="915"/>
      <c r="CE610" s="915"/>
      <c r="CF610" s="915"/>
      <c r="CG610" s="915"/>
      <c r="CH610" s="915"/>
      <c r="CI610" s="915"/>
      <c r="CJ610" s="915"/>
      <c r="CK610" s="915"/>
      <c r="CL610" s="915"/>
      <c r="CM610" s="915"/>
      <c r="CN610" s="915"/>
      <c r="CO610" s="915"/>
      <c r="CP610" s="915"/>
      <c r="CQ610" s="915"/>
      <c r="CR610" s="915"/>
      <c r="CS610" s="915"/>
      <c r="CT610" s="915"/>
      <c r="CU610" s="915"/>
      <c r="CV610" s="915"/>
      <c r="CW610" s="915"/>
      <c r="CX610" s="915"/>
      <c r="CY610" s="915"/>
      <c r="CZ610" s="915"/>
      <c r="DA610" s="915"/>
      <c r="DB610" s="915"/>
      <c r="DC610" s="915"/>
      <c r="DD610" s="915"/>
      <c r="DE610" s="915"/>
      <c r="DF610" s="915"/>
      <c r="DG610" s="915"/>
      <c r="DH610" s="915"/>
      <c r="DI610" s="915"/>
      <c r="DJ610" s="915"/>
      <c r="DK610" s="915"/>
      <c r="DL610" s="915"/>
      <c r="DM610" s="915"/>
      <c r="DN610" s="915"/>
      <c r="DO610" s="915"/>
      <c r="DP610" s="915"/>
      <c r="DQ610" s="915"/>
      <c r="DR610" s="915"/>
      <c r="DS610" s="915"/>
      <c r="DT610" s="915"/>
      <c r="DU610" s="915"/>
      <c r="DV610" s="915"/>
      <c r="DW610" s="915"/>
      <c r="DX610" s="915"/>
      <c r="DY610" s="915"/>
      <c r="DZ610" s="915"/>
      <c r="EA610" s="915"/>
      <c r="EB610" s="915"/>
      <c r="EC610" s="915"/>
      <c r="ED610" s="915"/>
      <c r="EE610" s="915"/>
      <c r="EF610" s="915"/>
      <c r="EG610" s="915"/>
      <c r="EH610" s="915"/>
      <c r="EI610" s="915"/>
      <c r="EJ610" s="915"/>
      <c r="EK610" s="915"/>
      <c r="EL610" s="915"/>
      <c r="EM610" s="915"/>
      <c r="EN610" s="915"/>
      <c r="EO610" s="915"/>
      <c r="EP610" s="915"/>
      <c r="EQ610" s="915"/>
      <c r="ER610" s="915"/>
      <c r="ES610" s="915"/>
      <c r="ET610" s="915"/>
      <c r="EU610" s="915"/>
      <c r="EV610" s="915"/>
      <c r="EW610" s="915"/>
      <c r="EX610" s="915"/>
      <c r="EY610" s="915"/>
      <c r="EZ610" s="915"/>
      <c r="FA610" s="915"/>
      <c r="FB610" s="915"/>
      <c r="FC610" s="915"/>
      <c r="FD610" s="915"/>
      <c r="FE610" s="915"/>
      <c r="FF610" s="915"/>
      <c r="FG610" s="915"/>
      <c r="FH610" s="915"/>
      <c r="FI610" s="915"/>
      <c r="FJ610" s="915"/>
      <c r="FK610" s="915"/>
      <c r="FL610" s="915"/>
      <c r="FM610" s="915"/>
      <c r="FN610" s="915"/>
      <c r="FO610" s="915"/>
      <c r="FP610" s="915"/>
      <c r="FQ610" s="915"/>
      <c r="FR610" s="915"/>
      <c r="FS610" s="915"/>
      <c r="FT610" s="915"/>
      <c r="FU610" s="915"/>
      <c r="FV610" s="915"/>
      <c r="FW610" s="915"/>
      <c r="FX610" s="915"/>
      <c r="FY610" s="915"/>
      <c r="FZ610" s="915"/>
      <c r="GA610" s="915"/>
      <c r="GB610" s="915"/>
      <c r="GC610" s="915"/>
      <c r="GD610" s="915"/>
      <c r="GE610" s="915"/>
      <c r="GF610" s="915"/>
      <c r="GG610" s="915"/>
      <c r="GH610" s="915"/>
      <c r="GI610" s="915"/>
      <c r="GJ610" s="915"/>
      <c r="GK610" s="915"/>
      <c r="GL610" s="915"/>
      <c r="GM610" s="915"/>
      <c r="GN610" s="915"/>
    </row>
    <row r="611" spans="1:196" ht="30" x14ac:dyDescent="0.25">
      <c r="B611" s="27">
        <v>1</v>
      </c>
      <c r="C611" s="1198" t="s">
        <v>158</v>
      </c>
      <c r="D611" s="43">
        <f>'2 уровень'!E1334</f>
        <v>24500</v>
      </c>
      <c r="E611" s="43">
        <f>'2 уровень'!F1334</f>
        <v>2042</v>
      </c>
      <c r="F611" s="43">
        <f>'2 уровень'!G1334</f>
        <v>2012</v>
      </c>
      <c r="G611" s="922">
        <f>'2 уровень'!H1334</f>
        <v>98.530852105778649</v>
      </c>
      <c r="H611" s="945">
        <f>'2 уровень'!I1334</f>
        <v>0</v>
      </c>
      <c r="I611" s="945">
        <f>'2 уровень'!J1334</f>
        <v>0</v>
      </c>
      <c r="J611" s="936">
        <f>'2 уровень'!K1334</f>
        <v>0</v>
      </c>
      <c r="K611" s="936">
        <f>'2 уровень'!L1334</f>
        <v>0</v>
      </c>
      <c r="L611" s="936">
        <f>'2 уровень'!M1334</f>
        <v>0</v>
      </c>
      <c r="M611" s="936">
        <f>'2 уровень'!N1334</f>
        <v>0</v>
      </c>
      <c r="N611" s="936">
        <f>'2 уровень'!O1334</f>
        <v>0</v>
      </c>
      <c r="O611" s="936">
        <f>'2 уровень'!P1334</f>
        <v>0</v>
      </c>
      <c r="P611" s="36">
        <f>'2 уровень'!Q1334</f>
        <v>0</v>
      </c>
      <c r="Q611" s="36">
        <f>'2 уровень'!R1334</f>
        <v>0</v>
      </c>
      <c r="R611" s="36">
        <f>'2 уровень'!S1334</f>
        <v>0</v>
      </c>
      <c r="S611" s="36">
        <f>'2 уровень'!T1334</f>
        <v>0</v>
      </c>
      <c r="T611" s="36">
        <f>'2 уровень'!U1334</f>
        <v>0</v>
      </c>
      <c r="U611" s="36">
        <f>'2 уровень'!V1334</f>
        <v>0</v>
      </c>
      <c r="V611" s="944">
        <f>'2 уровень'!W1334</f>
        <v>0</v>
      </c>
      <c r="W611" s="36"/>
      <c r="X611" s="36"/>
      <c r="Y611" s="944">
        <f>'2 уровень'!X1332</f>
        <v>0</v>
      </c>
      <c r="Z611" s="944">
        <f>'2 уровень'!Y1332</f>
        <v>0</v>
      </c>
      <c r="AA611" s="36">
        <f>'2 уровень'!Z1332</f>
        <v>0</v>
      </c>
      <c r="AB611" s="1920"/>
      <c r="AC611" s="915"/>
      <c r="AD611" s="1929"/>
      <c r="AE611" s="915"/>
      <c r="AF611" s="915"/>
      <c r="AG611" s="915"/>
      <c r="AH611" s="915"/>
      <c r="AI611" s="915"/>
      <c r="AJ611" s="915"/>
      <c r="AK611" s="915"/>
      <c r="AL611" s="915"/>
      <c r="AM611" s="915"/>
      <c r="AN611" s="915"/>
      <c r="AO611" s="915"/>
      <c r="AP611" s="915"/>
      <c r="AQ611" s="915"/>
      <c r="AR611" s="915"/>
      <c r="AS611" s="915"/>
      <c r="AT611" s="915"/>
      <c r="AU611" s="915"/>
      <c r="AV611" s="915"/>
      <c r="AW611" s="915"/>
      <c r="AX611" s="915"/>
      <c r="AY611" s="915"/>
      <c r="AZ611" s="915"/>
      <c r="BA611" s="915"/>
      <c r="BB611" s="915"/>
      <c r="BC611" s="915"/>
      <c r="BD611" s="915"/>
      <c r="BE611" s="915"/>
      <c r="BF611" s="915"/>
      <c r="BG611" s="915"/>
      <c r="BH611" s="915"/>
      <c r="BI611" s="915"/>
      <c r="BJ611" s="915"/>
      <c r="BK611" s="915"/>
      <c r="BL611" s="915"/>
      <c r="BM611" s="915"/>
      <c r="BN611" s="915"/>
      <c r="BO611" s="915"/>
      <c r="BP611" s="915"/>
      <c r="BQ611" s="915"/>
      <c r="BR611" s="915"/>
      <c r="BS611" s="915"/>
      <c r="BT611" s="915"/>
      <c r="BU611" s="915"/>
      <c r="BV611" s="915"/>
      <c r="BW611" s="915"/>
      <c r="BX611" s="915"/>
      <c r="BY611" s="915"/>
      <c r="BZ611" s="915"/>
      <c r="CA611" s="915"/>
      <c r="CB611" s="915"/>
      <c r="CC611" s="915"/>
      <c r="CD611" s="915"/>
      <c r="CE611" s="915"/>
      <c r="CF611" s="915"/>
      <c r="CG611" s="915"/>
      <c r="CH611" s="915"/>
      <c r="CI611" s="915"/>
      <c r="CJ611" s="915"/>
      <c r="CK611" s="915"/>
      <c r="CL611" s="915"/>
      <c r="CM611" s="915"/>
      <c r="CN611" s="915"/>
      <c r="CO611" s="915"/>
      <c r="CP611" s="915"/>
      <c r="CQ611" s="915"/>
      <c r="CR611" s="915"/>
      <c r="CS611" s="915"/>
      <c r="CT611" s="915"/>
      <c r="CU611" s="915"/>
      <c r="CV611" s="915"/>
      <c r="CW611" s="915"/>
      <c r="CX611" s="915"/>
      <c r="CY611" s="915"/>
      <c r="CZ611" s="915"/>
      <c r="DA611" s="915"/>
      <c r="DB611" s="915"/>
      <c r="DC611" s="915"/>
      <c r="DD611" s="915"/>
      <c r="DE611" s="915"/>
      <c r="DF611" s="915"/>
      <c r="DG611" s="915"/>
      <c r="DH611" s="915"/>
      <c r="DI611" s="915"/>
      <c r="DJ611" s="915"/>
      <c r="DK611" s="915"/>
      <c r="DL611" s="915"/>
      <c r="DM611" s="915"/>
      <c r="DN611" s="915"/>
      <c r="DO611" s="915"/>
      <c r="DP611" s="915"/>
      <c r="DQ611" s="915"/>
      <c r="DR611" s="915"/>
      <c r="DS611" s="915"/>
      <c r="DT611" s="915"/>
      <c r="DU611" s="915"/>
      <c r="DV611" s="915"/>
      <c r="DW611" s="915"/>
      <c r="DX611" s="915"/>
      <c r="DY611" s="915"/>
      <c r="DZ611" s="915"/>
      <c r="EA611" s="915"/>
      <c r="EB611" s="915"/>
      <c r="EC611" s="915"/>
      <c r="ED611" s="915"/>
      <c r="EE611" s="915"/>
      <c r="EF611" s="915"/>
      <c r="EG611" s="915"/>
      <c r="EH611" s="915"/>
      <c r="EI611" s="915"/>
      <c r="EJ611" s="915"/>
      <c r="EK611" s="915"/>
      <c r="EL611" s="915"/>
      <c r="EM611" s="915"/>
      <c r="EN611" s="915"/>
      <c r="EO611" s="915"/>
      <c r="EP611" s="915"/>
      <c r="EQ611" s="915"/>
      <c r="ER611" s="915"/>
      <c r="ES611" s="915"/>
      <c r="ET611" s="915"/>
      <c r="EU611" s="915"/>
      <c r="EV611" s="915"/>
      <c r="EW611" s="915"/>
      <c r="EX611" s="915"/>
      <c r="EY611" s="915"/>
      <c r="EZ611" s="915"/>
      <c r="FA611" s="915"/>
      <c r="FB611" s="915"/>
      <c r="FC611" s="915"/>
      <c r="FD611" s="915"/>
      <c r="FE611" s="915"/>
      <c r="FF611" s="915"/>
      <c r="FG611" s="915"/>
      <c r="FH611" s="915"/>
      <c r="FI611" s="915"/>
      <c r="FJ611" s="915"/>
      <c r="FK611" s="915"/>
      <c r="FL611" s="915"/>
      <c r="FM611" s="915"/>
      <c r="FN611" s="915"/>
      <c r="FO611" s="915"/>
      <c r="FP611" s="915"/>
      <c r="FQ611" s="915"/>
      <c r="FR611" s="915"/>
      <c r="FS611" s="915"/>
      <c r="FT611" s="915"/>
      <c r="FU611" s="915"/>
      <c r="FV611" s="915"/>
      <c r="FW611" s="915"/>
      <c r="FX611" s="915"/>
      <c r="FY611" s="915"/>
      <c r="FZ611" s="915"/>
      <c r="GA611" s="915"/>
      <c r="GB611" s="915"/>
      <c r="GC611" s="915"/>
      <c r="GD611" s="915"/>
      <c r="GE611" s="915"/>
      <c r="GF611" s="915"/>
      <c r="GG611" s="915"/>
      <c r="GH611" s="915"/>
      <c r="GI611" s="915"/>
      <c r="GJ611" s="915"/>
      <c r="GK611" s="915"/>
      <c r="GL611" s="915"/>
      <c r="GM611" s="915"/>
      <c r="GN611" s="915"/>
    </row>
    <row r="612" spans="1:196" ht="30" x14ac:dyDescent="0.25">
      <c r="A612" s="27">
        <v>1</v>
      </c>
      <c r="B612" s="27">
        <v>1</v>
      </c>
      <c r="C612" s="1198" t="s">
        <v>320</v>
      </c>
      <c r="D612" s="43">
        <f>'2 уровень'!E1335</f>
        <v>2200</v>
      </c>
      <c r="E612" s="43">
        <f>'2 уровень'!F1335</f>
        <v>183</v>
      </c>
      <c r="F612" s="43">
        <f>'2 уровень'!G1335</f>
        <v>77</v>
      </c>
      <c r="G612" s="922">
        <f>'2 уровень'!H1335</f>
        <v>42.076502732240442</v>
      </c>
      <c r="H612" s="945">
        <f>'2 уровень'!I1335</f>
        <v>0</v>
      </c>
      <c r="I612" s="945">
        <f>'2 уровень'!J1335</f>
        <v>0</v>
      </c>
      <c r="J612" s="936">
        <f>'2 уровень'!K1335</f>
        <v>0</v>
      </c>
      <c r="K612" s="936">
        <f>'2 уровень'!L1335</f>
        <v>0</v>
      </c>
      <c r="L612" s="936">
        <f>'2 уровень'!M1335</f>
        <v>0</v>
      </c>
      <c r="M612" s="936">
        <f>'2 уровень'!N1335</f>
        <v>0</v>
      </c>
      <c r="N612" s="936">
        <f>'2 уровень'!O1335</f>
        <v>0</v>
      </c>
      <c r="O612" s="936">
        <f>'2 уровень'!P1335</f>
        <v>0</v>
      </c>
      <c r="P612" s="36">
        <f>'2 уровень'!Q1335</f>
        <v>0</v>
      </c>
      <c r="Q612" s="36">
        <f>'2 уровень'!R1335</f>
        <v>0</v>
      </c>
      <c r="R612" s="36">
        <f>'2 уровень'!S1335</f>
        <v>0</v>
      </c>
      <c r="S612" s="36">
        <f>'2 уровень'!T1335</f>
        <v>0</v>
      </c>
      <c r="T612" s="36">
        <f>'2 уровень'!U1335</f>
        <v>0</v>
      </c>
      <c r="U612" s="36">
        <f>'2 уровень'!V1335</f>
        <v>0</v>
      </c>
      <c r="V612" s="944">
        <f>'2 уровень'!W1335</f>
        <v>0</v>
      </c>
      <c r="W612" s="36"/>
      <c r="X612" s="36"/>
      <c r="Y612" s="944">
        <f>'2 уровень'!X1334</f>
        <v>3683</v>
      </c>
      <c r="Z612" s="944">
        <f>'2 уровень'!Y1334</f>
        <v>2979878.47</v>
      </c>
      <c r="AA612" s="36">
        <f>'2 уровень'!Z1334</f>
        <v>2979.8784700000001</v>
      </c>
      <c r="AB612" s="1920"/>
      <c r="AC612" s="915"/>
      <c r="AD612" s="1929"/>
      <c r="AE612" s="915"/>
      <c r="AF612" s="915"/>
      <c r="AG612" s="915"/>
      <c r="AH612" s="915"/>
      <c r="AI612" s="915"/>
      <c r="AJ612" s="915"/>
      <c r="AK612" s="915"/>
      <c r="AL612" s="915"/>
      <c r="AM612" s="915"/>
      <c r="AN612" s="915"/>
      <c r="AO612" s="915"/>
      <c r="AP612" s="915"/>
      <c r="AQ612" s="915"/>
      <c r="AR612" s="915"/>
      <c r="AS612" s="915"/>
      <c r="AT612" s="915"/>
      <c r="AU612" s="915"/>
      <c r="AV612" s="915"/>
      <c r="AW612" s="915"/>
      <c r="AX612" s="915"/>
      <c r="AY612" s="915"/>
      <c r="AZ612" s="915"/>
      <c r="BA612" s="915"/>
      <c r="BB612" s="915"/>
      <c r="BC612" s="915"/>
      <c r="BD612" s="915"/>
      <c r="BE612" s="915"/>
      <c r="BF612" s="915"/>
      <c r="BG612" s="915"/>
      <c r="BH612" s="915"/>
      <c r="BI612" s="915"/>
      <c r="BJ612" s="915"/>
      <c r="BK612" s="915"/>
      <c r="BL612" s="915"/>
      <c r="BM612" s="915"/>
      <c r="BN612" s="915"/>
      <c r="BO612" s="915"/>
      <c r="BP612" s="915"/>
      <c r="BQ612" s="915"/>
      <c r="BR612" s="915"/>
      <c r="BS612" s="915"/>
      <c r="BT612" s="915"/>
      <c r="BU612" s="915"/>
      <c r="BV612" s="915"/>
      <c r="BW612" s="915"/>
      <c r="BX612" s="915"/>
      <c r="BY612" s="915"/>
      <c r="BZ612" s="915"/>
      <c r="CA612" s="915"/>
      <c r="CB612" s="915"/>
      <c r="CC612" s="915"/>
      <c r="CD612" s="915"/>
      <c r="CE612" s="915"/>
      <c r="CF612" s="915"/>
      <c r="CG612" s="915"/>
      <c r="CH612" s="915"/>
      <c r="CI612" s="915"/>
      <c r="CJ612" s="915"/>
      <c r="CK612" s="915"/>
      <c r="CL612" s="915"/>
      <c r="CM612" s="915"/>
      <c r="CN612" s="915"/>
      <c r="CO612" s="915"/>
      <c r="CP612" s="915"/>
      <c r="CQ612" s="915"/>
      <c r="CR612" s="915"/>
      <c r="CS612" s="915"/>
      <c r="CT612" s="915"/>
      <c r="CU612" s="915"/>
      <c r="CV612" s="915"/>
      <c r="CW612" s="915"/>
      <c r="CX612" s="915"/>
      <c r="CY612" s="915"/>
      <c r="CZ612" s="915"/>
      <c r="DA612" s="915"/>
      <c r="DB612" s="915"/>
      <c r="DC612" s="915"/>
      <c r="DD612" s="915"/>
      <c r="DE612" s="915"/>
      <c r="DF612" s="915"/>
      <c r="DG612" s="915"/>
      <c r="DH612" s="915"/>
      <c r="DI612" s="915"/>
      <c r="DJ612" s="915"/>
      <c r="DK612" s="915"/>
      <c r="DL612" s="915"/>
      <c r="DM612" s="915"/>
      <c r="DN612" s="915"/>
      <c r="DO612" s="915"/>
      <c r="DP612" s="915"/>
      <c r="DQ612" s="915"/>
      <c r="DR612" s="915"/>
      <c r="DS612" s="915"/>
      <c r="DT612" s="915"/>
      <c r="DU612" s="915"/>
      <c r="DV612" s="915"/>
      <c r="DW612" s="915"/>
      <c r="DX612" s="915"/>
      <c r="DY612" s="915"/>
      <c r="DZ612" s="915"/>
      <c r="EA612" s="915"/>
      <c r="EB612" s="915"/>
      <c r="EC612" s="915"/>
      <c r="ED612" s="915"/>
      <c r="EE612" s="915"/>
      <c r="EF612" s="915"/>
      <c r="EG612" s="915"/>
      <c r="EH612" s="915"/>
      <c r="EI612" s="915"/>
      <c r="EJ612" s="915"/>
      <c r="EK612" s="915"/>
      <c r="EL612" s="915"/>
      <c r="EM612" s="915"/>
      <c r="EN612" s="915"/>
      <c r="EO612" s="915"/>
      <c r="EP612" s="915"/>
      <c r="EQ612" s="915"/>
      <c r="ER612" s="915"/>
      <c r="ES612" s="915"/>
      <c r="ET612" s="915"/>
      <c r="EU612" s="915"/>
      <c r="EV612" s="915"/>
      <c r="EW612" s="915"/>
      <c r="EX612" s="915"/>
      <c r="EY612" s="915"/>
      <c r="EZ612" s="915"/>
      <c r="FA612" s="915"/>
      <c r="FB612" s="915"/>
      <c r="FC612" s="915"/>
      <c r="FD612" s="915"/>
      <c r="FE612" s="915"/>
      <c r="FF612" s="915"/>
      <c r="FG612" s="915"/>
      <c r="FH612" s="915"/>
      <c r="FI612" s="915"/>
      <c r="FJ612" s="915"/>
      <c r="FK612" s="915"/>
      <c r="FL612" s="915"/>
      <c r="FM612" s="915"/>
      <c r="FN612" s="915"/>
      <c r="FO612" s="915"/>
      <c r="FP612" s="915"/>
      <c r="FQ612" s="915"/>
      <c r="FR612" s="915"/>
      <c r="FS612" s="915"/>
      <c r="FT612" s="915"/>
      <c r="FU612" s="915"/>
      <c r="FV612" s="915"/>
      <c r="FW612" s="915"/>
      <c r="FX612" s="915"/>
      <c r="FY612" s="915"/>
      <c r="FZ612" s="915"/>
      <c r="GA612" s="915"/>
      <c r="GB612" s="915"/>
      <c r="GC612" s="915"/>
      <c r="GD612" s="915"/>
      <c r="GE612" s="915"/>
      <c r="GF612" s="915"/>
      <c r="GG612" s="915"/>
      <c r="GH612" s="915"/>
      <c r="GI612" s="915"/>
      <c r="GJ612" s="915"/>
      <c r="GK612" s="915"/>
      <c r="GL612" s="915"/>
      <c r="GM612" s="915"/>
      <c r="GN612" s="915"/>
    </row>
    <row r="613" spans="1:196" ht="30" x14ac:dyDescent="0.25">
      <c r="A613" s="27">
        <v>1</v>
      </c>
      <c r="B613" s="27">
        <v>1</v>
      </c>
      <c r="C613" s="1198" t="s">
        <v>356</v>
      </c>
      <c r="D613" s="43">
        <f>'2 уровень'!E1336</f>
        <v>0</v>
      </c>
      <c r="E613" s="43">
        <f>'2 уровень'!F1336</f>
        <v>0</v>
      </c>
      <c r="F613" s="43">
        <f>'2 уровень'!G1336</f>
        <v>0</v>
      </c>
      <c r="G613" s="922">
        <f>'2 уровень'!H1336</f>
        <v>0</v>
      </c>
      <c r="H613" s="945">
        <f>'2 уровень'!I1336</f>
        <v>0</v>
      </c>
      <c r="I613" s="945">
        <f>'2 уровень'!J1336</f>
        <v>0</v>
      </c>
      <c r="J613" s="936">
        <f>'2 уровень'!K1336</f>
        <v>0</v>
      </c>
      <c r="K613" s="936">
        <f>'2 уровень'!L1336</f>
        <v>0</v>
      </c>
      <c r="L613" s="936">
        <f>'2 уровень'!M1336</f>
        <v>0</v>
      </c>
      <c r="M613" s="936">
        <f>'2 уровень'!N1336</f>
        <v>0</v>
      </c>
      <c r="N613" s="936">
        <f>'2 уровень'!O1336</f>
        <v>0</v>
      </c>
      <c r="O613" s="936">
        <f>'2 уровень'!P1336</f>
        <v>0</v>
      </c>
      <c r="P613" s="36">
        <f>'2 уровень'!Q1336</f>
        <v>0</v>
      </c>
      <c r="Q613" s="36">
        <f>'2 уровень'!R1336</f>
        <v>0</v>
      </c>
      <c r="R613" s="36">
        <f>'2 уровень'!S1336</f>
        <v>0</v>
      </c>
      <c r="S613" s="36">
        <f>'2 уровень'!T1336</f>
        <v>0</v>
      </c>
      <c r="T613" s="36">
        <f>'2 уровень'!U1336</f>
        <v>0</v>
      </c>
      <c r="U613" s="36">
        <f>'2 уровень'!V1336</f>
        <v>0</v>
      </c>
      <c r="V613" s="944">
        <f>'2 уровень'!W1336</f>
        <v>0</v>
      </c>
      <c r="W613" s="36"/>
      <c r="X613" s="36"/>
      <c r="Y613" s="944">
        <f>'2 уровень'!X1335</f>
        <v>0</v>
      </c>
      <c r="Z613" s="944">
        <f>'2 уровень'!Y1335</f>
        <v>0</v>
      </c>
      <c r="AA613" s="36">
        <f>'2 уровень'!Z1335</f>
        <v>0</v>
      </c>
      <c r="AB613" s="1920"/>
      <c r="AC613" s="915"/>
      <c r="AD613" s="1929"/>
      <c r="AE613" s="915"/>
      <c r="AF613" s="915"/>
      <c r="AG613" s="915"/>
      <c r="AH613" s="915"/>
      <c r="AI613" s="915"/>
      <c r="AJ613" s="915"/>
      <c r="AK613" s="915"/>
      <c r="AL613" s="915"/>
      <c r="AM613" s="915"/>
      <c r="AN613" s="915"/>
      <c r="AO613" s="915"/>
      <c r="AP613" s="915"/>
      <c r="AQ613" s="915"/>
      <c r="AR613" s="915"/>
      <c r="AS613" s="915"/>
      <c r="AT613" s="915"/>
      <c r="AU613" s="915"/>
      <c r="AV613" s="915"/>
      <c r="AW613" s="915"/>
      <c r="AX613" s="915"/>
      <c r="AY613" s="915"/>
      <c r="AZ613" s="915"/>
      <c r="BA613" s="915"/>
      <c r="BB613" s="915"/>
      <c r="BC613" s="915"/>
      <c r="BD613" s="915"/>
      <c r="BE613" s="915"/>
      <c r="BF613" s="915"/>
      <c r="BG613" s="915"/>
      <c r="BH613" s="915"/>
      <c r="BI613" s="915"/>
      <c r="BJ613" s="915"/>
      <c r="BK613" s="915"/>
      <c r="BL613" s="915"/>
      <c r="BM613" s="915"/>
      <c r="BN613" s="915"/>
      <c r="BO613" s="915"/>
      <c r="BP613" s="915"/>
      <c r="BQ613" s="915"/>
      <c r="BR613" s="915"/>
      <c r="BS613" s="915"/>
      <c r="BT613" s="915"/>
      <c r="BU613" s="915"/>
      <c r="BV613" s="915"/>
      <c r="BW613" s="915"/>
      <c r="BX613" s="915"/>
      <c r="BY613" s="915"/>
      <c r="BZ613" s="915"/>
      <c r="CA613" s="915"/>
      <c r="CB613" s="915"/>
      <c r="CC613" s="915"/>
      <c r="CD613" s="915"/>
      <c r="CE613" s="915"/>
      <c r="CF613" s="915"/>
      <c r="CG613" s="915"/>
      <c r="CH613" s="915"/>
      <c r="CI613" s="915"/>
      <c r="CJ613" s="915"/>
      <c r="CK613" s="915"/>
      <c r="CL613" s="915"/>
      <c r="CM613" s="915"/>
      <c r="CN613" s="915"/>
      <c r="CO613" s="915"/>
      <c r="CP613" s="915"/>
      <c r="CQ613" s="915"/>
      <c r="CR613" s="915"/>
      <c r="CS613" s="915"/>
      <c r="CT613" s="915"/>
      <c r="CU613" s="915"/>
      <c r="CV613" s="915"/>
      <c r="CW613" s="915"/>
      <c r="CX613" s="915"/>
      <c r="CY613" s="915"/>
      <c r="CZ613" s="915"/>
      <c r="DA613" s="915"/>
      <c r="DB613" s="915"/>
      <c r="DC613" s="915"/>
      <c r="DD613" s="915"/>
      <c r="DE613" s="915"/>
      <c r="DF613" s="915"/>
      <c r="DG613" s="915"/>
      <c r="DH613" s="915"/>
      <c r="DI613" s="915"/>
      <c r="DJ613" s="915"/>
      <c r="DK613" s="915"/>
      <c r="DL613" s="915"/>
      <c r="DM613" s="915"/>
      <c r="DN613" s="915"/>
      <c r="DO613" s="915"/>
      <c r="DP613" s="915"/>
      <c r="DQ613" s="915"/>
      <c r="DR613" s="915"/>
      <c r="DS613" s="915"/>
      <c r="DT613" s="915"/>
      <c r="DU613" s="915"/>
      <c r="DV613" s="915"/>
      <c r="DW613" s="915"/>
      <c r="DX613" s="915"/>
      <c r="DY613" s="915"/>
      <c r="DZ613" s="915"/>
      <c r="EA613" s="915"/>
      <c r="EB613" s="915"/>
      <c r="EC613" s="915"/>
      <c r="ED613" s="915"/>
      <c r="EE613" s="915"/>
      <c r="EF613" s="915"/>
      <c r="EG613" s="915"/>
      <c r="EH613" s="915"/>
      <c r="EI613" s="915"/>
      <c r="EJ613" s="915"/>
      <c r="EK613" s="915"/>
      <c r="EL613" s="915"/>
      <c r="EM613" s="915"/>
      <c r="EN613" s="915"/>
      <c r="EO613" s="915"/>
      <c r="EP613" s="915"/>
      <c r="EQ613" s="915"/>
      <c r="ER613" s="915"/>
      <c r="ES613" s="915"/>
      <c r="ET613" s="915"/>
      <c r="EU613" s="915"/>
      <c r="EV613" s="915"/>
      <c r="EW613" s="915"/>
      <c r="EX613" s="915"/>
      <c r="EY613" s="915"/>
      <c r="EZ613" s="915"/>
      <c r="FA613" s="915"/>
      <c r="FB613" s="915"/>
      <c r="FC613" s="915"/>
      <c r="FD613" s="915"/>
      <c r="FE613" s="915"/>
      <c r="FF613" s="915"/>
      <c r="FG613" s="915"/>
      <c r="FH613" s="915"/>
      <c r="FI613" s="915"/>
      <c r="FJ613" s="915"/>
      <c r="FK613" s="915"/>
      <c r="FL613" s="915"/>
      <c r="FM613" s="915"/>
      <c r="FN613" s="915"/>
      <c r="FO613" s="915"/>
      <c r="FP613" s="915"/>
      <c r="FQ613" s="915"/>
      <c r="FR613" s="915"/>
      <c r="FS613" s="915"/>
      <c r="FT613" s="915"/>
      <c r="FU613" s="915"/>
      <c r="FV613" s="915"/>
      <c r="FW613" s="915"/>
      <c r="FX613" s="915"/>
      <c r="FY613" s="915"/>
      <c r="FZ613" s="915"/>
      <c r="GA613" s="915"/>
      <c r="GB613" s="915"/>
      <c r="GC613" s="915"/>
      <c r="GD613" s="915"/>
      <c r="GE613" s="915"/>
      <c r="GF613" s="915"/>
      <c r="GG613" s="915"/>
      <c r="GH613" s="915"/>
      <c r="GI613" s="915"/>
      <c r="GJ613" s="915"/>
      <c r="GK613" s="915"/>
      <c r="GL613" s="915"/>
      <c r="GM613" s="915"/>
      <c r="GN613" s="915"/>
    </row>
    <row r="614" spans="1:196" x14ac:dyDescent="0.25">
      <c r="A614" s="27">
        <v>1</v>
      </c>
      <c r="B614" s="27">
        <v>1</v>
      </c>
      <c r="C614" s="1210" t="s">
        <v>165</v>
      </c>
      <c r="D614" s="43">
        <f>'2 уровень'!E1337</f>
        <v>71459</v>
      </c>
      <c r="E614" s="43">
        <f>'2 уровень'!F1337</f>
        <v>5955</v>
      </c>
      <c r="F614" s="43">
        <f>'2 уровень'!G1337</f>
        <v>4469</v>
      </c>
      <c r="G614" s="922">
        <f>'2 уровень'!H1337</f>
        <v>75.046179680940384</v>
      </c>
      <c r="H614" s="945">
        <f>'2 уровень'!I1337</f>
        <v>0</v>
      </c>
      <c r="I614" s="945">
        <f>'2 уровень'!J1337</f>
        <v>0</v>
      </c>
      <c r="J614" s="936">
        <f>'2 уровень'!K1337</f>
        <v>0</v>
      </c>
      <c r="K614" s="936">
        <f>'2 уровень'!L1337</f>
        <v>0</v>
      </c>
      <c r="L614" s="936">
        <f>'2 уровень'!M1337</f>
        <v>0</v>
      </c>
      <c r="M614" s="936">
        <f>'2 уровень'!N1337</f>
        <v>0</v>
      </c>
      <c r="N614" s="936">
        <f>'2 уровень'!O1337</f>
        <v>0</v>
      </c>
      <c r="O614" s="936">
        <f>'2 уровень'!P1337</f>
        <v>0</v>
      </c>
      <c r="P614" s="36">
        <f>'2 уровень'!Q1337</f>
        <v>64700.69369</v>
      </c>
      <c r="Q614" s="36">
        <f>'2 уровень'!R1337</f>
        <v>5391.7244741666664</v>
      </c>
      <c r="R614" s="36">
        <f>'2 уровень'!S1337</f>
        <v>3823.3717000000001</v>
      </c>
      <c r="S614" s="36">
        <f>'2 уровень'!T1337</f>
        <v>0</v>
      </c>
      <c r="T614" s="36">
        <f>'2 уровень'!U1337</f>
        <v>-1568.3527741666662</v>
      </c>
      <c r="U614" s="36">
        <f>'2 уровень'!V1337</f>
        <v>-0.66452999999999995</v>
      </c>
      <c r="V614" s="944">
        <f>'2 уровень'!W1337</f>
        <v>3822.7071700000001</v>
      </c>
      <c r="W614" s="36">
        <f t="shared" ref="W614" si="85">R614/Q614*100</f>
        <v>70.911852382644838</v>
      </c>
      <c r="X614" s="36">
        <f t="shared" ref="X614" si="86">V614/Q614*100</f>
        <v>70.899527383413442</v>
      </c>
      <c r="Y614" s="944">
        <f>'2 уровень'!X1336</f>
        <v>0</v>
      </c>
      <c r="Z614" s="944">
        <f>'2 уровень'!Y1336</f>
        <v>0</v>
      </c>
      <c r="AA614" s="36">
        <f>'2 уровень'!Z1336</f>
        <v>0</v>
      </c>
      <c r="AB614" s="1920"/>
      <c r="AC614" s="915"/>
      <c r="AD614" s="1929"/>
      <c r="AE614" s="915"/>
      <c r="AF614" s="915"/>
      <c r="AG614" s="915"/>
      <c r="AH614" s="915"/>
      <c r="AI614" s="915"/>
      <c r="AJ614" s="915"/>
      <c r="AK614" s="915"/>
      <c r="AL614" s="915"/>
      <c r="AM614" s="915"/>
      <c r="AN614" s="915"/>
      <c r="AO614" s="915"/>
      <c r="AP614" s="915"/>
      <c r="AQ614" s="915"/>
      <c r="AR614" s="915"/>
      <c r="AS614" s="915"/>
      <c r="AT614" s="915"/>
      <c r="AU614" s="915"/>
      <c r="AV614" s="915"/>
      <c r="AW614" s="915"/>
      <c r="AX614" s="915"/>
      <c r="AY614" s="915"/>
      <c r="AZ614" s="915"/>
      <c r="BA614" s="915"/>
      <c r="BB614" s="915"/>
      <c r="BC614" s="915"/>
      <c r="BD614" s="915"/>
      <c r="BE614" s="915"/>
      <c r="BF614" s="915"/>
      <c r="BG614" s="915"/>
      <c r="BH614" s="915"/>
      <c r="BI614" s="915"/>
      <c r="BJ614" s="915"/>
      <c r="BK614" s="915"/>
      <c r="BL614" s="915"/>
      <c r="BM614" s="915"/>
      <c r="BN614" s="915"/>
      <c r="BO614" s="915"/>
      <c r="BP614" s="915"/>
      <c r="BQ614" s="915"/>
      <c r="BR614" s="915"/>
      <c r="BS614" s="915"/>
      <c r="BT614" s="915"/>
      <c r="BU614" s="915"/>
      <c r="BV614" s="915"/>
      <c r="BW614" s="915"/>
      <c r="BX614" s="915"/>
      <c r="BY614" s="915"/>
      <c r="BZ614" s="915"/>
      <c r="CA614" s="915"/>
      <c r="CB614" s="915"/>
      <c r="CC614" s="915"/>
      <c r="CD614" s="915"/>
      <c r="CE614" s="915"/>
      <c r="CF614" s="915"/>
      <c r="CG614" s="915"/>
      <c r="CH614" s="915"/>
      <c r="CI614" s="915"/>
      <c r="CJ614" s="915"/>
      <c r="CK614" s="915"/>
      <c r="CL614" s="915"/>
      <c r="CM614" s="915"/>
      <c r="CN614" s="915"/>
      <c r="CO614" s="915"/>
      <c r="CP614" s="915"/>
      <c r="CQ614" s="915"/>
      <c r="CR614" s="915"/>
      <c r="CS614" s="915"/>
      <c r="CT614" s="915"/>
      <c r="CU614" s="915"/>
      <c r="CV614" s="915"/>
      <c r="CW614" s="915"/>
      <c r="CX614" s="915"/>
      <c r="CY614" s="915"/>
      <c r="CZ614" s="915"/>
      <c r="DA614" s="915"/>
      <c r="DB614" s="915"/>
      <c r="DC614" s="915"/>
      <c r="DD614" s="915"/>
      <c r="DE614" s="915"/>
      <c r="DF614" s="915"/>
      <c r="DG614" s="915"/>
      <c r="DH614" s="915"/>
      <c r="DI614" s="915"/>
      <c r="DJ614" s="915"/>
      <c r="DK614" s="915"/>
      <c r="DL614" s="915"/>
      <c r="DM614" s="915"/>
      <c r="DN614" s="915"/>
      <c r="DO614" s="915"/>
      <c r="DP614" s="915"/>
      <c r="DQ614" s="915"/>
      <c r="DR614" s="915"/>
      <c r="DS614" s="915"/>
      <c r="DT614" s="915"/>
      <c r="DU614" s="915"/>
      <c r="DV614" s="915"/>
      <c r="DW614" s="915"/>
      <c r="DX614" s="915"/>
      <c r="DY614" s="915"/>
      <c r="DZ614" s="915"/>
      <c r="EA614" s="915"/>
      <c r="EB614" s="915"/>
      <c r="EC614" s="915"/>
      <c r="ED614" s="915"/>
      <c r="EE614" s="915"/>
      <c r="EF614" s="915"/>
      <c r="EG614" s="915"/>
      <c r="EH614" s="915"/>
      <c r="EI614" s="915"/>
      <c r="EJ614" s="915"/>
      <c r="EK614" s="915"/>
      <c r="EL614" s="915"/>
      <c r="EM614" s="915"/>
      <c r="EN614" s="915"/>
      <c r="EO614" s="915"/>
      <c r="EP614" s="915"/>
      <c r="EQ614" s="915"/>
      <c r="ER614" s="915"/>
      <c r="ES614" s="915"/>
      <c r="ET614" s="915"/>
      <c r="EU614" s="915"/>
      <c r="EV614" s="915"/>
      <c r="EW614" s="915"/>
      <c r="EX614" s="915"/>
      <c r="EY614" s="915"/>
      <c r="EZ614" s="915"/>
      <c r="FA614" s="915"/>
      <c r="FB614" s="915"/>
      <c r="FC614" s="915"/>
      <c r="FD614" s="915"/>
      <c r="FE614" s="915"/>
      <c r="FF614" s="915"/>
      <c r="FG614" s="915"/>
      <c r="FH614" s="915"/>
      <c r="FI614" s="915"/>
      <c r="FJ614" s="915"/>
      <c r="FK614" s="915"/>
      <c r="FL614" s="915"/>
      <c r="FM614" s="915"/>
      <c r="FN614" s="915"/>
      <c r="FO614" s="915"/>
      <c r="FP614" s="915"/>
      <c r="FQ614" s="915"/>
      <c r="FR614" s="915"/>
      <c r="FS614" s="915"/>
      <c r="FT614" s="915"/>
      <c r="FU614" s="915"/>
      <c r="FV614" s="915"/>
      <c r="FW614" s="915"/>
      <c r="FX614" s="915"/>
      <c r="FY614" s="915"/>
      <c r="FZ614" s="915"/>
      <c r="GA614" s="915"/>
      <c r="GB614" s="915"/>
      <c r="GC614" s="915"/>
      <c r="GD614" s="915"/>
      <c r="GE614" s="915"/>
      <c r="GF614" s="915"/>
      <c r="GG614" s="915"/>
      <c r="GH614" s="915"/>
      <c r="GI614" s="915"/>
      <c r="GJ614" s="915"/>
      <c r="GK614" s="915"/>
      <c r="GL614" s="915"/>
      <c r="GM614" s="915"/>
      <c r="GN614" s="915"/>
    </row>
    <row r="615" spans="1:196" ht="15.75" x14ac:dyDescent="0.25">
      <c r="A615" s="27">
        <v>1</v>
      </c>
      <c r="B615" s="27">
        <v>1</v>
      </c>
      <c r="C615" s="1534" t="s">
        <v>14</v>
      </c>
      <c r="D615" s="43">
        <f>'2 уровень'!E1338</f>
        <v>0</v>
      </c>
      <c r="E615" s="43">
        <f>'2 уровень'!F1338</f>
        <v>0</v>
      </c>
      <c r="F615" s="43">
        <f>'2 уровень'!G1338</f>
        <v>0</v>
      </c>
      <c r="G615" s="922">
        <f>'2 уровень'!H1338</f>
        <v>0</v>
      </c>
      <c r="H615" s="945">
        <f>'2 уровень'!I1338</f>
        <v>0</v>
      </c>
      <c r="I615" s="945">
        <f>'2 уровень'!J1338</f>
        <v>0</v>
      </c>
      <c r="J615" s="936">
        <f>'2 уровень'!K1338</f>
        <v>0</v>
      </c>
      <c r="K615" s="936">
        <f>'2 уровень'!L1338</f>
        <v>0</v>
      </c>
      <c r="L615" s="936">
        <f>'2 уровень'!M1338</f>
        <v>0</v>
      </c>
      <c r="M615" s="936">
        <f>'2 уровень'!N1338</f>
        <v>0</v>
      </c>
      <c r="N615" s="936">
        <f>'2 уровень'!O1338</f>
        <v>0</v>
      </c>
      <c r="O615" s="936">
        <f>'2 уровень'!P1338</f>
        <v>0</v>
      </c>
      <c r="P615" s="36">
        <f>'2 уровень'!Q1338</f>
        <v>0</v>
      </c>
      <c r="Q615" s="36">
        <f>'2 уровень'!R1338</f>
        <v>0</v>
      </c>
      <c r="R615" s="36">
        <f>'2 уровень'!S1338</f>
        <v>0</v>
      </c>
      <c r="S615" s="36">
        <f>'2 уровень'!T1338</f>
        <v>0</v>
      </c>
      <c r="T615" s="36">
        <f>'2 уровень'!U1338</f>
        <v>0</v>
      </c>
      <c r="U615" s="36">
        <f>'2 уровень'!V1338</f>
        <v>0</v>
      </c>
      <c r="V615" s="944">
        <f>'2 уровень'!W1338</f>
        <v>0</v>
      </c>
      <c r="W615" s="36"/>
      <c r="X615" s="36"/>
      <c r="Y615" s="944">
        <f>'2 уровень'!X1337</f>
        <v>3683</v>
      </c>
      <c r="Z615" s="944">
        <f>'2 уровень'!Y1337</f>
        <v>2979878.47</v>
      </c>
      <c r="AA615" s="36">
        <f>'2 уровень'!Z1337</f>
        <v>2979.8784700000001</v>
      </c>
      <c r="AB615" s="1920"/>
      <c r="AC615" s="915"/>
      <c r="AD615" s="1929"/>
      <c r="AE615" s="915"/>
      <c r="AF615" s="915"/>
      <c r="AG615" s="915"/>
      <c r="AH615" s="915"/>
      <c r="AI615" s="915"/>
      <c r="AJ615" s="915"/>
      <c r="AK615" s="915"/>
      <c r="AL615" s="915"/>
      <c r="AM615" s="915"/>
      <c r="AN615" s="915"/>
      <c r="AO615" s="915"/>
      <c r="AP615" s="915"/>
      <c r="AQ615" s="915"/>
      <c r="AR615" s="915"/>
      <c r="AS615" s="915"/>
      <c r="AT615" s="915"/>
      <c r="AU615" s="915"/>
      <c r="AV615" s="915"/>
      <c r="AW615" s="915"/>
      <c r="AX615" s="915"/>
      <c r="AY615" s="915"/>
      <c r="AZ615" s="915"/>
      <c r="BA615" s="915"/>
      <c r="BB615" s="915"/>
      <c r="BC615" s="915"/>
      <c r="BD615" s="915"/>
      <c r="BE615" s="915"/>
      <c r="BF615" s="915"/>
      <c r="BG615" s="915"/>
      <c r="BH615" s="915"/>
      <c r="BI615" s="915"/>
      <c r="BJ615" s="915"/>
      <c r="BK615" s="915"/>
      <c r="BL615" s="915"/>
      <c r="BM615" s="915"/>
      <c r="BN615" s="915"/>
      <c r="BO615" s="915"/>
      <c r="BP615" s="915"/>
      <c r="BQ615" s="915"/>
      <c r="BR615" s="915"/>
      <c r="BS615" s="915"/>
      <c r="BT615" s="915"/>
      <c r="BU615" s="915"/>
      <c r="BV615" s="915"/>
      <c r="BW615" s="915"/>
      <c r="BX615" s="915"/>
      <c r="BY615" s="915"/>
      <c r="BZ615" s="915"/>
      <c r="CA615" s="915"/>
      <c r="CB615" s="915"/>
      <c r="CC615" s="915"/>
      <c r="CD615" s="915"/>
      <c r="CE615" s="915"/>
      <c r="CF615" s="915"/>
      <c r="CG615" s="915"/>
      <c r="CH615" s="915"/>
      <c r="CI615" s="915"/>
      <c r="CJ615" s="915"/>
      <c r="CK615" s="915"/>
      <c r="CL615" s="915"/>
      <c r="CM615" s="915"/>
      <c r="CN615" s="915"/>
      <c r="CO615" s="915"/>
      <c r="CP615" s="915"/>
      <c r="CQ615" s="915"/>
      <c r="CR615" s="915"/>
      <c r="CS615" s="915"/>
      <c r="CT615" s="915"/>
      <c r="CU615" s="915"/>
      <c r="CV615" s="915"/>
      <c r="CW615" s="915"/>
      <c r="CX615" s="915"/>
      <c r="CY615" s="915"/>
      <c r="CZ615" s="915"/>
      <c r="DA615" s="915"/>
      <c r="DB615" s="915"/>
      <c r="DC615" s="915"/>
      <c r="DD615" s="915"/>
      <c r="DE615" s="915"/>
      <c r="DF615" s="915"/>
      <c r="DG615" s="915"/>
      <c r="DH615" s="915"/>
      <c r="DI615" s="915"/>
      <c r="DJ615" s="915"/>
      <c r="DK615" s="915"/>
      <c r="DL615" s="915"/>
      <c r="DM615" s="915"/>
      <c r="DN615" s="915"/>
      <c r="DO615" s="915"/>
      <c r="DP615" s="915"/>
      <c r="DQ615" s="915"/>
      <c r="DR615" s="915"/>
      <c r="DS615" s="915"/>
      <c r="DT615" s="915"/>
      <c r="DU615" s="915"/>
      <c r="DV615" s="915"/>
      <c r="DW615" s="915"/>
      <c r="DX615" s="915"/>
      <c r="DY615" s="915"/>
      <c r="DZ615" s="915"/>
      <c r="EA615" s="915"/>
      <c r="EB615" s="915"/>
      <c r="EC615" s="915"/>
      <c r="ED615" s="915"/>
      <c r="EE615" s="915"/>
      <c r="EF615" s="915"/>
      <c r="EG615" s="915"/>
      <c r="EH615" s="915"/>
      <c r="EI615" s="915"/>
      <c r="EJ615" s="915"/>
      <c r="EK615" s="915"/>
      <c r="EL615" s="915"/>
      <c r="EM615" s="915"/>
      <c r="EN615" s="915"/>
      <c r="EO615" s="915"/>
      <c r="EP615" s="915"/>
      <c r="EQ615" s="915"/>
      <c r="ER615" s="915"/>
      <c r="ES615" s="915"/>
      <c r="ET615" s="915"/>
      <c r="EU615" s="915"/>
      <c r="EV615" s="915"/>
      <c r="EW615" s="915"/>
      <c r="EX615" s="915"/>
      <c r="EY615" s="915"/>
      <c r="EZ615" s="915"/>
      <c r="FA615" s="915"/>
      <c r="FB615" s="915"/>
      <c r="FC615" s="915"/>
      <c r="FD615" s="915"/>
      <c r="FE615" s="915"/>
      <c r="FF615" s="915"/>
      <c r="FG615" s="915"/>
      <c r="FH615" s="915"/>
      <c r="FI615" s="915"/>
      <c r="FJ615" s="915"/>
      <c r="FK615" s="915"/>
      <c r="FL615" s="915"/>
      <c r="FM615" s="915"/>
      <c r="FN615" s="915"/>
      <c r="FO615" s="915"/>
      <c r="FP615" s="915"/>
      <c r="FQ615" s="915"/>
      <c r="FR615" s="915"/>
      <c r="FS615" s="915"/>
      <c r="FT615" s="915"/>
      <c r="FU615" s="915"/>
      <c r="FV615" s="915"/>
      <c r="FW615" s="915"/>
      <c r="FX615" s="915"/>
      <c r="FY615" s="915"/>
      <c r="FZ615" s="915"/>
      <c r="GA615" s="915"/>
      <c r="GB615" s="915"/>
      <c r="GC615" s="915"/>
      <c r="GD615" s="915"/>
      <c r="GE615" s="915"/>
      <c r="GF615" s="915"/>
      <c r="GG615" s="915"/>
      <c r="GH615" s="915"/>
      <c r="GI615" s="915"/>
      <c r="GJ615" s="915"/>
      <c r="GK615" s="915"/>
      <c r="GL615" s="915"/>
      <c r="GM615" s="915"/>
      <c r="GN615" s="915"/>
    </row>
    <row r="616" spans="1:196" ht="29.25" x14ac:dyDescent="0.25">
      <c r="A616" s="27">
        <v>1</v>
      </c>
      <c r="B616" s="27">
        <v>1</v>
      </c>
      <c r="C616" s="1306" t="s">
        <v>198</v>
      </c>
      <c r="D616" s="43">
        <f>'2 уровень'!E1339</f>
        <v>66315</v>
      </c>
      <c r="E616" s="43">
        <f>'2 уровень'!F1339</f>
        <v>5526</v>
      </c>
      <c r="F616" s="43">
        <f>'2 уровень'!G1339</f>
        <v>3582.4148148148147</v>
      </c>
      <c r="G616" s="922">
        <f>'2 уровень'!H1339</f>
        <v>64.828353507325645</v>
      </c>
      <c r="H616" s="945">
        <f>'2 уровень'!I1339</f>
        <v>0</v>
      </c>
      <c r="I616" s="945">
        <f>'2 уровень'!J1339</f>
        <v>0</v>
      </c>
      <c r="J616" s="936">
        <f>'2 уровень'!K1339</f>
        <v>0</v>
      </c>
      <c r="K616" s="936">
        <f>'2 уровень'!L1339</f>
        <v>0</v>
      </c>
      <c r="L616" s="936">
        <f>'2 уровень'!M1339</f>
        <v>0</v>
      </c>
      <c r="M616" s="936">
        <f>'2 уровень'!N1339</f>
        <v>0</v>
      </c>
      <c r="N616" s="936">
        <f>'2 уровень'!O1339</f>
        <v>0</v>
      </c>
      <c r="O616" s="936">
        <f>'2 уровень'!P1339</f>
        <v>0</v>
      </c>
      <c r="P616" s="36">
        <f>'2 уровень'!Q1339</f>
        <v>0</v>
      </c>
      <c r="Q616" s="36">
        <f>'2 уровень'!R1339</f>
        <v>0</v>
      </c>
      <c r="R616" s="36">
        <f>'2 уровень'!S1339</f>
        <v>0</v>
      </c>
      <c r="S616" s="36">
        <f>'2 уровень'!T1339</f>
        <v>0</v>
      </c>
      <c r="T616" s="36">
        <f>'2 уровень'!U1339</f>
        <v>0</v>
      </c>
      <c r="U616" s="36">
        <f>'2 уровень'!V1339</f>
        <v>0</v>
      </c>
      <c r="V616" s="944">
        <f>'2 уровень'!W1339</f>
        <v>0</v>
      </c>
      <c r="W616" s="36"/>
      <c r="X616" s="36"/>
      <c r="Y616" s="944">
        <f>'2 уровень'!X1338</f>
        <v>0</v>
      </c>
      <c r="Z616" s="944">
        <f>'2 уровень'!Y1338</f>
        <v>0</v>
      </c>
      <c r="AA616" s="36">
        <f>'2 уровень'!Z1338</f>
        <v>0</v>
      </c>
      <c r="AB616" s="1920"/>
      <c r="AC616" s="915"/>
      <c r="AD616" s="1929"/>
      <c r="AE616" s="915"/>
      <c r="AF616" s="915"/>
      <c r="AG616" s="915"/>
      <c r="AH616" s="915"/>
      <c r="AI616" s="915"/>
      <c r="AJ616" s="915"/>
      <c r="AK616" s="915"/>
      <c r="AL616" s="915"/>
      <c r="AM616" s="915"/>
      <c r="AN616" s="915"/>
      <c r="AO616" s="915"/>
      <c r="AP616" s="915"/>
      <c r="AQ616" s="915"/>
      <c r="AR616" s="915"/>
      <c r="AS616" s="915"/>
      <c r="AT616" s="915"/>
      <c r="AU616" s="915"/>
      <c r="AV616" s="915"/>
      <c r="AW616" s="915"/>
      <c r="AX616" s="915"/>
      <c r="AY616" s="915"/>
      <c r="AZ616" s="915"/>
      <c r="BA616" s="915"/>
      <c r="BB616" s="915"/>
      <c r="BC616" s="915"/>
      <c r="BD616" s="915"/>
      <c r="BE616" s="915"/>
      <c r="BF616" s="915"/>
      <c r="BG616" s="915"/>
      <c r="BH616" s="915"/>
      <c r="BI616" s="915"/>
      <c r="BJ616" s="915"/>
      <c r="BK616" s="915"/>
      <c r="BL616" s="915"/>
      <c r="BM616" s="915"/>
      <c r="BN616" s="915"/>
      <c r="BO616" s="915"/>
      <c r="BP616" s="915"/>
      <c r="BQ616" s="915"/>
      <c r="BR616" s="915"/>
      <c r="BS616" s="915"/>
      <c r="BT616" s="915"/>
      <c r="BU616" s="915"/>
      <c r="BV616" s="915"/>
      <c r="BW616" s="915"/>
      <c r="BX616" s="915"/>
      <c r="BY616" s="915"/>
      <c r="BZ616" s="915"/>
      <c r="CA616" s="915"/>
      <c r="CB616" s="915"/>
      <c r="CC616" s="915"/>
      <c r="CD616" s="915"/>
      <c r="CE616" s="915"/>
      <c r="CF616" s="915"/>
      <c r="CG616" s="915"/>
      <c r="CH616" s="915"/>
      <c r="CI616" s="915"/>
      <c r="CJ616" s="915"/>
      <c r="CK616" s="915"/>
      <c r="CL616" s="915"/>
      <c r="CM616" s="915"/>
      <c r="CN616" s="915"/>
      <c r="CO616" s="915"/>
      <c r="CP616" s="915"/>
      <c r="CQ616" s="915"/>
      <c r="CR616" s="915"/>
      <c r="CS616" s="915"/>
      <c r="CT616" s="915"/>
      <c r="CU616" s="915"/>
      <c r="CV616" s="915"/>
      <c r="CW616" s="915"/>
      <c r="CX616" s="915"/>
      <c r="CY616" s="915"/>
      <c r="CZ616" s="915"/>
      <c r="DA616" s="915"/>
      <c r="DB616" s="915"/>
      <c r="DC616" s="915"/>
      <c r="DD616" s="915"/>
      <c r="DE616" s="915"/>
      <c r="DF616" s="915"/>
      <c r="DG616" s="915"/>
      <c r="DH616" s="915"/>
      <c r="DI616" s="915"/>
      <c r="DJ616" s="915"/>
      <c r="DK616" s="915"/>
      <c r="DL616" s="915"/>
      <c r="DM616" s="915"/>
      <c r="DN616" s="915"/>
      <c r="DO616" s="915"/>
      <c r="DP616" s="915"/>
      <c r="DQ616" s="915"/>
      <c r="DR616" s="915"/>
      <c r="DS616" s="915"/>
      <c r="DT616" s="915"/>
      <c r="DU616" s="915"/>
      <c r="DV616" s="915"/>
      <c r="DW616" s="915"/>
      <c r="DX616" s="915"/>
      <c r="DY616" s="915"/>
      <c r="DZ616" s="915"/>
      <c r="EA616" s="915"/>
      <c r="EB616" s="915"/>
      <c r="EC616" s="915"/>
      <c r="ED616" s="915"/>
      <c r="EE616" s="915"/>
      <c r="EF616" s="915"/>
      <c r="EG616" s="915"/>
      <c r="EH616" s="915"/>
      <c r="EI616" s="915"/>
      <c r="EJ616" s="915"/>
      <c r="EK616" s="915"/>
      <c r="EL616" s="915"/>
      <c r="EM616" s="915"/>
      <c r="EN616" s="915"/>
      <c r="EO616" s="915"/>
      <c r="EP616" s="915"/>
      <c r="EQ616" s="915"/>
      <c r="ER616" s="915"/>
      <c r="ES616" s="915"/>
      <c r="ET616" s="915"/>
      <c r="EU616" s="915"/>
      <c r="EV616" s="915"/>
      <c r="EW616" s="915"/>
      <c r="EX616" s="915"/>
      <c r="EY616" s="915"/>
      <c r="EZ616" s="915"/>
      <c r="FA616" s="915"/>
      <c r="FB616" s="915"/>
      <c r="FC616" s="915"/>
      <c r="FD616" s="915"/>
      <c r="FE616" s="915"/>
      <c r="FF616" s="915"/>
      <c r="FG616" s="915"/>
      <c r="FH616" s="915"/>
      <c r="FI616" s="915"/>
      <c r="FJ616" s="915"/>
      <c r="FK616" s="915"/>
      <c r="FL616" s="915"/>
      <c r="FM616" s="915"/>
      <c r="FN616" s="915"/>
      <c r="FO616" s="915"/>
      <c r="FP616" s="915"/>
      <c r="FQ616" s="915"/>
      <c r="FR616" s="915"/>
      <c r="FS616" s="915"/>
      <c r="FT616" s="915"/>
      <c r="FU616" s="915"/>
      <c r="FV616" s="915"/>
      <c r="FW616" s="915"/>
      <c r="FX616" s="915"/>
      <c r="FY616" s="915"/>
      <c r="FZ616" s="915"/>
      <c r="GA616" s="915"/>
      <c r="GB616" s="915"/>
      <c r="GC616" s="915"/>
      <c r="GD616" s="915"/>
      <c r="GE616" s="915"/>
      <c r="GF616" s="915"/>
      <c r="GG616" s="915"/>
      <c r="GH616" s="915"/>
      <c r="GI616" s="915"/>
      <c r="GJ616" s="915"/>
      <c r="GK616" s="915"/>
      <c r="GL616" s="915"/>
      <c r="GM616" s="915"/>
      <c r="GN616" s="915"/>
    </row>
    <row r="617" spans="1:196" ht="29.25" x14ac:dyDescent="0.25">
      <c r="A617" s="27">
        <v>1</v>
      </c>
      <c r="B617" s="27">
        <v>1</v>
      </c>
      <c r="C617" s="1306" t="s">
        <v>157</v>
      </c>
      <c r="D617" s="43">
        <f>'2 уровень'!E1340</f>
        <v>86294.117647058825</v>
      </c>
      <c r="E617" s="43">
        <f>'2 уровень'!F1340</f>
        <v>7191.4705882352937</v>
      </c>
      <c r="F617" s="43">
        <f>'2 уровень'!G1340</f>
        <v>6765.2294117647061</v>
      </c>
      <c r="G617" s="922">
        <f>'2 уровень'!H1340</f>
        <v>94.072962251032692</v>
      </c>
      <c r="H617" s="945">
        <f>'2 уровень'!I1340</f>
        <v>0</v>
      </c>
      <c r="I617" s="945">
        <f>'2 уровень'!J1340</f>
        <v>0</v>
      </c>
      <c r="J617" s="936">
        <f>'2 уровень'!K1340</f>
        <v>0</v>
      </c>
      <c r="K617" s="936">
        <f>'2 уровень'!L1340</f>
        <v>0</v>
      </c>
      <c r="L617" s="936">
        <f>'2 уровень'!M1340</f>
        <v>0</v>
      </c>
      <c r="M617" s="936">
        <f>'2 уровень'!N1340</f>
        <v>0</v>
      </c>
      <c r="N617" s="936">
        <f>'2 уровень'!O1340</f>
        <v>0</v>
      </c>
      <c r="O617" s="936">
        <f>'2 уровень'!P1340</f>
        <v>0</v>
      </c>
      <c r="P617" s="36">
        <f>'2 уровень'!Q1340</f>
        <v>0</v>
      </c>
      <c r="Q617" s="36">
        <f>'2 уровень'!R1340</f>
        <v>0</v>
      </c>
      <c r="R617" s="36">
        <f>'2 уровень'!S1340</f>
        <v>0</v>
      </c>
      <c r="S617" s="36">
        <f>'2 уровень'!T1340</f>
        <v>0</v>
      </c>
      <c r="T617" s="36">
        <f>'2 уровень'!U1340</f>
        <v>0</v>
      </c>
      <c r="U617" s="36">
        <f>'2 уровень'!V1340</f>
        <v>0</v>
      </c>
      <c r="V617" s="944">
        <f>'2 уровень'!W1340</f>
        <v>0</v>
      </c>
      <c r="W617" s="36"/>
      <c r="X617" s="36"/>
      <c r="Y617" s="944">
        <f>'2 уровень'!X1339</f>
        <v>0</v>
      </c>
      <c r="Z617" s="944">
        <f>'2 уровень'!Y1339</f>
        <v>0</v>
      </c>
      <c r="AA617" s="36">
        <f>'2 уровень'!Z1339</f>
        <v>0</v>
      </c>
      <c r="AB617" s="1920"/>
      <c r="AC617" s="915"/>
      <c r="AD617" s="1929"/>
      <c r="AE617" s="915"/>
      <c r="AF617" s="915"/>
      <c r="AG617" s="915"/>
      <c r="AH617" s="915"/>
      <c r="AI617" s="915"/>
      <c r="AJ617" s="915"/>
      <c r="AK617" s="915"/>
      <c r="AL617" s="915"/>
      <c r="AM617" s="915"/>
      <c r="AN617" s="915"/>
      <c r="AO617" s="915"/>
      <c r="AP617" s="915"/>
      <c r="AQ617" s="915"/>
      <c r="AR617" s="915"/>
      <c r="AS617" s="915"/>
      <c r="AT617" s="915"/>
      <c r="AU617" s="915"/>
      <c r="AV617" s="915"/>
      <c r="AW617" s="915"/>
      <c r="AX617" s="915"/>
      <c r="AY617" s="915"/>
      <c r="AZ617" s="915"/>
      <c r="BA617" s="915"/>
      <c r="BB617" s="915"/>
      <c r="BC617" s="915"/>
      <c r="BD617" s="915"/>
      <c r="BE617" s="915"/>
      <c r="BF617" s="915"/>
      <c r="BG617" s="915"/>
      <c r="BH617" s="915"/>
      <c r="BI617" s="915"/>
      <c r="BJ617" s="915"/>
      <c r="BK617" s="915"/>
      <c r="BL617" s="915"/>
      <c r="BM617" s="915"/>
      <c r="BN617" s="915"/>
      <c r="BO617" s="915"/>
      <c r="BP617" s="915"/>
      <c r="BQ617" s="915"/>
      <c r="BR617" s="915"/>
      <c r="BS617" s="915"/>
      <c r="BT617" s="915"/>
      <c r="BU617" s="915"/>
      <c r="BV617" s="915"/>
      <c r="BW617" s="915"/>
      <c r="BX617" s="915"/>
      <c r="BY617" s="915"/>
      <c r="BZ617" s="915"/>
      <c r="CA617" s="915"/>
      <c r="CB617" s="915"/>
      <c r="CC617" s="915"/>
      <c r="CD617" s="915"/>
      <c r="CE617" s="915"/>
      <c r="CF617" s="915"/>
      <c r="CG617" s="915"/>
      <c r="CH617" s="915"/>
      <c r="CI617" s="915"/>
      <c r="CJ617" s="915"/>
      <c r="CK617" s="915"/>
      <c r="CL617" s="915"/>
      <c r="CM617" s="915"/>
      <c r="CN617" s="915"/>
      <c r="CO617" s="915"/>
      <c r="CP617" s="915"/>
      <c r="CQ617" s="915"/>
      <c r="CR617" s="915"/>
      <c r="CS617" s="915"/>
      <c r="CT617" s="915"/>
      <c r="CU617" s="915"/>
      <c r="CV617" s="915"/>
      <c r="CW617" s="915"/>
      <c r="CX617" s="915"/>
      <c r="CY617" s="915"/>
      <c r="CZ617" s="915"/>
      <c r="DA617" s="915"/>
      <c r="DB617" s="915"/>
      <c r="DC617" s="915"/>
      <c r="DD617" s="915"/>
      <c r="DE617" s="915"/>
      <c r="DF617" s="915"/>
      <c r="DG617" s="915"/>
      <c r="DH617" s="915"/>
      <c r="DI617" s="915"/>
      <c r="DJ617" s="915"/>
      <c r="DK617" s="915"/>
      <c r="DL617" s="915"/>
      <c r="DM617" s="915"/>
      <c r="DN617" s="915"/>
      <c r="DO617" s="915"/>
      <c r="DP617" s="915"/>
      <c r="DQ617" s="915"/>
      <c r="DR617" s="915"/>
      <c r="DS617" s="915"/>
      <c r="DT617" s="915"/>
      <c r="DU617" s="915"/>
      <c r="DV617" s="915"/>
      <c r="DW617" s="915"/>
      <c r="DX617" s="915"/>
      <c r="DY617" s="915"/>
      <c r="DZ617" s="915"/>
      <c r="EA617" s="915"/>
      <c r="EB617" s="915"/>
      <c r="EC617" s="915"/>
      <c r="ED617" s="915"/>
      <c r="EE617" s="915"/>
      <c r="EF617" s="915"/>
      <c r="EG617" s="915"/>
      <c r="EH617" s="915"/>
      <c r="EI617" s="915"/>
      <c r="EJ617" s="915"/>
      <c r="EK617" s="915"/>
      <c r="EL617" s="915"/>
      <c r="EM617" s="915"/>
      <c r="EN617" s="915"/>
      <c r="EO617" s="915"/>
      <c r="EP617" s="915"/>
      <c r="EQ617" s="915"/>
      <c r="ER617" s="915"/>
      <c r="ES617" s="915"/>
      <c r="ET617" s="915"/>
      <c r="EU617" s="915"/>
      <c r="EV617" s="915"/>
      <c r="EW617" s="915"/>
      <c r="EX617" s="915"/>
      <c r="EY617" s="915"/>
      <c r="EZ617" s="915"/>
      <c r="FA617" s="915"/>
      <c r="FB617" s="915"/>
      <c r="FC617" s="915"/>
      <c r="FD617" s="915"/>
      <c r="FE617" s="915"/>
      <c r="FF617" s="915"/>
      <c r="FG617" s="915"/>
      <c r="FH617" s="915"/>
      <c r="FI617" s="915"/>
      <c r="FJ617" s="915"/>
      <c r="FK617" s="915"/>
      <c r="FL617" s="915"/>
      <c r="FM617" s="915"/>
      <c r="FN617" s="915"/>
      <c r="FO617" s="915"/>
      <c r="FP617" s="915"/>
      <c r="FQ617" s="915"/>
      <c r="FR617" s="915"/>
      <c r="FS617" s="915"/>
      <c r="FT617" s="915"/>
      <c r="FU617" s="915"/>
      <c r="FV617" s="915"/>
      <c r="FW617" s="915"/>
      <c r="FX617" s="915"/>
      <c r="FY617" s="915"/>
      <c r="FZ617" s="915"/>
      <c r="GA617" s="915"/>
      <c r="GB617" s="915"/>
      <c r="GC617" s="915"/>
      <c r="GD617" s="915"/>
      <c r="GE617" s="915"/>
      <c r="GF617" s="915"/>
      <c r="GG617" s="915"/>
      <c r="GH617" s="915"/>
      <c r="GI617" s="915"/>
      <c r="GJ617" s="915"/>
      <c r="GK617" s="915"/>
      <c r="GL617" s="915"/>
      <c r="GM617" s="915"/>
      <c r="GN617" s="915"/>
    </row>
    <row r="618" spans="1:196" ht="29.25" x14ac:dyDescent="0.25">
      <c r="A618" s="27">
        <v>1</v>
      </c>
      <c r="B618" s="27">
        <v>1</v>
      </c>
      <c r="C618" s="1306" t="s">
        <v>158</v>
      </c>
      <c r="D618" s="43">
        <f>'2 уровень'!E1341</f>
        <v>24500</v>
      </c>
      <c r="E618" s="43">
        <f>'2 уровень'!F1341</f>
        <v>2042</v>
      </c>
      <c r="F618" s="43">
        <f>'2 уровень'!G1341</f>
        <v>2012</v>
      </c>
      <c r="G618" s="922">
        <f>'2 уровень'!H1341</f>
        <v>98.530852105778649</v>
      </c>
      <c r="H618" s="945">
        <f>'2 уровень'!I1341</f>
        <v>0</v>
      </c>
      <c r="I618" s="945">
        <f>'2 уровень'!J1341</f>
        <v>0</v>
      </c>
      <c r="J618" s="936">
        <f>'2 уровень'!K1341</f>
        <v>0</v>
      </c>
      <c r="K618" s="936">
        <f>'2 уровень'!L1341</f>
        <v>0</v>
      </c>
      <c r="L618" s="936">
        <f>'2 уровень'!M1341</f>
        <v>0</v>
      </c>
      <c r="M618" s="936">
        <f>'2 уровень'!N1341</f>
        <v>0</v>
      </c>
      <c r="N618" s="936">
        <f>'2 уровень'!O1341</f>
        <v>0</v>
      </c>
      <c r="O618" s="936">
        <f>'2 уровень'!P1341</f>
        <v>0</v>
      </c>
      <c r="P618" s="36">
        <f>'2 уровень'!Q1341</f>
        <v>0</v>
      </c>
      <c r="Q618" s="36">
        <f>'2 уровень'!R1341</f>
        <v>0</v>
      </c>
      <c r="R618" s="36">
        <f>'2 уровень'!S1341</f>
        <v>0</v>
      </c>
      <c r="S618" s="36">
        <f>'2 уровень'!T1341</f>
        <v>0</v>
      </c>
      <c r="T618" s="36">
        <f>'2 уровень'!U1341</f>
        <v>0</v>
      </c>
      <c r="U618" s="36">
        <f>'2 уровень'!V1341</f>
        <v>0</v>
      </c>
      <c r="V618" s="944">
        <f>'2 уровень'!W1341</f>
        <v>0</v>
      </c>
      <c r="W618" s="36"/>
      <c r="X618" s="36"/>
      <c r="Y618" s="944">
        <f>'2 уровень'!X1340</f>
        <v>0</v>
      </c>
      <c r="Z618" s="944">
        <f>'2 уровень'!Y1340</f>
        <v>0</v>
      </c>
      <c r="AA618" s="36">
        <f>'2 уровень'!Z1340</f>
        <v>0</v>
      </c>
      <c r="AB618" s="1920"/>
      <c r="AC618" s="915"/>
      <c r="AD618" s="1929"/>
      <c r="AE618" s="915"/>
      <c r="AF618" s="915"/>
      <c r="AG618" s="915"/>
      <c r="AH618" s="915"/>
      <c r="AI618" s="915"/>
      <c r="AJ618" s="915"/>
      <c r="AK618" s="915"/>
      <c r="AL618" s="915"/>
      <c r="AM618" s="915"/>
      <c r="AN618" s="915"/>
      <c r="AO618" s="915"/>
      <c r="AP618" s="915"/>
      <c r="AQ618" s="915"/>
      <c r="AR618" s="915"/>
      <c r="AS618" s="915"/>
      <c r="AT618" s="915"/>
      <c r="AU618" s="915"/>
      <c r="AV618" s="915"/>
      <c r="AW618" s="915"/>
      <c r="AX618" s="915"/>
      <c r="AY618" s="915"/>
      <c r="AZ618" s="915"/>
      <c r="BA618" s="915"/>
      <c r="BB618" s="915"/>
      <c r="BC618" s="915"/>
      <c r="BD618" s="915"/>
      <c r="BE618" s="915"/>
      <c r="BF618" s="915"/>
      <c r="BG618" s="915"/>
      <c r="BH618" s="915"/>
      <c r="BI618" s="915"/>
      <c r="BJ618" s="915"/>
      <c r="BK618" s="915"/>
      <c r="BL618" s="915"/>
      <c r="BM618" s="915"/>
      <c r="BN618" s="915"/>
      <c r="BO618" s="915"/>
      <c r="BP618" s="915"/>
      <c r="BQ618" s="915"/>
      <c r="BR618" s="915"/>
      <c r="BS618" s="915"/>
      <c r="BT618" s="915"/>
      <c r="BU618" s="915"/>
      <c r="BV618" s="915"/>
      <c r="BW618" s="915"/>
      <c r="BX618" s="915"/>
      <c r="BY618" s="915"/>
      <c r="BZ618" s="915"/>
      <c r="CA618" s="915"/>
      <c r="CB618" s="915"/>
      <c r="CC618" s="915"/>
      <c r="CD618" s="915"/>
      <c r="CE618" s="915"/>
      <c r="CF618" s="915"/>
      <c r="CG618" s="915"/>
      <c r="CH618" s="915"/>
      <c r="CI618" s="915"/>
      <c r="CJ618" s="915"/>
      <c r="CK618" s="915"/>
      <c r="CL618" s="915"/>
      <c r="CM618" s="915"/>
      <c r="CN618" s="915"/>
      <c r="CO618" s="915"/>
      <c r="CP618" s="915"/>
      <c r="CQ618" s="915"/>
      <c r="CR618" s="915"/>
      <c r="CS618" s="915"/>
      <c r="CT618" s="915"/>
      <c r="CU618" s="915"/>
      <c r="CV618" s="915"/>
      <c r="CW618" s="915"/>
      <c r="CX618" s="915"/>
      <c r="CY618" s="915"/>
      <c r="CZ618" s="915"/>
      <c r="DA618" s="915"/>
      <c r="DB618" s="915"/>
      <c r="DC618" s="915"/>
      <c r="DD618" s="915"/>
      <c r="DE618" s="915"/>
      <c r="DF618" s="915"/>
      <c r="DG618" s="915"/>
      <c r="DH618" s="915"/>
      <c r="DI618" s="915"/>
      <c r="DJ618" s="915"/>
      <c r="DK618" s="915"/>
      <c r="DL618" s="915"/>
      <c r="DM618" s="915"/>
      <c r="DN618" s="915"/>
      <c r="DO618" s="915"/>
      <c r="DP618" s="915"/>
      <c r="DQ618" s="915"/>
      <c r="DR618" s="915"/>
      <c r="DS618" s="915"/>
      <c r="DT618" s="915"/>
      <c r="DU618" s="915"/>
      <c r="DV618" s="915"/>
      <c r="DW618" s="915"/>
      <c r="DX618" s="915"/>
      <c r="DY618" s="915"/>
      <c r="DZ618" s="915"/>
      <c r="EA618" s="915"/>
      <c r="EB618" s="915"/>
      <c r="EC618" s="915"/>
      <c r="ED618" s="915"/>
      <c r="EE618" s="915"/>
      <c r="EF618" s="915"/>
      <c r="EG618" s="915"/>
      <c r="EH618" s="915"/>
      <c r="EI618" s="915"/>
      <c r="EJ618" s="915"/>
      <c r="EK618" s="915"/>
      <c r="EL618" s="915"/>
      <c r="EM618" s="915"/>
      <c r="EN618" s="915"/>
      <c r="EO618" s="915"/>
      <c r="EP618" s="915"/>
      <c r="EQ618" s="915"/>
      <c r="ER618" s="915"/>
      <c r="ES618" s="915"/>
      <c r="ET618" s="915"/>
      <c r="EU618" s="915"/>
      <c r="EV618" s="915"/>
      <c r="EW618" s="915"/>
      <c r="EX618" s="915"/>
      <c r="EY618" s="915"/>
      <c r="EZ618" s="915"/>
      <c r="FA618" s="915"/>
      <c r="FB618" s="915"/>
      <c r="FC618" s="915"/>
      <c r="FD618" s="915"/>
      <c r="FE618" s="915"/>
      <c r="FF618" s="915"/>
      <c r="FG618" s="915"/>
      <c r="FH618" s="915"/>
      <c r="FI618" s="915"/>
      <c r="FJ618" s="915"/>
      <c r="FK618" s="915"/>
      <c r="FL618" s="915"/>
      <c r="FM618" s="915"/>
      <c r="FN618" s="915"/>
      <c r="FO618" s="915"/>
      <c r="FP618" s="915"/>
      <c r="FQ618" s="915"/>
      <c r="FR618" s="915"/>
      <c r="FS618" s="915"/>
      <c r="FT618" s="915"/>
      <c r="FU618" s="915"/>
      <c r="FV618" s="915"/>
      <c r="FW618" s="915"/>
      <c r="FX618" s="915"/>
      <c r="FY618" s="915"/>
      <c r="FZ618" s="915"/>
      <c r="GA618" s="915"/>
      <c r="GB618" s="915"/>
      <c r="GC618" s="915"/>
      <c r="GD618" s="915"/>
      <c r="GE618" s="915"/>
      <c r="GF618" s="915"/>
      <c r="GG618" s="915"/>
      <c r="GH618" s="915"/>
      <c r="GI618" s="915"/>
      <c r="GJ618" s="915"/>
      <c r="GK618" s="915"/>
      <c r="GL618" s="915"/>
      <c r="GM618" s="915"/>
      <c r="GN618" s="915"/>
    </row>
    <row r="619" spans="1:196" x14ac:dyDescent="0.25">
      <c r="A619" s="27">
        <v>1</v>
      </c>
      <c r="B619" s="27">
        <v>1</v>
      </c>
      <c r="C619" s="1440" t="s">
        <v>160</v>
      </c>
      <c r="D619" s="43">
        <f>'2 уровень'!E1342</f>
        <v>4995</v>
      </c>
      <c r="E619" s="43">
        <f>'2 уровень'!F1342</f>
        <v>416</v>
      </c>
      <c r="F619" s="43">
        <f>'2 уровень'!G1342</f>
        <v>421</v>
      </c>
      <c r="G619" s="922">
        <f>'2 уровень'!H1342</f>
        <v>101.20192307692308</v>
      </c>
      <c r="H619" s="945">
        <f>'2 уровень'!I1342</f>
        <v>0</v>
      </c>
      <c r="I619" s="945">
        <f>'2 уровень'!J1342</f>
        <v>0</v>
      </c>
      <c r="J619" s="936">
        <f>'2 уровень'!K1342</f>
        <v>0</v>
      </c>
      <c r="K619" s="936">
        <f>'2 уровень'!L1342</f>
        <v>0</v>
      </c>
      <c r="L619" s="936">
        <f>'2 уровень'!M1342</f>
        <v>0</v>
      </c>
      <c r="M619" s="936">
        <f>'2 уровень'!N1342</f>
        <v>0</v>
      </c>
      <c r="N619" s="936">
        <f>'2 уровень'!O1342</f>
        <v>0</v>
      </c>
      <c r="O619" s="936">
        <f>'2 уровень'!P1342</f>
        <v>0</v>
      </c>
      <c r="P619" s="36">
        <f>'2 уровень'!Q1342</f>
        <v>4155.9489999999996</v>
      </c>
      <c r="Q619" s="36">
        <f>'2 уровень'!R1342</f>
        <v>346.3290833333333</v>
      </c>
      <c r="R619" s="36">
        <f>'2 уровень'!S1342</f>
        <v>232.98487999999998</v>
      </c>
      <c r="S619" s="36">
        <f>'2 уровень'!T1342</f>
        <v>0</v>
      </c>
      <c r="T619" s="36">
        <f>'2 уровень'!U1342</f>
        <v>-113.34420333333331</v>
      </c>
      <c r="U619" s="36">
        <f>'2 уровень'!V1342</f>
        <v>0</v>
      </c>
      <c r="V619" s="944">
        <f>'2 уровень'!W1342</f>
        <v>232.98487999999998</v>
      </c>
      <c r="W619" s="36"/>
      <c r="X619" s="36"/>
      <c r="Y619" s="944">
        <f>'2 уровень'!X1341</f>
        <v>3683</v>
      </c>
      <c r="Z619" s="944">
        <f>'2 уровень'!Y1341</f>
        <v>2979878.47</v>
      </c>
      <c r="AA619" s="36">
        <f>'2 уровень'!Z1341</f>
        <v>2979.8784700000001</v>
      </c>
      <c r="AB619" s="1920"/>
      <c r="AC619" s="915"/>
      <c r="AD619" s="1929"/>
      <c r="AE619" s="915"/>
      <c r="AF619" s="915"/>
      <c r="AG619" s="915"/>
      <c r="AH619" s="915"/>
      <c r="AI619" s="915"/>
      <c r="AJ619" s="915"/>
      <c r="AK619" s="915"/>
      <c r="AL619" s="915"/>
      <c r="AM619" s="915"/>
      <c r="AN619" s="915"/>
      <c r="AO619" s="915"/>
      <c r="AP619" s="915"/>
      <c r="AQ619" s="915"/>
      <c r="AR619" s="915"/>
      <c r="AS619" s="915"/>
      <c r="AT619" s="915"/>
      <c r="AU619" s="915"/>
      <c r="AV619" s="915"/>
      <c r="AW619" s="915"/>
      <c r="AX619" s="915"/>
      <c r="AY619" s="915"/>
      <c r="AZ619" s="915"/>
      <c r="BA619" s="915"/>
      <c r="BB619" s="915"/>
      <c r="BC619" s="915"/>
      <c r="BD619" s="915"/>
      <c r="BE619" s="915"/>
      <c r="BF619" s="915"/>
      <c r="BG619" s="915"/>
      <c r="BH619" s="915"/>
      <c r="BI619" s="915"/>
      <c r="BJ619" s="915"/>
      <c r="BK619" s="915"/>
      <c r="BL619" s="915"/>
      <c r="BM619" s="915"/>
      <c r="BN619" s="915"/>
      <c r="BO619" s="915"/>
      <c r="BP619" s="915"/>
      <c r="BQ619" s="915"/>
      <c r="BR619" s="915"/>
      <c r="BS619" s="915"/>
      <c r="BT619" s="915"/>
      <c r="BU619" s="915"/>
      <c r="BV619" s="915"/>
      <c r="BW619" s="915"/>
      <c r="BX619" s="915"/>
      <c r="BY619" s="915"/>
      <c r="BZ619" s="915"/>
      <c r="CA619" s="915"/>
      <c r="CB619" s="915"/>
      <c r="CC619" s="915"/>
      <c r="CD619" s="915"/>
      <c r="CE619" s="915"/>
      <c r="CF619" s="915"/>
      <c r="CG619" s="915"/>
      <c r="CH619" s="915"/>
      <c r="CI619" s="915"/>
      <c r="CJ619" s="915"/>
      <c r="CK619" s="915"/>
      <c r="CL619" s="915"/>
      <c r="CM619" s="915"/>
      <c r="CN619" s="915"/>
      <c r="CO619" s="915"/>
      <c r="CP619" s="915"/>
      <c r="CQ619" s="915"/>
      <c r="CR619" s="915"/>
      <c r="CS619" s="915"/>
      <c r="CT619" s="915"/>
      <c r="CU619" s="915"/>
      <c r="CV619" s="915"/>
      <c r="CW619" s="915"/>
      <c r="CX619" s="915"/>
      <c r="CY619" s="915"/>
      <c r="CZ619" s="915"/>
      <c r="DA619" s="915"/>
      <c r="DB619" s="915"/>
      <c r="DC619" s="915"/>
      <c r="DD619" s="915"/>
      <c r="DE619" s="915"/>
      <c r="DF619" s="915"/>
      <c r="DG619" s="915"/>
      <c r="DH619" s="915"/>
      <c r="DI619" s="915"/>
      <c r="DJ619" s="915"/>
      <c r="DK619" s="915"/>
      <c r="DL619" s="915"/>
      <c r="DM619" s="915"/>
      <c r="DN619" s="915"/>
      <c r="DO619" s="915"/>
      <c r="DP619" s="915"/>
      <c r="DQ619" s="915"/>
      <c r="DR619" s="915"/>
      <c r="DS619" s="915"/>
      <c r="DT619" s="915"/>
      <c r="DU619" s="915"/>
      <c r="DV619" s="915"/>
      <c r="DW619" s="915"/>
      <c r="DX619" s="915"/>
      <c r="DY619" s="915"/>
      <c r="DZ619" s="915"/>
      <c r="EA619" s="915"/>
      <c r="EB619" s="915"/>
      <c r="EC619" s="915"/>
      <c r="ED619" s="915"/>
      <c r="EE619" s="915"/>
      <c r="EF619" s="915"/>
      <c r="EG619" s="915"/>
      <c r="EH619" s="915"/>
      <c r="EI619" s="915"/>
      <c r="EJ619" s="915"/>
      <c r="EK619" s="915"/>
      <c r="EL619" s="915"/>
      <c r="EM619" s="915"/>
      <c r="EN619" s="915"/>
      <c r="EO619" s="915"/>
      <c r="EP619" s="915"/>
      <c r="EQ619" s="915"/>
      <c r="ER619" s="915"/>
      <c r="ES619" s="915"/>
      <c r="ET619" s="915"/>
      <c r="EU619" s="915"/>
      <c r="EV619" s="915"/>
      <c r="EW619" s="915"/>
      <c r="EX619" s="915"/>
      <c r="EY619" s="915"/>
      <c r="EZ619" s="915"/>
      <c r="FA619" s="915"/>
      <c r="FB619" s="915"/>
      <c r="FC619" s="915"/>
      <c r="FD619" s="915"/>
      <c r="FE619" s="915"/>
      <c r="FF619" s="915"/>
      <c r="FG619" s="915"/>
      <c r="FH619" s="915"/>
      <c r="FI619" s="915"/>
      <c r="FJ619" s="915"/>
      <c r="FK619" s="915"/>
      <c r="FL619" s="915"/>
      <c r="FM619" s="915"/>
      <c r="FN619" s="915"/>
      <c r="FO619" s="915"/>
      <c r="FP619" s="915"/>
      <c r="FQ619" s="915"/>
      <c r="FR619" s="915"/>
      <c r="FS619" s="915"/>
      <c r="FT619" s="915"/>
      <c r="FU619" s="915"/>
      <c r="FV619" s="915"/>
      <c r="FW619" s="915"/>
      <c r="FX619" s="915"/>
      <c r="FY619" s="915"/>
      <c r="FZ619" s="915"/>
      <c r="GA619" s="915"/>
      <c r="GB619" s="915"/>
      <c r="GC619" s="915"/>
      <c r="GD619" s="915"/>
      <c r="GE619" s="915"/>
      <c r="GF619" s="915"/>
      <c r="GG619" s="915"/>
      <c r="GH619" s="915"/>
      <c r="GI619" s="915"/>
      <c r="GJ619" s="915"/>
      <c r="GK619" s="915"/>
      <c r="GL619" s="915"/>
      <c r="GM619" s="915"/>
      <c r="GN619" s="915"/>
    </row>
    <row r="620" spans="1:196" x14ac:dyDescent="0.25">
      <c r="A620" s="27">
        <v>1</v>
      </c>
      <c r="B620" s="27">
        <v>1</v>
      </c>
      <c r="C620" s="1440" t="s">
        <v>88</v>
      </c>
      <c r="D620" s="43">
        <f>'2 уровень'!E1343</f>
        <v>351348.33333333331</v>
      </c>
      <c r="E620" s="43">
        <f>'2 уровень'!F1343</f>
        <v>29280.09230769231</v>
      </c>
      <c r="F620" s="43">
        <f>'2 уровень'!G1343</f>
        <v>26030.545584045587</v>
      </c>
      <c r="G620" s="922">
        <f>'2 уровень'!H1343</f>
        <v>88.901856286863477</v>
      </c>
      <c r="H620" s="945">
        <f>'2 уровень'!I1343</f>
        <v>0</v>
      </c>
      <c r="I620" s="945">
        <f>'2 уровень'!J1343</f>
        <v>0</v>
      </c>
      <c r="J620" s="936">
        <f>'2 уровень'!K1343</f>
        <v>0</v>
      </c>
      <c r="K620" s="936">
        <f>'2 уровень'!L1343</f>
        <v>0</v>
      </c>
      <c r="L620" s="936">
        <f>'2 уровень'!M1343</f>
        <v>0</v>
      </c>
      <c r="M620" s="936">
        <f>'2 уровень'!N1343</f>
        <v>0</v>
      </c>
      <c r="N620" s="936">
        <f>'2 уровень'!O1343</f>
        <v>0</v>
      </c>
      <c r="O620" s="936">
        <f>'2 уровень'!P1343</f>
        <v>0</v>
      </c>
      <c r="P620" s="36">
        <f>'2 уровень'!Q1343</f>
        <v>210799.95069</v>
      </c>
      <c r="Q620" s="36">
        <f>'2 уровень'!R1343</f>
        <v>17566.6625575</v>
      </c>
      <c r="R620" s="36">
        <f>'2 уровень'!S1343</f>
        <v>15884.96558</v>
      </c>
      <c r="S620" s="36">
        <f>'2 уровень'!T1343</f>
        <v>0</v>
      </c>
      <c r="T620" s="36">
        <f>'2 уровень'!U1343</f>
        <v>-1681.6969774999995</v>
      </c>
      <c r="U620" s="36">
        <f>'2 уровень'!V1343</f>
        <v>-0.66452999999999995</v>
      </c>
      <c r="V620" s="944">
        <f>'2 уровень'!W1343</f>
        <v>15884.301050000002</v>
      </c>
      <c r="W620" s="36">
        <f t="shared" ref="W620" si="87">R620/Q620*100</f>
        <v>90.426770184744015</v>
      </c>
      <c r="X620" s="36">
        <f t="shared" ref="X620" si="88">V620/Q620*100</f>
        <v>90.422987280633322</v>
      </c>
      <c r="Y620" s="944">
        <f>'2 уровень'!X1343</f>
        <v>3683</v>
      </c>
      <c r="Z620" s="944">
        <f>'2 уровень'!Y1343</f>
        <v>2979878.47</v>
      </c>
      <c r="AA620" s="36">
        <f>'2 уровень'!Z1343</f>
        <v>2979.8784700000001</v>
      </c>
      <c r="AB620" s="1920"/>
      <c r="AC620" s="915"/>
      <c r="AD620" s="1929"/>
      <c r="AE620" s="915"/>
      <c r="AF620" s="915"/>
      <c r="AG620" s="915"/>
      <c r="AH620" s="915"/>
      <c r="AI620" s="915"/>
      <c r="AJ620" s="915"/>
      <c r="AK620" s="915"/>
      <c r="AL620" s="915"/>
      <c r="AM620" s="915"/>
      <c r="AN620" s="915"/>
      <c r="AO620" s="915"/>
      <c r="AP620" s="915"/>
      <c r="AQ620" s="915"/>
      <c r="AR620" s="915"/>
      <c r="AS620" s="915"/>
      <c r="AT620" s="915"/>
      <c r="AU620" s="915"/>
      <c r="AV620" s="915"/>
      <c r="AW620" s="915"/>
      <c r="AX620" s="915"/>
      <c r="AY620" s="915"/>
      <c r="AZ620" s="915"/>
      <c r="BA620" s="915"/>
      <c r="BB620" s="915"/>
      <c r="BC620" s="915"/>
      <c r="BD620" s="915"/>
      <c r="BE620" s="915"/>
      <c r="BF620" s="915"/>
      <c r="BG620" s="915"/>
      <c r="BH620" s="915"/>
      <c r="BI620" s="915"/>
      <c r="BJ620" s="915"/>
      <c r="BK620" s="915"/>
      <c r="BL620" s="915"/>
      <c r="BM620" s="915"/>
      <c r="BN620" s="915"/>
      <c r="BO620" s="915"/>
      <c r="BP620" s="915"/>
      <c r="BQ620" s="915"/>
      <c r="BR620" s="915"/>
      <c r="BS620" s="915"/>
      <c r="BT620" s="915"/>
      <c r="BU620" s="915"/>
      <c r="BV620" s="915"/>
      <c r="BW620" s="915"/>
      <c r="BX620" s="915"/>
      <c r="BY620" s="915"/>
      <c r="BZ620" s="915"/>
      <c r="CA620" s="915"/>
      <c r="CB620" s="915"/>
      <c r="CC620" s="915"/>
      <c r="CD620" s="915"/>
      <c r="CE620" s="915"/>
      <c r="CF620" s="915"/>
      <c r="CG620" s="915"/>
      <c r="CH620" s="915"/>
      <c r="CI620" s="915"/>
      <c r="CJ620" s="915"/>
      <c r="CK620" s="915"/>
      <c r="CL620" s="915"/>
      <c r="CM620" s="915"/>
      <c r="CN620" s="915"/>
      <c r="CO620" s="915"/>
      <c r="CP620" s="915"/>
      <c r="CQ620" s="915"/>
      <c r="CR620" s="915"/>
      <c r="CS620" s="915"/>
      <c r="CT620" s="915"/>
      <c r="CU620" s="915"/>
      <c r="CV620" s="915"/>
      <c r="CW620" s="915"/>
      <c r="CX620" s="915"/>
      <c r="CY620" s="915"/>
      <c r="CZ620" s="915"/>
      <c r="DA620" s="915"/>
      <c r="DB620" s="915"/>
      <c r="DC620" s="915"/>
      <c r="DD620" s="915"/>
      <c r="DE620" s="915"/>
      <c r="DF620" s="915"/>
      <c r="DG620" s="915"/>
      <c r="DH620" s="915"/>
      <c r="DI620" s="915"/>
      <c r="DJ620" s="915"/>
      <c r="DK620" s="915"/>
      <c r="DL620" s="915"/>
      <c r="DM620" s="915"/>
      <c r="DN620" s="915"/>
      <c r="DO620" s="915"/>
      <c r="DP620" s="915"/>
      <c r="DQ620" s="915"/>
      <c r="DR620" s="915"/>
      <c r="DS620" s="915"/>
      <c r="DT620" s="915"/>
      <c r="DU620" s="915"/>
      <c r="DV620" s="915"/>
      <c r="DW620" s="915"/>
      <c r="DX620" s="915"/>
      <c r="DY620" s="915"/>
      <c r="DZ620" s="915"/>
      <c r="EA620" s="915"/>
      <c r="EB620" s="915"/>
      <c r="EC620" s="915"/>
      <c r="ED620" s="915"/>
      <c r="EE620" s="915"/>
      <c r="EF620" s="915"/>
      <c r="EG620" s="915"/>
      <c r="EH620" s="915"/>
      <c r="EI620" s="915"/>
      <c r="EJ620" s="915"/>
      <c r="EK620" s="915"/>
      <c r="EL620" s="915"/>
      <c r="EM620" s="915"/>
      <c r="EN620" s="915"/>
      <c r="EO620" s="915"/>
      <c r="EP620" s="915"/>
      <c r="EQ620" s="915"/>
      <c r="ER620" s="915"/>
      <c r="ES620" s="915"/>
      <c r="ET620" s="915"/>
      <c r="EU620" s="915"/>
      <c r="EV620" s="915"/>
      <c r="EW620" s="915"/>
      <c r="EX620" s="915"/>
      <c r="EY620" s="915"/>
      <c r="EZ620" s="915"/>
      <c r="FA620" s="915"/>
      <c r="FB620" s="915"/>
      <c r="FC620" s="915"/>
      <c r="FD620" s="915"/>
      <c r="FE620" s="915"/>
      <c r="FF620" s="915"/>
      <c r="FG620" s="915"/>
      <c r="FH620" s="915"/>
      <c r="FI620" s="915"/>
      <c r="FJ620" s="915"/>
      <c r="FK620" s="915"/>
      <c r="FL620" s="915"/>
      <c r="FM620" s="915"/>
      <c r="FN620" s="915"/>
      <c r="FO620" s="915"/>
      <c r="FP620" s="915"/>
      <c r="FQ620" s="915"/>
      <c r="FR620" s="915"/>
      <c r="FS620" s="915"/>
      <c r="FT620" s="915"/>
      <c r="FU620" s="915"/>
      <c r="FV620" s="915"/>
      <c r="FW620" s="915"/>
      <c r="FX620" s="915"/>
      <c r="FY620" s="915"/>
      <c r="FZ620" s="915"/>
      <c r="GA620" s="915"/>
      <c r="GB620" s="915"/>
      <c r="GC620" s="915"/>
      <c r="GD620" s="915"/>
      <c r="GE620" s="915"/>
      <c r="GF620" s="915"/>
      <c r="GG620" s="915"/>
      <c r="GH620" s="915"/>
      <c r="GI620" s="915"/>
      <c r="GJ620" s="915"/>
      <c r="GK620" s="915"/>
      <c r="GL620" s="915"/>
      <c r="GM620" s="915"/>
      <c r="GN620" s="915"/>
    </row>
    <row r="621" spans="1:196" x14ac:dyDescent="0.25">
      <c r="A621" s="27">
        <v>1</v>
      </c>
      <c r="B621" s="27">
        <v>1</v>
      </c>
      <c r="C621" s="1409" t="s">
        <v>31</v>
      </c>
      <c r="D621" s="43">
        <f>'2 уровень'!E1344</f>
        <v>0</v>
      </c>
      <c r="E621" s="43">
        <f>'2 уровень'!F1344</f>
        <v>0</v>
      </c>
      <c r="F621" s="43">
        <f>'2 уровень'!G1344</f>
        <v>0</v>
      </c>
      <c r="G621" s="922">
        <f>'2 уровень'!H1344</f>
        <v>0</v>
      </c>
      <c r="H621" s="945">
        <f>'2 уровень'!I1344</f>
        <v>0</v>
      </c>
      <c r="I621" s="945">
        <f>'2 уровень'!J1344</f>
        <v>0</v>
      </c>
      <c r="J621" s="936">
        <f>'2 уровень'!K1344</f>
        <v>0</v>
      </c>
      <c r="K621" s="936">
        <f>'2 уровень'!L1344</f>
        <v>0</v>
      </c>
      <c r="L621" s="936">
        <f>'2 уровень'!M1344</f>
        <v>0</v>
      </c>
      <c r="M621" s="936">
        <f>'2 уровень'!N1344</f>
        <v>0</v>
      </c>
      <c r="N621" s="936">
        <f>'2 уровень'!O1344</f>
        <v>0</v>
      </c>
      <c r="O621" s="936">
        <f>'2 уровень'!P1344</f>
        <v>0</v>
      </c>
      <c r="P621" s="36">
        <f>'2 уровень'!Q1344</f>
        <v>0</v>
      </c>
      <c r="Q621" s="36">
        <f>'2 уровень'!R1344</f>
        <v>0</v>
      </c>
      <c r="R621" s="36">
        <f>'2 уровень'!S1344</f>
        <v>0</v>
      </c>
      <c r="S621" s="36">
        <f>'2 уровень'!T1344</f>
        <v>0</v>
      </c>
      <c r="T621" s="36">
        <f>'2 уровень'!U1344</f>
        <v>0</v>
      </c>
      <c r="U621" s="36">
        <f>'2 уровень'!V1344</f>
        <v>0</v>
      </c>
      <c r="V621" s="944">
        <f>'2 уровень'!W1344</f>
        <v>0</v>
      </c>
      <c r="W621" s="36"/>
      <c r="X621" s="36"/>
      <c r="Y621" s="944" t="e">
        <f>'2 уровень'!#REF!</f>
        <v>#REF!</v>
      </c>
      <c r="Z621" s="944" t="e">
        <f>'2 уровень'!#REF!</f>
        <v>#REF!</v>
      </c>
      <c r="AA621" s="36" t="e">
        <f>'2 уровень'!#REF!</f>
        <v>#REF!</v>
      </c>
      <c r="AB621" s="1920"/>
      <c r="AC621" s="915"/>
      <c r="AD621" s="1929"/>
      <c r="AE621" s="915"/>
      <c r="AF621" s="915"/>
      <c r="AG621" s="915"/>
      <c r="AH621" s="915"/>
      <c r="AI621" s="915"/>
      <c r="AJ621" s="915"/>
      <c r="AK621" s="915"/>
      <c r="AL621" s="915"/>
      <c r="AM621" s="915"/>
      <c r="AN621" s="915"/>
      <c r="AO621" s="915"/>
      <c r="AP621" s="915"/>
      <c r="AQ621" s="915"/>
      <c r="AR621" s="915"/>
      <c r="AS621" s="915"/>
      <c r="AT621" s="915"/>
      <c r="AU621" s="915"/>
      <c r="AV621" s="915"/>
      <c r="AW621" s="915"/>
      <c r="AX621" s="915"/>
      <c r="AY621" s="915"/>
      <c r="AZ621" s="915"/>
      <c r="BA621" s="915"/>
      <c r="BB621" s="915"/>
      <c r="BC621" s="915"/>
      <c r="BD621" s="915"/>
      <c r="BE621" s="915"/>
      <c r="BF621" s="915"/>
      <c r="BG621" s="915"/>
      <c r="BH621" s="915"/>
      <c r="BI621" s="915"/>
      <c r="BJ621" s="915"/>
      <c r="BK621" s="915"/>
      <c r="BL621" s="915"/>
      <c r="BM621" s="915"/>
      <c r="BN621" s="915"/>
      <c r="BO621" s="915"/>
      <c r="BP621" s="915"/>
      <c r="BQ621" s="915"/>
      <c r="BR621" s="915"/>
      <c r="BS621" s="915"/>
      <c r="BT621" s="915"/>
      <c r="BU621" s="915"/>
      <c r="BV621" s="915"/>
      <c r="BW621" s="915"/>
      <c r="BX621" s="915"/>
      <c r="BY621" s="915"/>
      <c r="BZ621" s="915"/>
      <c r="CA621" s="915"/>
      <c r="CB621" s="915"/>
      <c r="CC621" s="915"/>
      <c r="CD621" s="915"/>
      <c r="CE621" s="915"/>
      <c r="CF621" s="915"/>
      <c r="CG621" s="915"/>
      <c r="CH621" s="915"/>
      <c r="CI621" s="915"/>
      <c r="CJ621" s="915"/>
      <c r="CK621" s="915"/>
      <c r="CL621" s="915"/>
      <c r="CM621" s="915"/>
      <c r="CN621" s="915"/>
      <c r="CO621" s="915"/>
      <c r="CP621" s="915"/>
      <c r="CQ621" s="915"/>
      <c r="CR621" s="915"/>
      <c r="CS621" s="915"/>
      <c r="CT621" s="915"/>
      <c r="CU621" s="915"/>
      <c r="CV621" s="915"/>
      <c r="CW621" s="915"/>
      <c r="CX621" s="915"/>
      <c r="CY621" s="915"/>
      <c r="CZ621" s="915"/>
      <c r="DA621" s="915"/>
      <c r="DB621" s="915"/>
      <c r="DC621" s="915"/>
      <c r="DD621" s="915"/>
      <c r="DE621" s="915"/>
      <c r="DF621" s="915"/>
      <c r="DG621" s="915"/>
      <c r="DH621" s="915"/>
      <c r="DI621" s="915"/>
      <c r="DJ621" s="915"/>
      <c r="DK621" s="915"/>
      <c r="DL621" s="915"/>
      <c r="DM621" s="915"/>
      <c r="DN621" s="915"/>
      <c r="DO621" s="915"/>
      <c r="DP621" s="915"/>
      <c r="DQ621" s="915"/>
      <c r="DR621" s="915"/>
      <c r="DS621" s="915"/>
      <c r="DT621" s="915"/>
      <c r="DU621" s="915"/>
      <c r="DV621" s="915"/>
      <c r="DW621" s="915"/>
      <c r="DX621" s="915"/>
      <c r="DY621" s="915"/>
      <c r="DZ621" s="915"/>
      <c r="EA621" s="915"/>
      <c r="EB621" s="915"/>
      <c r="EC621" s="915"/>
      <c r="ED621" s="915"/>
      <c r="EE621" s="915"/>
      <c r="EF621" s="915"/>
      <c r="EG621" s="915"/>
      <c r="EH621" s="915"/>
      <c r="EI621" s="915"/>
      <c r="EJ621" s="915"/>
      <c r="EK621" s="915"/>
      <c r="EL621" s="915"/>
      <c r="EM621" s="915"/>
      <c r="EN621" s="915"/>
      <c r="EO621" s="915"/>
      <c r="EP621" s="915"/>
      <c r="EQ621" s="915"/>
      <c r="ER621" s="915"/>
      <c r="ES621" s="915"/>
      <c r="ET621" s="915"/>
      <c r="EU621" s="915"/>
      <c r="EV621" s="915"/>
      <c r="EW621" s="915"/>
      <c r="EX621" s="915"/>
      <c r="EY621" s="915"/>
      <c r="EZ621" s="915"/>
      <c r="FA621" s="915"/>
      <c r="FB621" s="915"/>
      <c r="FC621" s="915"/>
      <c r="FD621" s="915"/>
      <c r="FE621" s="915"/>
      <c r="FF621" s="915"/>
      <c r="FG621" s="915"/>
      <c r="FH621" s="915"/>
      <c r="FI621" s="915"/>
      <c r="FJ621" s="915"/>
      <c r="FK621" s="915"/>
      <c r="FL621" s="915"/>
      <c r="FM621" s="915"/>
      <c r="FN621" s="915"/>
      <c r="FO621" s="915"/>
      <c r="FP621" s="915"/>
      <c r="FQ621" s="915"/>
      <c r="FR621" s="915"/>
      <c r="FS621" s="915"/>
      <c r="FT621" s="915"/>
      <c r="FU621" s="915"/>
      <c r="FV621" s="915"/>
      <c r="FW621" s="915"/>
      <c r="FX621" s="915"/>
      <c r="FY621" s="915"/>
      <c r="FZ621" s="915"/>
      <c r="GA621" s="915"/>
      <c r="GB621" s="915"/>
      <c r="GC621" s="915"/>
      <c r="GD621" s="915"/>
      <c r="GE621" s="915"/>
      <c r="GF621" s="915"/>
      <c r="GG621" s="915"/>
      <c r="GH621" s="915"/>
      <c r="GI621" s="915"/>
      <c r="GJ621" s="915"/>
      <c r="GK621" s="915"/>
      <c r="GL621" s="915"/>
      <c r="GM621" s="915"/>
      <c r="GN621" s="915"/>
    </row>
    <row r="622" spans="1:196" x14ac:dyDescent="0.25">
      <c r="A622" s="27">
        <v>1</v>
      </c>
      <c r="B622" s="27">
        <v>1</v>
      </c>
      <c r="C622" s="1409" t="s">
        <v>79</v>
      </c>
      <c r="D622" s="43">
        <f>'2 уровень'!E1345</f>
        <v>20</v>
      </c>
      <c r="E622" s="43">
        <f>'2 уровень'!F1345</f>
        <v>2</v>
      </c>
      <c r="F622" s="43">
        <f>'2 уровень'!G1345</f>
        <v>4</v>
      </c>
      <c r="G622" s="922">
        <f>'2 уровень'!H1345</f>
        <v>200</v>
      </c>
      <c r="H622" s="945">
        <f>'2 уровень'!I1345</f>
        <v>8</v>
      </c>
      <c r="I622" s="945">
        <f>'2 уровень'!J1345</f>
        <v>6.5</v>
      </c>
      <c r="J622" s="936">
        <f>'2 уровень'!K1345</f>
        <v>160</v>
      </c>
      <c r="K622" s="936">
        <f>'2 уровень'!L1345</f>
        <v>13</v>
      </c>
      <c r="L622" s="936">
        <f>'2 уровень'!M1345</f>
        <v>40</v>
      </c>
      <c r="M622" s="936">
        <f>'2 уровень'!N1345</f>
        <v>307.69230769230774</v>
      </c>
      <c r="N622" s="936">
        <f>'2 уровень'!O1345</f>
        <v>0.53333333333333333</v>
      </c>
      <c r="O622" s="936">
        <f>'2 уровень'!P1345</f>
        <v>0</v>
      </c>
      <c r="P622" s="36">
        <f>'2 уровень'!Q1345</f>
        <v>0</v>
      </c>
      <c r="Q622" s="36">
        <f>'2 уровень'!R1345</f>
        <v>0</v>
      </c>
      <c r="R622" s="36">
        <f>'2 уровень'!S1345</f>
        <v>0</v>
      </c>
      <c r="S622" s="36">
        <f>'2 уровень'!T1345</f>
        <v>0</v>
      </c>
      <c r="T622" s="36">
        <f>'2 уровень'!U1345</f>
        <v>0</v>
      </c>
      <c r="U622" s="36">
        <f>'2 уровень'!V1345</f>
        <v>0</v>
      </c>
      <c r="V622" s="944">
        <f>'2 уровень'!W1345</f>
        <v>0</v>
      </c>
      <c r="W622" s="36"/>
      <c r="X622" s="36"/>
      <c r="Y622" s="944">
        <f>'2 уровень'!X1344</f>
        <v>0</v>
      </c>
      <c r="Z622" s="944">
        <f>'2 уровень'!Y1344</f>
        <v>0</v>
      </c>
      <c r="AA622" s="36">
        <f>'2 уровень'!Z1344</f>
        <v>0</v>
      </c>
      <c r="AB622" s="1920"/>
      <c r="AC622" s="915"/>
      <c r="AD622" s="1929"/>
      <c r="AE622" s="915"/>
      <c r="AF622" s="915"/>
      <c r="AG622" s="915"/>
      <c r="AH622" s="915"/>
      <c r="AI622" s="915"/>
      <c r="AJ622" s="915"/>
      <c r="AK622" s="915"/>
      <c r="AL622" s="915"/>
      <c r="AM622" s="915"/>
      <c r="AN622" s="915"/>
      <c r="AO622" s="915"/>
      <c r="AP622" s="915"/>
      <c r="AQ622" s="915"/>
      <c r="AR622" s="915"/>
      <c r="AS622" s="915"/>
      <c r="AT622" s="915"/>
      <c r="AU622" s="915"/>
      <c r="AV622" s="915"/>
      <c r="AW622" s="915"/>
      <c r="AX622" s="915"/>
      <c r="AY622" s="915"/>
      <c r="AZ622" s="915"/>
      <c r="BA622" s="915"/>
      <c r="BB622" s="915"/>
      <c r="BC622" s="915"/>
      <c r="BD622" s="915"/>
      <c r="BE622" s="915"/>
      <c r="BF622" s="915"/>
      <c r="BG622" s="915"/>
      <c r="BH622" s="915"/>
      <c r="BI622" s="915"/>
      <c r="BJ622" s="915"/>
      <c r="BK622" s="915"/>
      <c r="BL622" s="915"/>
      <c r="BM622" s="915"/>
      <c r="BN622" s="915"/>
      <c r="BO622" s="915"/>
      <c r="BP622" s="915"/>
      <c r="BQ622" s="915"/>
      <c r="BR622" s="915"/>
      <c r="BS622" s="915"/>
      <c r="BT622" s="915"/>
      <c r="BU622" s="915"/>
      <c r="BV622" s="915"/>
      <c r="BW622" s="915"/>
      <c r="BX622" s="915"/>
      <c r="BY622" s="915"/>
      <c r="BZ622" s="915"/>
      <c r="CA622" s="915"/>
      <c r="CB622" s="915"/>
      <c r="CC622" s="915"/>
      <c r="CD622" s="915"/>
      <c r="CE622" s="915"/>
      <c r="CF622" s="915"/>
      <c r="CG622" s="915"/>
      <c r="CH622" s="915"/>
      <c r="CI622" s="915"/>
      <c r="CJ622" s="915"/>
      <c r="CK622" s="915"/>
      <c r="CL622" s="915"/>
      <c r="CM622" s="915"/>
      <c r="CN622" s="915"/>
      <c r="CO622" s="915"/>
      <c r="CP622" s="915"/>
      <c r="CQ622" s="915"/>
      <c r="CR622" s="915"/>
      <c r="CS622" s="915"/>
      <c r="CT622" s="915"/>
      <c r="CU622" s="915"/>
      <c r="CV622" s="915"/>
      <c r="CW622" s="915"/>
      <c r="CX622" s="915"/>
      <c r="CY622" s="915"/>
      <c r="CZ622" s="915"/>
      <c r="DA622" s="915"/>
      <c r="DB622" s="915"/>
      <c r="DC622" s="915"/>
      <c r="DD622" s="915"/>
      <c r="DE622" s="915"/>
      <c r="DF622" s="915"/>
      <c r="DG622" s="915"/>
      <c r="DH622" s="915"/>
      <c r="DI622" s="915"/>
      <c r="DJ622" s="915"/>
      <c r="DK622" s="915"/>
      <c r="DL622" s="915"/>
      <c r="DM622" s="915"/>
      <c r="DN622" s="915"/>
      <c r="DO622" s="915"/>
      <c r="DP622" s="915"/>
      <c r="DQ622" s="915"/>
      <c r="DR622" s="915"/>
      <c r="DS622" s="915"/>
      <c r="DT622" s="915"/>
      <c r="DU622" s="915"/>
      <c r="DV622" s="915"/>
      <c r="DW622" s="915"/>
      <c r="DX622" s="915"/>
      <c r="DY622" s="915"/>
      <c r="DZ622" s="915"/>
      <c r="EA622" s="915"/>
      <c r="EB622" s="915"/>
      <c r="EC622" s="915"/>
      <c r="ED622" s="915"/>
      <c r="EE622" s="915"/>
      <c r="EF622" s="915"/>
      <c r="EG622" s="915"/>
      <c r="EH622" s="915"/>
      <c r="EI622" s="915"/>
      <c r="EJ622" s="915"/>
      <c r="EK622" s="915"/>
      <c r="EL622" s="915"/>
      <c r="EM622" s="915"/>
      <c r="EN622" s="915"/>
      <c r="EO622" s="915"/>
      <c r="EP622" s="915"/>
      <c r="EQ622" s="915"/>
      <c r="ER622" s="915"/>
      <c r="ES622" s="915"/>
      <c r="ET622" s="915"/>
      <c r="EU622" s="915"/>
      <c r="EV622" s="915"/>
      <c r="EW622" s="915"/>
      <c r="EX622" s="915"/>
      <c r="EY622" s="915"/>
      <c r="EZ622" s="915"/>
      <c r="FA622" s="915"/>
      <c r="FB622" s="915"/>
      <c r="FC622" s="915"/>
      <c r="FD622" s="915"/>
      <c r="FE622" s="915"/>
      <c r="FF622" s="915"/>
      <c r="FG622" s="915"/>
      <c r="FH622" s="915"/>
      <c r="FI622" s="915"/>
      <c r="FJ622" s="915"/>
      <c r="FK622" s="915"/>
      <c r="FL622" s="915"/>
      <c r="FM622" s="915"/>
      <c r="FN622" s="915"/>
      <c r="FO622" s="915"/>
      <c r="FP622" s="915"/>
      <c r="FQ622" s="915"/>
      <c r="FR622" s="915"/>
      <c r="FS622" s="915"/>
      <c r="FT622" s="915"/>
      <c r="FU622" s="915"/>
      <c r="FV622" s="915"/>
      <c r="FW622" s="915"/>
      <c r="FX622" s="915"/>
      <c r="FY622" s="915"/>
      <c r="FZ622" s="915"/>
      <c r="GA622" s="915"/>
      <c r="GB622" s="915"/>
      <c r="GC622" s="915"/>
      <c r="GD622" s="915"/>
      <c r="GE622" s="915"/>
      <c r="GF622" s="915"/>
      <c r="GG622" s="915"/>
      <c r="GH622" s="915"/>
      <c r="GI622" s="915"/>
      <c r="GJ622" s="915"/>
      <c r="GK622" s="915"/>
      <c r="GL622" s="915"/>
      <c r="GM622" s="915"/>
      <c r="GN622" s="915"/>
    </row>
    <row r="623" spans="1:196" x14ac:dyDescent="0.25">
      <c r="B623" s="27">
        <v>1</v>
      </c>
      <c r="C623" s="1477" t="s">
        <v>16</v>
      </c>
      <c r="D623" s="43">
        <f>'2 уровень'!E1346</f>
        <v>1930</v>
      </c>
      <c r="E623" s="43">
        <f>'2 уровень'!F1346</f>
        <v>161</v>
      </c>
      <c r="F623" s="43">
        <f>'2 уровень'!G1346</f>
        <v>158</v>
      </c>
      <c r="G623" s="922">
        <f>'2 уровень'!H1346</f>
        <v>98.136645962732914</v>
      </c>
      <c r="H623" s="945">
        <f>'2 уровень'!I1346</f>
        <v>8</v>
      </c>
      <c r="I623" s="945">
        <f>'2 уровень'!J1346</f>
        <v>7.9493670886075947</v>
      </c>
      <c r="J623" s="936">
        <f>'2 уровень'!K1346</f>
        <v>15440</v>
      </c>
      <c r="K623" s="936">
        <f>'2 уровень'!L1346</f>
        <v>1286</v>
      </c>
      <c r="L623" s="936">
        <f>'2 уровень'!M1346</f>
        <v>1256</v>
      </c>
      <c r="M623" s="936">
        <f>'2 уровень'!N1346</f>
        <v>100.23942537909019</v>
      </c>
      <c r="N623" s="936">
        <f>'2 уровень'!O1346</f>
        <v>64.333333333333329</v>
      </c>
      <c r="O623" s="936">
        <f>'2 уровень'!P1346</f>
        <v>240.51063829787236</v>
      </c>
      <c r="P623" s="36">
        <f>'2 уровень'!Q1346</f>
        <v>0</v>
      </c>
      <c r="Q623" s="36">
        <f>'2 уровень'!R1346</f>
        <v>0</v>
      </c>
      <c r="R623" s="36">
        <f>'2 уровень'!S1346</f>
        <v>0</v>
      </c>
      <c r="S623" s="36">
        <f>'2 уровень'!T1346</f>
        <v>0</v>
      </c>
      <c r="T623" s="36">
        <f>'2 уровень'!U1346</f>
        <v>0</v>
      </c>
      <c r="U623" s="36">
        <f>'2 уровень'!V1346</f>
        <v>0</v>
      </c>
      <c r="V623" s="944">
        <f>'2 уровень'!W1346</f>
        <v>0</v>
      </c>
      <c r="W623" s="36"/>
      <c r="X623" s="36"/>
      <c r="Y623" s="944">
        <f>'2 уровень'!X1345</f>
        <v>0</v>
      </c>
      <c r="Z623" s="944">
        <f>'2 уровень'!Y1345</f>
        <v>0</v>
      </c>
      <c r="AA623" s="36">
        <f>'2 уровень'!Z1345</f>
        <v>0</v>
      </c>
      <c r="AB623" s="1920"/>
      <c r="AC623" s="915"/>
      <c r="AD623" s="1929"/>
      <c r="AE623" s="915"/>
      <c r="AF623" s="915"/>
      <c r="AG623" s="915"/>
      <c r="AH623" s="915"/>
      <c r="AI623" s="915"/>
      <c r="AJ623" s="915"/>
      <c r="AK623" s="915"/>
      <c r="AL623" s="915"/>
      <c r="AM623" s="915"/>
      <c r="AN623" s="915"/>
      <c r="AO623" s="915"/>
      <c r="AP623" s="915"/>
      <c r="AQ623" s="915"/>
      <c r="AR623" s="915"/>
      <c r="AS623" s="915"/>
      <c r="AT623" s="915"/>
      <c r="AU623" s="915"/>
      <c r="AV623" s="915"/>
      <c r="AW623" s="915"/>
      <c r="AX623" s="915"/>
      <c r="AY623" s="915"/>
      <c r="AZ623" s="915"/>
      <c r="BA623" s="915"/>
      <c r="BB623" s="915"/>
      <c r="BC623" s="915"/>
      <c r="BD623" s="915"/>
      <c r="BE623" s="915"/>
      <c r="BF623" s="915"/>
      <c r="BG623" s="915"/>
      <c r="BH623" s="915"/>
      <c r="BI623" s="915"/>
      <c r="BJ623" s="915"/>
      <c r="BK623" s="915"/>
      <c r="BL623" s="915"/>
      <c r="BM623" s="915"/>
      <c r="BN623" s="915"/>
      <c r="BO623" s="915"/>
      <c r="BP623" s="915"/>
      <c r="BQ623" s="915"/>
      <c r="BR623" s="915"/>
      <c r="BS623" s="915"/>
      <c r="BT623" s="915"/>
      <c r="BU623" s="915"/>
      <c r="BV623" s="915"/>
      <c r="BW623" s="915"/>
      <c r="BX623" s="915"/>
      <c r="BY623" s="915"/>
      <c r="BZ623" s="915"/>
      <c r="CA623" s="915"/>
      <c r="CB623" s="915"/>
      <c r="CC623" s="915"/>
      <c r="CD623" s="915"/>
      <c r="CE623" s="915"/>
      <c r="CF623" s="915"/>
      <c r="CG623" s="915"/>
      <c r="CH623" s="915"/>
      <c r="CI623" s="915"/>
      <c r="CJ623" s="915"/>
      <c r="CK623" s="915"/>
      <c r="CL623" s="915"/>
      <c r="CM623" s="915"/>
      <c r="CN623" s="915"/>
      <c r="CO623" s="915"/>
      <c r="CP623" s="915"/>
      <c r="CQ623" s="915"/>
      <c r="CR623" s="915"/>
      <c r="CS623" s="915"/>
      <c r="CT623" s="915"/>
      <c r="CU623" s="915"/>
      <c r="CV623" s="915"/>
      <c r="CW623" s="915"/>
      <c r="CX623" s="915"/>
      <c r="CY623" s="915"/>
      <c r="CZ623" s="915"/>
      <c r="DA623" s="915"/>
      <c r="DB623" s="915"/>
      <c r="DC623" s="915"/>
      <c r="DD623" s="915"/>
      <c r="DE623" s="915"/>
      <c r="DF623" s="915"/>
      <c r="DG623" s="915"/>
      <c r="DH623" s="915"/>
      <c r="DI623" s="915"/>
      <c r="DJ623" s="915"/>
      <c r="DK623" s="915"/>
      <c r="DL623" s="915"/>
      <c r="DM623" s="915"/>
      <c r="DN623" s="915"/>
      <c r="DO623" s="915"/>
      <c r="DP623" s="915"/>
      <c r="DQ623" s="915"/>
      <c r="DR623" s="915"/>
      <c r="DS623" s="915"/>
      <c r="DT623" s="915"/>
      <c r="DU623" s="915"/>
      <c r="DV623" s="915"/>
      <c r="DW623" s="915"/>
      <c r="DX623" s="915"/>
      <c r="DY623" s="915"/>
      <c r="DZ623" s="915"/>
      <c r="EA623" s="915"/>
      <c r="EB623" s="915"/>
      <c r="EC623" s="915"/>
      <c r="ED623" s="915"/>
      <c r="EE623" s="915"/>
      <c r="EF623" s="915"/>
      <c r="EG623" s="915"/>
      <c r="EH623" s="915"/>
      <c r="EI623" s="915"/>
      <c r="EJ623" s="915"/>
      <c r="EK623" s="915"/>
      <c r="EL623" s="915"/>
      <c r="EM623" s="915"/>
      <c r="EN623" s="915"/>
      <c r="EO623" s="915"/>
      <c r="EP623" s="915"/>
      <c r="EQ623" s="915"/>
      <c r="ER623" s="915"/>
      <c r="ES623" s="915"/>
      <c r="ET623" s="915"/>
      <c r="EU623" s="915"/>
      <c r="EV623" s="915"/>
      <c r="EW623" s="915"/>
      <c r="EX623" s="915"/>
      <c r="EY623" s="915"/>
      <c r="EZ623" s="915"/>
      <c r="FA623" s="915"/>
      <c r="FB623" s="915"/>
      <c r="FC623" s="915"/>
      <c r="FD623" s="915"/>
      <c r="FE623" s="915"/>
      <c r="FF623" s="915"/>
      <c r="FG623" s="915"/>
      <c r="FH623" s="915"/>
      <c r="FI623" s="915"/>
      <c r="FJ623" s="915"/>
      <c r="FK623" s="915"/>
      <c r="FL623" s="915"/>
      <c r="FM623" s="915"/>
      <c r="FN623" s="915"/>
      <c r="FO623" s="915"/>
      <c r="FP623" s="915"/>
      <c r="FQ623" s="915"/>
      <c r="FR623" s="915"/>
      <c r="FS623" s="915"/>
      <c r="FT623" s="915"/>
      <c r="FU623" s="915"/>
      <c r="FV623" s="915"/>
      <c r="FW623" s="915"/>
      <c r="FX623" s="915"/>
      <c r="FY623" s="915"/>
      <c r="FZ623" s="915"/>
      <c r="GA623" s="915"/>
      <c r="GB623" s="915"/>
      <c r="GC623" s="915"/>
      <c r="GD623" s="915"/>
      <c r="GE623" s="915"/>
      <c r="GF623" s="915"/>
      <c r="GG623" s="915"/>
      <c r="GH623" s="915"/>
      <c r="GI623" s="915"/>
      <c r="GJ623" s="915"/>
      <c r="GK623" s="915"/>
      <c r="GL623" s="915"/>
      <c r="GM623" s="915"/>
      <c r="GN623" s="915"/>
    </row>
    <row r="624" spans="1:196" ht="29.25" x14ac:dyDescent="0.25">
      <c r="A624" s="27">
        <v>1</v>
      </c>
      <c r="B624" s="27">
        <v>1</v>
      </c>
      <c r="C624" s="1222" t="s">
        <v>173</v>
      </c>
      <c r="D624" s="43">
        <f>'2 уровень'!E1347</f>
        <v>1950</v>
      </c>
      <c r="E624" s="43">
        <f>'2 уровень'!F1347</f>
        <v>163</v>
      </c>
      <c r="F624" s="43">
        <f>'2 уровень'!G1347</f>
        <v>162</v>
      </c>
      <c r="G624" s="922">
        <f>'2 уровень'!H1347</f>
        <v>99.386503067484668</v>
      </c>
      <c r="H624" s="945">
        <f>'2 уровень'!I1347</f>
        <v>8</v>
      </c>
      <c r="I624" s="945">
        <f>'2 уровень'!J1347</f>
        <v>8</v>
      </c>
      <c r="J624" s="936">
        <f>'2 уровень'!K1347</f>
        <v>15600</v>
      </c>
      <c r="K624" s="936">
        <f>'2 уровень'!L1347</f>
        <v>1299</v>
      </c>
      <c r="L624" s="936">
        <f>'2 уровень'!M1347</f>
        <v>1296</v>
      </c>
      <c r="M624" s="936">
        <f>'2 уровень'!N1347</f>
        <v>99.769053117782917</v>
      </c>
      <c r="N624" s="936">
        <f>'2 уровень'!O1347</f>
        <v>64.86666666666666</v>
      </c>
      <c r="O624" s="936">
        <f>'2 уровень'!P1347</f>
        <v>239.7533401849949</v>
      </c>
      <c r="P624" s="36">
        <f>'2 уровень'!Q1347</f>
        <v>33631.932902400004</v>
      </c>
      <c r="Q624" s="36">
        <f>'2 уровень'!R1347</f>
        <v>2802.6610752000001</v>
      </c>
      <c r="R624" s="36">
        <f>'2 уровень'!S1347</f>
        <v>2723.7951200000002</v>
      </c>
      <c r="S624" s="36">
        <f>'2 уровень'!T1347</f>
        <v>0</v>
      </c>
      <c r="T624" s="36">
        <f>'2 уровень'!U1347</f>
        <v>-78.865955199999917</v>
      </c>
      <c r="U624" s="36">
        <f>'2 уровень'!V1347</f>
        <v>0</v>
      </c>
      <c r="V624" s="944">
        <f>'2 уровень'!W1347</f>
        <v>2723.7951200000002</v>
      </c>
      <c r="W624" s="36">
        <f t="shared" ref="W624" si="89">R624/Q624*100</f>
        <v>97.186033091983063</v>
      </c>
      <c r="X624" s="36">
        <f t="shared" ref="X624" si="90">V624/Q624*100</f>
        <v>97.186033091983063</v>
      </c>
      <c r="Y624" s="944">
        <f>'2 уровень'!X1346</f>
        <v>0</v>
      </c>
      <c r="Z624" s="944">
        <f>'2 уровень'!Y1346</f>
        <v>0</v>
      </c>
      <c r="AA624" s="36">
        <f>'2 уровень'!Z1346</f>
        <v>0</v>
      </c>
      <c r="AB624" s="1920"/>
      <c r="AC624" s="915"/>
      <c r="AD624" s="1929"/>
      <c r="AE624" s="915"/>
      <c r="AF624" s="915"/>
      <c r="AG624" s="915"/>
      <c r="AH624" s="915"/>
      <c r="AI624" s="915"/>
      <c r="AJ624" s="915"/>
      <c r="AK624" s="915"/>
      <c r="AL624" s="915"/>
      <c r="AM624" s="915"/>
      <c r="AN624" s="915"/>
      <c r="AO624" s="915"/>
      <c r="AP624" s="915"/>
      <c r="AQ624" s="915"/>
      <c r="AR624" s="915"/>
      <c r="AS624" s="915"/>
      <c r="AT624" s="915"/>
      <c r="AU624" s="915"/>
      <c r="AV624" s="915"/>
      <c r="AW624" s="915"/>
      <c r="AX624" s="915"/>
      <c r="AY624" s="915"/>
      <c r="AZ624" s="915"/>
      <c r="BA624" s="915"/>
      <c r="BB624" s="915"/>
      <c r="BC624" s="915"/>
      <c r="BD624" s="915"/>
      <c r="BE624" s="915"/>
      <c r="BF624" s="915"/>
      <c r="BG624" s="915"/>
      <c r="BH624" s="915"/>
      <c r="BI624" s="915"/>
      <c r="BJ624" s="915"/>
      <c r="BK624" s="915"/>
      <c r="BL624" s="915"/>
      <c r="BM624" s="915"/>
      <c r="BN624" s="915"/>
      <c r="BO624" s="915"/>
      <c r="BP624" s="915"/>
      <c r="BQ624" s="915"/>
      <c r="BR624" s="915"/>
      <c r="BS624" s="915"/>
      <c r="BT624" s="915"/>
      <c r="BU624" s="915"/>
      <c r="BV624" s="915"/>
      <c r="BW624" s="915"/>
      <c r="BX624" s="915"/>
      <c r="BY624" s="915"/>
      <c r="BZ624" s="915"/>
      <c r="CA624" s="915"/>
      <c r="CB624" s="915"/>
      <c r="CC624" s="915"/>
      <c r="CD624" s="915"/>
      <c r="CE624" s="915"/>
      <c r="CF624" s="915"/>
      <c r="CG624" s="915"/>
      <c r="CH624" s="915"/>
      <c r="CI624" s="915"/>
      <c r="CJ624" s="915"/>
      <c r="CK624" s="915"/>
      <c r="CL624" s="915"/>
      <c r="CM624" s="915"/>
      <c r="CN624" s="915"/>
      <c r="CO624" s="915"/>
      <c r="CP624" s="915"/>
      <c r="CQ624" s="915"/>
      <c r="CR624" s="915"/>
      <c r="CS624" s="915"/>
      <c r="CT624" s="915"/>
      <c r="CU624" s="915"/>
      <c r="CV624" s="915"/>
      <c r="CW624" s="915"/>
      <c r="CX624" s="915"/>
      <c r="CY624" s="915"/>
      <c r="CZ624" s="915"/>
      <c r="DA624" s="915"/>
      <c r="DB624" s="915"/>
      <c r="DC624" s="915"/>
      <c r="DD624" s="915"/>
      <c r="DE624" s="915"/>
      <c r="DF624" s="915"/>
      <c r="DG624" s="915"/>
      <c r="DH624" s="915"/>
      <c r="DI624" s="915"/>
      <c r="DJ624" s="915"/>
      <c r="DK624" s="915"/>
      <c r="DL624" s="915"/>
      <c r="DM624" s="915"/>
      <c r="DN624" s="915"/>
      <c r="DO624" s="915"/>
      <c r="DP624" s="915"/>
      <c r="DQ624" s="915"/>
      <c r="DR624" s="915"/>
      <c r="DS624" s="915"/>
      <c r="DT624" s="915"/>
      <c r="DU624" s="915"/>
      <c r="DV624" s="915"/>
      <c r="DW624" s="915"/>
      <c r="DX624" s="915"/>
      <c r="DY624" s="915"/>
      <c r="DZ624" s="915"/>
      <c r="EA624" s="915"/>
      <c r="EB624" s="915"/>
      <c r="EC624" s="915"/>
      <c r="ED624" s="915"/>
      <c r="EE624" s="915"/>
      <c r="EF624" s="915"/>
      <c r="EG624" s="915"/>
      <c r="EH624" s="915"/>
      <c r="EI624" s="915"/>
      <c r="EJ624" s="915"/>
      <c r="EK624" s="915"/>
      <c r="EL624" s="915"/>
      <c r="EM624" s="915"/>
      <c r="EN624" s="915"/>
      <c r="EO624" s="915"/>
      <c r="EP624" s="915"/>
      <c r="EQ624" s="915"/>
      <c r="ER624" s="915"/>
      <c r="ES624" s="915"/>
      <c r="ET624" s="915"/>
      <c r="EU624" s="915"/>
      <c r="EV624" s="915"/>
      <c r="EW624" s="915"/>
      <c r="EX624" s="915"/>
      <c r="EY624" s="915"/>
      <c r="EZ624" s="915"/>
      <c r="FA624" s="915"/>
      <c r="FB624" s="915"/>
      <c r="FC624" s="915"/>
      <c r="FD624" s="915"/>
      <c r="FE624" s="915"/>
      <c r="FF624" s="915"/>
      <c r="FG624" s="915"/>
      <c r="FH624" s="915"/>
      <c r="FI624" s="915"/>
      <c r="FJ624" s="915"/>
      <c r="FK624" s="915"/>
      <c r="FL624" s="915"/>
      <c r="FM624" s="915"/>
      <c r="FN624" s="915"/>
      <c r="FO624" s="915"/>
      <c r="FP624" s="915"/>
      <c r="FQ624" s="915"/>
      <c r="FR624" s="915"/>
      <c r="FS624" s="915"/>
      <c r="FT624" s="915"/>
      <c r="FU624" s="915"/>
      <c r="FV624" s="915"/>
      <c r="FW624" s="915"/>
      <c r="FX624" s="915"/>
      <c r="FY624" s="915"/>
      <c r="FZ624" s="915"/>
      <c r="GA624" s="915"/>
      <c r="GB624" s="915"/>
      <c r="GC624" s="915"/>
      <c r="GD624" s="915"/>
      <c r="GE624" s="915"/>
      <c r="GF624" s="915"/>
      <c r="GG624" s="915"/>
      <c r="GH624" s="915"/>
      <c r="GI624" s="915"/>
      <c r="GJ624" s="915"/>
      <c r="GK624" s="915"/>
      <c r="GL624" s="915"/>
      <c r="GM624" s="915"/>
      <c r="GN624" s="915"/>
    </row>
    <row r="625" spans="1:196" x14ac:dyDescent="0.25">
      <c r="A625" s="27">
        <v>1</v>
      </c>
      <c r="B625" s="27">
        <v>1</v>
      </c>
      <c r="C625" s="1404" t="s">
        <v>326</v>
      </c>
      <c r="D625" s="43">
        <f>'2 уровень'!E1348</f>
        <v>12300</v>
      </c>
      <c r="E625" s="43">
        <f>'2 уровень'!F1348</f>
        <v>1025</v>
      </c>
      <c r="F625" s="43">
        <f>'2 уровень'!G1348</f>
        <v>1035</v>
      </c>
      <c r="G625" s="922">
        <f>'2 уровень'!H1348</f>
        <v>100.97560975609755</v>
      </c>
      <c r="H625" s="945">
        <f>'2 уровень'!I1348</f>
        <v>0</v>
      </c>
      <c r="I625" s="945">
        <f>'2 уровень'!J1348</f>
        <v>0</v>
      </c>
      <c r="J625" s="936">
        <f>'2 уровень'!K1348</f>
        <v>0</v>
      </c>
      <c r="K625" s="936">
        <f>'2 уровень'!L1348</f>
        <v>0</v>
      </c>
      <c r="L625" s="936">
        <f>'2 уровень'!M1348</f>
        <v>0</v>
      </c>
      <c r="M625" s="936">
        <f>'2 уровень'!N1348</f>
        <v>0</v>
      </c>
      <c r="N625" s="936">
        <f>'2 уровень'!O1348</f>
        <v>0</v>
      </c>
      <c r="O625" s="936">
        <f>'2 уровень'!P1348</f>
        <v>0</v>
      </c>
      <c r="P625" s="36">
        <f>'2 уровень'!Q1348</f>
        <v>0</v>
      </c>
      <c r="Q625" s="36">
        <f>'2 уровень'!R1348</f>
        <v>0</v>
      </c>
      <c r="R625" s="36">
        <f>'2 уровень'!S1348</f>
        <v>0</v>
      </c>
      <c r="S625" s="36">
        <f>'2 уровень'!T1348</f>
        <v>0</v>
      </c>
      <c r="T625" s="36">
        <f>'2 уровень'!U1348</f>
        <v>0</v>
      </c>
      <c r="U625" s="36">
        <f>'2 уровень'!V1348</f>
        <v>0</v>
      </c>
      <c r="V625" s="944">
        <f>'2 уровень'!W1348</f>
        <v>0</v>
      </c>
      <c r="W625" s="36"/>
      <c r="X625" s="36"/>
      <c r="Y625" s="944">
        <f>'2 уровень'!X1347</f>
        <v>0</v>
      </c>
      <c r="Z625" s="944">
        <f>'2 уровень'!Y1347</f>
        <v>0</v>
      </c>
      <c r="AA625" s="36">
        <f>'2 уровень'!Z1347</f>
        <v>0</v>
      </c>
      <c r="AB625" s="1920"/>
      <c r="AC625" s="915"/>
      <c r="AD625" s="1929"/>
      <c r="AE625" s="915"/>
      <c r="AF625" s="915"/>
      <c r="AG625" s="915"/>
      <c r="AH625" s="915"/>
      <c r="AI625" s="915"/>
      <c r="AJ625" s="915"/>
      <c r="AK625" s="915"/>
      <c r="AL625" s="915"/>
      <c r="AM625" s="915"/>
      <c r="AN625" s="915"/>
      <c r="AO625" s="915"/>
      <c r="AP625" s="915"/>
      <c r="AQ625" s="915"/>
      <c r="AR625" s="915"/>
      <c r="AS625" s="915"/>
      <c r="AT625" s="915"/>
      <c r="AU625" s="915"/>
      <c r="AV625" s="915"/>
      <c r="AW625" s="915"/>
      <c r="AX625" s="915"/>
      <c r="AY625" s="915"/>
      <c r="AZ625" s="915"/>
      <c r="BA625" s="915"/>
      <c r="BB625" s="915"/>
      <c r="BC625" s="915"/>
      <c r="BD625" s="915"/>
      <c r="BE625" s="915"/>
      <c r="BF625" s="915"/>
      <c r="BG625" s="915"/>
      <c r="BH625" s="915"/>
      <c r="BI625" s="915"/>
      <c r="BJ625" s="915"/>
      <c r="BK625" s="915"/>
      <c r="BL625" s="915"/>
      <c r="BM625" s="915"/>
      <c r="BN625" s="915"/>
      <c r="BO625" s="915"/>
      <c r="BP625" s="915"/>
      <c r="BQ625" s="915"/>
      <c r="BR625" s="915"/>
      <c r="BS625" s="915"/>
      <c r="BT625" s="915"/>
      <c r="BU625" s="915"/>
      <c r="BV625" s="915"/>
      <c r="BW625" s="915"/>
      <c r="BX625" s="915"/>
      <c r="BY625" s="915"/>
      <c r="BZ625" s="915"/>
      <c r="CA625" s="915"/>
      <c r="CB625" s="915"/>
      <c r="CC625" s="915"/>
      <c r="CD625" s="915"/>
      <c r="CE625" s="915"/>
      <c r="CF625" s="915"/>
      <c r="CG625" s="915"/>
      <c r="CH625" s="915"/>
      <c r="CI625" s="915"/>
      <c r="CJ625" s="915"/>
      <c r="CK625" s="915"/>
      <c r="CL625" s="915"/>
      <c r="CM625" s="915"/>
      <c r="CN625" s="915"/>
      <c r="CO625" s="915"/>
      <c r="CP625" s="915"/>
      <c r="CQ625" s="915"/>
      <c r="CR625" s="915"/>
      <c r="CS625" s="915"/>
      <c r="CT625" s="915"/>
      <c r="CU625" s="915"/>
      <c r="CV625" s="915"/>
      <c r="CW625" s="915"/>
      <c r="CX625" s="915"/>
      <c r="CY625" s="915"/>
      <c r="CZ625" s="915"/>
      <c r="DA625" s="915"/>
      <c r="DB625" s="915"/>
      <c r="DC625" s="915"/>
      <c r="DD625" s="915"/>
      <c r="DE625" s="915"/>
      <c r="DF625" s="915"/>
      <c r="DG625" s="915"/>
      <c r="DH625" s="915"/>
      <c r="DI625" s="915"/>
      <c r="DJ625" s="915"/>
      <c r="DK625" s="915"/>
      <c r="DL625" s="915"/>
      <c r="DM625" s="915"/>
      <c r="DN625" s="915"/>
      <c r="DO625" s="915"/>
      <c r="DP625" s="915"/>
      <c r="DQ625" s="915"/>
      <c r="DR625" s="915"/>
      <c r="DS625" s="915"/>
      <c r="DT625" s="915"/>
      <c r="DU625" s="915"/>
      <c r="DV625" s="915"/>
      <c r="DW625" s="915"/>
      <c r="DX625" s="915"/>
      <c r="DY625" s="915"/>
      <c r="DZ625" s="915"/>
      <c r="EA625" s="915"/>
      <c r="EB625" s="915"/>
      <c r="EC625" s="915"/>
      <c r="ED625" s="915"/>
      <c r="EE625" s="915"/>
      <c r="EF625" s="915"/>
      <c r="EG625" s="915"/>
      <c r="EH625" s="915"/>
      <c r="EI625" s="915"/>
      <c r="EJ625" s="915"/>
      <c r="EK625" s="915"/>
      <c r="EL625" s="915"/>
      <c r="EM625" s="915"/>
      <c r="EN625" s="915"/>
      <c r="EO625" s="915"/>
      <c r="EP625" s="915"/>
      <c r="EQ625" s="915"/>
      <c r="ER625" s="915"/>
      <c r="ES625" s="915"/>
      <c r="ET625" s="915"/>
      <c r="EU625" s="915"/>
      <c r="EV625" s="915"/>
      <c r="EW625" s="915"/>
      <c r="EX625" s="915"/>
      <c r="EY625" s="915"/>
      <c r="EZ625" s="915"/>
      <c r="FA625" s="915"/>
      <c r="FB625" s="915"/>
      <c r="FC625" s="915"/>
      <c r="FD625" s="915"/>
      <c r="FE625" s="915"/>
      <c r="FF625" s="915"/>
      <c r="FG625" s="915"/>
      <c r="FH625" s="915"/>
      <c r="FI625" s="915"/>
      <c r="FJ625" s="915"/>
      <c r="FK625" s="915"/>
      <c r="FL625" s="915"/>
      <c r="FM625" s="915"/>
      <c r="FN625" s="915"/>
      <c r="FO625" s="915"/>
      <c r="FP625" s="915"/>
      <c r="FQ625" s="915"/>
      <c r="FR625" s="915"/>
      <c r="FS625" s="915"/>
      <c r="FT625" s="915"/>
      <c r="FU625" s="915"/>
      <c r="FV625" s="915"/>
      <c r="FW625" s="915"/>
      <c r="FX625" s="915"/>
      <c r="FY625" s="915"/>
      <c r="FZ625" s="915"/>
      <c r="GA625" s="915"/>
      <c r="GB625" s="915"/>
      <c r="GC625" s="915"/>
      <c r="GD625" s="915"/>
      <c r="GE625" s="915"/>
      <c r="GF625" s="915"/>
      <c r="GG625" s="915"/>
      <c r="GH625" s="915"/>
      <c r="GI625" s="915"/>
      <c r="GJ625" s="915"/>
      <c r="GK625" s="915"/>
      <c r="GL625" s="915"/>
      <c r="GM625" s="915"/>
      <c r="GN625" s="915"/>
    </row>
    <row r="626" spans="1:196" x14ac:dyDescent="0.25">
      <c r="A626" s="27">
        <v>1</v>
      </c>
      <c r="B626" s="27">
        <v>1</v>
      </c>
      <c r="C626" s="1316" t="s">
        <v>327</v>
      </c>
      <c r="D626" s="53">
        <f>'2 уровень'!E1349</f>
        <v>12300</v>
      </c>
      <c r="E626" s="53">
        <f>'2 уровень'!F1349</f>
        <v>1025</v>
      </c>
      <c r="F626" s="53">
        <f>'2 уровень'!G1349</f>
        <v>1035</v>
      </c>
      <c r="G626" s="925">
        <f>'2 уровень'!H1349</f>
        <v>100.97560975609755</v>
      </c>
      <c r="H626" s="945">
        <f>'2 уровень'!I1349</f>
        <v>0</v>
      </c>
      <c r="I626" s="945">
        <f>'2 уровень'!J1349</f>
        <v>0</v>
      </c>
      <c r="J626" s="936">
        <f>'2 уровень'!K1349</f>
        <v>0</v>
      </c>
      <c r="K626" s="936">
        <f>'2 уровень'!L1349</f>
        <v>0</v>
      </c>
      <c r="L626" s="936">
        <f>'2 уровень'!M1349</f>
        <v>0</v>
      </c>
      <c r="M626" s="936">
        <f>'2 уровень'!N1349</f>
        <v>0</v>
      </c>
      <c r="N626" s="936">
        <f>'2 уровень'!O1349</f>
        <v>0</v>
      </c>
      <c r="O626" s="936">
        <f>'2 уровень'!P1349</f>
        <v>0</v>
      </c>
      <c r="P626" s="36">
        <f>'2 уровень'!Q1349</f>
        <v>0</v>
      </c>
      <c r="Q626" s="36">
        <f>'2 уровень'!R1349</f>
        <v>0</v>
      </c>
      <c r="R626" s="36">
        <f>'2 уровень'!S1349</f>
        <v>0</v>
      </c>
      <c r="S626" s="36">
        <f>'2 уровень'!T1349</f>
        <v>0</v>
      </c>
      <c r="T626" s="36">
        <f>'2 уровень'!U1349</f>
        <v>0</v>
      </c>
      <c r="U626" s="36">
        <f>'2 уровень'!V1349</f>
        <v>0</v>
      </c>
      <c r="V626" s="944">
        <f>'2 уровень'!W1349</f>
        <v>0</v>
      </c>
      <c r="W626" s="36"/>
      <c r="X626" s="36"/>
      <c r="Y626" s="944" t="e">
        <f>'2 уровень'!#REF!</f>
        <v>#REF!</v>
      </c>
      <c r="Z626" s="944" t="e">
        <f>'2 уровень'!#REF!</f>
        <v>#REF!</v>
      </c>
      <c r="AA626" s="36" t="e">
        <f>'2 уровень'!#REF!</f>
        <v>#REF!</v>
      </c>
      <c r="AB626" s="1920"/>
      <c r="AC626" s="915"/>
      <c r="AD626" s="1929"/>
      <c r="AE626" s="915"/>
      <c r="AF626" s="915"/>
      <c r="AG626" s="915"/>
      <c r="AH626" s="915"/>
      <c r="AI626" s="915"/>
      <c r="AJ626" s="915"/>
      <c r="AK626" s="915"/>
      <c r="AL626" s="915"/>
      <c r="AM626" s="915"/>
      <c r="AN626" s="915"/>
      <c r="AO626" s="915"/>
      <c r="AP626" s="915"/>
      <c r="AQ626" s="915"/>
      <c r="AR626" s="915"/>
      <c r="AS626" s="915"/>
      <c r="AT626" s="915"/>
      <c r="AU626" s="915"/>
      <c r="AV626" s="915"/>
      <c r="AW626" s="915"/>
      <c r="AX626" s="915"/>
      <c r="AY626" s="915"/>
      <c r="AZ626" s="915"/>
      <c r="BA626" s="915"/>
      <c r="BB626" s="915"/>
      <c r="BC626" s="915"/>
      <c r="BD626" s="915"/>
      <c r="BE626" s="915"/>
      <c r="BF626" s="915"/>
      <c r="BG626" s="915"/>
      <c r="BH626" s="915"/>
      <c r="BI626" s="915"/>
      <c r="BJ626" s="915"/>
      <c r="BK626" s="915"/>
      <c r="BL626" s="915"/>
      <c r="BM626" s="915"/>
      <c r="BN626" s="915"/>
      <c r="BO626" s="915"/>
      <c r="BP626" s="915"/>
      <c r="BQ626" s="915"/>
      <c r="BR626" s="915"/>
      <c r="BS626" s="915"/>
      <c r="BT626" s="915"/>
      <c r="BU626" s="915"/>
      <c r="BV626" s="915"/>
      <c r="BW626" s="915"/>
      <c r="BX626" s="915"/>
      <c r="BY626" s="915"/>
      <c r="BZ626" s="915"/>
      <c r="CA626" s="915"/>
      <c r="CB626" s="915"/>
      <c r="CC626" s="915"/>
      <c r="CD626" s="915"/>
      <c r="CE626" s="915"/>
      <c r="CF626" s="915"/>
      <c r="CG626" s="915"/>
      <c r="CH626" s="915"/>
      <c r="CI626" s="915"/>
      <c r="CJ626" s="915"/>
      <c r="CK626" s="915"/>
      <c r="CL626" s="915"/>
      <c r="CM626" s="915"/>
      <c r="CN626" s="915"/>
      <c r="CO626" s="915"/>
      <c r="CP626" s="915"/>
      <c r="CQ626" s="915"/>
      <c r="CR626" s="915"/>
      <c r="CS626" s="915"/>
      <c r="CT626" s="915"/>
      <c r="CU626" s="915"/>
      <c r="CV626" s="915"/>
      <c r="CW626" s="915"/>
      <c r="CX626" s="915"/>
      <c r="CY626" s="915"/>
      <c r="CZ626" s="915"/>
      <c r="DA626" s="915"/>
      <c r="DB626" s="915"/>
      <c r="DC626" s="915"/>
      <c r="DD626" s="915"/>
      <c r="DE626" s="915"/>
      <c r="DF626" s="915"/>
      <c r="DG626" s="915"/>
      <c r="DH626" s="915"/>
      <c r="DI626" s="915"/>
      <c r="DJ626" s="915"/>
      <c r="DK626" s="915"/>
      <c r="DL626" s="915"/>
      <c r="DM626" s="915"/>
      <c r="DN626" s="915"/>
      <c r="DO626" s="915"/>
      <c r="DP626" s="915"/>
      <c r="DQ626" s="915"/>
      <c r="DR626" s="915"/>
      <c r="DS626" s="915"/>
      <c r="DT626" s="915"/>
      <c r="DU626" s="915"/>
      <c r="DV626" s="915"/>
      <c r="DW626" s="915"/>
      <c r="DX626" s="915"/>
      <c r="DY626" s="915"/>
      <c r="DZ626" s="915"/>
      <c r="EA626" s="915"/>
      <c r="EB626" s="915"/>
      <c r="EC626" s="915"/>
      <c r="ED626" s="915"/>
      <c r="EE626" s="915"/>
      <c r="EF626" s="915"/>
      <c r="EG626" s="915"/>
      <c r="EH626" s="915"/>
      <c r="EI626" s="915"/>
      <c r="EJ626" s="915"/>
      <c r="EK626" s="915"/>
      <c r="EL626" s="915"/>
      <c r="EM626" s="915"/>
      <c r="EN626" s="915"/>
      <c r="EO626" s="915"/>
      <c r="EP626" s="915"/>
      <c r="EQ626" s="915"/>
      <c r="ER626" s="915"/>
      <c r="ES626" s="915"/>
      <c r="ET626" s="915"/>
      <c r="EU626" s="915"/>
      <c r="EV626" s="915"/>
      <c r="EW626" s="915"/>
      <c r="EX626" s="915"/>
      <c r="EY626" s="915"/>
      <c r="EZ626" s="915"/>
      <c r="FA626" s="915"/>
      <c r="FB626" s="915"/>
      <c r="FC626" s="915"/>
      <c r="FD626" s="915"/>
      <c r="FE626" s="915"/>
      <c r="FF626" s="915"/>
      <c r="FG626" s="915"/>
      <c r="FH626" s="915"/>
      <c r="FI626" s="915"/>
      <c r="FJ626" s="915"/>
      <c r="FK626" s="915"/>
      <c r="FL626" s="915"/>
      <c r="FM626" s="915"/>
      <c r="FN626" s="915"/>
      <c r="FO626" s="915"/>
      <c r="FP626" s="915"/>
      <c r="FQ626" s="915"/>
      <c r="FR626" s="915"/>
      <c r="FS626" s="915"/>
      <c r="FT626" s="915"/>
      <c r="FU626" s="915"/>
      <c r="FV626" s="915"/>
      <c r="FW626" s="915"/>
      <c r="FX626" s="915"/>
      <c r="FY626" s="915"/>
      <c r="FZ626" s="915"/>
      <c r="GA626" s="915"/>
      <c r="GB626" s="915"/>
      <c r="GC626" s="915"/>
      <c r="GD626" s="915"/>
      <c r="GE626" s="915"/>
      <c r="GF626" s="915"/>
      <c r="GG626" s="915"/>
      <c r="GH626" s="915"/>
      <c r="GI626" s="915"/>
      <c r="GJ626" s="915"/>
      <c r="GK626" s="915"/>
      <c r="GL626" s="915"/>
      <c r="GM626" s="915"/>
      <c r="GN626" s="915"/>
    </row>
    <row r="627" spans="1:196" x14ac:dyDescent="0.25">
      <c r="A627" s="27">
        <v>1</v>
      </c>
      <c r="B627" s="27">
        <v>1</v>
      </c>
      <c r="C627" s="1229" t="s">
        <v>328</v>
      </c>
      <c r="D627" s="43">
        <f>'2 уровень'!E1350</f>
        <v>10</v>
      </c>
      <c r="E627" s="43">
        <f>'2 уровень'!F1350</f>
        <v>1</v>
      </c>
      <c r="F627" s="43">
        <f>'2 уровень'!G1350</f>
        <v>0</v>
      </c>
      <c r="G627" s="43">
        <f>'2 уровень'!H1350</f>
        <v>0</v>
      </c>
      <c r="H627" s="945">
        <f>'2 уровень'!I1350</f>
        <v>0</v>
      </c>
      <c r="I627" s="945">
        <f>'2 уровень'!J1350</f>
        <v>0</v>
      </c>
      <c r="J627" s="936">
        <f>'2 уровень'!K1350</f>
        <v>0</v>
      </c>
      <c r="K627" s="936">
        <f>'2 уровень'!L1350</f>
        <v>0</v>
      </c>
      <c r="L627" s="936">
        <f>'2 уровень'!M1350</f>
        <v>0</v>
      </c>
      <c r="M627" s="936">
        <f>'2 уровень'!N1350</f>
        <v>0</v>
      </c>
      <c r="N627" s="936">
        <f>'2 уровень'!O1350</f>
        <v>0</v>
      </c>
      <c r="O627" s="936">
        <f>'2 уровень'!P1350</f>
        <v>0</v>
      </c>
      <c r="P627" s="36">
        <f>'2 уровень'!Q1350</f>
        <v>0</v>
      </c>
      <c r="Q627" s="36">
        <f>'2 уровень'!R1350</f>
        <v>0</v>
      </c>
      <c r="R627" s="36">
        <f>'2 уровень'!S1350</f>
        <v>0</v>
      </c>
      <c r="S627" s="36">
        <f>'2 уровень'!T1350</f>
        <v>0</v>
      </c>
      <c r="T627" s="36">
        <f>'2 уровень'!U1350</f>
        <v>0</v>
      </c>
      <c r="U627" s="36">
        <f>'2 уровень'!V1350</f>
        <v>0</v>
      </c>
      <c r="V627" s="944">
        <f>'2 уровень'!W1350</f>
        <v>0</v>
      </c>
      <c r="W627" s="36"/>
      <c r="X627" s="36"/>
      <c r="Y627" s="944">
        <f>'2 уровень'!X1348</f>
        <v>0</v>
      </c>
      <c r="Z627" s="944">
        <f>'2 уровень'!Y1348</f>
        <v>0</v>
      </c>
      <c r="AA627" s="36">
        <f>'2 уровень'!Z1348</f>
        <v>0</v>
      </c>
      <c r="AB627" s="1920"/>
      <c r="AC627" s="915"/>
      <c r="AD627" s="1929"/>
      <c r="AE627" s="915"/>
      <c r="AF627" s="915"/>
      <c r="AG627" s="915"/>
      <c r="AH627" s="915"/>
      <c r="AI627" s="915"/>
      <c r="AJ627" s="915"/>
      <c r="AK627" s="915"/>
      <c r="AL627" s="915"/>
      <c r="AM627" s="915"/>
      <c r="AN627" s="915"/>
      <c r="AO627" s="915"/>
      <c r="AP627" s="915"/>
      <c r="AQ627" s="915"/>
      <c r="AR627" s="915"/>
      <c r="AS627" s="915"/>
      <c r="AT627" s="915"/>
      <c r="AU627" s="915"/>
      <c r="AV627" s="915"/>
      <c r="AW627" s="915"/>
      <c r="AX627" s="915"/>
      <c r="AY627" s="915"/>
      <c r="AZ627" s="915"/>
      <c r="BA627" s="915"/>
      <c r="BB627" s="915"/>
      <c r="BC627" s="915"/>
      <c r="BD627" s="915"/>
      <c r="BE627" s="915"/>
      <c r="BF627" s="915"/>
      <c r="BG627" s="915"/>
      <c r="BH627" s="915"/>
      <c r="BI627" s="915"/>
      <c r="BJ627" s="915"/>
      <c r="BK627" s="915"/>
      <c r="BL627" s="915"/>
      <c r="BM627" s="915"/>
      <c r="BN627" s="915"/>
      <c r="BO627" s="915"/>
      <c r="BP627" s="915"/>
      <c r="BQ627" s="915"/>
      <c r="BR627" s="915"/>
      <c r="BS627" s="915"/>
      <c r="BT627" s="915"/>
      <c r="BU627" s="915"/>
      <c r="BV627" s="915"/>
      <c r="BW627" s="915"/>
      <c r="BX627" s="915"/>
      <c r="BY627" s="915"/>
      <c r="BZ627" s="915"/>
      <c r="CA627" s="915"/>
      <c r="CB627" s="915"/>
      <c r="CC627" s="915"/>
      <c r="CD627" s="915"/>
      <c r="CE627" s="915"/>
      <c r="CF627" s="915"/>
      <c r="CG627" s="915"/>
      <c r="CH627" s="915"/>
      <c r="CI627" s="915"/>
      <c r="CJ627" s="915"/>
      <c r="CK627" s="915"/>
      <c r="CL627" s="915"/>
      <c r="CM627" s="915"/>
      <c r="CN627" s="915"/>
      <c r="CO627" s="915"/>
      <c r="CP627" s="915"/>
      <c r="CQ627" s="915"/>
      <c r="CR627" s="915"/>
      <c r="CS627" s="915"/>
      <c r="CT627" s="915"/>
      <c r="CU627" s="915"/>
      <c r="CV627" s="915"/>
      <c r="CW627" s="915"/>
      <c r="CX627" s="915"/>
      <c r="CY627" s="915"/>
      <c r="CZ627" s="915"/>
      <c r="DA627" s="915"/>
      <c r="DB627" s="915"/>
      <c r="DC627" s="915"/>
      <c r="DD627" s="915"/>
      <c r="DE627" s="915"/>
      <c r="DF627" s="915"/>
      <c r="DG627" s="915"/>
      <c r="DH627" s="915"/>
      <c r="DI627" s="915"/>
      <c r="DJ627" s="915"/>
      <c r="DK627" s="915"/>
      <c r="DL627" s="915"/>
      <c r="DM627" s="915"/>
      <c r="DN627" s="915"/>
      <c r="DO627" s="915"/>
      <c r="DP627" s="915"/>
      <c r="DQ627" s="915"/>
      <c r="DR627" s="915"/>
      <c r="DS627" s="915"/>
      <c r="DT627" s="915"/>
      <c r="DU627" s="915"/>
      <c r="DV627" s="915"/>
      <c r="DW627" s="915"/>
      <c r="DX627" s="915"/>
      <c r="DY627" s="915"/>
      <c r="DZ627" s="915"/>
      <c r="EA627" s="915"/>
      <c r="EB627" s="915"/>
      <c r="EC627" s="915"/>
      <c r="ED627" s="915"/>
      <c r="EE627" s="915"/>
      <c r="EF627" s="915"/>
      <c r="EG627" s="915"/>
      <c r="EH627" s="915"/>
      <c r="EI627" s="915"/>
      <c r="EJ627" s="915"/>
      <c r="EK627" s="915"/>
      <c r="EL627" s="915"/>
      <c r="EM627" s="915"/>
      <c r="EN627" s="915"/>
      <c r="EO627" s="915"/>
      <c r="EP627" s="915"/>
      <c r="EQ627" s="915"/>
      <c r="ER627" s="915"/>
      <c r="ES627" s="915"/>
      <c r="ET627" s="915"/>
      <c r="EU627" s="915"/>
      <c r="EV627" s="915"/>
      <c r="EW627" s="915"/>
      <c r="EX627" s="915"/>
      <c r="EY627" s="915"/>
      <c r="EZ627" s="915"/>
      <c r="FA627" s="915"/>
      <c r="FB627" s="915"/>
      <c r="FC627" s="915"/>
      <c r="FD627" s="915"/>
      <c r="FE627" s="915"/>
      <c r="FF627" s="915"/>
      <c r="FG627" s="915"/>
      <c r="FH627" s="915"/>
      <c r="FI627" s="915"/>
      <c r="FJ627" s="915"/>
      <c r="FK627" s="915"/>
      <c r="FL627" s="915"/>
      <c r="FM627" s="915"/>
      <c r="FN627" s="915"/>
      <c r="FO627" s="915"/>
      <c r="FP627" s="915"/>
      <c r="FQ627" s="915"/>
      <c r="FR627" s="915"/>
      <c r="FS627" s="915"/>
      <c r="FT627" s="915"/>
      <c r="FU627" s="915"/>
      <c r="FV627" s="915"/>
      <c r="FW627" s="915"/>
      <c r="FX627" s="915"/>
      <c r="FY627" s="915"/>
      <c r="FZ627" s="915"/>
      <c r="GA627" s="915"/>
      <c r="GB627" s="915"/>
      <c r="GC627" s="915"/>
      <c r="GD627" s="915"/>
      <c r="GE627" s="915"/>
      <c r="GF627" s="915"/>
      <c r="GG627" s="915"/>
      <c r="GH627" s="915"/>
      <c r="GI627" s="915"/>
      <c r="GJ627" s="915"/>
      <c r="GK627" s="915"/>
      <c r="GL627" s="915"/>
      <c r="GM627" s="915"/>
      <c r="GN627" s="915"/>
    </row>
    <row r="628" spans="1:196" ht="30" x14ac:dyDescent="0.25">
      <c r="A628" s="27">
        <v>1</v>
      </c>
      <c r="B628" s="27">
        <v>1</v>
      </c>
      <c r="C628" s="1316" t="s">
        <v>329</v>
      </c>
      <c r="D628" s="43">
        <f>'2 уровень'!E1351</f>
        <v>10</v>
      </c>
      <c r="E628" s="43">
        <f>'2 уровень'!F1351</f>
        <v>1</v>
      </c>
      <c r="F628" s="43">
        <f>'2 уровень'!G1351</f>
        <v>0</v>
      </c>
      <c r="G628" s="922">
        <f>'2 уровень'!H1351</f>
        <v>0</v>
      </c>
      <c r="H628" s="945">
        <f>'2 уровень'!I1351</f>
        <v>0</v>
      </c>
      <c r="I628" s="945">
        <f>'2 уровень'!J1351</f>
        <v>0</v>
      </c>
      <c r="J628" s="936">
        <f>'2 уровень'!K1351</f>
        <v>0</v>
      </c>
      <c r="K628" s="936">
        <f>'2 уровень'!L1351</f>
        <v>0</v>
      </c>
      <c r="L628" s="936">
        <f>'2 уровень'!M1351</f>
        <v>0</v>
      </c>
      <c r="M628" s="936">
        <f>'2 уровень'!N1351</f>
        <v>0</v>
      </c>
      <c r="N628" s="936">
        <f>'2 уровень'!O1351</f>
        <v>0</v>
      </c>
      <c r="O628" s="936">
        <f>'2 уровень'!P1351</f>
        <v>0</v>
      </c>
      <c r="P628" s="36">
        <f>'2 уровень'!Q1351</f>
        <v>0</v>
      </c>
      <c r="Q628" s="36">
        <f>'2 уровень'!R1351</f>
        <v>0</v>
      </c>
      <c r="R628" s="36">
        <f>'2 уровень'!S1351</f>
        <v>0</v>
      </c>
      <c r="S628" s="36">
        <f>'2 уровень'!T1351</f>
        <v>0</v>
      </c>
      <c r="T628" s="36">
        <f>'2 уровень'!U1351</f>
        <v>0</v>
      </c>
      <c r="U628" s="36">
        <f>'2 уровень'!V1351</f>
        <v>0</v>
      </c>
      <c r="V628" s="944">
        <f>'2 уровень'!W1351</f>
        <v>0</v>
      </c>
      <c r="W628" s="36"/>
      <c r="X628" s="36"/>
      <c r="Y628" s="944">
        <f>'2 уровень'!X1349</f>
        <v>0</v>
      </c>
      <c r="Z628" s="944">
        <f>'2 уровень'!Y1349</f>
        <v>0</v>
      </c>
      <c r="AA628" s="36">
        <f>'2 уровень'!Z1349</f>
        <v>0</v>
      </c>
      <c r="AB628" s="1920"/>
      <c r="AC628" s="915"/>
      <c r="AD628" s="1929"/>
      <c r="AE628" s="915"/>
      <c r="AF628" s="915"/>
      <c r="AG628" s="915"/>
      <c r="AH628" s="915"/>
      <c r="AI628" s="915"/>
      <c r="AJ628" s="915"/>
      <c r="AK628" s="915"/>
      <c r="AL628" s="915"/>
      <c r="AM628" s="915"/>
      <c r="AN628" s="915"/>
      <c r="AO628" s="915"/>
      <c r="AP628" s="915"/>
      <c r="AQ628" s="915"/>
      <c r="AR628" s="915"/>
      <c r="AS628" s="915"/>
      <c r="AT628" s="915"/>
      <c r="AU628" s="915"/>
      <c r="AV628" s="915"/>
      <c r="AW628" s="915"/>
      <c r="AX628" s="915"/>
      <c r="AY628" s="915"/>
      <c r="AZ628" s="915"/>
      <c r="BA628" s="915"/>
      <c r="BB628" s="915"/>
      <c r="BC628" s="915"/>
      <c r="BD628" s="915"/>
      <c r="BE628" s="915"/>
      <c r="BF628" s="915"/>
      <c r="BG628" s="915"/>
      <c r="BH628" s="915"/>
      <c r="BI628" s="915"/>
      <c r="BJ628" s="915"/>
      <c r="BK628" s="915"/>
      <c r="BL628" s="915"/>
      <c r="BM628" s="915"/>
      <c r="BN628" s="915"/>
      <c r="BO628" s="915"/>
      <c r="BP628" s="915"/>
      <c r="BQ628" s="915"/>
      <c r="BR628" s="915"/>
      <c r="BS628" s="915"/>
      <c r="BT628" s="915"/>
      <c r="BU628" s="915"/>
      <c r="BV628" s="915"/>
      <c r="BW628" s="915"/>
      <c r="BX628" s="915"/>
      <c r="BY628" s="915"/>
      <c r="BZ628" s="915"/>
      <c r="CA628" s="915"/>
      <c r="CB628" s="915"/>
      <c r="CC628" s="915"/>
      <c r="CD628" s="915"/>
      <c r="CE628" s="915"/>
      <c r="CF628" s="915"/>
      <c r="CG628" s="915"/>
      <c r="CH628" s="915"/>
      <c r="CI628" s="915"/>
      <c r="CJ628" s="915"/>
      <c r="CK628" s="915"/>
      <c r="CL628" s="915"/>
      <c r="CM628" s="915"/>
      <c r="CN628" s="915"/>
      <c r="CO628" s="915"/>
      <c r="CP628" s="915"/>
      <c r="CQ628" s="915"/>
      <c r="CR628" s="915"/>
      <c r="CS628" s="915"/>
      <c r="CT628" s="915"/>
      <c r="CU628" s="915"/>
      <c r="CV628" s="915"/>
      <c r="CW628" s="915"/>
      <c r="CX628" s="915"/>
      <c r="CY628" s="915"/>
      <c r="CZ628" s="915"/>
      <c r="DA628" s="915"/>
      <c r="DB628" s="915"/>
      <c r="DC628" s="915"/>
      <c r="DD628" s="915"/>
      <c r="DE628" s="915"/>
      <c r="DF628" s="915"/>
      <c r="DG628" s="915"/>
      <c r="DH628" s="915"/>
      <c r="DI628" s="915"/>
      <c r="DJ628" s="915"/>
      <c r="DK628" s="915"/>
      <c r="DL628" s="915"/>
      <c r="DM628" s="915"/>
      <c r="DN628" s="915"/>
      <c r="DO628" s="915"/>
      <c r="DP628" s="915"/>
      <c r="DQ628" s="915"/>
      <c r="DR628" s="915"/>
      <c r="DS628" s="915"/>
      <c r="DT628" s="915"/>
      <c r="DU628" s="915"/>
      <c r="DV628" s="915"/>
      <c r="DW628" s="915"/>
      <c r="DX628" s="915"/>
      <c r="DY628" s="915"/>
      <c r="DZ628" s="915"/>
      <c r="EA628" s="915"/>
      <c r="EB628" s="915"/>
      <c r="EC628" s="915"/>
      <c r="ED628" s="915"/>
      <c r="EE628" s="915"/>
      <c r="EF628" s="915"/>
      <c r="EG628" s="915"/>
      <c r="EH628" s="915"/>
      <c r="EI628" s="915"/>
      <c r="EJ628" s="915"/>
      <c r="EK628" s="915"/>
      <c r="EL628" s="915"/>
      <c r="EM628" s="915"/>
      <c r="EN628" s="915"/>
      <c r="EO628" s="915"/>
      <c r="EP628" s="915"/>
      <c r="EQ628" s="915"/>
      <c r="ER628" s="915"/>
      <c r="ES628" s="915"/>
      <c r="ET628" s="915"/>
      <c r="EU628" s="915"/>
      <c r="EV628" s="915"/>
      <c r="EW628" s="915"/>
      <c r="EX628" s="915"/>
      <c r="EY628" s="915"/>
      <c r="EZ628" s="915"/>
      <c r="FA628" s="915"/>
      <c r="FB628" s="915"/>
      <c r="FC628" s="915"/>
      <c r="FD628" s="915"/>
      <c r="FE628" s="915"/>
      <c r="FF628" s="915"/>
      <c r="FG628" s="915"/>
      <c r="FH628" s="915"/>
      <c r="FI628" s="915"/>
      <c r="FJ628" s="915"/>
      <c r="FK628" s="915"/>
      <c r="FL628" s="915"/>
      <c r="FM628" s="915"/>
      <c r="FN628" s="915"/>
      <c r="FO628" s="915"/>
      <c r="FP628" s="915"/>
      <c r="FQ628" s="915"/>
      <c r="FR628" s="915"/>
      <c r="FS628" s="915"/>
      <c r="FT628" s="915"/>
      <c r="FU628" s="915"/>
      <c r="FV628" s="915"/>
      <c r="FW628" s="915"/>
      <c r="FX628" s="915"/>
      <c r="FY628" s="915"/>
      <c r="FZ628" s="915"/>
      <c r="GA628" s="915"/>
      <c r="GB628" s="915"/>
      <c r="GC628" s="915"/>
      <c r="GD628" s="915"/>
      <c r="GE628" s="915"/>
      <c r="GF628" s="915"/>
      <c r="GG628" s="915"/>
      <c r="GH628" s="915"/>
      <c r="GI628" s="915"/>
      <c r="GJ628" s="915"/>
      <c r="GK628" s="915"/>
      <c r="GL628" s="915"/>
      <c r="GM628" s="915"/>
      <c r="GN628" s="915"/>
    </row>
    <row r="629" spans="1:196" ht="15.75" thickBot="1" x14ac:dyDescent="0.3">
      <c r="A629" s="27">
        <v>1</v>
      </c>
      <c r="B629" s="27">
        <v>1</v>
      </c>
      <c r="C629" s="1407" t="s">
        <v>344</v>
      </c>
      <c r="D629" s="43">
        <f>'2 уровень'!E1352</f>
        <v>12310</v>
      </c>
      <c r="E629" s="43">
        <f>'2 уровень'!F1352</f>
        <v>1026</v>
      </c>
      <c r="F629" s="43">
        <f>'2 уровень'!G1352</f>
        <v>1035</v>
      </c>
      <c r="G629" s="922">
        <f>'2 уровень'!H1352</f>
        <v>100.87719298245614</v>
      </c>
      <c r="H629" s="945">
        <f>'2 уровень'!I1352</f>
        <v>0</v>
      </c>
      <c r="I629" s="945">
        <f>'2 уровень'!J1352</f>
        <v>0</v>
      </c>
      <c r="J629" s="936">
        <f>'2 уровень'!K1352</f>
        <v>0</v>
      </c>
      <c r="K629" s="936">
        <f>'2 уровень'!L1352</f>
        <v>0</v>
      </c>
      <c r="L629" s="936">
        <f>'2 уровень'!M1352</f>
        <v>0</v>
      </c>
      <c r="M629" s="936">
        <f>'2 уровень'!N1352</f>
        <v>0</v>
      </c>
      <c r="N629" s="936">
        <f>'2 уровень'!O1352</f>
        <v>0</v>
      </c>
      <c r="O629" s="936">
        <f>'2 уровень'!P1352</f>
        <v>0</v>
      </c>
      <c r="P629" s="36">
        <f>'2 уровень'!Q1352</f>
        <v>34228.474099999992</v>
      </c>
      <c r="Q629" s="36">
        <f>'2 уровень'!R1352</f>
        <v>2852.3728416666659</v>
      </c>
      <c r="R629" s="36">
        <f>'2 уровень'!S1352</f>
        <v>2805.7583999999997</v>
      </c>
      <c r="S629" s="36">
        <f>'2 уровень'!T1352</f>
        <v>0</v>
      </c>
      <c r="T629" s="36">
        <f>'2 уровень'!U1352</f>
        <v>-46.614441666666153</v>
      </c>
      <c r="U629" s="36">
        <f>'2 уровень'!V1352</f>
        <v>-9.3534100000000002</v>
      </c>
      <c r="V629" s="944">
        <f>'2 уровень'!W1352</f>
        <v>2796.4049899999995</v>
      </c>
      <c r="W629" s="36">
        <f t="shared" ref="W629" si="91">R629/Q629*100</f>
        <v>98.365766179451171</v>
      </c>
      <c r="X629" s="36">
        <f t="shared" ref="X629" si="92">V629/Q629*100</f>
        <v>98.037849370562512</v>
      </c>
      <c r="Y629" s="944">
        <f>'2 уровень'!X1350</f>
        <v>0</v>
      </c>
      <c r="Z629" s="944">
        <f>'2 уровень'!Y1350</f>
        <v>0</v>
      </c>
      <c r="AA629" s="36">
        <f>'2 уровень'!Z1350</f>
        <v>0</v>
      </c>
      <c r="AB629" s="1920"/>
      <c r="AC629" s="915"/>
      <c r="AD629" s="1929"/>
      <c r="AE629" s="915"/>
      <c r="AF629" s="915"/>
      <c r="AG629" s="915"/>
      <c r="AH629" s="915"/>
      <c r="AI629" s="915"/>
      <c r="AJ629" s="915"/>
      <c r="AK629" s="915"/>
      <c r="AL629" s="915"/>
      <c r="AM629" s="915"/>
      <c r="AN629" s="915"/>
      <c r="AO629" s="915"/>
      <c r="AP629" s="915"/>
      <c r="AQ629" s="915"/>
      <c r="AR629" s="915"/>
      <c r="AS629" s="915"/>
      <c r="AT629" s="915"/>
      <c r="AU629" s="915"/>
      <c r="AV629" s="915"/>
      <c r="AW629" s="915"/>
      <c r="AX629" s="915"/>
      <c r="AY629" s="915"/>
      <c r="AZ629" s="915"/>
      <c r="BA629" s="915"/>
      <c r="BB629" s="915"/>
      <c r="BC629" s="915"/>
      <c r="BD629" s="915"/>
      <c r="BE629" s="915"/>
      <c r="BF629" s="915"/>
      <c r="BG629" s="915"/>
      <c r="BH629" s="915"/>
      <c r="BI629" s="915"/>
      <c r="BJ629" s="915"/>
      <c r="BK629" s="915"/>
      <c r="BL629" s="915"/>
      <c r="BM629" s="915"/>
      <c r="BN629" s="915"/>
      <c r="BO629" s="915"/>
      <c r="BP629" s="915"/>
      <c r="BQ629" s="915"/>
      <c r="BR629" s="915"/>
      <c r="BS629" s="915"/>
      <c r="BT629" s="915"/>
      <c r="BU629" s="915"/>
      <c r="BV629" s="915"/>
      <c r="BW629" s="915"/>
      <c r="BX629" s="915"/>
      <c r="BY629" s="915"/>
      <c r="BZ629" s="915"/>
      <c r="CA629" s="915"/>
      <c r="CB629" s="915"/>
      <c r="CC629" s="915"/>
      <c r="CD629" s="915"/>
      <c r="CE629" s="915"/>
      <c r="CF629" s="915"/>
      <c r="CG629" s="915"/>
      <c r="CH629" s="915"/>
      <c r="CI629" s="915"/>
      <c r="CJ629" s="915"/>
      <c r="CK629" s="915"/>
      <c r="CL629" s="915"/>
      <c r="CM629" s="915"/>
      <c r="CN629" s="915"/>
      <c r="CO629" s="915"/>
      <c r="CP629" s="915"/>
      <c r="CQ629" s="915"/>
      <c r="CR629" s="915"/>
      <c r="CS629" s="915"/>
      <c r="CT629" s="915"/>
      <c r="CU629" s="915"/>
      <c r="CV629" s="915"/>
      <c r="CW629" s="915"/>
      <c r="CX629" s="915"/>
      <c r="CY629" s="915"/>
      <c r="CZ629" s="915"/>
      <c r="DA629" s="915"/>
      <c r="DB629" s="915"/>
      <c r="DC629" s="915"/>
      <c r="DD629" s="915"/>
      <c r="DE629" s="915"/>
      <c r="DF629" s="915"/>
      <c r="DG629" s="915"/>
      <c r="DH629" s="915"/>
      <c r="DI629" s="915"/>
      <c r="DJ629" s="915"/>
      <c r="DK629" s="915"/>
      <c r="DL629" s="915"/>
      <c r="DM629" s="915"/>
      <c r="DN629" s="915"/>
      <c r="DO629" s="915"/>
      <c r="DP629" s="915"/>
      <c r="DQ629" s="915"/>
      <c r="DR629" s="915"/>
      <c r="DS629" s="915"/>
      <c r="DT629" s="915"/>
      <c r="DU629" s="915"/>
      <c r="DV629" s="915"/>
      <c r="DW629" s="915"/>
      <c r="DX629" s="915"/>
      <c r="DY629" s="915"/>
      <c r="DZ629" s="915"/>
      <c r="EA629" s="915"/>
      <c r="EB629" s="915"/>
      <c r="EC629" s="915"/>
      <c r="ED629" s="915"/>
      <c r="EE629" s="915"/>
      <c r="EF629" s="915"/>
      <c r="EG629" s="915"/>
      <c r="EH629" s="915"/>
      <c r="EI629" s="915"/>
      <c r="EJ629" s="915"/>
      <c r="EK629" s="915"/>
      <c r="EL629" s="915"/>
      <c r="EM629" s="915"/>
      <c r="EN629" s="915"/>
      <c r="EO629" s="915"/>
      <c r="EP629" s="915"/>
      <c r="EQ629" s="915"/>
      <c r="ER629" s="915"/>
      <c r="ES629" s="915"/>
      <c r="ET629" s="915"/>
      <c r="EU629" s="915"/>
      <c r="EV629" s="915"/>
      <c r="EW629" s="915"/>
      <c r="EX629" s="915"/>
      <c r="EY629" s="915"/>
      <c r="EZ629" s="915"/>
      <c r="FA629" s="915"/>
      <c r="FB629" s="915"/>
      <c r="FC629" s="915"/>
      <c r="FD629" s="915"/>
      <c r="FE629" s="915"/>
      <c r="FF629" s="915"/>
      <c r="FG629" s="915"/>
      <c r="FH629" s="915"/>
      <c r="FI629" s="915"/>
      <c r="FJ629" s="915"/>
      <c r="FK629" s="915"/>
      <c r="FL629" s="915"/>
      <c r="FM629" s="915"/>
      <c r="FN629" s="915"/>
      <c r="FO629" s="915"/>
      <c r="FP629" s="915"/>
      <c r="FQ629" s="915"/>
      <c r="FR629" s="915"/>
      <c r="FS629" s="915"/>
      <c r="FT629" s="915"/>
      <c r="FU629" s="915"/>
      <c r="FV629" s="915"/>
      <c r="FW629" s="915"/>
      <c r="FX629" s="915"/>
      <c r="FY629" s="915"/>
      <c r="FZ629" s="915"/>
      <c r="GA629" s="915"/>
      <c r="GB629" s="915"/>
      <c r="GC629" s="915"/>
      <c r="GD629" s="915"/>
      <c r="GE629" s="915"/>
      <c r="GF629" s="915"/>
      <c r="GG629" s="915"/>
      <c r="GH629" s="915"/>
      <c r="GI629" s="915"/>
      <c r="GJ629" s="915"/>
      <c r="GK629" s="915"/>
      <c r="GL629" s="915"/>
      <c r="GM629" s="915"/>
      <c r="GN629" s="915"/>
    </row>
    <row r="630" spans="1:196" ht="15" customHeight="1" x14ac:dyDescent="0.25">
      <c r="A630" s="27">
        <v>1</v>
      </c>
      <c r="B630" s="27">
        <v>1</v>
      </c>
      <c r="C630" s="6" t="s">
        <v>123</v>
      </c>
      <c r="D630" s="946"/>
      <c r="E630" s="946"/>
      <c r="F630" s="946"/>
      <c r="G630" s="947"/>
      <c r="H630" s="948"/>
      <c r="I630" s="948"/>
      <c r="J630" s="37"/>
      <c r="K630" s="37"/>
      <c r="L630" s="37"/>
      <c r="M630" s="37"/>
      <c r="N630" s="37"/>
      <c r="O630" s="37"/>
      <c r="P630" s="38">
        <f>P631-P632-P666-P669-P674</f>
        <v>0</v>
      </c>
      <c r="Q630" s="38">
        <f t="shared" ref="Q630:X630" si="93">Q631-Q632-Q666-Q669-Q674</f>
        <v>0</v>
      </c>
      <c r="R630" s="38">
        <f t="shared" si="93"/>
        <v>0</v>
      </c>
      <c r="S630" s="38">
        <f t="shared" si="93"/>
        <v>0</v>
      </c>
      <c r="T630" s="38">
        <f t="shared" si="93"/>
        <v>0</v>
      </c>
      <c r="U630" s="38">
        <f t="shared" si="93"/>
        <v>0</v>
      </c>
      <c r="V630" s="38">
        <f t="shared" si="93"/>
        <v>0</v>
      </c>
      <c r="W630" s="38">
        <f t="shared" si="93"/>
        <v>-293.74577589766153</v>
      </c>
      <c r="X630" s="38">
        <f t="shared" si="93"/>
        <v>-282.37529815590983</v>
      </c>
      <c r="Y630" s="38"/>
      <c r="Z630" s="954" t="e">
        <f t="shared" ref="Z630:AA630" si="94">Z631-Z632-Z667-Z670-Z671</f>
        <v>#REF!</v>
      </c>
      <c r="AA630" s="38" t="e">
        <f t="shared" si="94"/>
        <v>#REF!</v>
      </c>
      <c r="AB630" s="1920"/>
      <c r="AC630" s="915"/>
      <c r="AD630" s="1929"/>
      <c r="AE630" s="915"/>
      <c r="AF630" s="915"/>
      <c r="AG630" s="915"/>
      <c r="AH630" s="915"/>
      <c r="AI630" s="915"/>
      <c r="AJ630" s="915"/>
      <c r="AK630" s="915"/>
      <c r="AL630" s="915"/>
      <c r="AM630" s="915"/>
      <c r="AN630" s="915"/>
      <c r="AO630" s="915"/>
      <c r="AP630" s="915"/>
      <c r="AQ630" s="915"/>
      <c r="AR630" s="915"/>
      <c r="AS630" s="915"/>
      <c r="AT630" s="915"/>
      <c r="AU630" s="915"/>
      <c r="AV630" s="915"/>
      <c r="AW630" s="915"/>
      <c r="AX630" s="915"/>
      <c r="AY630" s="915"/>
      <c r="AZ630" s="915"/>
      <c r="BA630" s="915"/>
      <c r="BB630" s="915"/>
      <c r="BC630" s="915"/>
      <c r="BD630" s="915"/>
      <c r="BE630" s="915"/>
      <c r="BF630" s="915"/>
      <c r="BG630" s="915"/>
      <c r="BH630" s="915"/>
      <c r="BI630" s="915"/>
      <c r="BJ630" s="915"/>
      <c r="BK630" s="915"/>
      <c r="BL630" s="915"/>
      <c r="BM630" s="915"/>
      <c r="BN630" s="915"/>
      <c r="BO630" s="915"/>
      <c r="BP630" s="915"/>
      <c r="BQ630" s="915"/>
      <c r="BR630" s="915"/>
      <c r="BS630" s="915"/>
      <c r="BT630" s="915"/>
      <c r="BU630" s="915"/>
      <c r="BV630" s="915"/>
      <c r="BW630" s="915"/>
      <c r="BX630" s="915"/>
      <c r="BY630" s="915"/>
      <c r="BZ630" s="915"/>
      <c r="CA630" s="915"/>
      <c r="CB630" s="915"/>
      <c r="CC630" s="915"/>
      <c r="CD630" s="915"/>
      <c r="CE630" s="915"/>
      <c r="CF630" s="915"/>
      <c r="CG630" s="915"/>
      <c r="CH630" s="915"/>
      <c r="CI630" s="915"/>
      <c r="CJ630" s="915"/>
      <c r="CK630" s="915"/>
      <c r="CL630" s="915"/>
      <c r="CM630" s="915"/>
      <c r="CN630" s="915"/>
      <c r="CO630" s="915"/>
      <c r="CP630" s="915"/>
      <c r="CQ630" s="915"/>
      <c r="CR630" s="915"/>
      <c r="CS630" s="915"/>
      <c r="CT630" s="915"/>
      <c r="CU630" s="915"/>
      <c r="CV630" s="915"/>
      <c r="CW630" s="915"/>
      <c r="CX630" s="915"/>
      <c r="CY630" s="915"/>
      <c r="CZ630" s="915"/>
      <c r="DA630" s="915"/>
      <c r="DB630" s="915"/>
      <c r="DC630" s="915"/>
      <c r="DD630" s="915"/>
      <c r="DE630" s="915"/>
      <c r="DF630" s="915"/>
      <c r="DG630" s="915"/>
      <c r="DH630" s="915"/>
      <c r="DI630" s="915"/>
      <c r="DJ630" s="915"/>
      <c r="DK630" s="915"/>
      <c r="DL630" s="915"/>
      <c r="DM630" s="915"/>
      <c r="DN630" s="915"/>
      <c r="DO630" s="915"/>
      <c r="DP630" s="915"/>
      <c r="DQ630" s="915"/>
      <c r="DR630" s="915"/>
      <c r="DS630" s="915"/>
      <c r="DT630" s="915"/>
      <c r="DU630" s="915"/>
      <c r="DV630" s="915"/>
      <c r="DW630" s="915"/>
      <c r="DX630" s="915"/>
      <c r="DY630" s="915"/>
      <c r="DZ630" s="915"/>
      <c r="EA630" s="915"/>
      <c r="EB630" s="915"/>
      <c r="EC630" s="915"/>
      <c r="ED630" s="915"/>
      <c r="EE630" s="915"/>
      <c r="EF630" s="915"/>
      <c r="EG630" s="915"/>
      <c r="EH630" s="915"/>
      <c r="EI630" s="915"/>
      <c r="EJ630" s="915"/>
      <c r="EK630" s="915"/>
      <c r="EL630" s="915"/>
      <c r="EM630" s="915"/>
      <c r="EN630" s="915"/>
      <c r="EO630" s="915"/>
      <c r="EP630" s="915"/>
      <c r="EQ630" s="915"/>
      <c r="ER630" s="915"/>
      <c r="ES630" s="915"/>
      <c r="ET630" s="915"/>
      <c r="EU630" s="915"/>
      <c r="EV630" s="915"/>
      <c r="EW630" s="915"/>
      <c r="EX630" s="915"/>
      <c r="EY630" s="915"/>
      <c r="EZ630" s="915"/>
      <c r="FA630" s="915"/>
      <c r="FB630" s="915"/>
      <c r="FC630" s="915"/>
      <c r="FD630" s="915"/>
      <c r="FE630" s="915"/>
      <c r="FF630" s="915"/>
      <c r="FG630" s="915"/>
      <c r="FH630" s="915"/>
      <c r="FI630" s="915"/>
      <c r="FJ630" s="915"/>
      <c r="FK630" s="915"/>
      <c r="FL630" s="915"/>
      <c r="FM630" s="915"/>
      <c r="FN630" s="915"/>
      <c r="FO630" s="915"/>
      <c r="FP630" s="915"/>
      <c r="FQ630" s="915"/>
      <c r="FR630" s="915"/>
      <c r="FS630" s="915"/>
      <c r="FT630" s="915"/>
      <c r="FU630" s="915"/>
      <c r="FV630" s="915"/>
      <c r="FW630" s="915"/>
      <c r="FX630" s="915"/>
      <c r="FY630" s="915"/>
      <c r="FZ630" s="915"/>
      <c r="GA630" s="915"/>
      <c r="GB630" s="915"/>
      <c r="GC630" s="915"/>
      <c r="GD630" s="915"/>
      <c r="GE630" s="915"/>
      <c r="GF630" s="915"/>
      <c r="GG630" s="915"/>
      <c r="GH630" s="915"/>
      <c r="GI630" s="915"/>
      <c r="GJ630" s="915"/>
      <c r="GK630" s="915"/>
      <c r="GL630" s="915"/>
      <c r="GM630" s="915"/>
      <c r="GN630" s="915"/>
    </row>
    <row r="631" spans="1:196" s="915" customFormat="1" ht="15" customHeight="1" x14ac:dyDescent="0.25">
      <c r="A631" s="27">
        <v>1</v>
      </c>
      <c r="B631" s="27">
        <v>1</v>
      </c>
      <c r="C631" s="16" t="s">
        <v>112</v>
      </c>
      <c r="D631" s="916">
        <f>'2 уровень'!E1411</f>
        <v>0</v>
      </c>
      <c r="E631" s="916">
        <f>'2 уровень'!F1411</f>
        <v>0</v>
      </c>
      <c r="F631" s="916">
        <f>'2 уровень'!G1411</f>
        <v>0</v>
      </c>
      <c r="G631" s="933">
        <f>'2 уровень'!H1411</f>
        <v>0</v>
      </c>
      <c r="H631" s="934">
        <f>'2 уровень'!I1411</f>
        <v>0</v>
      </c>
      <c r="I631" s="934">
        <f>'2 уровень'!J1411</f>
        <v>0</v>
      </c>
      <c r="J631" s="33">
        <f>'2 уровень'!K1411</f>
        <v>0</v>
      </c>
      <c r="K631" s="33">
        <f>'2 уровень'!L1411</f>
        <v>0</v>
      </c>
      <c r="L631" s="33">
        <f>'2 уровень'!M1411</f>
        <v>0</v>
      </c>
      <c r="M631" s="33">
        <f>'2 уровень'!N1411</f>
        <v>0</v>
      </c>
      <c r="N631" s="33">
        <f>'2 уровень'!O1411</f>
        <v>0</v>
      </c>
      <c r="O631" s="33">
        <f>'2 уровень'!P1411</f>
        <v>0</v>
      </c>
      <c r="P631" s="36">
        <f>'2 уровень'!Q1411</f>
        <v>350672.52939159999</v>
      </c>
      <c r="Q631" s="36">
        <f>'2 уровень'!R1411</f>
        <v>29222.71078263333</v>
      </c>
      <c r="R631" s="36">
        <f>'2 уровень'!S1411</f>
        <v>27657.224170000001</v>
      </c>
      <c r="S631" s="36">
        <f>'2 уровень'!T1411</f>
        <v>-2.1096999999999997</v>
      </c>
      <c r="T631" s="36">
        <f>'2 уровень'!U1411</f>
        <v>-1565.4866126333291</v>
      </c>
      <c r="U631" s="36">
        <f>'2 уровень'!V1411</f>
        <v>-857.89309000000003</v>
      </c>
      <c r="V631" s="944">
        <f>'2 уровень'!W1411</f>
        <v>26797.221380000003</v>
      </c>
      <c r="W631" s="36">
        <f t="shared" ref="W631:W632" si="95">R631/Q631*100</f>
        <v>94.642911041765245</v>
      </c>
      <c r="X631" s="36">
        <f t="shared" ref="X631:X632" si="96">V631/Q631*100</f>
        <v>91.69998491695452</v>
      </c>
      <c r="Y631" s="944">
        <f>'2 уровень'!X1411</f>
        <v>0</v>
      </c>
      <c r="Z631" s="944">
        <f>'2 уровень'!Y1411</f>
        <v>265381.52</v>
      </c>
      <c r="AA631" s="36">
        <f>'2 уровень'!Z1411</f>
        <v>265.38152000000002</v>
      </c>
      <c r="AB631" s="1920"/>
      <c r="AC631" s="27"/>
      <c r="AD631" s="1929"/>
      <c r="AE631" s="27"/>
      <c r="AF631" s="27"/>
      <c r="AG631" s="27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</row>
    <row r="632" spans="1:196" s="915" customFormat="1" ht="15" customHeight="1" x14ac:dyDescent="0.25">
      <c r="A632" s="27">
        <v>1</v>
      </c>
      <c r="B632" s="27">
        <v>1</v>
      </c>
      <c r="C632" s="1503" t="s">
        <v>93</v>
      </c>
      <c r="D632" s="30">
        <f>'2 уровень'!E1412</f>
        <v>3980</v>
      </c>
      <c r="E632" s="30">
        <f>'2 уровень'!F1412</f>
        <v>331.66666666666663</v>
      </c>
      <c r="F632" s="30">
        <f>'2 уровень'!G1412</f>
        <v>359</v>
      </c>
      <c r="G632" s="919">
        <f>'2 уровень'!H1412</f>
        <v>108.24120603015078</v>
      </c>
      <c r="H632" s="934">
        <f>'2 уровень'!I1412</f>
        <v>9.1640703517587934</v>
      </c>
      <c r="I632" s="934">
        <f>'2 уровень'!J1412</f>
        <v>8.6267409470752092</v>
      </c>
      <c r="J632" s="36">
        <f>'2 уровень'!K1412</f>
        <v>36473</v>
      </c>
      <c r="K632" s="36">
        <f>'2 уровень'!L1412</f>
        <v>3039</v>
      </c>
      <c r="L632" s="36">
        <f>'2 уровень'!M1412</f>
        <v>3097</v>
      </c>
      <c r="M632" s="36">
        <f>'2 уровень'!N1412</f>
        <v>101.90852254030931</v>
      </c>
      <c r="N632" s="36">
        <f>'2 уровень'!O1412</f>
        <v>111.48718657159834</v>
      </c>
      <c r="O632" s="36">
        <f>'2 уровень'!P1412</f>
        <v>333.34772490767676</v>
      </c>
      <c r="P632" s="36">
        <f>'2 уровень'!Q1412</f>
        <v>130914.02200799997</v>
      </c>
      <c r="Q632" s="36">
        <f>'2 уровень'!R1412</f>
        <v>10909.501833999997</v>
      </c>
      <c r="R632" s="36">
        <f>'2 уровень'!S1412</f>
        <v>11168.034830000002</v>
      </c>
      <c r="S632" s="36">
        <f>'2 уровень'!T1412</f>
        <v>-2.1096999999999997</v>
      </c>
      <c r="T632" s="36">
        <f>'2 уровень'!U1412</f>
        <v>258.53299600000537</v>
      </c>
      <c r="U632" s="36">
        <f>'2 уровень'!V1412</f>
        <v>-696.33901000000003</v>
      </c>
      <c r="V632" s="944">
        <f>'2 уровень'!W1412</f>
        <v>10469.586120000002</v>
      </c>
      <c r="W632" s="36">
        <f t="shared" si="95"/>
        <v>102.3697965308945</v>
      </c>
      <c r="X632" s="36">
        <f t="shared" si="96"/>
        <v>95.967591181579195</v>
      </c>
      <c r="Y632" s="944">
        <f>'2 уровень'!X1412</f>
        <v>0</v>
      </c>
      <c r="Z632" s="944">
        <f>'2 уровень'!Y1412</f>
        <v>0</v>
      </c>
      <c r="AA632" s="36">
        <f>'2 уровень'!Z1412</f>
        <v>0</v>
      </c>
      <c r="AB632" s="1920"/>
      <c r="AD632" s="1929"/>
    </row>
    <row r="633" spans="1:196" x14ac:dyDescent="0.25">
      <c r="A633" s="27">
        <v>1</v>
      </c>
      <c r="B633" s="27">
        <v>1</v>
      </c>
      <c r="C633" s="1330" t="s">
        <v>313</v>
      </c>
      <c r="D633" s="43">
        <f>'2 уровень'!E1413</f>
        <v>0</v>
      </c>
      <c r="E633" s="43">
        <f>'2 уровень'!F1413</f>
        <v>0</v>
      </c>
      <c r="F633" s="43">
        <f>'2 уровень'!G1413</f>
        <v>0</v>
      </c>
      <c r="G633" s="922">
        <f>'2 уровень'!H1413</f>
        <v>0</v>
      </c>
      <c r="H633" s="945">
        <f>'2 уровень'!I1413</f>
        <v>0</v>
      </c>
      <c r="I633" s="945">
        <f>'2 уровень'!J1413</f>
        <v>0</v>
      </c>
      <c r="J633" s="936">
        <f>'2 уровень'!K1413</f>
        <v>0</v>
      </c>
      <c r="K633" s="936">
        <f>'2 уровень'!L1413</f>
        <v>0</v>
      </c>
      <c r="L633" s="936">
        <f>'2 уровень'!M1413</f>
        <v>0</v>
      </c>
      <c r="M633" s="936">
        <f>'2 уровень'!N1413</f>
        <v>0</v>
      </c>
      <c r="N633" s="936">
        <f>'2 уровень'!O1413</f>
        <v>0</v>
      </c>
      <c r="O633" s="936">
        <f>'2 уровень'!P1413</f>
        <v>0</v>
      </c>
      <c r="P633" s="36">
        <f>'2 уровень'!Q1413</f>
        <v>0</v>
      </c>
      <c r="Q633" s="36">
        <f>'2 уровень'!R1413</f>
        <v>0</v>
      </c>
      <c r="R633" s="36">
        <f>'2 уровень'!S1413</f>
        <v>0</v>
      </c>
      <c r="S633" s="36">
        <f>'2 уровень'!T1413</f>
        <v>0</v>
      </c>
      <c r="T633" s="36">
        <f>'2 уровень'!U1413</f>
        <v>0</v>
      </c>
      <c r="U633" s="36">
        <f>'2 уровень'!V1413</f>
        <v>0</v>
      </c>
      <c r="V633" s="944">
        <f>'2 уровень'!W1413</f>
        <v>0</v>
      </c>
      <c r="W633" s="36"/>
      <c r="X633" s="36"/>
      <c r="Y633" s="944">
        <f>'2 уровень'!X1413</f>
        <v>0</v>
      </c>
      <c r="Z633" s="944">
        <f>'2 уровень'!Y1413</f>
        <v>0</v>
      </c>
      <c r="AA633" s="36">
        <f>'2 уровень'!Z1413</f>
        <v>0</v>
      </c>
      <c r="AB633" s="1920"/>
      <c r="AC633" s="915"/>
      <c r="AD633" s="1929"/>
      <c r="AE633" s="915"/>
      <c r="AF633" s="915"/>
      <c r="AG633" s="915"/>
      <c r="AH633" s="915"/>
      <c r="AI633" s="915"/>
      <c r="AJ633" s="915"/>
      <c r="AK633" s="915"/>
      <c r="AL633" s="915"/>
      <c r="AM633" s="915"/>
      <c r="AN633" s="915"/>
      <c r="AO633" s="915"/>
      <c r="AP633" s="915"/>
      <c r="AQ633" s="915"/>
      <c r="AR633" s="915"/>
      <c r="AS633" s="915"/>
      <c r="AT633" s="915"/>
      <c r="AU633" s="915"/>
      <c r="AV633" s="915"/>
      <c r="AW633" s="915"/>
      <c r="AX633" s="915"/>
      <c r="AY633" s="915"/>
      <c r="AZ633" s="915"/>
      <c r="BA633" s="915"/>
      <c r="BB633" s="915"/>
      <c r="BC633" s="915"/>
      <c r="BD633" s="915"/>
      <c r="BE633" s="915"/>
      <c r="BF633" s="915"/>
      <c r="BG633" s="915"/>
      <c r="BH633" s="915"/>
      <c r="BI633" s="915"/>
      <c r="BJ633" s="915"/>
      <c r="BK633" s="915"/>
      <c r="BL633" s="915"/>
      <c r="BM633" s="915"/>
      <c r="BN633" s="915"/>
      <c r="BO633" s="915"/>
      <c r="BP633" s="915"/>
      <c r="BQ633" s="915"/>
      <c r="BR633" s="915"/>
      <c r="BS633" s="915"/>
      <c r="BT633" s="915"/>
      <c r="BU633" s="915"/>
      <c r="BV633" s="915"/>
      <c r="BW633" s="915"/>
      <c r="BX633" s="915"/>
      <c r="BY633" s="915"/>
      <c r="BZ633" s="915"/>
      <c r="CA633" s="915"/>
      <c r="CB633" s="915"/>
      <c r="CC633" s="915"/>
      <c r="CD633" s="915"/>
      <c r="CE633" s="915"/>
      <c r="CF633" s="915"/>
      <c r="CG633" s="915"/>
      <c r="CH633" s="915"/>
      <c r="CI633" s="915"/>
      <c r="CJ633" s="915"/>
      <c r="CK633" s="915"/>
      <c r="CL633" s="915"/>
      <c r="CM633" s="915"/>
      <c r="CN633" s="915"/>
      <c r="CO633" s="915"/>
      <c r="CP633" s="915"/>
      <c r="CQ633" s="915"/>
      <c r="CR633" s="915"/>
      <c r="CS633" s="915"/>
      <c r="CT633" s="915"/>
      <c r="CU633" s="915"/>
      <c r="CV633" s="915"/>
      <c r="CW633" s="915"/>
      <c r="CX633" s="915"/>
      <c r="CY633" s="915"/>
      <c r="CZ633" s="915"/>
      <c r="DA633" s="915"/>
      <c r="DB633" s="915"/>
      <c r="DC633" s="915"/>
      <c r="DD633" s="915"/>
      <c r="DE633" s="915"/>
      <c r="DF633" s="915"/>
      <c r="DG633" s="915"/>
      <c r="DH633" s="915"/>
      <c r="DI633" s="915"/>
      <c r="DJ633" s="915"/>
      <c r="DK633" s="915"/>
      <c r="DL633" s="915"/>
      <c r="DM633" s="915"/>
      <c r="DN633" s="915"/>
      <c r="DO633" s="915"/>
      <c r="DP633" s="915"/>
      <c r="DQ633" s="915"/>
      <c r="DR633" s="915"/>
      <c r="DS633" s="915"/>
      <c r="DT633" s="915"/>
      <c r="DU633" s="915"/>
      <c r="DV633" s="915"/>
      <c r="DW633" s="915"/>
      <c r="DX633" s="915"/>
      <c r="DY633" s="915"/>
      <c r="DZ633" s="915"/>
      <c r="EA633" s="915"/>
      <c r="EB633" s="915"/>
      <c r="EC633" s="915"/>
      <c r="ED633" s="915"/>
      <c r="EE633" s="915"/>
      <c r="EF633" s="915"/>
      <c r="EG633" s="915"/>
      <c r="EH633" s="915"/>
      <c r="EI633" s="915"/>
      <c r="EJ633" s="915"/>
      <c r="EK633" s="915"/>
      <c r="EL633" s="915"/>
      <c r="EM633" s="915"/>
      <c r="EN633" s="915"/>
      <c r="EO633" s="915"/>
      <c r="EP633" s="915"/>
      <c r="EQ633" s="915"/>
      <c r="ER633" s="915"/>
      <c r="ES633" s="915"/>
      <c r="ET633" s="915"/>
      <c r="EU633" s="915"/>
      <c r="EV633" s="915"/>
      <c r="EW633" s="915"/>
      <c r="EX633" s="915"/>
      <c r="EY633" s="915"/>
      <c r="EZ633" s="915"/>
      <c r="FA633" s="915"/>
      <c r="FB633" s="915"/>
      <c r="FC633" s="915"/>
      <c r="FD633" s="915"/>
      <c r="FE633" s="915"/>
      <c r="FF633" s="915"/>
      <c r="FG633" s="915"/>
      <c r="FH633" s="915"/>
      <c r="FI633" s="915"/>
      <c r="FJ633" s="915"/>
      <c r="FK633" s="915"/>
      <c r="FL633" s="915"/>
      <c r="FM633" s="915"/>
      <c r="FN633" s="915"/>
      <c r="FO633" s="915"/>
      <c r="FP633" s="915"/>
      <c r="FQ633" s="915"/>
      <c r="FR633" s="915"/>
      <c r="FS633" s="915"/>
      <c r="FT633" s="915"/>
      <c r="FU633" s="915"/>
      <c r="FV633" s="915"/>
      <c r="FW633" s="915"/>
      <c r="FX633" s="915"/>
      <c r="FY633" s="915"/>
      <c r="FZ633" s="915"/>
      <c r="GA633" s="915"/>
      <c r="GB633" s="915"/>
      <c r="GC633" s="915"/>
      <c r="GD633" s="915"/>
      <c r="GE633" s="915"/>
      <c r="GF633" s="915"/>
      <c r="GG633" s="915"/>
      <c r="GH633" s="915"/>
      <c r="GI633" s="915"/>
      <c r="GJ633" s="915"/>
      <c r="GK633" s="915"/>
      <c r="GL633" s="915"/>
      <c r="GM633" s="915"/>
      <c r="GN633" s="915"/>
    </row>
    <row r="634" spans="1:196" ht="21.75" customHeight="1" x14ac:dyDescent="0.25">
      <c r="A634" s="27">
        <v>1</v>
      </c>
      <c r="B634" s="27">
        <v>1</v>
      </c>
      <c r="C634" s="1360" t="s">
        <v>302</v>
      </c>
      <c r="D634" s="43">
        <f>'2 уровень'!E1414</f>
        <v>0</v>
      </c>
      <c r="E634" s="43">
        <f>'2 уровень'!F1414</f>
        <v>0</v>
      </c>
      <c r="F634" s="43">
        <f>'2 уровень'!G1414</f>
        <v>0</v>
      </c>
      <c r="G634" s="922">
        <f>'2 уровень'!H1414</f>
        <v>0</v>
      </c>
      <c r="H634" s="945">
        <f>'2 уровень'!I1414</f>
        <v>0</v>
      </c>
      <c r="I634" s="945">
        <f>'2 уровень'!J1414</f>
        <v>0</v>
      </c>
      <c r="J634" s="936">
        <f>'2 уровень'!K1414</f>
        <v>0</v>
      </c>
      <c r="K634" s="936">
        <f>'2 уровень'!L1414</f>
        <v>0</v>
      </c>
      <c r="L634" s="936">
        <f>'2 уровень'!M1414</f>
        <v>0</v>
      </c>
      <c r="M634" s="936">
        <f>'2 уровень'!N1414</f>
        <v>0</v>
      </c>
      <c r="N634" s="936">
        <f>'2 уровень'!O1414</f>
        <v>0</v>
      </c>
      <c r="O634" s="936">
        <f>'2 уровень'!P1414</f>
        <v>0</v>
      </c>
      <c r="P634" s="36">
        <f>'2 уровень'!Q1414</f>
        <v>0</v>
      </c>
      <c r="Q634" s="36">
        <f>'2 уровень'!R1414</f>
        <v>0</v>
      </c>
      <c r="R634" s="36">
        <f>'2 уровень'!S1414</f>
        <v>0</v>
      </c>
      <c r="S634" s="36">
        <f>'2 уровень'!T1414</f>
        <v>0</v>
      </c>
      <c r="T634" s="36">
        <f>'2 уровень'!U1414</f>
        <v>0</v>
      </c>
      <c r="U634" s="36">
        <f>'2 уровень'!V1414</f>
        <v>0</v>
      </c>
      <c r="V634" s="944">
        <f>'2 уровень'!W1414</f>
        <v>0</v>
      </c>
      <c r="W634" s="36"/>
      <c r="X634" s="36"/>
      <c r="Y634" s="944">
        <f>'2 уровень'!X1414</f>
        <v>0</v>
      </c>
      <c r="Z634" s="944">
        <f>'2 уровень'!Y1414</f>
        <v>0</v>
      </c>
      <c r="AA634" s="36">
        <f>'2 уровень'!Z1414</f>
        <v>0</v>
      </c>
      <c r="AB634" s="1920"/>
      <c r="AD634" s="1929"/>
    </row>
    <row r="635" spans="1:196" ht="21.75" customHeight="1" x14ac:dyDescent="0.25">
      <c r="B635" s="27">
        <v>1</v>
      </c>
      <c r="C635" s="1198" t="s">
        <v>198</v>
      </c>
      <c r="D635" s="43">
        <f>'2 уровень'!E1415</f>
        <v>31602</v>
      </c>
      <c r="E635" s="43">
        <f>'2 уровень'!F1415</f>
        <v>2634</v>
      </c>
      <c r="F635" s="43">
        <f>'2 уровень'!G1415</f>
        <v>2541.6814814814816</v>
      </c>
      <c r="G635" s="922">
        <f>'2 уровень'!H1415</f>
        <v>96.495120785173938</v>
      </c>
      <c r="H635" s="945">
        <f>'2 уровень'!I1415</f>
        <v>0</v>
      </c>
      <c r="I635" s="945">
        <f>'2 уровень'!J1415</f>
        <v>0</v>
      </c>
      <c r="J635" s="936">
        <f>'2 уровень'!K1415</f>
        <v>0</v>
      </c>
      <c r="K635" s="936">
        <f>'2 уровень'!L1415</f>
        <v>0</v>
      </c>
      <c r="L635" s="936">
        <f>'2 уровень'!M1415</f>
        <v>0</v>
      </c>
      <c r="M635" s="936">
        <f>'2 уровень'!N1415</f>
        <v>0</v>
      </c>
      <c r="N635" s="936">
        <f>'2 уровень'!O1415</f>
        <v>0</v>
      </c>
      <c r="O635" s="936">
        <f>'2 уровень'!P1415</f>
        <v>0</v>
      </c>
      <c r="P635" s="36">
        <f>'2 уровень'!Q1415</f>
        <v>0</v>
      </c>
      <c r="Q635" s="36">
        <f>'2 уровень'!R1415</f>
        <v>0</v>
      </c>
      <c r="R635" s="36">
        <f>'2 уровень'!S1415</f>
        <v>0</v>
      </c>
      <c r="S635" s="36">
        <f>'2 уровень'!T1415</f>
        <v>0</v>
      </c>
      <c r="T635" s="36">
        <f>'2 уровень'!U1415</f>
        <v>0</v>
      </c>
      <c r="U635" s="36">
        <f>'2 уровень'!V1415</f>
        <v>0</v>
      </c>
      <c r="V635" s="944">
        <f>'2 уровень'!W1415</f>
        <v>0</v>
      </c>
      <c r="W635" s="36"/>
      <c r="X635" s="36"/>
      <c r="Y635" s="944">
        <f>'2 уровень'!X1415</f>
        <v>0</v>
      </c>
      <c r="Z635" s="944">
        <f>'2 уровень'!Y1415</f>
        <v>0</v>
      </c>
      <c r="AA635" s="36">
        <f>'2 уровень'!Z1415</f>
        <v>0</v>
      </c>
      <c r="AB635" s="1920"/>
      <c r="AD635" s="1929"/>
    </row>
    <row r="636" spans="1:196" ht="21.75" customHeight="1" x14ac:dyDescent="0.25">
      <c r="C636" s="1198" t="s">
        <v>478</v>
      </c>
      <c r="D636" s="43">
        <f>'2 уровень'!E1416</f>
        <v>0</v>
      </c>
      <c r="E636" s="43">
        <f>'2 уровень'!F1416</f>
        <v>0</v>
      </c>
      <c r="F636" s="43">
        <f>'2 уровень'!G1416</f>
        <v>180.04</v>
      </c>
      <c r="G636" s="922">
        <f>'2 уровень'!H1416</f>
        <v>0</v>
      </c>
      <c r="H636" s="945">
        <f>'2 уровень'!I1416</f>
        <v>0</v>
      </c>
      <c r="I636" s="945">
        <f>'2 уровень'!J1416</f>
        <v>0</v>
      </c>
      <c r="J636" s="936">
        <f>'2 уровень'!K1416</f>
        <v>0</v>
      </c>
      <c r="K636" s="936">
        <f>'2 уровень'!L1416</f>
        <v>0</v>
      </c>
      <c r="L636" s="936">
        <f>'2 уровень'!M1416</f>
        <v>0</v>
      </c>
      <c r="M636" s="936">
        <f>'2 уровень'!N1416</f>
        <v>0</v>
      </c>
      <c r="N636" s="936">
        <f>'2 уровень'!O1416</f>
        <v>0</v>
      </c>
      <c r="O636" s="936">
        <f>'2 уровень'!P1416</f>
        <v>0</v>
      </c>
      <c r="P636" s="36">
        <f>'2 уровень'!Q1416</f>
        <v>0</v>
      </c>
      <c r="Q636" s="36">
        <f>'2 уровень'!R1416</f>
        <v>0</v>
      </c>
      <c r="R636" s="36">
        <f>'2 уровень'!S1416</f>
        <v>0</v>
      </c>
      <c r="S636" s="36">
        <f>'2 уровень'!T1416</f>
        <v>0</v>
      </c>
      <c r="T636" s="36">
        <f>'2 уровень'!U1416</f>
        <v>0</v>
      </c>
      <c r="U636" s="36">
        <f>'2 уровень'!V1416</f>
        <v>0</v>
      </c>
      <c r="V636" s="944">
        <f>'2 уровень'!W1416</f>
        <v>0</v>
      </c>
      <c r="W636" s="36"/>
      <c r="X636" s="36"/>
      <c r="Y636" s="944"/>
      <c r="Z636" s="944"/>
      <c r="AA636" s="36"/>
      <c r="AB636" s="1920"/>
      <c r="AD636" s="1929"/>
    </row>
    <row r="637" spans="1:196" ht="21.75" customHeight="1" x14ac:dyDescent="0.25">
      <c r="B637" s="27">
        <v>1</v>
      </c>
      <c r="C637" s="1198" t="s">
        <v>303</v>
      </c>
      <c r="D637" s="43">
        <f>'2 уровень'!E1417</f>
        <v>0</v>
      </c>
      <c r="E637" s="43">
        <f>'2 уровень'!F1417</f>
        <v>0</v>
      </c>
      <c r="F637" s="43">
        <f>'2 уровень'!G1417</f>
        <v>0</v>
      </c>
      <c r="G637" s="922">
        <f>'2 уровень'!H1417</f>
        <v>0</v>
      </c>
      <c r="H637" s="945">
        <f>'2 уровень'!I1417</f>
        <v>0</v>
      </c>
      <c r="I637" s="945">
        <f>'2 уровень'!J1417</f>
        <v>0</v>
      </c>
      <c r="J637" s="936">
        <f>'2 уровень'!K1417</f>
        <v>0</v>
      </c>
      <c r="K637" s="936">
        <f>'2 уровень'!L1417</f>
        <v>0</v>
      </c>
      <c r="L637" s="936">
        <f>'2 уровень'!M1417</f>
        <v>0</v>
      </c>
      <c r="M637" s="936">
        <f>'2 уровень'!N1417</f>
        <v>0</v>
      </c>
      <c r="N637" s="936">
        <f>'2 уровень'!O1417</f>
        <v>0</v>
      </c>
      <c r="O637" s="936">
        <f>'2 уровень'!P1417</f>
        <v>0</v>
      </c>
      <c r="P637" s="36">
        <f>'2 уровень'!Q1417</f>
        <v>0</v>
      </c>
      <c r="Q637" s="36">
        <f>'2 уровень'!R1417</f>
        <v>0</v>
      </c>
      <c r="R637" s="36">
        <f>'2 уровень'!S1417</f>
        <v>0</v>
      </c>
      <c r="S637" s="36">
        <f>'2 уровень'!T1417</f>
        <v>0</v>
      </c>
      <c r="T637" s="36">
        <f>'2 уровень'!U1417</f>
        <v>0</v>
      </c>
      <c r="U637" s="36">
        <f>'2 уровень'!V1417</f>
        <v>0</v>
      </c>
      <c r="V637" s="944">
        <f>'2 уровень'!W1417</f>
        <v>0</v>
      </c>
      <c r="W637" s="36"/>
      <c r="X637" s="36"/>
      <c r="Y637" s="944">
        <f>'2 уровень'!X1417</f>
        <v>0</v>
      </c>
      <c r="Z637" s="944">
        <f>'2 уровень'!Y1417</f>
        <v>0</v>
      </c>
      <c r="AA637" s="36">
        <f>'2 уровень'!Z1417</f>
        <v>0</v>
      </c>
      <c r="AB637" s="1920"/>
      <c r="AD637" s="1929"/>
    </row>
    <row r="638" spans="1:196" ht="39" customHeight="1" x14ac:dyDescent="0.25">
      <c r="B638" s="27">
        <v>1</v>
      </c>
      <c r="C638" s="1198" t="s">
        <v>304</v>
      </c>
      <c r="D638" s="43">
        <f>'2 уровень'!E1418</f>
        <v>20402</v>
      </c>
      <c r="E638" s="43">
        <f>'2 уровень'!F1418</f>
        <v>1700</v>
      </c>
      <c r="F638" s="43">
        <f>'2 уровень'!G1418</f>
        <v>1137</v>
      </c>
      <c r="G638" s="922">
        <f>'2 уровень'!H1418</f>
        <v>66.882352941176464</v>
      </c>
      <c r="H638" s="945">
        <f>'2 уровень'!I1418</f>
        <v>0</v>
      </c>
      <c r="I638" s="945">
        <f>'2 уровень'!J1418</f>
        <v>0</v>
      </c>
      <c r="J638" s="936">
        <f>'2 уровень'!K1418</f>
        <v>0</v>
      </c>
      <c r="K638" s="936">
        <f>'2 уровень'!L1418</f>
        <v>0</v>
      </c>
      <c r="L638" s="936">
        <f>'2 уровень'!M1418</f>
        <v>0</v>
      </c>
      <c r="M638" s="936">
        <f>'2 уровень'!N1418</f>
        <v>0</v>
      </c>
      <c r="N638" s="936">
        <f>'2 уровень'!O1418</f>
        <v>0</v>
      </c>
      <c r="O638" s="936">
        <f>'2 уровень'!P1418</f>
        <v>0</v>
      </c>
      <c r="P638" s="36">
        <f>'2 уровень'!Q1418</f>
        <v>0</v>
      </c>
      <c r="Q638" s="36">
        <f>'2 уровень'!R1418</f>
        <v>0</v>
      </c>
      <c r="R638" s="36">
        <f>'2 уровень'!S1418</f>
        <v>0</v>
      </c>
      <c r="S638" s="36">
        <f>'2 уровень'!T1418</f>
        <v>0</v>
      </c>
      <c r="T638" s="36">
        <f>'2 уровень'!U1418</f>
        <v>0</v>
      </c>
      <c r="U638" s="36">
        <f>'2 уровень'!V1418</f>
        <v>0</v>
      </c>
      <c r="V638" s="944">
        <f>'2 уровень'!W1418</f>
        <v>0</v>
      </c>
      <c r="W638" s="36"/>
      <c r="X638" s="36"/>
      <c r="Y638" s="944">
        <f>'2 уровень'!X1418</f>
        <v>0</v>
      </c>
      <c r="Z638" s="944">
        <f>'2 уровень'!Y1418</f>
        <v>0</v>
      </c>
      <c r="AA638" s="36">
        <f>'2 уровень'!Z1418</f>
        <v>0</v>
      </c>
      <c r="AB638" s="1920"/>
      <c r="AD638" s="1929"/>
    </row>
    <row r="639" spans="1:196" ht="36" customHeight="1" x14ac:dyDescent="0.25">
      <c r="B639" s="27">
        <v>1</v>
      </c>
      <c r="C639" s="1198" t="s">
        <v>305</v>
      </c>
      <c r="D639" s="43">
        <f>'2 уровень'!E1419</f>
        <v>200</v>
      </c>
      <c r="E639" s="43">
        <f>'2 уровень'!F1419</f>
        <v>17</v>
      </c>
      <c r="F639" s="43">
        <f>'2 уровень'!G1419</f>
        <v>8</v>
      </c>
      <c r="G639" s="922">
        <f>'2 уровень'!H1419</f>
        <v>47.058823529411761</v>
      </c>
      <c r="H639" s="945">
        <f>'2 уровень'!I1419</f>
        <v>0</v>
      </c>
      <c r="I639" s="945">
        <f>'2 уровень'!J1419</f>
        <v>0</v>
      </c>
      <c r="J639" s="936">
        <f>'2 уровень'!K1419</f>
        <v>0</v>
      </c>
      <c r="K639" s="936">
        <f>'2 уровень'!L1419</f>
        <v>0</v>
      </c>
      <c r="L639" s="936">
        <f>'2 уровень'!M1419</f>
        <v>0</v>
      </c>
      <c r="M639" s="936">
        <f>'2 уровень'!N1419</f>
        <v>0</v>
      </c>
      <c r="N639" s="936">
        <f>'2 уровень'!O1419</f>
        <v>0</v>
      </c>
      <c r="O639" s="936">
        <f>'2 уровень'!P1419</f>
        <v>0</v>
      </c>
      <c r="P639" s="36">
        <f>'2 уровень'!Q1419</f>
        <v>0</v>
      </c>
      <c r="Q639" s="36">
        <f>'2 уровень'!R1419</f>
        <v>0</v>
      </c>
      <c r="R639" s="36">
        <f>'2 уровень'!S1419</f>
        <v>0</v>
      </c>
      <c r="S639" s="36">
        <f>'2 уровень'!T1419</f>
        <v>0</v>
      </c>
      <c r="T639" s="36">
        <f>'2 уровень'!U1419</f>
        <v>0</v>
      </c>
      <c r="U639" s="36">
        <f>'2 уровень'!V1419</f>
        <v>0</v>
      </c>
      <c r="V639" s="944">
        <f>'2 уровень'!W1419</f>
        <v>0</v>
      </c>
      <c r="W639" s="36"/>
      <c r="X639" s="36"/>
      <c r="Y639" s="944">
        <f>'2 уровень'!X1419</f>
        <v>0</v>
      </c>
      <c r="Z639" s="944">
        <f>'2 уровень'!Y1419</f>
        <v>0</v>
      </c>
      <c r="AA639" s="36">
        <f>'2 уровень'!Z1419</f>
        <v>0</v>
      </c>
      <c r="AB639" s="1920"/>
      <c r="AD639" s="1929"/>
    </row>
    <row r="640" spans="1:196" ht="21.75" customHeight="1" x14ac:dyDescent="0.25">
      <c r="B640" s="27">
        <v>1</v>
      </c>
      <c r="C640" s="1198" t="s">
        <v>306</v>
      </c>
      <c r="D640" s="43">
        <f>'2 уровень'!E1420</f>
        <v>11000</v>
      </c>
      <c r="E640" s="43">
        <f>'2 уровень'!F1420</f>
        <v>917</v>
      </c>
      <c r="F640" s="43">
        <f>'2 уровень'!G1420</f>
        <v>1330</v>
      </c>
      <c r="G640" s="922">
        <f>'2 уровень'!H1420</f>
        <v>145.03816793893128</v>
      </c>
      <c r="H640" s="945">
        <f>'2 уровень'!I1420</f>
        <v>0</v>
      </c>
      <c r="I640" s="945">
        <f>'2 уровень'!J1420</f>
        <v>0</v>
      </c>
      <c r="J640" s="936">
        <f>'2 уровень'!K1420</f>
        <v>0</v>
      </c>
      <c r="K640" s="936">
        <f>'2 уровень'!L1420</f>
        <v>0</v>
      </c>
      <c r="L640" s="936">
        <f>'2 уровень'!M1420</f>
        <v>0</v>
      </c>
      <c r="M640" s="936">
        <f>'2 уровень'!N1420</f>
        <v>0</v>
      </c>
      <c r="N640" s="936">
        <f>'2 уровень'!O1420</f>
        <v>0</v>
      </c>
      <c r="O640" s="936">
        <f>'2 уровень'!P1420</f>
        <v>0</v>
      </c>
      <c r="P640" s="36">
        <f>'2 уровень'!Q1420</f>
        <v>0</v>
      </c>
      <c r="Q640" s="36">
        <f>'2 уровень'!R1420</f>
        <v>0</v>
      </c>
      <c r="R640" s="36">
        <f>'2 уровень'!S1420</f>
        <v>0</v>
      </c>
      <c r="S640" s="36">
        <f>'2 уровень'!T1420</f>
        <v>0</v>
      </c>
      <c r="T640" s="36">
        <f>'2 уровень'!U1420</f>
        <v>0</v>
      </c>
      <c r="U640" s="36">
        <f>'2 уровень'!V1420</f>
        <v>0</v>
      </c>
      <c r="V640" s="944">
        <f>'2 уровень'!W1420</f>
        <v>0</v>
      </c>
      <c r="W640" s="36"/>
      <c r="X640" s="36"/>
      <c r="Y640" s="944">
        <f>'2 уровень'!X1420</f>
        <v>0</v>
      </c>
      <c r="Z640" s="944">
        <f>'2 уровень'!Y1420</f>
        <v>0</v>
      </c>
      <c r="AA640" s="36">
        <f>'2 уровень'!Z1420</f>
        <v>0</v>
      </c>
      <c r="AB640" s="1920"/>
      <c r="AD640" s="1929"/>
    </row>
    <row r="641" spans="1:30" ht="21.75" customHeight="1" x14ac:dyDescent="0.25">
      <c r="B641" s="27">
        <v>1</v>
      </c>
      <c r="C641" s="1198" t="s">
        <v>157</v>
      </c>
      <c r="D641" s="43">
        <f>'2 уровень'!E1421</f>
        <v>38658.23529411765</v>
      </c>
      <c r="E641" s="43">
        <f>'2 уровень'!F1421</f>
        <v>3221.3529411764707</v>
      </c>
      <c r="F641" s="43">
        <f>'2 уровень'!G1421</f>
        <v>2996.9282352941177</v>
      </c>
      <c r="G641" s="922">
        <f>'2 уровень'!H1421</f>
        <v>93.033215857421979</v>
      </c>
      <c r="H641" s="945">
        <f>'2 уровень'!I1421</f>
        <v>0</v>
      </c>
      <c r="I641" s="945">
        <f>'2 уровень'!J1421</f>
        <v>0</v>
      </c>
      <c r="J641" s="936">
        <f>'2 уровень'!K1421</f>
        <v>0</v>
      </c>
      <c r="K641" s="936">
        <f>'2 уровень'!L1421</f>
        <v>0</v>
      </c>
      <c r="L641" s="936">
        <f>'2 уровень'!M1421</f>
        <v>0</v>
      </c>
      <c r="M641" s="936">
        <f>'2 уровень'!N1421</f>
        <v>0</v>
      </c>
      <c r="N641" s="936">
        <f>'2 уровень'!O1421</f>
        <v>0</v>
      </c>
      <c r="O641" s="936">
        <f>'2 уровень'!P1421</f>
        <v>0</v>
      </c>
      <c r="P641" s="36">
        <f>'2 уровень'!Q1421</f>
        <v>0</v>
      </c>
      <c r="Q641" s="36">
        <f>'2 уровень'!R1421</f>
        <v>0</v>
      </c>
      <c r="R641" s="36">
        <f>'2 уровень'!S1421</f>
        <v>0</v>
      </c>
      <c r="S641" s="36">
        <f>'2 уровень'!T1421</f>
        <v>0</v>
      </c>
      <c r="T641" s="36">
        <f>'2 уровень'!U1421</f>
        <v>0</v>
      </c>
      <c r="U641" s="36">
        <f>'2 уровень'!V1421</f>
        <v>0</v>
      </c>
      <c r="V641" s="944">
        <f>'2 уровень'!W1421</f>
        <v>0</v>
      </c>
      <c r="W641" s="36"/>
      <c r="X641" s="36"/>
      <c r="Y641" s="944">
        <f>'2 уровень'!X1421</f>
        <v>0</v>
      </c>
      <c r="Z641" s="944">
        <f>'2 уровень'!Y1421</f>
        <v>0</v>
      </c>
      <c r="AA641" s="36">
        <f>'2 уровень'!Z1421</f>
        <v>0</v>
      </c>
      <c r="AB641" s="1920"/>
      <c r="AD641" s="1929"/>
    </row>
    <row r="642" spans="1:30" ht="21.75" customHeight="1" x14ac:dyDescent="0.25">
      <c r="B642" s="27">
        <v>1</v>
      </c>
      <c r="C642" s="1198" t="s">
        <v>458</v>
      </c>
      <c r="D642" s="43">
        <f>'2 уровень'!E1422</f>
        <v>36470</v>
      </c>
      <c r="E642" s="43">
        <f>'2 уровень'!F1422</f>
        <v>3039</v>
      </c>
      <c r="F642" s="43">
        <f>'2 уровень'!G1422</f>
        <v>2759</v>
      </c>
      <c r="G642" s="922">
        <f>'2 уровень'!H1422</f>
        <v>90.786442908851598</v>
      </c>
      <c r="H642" s="945">
        <f>'2 уровень'!I1422</f>
        <v>0</v>
      </c>
      <c r="I642" s="945">
        <f>'2 уровень'!J1422</f>
        <v>0</v>
      </c>
      <c r="J642" s="936">
        <f>'2 уровень'!K1422</f>
        <v>0</v>
      </c>
      <c r="K642" s="936">
        <f>'2 уровень'!L1422</f>
        <v>0</v>
      </c>
      <c r="L642" s="936">
        <f>'2 уровень'!M1422</f>
        <v>0</v>
      </c>
      <c r="M642" s="936">
        <f>'2 уровень'!N1422</f>
        <v>0</v>
      </c>
      <c r="N642" s="936">
        <f>'2 уровень'!O1422</f>
        <v>0</v>
      </c>
      <c r="O642" s="936">
        <f>'2 уровень'!P1422</f>
        <v>0</v>
      </c>
      <c r="P642" s="36">
        <f>'2 уровень'!Q1422</f>
        <v>0</v>
      </c>
      <c r="Q642" s="36">
        <f>'2 уровень'!R1422</f>
        <v>0</v>
      </c>
      <c r="R642" s="36">
        <f>'2 уровень'!S1422</f>
        <v>0</v>
      </c>
      <c r="S642" s="36">
        <f>'2 уровень'!T1422</f>
        <v>0</v>
      </c>
      <c r="T642" s="36">
        <f>'2 уровень'!U1422</f>
        <v>0</v>
      </c>
      <c r="U642" s="36">
        <f>'2 уровень'!V1422</f>
        <v>0</v>
      </c>
      <c r="V642" s="944">
        <f>'2 уровень'!W1422</f>
        <v>0</v>
      </c>
      <c r="W642" s="36"/>
      <c r="X642" s="36"/>
      <c r="Y642" s="944"/>
      <c r="Z642" s="944"/>
      <c r="AA642" s="36"/>
      <c r="AB642" s="1920"/>
      <c r="AD642" s="1929"/>
    </row>
    <row r="643" spans="1:30" ht="21.75" customHeight="1" x14ac:dyDescent="0.25">
      <c r="B643" s="27">
        <v>1</v>
      </c>
      <c r="C643" s="1198" t="s">
        <v>462</v>
      </c>
      <c r="D643" s="43">
        <f>'2 уровень'!E1423</f>
        <v>18600</v>
      </c>
      <c r="E643" s="43">
        <f>'2 уровень'!F1423</f>
        <v>1550</v>
      </c>
      <c r="F643" s="43">
        <f>'2 уровень'!G1423</f>
        <v>2022.39</v>
      </c>
      <c r="G643" s="922">
        <f>'2 уровень'!H1423</f>
        <v>130.47677419354841</v>
      </c>
      <c r="H643" s="945">
        <f>'2 уровень'!I1423</f>
        <v>0</v>
      </c>
      <c r="I643" s="945">
        <f>'2 уровень'!J1423</f>
        <v>0</v>
      </c>
      <c r="J643" s="936">
        <f>'2 уровень'!K1423</f>
        <v>0</v>
      </c>
      <c r="K643" s="936">
        <f>'2 уровень'!L1423</f>
        <v>0</v>
      </c>
      <c r="L643" s="936">
        <f>'2 уровень'!M1423</f>
        <v>0</v>
      </c>
      <c r="M643" s="936">
        <f>'2 уровень'!N1423</f>
        <v>0</v>
      </c>
      <c r="N643" s="936">
        <f>'2 уровень'!O1423</f>
        <v>0</v>
      </c>
      <c r="O643" s="936">
        <f>'2 уровень'!P1423</f>
        <v>0</v>
      </c>
      <c r="P643" s="36">
        <f>'2 уровень'!Q1423</f>
        <v>0</v>
      </c>
      <c r="Q643" s="36">
        <f>'2 уровень'!R1423</f>
        <v>0</v>
      </c>
      <c r="R643" s="36">
        <f>'2 уровень'!S1423</f>
        <v>0</v>
      </c>
      <c r="S643" s="36">
        <f>'2 уровень'!T1423</f>
        <v>0</v>
      </c>
      <c r="T643" s="36">
        <f>'2 уровень'!U1423</f>
        <v>0</v>
      </c>
      <c r="U643" s="36">
        <f>'2 уровень'!V1423</f>
        <v>0</v>
      </c>
      <c r="V643" s="944">
        <f>'2 уровень'!W1423</f>
        <v>0</v>
      </c>
      <c r="W643" s="36"/>
      <c r="X643" s="36"/>
      <c r="Y643" s="944">
        <f>'2 уровень'!X1423</f>
        <v>0</v>
      </c>
      <c r="Z643" s="944">
        <f>'2 уровень'!Y1423</f>
        <v>0</v>
      </c>
      <c r="AA643" s="36">
        <f>'2 уровень'!Z1423</f>
        <v>0</v>
      </c>
      <c r="AB643" s="1920"/>
      <c r="AD643" s="1929"/>
    </row>
    <row r="644" spans="1:30" ht="21.75" customHeight="1" x14ac:dyDescent="0.25">
      <c r="B644" s="27">
        <v>1</v>
      </c>
      <c r="C644" s="1210" t="s">
        <v>168</v>
      </c>
      <c r="D644" s="43">
        <f>'2 уровень'!E1424</f>
        <v>153075.23076923078</v>
      </c>
      <c r="E644" s="43">
        <f>'2 уровень'!F1424</f>
        <v>12756.235897435898</v>
      </c>
      <c r="F644" s="43">
        <f>'2 уровень'!G1424</f>
        <v>11889.043019943019</v>
      </c>
      <c r="G644" s="922">
        <f>'2 уровень'!H1424</f>
        <v>93.201812161005975</v>
      </c>
      <c r="H644" s="945">
        <f>'2 уровень'!I1424</f>
        <v>0</v>
      </c>
      <c r="I644" s="945">
        <f>'2 уровень'!J1424</f>
        <v>0</v>
      </c>
      <c r="J644" s="936">
        <f>'2 уровень'!K1424</f>
        <v>0</v>
      </c>
      <c r="K644" s="936">
        <f>'2 уровень'!L1424</f>
        <v>0</v>
      </c>
      <c r="L644" s="936">
        <f>'2 уровень'!M1424</f>
        <v>0</v>
      </c>
      <c r="M644" s="936">
        <f>'2 уровень'!N1424</f>
        <v>0</v>
      </c>
      <c r="N644" s="936">
        <f>'2 уровень'!O1424</f>
        <v>0</v>
      </c>
      <c r="O644" s="936">
        <f>'2 уровень'!P1424</f>
        <v>0</v>
      </c>
      <c r="P644" s="36">
        <f>'2 уровень'!Q1424</f>
        <v>130994.71840000001</v>
      </c>
      <c r="Q644" s="36">
        <f>'2 уровень'!R1424</f>
        <v>10916.226533333334</v>
      </c>
      <c r="R644" s="36">
        <f>'2 уровень'!S1424</f>
        <v>10916.22653</v>
      </c>
      <c r="S644" s="36">
        <f>'2 уровень'!T1424</f>
        <v>0</v>
      </c>
      <c r="T644" s="36">
        <f>'2 уровень'!U1424</f>
        <v>-3.3333344617858529E-6</v>
      </c>
      <c r="U644" s="36">
        <f>'2 уровень'!V1424</f>
        <v>-61.293279999999989</v>
      </c>
      <c r="V644" s="944">
        <f>'2 уровень'!W1424</f>
        <v>10854.93325</v>
      </c>
      <c r="W644" s="36">
        <f>R644/Q644*100</f>
        <v>99.999999969464398</v>
      </c>
      <c r="X644" s="36">
        <f>V644/Q644*100</f>
        <v>99.438512171342623</v>
      </c>
      <c r="Y644" s="944">
        <f>'2 уровень'!X1424</f>
        <v>0</v>
      </c>
      <c r="Z644" s="944">
        <f>'2 уровень'!Y1424</f>
        <v>0</v>
      </c>
      <c r="AA644" s="36">
        <f>'2 уровень'!Z1424</f>
        <v>0</v>
      </c>
      <c r="AB644" s="1920"/>
      <c r="AD644" s="1929"/>
    </row>
    <row r="645" spans="1:30" ht="21.75" customHeight="1" x14ac:dyDescent="0.25">
      <c r="B645" s="27">
        <v>1</v>
      </c>
      <c r="C645" s="1360" t="s">
        <v>307</v>
      </c>
      <c r="D645" s="43">
        <f>'2 уровень'!E1425</f>
        <v>0</v>
      </c>
      <c r="E645" s="43">
        <f>'2 уровень'!F1425</f>
        <v>0</v>
      </c>
      <c r="F645" s="43">
        <f>'2 уровень'!G1425</f>
        <v>0</v>
      </c>
      <c r="G645" s="922">
        <f>'2 уровень'!H1425</f>
        <v>0</v>
      </c>
      <c r="H645" s="945">
        <f>'2 уровень'!I1425</f>
        <v>0</v>
      </c>
      <c r="I645" s="945">
        <f>'2 уровень'!J1425</f>
        <v>0</v>
      </c>
      <c r="J645" s="936">
        <f>'2 уровень'!K1425</f>
        <v>0</v>
      </c>
      <c r="K645" s="936">
        <f>'2 уровень'!L1425</f>
        <v>0</v>
      </c>
      <c r="L645" s="936">
        <f>'2 уровень'!M1425</f>
        <v>0</v>
      </c>
      <c r="M645" s="936">
        <f>'2 уровень'!N1425</f>
        <v>0</v>
      </c>
      <c r="N645" s="936">
        <f>'2 уровень'!O1425</f>
        <v>0</v>
      </c>
      <c r="O645" s="936">
        <f>'2 уровень'!P1425</f>
        <v>0</v>
      </c>
      <c r="P645" s="36">
        <f>'2 уровень'!Q1425</f>
        <v>0</v>
      </c>
      <c r="Q645" s="36">
        <f>'2 уровень'!R1425</f>
        <v>0</v>
      </c>
      <c r="R645" s="36">
        <f>'2 уровень'!S1425</f>
        <v>0</v>
      </c>
      <c r="S645" s="36">
        <f>'2 уровень'!T1425</f>
        <v>0</v>
      </c>
      <c r="T645" s="36">
        <f>'2 уровень'!U1425</f>
        <v>0</v>
      </c>
      <c r="U645" s="36">
        <f>'2 уровень'!V1425</f>
        <v>0</v>
      </c>
      <c r="V645" s="944">
        <f>'2 уровень'!W1425</f>
        <v>0</v>
      </c>
      <c r="W645" s="36"/>
      <c r="X645" s="36"/>
      <c r="Y645" s="944">
        <f>'2 уровень'!X1425</f>
        <v>0</v>
      </c>
      <c r="Z645" s="944">
        <f>'2 уровень'!Y1425</f>
        <v>0</v>
      </c>
      <c r="AA645" s="36">
        <f>'2 уровень'!Z1425</f>
        <v>0</v>
      </c>
      <c r="AB645" s="1920"/>
      <c r="AD645" s="1929"/>
    </row>
    <row r="646" spans="1:30" ht="21.75" customHeight="1" x14ac:dyDescent="0.25">
      <c r="B646" s="27">
        <v>1</v>
      </c>
      <c r="C646" s="1198" t="s">
        <v>198</v>
      </c>
      <c r="D646" s="43">
        <f>'2 уровень'!E1426</f>
        <v>35649</v>
      </c>
      <c r="E646" s="43">
        <f>'2 уровень'!F1426</f>
        <v>2971</v>
      </c>
      <c r="F646" s="43">
        <f>'2 уровень'!G1426</f>
        <v>2373</v>
      </c>
      <c r="G646" s="922">
        <f>'2 уровень'!H1426</f>
        <v>79.872096937058231</v>
      </c>
      <c r="H646" s="945">
        <f>'2 уровень'!I1426</f>
        <v>0</v>
      </c>
      <c r="I646" s="945">
        <f>'2 уровень'!J1426</f>
        <v>0</v>
      </c>
      <c r="J646" s="936">
        <f>'2 уровень'!K1426</f>
        <v>0</v>
      </c>
      <c r="K646" s="936">
        <f>'2 уровень'!L1426</f>
        <v>0</v>
      </c>
      <c r="L646" s="936">
        <f>'2 уровень'!M1426</f>
        <v>0</v>
      </c>
      <c r="M646" s="936">
        <f>'2 уровень'!N1426</f>
        <v>0</v>
      </c>
      <c r="N646" s="936">
        <f>'2 уровень'!O1426</f>
        <v>0</v>
      </c>
      <c r="O646" s="936">
        <f>'2 уровень'!P1426</f>
        <v>0</v>
      </c>
      <c r="P646" s="36">
        <f>'2 уровень'!Q1426</f>
        <v>0</v>
      </c>
      <c r="Q646" s="36">
        <f>'2 уровень'!R1426</f>
        <v>0</v>
      </c>
      <c r="R646" s="36">
        <f>'2 уровень'!S1426</f>
        <v>0</v>
      </c>
      <c r="S646" s="36">
        <f>'2 уровень'!T1426</f>
        <v>0</v>
      </c>
      <c r="T646" s="36">
        <f>'2 уровень'!U1426</f>
        <v>0</v>
      </c>
      <c r="U646" s="36">
        <f>'2 уровень'!V1426</f>
        <v>0</v>
      </c>
      <c r="V646" s="944">
        <f>'2 уровень'!W1426</f>
        <v>0</v>
      </c>
      <c r="W646" s="36"/>
      <c r="X646" s="36"/>
      <c r="Y646" s="944">
        <f>'2 уровень'!X1426</f>
        <v>0</v>
      </c>
      <c r="Z646" s="944">
        <f>'2 уровень'!Y1426</f>
        <v>0</v>
      </c>
      <c r="AA646" s="36">
        <f>'2 уровень'!Z1426</f>
        <v>0</v>
      </c>
      <c r="AB646" s="1920"/>
      <c r="AD646" s="1929"/>
    </row>
    <row r="647" spans="1:30" ht="21.75" customHeight="1" x14ac:dyDescent="0.25">
      <c r="B647" s="27">
        <v>1</v>
      </c>
      <c r="C647" s="1198" t="s">
        <v>303</v>
      </c>
      <c r="D647" s="43">
        <f>'2 уровень'!E1427</f>
        <v>0</v>
      </c>
      <c r="E647" s="43">
        <f>'2 уровень'!F1427</f>
        <v>0</v>
      </c>
      <c r="F647" s="43">
        <f>'2 уровень'!G1427</f>
        <v>0</v>
      </c>
      <c r="G647" s="922">
        <f>'2 уровень'!H1427</f>
        <v>0</v>
      </c>
      <c r="H647" s="945">
        <f>'2 уровень'!I1427</f>
        <v>0</v>
      </c>
      <c r="I647" s="945">
        <f>'2 уровень'!J1427</f>
        <v>0</v>
      </c>
      <c r="J647" s="936">
        <f>'2 уровень'!K1427</f>
        <v>0</v>
      </c>
      <c r="K647" s="936">
        <f>'2 уровень'!L1427</f>
        <v>0</v>
      </c>
      <c r="L647" s="936">
        <f>'2 уровень'!M1427</f>
        <v>0</v>
      </c>
      <c r="M647" s="936">
        <f>'2 уровень'!N1427</f>
        <v>0</v>
      </c>
      <c r="N647" s="936">
        <f>'2 уровень'!O1427</f>
        <v>0</v>
      </c>
      <c r="O647" s="936">
        <f>'2 уровень'!P1427</f>
        <v>0</v>
      </c>
      <c r="P647" s="36">
        <f>'2 уровень'!Q1427</f>
        <v>0</v>
      </c>
      <c r="Q647" s="36">
        <f>'2 уровень'!R1427</f>
        <v>0</v>
      </c>
      <c r="R647" s="36">
        <f>'2 уровень'!S1427</f>
        <v>0</v>
      </c>
      <c r="S647" s="36">
        <f>'2 уровень'!T1427</f>
        <v>0</v>
      </c>
      <c r="T647" s="36">
        <f>'2 уровень'!U1427</f>
        <v>0</v>
      </c>
      <c r="U647" s="36">
        <f>'2 уровень'!V1427</f>
        <v>0</v>
      </c>
      <c r="V647" s="944">
        <f>'2 уровень'!W1427</f>
        <v>0</v>
      </c>
      <c r="W647" s="36"/>
      <c r="X647" s="36"/>
      <c r="Y647" s="944"/>
      <c r="Z647" s="944"/>
      <c r="AA647" s="36"/>
      <c r="AB647" s="1920"/>
      <c r="AD647" s="1929"/>
    </row>
    <row r="648" spans="1:30" ht="21.75" customHeight="1" x14ac:dyDescent="0.25">
      <c r="B648" s="27">
        <v>1</v>
      </c>
      <c r="C648" s="1198" t="s">
        <v>308</v>
      </c>
      <c r="D648" s="43">
        <f>'2 уровень'!E1428</f>
        <v>6574</v>
      </c>
      <c r="E648" s="43">
        <f>'2 уровень'!F1428</f>
        <v>548</v>
      </c>
      <c r="F648" s="43">
        <f>'2 уровень'!G1428</f>
        <v>350</v>
      </c>
      <c r="G648" s="922">
        <f>'2 уровень'!H1428</f>
        <v>63.868613138686136</v>
      </c>
      <c r="H648" s="945">
        <f>'2 уровень'!I1428</f>
        <v>0</v>
      </c>
      <c r="I648" s="945">
        <f>'2 уровень'!J1428</f>
        <v>0</v>
      </c>
      <c r="J648" s="936">
        <f>'2 уровень'!K1428</f>
        <v>0</v>
      </c>
      <c r="K648" s="936">
        <f>'2 уровень'!L1428</f>
        <v>0</v>
      </c>
      <c r="L648" s="936">
        <f>'2 уровень'!M1428</f>
        <v>0</v>
      </c>
      <c r="M648" s="936">
        <f>'2 уровень'!N1428</f>
        <v>0</v>
      </c>
      <c r="N648" s="936">
        <f>'2 уровень'!O1428</f>
        <v>0</v>
      </c>
      <c r="O648" s="936">
        <f>'2 уровень'!P1428</f>
        <v>0</v>
      </c>
      <c r="P648" s="36">
        <f>'2 уровень'!Q1428</f>
        <v>0</v>
      </c>
      <c r="Q648" s="36">
        <f>'2 уровень'!R1428</f>
        <v>0</v>
      </c>
      <c r="R648" s="36">
        <f>'2 уровень'!S1428</f>
        <v>0</v>
      </c>
      <c r="S648" s="36">
        <f>'2 уровень'!T1428</f>
        <v>0</v>
      </c>
      <c r="T648" s="36">
        <f>'2 уровень'!U1428</f>
        <v>0</v>
      </c>
      <c r="U648" s="36">
        <f>'2 уровень'!V1428</f>
        <v>0</v>
      </c>
      <c r="V648" s="944">
        <f>'2 уровень'!W1428</f>
        <v>0</v>
      </c>
      <c r="W648" s="36"/>
      <c r="X648" s="36"/>
      <c r="Y648" s="944">
        <f>'2 уровень'!X1427</f>
        <v>0</v>
      </c>
      <c r="Z648" s="944">
        <f>'2 уровень'!Y1427</f>
        <v>0</v>
      </c>
      <c r="AA648" s="36">
        <f>'2 уровень'!Z1427</f>
        <v>0</v>
      </c>
      <c r="AB648" s="1920"/>
      <c r="AD648" s="1929"/>
    </row>
    <row r="649" spans="1:30" ht="44.25" customHeight="1" x14ac:dyDescent="0.25">
      <c r="B649" s="27">
        <v>1</v>
      </c>
      <c r="C649" s="1198" t="s">
        <v>309</v>
      </c>
      <c r="D649" s="43">
        <f>'2 уровень'!E1429</f>
        <v>3562</v>
      </c>
      <c r="E649" s="43">
        <f>'2 уровень'!F1429</f>
        <v>297</v>
      </c>
      <c r="F649" s="43">
        <f>'2 уровень'!G1429</f>
        <v>46</v>
      </c>
      <c r="G649" s="922">
        <f>'2 уровень'!H1429</f>
        <v>15.488215488215488</v>
      </c>
      <c r="H649" s="945">
        <f>'2 уровень'!I1429</f>
        <v>0</v>
      </c>
      <c r="I649" s="945">
        <f>'2 уровень'!J1429</f>
        <v>0</v>
      </c>
      <c r="J649" s="936">
        <f>'2 уровень'!K1429</f>
        <v>0</v>
      </c>
      <c r="K649" s="936">
        <f>'2 уровень'!L1429</f>
        <v>0</v>
      </c>
      <c r="L649" s="936">
        <f>'2 уровень'!M1429</f>
        <v>0</v>
      </c>
      <c r="M649" s="936">
        <f>'2 уровень'!N1429</f>
        <v>0</v>
      </c>
      <c r="N649" s="936">
        <f>'2 уровень'!O1429</f>
        <v>0</v>
      </c>
      <c r="O649" s="936">
        <f>'2 уровень'!P1429</f>
        <v>0</v>
      </c>
      <c r="P649" s="36">
        <f>'2 уровень'!Q1429</f>
        <v>0</v>
      </c>
      <c r="Q649" s="36">
        <f>'2 уровень'!R1429</f>
        <v>0</v>
      </c>
      <c r="R649" s="36">
        <f>'2 уровень'!S1429</f>
        <v>0</v>
      </c>
      <c r="S649" s="36">
        <f>'2 уровень'!T1429</f>
        <v>0</v>
      </c>
      <c r="T649" s="36">
        <f>'2 уровень'!U1429</f>
        <v>0</v>
      </c>
      <c r="U649" s="36">
        <f>'2 уровень'!V1429</f>
        <v>0</v>
      </c>
      <c r="V649" s="944">
        <f>'2 уровень'!W1429</f>
        <v>0</v>
      </c>
      <c r="W649" s="36"/>
      <c r="X649" s="36"/>
      <c r="Y649" s="944">
        <f>'2 уровень'!X1428</f>
        <v>0</v>
      </c>
      <c r="Z649" s="944">
        <f>'2 уровень'!Y1428</f>
        <v>0</v>
      </c>
      <c r="AA649" s="36">
        <f>'2 уровень'!Z1428</f>
        <v>0</v>
      </c>
      <c r="AB649" s="1920"/>
      <c r="AD649" s="1929"/>
    </row>
    <row r="650" spans="1:30" ht="49.5" customHeight="1" x14ac:dyDescent="0.25">
      <c r="B650" s="27">
        <v>1</v>
      </c>
      <c r="C650" s="1198" t="s">
        <v>310</v>
      </c>
      <c r="D650" s="43">
        <f>'2 уровень'!E1430</f>
        <v>1069</v>
      </c>
      <c r="E650" s="43">
        <f>'2 уровень'!F1430</f>
        <v>89</v>
      </c>
      <c r="F650" s="43">
        <f>'2 уровень'!G1430</f>
        <v>0</v>
      </c>
      <c r="G650" s="922">
        <f>'2 уровень'!H1430</f>
        <v>0</v>
      </c>
      <c r="H650" s="945">
        <f>'2 уровень'!I1430</f>
        <v>0</v>
      </c>
      <c r="I650" s="945">
        <f>'2 уровень'!J1430</f>
        <v>0</v>
      </c>
      <c r="J650" s="936">
        <f>'2 уровень'!K1430</f>
        <v>0</v>
      </c>
      <c r="K650" s="936">
        <f>'2 уровень'!L1430</f>
        <v>0</v>
      </c>
      <c r="L650" s="936">
        <f>'2 уровень'!M1430</f>
        <v>0</v>
      </c>
      <c r="M650" s="936">
        <f>'2 уровень'!N1430</f>
        <v>0</v>
      </c>
      <c r="N650" s="936">
        <f>'2 уровень'!O1430</f>
        <v>0</v>
      </c>
      <c r="O650" s="936">
        <f>'2 уровень'!P1430</f>
        <v>0</v>
      </c>
      <c r="P650" s="36">
        <f>'2 уровень'!Q1430</f>
        <v>0</v>
      </c>
      <c r="Q650" s="36">
        <f>'2 уровень'!R1430</f>
        <v>0</v>
      </c>
      <c r="R650" s="36">
        <f>'2 уровень'!S1430</f>
        <v>0</v>
      </c>
      <c r="S650" s="36">
        <f>'2 уровень'!T1430</f>
        <v>0</v>
      </c>
      <c r="T650" s="36">
        <f>'2 уровень'!U1430</f>
        <v>0</v>
      </c>
      <c r="U650" s="36">
        <f>'2 уровень'!V1430</f>
        <v>0</v>
      </c>
      <c r="V650" s="944">
        <f>'2 уровень'!W1430</f>
        <v>0</v>
      </c>
      <c r="W650" s="36"/>
      <c r="X650" s="36"/>
      <c r="Y650" s="944">
        <f>'2 уровень'!X1429</f>
        <v>0</v>
      </c>
      <c r="Z650" s="944">
        <f>'2 уровень'!Y1429</f>
        <v>0</v>
      </c>
      <c r="AA650" s="36">
        <f>'2 уровень'!Z1429</f>
        <v>0</v>
      </c>
      <c r="AB650" s="1920"/>
      <c r="AD650" s="1929"/>
    </row>
    <row r="651" spans="1:30" ht="41.25" customHeight="1" x14ac:dyDescent="0.25">
      <c r="B651" s="27">
        <v>1</v>
      </c>
      <c r="C651" s="1198" t="s">
        <v>354</v>
      </c>
      <c r="D651" s="43">
        <f>'2 уровень'!E1431</f>
        <v>729</v>
      </c>
      <c r="E651" s="43">
        <f>'2 уровень'!F1431</f>
        <v>61</v>
      </c>
      <c r="F651" s="43">
        <f>'2 уровень'!G1431</f>
        <v>176</v>
      </c>
      <c r="G651" s="922">
        <f>'2 уровень'!H1431</f>
        <v>288.52459016393442</v>
      </c>
      <c r="H651" s="945">
        <f>'2 уровень'!I1431</f>
        <v>0</v>
      </c>
      <c r="I651" s="945">
        <f>'2 уровень'!J1431</f>
        <v>0</v>
      </c>
      <c r="J651" s="936">
        <f>'2 уровень'!K1431</f>
        <v>0</v>
      </c>
      <c r="K651" s="936">
        <f>'2 уровень'!L1431</f>
        <v>0</v>
      </c>
      <c r="L651" s="936">
        <f>'2 уровень'!M1431</f>
        <v>0</v>
      </c>
      <c r="M651" s="936">
        <f>'2 уровень'!N1431</f>
        <v>0</v>
      </c>
      <c r="N651" s="936">
        <f>'2 уровень'!O1431</f>
        <v>0</v>
      </c>
      <c r="O651" s="936">
        <f>'2 уровень'!P1431</f>
        <v>0</v>
      </c>
      <c r="P651" s="36">
        <f>'2 уровень'!Q1431</f>
        <v>0</v>
      </c>
      <c r="Q651" s="36">
        <f>'2 уровень'!R1431</f>
        <v>0</v>
      </c>
      <c r="R651" s="36">
        <f>'2 уровень'!S1431</f>
        <v>0</v>
      </c>
      <c r="S651" s="36">
        <f>'2 уровень'!T1431</f>
        <v>0</v>
      </c>
      <c r="T651" s="36">
        <f>'2 уровень'!U1431</f>
        <v>0</v>
      </c>
      <c r="U651" s="36">
        <f>'2 уровень'!V1431</f>
        <v>0</v>
      </c>
      <c r="V651" s="944">
        <f>'2 уровень'!W1431</f>
        <v>0</v>
      </c>
      <c r="W651" s="36"/>
      <c r="X651" s="36"/>
      <c r="Y651" s="944">
        <f>'2 уровень'!X1430</f>
        <v>0</v>
      </c>
      <c r="Z651" s="944">
        <f>'2 уровень'!Y1430</f>
        <v>0</v>
      </c>
      <c r="AA651" s="36">
        <f>'2 уровень'!Z1430</f>
        <v>0</v>
      </c>
      <c r="AB651" s="1920"/>
      <c r="AD651" s="1929"/>
    </row>
    <row r="652" spans="1:30" ht="43.5" customHeight="1" x14ac:dyDescent="0.25">
      <c r="A652" s="27">
        <v>1</v>
      </c>
      <c r="B652" s="27">
        <v>1</v>
      </c>
      <c r="C652" s="1198" t="s">
        <v>355</v>
      </c>
      <c r="D652" s="43">
        <f>'2 уровень'!E1432</f>
        <v>1214</v>
      </c>
      <c r="E652" s="43">
        <f>'2 уровень'!F1432</f>
        <v>101</v>
      </c>
      <c r="F652" s="43">
        <f>'2 уровень'!G1432</f>
        <v>128</v>
      </c>
      <c r="G652" s="922">
        <f>'2 уровень'!H1432</f>
        <v>126.73267326732673</v>
      </c>
      <c r="H652" s="945">
        <f>'2 уровень'!I1432</f>
        <v>0</v>
      </c>
      <c r="I652" s="945">
        <f>'2 уровень'!J1432</f>
        <v>0</v>
      </c>
      <c r="J652" s="936">
        <f>'2 уровень'!K1432</f>
        <v>0</v>
      </c>
      <c r="K652" s="936">
        <f>'2 уровень'!L1432</f>
        <v>0</v>
      </c>
      <c r="L652" s="936">
        <f>'2 уровень'!M1432</f>
        <v>0</v>
      </c>
      <c r="M652" s="936">
        <f>'2 уровень'!N1432</f>
        <v>0</v>
      </c>
      <c r="N652" s="936">
        <f>'2 уровень'!O1432</f>
        <v>0</v>
      </c>
      <c r="O652" s="936">
        <f>'2 уровень'!P1432</f>
        <v>0</v>
      </c>
      <c r="P652" s="36">
        <f>'2 уровень'!Q1432</f>
        <v>0</v>
      </c>
      <c r="Q652" s="36">
        <f>'2 уровень'!R1432</f>
        <v>0</v>
      </c>
      <c r="R652" s="36">
        <f>'2 уровень'!S1432</f>
        <v>0</v>
      </c>
      <c r="S652" s="36">
        <f>'2 уровень'!T1432</f>
        <v>0</v>
      </c>
      <c r="T652" s="36">
        <f>'2 уровень'!U1432</f>
        <v>0</v>
      </c>
      <c r="U652" s="36">
        <f>'2 уровень'!V1432</f>
        <v>0</v>
      </c>
      <c r="V652" s="944">
        <f>'2 уровень'!W1432</f>
        <v>0</v>
      </c>
      <c r="W652" s="36"/>
      <c r="X652" s="36"/>
      <c r="Y652" s="944">
        <f>'2 уровень'!X1431</f>
        <v>0</v>
      </c>
      <c r="Z652" s="944">
        <f>'2 уровень'!Y1431</f>
        <v>0</v>
      </c>
      <c r="AA652" s="36">
        <f>'2 уровень'!Z1431</f>
        <v>0</v>
      </c>
      <c r="AB652" s="1920"/>
      <c r="AD652" s="1929"/>
    </row>
    <row r="653" spans="1:30" ht="45" x14ac:dyDescent="0.25">
      <c r="A653" s="27">
        <v>1</v>
      </c>
      <c r="B653" s="27">
        <v>1</v>
      </c>
      <c r="C653" s="1198" t="s">
        <v>311</v>
      </c>
      <c r="D653" s="43">
        <f>'2 уровень'!E1433</f>
        <v>29075</v>
      </c>
      <c r="E653" s="43">
        <f>'2 уровень'!F1433</f>
        <v>2423</v>
      </c>
      <c r="F653" s="43">
        <f>'2 уровень'!G1433</f>
        <v>2023</v>
      </c>
      <c r="G653" s="922">
        <f>'2 уровень'!H1433</f>
        <v>83.491539413949639</v>
      </c>
      <c r="H653" s="945">
        <f>'2 уровень'!I1433</f>
        <v>0</v>
      </c>
      <c r="I653" s="945">
        <f>'2 уровень'!J1433</f>
        <v>0</v>
      </c>
      <c r="J653" s="936">
        <f>'2 уровень'!K1433</f>
        <v>0</v>
      </c>
      <c r="K653" s="936">
        <f>'2 уровень'!L1433</f>
        <v>0</v>
      </c>
      <c r="L653" s="936">
        <f>'2 уровень'!M1433</f>
        <v>0</v>
      </c>
      <c r="M653" s="936">
        <f>'2 уровень'!N1433</f>
        <v>0</v>
      </c>
      <c r="N653" s="936">
        <f>'2 уровень'!O1433</f>
        <v>0</v>
      </c>
      <c r="O653" s="936">
        <f>'2 уровень'!P1433</f>
        <v>0</v>
      </c>
      <c r="P653" s="36">
        <f>'2 уровень'!Q1433</f>
        <v>0</v>
      </c>
      <c r="Q653" s="36">
        <f>'2 уровень'!R1433</f>
        <v>0</v>
      </c>
      <c r="R653" s="36">
        <f>'2 уровень'!S1433</f>
        <v>0</v>
      </c>
      <c r="S653" s="36">
        <f>'2 уровень'!T1433</f>
        <v>0</v>
      </c>
      <c r="T653" s="36">
        <f>'2 уровень'!U1433</f>
        <v>0</v>
      </c>
      <c r="U653" s="36">
        <f>'2 уровень'!V1433</f>
        <v>0</v>
      </c>
      <c r="V653" s="944">
        <f>'2 уровень'!W1433</f>
        <v>0</v>
      </c>
      <c r="W653" s="36"/>
      <c r="X653" s="36"/>
      <c r="Y653" s="944">
        <f>'2 уровень'!X1432</f>
        <v>0</v>
      </c>
      <c r="Z653" s="944">
        <f>'2 уровень'!Y1432</f>
        <v>0</v>
      </c>
      <c r="AA653" s="36">
        <f>'2 уровень'!Z1432</f>
        <v>0</v>
      </c>
      <c r="AB653" s="1920"/>
      <c r="AD653" s="1929"/>
    </row>
    <row r="654" spans="1:30" ht="30" x14ac:dyDescent="0.25">
      <c r="A654" s="27">
        <v>1</v>
      </c>
      <c r="B654" s="27">
        <v>1</v>
      </c>
      <c r="C654" s="1198" t="s">
        <v>312</v>
      </c>
      <c r="D654" s="43">
        <f>'2 уровень'!E1434</f>
        <v>1500</v>
      </c>
      <c r="E654" s="43">
        <f>'2 уровень'!F1434</f>
        <v>125</v>
      </c>
      <c r="F654" s="43">
        <f>'2 уровень'!G1434</f>
        <v>71</v>
      </c>
      <c r="G654" s="922">
        <f>'2 уровень'!H1434</f>
        <v>56.8</v>
      </c>
      <c r="H654" s="945">
        <f>'2 уровень'!I1434</f>
        <v>0</v>
      </c>
      <c r="I654" s="945">
        <f>'2 уровень'!J1434</f>
        <v>0</v>
      </c>
      <c r="J654" s="936">
        <f>'2 уровень'!K1434</f>
        <v>0</v>
      </c>
      <c r="K654" s="936">
        <f>'2 уровень'!L1434</f>
        <v>0</v>
      </c>
      <c r="L654" s="936">
        <f>'2 уровень'!M1434</f>
        <v>0</v>
      </c>
      <c r="M654" s="936">
        <f>'2 уровень'!N1434</f>
        <v>0</v>
      </c>
      <c r="N654" s="936">
        <f>'2 уровень'!O1434</f>
        <v>0</v>
      </c>
      <c r="O654" s="936">
        <f>'2 уровень'!P1434</f>
        <v>0</v>
      </c>
      <c r="P654" s="36">
        <f>'2 уровень'!Q1434</f>
        <v>0</v>
      </c>
      <c r="Q654" s="36">
        <f>'2 уровень'!R1434</f>
        <v>0</v>
      </c>
      <c r="R654" s="36">
        <f>'2 уровень'!S1434</f>
        <v>0</v>
      </c>
      <c r="S654" s="36">
        <f>'2 уровень'!T1434</f>
        <v>0</v>
      </c>
      <c r="T654" s="36">
        <f>'2 уровень'!U1434</f>
        <v>0</v>
      </c>
      <c r="U654" s="36">
        <f>'2 уровень'!V1434</f>
        <v>0</v>
      </c>
      <c r="V654" s="944">
        <f>'2 уровень'!W1434</f>
        <v>0</v>
      </c>
      <c r="W654" s="36"/>
      <c r="X654" s="36"/>
      <c r="Y654" s="944">
        <f>'2 уровень'!X1433</f>
        <v>0</v>
      </c>
      <c r="Z654" s="944">
        <f>'2 уровень'!Y1433</f>
        <v>0</v>
      </c>
      <c r="AA654" s="36">
        <f>'2 уровень'!Z1433</f>
        <v>0</v>
      </c>
      <c r="AB654" s="1920"/>
      <c r="AD654" s="1929"/>
    </row>
    <row r="655" spans="1:30" ht="60" x14ac:dyDescent="0.25">
      <c r="A655" s="27">
        <v>1</v>
      </c>
      <c r="B655" s="27">
        <v>1</v>
      </c>
      <c r="C655" s="1198" t="s">
        <v>321</v>
      </c>
      <c r="D655" s="43">
        <f>'2 уровень'!E1435</f>
        <v>19705</v>
      </c>
      <c r="E655" s="43">
        <f>'2 уровень'!F1435</f>
        <v>1642</v>
      </c>
      <c r="F655" s="43">
        <f>'2 уровень'!G1435</f>
        <v>1727</v>
      </c>
      <c r="G655" s="922">
        <f>'2 уровень'!H1435</f>
        <v>105.17661388550547</v>
      </c>
      <c r="H655" s="945">
        <f>'2 уровень'!I1435</f>
        <v>0</v>
      </c>
      <c r="I655" s="945">
        <f>'2 уровень'!J1435</f>
        <v>0</v>
      </c>
      <c r="J655" s="936">
        <f>'2 уровень'!K1435</f>
        <v>0</v>
      </c>
      <c r="K655" s="936">
        <f>'2 уровень'!L1435</f>
        <v>0</v>
      </c>
      <c r="L655" s="936">
        <f>'2 уровень'!M1435</f>
        <v>0</v>
      </c>
      <c r="M655" s="936">
        <f>'2 уровень'!N1435</f>
        <v>0</v>
      </c>
      <c r="N655" s="936">
        <f>'2 уровень'!O1435</f>
        <v>0</v>
      </c>
      <c r="O655" s="936">
        <f>'2 уровень'!P1435</f>
        <v>0</v>
      </c>
      <c r="P655" s="36">
        <f>'2 уровень'!Q1435</f>
        <v>0</v>
      </c>
      <c r="Q655" s="36">
        <f>'2 уровень'!R1435</f>
        <v>0</v>
      </c>
      <c r="R655" s="36">
        <f>'2 уровень'!S1435</f>
        <v>0</v>
      </c>
      <c r="S655" s="36">
        <f>'2 уровень'!T1435</f>
        <v>0</v>
      </c>
      <c r="T655" s="36">
        <f>'2 уровень'!U1435</f>
        <v>0</v>
      </c>
      <c r="U655" s="36">
        <f>'2 уровень'!V1435</f>
        <v>0</v>
      </c>
      <c r="V655" s="944">
        <f>'2 уровень'!W1435</f>
        <v>0</v>
      </c>
      <c r="W655" s="36"/>
      <c r="X655" s="36"/>
      <c r="Y655" s="944">
        <f>'2 уровень'!X1434</f>
        <v>0</v>
      </c>
      <c r="Z655" s="944">
        <f>'2 уровень'!Y1434</f>
        <v>0</v>
      </c>
      <c r="AA655" s="36">
        <f>'2 уровень'!Z1434</f>
        <v>0</v>
      </c>
      <c r="AB655" s="1920"/>
      <c r="AD655" s="1929"/>
    </row>
    <row r="656" spans="1:30" ht="45" x14ac:dyDescent="0.25">
      <c r="A656" s="27">
        <v>1</v>
      </c>
      <c r="B656" s="27">
        <v>1</v>
      </c>
      <c r="C656" s="1198" t="s">
        <v>322</v>
      </c>
      <c r="D656" s="43">
        <f>'2 уровень'!E1436</f>
        <v>7870</v>
      </c>
      <c r="E656" s="43">
        <f>'2 уровень'!F1436</f>
        <v>656</v>
      </c>
      <c r="F656" s="43">
        <f>'2 уровень'!G1436</f>
        <v>225</v>
      </c>
      <c r="G656" s="922">
        <f>'2 уровень'!H1436</f>
        <v>34.298780487804883</v>
      </c>
      <c r="H656" s="945">
        <f>'2 уровень'!I1436</f>
        <v>0</v>
      </c>
      <c r="I656" s="945">
        <f>'2 уровень'!J1436</f>
        <v>0</v>
      </c>
      <c r="J656" s="936">
        <f>'2 уровень'!K1436</f>
        <v>0</v>
      </c>
      <c r="K656" s="936">
        <f>'2 уровень'!L1436</f>
        <v>0</v>
      </c>
      <c r="L656" s="936">
        <f>'2 уровень'!M1436</f>
        <v>0</v>
      </c>
      <c r="M656" s="936">
        <f>'2 уровень'!N1436</f>
        <v>0</v>
      </c>
      <c r="N656" s="936">
        <f>'2 уровень'!O1436</f>
        <v>0</v>
      </c>
      <c r="O656" s="936">
        <f>'2 уровень'!P1436</f>
        <v>0</v>
      </c>
      <c r="P656" s="36">
        <f>'2 уровень'!Q1436</f>
        <v>0</v>
      </c>
      <c r="Q656" s="36">
        <f>'2 уровень'!R1436</f>
        <v>0</v>
      </c>
      <c r="R656" s="36">
        <f>'2 уровень'!S1436</f>
        <v>0</v>
      </c>
      <c r="S656" s="36">
        <f>'2 уровень'!T1436</f>
        <v>0</v>
      </c>
      <c r="T656" s="36">
        <f>'2 уровень'!U1436</f>
        <v>0</v>
      </c>
      <c r="U656" s="36">
        <f>'2 уровень'!V1436</f>
        <v>0</v>
      </c>
      <c r="V656" s="944">
        <f>'2 уровень'!W1436</f>
        <v>0</v>
      </c>
      <c r="W656" s="36"/>
      <c r="X656" s="36"/>
      <c r="Y656" s="944">
        <f>'2 уровень'!X1435</f>
        <v>0</v>
      </c>
      <c r="Z656" s="944">
        <f>'2 уровень'!Y1435</f>
        <v>0</v>
      </c>
      <c r="AA656" s="36">
        <f>'2 уровень'!Z1435</f>
        <v>0</v>
      </c>
      <c r="AB656" s="1920"/>
      <c r="AD656" s="1929"/>
    </row>
    <row r="657" spans="1:30" x14ac:dyDescent="0.25">
      <c r="A657" s="27">
        <v>1</v>
      </c>
      <c r="B657" s="27">
        <v>1</v>
      </c>
      <c r="C657" s="1198" t="s">
        <v>157</v>
      </c>
      <c r="D657" s="43">
        <f>'2 уровень'!E1437</f>
        <v>0</v>
      </c>
      <c r="E657" s="43">
        <f>'2 уровень'!F1437</f>
        <v>0</v>
      </c>
      <c r="F657" s="43">
        <f>'2 уровень'!G1437</f>
        <v>0</v>
      </c>
      <c r="G657" s="922">
        <f>'2 уровень'!H1437</f>
        <v>0</v>
      </c>
      <c r="H657" s="945">
        <f>'2 уровень'!I1437</f>
        <v>0</v>
      </c>
      <c r="I657" s="945">
        <f>'2 уровень'!J1437</f>
        <v>0</v>
      </c>
      <c r="J657" s="936">
        <f>'2 уровень'!K1437</f>
        <v>0</v>
      </c>
      <c r="K657" s="936">
        <f>'2 уровень'!L1437</f>
        <v>0</v>
      </c>
      <c r="L657" s="936">
        <f>'2 уровень'!M1437</f>
        <v>0</v>
      </c>
      <c r="M657" s="936">
        <f>'2 уровень'!N1437</f>
        <v>0</v>
      </c>
      <c r="N657" s="936">
        <f>'2 уровень'!O1437</f>
        <v>0</v>
      </c>
      <c r="O657" s="936">
        <f>'2 уровень'!P1437</f>
        <v>0</v>
      </c>
      <c r="P657" s="36">
        <f>'2 уровень'!Q1437</f>
        <v>0</v>
      </c>
      <c r="Q657" s="36">
        <f>'2 уровень'!R1437</f>
        <v>0</v>
      </c>
      <c r="R657" s="36">
        <f>'2 уровень'!S1437</f>
        <v>0</v>
      </c>
      <c r="S657" s="36">
        <f>'2 уровень'!T1437</f>
        <v>0</v>
      </c>
      <c r="T657" s="36">
        <f>'2 уровень'!U1437</f>
        <v>0</v>
      </c>
      <c r="U657" s="36">
        <f>'2 уровень'!V1437</f>
        <v>0</v>
      </c>
      <c r="V657" s="944">
        <f>'2 уровень'!W1437</f>
        <v>0</v>
      </c>
      <c r="W657" s="36"/>
      <c r="X657" s="36"/>
      <c r="Y657" s="944">
        <f>'2 уровень'!X1436</f>
        <v>0</v>
      </c>
      <c r="Z657" s="944">
        <f>'2 уровень'!Y1436</f>
        <v>0</v>
      </c>
      <c r="AA657" s="36">
        <f>'2 уровень'!Z1436</f>
        <v>0</v>
      </c>
      <c r="AB657" s="1920"/>
      <c r="AD657" s="1929"/>
    </row>
    <row r="658" spans="1:30" ht="30" x14ac:dyDescent="0.25">
      <c r="A658" s="27">
        <v>1</v>
      </c>
      <c r="B658" s="27">
        <v>1</v>
      </c>
      <c r="C658" s="1198" t="s">
        <v>158</v>
      </c>
      <c r="D658" s="43">
        <f>'2 уровень'!E1438</f>
        <v>16671</v>
      </c>
      <c r="E658" s="43">
        <f>'2 уровень'!F1438</f>
        <v>1389</v>
      </c>
      <c r="F658" s="43">
        <f>'2 уровень'!G1438</f>
        <v>481</v>
      </c>
      <c r="G658" s="922">
        <f>'2 уровень'!H1438</f>
        <v>34.629229661627072</v>
      </c>
      <c r="H658" s="945">
        <f>'2 уровень'!I1438</f>
        <v>0</v>
      </c>
      <c r="I658" s="945">
        <f>'2 уровень'!J1438</f>
        <v>0</v>
      </c>
      <c r="J658" s="936">
        <f>'2 уровень'!K1438</f>
        <v>0</v>
      </c>
      <c r="K658" s="936">
        <f>'2 уровень'!L1438</f>
        <v>0</v>
      </c>
      <c r="L658" s="936">
        <f>'2 уровень'!M1438</f>
        <v>0</v>
      </c>
      <c r="M658" s="936">
        <f>'2 уровень'!N1438</f>
        <v>0</v>
      </c>
      <c r="N658" s="936">
        <f>'2 уровень'!O1438</f>
        <v>0</v>
      </c>
      <c r="O658" s="936">
        <f>'2 уровень'!P1438</f>
        <v>0</v>
      </c>
      <c r="P658" s="36">
        <f>'2 уровень'!Q1438</f>
        <v>0</v>
      </c>
      <c r="Q658" s="36">
        <f>'2 уровень'!R1438</f>
        <v>0</v>
      </c>
      <c r="R658" s="36">
        <f>'2 уровень'!S1438</f>
        <v>0</v>
      </c>
      <c r="S658" s="36">
        <f>'2 уровень'!T1438</f>
        <v>0</v>
      </c>
      <c r="T658" s="36">
        <f>'2 уровень'!U1438</f>
        <v>0</v>
      </c>
      <c r="U658" s="36">
        <f>'2 уровень'!V1438</f>
        <v>0</v>
      </c>
      <c r="V658" s="944">
        <f>'2 уровень'!W1438</f>
        <v>0</v>
      </c>
      <c r="W658" s="36"/>
      <c r="X658" s="36"/>
      <c r="Y658" s="944">
        <f>'2 уровень'!X1437</f>
        <v>0</v>
      </c>
      <c r="Z658" s="944">
        <f>'2 уровень'!Y1437</f>
        <v>0</v>
      </c>
      <c r="AA658" s="36">
        <f>'2 уровень'!Z1437</f>
        <v>0</v>
      </c>
      <c r="AB658" s="1920"/>
      <c r="AD658" s="1929"/>
    </row>
    <row r="659" spans="1:30" ht="30" x14ac:dyDescent="0.25">
      <c r="A659" s="27">
        <v>1</v>
      </c>
      <c r="B659" s="27">
        <v>1</v>
      </c>
      <c r="C659" s="1198" t="s">
        <v>320</v>
      </c>
      <c r="D659" s="43">
        <f>'2 уровень'!E1439</f>
        <v>0</v>
      </c>
      <c r="E659" s="43">
        <f>'2 уровень'!F1439</f>
        <v>0</v>
      </c>
      <c r="F659" s="43">
        <f>'2 уровень'!G1439</f>
        <v>0</v>
      </c>
      <c r="G659" s="922">
        <f>'2 уровень'!H1439</f>
        <v>0</v>
      </c>
      <c r="H659" s="945">
        <f>'2 уровень'!I1439</f>
        <v>0</v>
      </c>
      <c r="I659" s="945">
        <f>'2 уровень'!J1439</f>
        <v>0</v>
      </c>
      <c r="J659" s="936">
        <f>'2 уровень'!K1439</f>
        <v>0</v>
      </c>
      <c r="K659" s="936">
        <f>'2 уровень'!L1439</f>
        <v>0</v>
      </c>
      <c r="L659" s="936">
        <f>'2 уровень'!M1439</f>
        <v>0</v>
      </c>
      <c r="M659" s="936">
        <f>'2 уровень'!N1439</f>
        <v>0</v>
      </c>
      <c r="N659" s="936">
        <f>'2 уровень'!O1439</f>
        <v>0</v>
      </c>
      <c r="O659" s="936">
        <f>'2 уровень'!P1439</f>
        <v>0</v>
      </c>
      <c r="P659" s="36">
        <f>'2 уровень'!Q1439</f>
        <v>0</v>
      </c>
      <c r="Q659" s="36">
        <f>'2 уровень'!R1439</f>
        <v>0</v>
      </c>
      <c r="R659" s="36">
        <f>'2 уровень'!S1439</f>
        <v>0</v>
      </c>
      <c r="S659" s="36">
        <f>'2 уровень'!T1439</f>
        <v>0</v>
      </c>
      <c r="T659" s="36">
        <f>'2 уровень'!U1439</f>
        <v>0</v>
      </c>
      <c r="U659" s="36">
        <f>'2 уровень'!V1439</f>
        <v>0</v>
      </c>
      <c r="V659" s="944">
        <f>'2 уровень'!W1439</f>
        <v>0</v>
      </c>
      <c r="W659" s="36"/>
      <c r="X659" s="36"/>
      <c r="Y659" s="944">
        <f>'2 уровень'!X1438</f>
        <v>328</v>
      </c>
      <c r="Z659" s="944">
        <f>'2 уровень'!Y1438</f>
        <v>265381.52</v>
      </c>
      <c r="AA659" s="36">
        <f>'2 уровень'!Z1438</f>
        <v>265.38152000000002</v>
      </c>
      <c r="AB659" s="1920"/>
      <c r="AD659" s="1929"/>
    </row>
    <row r="660" spans="1:30" ht="30" x14ac:dyDescent="0.25">
      <c r="A660" s="27">
        <v>1</v>
      </c>
      <c r="B660" s="27">
        <v>1</v>
      </c>
      <c r="C660" s="1203" t="s">
        <v>356</v>
      </c>
      <c r="D660" s="43">
        <f>'2 уровень'!E1440</f>
        <v>1500</v>
      </c>
      <c r="E660" s="43">
        <f>'2 уровень'!F1440</f>
        <v>125</v>
      </c>
      <c r="F660" s="43">
        <f>'2 уровень'!G1440</f>
        <v>194</v>
      </c>
      <c r="G660" s="922">
        <f>'2 уровень'!H1440</f>
        <v>155.20000000000002</v>
      </c>
      <c r="H660" s="945">
        <f>'2 уровень'!I1440</f>
        <v>0</v>
      </c>
      <c r="I660" s="945">
        <f>'2 уровень'!J1440</f>
        <v>0</v>
      </c>
      <c r="J660" s="936">
        <f>'2 уровень'!K1440</f>
        <v>0</v>
      </c>
      <c r="K660" s="936">
        <f>'2 уровень'!L1440</f>
        <v>0</v>
      </c>
      <c r="L660" s="936">
        <f>'2 уровень'!M1440</f>
        <v>0</v>
      </c>
      <c r="M660" s="936">
        <f>'2 уровень'!N1440</f>
        <v>0</v>
      </c>
      <c r="N660" s="936">
        <f>'2 уровень'!O1440</f>
        <v>0</v>
      </c>
      <c r="O660" s="936">
        <f>'2 уровень'!P1440</f>
        <v>0</v>
      </c>
      <c r="P660" s="36">
        <f>'2 уровень'!Q1440</f>
        <v>0</v>
      </c>
      <c r="Q660" s="36">
        <f>'2 уровень'!R1440</f>
        <v>0</v>
      </c>
      <c r="R660" s="36">
        <f>'2 уровень'!S1440</f>
        <v>0</v>
      </c>
      <c r="S660" s="36">
        <f>'2 уровень'!T1440</f>
        <v>0</v>
      </c>
      <c r="T660" s="36">
        <f>'2 уровень'!U1440</f>
        <v>0</v>
      </c>
      <c r="U660" s="36">
        <f>'2 уровень'!V1440</f>
        <v>0</v>
      </c>
      <c r="V660" s="944">
        <f>'2 уровень'!W1440</f>
        <v>0</v>
      </c>
      <c r="W660" s="36"/>
      <c r="X660" s="36"/>
      <c r="Y660" s="944">
        <f>'2 уровень'!X1439</f>
        <v>0</v>
      </c>
      <c r="Z660" s="944">
        <f>'2 уровень'!Y1439</f>
        <v>0</v>
      </c>
      <c r="AA660" s="36">
        <f>'2 уровень'!Z1439</f>
        <v>0</v>
      </c>
      <c r="AB660" s="1920"/>
      <c r="AD660" s="1929"/>
    </row>
    <row r="661" spans="1:30" x14ac:dyDescent="0.25">
      <c r="A661" s="27">
        <v>1</v>
      </c>
      <c r="B661" s="27">
        <v>1</v>
      </c>
      <c r="C661" s="1210" t="s">
        <v>165</v>
      </c>
      <c r="D661" s="43">
        <f>'2 уровень'!E1441</f>
        <v>52320</v>
      </c>
      <c r="E661" s="43">
        <f>'2 уровень'!F1441</f>
        <v>4360</v>
      </c>
      <c r="F661" s="43">
        <f>'2 уровень'!G1441</f>
        <v>2854</v>
      </c>
      <c r="G661" s="922">
        <f>'2 уровень'!H1441</f>
        <v>65.458715596330279</v>
      </c>
      <c r="H661" s="945">
        <f>'2 уровень'!I1441</f>
        <v>0</v>
      </c>
      <c r="I661" s="945">
        <f>'2 уровень'!J1441</f>
        <v>0</v>
      </c>
      <c r="J661" s="936">
        <f>'2 уровень'!K1441</f>
        <v>0</v>
      </c>
      <c r="K661" s="936">
        <f>'2 уровень'!L1441</f>
        <v>0</v>
      </c>
      <c r="L661" s="936">
        <f>'2 уровень'!M1441</f>
        <v>0</v>
      </c>
      <c r="M661" s="936">
        <f>'2 уровень'!N1441</f>
        <v>0</v>
      </c>
      <c r="N661" s="936">
        <f>'2 уровень'!O1441</f>
        <v>0</v>
      </c>
      <c r="O661" s="936">
        <f>'2 уровень'!P1441</f>
        <v>0</v>
      </c>
      <c r="P661" s="36">
        <f>'2 уровень'!Q1441</f>
        <v>46720.167529999999</v>
      </c>
      <c r="Q661" s="36">
        <f>'2 уровень'!R1441</f>
        <v>3893.3472941666664</v>
      </c>
      <c r="R661" s="36">
        <f>'2 уровень'!S1441</f>
        <v>2085.8616900000002</v>
      </c>
      <c r="S661" s="36">
        <f>'2 уровень'!T1441</f>
        <v>0</v>
      </c>
      <c r="T661" s="36">
        <f>'2 уровень'!U1441</f>
        <v>-1807.4856041666662</v>
      </c>
      <c r="U661" s="36">
        <f>'2 уровень'!V1441</f>
        <v>-8.5159000000000002</v>
      </c>
      <c r="V661" s="944">
        <f>'2 уровень'!W1441</f>
        <v>2077.3457900000003</v>
      </c>
      <c r="W661" s="36">
        <f>R661/Q661*100</f>
        <v>53.575022529462245</v>
      </c>
      <c r="X661" s="36">
        <f>V661/Q661*100</f>
        <v>53.356293005570066</v>
      </c>
      <c r="Y661" s="944">
        <f>'2 уровень'!X1440</f>
        <v>0</v>
      </c>
      <c r="Z661" s="944">
        <f>'2 уровень'!Y1440</f>
        <v>0</v>
      </c>
      <c r="AA661" s="36">
        <f>'2 уровень'!Z1440</f>
        <v>0</v>
      </c>
      <c r="AB661" s="1920"/>
      <c r="AD661" s="1929"/>
    </row>
    <row r="662" spans="1:30" ht="15.75" x14ac:dyDescent="0.25">
      <c r="A662" s="27">
        <v>1</v>
      </c>
      <c r="B662" s="27">
        <v>1</v>
      </c>
      <c r="C662" s="1534" t="s">
        <v>14</v>
      </c>
      <c r="D662" s="43">
        <f>'2 уровень'!E1442</f>
        <v>0</v>
      </c>
      <c r="E662" s="43">
        <f>'2 уровень'!F1442</f>
        <v>0</v>
      </c>
      <c r="F662" s="43">
        <f>'2 уровень'!G1442</f>
        <v>0</v>
      </c>
      <c r="G662" s="922">
        <f>'2 уровень'!H1442</f>
        <v>0</v>
      </c>
      <c r="H662" s="945">
        <f>'2 уровень'!I1442</f>
        <v>0</v>
      </c>
      <c r="I662" s="945">
        <f>'2 уровень'!J1442</f>
        <v>0</v>
      </c>
      <c r="J662" s="936">
        <f>'2 уровень'!K1442</f>
        <v>0</v>
      </c>
      <c r="K662" s="936">
        <f>'2 уровень'!L1442</f>
        <v>0</v>
      </c>
      <c r="L662" s="936">
        <f>'2 уровень'!M1442</f>
        <v>0</v>
      </c>
      <c r="M662" s="936">
        <f>'2 уровень'!N1442</f>
        <v>0</v>
      </c>
      <c r="N662" s="936">
        <f>'2 уровень'!O1442</f>
        <v>0</v>
      </c>
      <c r="O662" s="936">
        <f>'2 уровень'!P1442</f>
        <v>0</v>
      </c>
      <c r="P662" s="36">
        <f>'2 уровень'!Q1442</f>
        <v>0</v>
      </c>
      <c r="Q662" s="36">
        <f>'2 уровень'!R1442</f>
        <v>0</v>
      </c>
      <c r="R662" s="36">
        <f>'2 уровень'!S1442</f>
        <v>0</v>
      </c>
      <c r="S662" s="36">
        <f>'2 уровень'!T1442</f>
        <v>0</v>
      </c>
      <c r="T662" s="36">
        <f>'2 уровень'!U1442</f>
        <v>0</v>
      </c>
      <c r="U662" s="36">
        <f>'2 уровень'!V1442</f>
        <v>0</v>
      </c>
      <c r="V662" s="944">
        <f>'2 уровень'!W1442</f>
        <v>0</v>
      </c>
      <c r="W662" s="36"/>
      <c r="X662" s="36"/>
      <c r="Y662" s="944">
        <f>'2 уровень'!X1441</f>
        <v>328</v>
      </c>
      <c r="Z662" s="944">
        <f>'2 уровень'!Y1441</f>
        <v>265381.52</v>
      </c>
      <c r="AA662" s="36">
        <f>'2 уровень'!Z1441</f>
        <v>265.38152000000002</v>
      </c>
      <c r="AB662" s="1920"/>
      <c r="AD662" s="1929"/>
    </row>
    <row r="663" spans="1:30" ht="29.25" x14ac:dyDescent="0.25">
      <c r="A663" s="27">
        <v>1</v>
      </c>
      <c r="B663" s="27">
        <v>1</v>
      </c>
      <c r="C663" s="1306" t="s">
        <v>198</v>
      </c>
      <c r="D663" s="43">
        <f>'2 уровень'!E1443</f>
        <v>67251</v>
      </c>
      <c r="E663" s="43">
        <f>'2 уровень'!F1443</f>
        <v>5605</v>
      </c>
      <c r="F663" s="43">
        <f>'2 уровень'!G1443</f>
        <v>4914.6814814814816</v>
      </c>
      <c r="G663" s="922">
        <f>'2 уровень'!H1443</f>
        <v>87.683880133478709</v>
      </c>
      <c r="H663" s="945">
        <f>'2 уровень'!I1443</f>
        <v>0</v>
      </c>
      <c r="I663" s="945">
        <f>'2 уровень'!J1443</f>
        <v>0</v>
      </c>
      <c r="J663" s="936">
        <f>'2 уровень'!K1443</f>
        <v>0</v>
      </c>
      <c r="K663" s="936">
        <f>'2 уровень'!L1443</f>
        <v>0</v>
      </c>
      <c r="L663" s="936">
        <f>'2 уровень'!M1443</f>
        <v>0</v>
      </c>
      <c r="M663" s="936">
        <f>'2 уровень'!N1443</f>
        <v>0</v>
      </c>
      <c r="N663" s="936">
        <f>'2 уровень'!O1443</f>
        <v>0</v>
      </c>
      <c r="O663" s="936">
        <f>'2 уровень'!P1443</f>
        <v>0</v>
      </c>
      <c r="P663" s="36">
        <f>'2 уровень'!Q1443</f>
        <v>0</v>
      </c>
      <c r="Q663" s="36">
        <f>'2 уровень'!R1443</f>
        <v>0</v>
      </c>
      <c r="R663" s="36">
        <f>'2 уровень'!S1443</f>
        <v>0</v>
      </c>
      <c r="S663" s="36">
        <f>'2 уровень'!T1443</f>
        <v>0</v>
      </c>
      <c r="T663" s="36">
        <f>'2 уровень'!U1443</f>
        <v>0</v>
      </c>
      <c r="U663" s="36">
        <f>'2 уровень'!V1443</f>
        <v>0</v>
      </c>
      <c r="V663" s="944">
        <f>'2 уровень'!W1443</f>
        <v>0</v>
      </c>
      <c r="W663" s="36"/>
      <c r="X663" s="36"/>
      <c r="Y663" s="944">
        <f>'2 уровень'!X1442</f>
        <v>0</v>
      </c>
      <c r="Z663" s="944">
        <f>'2 уровень'!Y1442</f>
        <v>0</v>
      </c>
      <c r="AA663" s="36">
        <f>'2 уровень'!Z1442</f>
        <v>0</v>
      </c>
      <c r="AB663" s="1920"/>
      <c r="AD663" s="1929"/>
    </row>
    <row r="664" spans="1:30" ht="29.25" x14ac:dyDescent="0.25">
      <c r="A664" s="27">
        <v>1</v>
      </c>
      <c r="B664" s="27">
        <v>1</v>
      </c>
      <c r="C664" s="1306" t="s">
        <v>157</v>
      </c>
      <c r="D664" s="43">
        <f>'2 уровень'!E1444</f>
        <v>38658.23529411765</v>
      </c>
      <c r="E664" s="43">
        <f>'2 уровень'!F1444</f>
        <v>3221.3529411764707</v>
      </c>
      <c r="F664" s="43">
        <f>'2 уровень'!G1444</f>
        <v>2996.9282352941177</v>
      </c>
      <c r="G664" s="922">
        <f>'2 уровень'!H1444</f>
        <v>93.033215857421979</v>
      </c>
      <c r="H664" s="945">
        <f>'2 уровень'!I1444</f>
        <v>0</v>
      </c>
      <c r="I664" s="945">
        <f>'2 уровень'!J1444</f>
        <v>0</v>
      </c>
      <c r="J664" s="936">
        <f>'2 уровень'!K1444</f>
        <v>0</v>
      </c>
      <c r="K664" s="936">
        <f>'2 уровень'!L1444</f>
        <v>0</v>
      </c>
      <c r="L664" s="936">
        <f>'2 уровень'!M1444</f>
        <v>0</v>
      </c>
      <c r="M664" s="936">
        <f>'2 уровень'!N1444</f>
        <v>0</v>
      </c>
      <c r="N664" s="936">
        <f>'2 уровень'!O1444</f>
        <v>0</v>
      </c>
      <c r="O664" s="936">
        <f>'2 уровень'!P1444</f>
        <v>0</v>
      </c>
      <c r="P664" s="36">
        <f>'2 уровень'!Q1444</f>
        <v>0</v>
      </c>
      <c r="Q664" s="36">
        <f>'2 уровень'!R1444</f>
        <v>0</v>
      </c>
      <c r="R664" s="36">
        <f>'2 уровень'!S1444</f>
        <v>0</v>
      </c>
      <c r="S664" s="36">
        <f>'2 уровень'!T1444</f>
        <v>0</v>
      </c>
      <c r="T664" s="36">
        <f>'2 уровень'!U1444</f>
        <v>0</v>
      </c>
      <c r="U664" s="36">
        <f>'2 уровень'!V1444</f>
        <v>0</v>
      </c>
      <c r="V664" s="944">
        <f>'2 уровень'!W1444</f>
        <v>0</v>
      </c>
      <c r="W664" s="36"/>
      <c r="X664" s="36"/>
      <c r="Y664" s="944">
        <f>'2 уровень'!X1443</f>
        <v>0</v>
      </c>
      <c r="Z664" s="944">
        <f>'2 уровень'!Y1443</f>
        <v>0</v>
      </c>
      <c r="AA664" s="36">
        <f>'2 уровень'!Z1443</f>
        <v>0</v>
      </c>
      <c r="AB664" s="1920"/>
      <c r="AD664" s="1929"/>
    </row>
    <row r="665" spans="1:30" ht="29.25" x14ac:dyDescent="0.25">
      <c r="A665" s="27">
        <v>1</v>
      </c>
      <c r="B665" s="27">
        <v>1</v>
      </c>
      <c r="C665" s="1306" t="s">
        <v>158</v>
      </c>
      <c r="D665" s="43">
        <f>'2 уровень'!E1445</f>
        <v>16671</v>
      </c>
      <c r="E665" s="43">
        <f>'2 уровень'!F1445</f>
        <v>1389</v>
      </c>
      <c r="F665" s="43">
        <f>'2 уровень'!G1445</f>
        <v>481</v>
      </c>
      <c r="G665" s="922">
        <f>'2 уровень'!H1445</f>
        <v>34.629229661627072</v>
      </c>
      <c r="H665" s="945">
        <f>'2 уровень'!I1445</f>
        <v>0</v>
      </c>
      <c r="I665" s="945">
        <f>'2 уровень'!J1445</f>
        <v>0</v>
      </c>
      <c r="J665" s="936">
        <f>'2 уровень'!K1445</f>
        <v>0</v>
      </c>
      <c r="K665" s="936">
        <f>'2 уровень'!L1445</f>
        <v>0</v>
      </c>
      <c r="L665" s="936">
        <f>'2 уровень'!M1445</f>
        <v>0</v>
      </c>
      <c r="M665" s="936">
        <f>'2 уровень'!N1445</f>
        <v>0</v>
      </c>
      <c r="N665" s="936">
        <f>'2 уровень'!O1445</f>
        <v>0</v>
      </c>
      <c r="O665" s="936">
        <f>'2 уровень'!P1445</f>
        <v>0</v>
      </c>
      <c r="P665" s="36">
        <f>'2 уровень'!Q1445</f>
        <v>0</v>
      </c>
      <c r="Q665" s="36">
        <f>'2 уровень'!R1445</f>
        <v>0</v>
      </c>
      <c r="R665" s="36">
        <f>'2 уровень'!S1445</f>
        <v>0</v>
      </c>
      <c r="S665" s="36">
        <f>'2 уровень'!T1445</f>
        <v>0</v>
      </c>
      <c r="T665" s="36">
        <f>'2 уровень'!U1445</f>
        <v>0</v>
      </c>
      <c r="U665" s="36">
        <f>'2 уровень'!V1445</f>
        <v>0</v>
      </c>
      <c r="V665" s="944">
        <f>'2 уровень'!W1445</f>
        <v>0</v>
      </c>
      <c r="W665" s="36"/>
      <c r="X665" s="36"/>
      <c r="Y665" s="944">
        <f>'2 уровень'!X1444</f>
        <v>0</v>
      </c>
      <c r="Z665" s="944">
        <f>'2 уровень'!Y1444</f>
        <v>0</v>
      </c>
      <c r="AA665" s="36">
        <f>'2 уровень'!Z1444</f>
        <v>0</v>
      </c>
      <c r="AB665" s="1920"/>
      <c r="AD665" s="1929"/>
    </row>
    <row r="666" spans="1:30" x14ac:dyDescent="0.25">
      <c r="A666" s="27">
        <v>1</v>
      </c>
      <c r="B666" s="27">
        <v>1</v>
      </c>
      <c r="C666" s="1440" t="s">
        <v>88</v>
      </c>
      <c r="D666" s="43">
        <f>'2 уровень'!E1446</f>
        <v>205395.23076923078</v>
      </c>
      <c r="E666" s="43">
        <f>'2 уровень'!F1446</f>
        <v>17116.235897435898</v>
      </c>
      <c r="F666" s="43">
        <f>'2 уровень'!G1446</f>
        <v>14743.043019943019</v>
      </c>
      <c r="G666" s="922">
        <f>'2 уровень'!H1446</f>
        <v>86.134843596959328</v>
      </c>
      <c r="H666" s="945">
        <f>'2 уровень'!I1446</f>
        <v>0</v>
      </c>
      <c r="I666" s="945">
        <f>'2 уровень'!J1446</f>
        <v>0</v>
      </c>
      <c r="J666" s="936">
        <f>'2 уровень'!K1446</f>
        <v>0</v>
      </c>
      <c r="K666" s="936">
        <f>'2 уровень'!L1446</f>
        <v>0</v>
      </c>
      <c r="L666" s="936">
        <f>'2 уровень'!M1446</f>
        <v>0</v>
      </c>
      <c r="M666" s="936">
        <f>'2 уровень'!N1446</f>
        <v>0</v>
      </c>
      <c r="N666" s="936">
        <f>'2 уровень'!O1446</f>
        <v>0</v>
      </c>
      <c r="O666" s="936">
        <f>'2 уровень'!P1446</f>
        <v>0</v>
      </c>
      <c r="P666" s="36">
        <f>'2 уровень'!Q1446</f>
        <v>177714.88593000002</v>
      </c>
      <c r="Q666" s="36">
        <f>'2 уровень'!R1446</f>
        <v>14809.5738275</v>
      </c>
      <c r="R666" s="36">
        <f>'2 уровень'!S1446</f>
        <v>13002.08822</v>
      </c>
      <c r="S666" s="36">
        <f>'2 уровень'!T1446</f>
        <v>0</v>
      </c>
      <c r="T666" s="36">
        <f>'2 уровень'!U1446</f>
        <v>-1807.4856075000007</v>
      </c>
      <c r="U666" s="36">
        <f>'2 уровень'!V1446</f>
        <v>-69.809179999999984</v>
      </c>
      <c r="V666" s="944">
        <f>'2 уровень'!W1446</f>
        <v>12932.279040000001</v>
      </c>
      <c r="W666" s="36">
        <f>R666/Q666*100</f>
        <v>87.795154482138656</v>
      </c>
      <c r="X666" s="36">
        <f>V666/Q666*100</f>
        <v>87.323775759069861</v>
      </c>
      <c r="Y666" s="944">
        <f>'2 уровень'!X1445</f>
        <v>328</v>
      </c>
      <c r="Z666" s="944">
        <f>'2 уровень'!Y1445</f>
        <v>265381.52</v>
      </c>
      <c r="AA666" s="36">
        <f>'2 уровень'!Z1445</f>
        <v>265.38152000000002</v>
      </c>
      <c r="AB666" s="1920"/>
      <c r="AD666" s="1929"/>
    </row>
    <row r="667" spans="1:30" x14ac:dyDescent="0.25">
      <c r="A667" s="27">
        <v>1</v>
      </c>
      <c r="B667" s="27">
        <v>1</v>
      </c>
      <c r="C667" s="1409" t="s">
        <v>79</v>
      </c>
      <c r="D667" s="43">
        <f>'2 уровень'!E1447</f>
        <v>200</v>
      </c>
      <c r="E667" s="43">
        <f>'2 уровень'!F1447</f>
        <v>17</v>
      </c>
      <c r="F667" s="43">
        <f>'2 уровень'!G1447</f>
        <v>23</v>
      </c>
      <c r="G667" s="922">
        <f>'2 уровень'!H1447</f>
        <v>135.29411764705884</v>
      </c>
      <c r="H667" s="945">
        <f>'2 уровень'!I1447</f>
        <v>9.9649999999999999</v>
      </c>
      <c r="I667" s="945">
        <f>'2 уровень'!J1447</f>
        <v>9.6521739130434785</v>
      </c>
      <c r="J667" s="936">
        <f>'2 уровень'!K1447</f>
        <v>1993</v>
      </c>
      <c r="K667" s="936">
        <f>'2 уровень'!L1447</f>
        <v>166</v>
      </c>
      <c r="L667" s="936">
        <f>'2 уровень'!M1447</f>
        <v>222</v>
      </c>
      <c r="M667" s="936">
        <f>'2 уровень'!N1447</f>
        <v>133.73493975903614</v>
      </c>
      <c r="N667" s="936">
        <f>'2 уровень'!O1447</f>
        <v>7</v>
      </c>
      <c r="O667" s="936">
        <f>'2 уровень'!P1447</f>
        <v>380.57142857142856</v>
      </c>
      <c r="P667" s="36">
        <f>'2 уровень'!Q1447</f>
        <v>0</v>
      </c>
      <c r="Q667" s="36">
        <f>'2 уровень'!R1447</f>
        <v>0</v>
      </c>
      <c r="R667" s="36">
        <f>'2 уровень'!S1447</f>
        <v>0</v>
      </c>
      <c r="S667" s="36">
        <f>'2 уровень'!T1447</f>
        <v>0</v>
      </c>
      <c r="T667" s="36">
        <f>'2 уровень'!U1447</f>
        <v>0</v>
      </c>
      <c r="U667" s="36">
        <f>'2 уровень'!V1447</f>
        <v>0</v>
      </c>
      <c r="V667" s="944">
        <f>'2 уровень'!W1447</f>
        <v>0</v>
      </c>
      <c r="W667" s="36"/>
      <c r="X667" s="36"/>
      <c r="Y667" s="944">
        <f>'2 уровень'!X1446</f>
        <v>328</v>
      </c>
      <c r="Z667" s="944">
        <f>'2 уровень'!Y1446</f>
        <v>265381.52</v>
      </c>
      <c r="AA667" s="36">
        <f>'2 уровень'!Z1446</f>
        <v>265.38152000000002</v>
      </c>
      <c r="AB667" s="1920"/>
      <c r="AD667" s="1929"/>
    </row>
    <row r="668" spans="1:30" x14ac:dyDescent="0.25">
      <c r="A668" s="27">
        <v>1</v>
      </c>
      <c r="B668" s="27">
        <v>1</v>
      </c>
      <c r="C668" s="1410" t="s">
        <v>16</v>
      </c>
      <c r="D668" s="43">
        <f>'2 уровень'!E1448</f>
        <v>610</v>
      </c>
      <c r="E668" s="43">
        <f>'2 уровень'!F1448</f>
        <v>51</v>
      </c>
      <c r="F668" s="43">
        <f>'2 уровень'!G1448</f>
        <v>42</v>
      </c>
      <c r="G668" s="922">
        <f>'2 уровень'!H1448</f>
        <v>82.35294117647058</v>
      </c>
      <c r="H668" s="945">
        <f>'2 уровень'!I1448</f>
        <v>8</v>
      </c>
      <c r="I668" s="945">
        <f>'2 уровень'!J1448</f>
        <v>8.6904761904761898</v>
      </c>
      <c r="J668" s="936">
        <f>'2 уровень'!K1448</f>
        <v>4880</v>
      </c>
      <c r="K668" s="936">
        <f>'2 уровень'!L1448</f>
        <v>407</v>
      </c>
      <c r="L668" s="936">
        <f>'2 уровень'!M1448</f>
        <v>365</v>
      </c>
      <c r="M668" s="936">
        <f>'2 уровень'!N1448</f>
        <v>89.680589680589691</v>
      </c>
      <c r="N668" s="936">
        <f>'2 уровень'!O1448</f>
        <v>20</v>
      </c>
      <c r="O668" s="936">
        <f>'2 уровень'!P1448</f>
        <v>219</v>
      </c>
      <c r="P668" s="36">
        <f>'2 уровень'!Q1448</f>
        <v>0</v>
      </c>
      <c r="Q668" s="36">
        <f>'2 уровень'!R1448</f>
        <v>0</v>
      </c>
      <c r="R668" s="36">
        <f>'2 уровень'!S1448</f>
        <v>0</v>
      </c>
      <c r="S668" s="36">
        <f>'2 уровень'!T1448</f>
        <v>0</v>
      </c>
      <c r="T668" s="36">
        <f>'2 уровень'!U1448</f>
        <v>0</v>
      </c>
      <c r="U668" s="36">
        <f>'2 уровень'!V1448</f>
        <v>0</v>
      </c>
      <c r="V668" s="944">
        <f>'2 уровень'!W1448</f>
        <v>0</v>
      </c>
      <c r="W668" s="36"/>
      <c r="X668" s="36"/>
      <c r="Y668" s="944">
        <f>'2 уровень'!X1447</f>
        <v>0</v>
      </c>
      <c r="Z668" s="944">
        <f>'2 уровень'!Y1447</f>
        <v>0</v>
      </c>
      <c r="AA668" s="36">
        <f>'2 уровень'!Z1447</f>
        <v>0</v>
      </c>
      <c r="AB668" s="1920"/>
      <c r="AD668" s="1929"/>
    </row>
    <row r="669" spans="1:30" ht="29.25" x14ac:dyDescent="0.25">
      <c r="A669" s="27">
        <v>1</v>
      </c>
      <c r="B669" s="27">
        <v>1</v>
      </c>
      <c r="C669" s="1229" t="s">
        <v>173</v>
      </c>
      <c r="D669" s="43">
        <f>'2 уровень'!E1449</f>
        <v>810</v>
      </c>
      <c r="E669" s="43">
        <f>'2 уровень'!F1449</f>
        <v>68</v>
      </c>
      <c r="F669" s="43">
        <f>'2 уровень'!G1449</f>
        <v>65</v>
      </c>
      <c r="G669" s="922">
        <f>'2 уровень'!H1449</f>
        <v>95.588235294117652</v>
      </c>
      <c r="H669" s="945">
        <f>'2 уровень'!I1449</f>
        <v>8.4851851851851858</v>
      </c>
      <c r="I669" s="945">
        <f>'2 уровень'!J1449</f>
        <v>9.0307692307692307</v>
      </c>
      <c r="J669" s="936">
        <f>'2 уровень'!K1449</f>
        <v>6873</v>
      </c>
      <c r="K669" s="936">
        <f>'2 уровень'!L1449</f>
        <v>573</v>
      </c>
      <c r="L669" s="936">
        <f>'2 уровень'!M1449</f>
        <v>587</v>
      </c>
      <c r="M669" s="936">
        <f>'2 уровень'!N1449</f>
        <v>102.44328097731238</v>
      </c>
      <c r="N669" s="936">
        <f>'2 уровень'!O1449</f>
        <v>27</v>
      </c>
      <c r="O669" s="936">
        <f>'2 уровень'!P1449</f>
        <v>260.88888888888891</v>
      </c>
      <c r="P669" s="36">
        <f>'2 уровень'!Q1449</f>
        <v>14150.894553600001</v>
      </c>
      <c r="Q669" s="36">
        <f>'2 уровень'!R1449</f>
        <v>1179.2412128000001</v>
      </c>
      <c r="R669" s="36">
        <f>'2 уровень'!S1449</f>
        <v>1153.75099</v>
      </c>
      <c r="S669" s="36">
        <f>'2 уровень'!T1449</f>
        <v>0</v>
      </c>
      <c r="T669" s="36">
        <f>'2 уровень'!U1449</f>
        <v>-25.490222800000083</v>
      </c>
      <c r="U669" s="36">
        <f>'2 уровень'!V1449</f>
        <v>-83.602530000000002</v>
      </c>
      <c r="V669" s="944">
        <f>'2 уровень'!W1449</f>
        <v>1070.1484599999999</v>
      </c>
      <c r="W669" s="36">
        <f>R669/Q669*100</f>
        <v>97.838421645773735</v>
      </c>
      <c r="X669" s="36">
        <f>V669/Q669*100</f>
        <v>90.748902631975568</v>
      </c>
      <c r="Y669" s="944">
        <f>'2 уровень'!X1448</f>
        <v>0</v>
      </c>
      <c r="Z669" s="944">
        <f>'2 уровень'!Y1448</f>
        <v>0</v>
      </c>
      <c r="AA669" s="36">
        <f>'2 уровень'!Z1448</f>
        <v>0</v>
      </c>
      <c r="AB669" s="1920"/>
      <c r="AD669" s="1929"/>
    </row>
    <row r="670" spans="1:30" x14ac:dyDescent="0.25">
      <c r="A670" s="27">
        <v>1</v>
      </c>
      <c r="B670" s="27">
        <v>1</v>
      </c>
      <c r="C670" s="1404" t="s">
        <v>326</v>
      </c>
      <c r="D670" s="43">
        <f>'2 уровень'!E1450</f>
        <v>9980</v>
      </c>
      <c r="E670" s="43">
        <f>'2 уровень'!F1450</f>
        <v>832</v>
      </c>
      <c r="F670" s="43">
        <f>'2 уровень'!G1450</f>
        <v>1013</v>
      </c>
      <c r="G670" s="922">
        <f>'2 уровень'!H1450</f>
        <v>121.75480769230769</v>
      </c>
      <c r="H670" s="945">
        <f>'2 уровень'!I1450</f>
        <v>0</v>
      </c>
      <c r="I670" s="945">
        <f>'2 уровень'!J1450</f>
        <v>0</v>
      </c>
      <c r="J670" s="936">
        <f>'2 уровень'!K1450</f>
        <v>0</v>
      </c>
      <c r="K670" s="936">
        <f>'2 уровень'!L1450</f>
        <v>0</v>
      </c>
      <c r="L670" s="936">
        <f>'2 уровень'!M1450</f>
        <v>0</v>
      </c>
      <c r="M670" s="936">
        <f>'2 уровень'!N1450</f>
        <v>0</v>
      </c>
      <c r="N670" s="936">
        <f>'2 уровень'!O1450</f>
        <v>0</v>
      </c>
      <c r="O670" s="936">
        <f>'2 уровень'!P1450</f>
        <v>0</v>
      </c>
      <c r="P670" s="36">
        <f>'2 уровень'!Q1450</f>
        <v>0</v>
      </c>
      <c r="Q670" s="36">
        <f>'2 уровень'!R1450</f>
        <v>0</v>
      </c>
      <c r="R670" s="36">
        <f>'2 уровень'!S1450</f>
        <v>0</v>
      </c>
      <c r="S670" s="36">
        <f>'2 уровень'!T1450</f>
        <v>0</v>
      </c>
      <c r="T670" s="36">
        <f>'2 уровень'!U1450</f>
        <v>0</v>
      </c>
      <c r="U670" s="36">
        <f>'2 уровень'!V1450</f>
        <v>0</v>
      </c>
      <c r="V670" s="944">
        <f>'2 уровень'!W1450</f>
        <v>0</v>
      </c>
      <c r="W670" s="36"/>
      <c r="X670" s="36"/>
      <c r="Y670" s="944">
        <f>'2 уровень'!X1449</f>
        <v>0</v>
      </c>
      <c r="Z670" s="944">
        <f>'2 уровень'!Y1449</f>
        <v>0</v>
      </c>
      <c r="AA670" s="36">
        <f>'2 уровень'!Z1449</f>
        <v>0</v>
      </c>
      <c r="AB670" s="1920"/>
      <c r="AD670" s="1929"/>
    </row>
    <row r="671" spans="1:30" x14ac:dyDescent="0.25">
      <c r="A671" s="27">
        <v>1</v>
      </c>
      <c r="B671" s="27">
        <v>1</v>
      </c>
      <c r="C671" s="1316" t="s">
        <v>327</v>
      </c>
      <c r="D671" s="43">
        <f>'2 уровень'!E1451</f>
        <v>9980</v>
      </c>
      <c r="E671" s="43">
        <f>'2 уровень'!F1451</f>
        <v>832</v>
      </c>
      <c r="F671" s="43">
        <f>'2 уровень'!G1451</f>
        <v>1013</v>
      </c>
      <c r="G671" s="922">
        <f>'2 уровень'!H1451</f>
        <v>121.75480769230769</v>
      </c>
      <c r="H671" s="945">
        <f>'2 уровень'!I1451</f>
        <v>0</v>
      </c>
      <c r="I671" s="945">
        <f>'2 уровень'!J1451</f>
        <v>0</v>
      </c>
      <c r="J671" s="936">
        <f>'2 уровень'!K1451</f>
        <v>0</v>
      </c>
      <c r="K671" s="936">
        <f>'2 уровень'!L1451</f>
        <v>0</v>
      </c>
      <c r="L671" s="936">
        <f>'2 уровень'!M1451</f>
        <v>0</v>
      </c>
      <c r="M671" s="936">
        <f>'2 уровень'!N1451</f>
        <v>0</v>
      </c>
      <c r="N671" s="936">
        <f>'2 уровень'!O1451</f>
        <v>0</v>
      </c>
      <c r="O671" s="936">
        <f>'2 уровень'!P1451</f>
        <v>0</v>
      </c>
      <c r="P671" s="36">
        <f>'2 уровень'!Q1451</f>
        <v>0</v>
      </c>
      <c r="Q671" s="36">
        <f>'2 уровень'!R1451</f>
        <v>0</v>
      </c>
      <c r="R671" s="36">
        <f>'2 уровень'!S1451</f>
        <v>0</v>
      </c>
      <c r="S671" s="36">
        <f>'2 уровень'!T1451</f>
        <v>0</v>
      </c>
      <c r="T671" s="36">
        <f>'2 уровень'!U1451</f>
        <v>0</v>
      </c>
      <c r="U671" s="36">
        <f>'2 уровень'!V1451</f>
        <v>0</v>
      </c>
      <c r="V671" s="944">
        <f>'2 уровень'!W1451</f>
        <v>0</v>
      </c>
      <c r="W671" s="36"/>
      <c r="X671" s="36"/>
      <c r="Y671" s="944" t="e">
        <f>'2 уровень'!#REF!</f>
        <v>#REF!</v>
      </c>
      <c r="Z671" s="944" t="e">
        <f>'2 уровень'!#REF!</f>
        <v>#REF!</v>
      </c>
      <c r="AA671" s="36" t="e">
        <f>'2 уровень'!#REF!</f>
        <v>#REF!</v>
      </c>
      <c r="AB671" s="1920"/>
      <c r="AD671" s="1929"/>
    </row>
    <row r="672" spans="1:30" x14ac:dyDescent="0.25">
      <c r="A672" s="27">
        <v>1</v>
      </c>
      <c r="B672" s="27">
        <v>1</v>
      </c>
      <c r="C672" s="1229" t="s">
        <v>328</v>
      </c>
      <c r="D672" s="43">
        <f>'2 уровень'!E1452</f>
        <v>10</v>
      </c>
      <c r="E672" s="43">
        <f>'2 уровень'!F1452</f>
        <v>1</v>
      </c>
      <c r="F672" s="43">
        <f>'2 уровень'!G1452</f>
        <v>1</v>
      </c>
      <c r="G672" s="922">
        <f>'2 уровень'!H1452</f>
        <v>100</v>
      </c>
      <c r="H672" s="945">
        <f>'2 уровень'!I1452</f>
        <v>0</v>
      </c>
      <c r="I672" s="945">
        <f>'2 уровень'!J1452</f>
        <v>0</v>
      </c>
      <c r="J672" s="936">
        <f>'2 уровень'!K1452</f>
        <v>0</v>
      </c>
      <c r="K672" s="936">
        <f>'2 уровень'!L1452</f>
        <v>0</v>
      </c>
      <c r="L672" s="936">
        <f>'2 уровень'!M1452</f>
        <v>0</v>
      </c>
      <c r="M672" s="936">
        <f>'2 уровень'!N1452</f>
        <v>0</v>
      </c>
      <c r="N672" s="936">
        <f>'2 уровень'!O1452</f>
        <v>0</v>
      </c>
      <c r="O672" s="936">
        <f>'2 уровень'!P1452</f>
        <v>0</v>
      </c>
      <c r="P672" s="36">
        <f>'2 уровень'!Q1452</f>
        <v>0</v>
      </c>
      <c r="Q672" s="36">
        <f>'2 уровень'!R1452</f>
        <v>0</v>
      </c>
      <c r="R672" s="36">
        <f>'2 уровень'!S1452</f>
        <v>0</v>
      </c>
      <c r="S672" s="36">
        <f>'2 уровень'!T1452</f>
        <v>0</v>
      </c>
      <c r="T672" s="36">
        <f>'2 уровень'!U1452</f>
        <v>0</v>
      </c>
      <c r="U672" s="36">
        <f>'2 уровень'!V1452</f>
        <v>0</v>
      </c>
      <c r="V672" s="944">
        <f>'2 уровень'!W1452</f>
        <v>0</v>
      </c>
      <c r="W672" s="36"/>
      <c r="X672" s="36"/>
      <c r="Y672" s="944">
        <f>'2 уровень'!X1450</f>
        <v>0</v>
      </c>
      <c r="Z672" s="944">
        <f>'2 уровень'!Y1450</f>
        <v>0</v>
      </c>
      <c r="AA672" s="36">
        <f>'2 уровень'!Z1450</f>
        <v>0</v>
      </c>
      <c r="AB672" s="1920"/>
      <c r="AD672" s="1929"/>
    </row>
    <row r="673" spans="1:196" ht="30" x14ac:dyDescent="0.25">
      <c r="A673" s="27">
        <v>1</v>
      </c>
      <c r="B673" s="27">
        <v>1</v>
      </c>
      <c r="C673" s="1316" t="s">
        <v>329</v>
      </c>
      <c r="D673" s="43">
        <f>'2 уровень'!E1453</f>
        <v>10</v>
      </c>
      <c r="E673" s="43">
        <f>'2 уровень'!F1453</f>
        <v>1</v>
      </c>
      <c r="F673" s="43">
        <f>'2 уровень'!G1453</f>
        <v>1</v>
      </c>
      <c r="G673" s="922">
        <f>'2 уровень'!H1453</f>
        <v>100</v>
      </c>
      <c r="H673" s="945">
        <f>'2 уровень'!I1453</f>
        <v>0</v>
      </c>
      <c r="I673" s="945">
        <f>'2 уровень'!J1453</f>
        <v>0</v>
      </c>
      <c r="J673" s="936">
        <f>'2 уровень'!K1453</f>
        <v>0</v>
      </c>
      <c r="K673" s="936">
        <f>'2 уровень'!L1453</f>
        <v>0</v>
      </c>
      <c r="L673" s="936">
        <f>'2 уровень'!M1453</f>
        <v>0</v>
      </c>
      <c r="M673" s="936">
        <f>'2 уровень'!N1453</f>
        <v>0</v>
      </c>
      <c r="N673" s="936">
        <f>'2 уровень'!O1453</f>
        <v>0</v>
      </c>
      <c r="O673" s="936">
        <f>'2 уровень'!P1453</f>
        <v>0</v>
      </c>
      <c r="P673" s="36">
        <f>'2 уровень'!Q1453</f>
        <v>0</v>
      </c>
      <c r="Q673" s="36">
        <f>'2 уровень'!R1453</f>
        <v>0</v>
      </c>
      <c r="R673" s="36">
        <f>'2 уровень'!S1453</f>
        <v>0</v>
      </c>
      <c r="S673" s="36">
        <f>'2 уровень'!T1453</f>
        <v>0</v>
      </c>
      <c r="T673" s="36">
        <f>'2 уровень'!U1453</f>
        <v>0</v>
      </c>
      <c r="U673" s="36">
        <f>'2 уровень'!V1453</f>
        <v>0</v>
      </c>
      <c r="V673" s="944">
        <f>'2 уровень'!W1453</f>
        <v>0</v>
      </c>
      <c r="W673" s="36"/>
      <c r="X673" s="36"/>
      <c r="Y673" s="944">
        <f>'2 уровень'!X1451</f>
        <v>0</v>
      </c>
      <c r="Z673" s="944">
        <f>'2 уровень'!Y1451</f>
        <v>0</v>
      </c>
      <c r="AA673" s="36">
        <f>'2 уровень'!Z1451</f>
        <v>0</v>
      </c>
      <c r="AB673" s="1920"/>
      <c r="AD673" s="1929"/>
    </row>
    <row r="674" spans="1:196" ht="15.75" thickBot="1" x14ac:dyDescent="0.3">
      <c r="A674" s="27">
        <v>1</v>
      </c>
      <c r="B674" s="27">
        <v>1</v>
      </c>
      <c r="C674" s="1407" t="s">
        <v>344</v>
      </c>
      <c r="D674" s="43">
        <f>'2 уровень'!E1454</f>
        <v>9990</v>
      </c>
      <c r="E674" s="43">
        <f>'2 уровень'!F1454</f>
        <v>833</v>
      </c>
      <c r="F674" s="43">
        <f>'2 уровень'!G1454</f>
        <v>1014</v>
      </c>
      <c r="G674" s="922">
        <f>'2 уровень'!H1454</f>
        <v>121.72869147659064</v>
      </c>
      <c r="H674" s="945">
        <f>'2 уровень'!I1454</f>
        <v>0</v>
      </c>
      <c r="I674" s="945">
        <f>'2 уровень'!J1454</f>
        <v>0</v>
      </c>
      <c r="J674" s="936">
        <f>'2 уровень'!K1454</f>
        <v>0</v>
      </c>
      <c r="K674" s="936">
        <f>'2 уровень'!L1454</f>
        <v>0</v>
      </c>
      <c r="L674" s="936">
        <f>'2 уровень'!M1454</f>
        <v>0</v>
      </c>
      <c r="M674" s="936">
        <f>'2 уровень'!N1454</f>
        <v>0</v>
      </c>
      <c r="N674" s="936">
        <f>'2 уровень'!O1454</f>
        <v>0</v>
      </c>
      <c r="O674" s="936">
        <f>'2 уровень'!P1454</f>
        <v>0</v>
      </c>
      <c r="P674" s="36">
        <f>'2 уровень'!Q1454</f>
        <v>27892.726900000001</v>
      </c>
      <c r="Q674" s="36">
        <f>'2 уровень'!R1454</f>
        <v>2324.3939083333335</v>
      </c>
      <c r="R674" s="36">
        <f>'2 уровень'!S1454</f>
        <v>2333.3501299999998</v>
      </c>
      <c r="S674" s="36">
        <f>'2 уровень'!T1454</f>
        <v>0</v>
      </c>
      <c r="T674" s="36">
        <f>'2 уровень'!U1454</f>
        <v>8.9562216666663517</v>
      </c>
      <c r="U674" s="36">
        <f>'2 уровень'!V1454</f>
        <v>-8.1423700000000014</v>
      </c>
      <c r="V674" s="944">
        <f>'2 уровень'!W1454</f>
        <v>2325.2077599999998</v>
      </c>
      <c r="W674" s="36">
        <f>R674/Q674*100</f>
        <v>100.38531428061985</v>
      </c>
      <c r="X674" s="36">
        <f>V674/Q674*100</f>
        <v>100.03501350023971</v>
      </c>
      <c r="Y674" s="944">
        <f>'2 уровень'!X1452</f>
        <v>0</v>
      </c>
      <c r="Z674" s="944">
        <f>'2 уровень'!Y1452</f>
        <v>0</v>
      </c>
      <c r="AA674" s="36">
        <f>'2 уровень'!Z1452</f>
        <v>0</v>
      </c>
      <c r="AB674" s="1920"/>
      <c r="AD674" s="1929"/>
    </row>
    <row r="675" spans="1:196" ht="15" customHeight="1" x14ac:dyDescent="0.25">
      <c r="A675" s="27">
        <v>1</v>
      </c>
      <c r="B675" s="27">
        <v>1</v>
      </c>
      <c r="C675" s="6" t="s">
        <v>124</v>
      </c>
      <c r="D675" s="946"/>
      <c r="E675" s="946"/>
      <c r="F675" s="946"/>
      <c r="G675" s="947"/>
      <c r="H675" s="948"/>
      <c r="I675" s="948"/>
      <c r="J675" s="37"/>
      <c r="K675" s="37"/>
      <c r="L675" s="37"/>
      <c r="M675" s="37"/>
      <c r="N675" s="37"/>
      <c r="O675" s="37"/>
      <c r="P675" s="44">
        <f>P676-P677-P710-P713-P718</f>
        <v>-2.7284841053187847E-11</v>
      </c>
      <c r="Q675" s="44">
        <f t="shared" ref="Q675:V675" si="97">Q676-Q677-Q710-Q713-Q718</f>
        <v>0</v>
      </c>
      <c r="R675" s="44">
        <f t="shared" si="97"/>
        <v>-1.9326762412674725E-12</v>
      </c>
      <c r="S675" s="44">
        <f t="shared" si="97"/>
        <v>0</v>
      </c>
      <c r="T675" s="44">
        <f t="shared" si="97"/>
        <v>1.1368683772161603E-13</v>
      </c>
      <c r="U675" s="44">
        <f t="shared" si="97"/>
        <v>0</v>
      </c>
      <c r="V675" s="44">
        <f t="shared" si="97"/>
        <v>0</v>
      </c>
      <c r="W675" s="44"/>
      <c r="X675" s="44"/>
      <c r="Y675" s="44"/>
      <c r="Z675" s="1907" t="e">
        <f t="shared" ref="Z675:AA675" si="98">Z676-Z677-Z712-Z716</f>
        <v>#REF!</v>
      </c>
      <c r="AA675" s="44" t="e">
        <f t="shared" si="98"/>
        <v>#REF!</v>
      </c>
      <c r="AB675" s="1920"/>
      <c r="AD675" s="1929"/>
    </row>
    <row r="676" spans="1:196" s="915" customFormat="1" ht="15" customHeight="1" x14ac:dyDescent="0.25">
      <c r="A676" s="27">
        <v>1</v>
      </c>
      <c r="B676" s="27">
        <v>1</v>
      </c>
      <c r="C676" s="16" t="s">
        <v>112</v>
      </c>
      <c r="D676" s="916">
        <f>'Охотск '!C63</f>
        <v>0</v>
      </c>
      <c r="E676" s="916">
        <f>'Охотск '!D63</f>
        <v>0</v>
      </c>
      <c r="F676" s="916">
        <f>'Охотск '!E63</f>
        <v>0</v>
      </c>
      <c r="G676" s="933">
        <f>'Охотск '!F63</f>
        <v>0</v>
      </c>
      <c r="H676" s="934">
        <f>'Охотск '!G63</f>
        <v>0</v>
      </c>
      <c r="I676" s="934">
        <f>'Охотск '!H63</f>
        <v>0</v>
      </c>
      <c r="J676" s="33">
        <f>'Охотск '!I63</f>
        <v>0</v>
      </c>
      <c r="K676" s="33">
        <f>'Охотск '!J63</f>
        <v>0</v>
      </c>
      <c r="L676" s="33">
        <f>'Охотск '!K63</f>
        <v>0</v>
      </c>
      <c r="M676" s="33">
        <f>'Охотск '!L63</f>
        <v>0</v>
      </c>
      <c r="N676" s="33">
        <f>'Охотск '!M63</f>
        <v>0</v>
      </c>
      <c r="O676" s="33">
        <f>'Охотск '!N63</f>
        <v>0</v>
      </c>
      <c r="P676" s="45">
        <f>'Охотск '!O63</f>
        <v>256203.35272319999</v>
      </c>
      <c r="Q676" s="45">
        <f>'Охотск '!P63</f>
        <v>21350.279393600002</v>
      </c>
      <c r="R676" s="45">
        <f>'Охотск '!Q63</f>
        <v>18796.996149999999</v>
      </c>
      <c r="S676" s="45">
        <f>'Охотск '!R63</f>
        <v>0</v>
      </c>
      <c r="T676" s="45">
        <f>'Охотск '!S63</f>
        <v>-2553.2832435999994</v>
      </c>
      <c r="U676" s="45">
        <f>'Охотск '!T63</f>
        <v>-113.58283999999999</v>
      </c>
      <c r="V676" s="967">
        <f>'Охотск '!U63</f>
        <v>18683.41331</v>
      </c>
      <c r="W676" s="45">
        <f t="shared" ref="W676:W677" si="99">R676/Q676*100</f>
        <v>88.040984398708247</v>
      </c>
      <c r="X676" s="45">
        <f t="shared" ref="X676:X677" si="100">V676/Q676*100</f>
        <v>87.508987426181278</v>
      </c>
      <c r="Y676" s="967"/>
      <c r="Z676" s="967" t="e">
        <f>'Охотск '!W63</f>
        <v>#REF!</v>
      </c>
      <c r="AA676" s="45" t="e">
        <f>'Охотск '!X63</f>
        <v>#REF!</v>
      </c>
      <c r="AB676" s="1920"/>
      <c r="AD676" s="1929"/>
    </row>
    <row r="677" spans="1:196" s="915" customFormat="1" ht="15" customHeight="1" x14ac:dyDescent="0.25">
      <c r="A677" s="27">
        <v>1</v>
      </c>
      <c r="B677" s="27">
        <v>1</v>
      </c>
      <c r="C677" s="1409" t="s">
        <v>93</v>
      </c>
      <c r="D677" s="30">
        <f>'Охотск '!C64</f>
        <v>1610</v>
      </c>
      <c r="E677" s="30">
        <f>'Охотск '!D64</f>
        <v>134</v>
      </c>
      <c r="F677" s="30">
        <f>'Охотск '!E64</f>
        <v>121</v>
      </c>
      <c r="G677" s="919">
        <f>'Охотск '!F64</f>
        <v>90.298507462686572</v>
      </c>
      <c r="H677" s="934">
        <f>'Охотск '!G64</f>
        <v>8.8310559006211182</v>
      </c>
      <c r="I677" s="934">
        <f>'Охотск '!H64</f>
        <v>0</v>
      </c>
      <c r="J677" s="51">
        <f>'Охотск '!I64</f>
        <v>14218</v>
      </c>
      <c r="K677" s="51">
        <f>'Охотск '!J64</f>
        <v>1186</v>
      </c>
      <c r="L677" s="51">
        <f>'Охотск '!K64</f>
        <v>1062</v>
      </c>
      <c r="M677" s="51">
        <f>'Охотск '!L64</f>
        <v>89.544688026981447</v>
      </c>
      <c r="N677" s="51">
        <f>'Охотск '!M64</f>
        <v>45</v>
      </c>
      <c r="O677" s="51">
        <f>'Охотск '!N64</f>
        <v>283.2</v>
      </c>
      <c r="P677" s="45">
        <f>'Охотск '!O64</f>
        <v>90189.750673999995</v>
      </c>
      <c r="Q677" s="45">
        <f>'Охотск '!P64</f>
        <v>7515.8125561666666</v>
      </c>
      <c r="R677" s="45">
        <f>'Охотск '!Q64</f>
        <v>6167.4412199999997</v>
      </c>
      <c r="S677" s="45">
        <f>'Охотск '!R64</f>
        <v>0</v>
      </c>
      <c r="T677" s="45">
        <f>'Охотск '!S64</f>
        <v>-1348.3713361666669</v>
      </c>
      <c r="U677" s="45">
        <f>'Охотск '!T64</f>
        <v>-113.58283999999999</v>
      </c>
      <c r="V677" s="967">
        <f>'Охотск '!U64</f>
        <v>6053.8583799999997</v>
      </c>
      <c r="W677" s="45">
        <f t="shared" si="99"/>
        <v>82.059540121708622</v>
      </c>
      <c r="X677" s="45">
        <f t="shared" si="100"/>
        <v>80.548288488552771</v>
      </c>
      <c r="Y677" s="967">
        <f>'Охотск '!V64</f>
        <v>0</v>
      </c>
      <c r="Z677" s="967">
        <f>'Охотск '!W64</f>
        <v>0</v>
      </c>
      <c r="AA677" s="45">
        <f>'Охотск '!X64</f>
        <v>0</v>
      </c>
      <c r="AB677" s="1920"/>
      <c r="AD677" s="1929"/>
    </row>
    <row r="678" spans="1:196" x14ac:dyDescent="0.25">
      <c r="A678" s="27">
        <v>1</v>
      </c>
      <c r="B678" s="27">
        <v>1</v>
      </c>
      <c r="C678" s="1478" t="s">
        <v>14</v>
      </c>
      <c r="D678" s="43">
        <f>'Охотск '!C65</f>
        <v>0</v>
      </c>
      <c r="E678" s="43">
        <f>'Охотск '!D65</f>
        <v>0</v>
      </c>
      <c r="F678" s="43">
        <f>'Охотск '!E65</f>
        <v>0</v>
      </c>
      <c r="G678" s="922">
        <f>'Охотск '!F65</f>
        <v>0</v>
      </c>
      <c r="H678" s="945">
        <f>'Охотск '!G65</f>
        <v>0</v>
      </c>
      <c r="I678" s="945">
        <f>'Охотск '!H65</f>
        <v>0</v>
      </c>
      <c r="J678" s="39">
        <f>'Охотск '!I65</f>
        <v>0</v>
      </c>
      <c r="K678" s="39">
        <f>'Охотск '!J65</f>
        <v>0</v>
      </c>
      <c r="L678" s="39">
        <f>'Охотск '!K65</f>
        <v>0</v>
      </c>
      <c r="M678" s="39">
        <f>'Охотск '!L65</f>
        <v>0</v>
      </c>
      <c r="N678" s="39">
        <f>'Охотск '!M65</f>
        <v>0</v>
      </c>
      <c r="O678" s="39">
        <f>'Охотск '!N65</f>
        <v>0</v>
      </c>
      <c r="P678" s="46">
        <f>'Охотск '!O65</f>
        <v>0</v>
      </c>
      <c r="Q678" s="46">
        <f>'Охотск '!P65</f>
        <v>0</v>
      </c>
      <c r="R678" s="46">
        <f>'Охотск '!Q65</f>
        <v>0</v>
      </c>
      <c r="S678" s="46">
        <f>'Охотск '!R65</f>
        <v>0</v>
      </c>
      <c r="T678" s="46">
        <f>'Охотск '!S65</f>
        <v>0</v>
      </c>
      <c r="U678" s="46">
        <f>'Охотск '!T65</f>
        <v>0</v>
      </c>
      <c r="V678" s="968">
        <f>'Охотск '!U65</f>
        <v>0</v>
      </c>
      <c r="W678" s="46"/>
      <c r="X678" s="46"/>
      <c r="Y678" s="968">
        <f>'Охотск '!V65</f>
        <v>0</v>
      </c>
      <c r="Z678" s="968">
        <f>'Охотск '!W65</f>
        <v>0</v>
      </c>
      <c r="AA678" s="46">
        <f>'Охотск '!X65</f>
        <v>0</v>
      </c>
      <c r="AB678" s="1920"/>
      <c r="AC678" s="915"/>
      <c r="AD678" s="1929"/>
      <c r="AE678" s="915"/>
      <c r="AF678" s="915"/>
      <c r="AG678" s="915"/>
      <c r="AH678" s="915"/>
      <c r="AI678" s="915"/>
      <c r="AJ678" s="915"/>
      <c r="AK678" s="915"/>
      <c r="AL678" s="915"/>
      <c r="AM678" s="915"/>
      <c r="AN678" s="915"/>
      <c r="AO678" s="915"/>
      <c r="AP678" s="915"/>
      <c r="AQ678" s="915"/>
      <c r="AR678" s="915"/>
      <c r="AS678" s="915"/>
      <c r="AT678" s="915"/>
      <c r="AU678" s="915"/>
      <c r="AV678" s="915"/>
      <c r="AW678" s="915"/>
      <c r="AX678" s="915"/>
      <c r="AY678" s="915"/>
      <c r="AZ678" s="915"/>
      <c r="BA678" s="915"/>
      <c r="BB678" s="915"/>
      <c r="BC678" s="915"/>
      <c r="BD678" s="915"/>
      <c r="BE678" s="915"/>
      <c r="BF678" s="915"/>
      <c r="BG678" s="915"/>
      <c r="BH678" s="915"/>
      <c r="BI678" s="915"/>
      <c r="BJ678" s="915"/>
      <c r="BK678" s="915"/>
      <c r="BL678" s="915"/>
      <c r="BM678" s="915"/>
      <c r="BN678" s="915"/>
      <c r="BO678" s="915"/>
      <c r="BP678" s="915"/>
      <c r="BQ678" s="915"/>
      <c r="BR678" s="915"/>
      <c r="BS678" s="915"/>
      <c r="BT678" s="915"/>
      <c r="BU678" s="915"/>
      <c r="BV678" s="915"/>
      <c r="BW678" s="915"/>
      <c r="BX678" s="915"/>
      <c r="BY678" s="915"/>
      <c r="BZ678" s="915"/>
      <c r="CA678" s="915"/>
      <c r="CB678" s="915"/>
      <c r="CC678" s="915"/>
      <c r="CD678" s="915"/>
      <c r="CE678" s="915"/>
      <c r="CF678" s="915"/>
      <c r="CG678" s="915"/>
      <c r="CH678" s="915"/>
      <c r="CI678" s="915"/>
      <c r="CJ678" s="915"/>
      <c r="CK678" s="915"/>
      <c r="CL678" s="915"/>
      <c r="CM678" s="915"/>
      <c r="CN678" s="915"/>
      <c r="CO678" s="915"/>
      <c r="CP678" s="915"/>
      <c r="CQ678" s="915"/>
      <c r="CR678" s="915"/>
      <c r="CS678" s="915"/>
      <c r="CT678" s="915"/>
      <c r="CU678" s="915"/>
      <c r="CV678" s="915"/>
      <c r="CW678" s="915"/>
      <c r="CX678" s="915"/>
      <c r="CY678" s="915"/>
      <c r="CZ678" s="915"/>
      <c r="DA678" s="915"/>
      <c r="DB678" s="915"/>
      <c r="DC678" s="915"/>
      <c r="DD678" s="915"/>
      <c r="DE678" s="915"/>
      <c r="DF678" s="915"/>
      <c r="DG678" s="915"/>
      <c r="DH678" s="915"/>
      <c r="DI678" s="915"/>
      <c r="DJ678" s="915"/>
      <c r="DK678" s="915"/>
      <c r="DL678" s="915"/>
      <c r="DM678" s="915"/>
      <c r="DN678" s="915"/>
      <c r="DO678" s="915"/>
      <c r="DP678" s="915"/>
      <c r="DQ678" s="915"/>
      <c r="DR678" s="915"/>
      <c r="DS678" s="915"/>
      <c r="DT678" s="915"/>
      <c r="DU678" s="915"/>
      <c r="DV678" s="915"/>
      <c r="DW678" s="915"/>
      <c r="DX678" s="915"/>
      <c r="DY678" s="915"/>
      <c r="DZ678" s="915"/>
      <c r="EA678" s="915"/>
      <c r="EB678" s="915"/>
      <c r="EC678" s="915"/>
      <c r="ED678" s="915"/>
      <c r="EE678" s="915"/>
      <c r="EF678" s="915"/>
      <c r="EG678" s="915"/>
      <c r="EH678" s="915"/>
      <c r="EI678" s="915"/>
      <c r="EJ678" s="915"/>
      <c r="EK678" s="915"/>
      <c r="EL678" s="915"/>
      <c r="EM678" s="915"/>
      <c r="EN678" s="915"/>
      <c r="EO678" s="915"/>
      <c r="EP678" s="915"/>
      <c r="EQ678" s="915"/>
      <c r="ER678" s="915"/>
      <c r="ES678" s="915"/>
      <c r="ET678" s="915"/>
      <c r="EU678" s="915"/>
      <c r="EV678" s="915"/>
      <c r="EW678" s="915"/>
      <c r="EX678" s="915"/>
      <c r="EY678" s="915"/>
      <c r="EZ678" s="915"/>
      <c r="FA678" s="915"/>
      <c r="FB678" s="915"/>
      <c r="FC678" s="915"/>
      <c r="FD678" s="915"/>
      <c r="FE678" s="915"/>
      <c r="FF678" s="915"/>
      <c r="FG678" s="915"/>
      <c r="FH678" s="915"/>
      <c r="FI678" s="915"/>
      <c r="FJ678" s="915"/>
      <c r="FK678" s="915"/>
      <c r="FL678" s="915"/>
      <c r="FM678" s="915"/>
      <c r="FN678" s="915"/>
      <c r="FO678" s="915"/>
      <c r="FP678" s="915"/>
      <c r="FQ678" s="915"/>
      <c r="FR678" s="915"/>
      <c r="FS678" s="915"/>
      <c r="FT678" s="915"/>
      <c r="FU678" s="915"/>
      <c r="FV678" s="915"/>
      <c r="FW678" s="915"/>
      <c r="FX678" s="915"/>
      <c r="FY678" s="915"/>
      <c r="FZ678" s="915"/>
      <c r="GA678" s="915"/>
      <c r="GB678" s="915"/>
      <c r="GC678" s="915"/>
      <c r="GD678" s="915"/>
      <c r="GE678" s="915"/>
      <c r="GF678" s="915"/>
      <c r="GG678" s="915"/>
      <c r="GH678" s="915"/>
      <c r="GI678" s="915"/>
      <c r="GJ678" s="915"/>
      <c r="GK678" s="915"/>
      <c r="GL678" s="915"/>
      <c r="GM678" s="915"/>
      <c r="GN678" s="915"/>
    </row>
    <row r="679" spans="1:196" x14ac:dyDescent="0.25">
      <c r="A679" s="27">
        <v>1</v>
      </c>
      <c r="B679" s="27">
        <v>1</v>
      </c>
      <c r="C679" s="1360" t="s">
        <v>302</v>
      </c>
      <c r="D679" s="43">
        <f>'Охотск '!C66</f>
        <v>0</v>
      </c>
      <c r="E679" s="43">
        <f>'Охотск '!D66</f>
        <v>0</v>
      </c>
      <c r="F679" s="43">
        <f>'Охотск '!E66</f>
        <v>0</v>
      </c>
      <c r="G679" s="922">
        <f>'Охотск '!F66</f>
        <v>0</v>
      </c>
      <c r="H679" s="945">
        <f>'Охотск '!G66</f>
        <v>0</v>
      </c>
      <c r="I679" s="945">
        <f>'Охотск '!H66</f>
        <v>0</v>
      </c>
      <c r="J679" s="39">
        <f>'Охотск '!I66</f>
        <v>0</v>
      </c>
      <c r="K679" s="39">
        <f>'Охотск '!J66</f>
        <v>0</v>
      </c>
      <c r="L679" s="39">
        <f>'Охотск '!K66</f>
        <v>0</v>
      </c>
      <c r="M679" s="39">
        <f>'Охотск '!L66</f>
        <v>0</v>
      </c>
      <c r="N679" s="39">
        <f>'Охотск '!M66</f>
        <v>0</v>
      </c>
      <c r="O679" s="39">
        <f>'Охотск '!N66</f>
        <v>0</v>
      </c>
      <c r="P679" s="46">
        <f>'Охотск '!O66</f>
        <v>0</v>
      </c>
      <c r="Q679" s="46">
        <f>'Охотск '!P66</f>
        <v>0</v>
      </c>
      <c r="R679" s="46">
        <f>'Охотск '!Q66</f>
        <v>0</v>
      </c>
      <c r="S679" s="46">
        <f>'Охотск '!R66</f>
        <v>0</v>
      </c>
      <c r="T679" s="46">
        <f>'Охотск '!S66</f>
        <v>0</v>
      </c>
      <c r="U679" s="46">
        <f>'Охотск '!T66</f>
        <v>0</v>
      </c>
      <c r="V679" s="968">
        <f>'Охотск '!U66</f>
        <v>0</v>
      </c>
      <c r="W679" s="46"/>
      <c r="X679" s="46"/>
      <c r="Y679" s="968">
        <f>'Охотск '!V66</f>
        <v>0</v>
      </c>
      <c r="Z679" s="968">
        <f>'Охотск '!W66</f>
        <v>0</v>
      </c>
      <c r="AA679" s="46">
        <f>'Охотск '!X66</f>
        <v>0</v>
      </c>
      <c r="AB679" s="1920"/>
      <c r="AD679" s="1929"/>
    </row>
    <row r="680" spans="1:196" ht="30" x14ac:dyDescent="0.25">
      <c r="B680" s="27">
        <v>1</v>
      </c>
      <c r="C680" s="1198" t="s">
        <v>198</v>
      </c>
      <c r="D680" s="43">
        <f>'Охотск '!C67</f>
        <v>15080</v>
      </c>
      <c r="E680" s="43">
        <f>'Охотск '!D67</f>
        <v>1257</v>
      </c>
      <c r="F680" s="43">
        <f>'Охотск '!E67</f>
        <v>1581.3407407407408</v>
      </c>
      <c r="G680" s="922">
        <f>'Охотск '!F67</f>
        <v>125.80276378207962</v>
      </c>
      <c r="H680" s="945">
        <f>'Охотск '!G67</f>
        <v>0</v>
      </c>
      <c r="I680" s="945">
        <f>'Охотск '!H67</f>
        <v>0</v>
      </c>
      <c r="J680" s="39">
        <f>'Охотск '!I67</f>
        <v>0</v>
      </c>
      <c r="K680" s="39">
        <f>'Охотск '!J67</f>
        <v>0</v>
      </c>
      <c r="L680" s="39">
        <f>'Охотск '!K67</f>
        <v>0</v>
      </c>
      <c r="M680" s="39">
        <f>'Охотск '!L67</f>
        <v>0</v>
      </c>
      <c r="N680" s="39">
        <f>'Охотск '!M67</f>
        <v>0</v>
      </c>
      <c r="O680" s="39">
        <f>'Охотск '!N67</f>
        <v>0</v>
      </c>
      <c r="P680" s="46">
        <f>'Охотск '!O67</f>
        <v>0</v>
      </c>
      <c r="Q680" s="46">
        <f>'Охотск '!P67</f>
        <v>0</v>
      </c>
      <c r="R680" s="46">
        <f>'Охотск '!Q67</f>
        <v>0</v>
      </c>
      <c r="S680" s="46">
        <f>'Охотск '!R67</f>
        <v>0</v>
      </c>
      <c r="T680" s="46">
        <f>'Охотск '!S67</f>
        <v>0</v>
      </c>
      <c r="U680" s="46">
        <f>'Охотск '!T67</f>
        <v>0</v>
      </c>
      <c r="V680" s="968">
        <f>'Охотск '!U67</f>
        <v>0</v>
      </c>
      <c r="W680" s="46"/>
      <c r="X680" s="46"/>
      <c r="Y680" s="968">
        <f>'Охотск '!V67</f>
        <v>0</v>
      </c>
      <c r="Z680" s="968">
        <f>'Охотск '!W67</f>
        <v>0</v>
      </c>
      <c r="AA680" s="46">
        <f>'Охотск '!X67</f>
        <v>0</v>
      </c>
      <c r="AB680" s="1920"/>
      <c r="AD680" s="1929"/>
    </row>
    <row r="681" spans="1:196" x14ac:dyDescent="0.25">
      <c r="C681" s="1198" t="s">
        <v>478</v>
      </c>
      <c r="D681" s="43">
        <f>'Охотск '!C68</f>
        <v>0</v>
      </c>
      <c r="E681" s="43">
        <f>'Охотск '!D68</f>
        <v>0</v>
      </c>
      <c r="F681" s="43">
        <f>'Охотск '!E68</f>
        <v>49.52</v>
      </c>
      <c r="G681" s="922">
        <f>'Охотск '!F68</f>
        <v>0</v>
      </c>
      <c r="H681" s="945">
        <f>'Охотск '!G68</f>
        <v>0</v>
      </c>
      <c r="I681" s="945">
        <f>'Охотск '!H68</f>
        <v>0</v>
      </c>
      <c r="J681" s="39">
        <f>'Охотск '!I68</f>
        <v>0</v>
      </c>
      <c r="K681" s="39">
        <f>'Охотск '!J68</f>
        <v>0</v>
      </c>
      <c r="L681" s="39">
        <f>'Охотск '!K68</f>
        <v>0</v>
      </c>
      <c r="M681" s="39">
        <f>'Охотск '!L68</f>
        <v>0</v>
      </c>
      <c r="N681" s="39">
        <f>'Охотск '!M68</f>
        <v>0</v>
      </c>
      <c r="O681" s="39">
        <f>'Охотск '!N68</f>
        <v>0</v>
      </c>
      <c r="P681" s="46">
        <f>'Охотск '!O68</f>
        <v>0</v>
      </c>
      <c r="Q681" s="46">
        <f>'Охотск '!P68</f>
        <v>0</v>
      </c>
      <c r="R681" s="46">
        <f>'Охотск '!Q68</f>
        <v>0</v>
      </c>
      <c r="S681" s="46">
        <f>'Охотск '!R68</f>
        <v>0</v>
      </c>
      <c r="T681" s="46">
        <f>'Охотск '!S68</f>
        <v>0</v>
      </c>
      <c r="U681" s="46">
        <f>'Охотск '!T68</f>
        <v>0</v>
      </c>
      <c r="V681" s="968">
        <f>'Охотск '!U68</f>
        <v>0</v>
      </c>
      <c r="W681" s="46"/>
      <c r="X681" s="46"/>
      <c r="Y681" s="968"/>
      <c r="Z681" s="968"/>
      <c r="AA681" s="46"/>
      <c r="AB681" s="1920"/>
      <c r="AD681" s="1929"/>
    </row>
    <row r="682" spans="1:196" ht="30" x14ac:dyDescent="0.25">
      <c r="B682" s="27">
        <v>1</v>
      </c>
      <c r="C682" s="1198" t="s">
        <v>303</v>
      </c>
      <c r="D682" s="43">
        <f>'Охотск '!C69</f>
        <v>0</v>
      </c>
      <c r="E682" s="43">
        <f>'Охотск '!D69</f>
        <v>0</v>
      </c>
      <c r="F682" s="43">
        <f>'Охотск '!E69</f>
        <v>0</v>
      </c>
      <c r="G682" s="922">
        <f>'Охотск '!F69</f>
        <v>0</v>
      </c>
      <c r="H682" s="945">
        <f>'Охотск '!G69</f>
        <v>0</v>
      </c>
      <c r="I682" s="945">
        <f>'Охотск '!H69</f>
        <v>0</v>
      </c>
      <c r="J682" s="39">
        <f>'Охотск '!I69</f>
        <v>0</v>
      </c>
      <c r="K682" s="39">
        <f>'Охотск '!J69</f>
        <v>0</v>
      </c>
      <c r="L682" s="39">
        <f>'Охотск '!K69</f>
        <v>0</v>
      </c>
      <c r="M682" s="39">
        <f>'Охотск '!L69</f>
        <v>0</v>
      </c>
      <c r="N682" s="39">
        <f>'Охотск '!M69</f>
        <v>0</v>
      </c>
      <c r="O682" s="39">
        <f>'Охотск '!N69</f>
        <v>0</v>
      </c>
      <c r="P682" s="46">
        <f>'Охотск '!O69</f>
        <v>0</v>
      </c>
      <c r="Q682" s="46">
        <f>'Охотск '!P69</f>
        <v>0</v>
      </c>
      <c r="R682" s="46">
        <f>'Охотск '!Q69</f>
        <v>0</v>
      </c>
      <c r="S682" s="46">
        <f>'Охотск '!R69</f>
        <v>0</v>
      </c>
      <c r="T682" s="46">
        <f>'Охотск '!S69</f>
        <v>0</v>
      </c>
      <c r="U682" s="46">
        <f>'Охотск '!T69</f>
        <v>0</v>
      </c>
      <c r="V682" s="968">
        <f>'Охотск '!U69</f>
        <v>0</v>
      </c>
      <c r="W682" s="46"/>
      <c r="X682" s="46"/>
      <c r="Y682" s="968">
        <f>'Охотск '!V69</f>
        <v>0</v>
      </c>
      <c r="Z682" s="968">
        <f>'Охотск '!W69</f>
        <v>0</v>
      </c>
      <c r="AA682" s="46">
        <f>'Охотск '!X69</f>
        <v>0</v>
      </c>
      <c r="AB682" s="1920"/>
      <c r="AD682" s="1929"/>
    </row>
    <row r="683" spans="1:196" ht="30" x14ac:dyDescent="0.25">
      <c r="B683" s="27">
        <v>1</v>
      </c>
      <c r="C683" s="1198" t="s">
        <v>304</v>
      </c>
      <c r="D683" s="43">
        <f>'Охотск '!C70</f>
        <v>6000</v>
      </c>
      <c r="E683" s="43">
        <f>'Охотск '!D70</f>
        <v>500</v>
      </c>
      <c r="F683" s="43">
        <f>'Охотск '!E70</f>
        <v>644</v>
      </c>
      <c r="G683" s="922">
        <f>'Охотск '!F70</f>
        <v>128.80000000000001</v>
      </c>
      <c r="H683" s="945">
        <f>'Охотск '!G70</f>
        <v>0</v>
      </c>
      <c r="I683" s="945">
        <f>'Охотск '!H70</f>
        <v>0</v>
      </c>
      <c r="J683" s="39">
        <f>'Охотск '!I70</f>
        <v>0</v>
      </c>
      <c r="K683" s="39">
        <f>'Охотск '!J70</f>
        <v>0</v>
      </c>
      <c r="L683" s="39">
        <f>'Охотск '!K70</f>
        <v>0</v>
      </c>
      <c r="M683" s="39">
        <f>'Охотск '!L70</f>
        <v>0</v>
      </c>
      <c r="N683" s="39">
        <f>'Охотск '!M70</f>
        <v>0</v>
      </c>
      <c r="O683" s="39">
        <f>'Охотск '!N70</f>
        <v>0</v>
      </c>
      <c r="P683" s="46">
        <f>'Охотск '!O70</f>
        <v>0</v>
      </c>
      <c r="Q683" s="46">
        <f>'Охотск '!P70</f>
        <v>0</v>
      </c>
      <c r="R683" s="46">
        <f>'Охотск '!Q70</f>
        <v>0</v>
      </c>
      <c r="S683" s="46">
        <f>'Охотск '!R70</f>
        <v>0</v>
      </c>
      <c r="T683" s="46">
        <f>'Охотск '!S70</f>
        <v>0</v>
      </c>
      <c r="U683" s="46">
        <f>'Охотск '!T70</f>
        <v>0</v>
      </c>
      <c r="V683" s="968">
        <f>'Охотск '!U70</f>
        <v>0</v>
      </c>
      <c r="W683" s="46"/>
      <c r="X683" s="46"/>
      <c r="Y683" s="968">
        <f>'Охотск '!V70</f>
        <v>0</v>
      </c>
      <c r="Z683" s="968">
        <f>'Охотск '!W70</f>
        <v>0</v>
      </c>
      <c r="AA683" s="46">
        <f>'Охотск '!X70</f>
        <v>0</v>
      </c>
      <c r="AB683" s="1920"/>
      <c r="AD683" s="1929"/>
    </row>
    <row r="684" spans="1:196" ht="30" x14ac:dyDescent="0.25">
      <c r="B684" s="27">
        <v>1</v>
      </c>
      <c r="C684" s="1198" t="s">
        <v>305</v>
      </c>
      <c r="D684" s="43">
        <f>'Охотск '!C71</f>
        <v>80</v>
      </c>
      <c r="E684" s="43">
        <f>'Охотск '!D71</f>
        <v>7</v>
      </c>
      <c r="F684" s="43">
        <f>'Охотск '!E71</f>
        <v>0</v>
      </c>
      <c r="G684" s="922">
        <f>'Охотск '!F71</f>
        <v>0</v>
      </c>
      <c r="H684" s="945">
        <f>'Охотск '!G71</f>
        <v>0</v>
      </c>
      <c r="I684" s="945">
        <f>'Охотск '!H71</f>
        <v>0</v>
      </c>
      <c r="J684" s="39">
        <f>'Охотск '!I71</f>
        <v>0</v>
      </c>
      <c r="K684" s="39">
        <f>'Охотск '!J71</f>
        <v>0</v>
      </c>
      <c r="L684" s="39">
        <f>'Охотск '!K71</f>
        <v>0</v>
      </c>
      <c r="M684" s="39">
        <f>'Охотск '!L71</f>
        <v>0</v>
      </c>
      <c r="N684" s="39">
        <f>'Охотск '!M71</f>
        <v>0</v>
      </c>
      <c r="O684" s="39">
        <f>'Охотск '!N71</f>
        <v>0</v>
      </c>
      <c r="P684" s="46">
        <f>'Охотск '!O71</f>
        <v>0</v>
      </c>
      <c r="Q684" s="46">
        <f>'Охотск '!P71</f>
        <v>0</v>
      </c>
      <c r="R684" s="46">
        <f>'Охотск '!Q71</f>
        <v>0</v>
      </c>
      <c r="S684" s="46">
        <f>'Охотск '!R71</f>
        <v>0</v>
      </c>
      <c r="T684" s="46">
        <f>'Охотск '!S71</f>
        <v>0</v>
      </c>
      <c r="U684" s="46">
        <f>'Охотск '!T71</f>
        <v>0</v>
      </c>
      <c r="V684" s="968">
        <f>'Охотск '!U71</f>
        <v>0</v>
      </c>
      <c r="W684" s="46"/>
      <c r="X684" s="46"/>
      <c r="Y684" s="968">
        <f>'Охотск '!V71</f>
        <v>0</v>
      </c>
      <c r="Z684" s="968">
        <f>'Охотск '!W71</f>
        <v>0</v>
      </c>
      <c r="AA684" s="46">
        <f>'Охотск '!X71</f>
        <v>0</v>
      </c>
      <c r="AB684" s="1920"/>
      <c r="AD684" s="1929"/>
    </row>
    <row r="685" spans="1:196" x14ac:dyDescent="0.25">
      <c r="B685" s="27">
        <v>1</v>
      </c>
      <c r="C685" s="1198" t="s">
        <v>306</v>
      </c>
      <c r="D685" s="43">
        <f>'Охотск '!C72</f>
        <v>9000</v>
      </c>
      <c r="E685" s="43">
        <f>'Охотск '!D72</f>
        <v>750</v>
      </c>
      <c r="F685" s="43">
        <f>'Охотск '!E72</f>
        <v>919</v>
      </c>
      <c r="G685" s="922">
        <f>'Охотск '!F72</f>
        <v>122.53333333333333</v>
      </c>
      <c r="H685" s="945">
        <f>'Охотск '!G72</f>
        <v>0</v>
      </c>
      <c r="I685" s="945">
        <f>'Охотск '!H72</f>
        <v>0</v>
      </c>
      <c r="J685" s="39">
        <f>'Охотск '!I72</f>
        <v>0</v>
      </c>
      <c r="K685" s="39">
        <f>'Охотск '!J72</f>
        <v>0</v>
      </c>
      <c r="L685" s="39">
        <f>'Охотск '!K72</f>
        <v>0</v>
      </c>
      <c r="M685" s="39">
        <f>'Охотск '!L72</f>
        <v>0</v>
      </c>
      <c r="N685" s="39">
        <f>'Охотск '!M72</f>
        <v>0</v>
      </c>
      <c r="O685" s="39">
        <f>'Охотск '!N72</f>
        <v>0</v>
      </c>
      <c r="P685" s="46">
        <f>'Охотск '!O72</f>
        <v>0</v>
      </c>
      <c r="Q685" s="46">
        <f>'Охотск '!P72</f>
        <v>0</v>
      </c>
      <c r="R685" s="46">
        <f>'Охотск '!Q72</f>
        <v>0</v>
      </c>
      <c r="S685" s="46">
        <f>'Охотск '!R72</f>
        <v>0</v>
      </c>
      <c r="T685" s="46">
        <f>'Охотск '!S72</f>
        <v>0</v>
      </c>
      <c r="U685" s="46">
        <f>'Охотск '!T72</f>
        <v>0</v>
      </c>
      <c r="V685" s="968">
        <f>'Охотск '!U72</f>
        <v>0</v>
      </c>
      <c r="W685" s="46"/>
      <c r="X685" s="46"/>
      <c r="Y685" s="968">
        <f>'Охотск '!V72</f>
        <v>0</v>
      </c>
      <c r="Z685" s="968">
        <f>'Охотск '!W72</f>
        <v>0</v>
      </c>
      <c r="AA685" s="46">
        <f>'Охотск '!X72</f>
        <v>0</v>
      </c>
      <c r="AB685" s="1920"/>
      <c r="AD685" s="1929"/>
    </row>
    <row r="686" spans="1:196" x14ac:dyDescent="0.25">
      <c r="B686" s="27">
        <v>1</v>
      </c>
      <c r="C686" s="1198" t="s">
        <v>157</v>
      </c>
      <c r="D686" s="43">
        <f>'Охотск '!C73</f>
        <v>16601.411764705881</v>
      </c>
      <c r="E686" s="43">
        <f>'Охотск '!D73</f>
        <v>1383.1176470588234</v>
      </c>
      <c r="F686" s="43">
        <f>'Охотск '!E73</f>
        <v>1114.0717647058823</v>
      </c>
      <c r="G686" s="922">
        <f>'Охотск '!F73</f>
        <v>80.547867137328282</v>
      </c>
      <c r="H686" s="945">
        <f>'Охотск '!G73</f>
        <v>0</v>
      </c>
      <c r="I686" s="945">
        <f>'Охотск '!H73</f>
        <v>0</v>
      </c>
      <c r="J686" s="39">
        <f>'Охотск '!I73</f>
        <v>0</v>
      </c>
      <c r="K686" s="39">
        <f>'Охотск '!J73</f>
        <v>0</v>
      </c>
      <c r="L686" s="39">
        <f>'Охотск '!K73</f>
        <v>0</v>
      </c>
      <c r="M686" s="39">
        <f>'Охотск '!L73</f>
        <v>0</v>
      </c>
      <c r="N686" s="39">
        <f>'Охотск '!M73</f>
        <v>0</v>
      </c>
      <c r="O686" s="39">
        <f>'Охотск '!N73</f>
        <v>0</v>
      </c>
      <c r="P686" s="46">
        <f>'Охотск '!O73</f>
        <v>0</v>
      </c>
      <c r="Q686" s="46">
        <f>'Охотск '!P73</f>
        <v>0</v>
      </c>
      <c r="R686" s="46">
        <f>'Охотск '!Q73</f>
        <v>0</v>
      </c>
      <c r="S686" s="46">
        <f>'Охотск '!R73</f>
        <v>0</v>
      </c>
      <c r="T686" s="46">
        <f>'Охотск '!S73</f>
        <v>0</v>
      </c>
      <c r="U686" s="46">
        <f>'Охотск '!T73</f>
        <v>0</v>
      </c>
      <c r="V686" s="968">
        <f>'Охотск '!U73</f>
        <v>0</v>
      </c>
      <c r="W686" s="46"/>
      <c r="X686" s="46"/>
      <c r="Y686" s="968"/>
      <c r="Z686" s="968"/>
      <c r="AA686" s="46"/>
      <c r="AB686" s="1920"/>
      <c r="AD686" s="1929"/>
    </row>
    <row r="687" spans="1:196" x14ac:dyDescent="0.25">
      <c r="B687" s="27">
        <v>1</v>
      </c>
      <c r="C687" s="1198" t="s">
        <v>458</v>
      </c>
      <c r="D687" s="43">
        <f>'Охотск '!C74</f>
        <v>14272</v>
      </c>
      <c r="E687" s="43">
        <f>'Охотск '!D74</f>
        <v>1189</v>
      </c>
      <c r="F687" s="43">
        <f>'Охотск '!E74</f>
        <v>921</v>
      </c>
      <c r="G687" s="922">
        <f>'Охотск '!F74</f>
        <v>77.460050462573591</v>
      </c>
      <c r="H687" s="945">
        <f>'Охотск '!G74</f>
        <v>0</v>
      </c>
      <c r="I687" s="945">
        <f>'Охотск '!H74</f>
        <v>0</v>
      </c>
      <c r="J687" s="39">
        <f>'Охотск '!I74</f>
        <v>0</v>
      </c>
      <c r="K687" s="39">
        <f>'Охотск '!J74</f>
        <v>0</v>
      </c>
      <c r="L687" s="39">
        <f>'Охотск '!K74</f>
        <v>0</v>
      </c>
      <c r="M687" s="39">
        <f>'Охотск '!L74</f>
        <v>0</v>
      </c>
      <c r="N687" s="39">
        <f>'Охотск '!M74</f>
        <v>0</v>
      </c>
      <c r="O687" s="39">
        <f>'Охотск '!N74</f>
        <v>0</v>
      </c>
      <c r="P687" s="46">
        <f>'Охотск '!O74</f>
        <v>0</v>
      </c>
      <c r="Q687" s="46">
        <f>'Охотск '!P74</f>
        <v>0</v>
      </c>
      <c r="R687" s="46">
        <f>'Охотск '!Q74</f>
        <v>0</v>
      </c>
      <c r="S687" s="46">
        <f>'Охотск '!R74</f>
        <v>0</v>
      </c>
      <c r="T687" s="46">
        <f>'Охотск '!S74</f>
        <v>0</v>
      </c>
      <c r="U687" s="46">
        <f>'Охотск '!T74</f>
        <v>0</v>
      </c>
      <c r="V687" s="968">
        <f>'Охотск '!U74</f>
        <v>0</v>
      </c>
      <c r="W687" s="46"/>
      <c r="X687" s="46"/>
      <c r="Y687" s="968"/>
      <c r="Z687" s="968"/>
      <c r="AA687" s="46"/>
      <c r="AB687" s="1920"/>
      <c r="AD687" s="1929"/>
    </row>
    <row r="688" spans="1:196" x14ac:dyDescent="0.25">
      <c r="B688" s="27">
        <v>1</v>
      </c>
      <c r="C688" s="1198" t="s">
        <v>462</v>
      </c>
      <c r="D688" s="43">
        <f>'Охотск '!C75</f>
        <v>19800</v>
      </c>
      <c r="E688" s="43">
        <f>'Охотск '!D75</f>
        <v>1650</v>
      </c>
      <c r="F688" s="43">
        <f>'Охотск '!E75</f>
        <v>1641.11</v>
      </c>
      <c r="G688" s="922">
        <f>'Охотск '!F75</f>
        <v>99.461212121212114</v>
      </c>
      <c r="H688" s="945">
        <f>'Охотск '!G75</f>
        <v>0</v>
      </c>
      <c r="I688" s="945">
        <f>'Охотск '!H75</f>
        <v>0</v>
      </c>
      <c r="J688" s="39">
        <f>'Охотск '!I75</f>
        <v>0</v>
      </c>
      <c r="K688" s="39">
        <f>'Охотск '!J75</f>
        <v>0</v>
      </c>
      <c r="L688" s="39">
        <f>'Охотск '!K75</f>
        <v>0</v>
      </c>
      <c r="M688" s="39">
        <f>'Охотск '!L75</f>
        <v>0</v>
      </c>
      <c r="N688" s="39">
        <f>'Охотск '!M75</f>
        <v>0</v>
      </c>
      <c r="O688" s="39">
        <f>'Охотск '!N75</f>
        <v>0</v>
      </c>
      <c r="P688" s="46">
        <f>'Охотск '!O75</f>
        <v>0</v>
      </c>
      <c r="Q688" s="46">
        <f>'Охотск '!P75</f>
        <v>0</v>
      </c>
      <c r="R688" s="46">
        <f>'Охотск '!Q75</f>
        <v>0</v>
      </c>
      <c r="S688" s="46">
        <f>'Охотск '!R75</f>
        <v>0</v>
      </c>
      <c r="T688" s="46">
        <f>'Охотск '!S75</f>
        <v>0</v>
      </c>
      <c r="U688" s="46">
        <f>'Охотск '!T75</f>
        <v>0</v>
      </c>
      <c r="V688" s="968">
        <f>'Охотск '!U75</f>
        <v>0</v>
      </c>
      <c r="W688" s="46"/>
      <c r="X688" s="46"/>
      <c r="Y688" s="968">
        <f>'Охотск '!V73</f>
        <v>0</v>
      </c>
      <c r="Z688" s="968">
        <f>'Охотск '!W73</f>
        <v>0</v>
      </c>
      <c r="AA688" s="46">
        <f>'Охотск '!X73</f>
        <v>0</v>
      </c>
      <c r="AB688" s="1920"/>
      <c r="AD688" s="1929"/>
    </row>
    <row r="689" spans="1:30" x14ac:dyDescent="0.25">
      <c r="B689" s="27">
        <v>1</v>
      </c>
      <c r="C689" s="1210" t="s">
        <v>168</v>
      </c>
      <c r="D689" s="43">
        <f>'Охотск '!C76</f>
        <v>65827.323076923072</v>
      </c>
      <c r="E689" s="43">
        <f>'Охотск '!D76</f>
        <v>5484.876923076923</v>
      </c>
      <c r="F689" s="43">
        <f>'Охотск '!E76</f>
        <v>4949.3381766381772</v>
      </c>
      <c r="G689" s="922">
        <f>'Охотск '!F76</f>
        <v>90.236084529344055</v>
      </c>
      <c r="H689" s="945">
        <f>'Охотск '!G76</f>
        <v>0</v>
      </c>
      <c r="I689" s="945">
        <f>'Охотск '!H76</f>
        <v>0</v>
      </c>
      <c r="J689" s="39">
        <f>'Охотск '!I76</f>
        <v>0</v>
      </c>
      <c r="K689" s="39">
        <f>'Охотск '!J76</f>
        <v>0</v>
      </c>
      <c r="L689" s="39">
        <f>'Охотск '!K76</f>
        <v>0</v>
      </c>
      <c r="M689" s="39">
        <f>'Охотск '!L76</f>
        <v>0</v>
      </c>
      <c r="N689" s="39">
        <f>'Охотск '!M76</f>
        <v>0</v>
      </c>
      <c r="O689" s="39">
        <f>'Охотск '!N76</f>
        <v>0</v>
      </c>
      <c r="P689" s="46">
        <f>'Охотск '!O76</f>
        <v>122880.0196</v>
      </c>
      <c r="Q689" s="46">
        <f>'Охотск '!P76</f>
        <v>10240.001633333333</v>
      </c>
      <c r="R689" s="46">
        <f>'Охотск '!Q76</f>
        <v>10240.001630000001</v>
      </c>
      <c r="S689" s="46">
        <f>'Охотск '!R76</f>
        <v>0</v>
      </c>
      <c r="T689" s="46">
        <f>'Охотск '!S76</f>
        <v>-3.3333326427964494E-6</v>
      </c>
      <c r="U689" s="46">
        <f>'Охотск '!T76</f>
        <v>0</v>
      </c>
      <c r="V689" s="968">
        <f>'Охотск '!U76</f>
        <v>10240.001630000001</v>
      </c>
      <c r="W689" s="46">
        <f>R689/Q689*100</f>
        <v>99.999999967447934</v>
      </c>
      <c r="X689" s="46">
        <f>V689/Q689*100</f>
        <v>99.999999967447934</v>
      </c>
      <c r="Y689" s="968">
        <f>'Охотск '!V75</f>
        <v>0</v>
      </c>
      <c r="Z689" s="968">
        <f>'Охотск '!W75</f>
        <v>0</v>
      </c>
      <c r="AA689" s="46">
        <f>'Охотск '!X75</f>
        <v>0</v>
      </c>
      <c r="AB689" s="1920"/>
      <c r="AD689" s="1929"/>
    </row>
    <row r="690" spans="1:30" x14ac:dyDescent="0.25">
      <c r="B690" s="27">
        <v>1</v>
      </c>
      <c r="C690" s="1360" t="s">
        <v>307</v>
      </c>
      <c r="D690" s="43">
        <f>'Охотск '!C77</f>
        <v>0</v>
      </c>
      <c r="E690" s="43">
        <f>'Охотск '!D77</f>
        <v>0</v>
      </c>
      <c r="F690" s="43">
        <f>'Охотск '!E77</f>
        <v>0</v>
      </c>
      <c r="G690" s="922">
        <f>'Охотск '!F77</f>
        <v>0</v>
      </c>
      <c r="H690" s="945">
        <f>'Охотск '!G77</f>
        <v>0</v>
      </c>
      <c r="I690" s="945">
        <f>'Охотск '!H77</f>
        <v>0</v>
      </c>
      <c r="J690" s="39">
        <f>'Охотск '!I77</f>
        <v>0</v>
      </c>
      <c r="K690" s="39">
        <f>'Охотск '!J77</f>
        <v>0</v>
      </c>
      <c r="L690" s="39">
        <f>'Охотск '!K77</f>
        <v>0</v>
      </c>
      <c r="M690" s="39">
        <f>'Охотск '!L77</f>
        <v>0</v>
      </c>
      <c r="N690" s="39">
        <f>'Охотск '!M77</f>
        <v>0</v>
      </c>
      <c r="O690" s="39">
        <f>'Охотск '!N77</f>
        <v>0</v>
      </c>
      <c r="P690" s="46">
        <f>'Охотск '!O77</f>
        <v>0</v>
      </c>
      <c r="Q690" s="46">
        <f>'Охотск '!P77</f>
        <v>0</v>
      </c>
      <c r="R690" s="46">
        <f>'Охотск '!Q77</f>
        <v>0</v>
      </c>
      <c r="S690" s="46">
        <f>'Охотск '!R77</f>
        <v>0</v>
      </c>
      <c r="T690" s="46">
        <f>'Охотск '!S77</f>
        <v>0</v>
      </c>
      <c r="U690" s="46">
        <f>'Охотск '!T77</f>
        <v>0</v>
      </c>
      <c r="V690" s="968">
        <f>'Охотск '!U77</f>
        <v>0</v>
      </c>
      <c r="W690" s="46"/>
      <c r="X690" s="46"/>
      <c r="Y690" s="968">
        <f>'Охотск '!V76</f>
        <v>0</v>
      </c>
      <c r="Z690" s="968">
        <f>'Охотск '!W76</f>
        <v>0</v>
      </c>
      <c r="AA690" s="46">
        <f>'Охотск '!X76</f>
        <v>0</v>
      </c>
      <c r="AB690" s="1920"/>
      <c r="AD690" s="1929"/>
    </row>
    <row r="691" spans="1:30" ht="30" x14ac:dyDescent="0.25">
      <c r="B691" s="27">
        <v>1</v>
      </c>
      <c r="C691" s="1198" t="s">
        <v>198</v>
      </c>
      <c r="D691" s="43">
        <f>'Охотск '!C78</f>
        <v>8620</v>
      </c>
      <c r="E691" s="43">
        <f>'Охотск '!D78</f>
        <v>719</v>
      </c>
      <c r="F691" s="43">
        <f>'Охотск '!E78</f>
        <v>8</v>
      </c>
      <c r="G691" s="922">
        <f>'Охотск '!F78</f>
        <v>1.1126564673157162</v>
      </c>
      <c r="H691" s="945">
        <f>'Охотск '!G78</f>
        <v>0</v>
      </c>
      <c r="I691" s="945">
        <f>'Охотск '!H78</f>
        <v>0</v>
      </c>
      <c r="J691" s="39">
        <f>'Охотск '!I78</f>
        <v>0</v>
      </c>
      <c r="K691" s="39">
        <f>'Охотск '!J78</f>
        <v>0</v>
      </c>
      <c r="L691" s="39">
        <f>'Охотск '!K78</f>
        <v>0</v>
      </c>
      <c r="M691" s="39">
        <f>'Охотск '!L78</f>
        <v>0</v>
      </c>
      <c r="N691" s="39">
        <f>'Охотск '!M78</f>
        <v>0</v>
      </c>
      <c r="O691" s="39">
        <f>'Охотск '!N78</f>
        <v>0</v>
      </c>
      <c r="P691" s="46">
        <f>'Охотск '!O78</f>
        <v>0</v>
      </c>
      <c r="Q691" s="46">
        <f>'Охотск '!P78</f>
        <v>0</v>
      </c>
      <c r="R691" s="46">
        <f>'Охотск '!Q78</f>
        <v>0</v>
      </c>
      <c r="S691" s="46">
        <f>'Охотск '!R78</f>
        <v>0</v>
      </c>
      <c r="T691" s="46">
        <f>'Охотск '!S78</f>
        <v>0</v>
      </c>
      <c r="U691" s="46">
        <f>'Охотск '!T78</f>
        <v>0</v>
      </c>
      <c r="V691" s="968">
        <f>'Охотск '!U78</f>
        <v>0</v>
      </c>
      <c r="W691" s="46"/>
      <c r="X691" s="46"/>
      <c r="Y691" s="968">
        <f>'Охотск '!V77</f>
        <v>0</v>
      </c>
      <c r="Z691" s="968">
        <f>'Охотск '!W77</f>
        <v>0</v>
      </c>
      <c r="AA691" s="46">
        <f>'Охотск '!X77</f>
        <v>0</v>
      </c>
      <c r="AB691" s="1920"/>
      <c r="AD691" s="1929"/>
    </row>
    <row r="692" spans="1:30" ht="30" x14ac:dyDescent="0.25">
      <c r="B692" s="27">
        <v>1</v>
      </c>
      <c r="C692" s="1198" t="s">
        <v>303</v>
      </c>
      <c r="D692" s="43">
        <f>'Охотск '!C79</f>
        <v>0</v>
      </c>
      <c r="E692" s="43">
        <f>'Охотск '!D79</f>
        <v>0</v>
      </c>
      <c r="F692" s="43">
        <f>'Охотск '!E79</f>
        <v>0</v>
      </c>
      <c r="G692" s="922">
        <f>'Охотск '!F79</f>
        <v>0</v>
      </c>
      <c r="H692" s="945">
        <f>'Охотск '!G79</f>
        <v>0</v>
      </c>
      <c r="I692" s="945">
        <f>'Охотск '!H79</f>
        <v>0</v>
      </c>
      <c r="J692" s="39">
        <f>'Охотск '!I79</f>
        <v>0</v>
      </c>
      <c r="K692" s="39">
        <f>'Охотск '!J79</f>
        <v>0</v>
      </c>
      <c r="L692" s="39">
        <f>'Охотск '!K79</f>
        <v>0</v>
      </c>
      <c r="M692" s="39">
        <f>'Охотск '!L79</f>
        <v>0</v>
      </c>
      <c r="N692" s="39">
        <f>'Охотск '!M79</f>
        <v>0</v>
      </c>
      <c r="O692" s="39">
        <f>'Охотск '!N79</f>
        <v>0</v>
      </c>
      <c r="P692" s="46">
        <f>'Охотск '!O79</f>
        <v>0</v>
      </c>
      <c r="Q692" s="46">
        <f>'Охотск '!P79</f>
        <v>0</v>
      </c>
      <c r="R692" s="46">
        <f>'Охотск '!Q79</f>
        <v>0</v>
      </c>
      <c r="S692" s="46">
        <f>'Охотск '!R79</f>
        <v>0</v>
      </c>
      <c r="T692" s="46">
        <f>'Охотск '!S79</f>
        <v>0</v>
      </c>
      <c r="U692" s="46">
        <f>'Охотск '!T79</f>
        <v>0</v>
      </c>
      <c r="V692" s="968">
        <f>'Охотск '!U79</f>
        <v>0</v>
      </c>
      <c r="W692" s="46"/>
      <c r="X692" s="46"/>
      <c r="Y692" s="968">
        <f>'Охотск '!V78</f>
        <v>0</v>
      </c>
      <c r="Z692" s="968">
        <f>'Охотск '!W78</f>
        <v>0</v>
      </c>
      <c r="AA692" s="46">
        <f>'Охотск '!X78</f>
        <v>0</v>
      </c>
      <c r="AB692" s="1920"/>
      <c r="AD692" s="1929"/>
    </row>
    <row r="693" spans="1:30" ht="45" x14ac:dyDescent="0.25">
      <c r="B693" s="27">
        <v>1</v>
      </c>
      <c r="C693" s="1198" t="s">
        <v>308</v>
      </c>
      <c r="D693" s="43">
        <f>'Охотск '!C80</f>
        <v>1690</v>
      </c>
      <c r="E693" s="43">
        <f>'Охотск '!D80</f>
        <v>142</v>
      </c>
      <c r="F693" s="43">
        <f>'Охотск '!E80</f>
        <v>0</v>
      </c>
      <c r="G693" s="922">
        <f>'Охотск '!F80</f>
        <v>0</v>
      </c>
      <c r="H693" s="945">
        <f>'Охотск '!G80</f>
        <v>0</v>
      </c>
      <c r="I693" s="945">
        <f>'Охотск '!H80</f>
        <v>0</v>
      </c>
      <c r="J693" s="39">
        <f>'Охотск '!I80</f>
        <v>0</v>
      </c>
      <c r="K693" s="39">
        <f>'Охотск '!J80</f>
        <v>0</v>
      </c>
      <c r="L693" s="39">
        <f>'Охотск '!K80</f>
        <v>0</v>
      </c>
      <c r="M693" s="39">
        <f>'Охотск '!L80</f>
        <v>0</v>
      </c>
      <c r="N693" s="39">
        <f>'Охотск '!M80</f>
        <v>0</v>
      </c>
      <c r="O693" s="39">
        <f>'Охотск '!N80</f>
        <v>0</v>
      </c>
      <c r="P693" s="46">
        <f>'Охотск '!O80</f>
        <v>0</v>
      </c>
      <c r="Q693" s="46">
        <f>'Охотск '!P80</f>
        <v>0</v>
      </c>
      <c r="R693" s="46">
        <f>'Охотск '!Q80</f>
        <v>0</v>
      </c>
      <c r="S693" s="46">
        <f>'Охотск '!R80</f>
        <v>0</v>
      </c>
      <c r="T693" s="46">
        <f>'Охотск '!S80</f>
        <v>0</v>
      </c>
      <c r="U693" s="46">
        <f>'Охотск '!T80</f>
        <v>0</v>
      </c>
      <c r="V693" s="968">
        <f>'Охотск '!U80</f>
        <v>0</v>
      </c>
      <c r="W693" s="46"/>
      <c r="X693" s="46"/>
      <c r="Y693" s="968"/>
      <c r="Z693" s="968"/>
      <c r="AA693" s="46"/>
      <c r="AB693" s="1920"/>
      <c r="AD693" s="1929"/>
    </row>
    <row r="694" spans="1:30" ht="30" x14ac:dyDescent="0.25">
      <c r="B694" s="27">
        <v>1</v>
      </c>
      <c r="C694" s="1198" t="s">
        <v>309</v>
      </c>
      <c r="D694" s="43">
        <f>'Охотск '!C81</f>
        <v>900</v>
      </c>
      <c r="E694" s="43">
        <f>'Охотск '!D81</f>
        <v>75</v>
      </c>
      <c r="F694" s="43">
        <f>'Охотск '!E81</f>
        <v>0</v>
      </c>
      <c r="G694" s="922">
        <f>'Охотск '!F81</f>
        <v>0</v>
      </c>
      <c r="H694" s="945">
        <f>'Охотск '!G81</f>
        <v>0</v>
      </c>
      <c r="I694" s="945">
        <f>'Охотск '!H81</f>
        <v>0</v>
      </c>
      <c r="J694" s="39">
        <f>'Охотск '!I81</f>
        <v>0</v>
      </c>
      <c r="K694" s="39">
        <f>'Охотск '!J81</f>
        <v>0</v>
      </c>
      <c r="L694" s="39">
        <f>'Охотск '!K81</f>
        <v>0</v>
      </c>
      <c r="M694" s="39">
        <f>'Охотск '!L81</f>
        <v>0</v>
      </c>
      <c r="N694" s="39">
        <f>'Охотск '!M81</f>
        <v>0</v>
      </c>
      <c r="O694" s="39">
        <f>'Охотск '!N81</f>
        <v>0</v>
      </c>
      <c r="P694" s="46">
        <f>'Охотск '!O81</f>
        <v>0</v>
      </c>
      <c r="Q694" s="46">
        <f>'Охотск '!P81</f>
        <v>0</v>
      </c>
      <c r="R694" s="46">
        <f>'Охотск '!Q81</f>
        <v>0</v>
      </c>
      <c r="S694" s="46">
        <f>'Охотск '!R81</f>
        <v>0</v>
      </c>
      <c r="T694" s="46">
        <f>'Охотск '!S81</f>
        <v>0</v>
      </c>
      <c r="U694" s="46">
        <f>'Охотск '!T81</f>
        <v>0</v>
      </c>
      <c r="V694" s="968">
        <f>'Охотск '!U81</f>
        <v>0</v>
      </c>
      <c r="W694" s="46"/>
      <c r="X694" s="46"/>
      <c r="Y694" s="968">
        <f>'Охотск '!V79</f>
        <v>0</v>
      </c>
      <c r="Z694" s="968">
        <f>'Охотск '!W79</f>
        <v>0</v>
      </c>
      <c r="AA694" s="46">
        <f>'Охотск '!X79</f>
        <v>0</v>
      </c>
      <c r="AB694" s="1920"/>
      <c r="AD694" s="1929"/>
    </row>
    <row r="695" spans="1:30" ht="30" x14ac:dyDescent="0.25">
      <c r="B695" s="27">
        <v>1</v>
      </c>
      <c r="C695" s="1198" t="s">
        <v>310</v>
      </c>
      <c r="D695" s="43">
        <f>'Охотск '!C82</f>
        <v>270</v>
      </c>
      <c r="E695" s="43">
        <f>'Охотск '!D82</f>
        <v>23</v>
      </c>
      <c r="F695" s="43">
        <f>'Охотск '!E82</f>
        <v>0</v>
      </c>
      <c r="G695" s="922">
        <f>'Охотск '!F82</f>
        <v>0</v>
      </c>
      <c r="H695" s="945">
        <f>'Охотск '!G82</f>
        <v>0</v>
      </c>
      <c r="I695" s="945">
        <f>'Охотск '!H82</f>
        <v>0</v>
      </c>
      <c r="J695" s="39">
        <f>'Охотск '!I82</f>
        <v>0</v>
      </c>
      <c r="K695" s="39">
        <f>'Охотск '!J82</f>
        <v>0</v>
      </c>
      <c r="L695" s="39">
        <f>'Охотск '!K82</f>
        <v>0</v>
      </c>
      <c r="M695" s="39">
        <f>'Охотск '!L82</f>
        <v>0</v>
      </c>
      <c r="N695" s="39">
        <f>'Охотск '!M82</f>
        <v>0</v>
      </c>
      <c r="O695" s="39">
        <f>'Охотск '!N82</f>
        <v>0</v>
      </c>
      <c r="P695" s="46">
        <f>'Охотск '!O82</f>
        <v>0</v>
      </c>
      <c r="Q695" s="46">
        <f>'Охотск '!P82</f>
        <v>0</v>
      </c>
      <c r="R695" s="46">
        <f>'Охотск '!Q82</f>
        <v>0</v>
      </c>
      <c r="S695" s="46">
        <f>'Охотск '!R82</f>
        <v>0</v>
      </c>
      <c r="T695" s="46">
        <f>'Охотск '!S82</f>
        <v>0</v>
      </c>
      <c r="U695" s="46">
        <f>'Охотск '!T82</f>
        <v>0</v>
      </c>
      <c r="V695" s="968">
        <f>'Охотск '!U82</f>
        <v>0</v>
      </c>
      <c r="W695" s="46"/>
      <c r="X695" s="46"/>
      <c r="Y695" s="968">
        <f>'Охотск '!V80</f>
        <v>0</v>
      </c>
      <c r="Z695" s="968">
        <f>'Охотск '!W80</f>
        <v>0</v>
      </c>
      <c r="AA695" s="46">
        <f>'Охотск '!X80</f>
        <v>0</v>
      </c>
      <c r="AB695" s="1920"/>
      <c r="AD695" s="1929"/>
    </row>
    <row r="696" spans="1:30" ht="45" x14ac:dyDescent="0.25">
      <c r="B696" s="27">
        <v>1</v>
      </c>
      <c r="C696" s="1198" t="s">
        <v>354</v>
      </c>
      <c r="D696" s="43">
        <f>'Охотск '!C83</f>
        <v>150</v>
      </c>
      <c r="E696" s="43">
        <f>'Охотск '!D83</f>
        <v>13</v>
      </c>
      <c r="F696" s="43">
        <f>'Охотск '!E83</f>
        <v>0</v>
      </c>
      <c r="G696" s="922">
        <f>'Охотск '!F83</f>
        <v>0</v>
      </c>
      <c r="H696" s="945">
        <f>'Охотск '!G83</f>
        <v>0</v>
      </c>
      <c r="I696" s="945">
        <f>'Охотск '!H83</f>
        <v>0</v>
      </c>
      <c r="J696" s="39">
        <f>'Охотск '!I83</f>
        <v>0</v>
      </c>
      <c r="K696" s="39">
        <f>'Охотск '!J83</f>
        <v>0</v>
      </c>
      <c r="L696" s="39">
        <f>'Охотск '!K83</f>
        <v>0</v>
      </c>
      <c r="M696" s="39">
        <f>'Охотск '!L83</f>
        <v>0</v>
      </c>
      <c r="N696" s="39">
        <f>'Охотск '!M83</f>
        <v>0</v>
      </c>
      <c r="O696" s="39">
        <f>'Охотск '!N83</f>
        <v>0</v>
      </c>
      <c r="P696" s="46">
        <f>'Охотск '!O83</f>
        <v>0</v>
      </c>
      <c r="Q696" s="46">
        <f>'Охотск '!P83</f>
        <v>0</v>
      </c>
      <c r="R696" s="46">
        <f>'Охотск '!Q83</f>
        <v>0</v>
      </c>
      <c r="S696" s="46">
        <f>'Охотск '!R83</f>
        <v>0</v>
      </c>
      <c r="T696" s="46">
        <f>'Охотск '!S83</f>
        <v>0</v>
      </c>
      <c r="U696" s="46">
        <f>'Охотск '!T83</f>
        <v>0</v>
      </c>
      <c r="V696" s="968">
        <f>'Охотск '!U83</f>
        <v>0</v>
      </c>
      <c r="W696" s="46"/>
      <c r="X696" s="46"/>
      <c r="Y696" s="968">
        <f>'Охотск '!V81</f>
        <v>0</v>
      </c>
      <c r="Z696" s="968">
        <f>'Охотск '!W81</f>
        <v>0</v>
      </c>
      <c r="AA696" s="46">
        <f>'Охотск '!X81</f>
        <v>0</v>
      </c>
      <c r="AB696" s="1920"/>
      <c r="AD696" s="1929"/>
    </row>
    <row r="697" spans="1:30" ht="30" x14ac:dyDescent="0.25">
      <c r="B697" s="27">
        <v>1</v>
      </c>
      <c r="C697" s="1198" t="s">
        <v>355</v>
      </c>
      <c r="D697" s="43">
        <f>'Охотск '!C84</f>
        <v>370</v>
      </c>
      <c r="E697" s="43">
        <f>'Охотск '!D84</f>
        <v>31</v>
      </c>
      <c r="F697" s="43">
        <f>'Охотск '!E84</f>
        <v>0</v>
      </c>
      <c r="G697" s="922">
        <f>'Охотск '!F84</f>
        <v>0</v>
      </c>
      <c r="H697" s="945">
        <f>'Охотск '!G84</f>
        <v>0</v>
      </c>
      <c r="I697" s="945">
        <f>'Охотск '!H84</f>
        <v>0</v>
      </c>
      <c r="J697" s="39">
        <f>'Охотск '!I84</f>
        <v>0</v>
      </c>
      <c r="K697" s="39">
        <f>'Охотск '!J84</f>
        <v>0</v>
      </c>
      <c r="L697" s="39">
        <f>'Охотск '!K84</f>
        <v>0</v>
      </c>
      <c r="M697" s="39">
        <f>'Охотск '!L84</f>
        <v>0</v>
      </c>
      <c r="N697" s="39">
        <f>'Охотск '!M84</f>
        <v>0</v>
      </c>
      <c r="O697" s="39">
        <f>'Охотск '!N84</f>
        <v>0</v>
      </c>
      <c r="P697" s="46">
        <f>'Охотск '!O84</f>
        <v>0</v>
      </c>
      <c r="Q697" s="46">
        <f>'Охотск '!P84</f>
        <v>0</v>
      </c>
      <c r="R697" s="46">
        <f>'Охотск '!Q84</f>
        <v>0</v>
      </c>
      <c r="S697" s="46">
        <f>'Охотск '!R84</f>
        <v>0</v>
      </c>
      <c r="T697" s="46">
        <f>'Охотск '!S84</f>
        <v>0</v>
      </c>
      <c r="U697" s="46">
        <f>'Охотск '!T84</f>
        <v>0</v>
      </c>
      <c r="V697" s="968">
        <f>'Охотск '!U84</f>
        <v>0</v>
      </c>
      <c r="W697" s="46"/>
      <c r="X697" s="46"/>
      <c r="Y697" s="968">
        <f>'Охотск '!V82</f>
        <v>0</v>
      </c>
      <c r="Z697" s="968">
        <f>'Охотск '!W82</f>
        <v>0</v>
      </c>
      <c r="AA697" s="46">
        <f>'Охотск '!X82</f>
        <v>0</v>
      </c>
      <c r="AB697" s="1920"/>
      <c r="AD697" s="1929"/>
    </row>
    <row r="698" spans="1:30" ht="45" x14ac:dyDescent="0.25">
      <c r="B698" s="27">
        <v>1</v>
      </c>
      <c r="C698" s="1198" t="s">
        <v>311</v>
      </c>
      <c r="D698" s="43">
        <f>'Охотск '!C85</f>
        <v>6930</v>
      </c>
      <c r="E698" s="43">
        <f>'Охотск '!D85</f>
        <v>577</v>
      </c>
      <c r="F698" s="43">
        <f>'Охотск '!E85</f>
        <v>8</v>
      </c>
      <c r="G698" s="922">
        <f>'Охотск '!F85</f>
        <v>1.386481802426343</v>
      </c>
      <c r="H698" s="945">
        <f>'Охотск '!G85</f>
        <v>0</v>
      </c>
      <c r="I698" s="945">
        <f>'Охотск '!H85</f>
        <v>0</v>
      </c>
      <c r="J698" s="39">
        <f>'Охотск '!I85</f>
        <v>0</v>
      </c>
      <c r="K698" s="39">
        <f>'Охотск '!J85</f>
        <v>0</v>
      </c>
      <c r="L698" s="39">
        <f>'Охотск '!K85</f>
        <v>0</v>
      </c>
      <c r="M698" s="39">
        <f>'Охотск '!L85</f>
        <v>0</v>
      </c>
      <c r="N698" s="39">
        <f>'Охотск '!M85</f>
        <v>0</v>
      </c>
      <c r="O698" s="39">
        <f>'Охотск '!N85</f>
        <v>0</v>
      </c>
      <c r="P698" s="46">
        <f>'Охотск '!O85</f>
        <v>0</v>
      </c>
      <c r="Q698" s="46">
        <f>'Охотск '!P85</f>
        <v>0</v>
      </c>
      <c r="R698" s="46">
        <f>'Охотск '!Q85</f>
        <v>0</v>
      </c>
      <c r="S698" s="46">
        <f>'Охотск '!R85</f>
        <v>0</v>
      </c>
      <c r="T698" s="46">
        <f>'Охотск '!S85</f>
        <v>0</v>
      </c>
      <c r="U698" s="46">
        <f>'Охотск '!T85</f>
        <v>0</v>
      </c>
      <c r="V698" s="968">
        <f>'Охотск '!U85</f>
        <v>0</v>
      </c>
      <c r="W698" s="46"/>
      <c r="X698" s="46"/>
      <c r="Y698" s="968">
        <f>'Охотск '!V83</f>
        <v>0</v>
      </c>
      <c r="Z698" s="968">
        <f>'Охотск '!W83</f>
        <v>0</v>
      </c>
      <c r="AA698" s="46">
        <f>'Охотск '!X83</f>
        <v>0</v>
      </c>
      <c r="AB698" s="1920"/>
      <c r="AD698" s="1929"/>
    </row>
    <row r="699" spans="1:30" ht="30" x14ac:dyDescent="0.25">
      <c r="A699" s="27">
        <v>1</v>
      </c>
      <c r="B699" s="27">
        <v>1</v>
      </c>
      <c r="C699" s="1198" t="s">
        <v>312</v>
      </c>
      <c r="D699" s="43">
        <f>'Охотск '!C86</f>
        <v>100</v>
      </c>
      <c r="E699" s="43">
        <f>'Охотск '!D86</f>
        <v>8</v>
      </c>
      <c r="F699" s="43">
        <f>'Охотск '!E86</f>
        <v>0</v>
      </c>
      <c r="G699" s="922">
        <f>'Охотск '!F86</f>
        <v>0</v>
      </c>
      <c r="H699" s="945">
        <f>'Охотск '!G86</f>
        <v>0</v>
      </c>
      <c r="I699" s="945">
        <f>'Охотск '!H86</f>
        <v>0</v>
      </c>
      <c r="J699" s="39">
        <f>'Охотск '!I86</f>
        <v>0</v>
      </c>
      <c r="K699" s="39">
        <f>'Охотск '!J86</f>
        <v>0</v>
      </c>
      <c r="L699" s="39">
        <f>'Охотск '!K86</f>
        <v>0</v>
      </c>
      <c r="M699" s="39">
        <f>'Охотск '!L86</f>
        <v>0</v>
      </c>
      <c r="N699" s="39">
        <f>'Охотск '!M86</f>
        <v>0</v>
      </c>
      <c r="O699" s="39">
        <f>'Охотск '!N86</f>
        <v>0</v>
      </c>
      <c r="P699" s="46">
        <f>'Охотск '!O86</f>
        <v>0</v>
      </c>
      <c r="Q699" s="46">
        <f>'Охотск '!P86</f>
        <v>0</v>
      </c>
      <c r="R699" s="46">
        <f>'Охотск '!Q86</f>
        <v>0</v>
      </c>
      <c r="S699" s="46">
        <f>'Охотск '!R86</f>
        <v>0</v>
      </c>
      <c r="T699" s="46">
        <f>'Охотск '!S86</f>
        <v>0</v>
      </c>
      <c r="U699" s="46">
        <f>'Охотск '!T86</f>
        <v>0</v>
      </c>
      <c r="V699" s="968">
        <f>'Охотск '!U86</f>
        <v>0</v>
      </c>
      <c r="W699" s="46"/>
      <c r="X699" s="46"/>
      <c r="Y699" s="968">
        <f>'Охотск '!V84</f>
        <v>0</v>
      </c>
      <c r="Z699" s="968">
        <f>'Охотск '!W84</f>
        <v>0</v>
      </c>
      <c r="AA699" s="46">
        <f>'Охотск '!X84</f>
        <v>0</v>
      </c>
      <c r="AB699" s="1920"/>
      <c r="AD699" s="1929"/>
    </row>
    <row r="700" spans="1:30" ht="60" x14ac:dyDescent="0.25">
      <c r="A700" s="27">
        <v>1</v>
      </c>
      <c r="B700" s="27">
        <v>1</v>
      </c>
      <c r="C700" s="1198" t="s">
        <v>321</v>
      </c>
      <c r="D700" s="43">
        <f>'Охотск '!C87</f>
        <v>6640</v>
      </c>
      <c r="E700" s="43">
        <f>'Охотск '!D87</f>
        <v>553</v>
      </c>
      <c r="F700" s="43">
        <f>'Охотск '!E87</f>
        <v>8</v>
      </c>
      <c r="G700" s="922">
        <f>'Охотск '!F87</f>
        <v>1.4466546112115732</v>
      </c>
      <c r="H700" s="945">
        <f>'Охотск '!G87</f>
        <v>0</v>
      </c>
      <c r="I700" s="945">
        <f>'Охотск '!H87</f>
        <v>0</v>
      </c>
      <c r="J700" s="39">
        <f>'Охотск '!I87</f>
        <v>0</v>
      </c>
      <c r="K700" s="39">
        <f>'Охотск '!J87</f>
        <v>0</v>
      </c>
      <c r="L700" s="39">
        <f>'Охотск '!K87</f>
        <v>0</v>
      </c>
      <c r="M700" s="39">
        <f>'Охотск '!L87</f>
        <v>0</v>
      </c>
      <c r="N700" s="39">
        <f>'Охотск '!M87</f>
        <v>0</v>
      </c>
      <c r="O700" s="39">
        <f>'Охотск '!N87</f>
        <v>0</v>
      </c>
      <c r="P700" s="46">
        <f>'Охотск '!O87</f>
        <v>0</v>
      </c>
      <c r="Q700" s="46">
        <f>'Охотск '!P87</f>
        <v>0</v>
      </c>
      <c r="R700" s="46">
        <f>'Охотск '!Q87</f>
        <v>0</v>
      </c>
      <c r="S700" s="46">
        <f>'Охотск '!R87</f>
        <v>0</v>
      </c>
      <c r="T700" s="46">
        <f>'Охотск '!S87</f>
        <v>0</v>
      </c>
      <c r="U700" s="46">
        <f>'Охотск '!T87</f>
        <v>0</v>
      </c>
      <c r="V700" s="968">
        <f>'Охотск '!U87</f>
        <v>0</v>
      </c>
      <c r="W700" s="46"/>
      <c r="X700" s="46"/>
      <c r="Y700" s="968">
        <f>'Охотск '!V85</f>
        <v>0</v>
      </c>
      <c r="Z700" s="968">
        <f>'Охотск '!W85</f>
        <v>0</v>
      </c>
      <c r="AA700" s="46">
        <f>'Охотск '!X85</f>
        <v>0</v>
      </c>
      <c r="AB700" s="1920"/>
      <c r="AD700" s="1929"/>
    </row>
    <row r="701" spans="1:30" ht="45" x14ac:dyDescent="0.25">
      <c r="A701" s="27">
        <v>1</v>
      </c>
      <c r="B701" s="27">
        <v>1</v>
      </c>
      <c r="C701" s="1198" t="s">
        <v>322</v>
      </c>
      <c r="D701" s="43">
        <f>'Охотск '!C88</f>
        <v>190</v>
      </c>
      <c r="E701" s="43">
        <f>'Охотск '!D88</f>
        <v>16</v>
      </c>
      <c r="F701" s="43">
        <f>'Охотск '!E88</f>
        <v>0</v>
      </c>
      <c r="G701" s="922">
        <f>'Охотск '!F88</f>
        <v>0</v>
      </c>
      <c r="H701" s="945">
        <f>'Охотск '!G88</f>
        <v>0</v>
      </c>
      <c r="I701" s="945">
        <f>'Охотск '!H88</f>
        <v>0</v>
      </c>
      <c r="J701" s="39">
        <f>'Охотск '!I88</f>
        <v>0</v>
      </c>
      <c r="K701" s="39">
        <f>'Охотск '!J88</f>
        <v>0</v>
      </c>
      <c r="L701" s="39">
        <f>'Охотск '!K88</f>
        <v>0</v>
      </c>
      <c r="M701" s="39">
        <f>'Охотск '!L88</f>
        <v>0</v>
      </c>
      <c r="N701" s="39">
        <f>'Охотск '!M88</f>
        <v>0</v>
      </c>
      <c r="O701" s="39">
        <f>'Охотск '!N88</f>
        <v>0</v>
      </c>
      <c r="P701" s="46">
        <f>'Охотск '!O88</f>
        <v>0</v>
      </c>
      <c r="Q701" s="46">
        <f>'Охотск '!P88</f>
        <v>0</v>
      </c>
      <c r="R701" s="46">
        <f>'Охотск '!Q88</f>
        <v>0</v>
      </c>
      <c r="S701" s="46">
        <f>'Охотск '!R88</f>
        <v>0</v>
      </c>
      <c r="T701" s="46">
        <f>'Охотск '!S88</f>
        <v>0</v>
      </c>
      <c r="U701" s="46">
        <f>'Охотск '!T88</f>
        <v>0</v>
      </c>
      <c r="V701" s="968">
        <f>'Охотск '!U88</f>
        <v>0</v>
      </c>
      <c r="W701" s="46"/>
      <c r="X701" s="46"/>
      <c r="Y701" s="968">
        <f>'Охотск '!V86</f>
        <v>0</v>
      </c>
      <c r="Z701" s="968">
        <f>'Охотск '!W86</f>
        <v>0</v>
      </c>
      <c r="AA701" s="46">
        <f>'Охотск '!X86</f>
        <v>0</v>
      </c>
      <c r="AB701" s="1920"/>
      <c r="AD701" s="1929"/>
    </row>
    <row r="702" spans="1:30" x14ac:dyDescent="0.25">
      <c r="A702" s="27">
        <v>1</v>
      </c>
      <c r="B702" s="27">
        <v>1</v>
      </c>
      <c r="C702" s="1198" t="s">
        <v>157</v>
      </c>
      <c r="D702" s="43">
        <f>'Охотск '!C89</f>
        <v>0</v>
      </c>
      <c r="E702" s="43">
        <f>'Охотск '!D89</f>
        <v>0</v>
      </c>
      <c r="F702" s="43">
        <f>'Охотск '!E89</f>
        <v>0</v>
      </c>
      <c r="G702" s="922">
        <f>'Охотск '!F89</f>
        <v>0</v>
      </c>
      <c r="H702" s="945">
        <f>'Охотск '!G89</f>
        <v>0</v>
      </c>
      <c r="I702" s="945">
        <f>'Охотск '!H89</f>
        <v>0</v>
      </c>
      <c r="J702" s="39">
        <f>'Охотск '!I89</f>
        <v>0</v>
      </c>
      <c r="K702" s="39">
        <f>'Охотск '!J89</f>
        <v>0</v>
      </c>
      <c r="L702" s="39">
        <f>'Охотск '!K89</f>
        <v>0</v>
      </c>
      <c r="M702" s="39">
        <f>'Охотск '!L89</f>
        <v>0</v>
      </c>
      <c r="N702" s="39">
        <f>'Охотск '!M89</f>
        <v>0</v>
      </c>
      <c r="O702" s="39">
        <f>'Охотск '!N89</f>
        <v>0</v>
      </c>
      <c r="P702" s="46">
        <f>'Охотск '!O89</f>
        <v>0</v>
      </c>
      <c r="Q702" s="46">
        <f>'Охотск '!P89</f>
        <v>0</v>
      </c>
      <c r="R702" s="46">
        <f>'Охотск '!Q89</f>
        <v>0</v>
      </c>
      <c r="S702" s="46">
        <f>'Охотск '!R89</f>
        <v>0</v>
      </c>
      <c r="T702" s="46">
        <f>'Охотск '!S89</f>
        <v>0</v>
      </c>
      <c r="U702" s="46">
        <f>'Охотск '!T89</f>
        <v>0</v>
      </c>
      <c r="V702" s="968">
        <f>'Охотск '!U89</f>
        <v>0</v>
      </c>
      <c r="W702" s="46"/>
      <c r="X702" s="46"/>
      <c r="Y702" s="968">
        <f>'Охотск '!V87</f>
        <v>0</v>
      </c>
      <c r="Z702" s="968">
        <f>'Охотск '!W87</f>
        <v>0</v>
      </c>
      <c r="AA702" s="46">
        <f>'Охотск '!X87</f>
        <v>0</v>
      </c>
      <c r="AB702" s="1920"/>
      <c r="AD702" s="1929"/>
    </row>
    <row r="703" spans="1:30" ht="30" x14ac:dyDescent="0.25">
      <c r="A703" s="27">
        <v>1</v>
      </c>
      <c r="B703" s="27">
        <v>1</v>
      </c>
      <c r="C703" s="1198" t="s">
        <v>158</v>
      </c>
      <c r="D703" s="43">
        <f>'Охотск '!C90</f>
        <v>5565</v>
      </c>
      <c r="E703" s="43">
        <f>'Охотск '!D90</f>
        <v>464</v>
      </c>
      <c r="F703" s="43">
        <f>'Охотск '!E90</f>
        <v>385</v>
      </c>
      <c r="G703" s="922">
        <f>'Охотск '!F90</f>
        <v>82.974137931034491</v>
      </c>
      <c r="H703" s="945">
        <f>'Охотск '!G90</f>
        <v>0</v>
      </c>
      <c r="I703" s="945">
        <f>'Охотск '!H90</f>
        <v>0</v>
      </c>
      <c r="J703" s="39">
        <f>'Охотск '!I90</f>
        <v>0</v>
      </c>
      <c r="K703" s="39">
        <f>'Охотск '!J90</f>
        <v>0</v>
      </c>
      <c r="L703" s="39">
        <f>'Охотск '!K90</f>
        <v>0</v>
      </c>
      <c r="M703" s="39">
        <f>'Охотск '!L90</f>
        <v>0</v>
      </c>
      <c r="N703" s="39">
        <f>'Охотск '!M90</f>
        <v>0</v>
      </c>
      <c r="O703" s="39">
        <f>'Охотск '!N90</f>
        <v>0</v>
      </c>
      <c r="P703" s="46">
        <f>'Охотск '!O90</f>
        <v>0</v>
      </c>
      <c r="Q703" s="46">
        <f>'Охотск '!P90</f>
        <v>0</v>
      </c>
      <c r="R703" s="46">
        <f>'Охотск '!Q90</f>
        <v>0</v>
      </c>
      <c r="S703" s="46">
        <f>'Охотск '!R90</f>
        <v>0</v>
      </c>
      <c r="T703" s="46">
        <f>'Охотск '!S90</f>
        <v>0</v>
      </c>
      <c r="U703" s="46">
        <f>'Охотск '!T90</f>
        <v>0</v>
      </c>
      <c r="V703" s="968">
        <f>'Охотск '!U90</f>
        <v>0</v>
      </c>
      <c r="W703" s="46"/>
      <c r="X703" s="46"/>
      <c r="Y703" s="968">
        <f>'Охотск '!V88</f>
        <v>0</v>
      </c>
      <c r="Z703" s="968">
        <f>'Охотск '!W88</f>
        <v>0</v>
      </c>
      <c r="AA703" s="46">
        <f>'Охотск '!X88</f>
        <v>0</v>
      </c>
      <c r="AB703" s="1920"/>
      <c r="AD703" s="1929"/>
    </row>
    <row r="704" spans="1:30" ht="30" x14ac:dyDescent="0.25">
      <c r="A704" s="27">
        <v>1</v>
      </c>
      <c r="B704" s="27">
        <v>1</v>
      </c>
      <c r="C704" s="1198" t="s">
        <v>320</v>
      </c>
      <c r="D704" s="43">
        <f>'Охотск '!C91</f>
        <v>0</v>
      </c>
      <c r="E704" s="43">
        <f>'Охотск '!D91</f>
        <v>0</v>
      </c>
      <c r="F704" s="43">
        <f>'Охотск '!E91</f>
        <v>0</v>
      </c>
      <c r="G704" s="922">
        <f>'Охотск '!F91</f>
        <v>0</v>
      </c>
      <c r="H704" s="945">
        <f>'Охотск '!G91</f>
        <v>0</v>
      </c>
      <c r="I704" s="945">
        <f>'Охотск '!H91</f>
        <v>0</v>
      </c>
      <c r="J704" s="39">
        <f>'Охотск '!I91</f>
        <v>0</v>
      </c>
      <c r="K704" s="39">
        <f>'Охотск '!J91</f>
        <v>0</v>
      </c>
      <c r="L704" s="39">
        <f>'Охотск '!K91</f>
        <v>0</v>
      </c>
      <c r="M704" s="39">
        <f>'Охотск '!L91</f>
        <v>0</v>
      </c>
      <c r="N704" s="39">
        <f>'Охотск '!M91</f>
        <v>0</v>
      </c>
      <c r="O704" s="39">
        <f>'Охотск '!N91</f>
        <v>0</v>
      </c>
      <c r="P704" s="46">
        <f>'Охотск '!O91</f>
        <v>0</v>
      </c>
      <c r="Q704" s="46">
        <f>'Охотск '!P91</f>
        <v>0</v>
      </c>
      <c r="R704" s="46">
        <f>'Охотск '!Q91</f>
        <v>0</v>
      </c>
      <c r="S704" s="46">
        <f>'Охотск '!R91</f>
        <v>0</v>
      </c>
      <c r="T704" s="46">
        <f>'Охотск '!S91</f>
        <v>0</v>
      </c>
      <c r="U704" s="46">
        <f>'Охотск '!T91</f>
        <v>0</v>
      </c>
      <c r="V704" s="968">
        <f>'Охотск '!U91</f>
        <v>0</v>
      </c>
      <c r="W704" s="46"/>
      <c r="X704" s="46"/>
      <c r="Y704" s="968">
        <f>'Охотск '!V89</f>
        <v>0</v>
      </c>
      <c r="Z704" s="968">
        <f>'Охотск '!W89</f>
        <v>0</v>
      </c>
      <c r="AA704" s="46">
        <f>'Охотск '!X89</f>
        <v>0</v>
      </c>
      <c r="AB704" s="1920"/>
      <c r="AD704" s="1929"/>
    </row>
    <row r="705" spans="1:30" x14ac:dyDescent="0.25">
      <c r="A705" s="27">
        <v>1</v>
      </c>
      <c r="B705" s="27">
        <v>1</v>
      </c>
      <c r="C705" s="1210" t="s">
        <v>165</v>
      </c>
      <c r="D705" s="43">
        <f>'Охотск '!C92</f>
        <v>14185</v>
      </c>
      <c r="E705" s="43">
        <f>'Охотск '!D92</f>
        <v>1183</v>
      </c>
      <c r="F705" s="43">
        <f>'Охотск '!E92</f>
        <v>393</v>
      </c>
      <c r="G705" s="922">
        <f>'Охотск '!F92</f>
        <v>33.220625528317839</v>
      </c>
      <c r="H705" s="945">
        <f>'Охотск '!G92</f>
        <v>0</v>
      </c>
      <c r="I705" s="945">
        <f>'Охотск '!H92</f>
        <v>0</v>
      </c>
      <c r="J705" s="39">
        <f>'Охотск '!I92</f>
        <v>0</v>
      </c>
      <c r="K705" s="39">
        <f>'Охотск '!J92</f>
        <v>0</v>
      </c>
      <c r="L705" s="39">
        <f>'Охотск '!K92</f>
        <v>0</v>
      </c>
      <c r="M705" s="39">
        <f>'Охотск '!L92</f>
        <v>0</v>
      </c>
      <c r="N705" s="39">
        <f>'Охотск '!M92</f>
        <v>0</v>
      </c>
      <c r="O705" s="39">
        <f>'Охотск '!N92</f>
        <v>0</v>
      </c>
      <c r="P705" s="46">
        <f>'Охотск '!O92</f>
        <v>16929.04477</v>
      </c>
      <c r="Q705" s="46">
        <f>'Охотск '!P92</f>
        <v>1410.7537308333333</v>
      </c>
      <c r="R705" s="46">
        <f>'Охотск '!Q92</f>
        <v>571.4</v>
      </c>
      <c r="S705" s="46">
        <f>'Охотск '!R92</f>
        <v>0</v>
      </c>
      <c r="T705" s="46">
        <f>'Охотск '!S92</f>
        <v>-839.35373083333332</v>
      </c>
      <c r="U705" s="46">
        <f>'Охотск '!T92</f>
        <v>0</v>
      </c>
      <c r="V705" s="968">
        <f>'Охотск '!U92</f>
        <v>571.4</v>
      </c>
      <c r="W705" s="46">
        <f>R705/Q705*100</f>
        <v>40.503171284365386</v>
      </c>
      <c r="X705" s="46">
        <f>V705/Q705*100</f>
        <v>40.503171284365386</v>
      </c>
      <c r="Y705" s="968">
        <f>'Охотск '!V90</f>
        <v>0</v>
      </c>
      <c r="Z705" s="968">
        <f>'Охотск '!W90</f>
        <v>0</v>
      </c>
      <c r="AA705" s="46">
        <f>'Охотск '!X90</f>
        <v>0</v>
      </c>
      <c r="AB705" s="1920"/>
      <c r="AD705" s="1929"/>
    </row>
    <row r="706" spans="1:30" ht="15.75" x14ac:dyDescent="0.25">
      <c r="A706" s="27">
        <v>1</v>
      </c>
      <c r="B706" s="27">
        <v>1</v>
      </c>
      <c r="C706" s="1315" t="s">
        <v>14</v>
      </c>
      <c r="D706" s="43">
        <f>'Охотск '!C93</f>
        <v>0</v>
      </c>
      <c r="E706" s="43">
        <f>'Охотск '!D93</f>
        <v>0</v>
      </c>
      <c r="F706" s="43">
        <f>'Охотск '!E93</f>
        <v>0</v>
      </c>
      <c r="G706" s="922">
        <f>'Охотск '!F93</f>
        <v>0</v>
      </c>
      <c r="H706" s="945">
        <f>'Охотск '!G93</f>
        <v>0</v>
      </c>
      <c r="I706" s="945">
        <f>'Охотск '!H93</f>
        <v>0</v>
      </c>
      <c r="J706" s="39">
        <f>'Охотск '!I93</f>
        <v>0</v>
      </c>
      <c r="K706" s="39">
        <f>'Охотск '!J93</f>
        <v>0</v>
      </c>
      <c r="L706" s="39">
        <f>'Охотск '!K93</f>
        <v>0</v>
      </c>
      <c r="M706" s="39">
        <f>'Охотск '!L93</f>
        <v>0</v>
      </c>
      <c r="N706" s="39">
        <f>'Охотск '!M93</f>
        <v>0</v>
      </c>
      <c r="O706" s="39">
        <f>'Охотск '!N93</f>
        <v>0</v>
      </c>
      <c r="P706" s="46">
        <f>'Охотск '!O93</f>
        <v>0</v>
      </c>
      <c r="Q706" s="46">
        <f>'Охотск '!P93</f>
        <v>0</v>
      </c>
      <c r="R706" s="46">
        <f>'Охотск '!Q93</f>
        <v>0</v>
      </c>
      <c r="S706" s="46">
        <f>'Охотск '!R93</f>
        <v>0</v>
      </c>
      <c r="T706" s="46">
        <f>'Охотск '!S93</f>
        <v>0</v>
      </c>
      <c r="U706" s="46">
        <f>'Охотск '!T93</f>
        <v>0</v>
      </c>
      <c r="V706" s="968">
        <f>'Охотск '!U93</f>
        <v>0</v>
      </c>
      <c r="W706" s="46"/>
      <c r="X706" s="46"/>
      <c r="Y706" s="968">
        <f>'Охотск '!V91</f>
        <v>0</v>
      </c>
      <c r="Z706" s="968">
        <f>'Охотск '!W91</f>
        <v>0</v>
      </c>
      <c r="AA706" s="46">
        <f>'Охотск '!X91</f>
        <v>0</v>
      </c>
      <c r="AB706" s="1920"/>
      <c r="AD706" s="1929"/>
    </row>
    <row r="707" spans="1:30" x14ac:dyDescent="0.25">
      <c r="A707" s="27">
        <v>1</v>
      </c>
      <c r="B707" s="27">
        <v>1</v>
      </c>
      <c r="C707" s="1430" t="s">
        <v>198</v>
      </c>
      <c r="D707" s="43">
        <f>'Охотск '!C94</f>
        <v>23700</v>
      </c>
      <c r="E707" s="43">
        <f>'Охотск '!D94</f>
        <v>1976</v>
      </c>
      <c r="F707" s="43">
        <f>'Охотск '!E94</f>
        <v>1589.3407407407408</v>
      </c>
      <c r="G707" s="922">
        <f>'Охотск '!F94</f>
        <v>80.432223721697397</v>
      </c>
      <c r="H707" s="945">
        <f>'Охотск '!G94</f>
        <v>0</v>
      </c>
      <c r="I707" s="945">
        <f>'Охотск '!H94</f>
        <v>0</v>
      </c>
      <c r="J707" s="39">
        <f>'Охотск '!I94</f>
        <v>0</v>
      </c>
      <c r="K707" s="39">
        <f>'Охотск '!J94</f>
        <v>0</v>
      </c>
      <c r="L707" s="39">
        <f>'Охотск '!K94</f>
        <v>0</v>
      </c>
      <c r="M707" s="39">
        <f>'Охотск '!L94</f>
        <v>0</v>
      </c>
      <c r="N707" s="39">
        <f>'Охотск '!M94</f>
        <v>0</v>
      </c>
      <c r="O707" s="39">
        <f>'Охотск '!N94</f>
        <v>0</v>
      </c>
      <c r="P707" s="46">
        <f>'Охотск '!O94</f>
        <v>0</v>
      </c>
      <c r="Q707" s="46">
        <f>'Охотск '!P94</f>
        <v>0</v>
      </c>
      <c r="R707" s="46">
        <f>'Охотск '!Q94</f>
        <v>0</v>
      </c>
      <c r="S707" s="46">
        <f>'Охотск '!R94</f>
        <v>0</v>
      </c>
      <c r="T707" s="46">
        <f>'Охотск '!S94</f>
        <v>0</v>
      </c>
      <c r="U707" s="46">
        <f>'Охотск '!T94</f>
        <v>0</v>
      </c>
      <c r="V707" s="968">
        <f>'Охотск '!U94</f>
        <v>0</v>
      </c>
      <c r="W707" s="46"/>
      <c r="X707" s="46"/>
      <c r="Y707" s="968">
        <f>'Охотск '!V92</f>
        <v>0</v>
      </c>
      <c r="Z707" s="968">
        <f>'Охотск '!W92</f>
        <v>0</v>
      </c>
      <c r="AA707" s="46">
        <f>'Охотск '!X92</f>
        <v>0</v>
      </c>
      <c r="AB707" s="1920"/>
      <c r="AD707" s="1929"/>
    </row>
    <row r="708" spans="1:30" x14ac:dyDescent="0.25">
      <c r="A708" s="27">
        <v>1</v>
      </c>
      <c r="B708" s="27">
        <v>1</v>
      </c>
      <c r="C708" s="1430" t="s">
        <v>157</v>
      </c>
      <c r="D708" s="43">
        <f>'Охотск '!C95</f>
        <v>16601.411764705881</v>
      </c>
      <c r="E708" s="43">
        <f>'Охотск '!D95</f>
        <v>1383.1176470588234</v>
      </c>
      <c r="F708" s="43">
        <f>'Охотск '!E95</f>
        <v>1114.0717647058823</v>
      </c>
      <c r="G708" s="922">
        <f>'Охотск '!F95</f>
        <v>80.547867137328282</v>
      </c>
      <c r="H708" s="945">
        <f>'Охотск '!G95</f>
        <v>0</v>
      </c>
      <c r="I708" s="945">
        <f>'Охотск '!H95</f>
        <v>0</v>
      </c>
      <c r="J708" s="39">
        <f>'Охотск '!I95</f>
        <v>0</v>
      </c>
      <c r="K708" s="39">
        <f>'Охотск '!J95</f>
        <v>0</v>
      </c>
      <c r="L708" s="39">
        <f>'Охотск '!K95</f>
        <v>0</v>
      </c>
      <c r="M708" s="39">
        <f>'Охотск '!L95</f>
        <v>0</v>
      </c>
      <c r="N708" s="39">
        <f>'Охотск '!M95</f>
        <v>0</v>
      </c>
      <c r="O708" s="39">
        <f>'Охотск '!N95</f>
        <v>0</v>
      </c>
      <c r="P708" s="46">
        <f>'Охотск '!O95</f>
        <v>0</v>
      </c>
      <c r="Q708" s="46">
        <f>'Охотск '!P95</f>
        <v>0</v>
      </c>
      <c r="R708" s="46">
        <f>'Охотск '!Q95</f>
        <v>0</v>
      </c>
      <c r="S708" s="46">
        <f>'Охотск '!R95</f>
        <v>0</v>
      </c>
      <c r="T708" s="46">
        <f>'Охотск '!S95</f>
        <v>0</v>
      </c>
      <c r="U708" s="46">
        <f>'Охотск '!T95</f>
        <v>0</v>
      </c>
      <c r="V708" s="968">
        <f>'Охотск '!U95</f>
        <v>0</v>
      </c>
      <c r="W708" s="46"/>
      <c r="X708" s="46"/>
      <c r="Y708" s="968">
        <f>'Охотск '!V93</f>
        <v>0</v>
      </c>
      <c r="Z708" s="968">
        <f>'Охотск '!W93</f>
        <v>0</v>
      </c>
      <c r="AA708" s="46">
        <f>'Охотск '!X93</f>
        <v>0</v>
      </c>
      <c r="AB708" s="1920"/>
      <c r="AD708" s="1929"/>
    </row>
    <row r="709" spans="1:30" ht="29.25" x14ac:dyDescent="0.25">
      <c r="A709" s="27">
        <v>1</v>
      </c>
      <c r="B709" s="27">
        <v>1</v>
      </c>
      <c r="C709" s="1449" t="s">
        <v>158</v>
      </c>
      <c r="D709" s="43">
        <f>'Охотск '!C96</f>
        <v>5565</v>
      </c>
      <c r="E709" s="43">
        <f>'Охотск '!D96</f>
        <v>464</v>
      </c>
      <c r="F709" s="43">
        <f>'Охотск '!E96</f>
        <v>385</v>
      </c>
      <c r="G709" s="922">
        <f>'Охотск '!F96</f>
        <v>82.974137931034491</v>
      </c>
      <c r="H709" s="945">
        <f>'Охотск '!G96</f>
        <v>0</v>
      </c>
      <c r="I709" s="945">
        <f>'Охотск '!H96</f>
        <v>0</v>
      </c>
      <c r="J709" s="39">
        <f>'Охотск '!I96</f>
        <v>0</v>
      </c>
      <c r="K709" s="39">
        <f>'Охотск '!J96</f>
        <v>0</v>
      </c>
      <c r="L709" s="39">
        <f>'Охотск '!K96</f>
        <v>0</v>
      </c>
      <c r="M709" s="39">
        <f>'Охотск '!L96</f>
        <v>0</v>
      </c>
      <c r="N709" s="39">
        <f>'Охотск '!M96</f>
        <v>0</v>
      </c>
      <c r="O709" s="39">
        <f>'Охотск '!N96</f>
        <v>0</v>
      </c>
      <c r="P709" s="46">
        <f>'Охотск '!O96</f>
        <v>0</v>
      </c>
      <c r="Q709" s="46">
        <f>'Охотск '!P96</f>
        <v>0</v>
      </c>
      <c r="R709" s="46">
        <f>'Охотск '!Q96</f>
        <v>0</v>
      </c>
      <c r="S709" s="46">
        <f>'Охотск '!R96</f>
        <v>0</v>
      </c>
      <c r="T709" s="46">
        <f>'Охотск '!S96</f>
        <v>0</v>
      </c>
      <c r="U709" s="46">
        <f>'Охотск '!T96</f>
        <v>0</v>
      </c>
      <c r="V709" s="968">
        <f>'Охотск '!U96</f>
        <v>0</v>
      </c>
      <c r="W709" s="46"/>
      <c r="X709" s="46"/>
      <c r="Y709" s="968">
        <f>'Охотск '!V94</f>
        <v>0</v>
      </c>
      <c r="Z709" s="968">
        <f>'Охотск '!W94</f>
        <v>0</v>
      </c>
      <c r="AA709" s="46">
        <f>'Охотск '!X94</f>
        <v>0</v>
      </c>
      <c r="AB709" s="1920"/>
      <c r="AD709" s="1929"/>
    </row>
    <row r="710" spans="1:30" x14ac:dyDescent="0.25">
      <c r="A710" s="27">
        <v>1</v>
      </c>
      <c r="B710" s="27">
        <v>1</v>
      </c>
      <c r="C710" s="1440" t="s">
        <v>88</v>
      </c>
      <c r="D710" s="43">
        <f>'Охотск '!C97</f>
        <v>80012.323076923072</v>
      </c>
      <c r="E710" s="43">
        <f>'Охотск '!D97</f>
        <v>6667.876923076923</v>
      </c>
      <c r="F710" s="43">
        <f>'Охотск '!E97</f>
        <v>5342.3381766381772</v>
      </c>
      <c r="G710" s="922">
        <f>'Охотск '!F97</f>
        <v>80.120527692237758</v>
      </c>
      <c r="H710" s="945">
        <f>'Охотск '!G97</f>
        <v>0</v>
      </c>
      <c r="I710" s="945">
        <f>'Охотск '!H97</f>
        <v>0</v>
      </c>
      <c r="J710" s="39">
        <f>'Охотск '!I97</f>
        <v>0</v>
      </c>
      <c r="K710" s="39">
        <f>'Охотск '!J97</f>
        <v>0</v>
      </c>
      <c r="L710" s="39">
        <f>'Охотск '!K97</f>
        <v>0</v>
      </c>
      <c r="M710" s="39">
        <f>'Охотск '!L97</f>
        <v>0</v>
      </c>
      <c r="N710" s="39">
        <f>'Охотск '!M97</f>
        <v>0</v>
      </c>
      <c r="O710" s="39">
        <f>'Охотск '!N97</f>
        <v>0</v>
      </c>
      <c r="P710" s="46">
        <f>'Охотск '!O97</f>
        <v>139809.06437000001</v>
      </c>
      <c r="Q710" s="46">
        <f>'Охотск '!P97</f>
        <v>11650.755364166667</v>
      </c>
      <c r="R710" s="46">
        <f>'Охотск '!Q97</f>
        <v>10811.40163</v>
      </c>
      <c r="S710" s="46">
        <f>'Охотск '!R97</f>
        <v>0</v>
      </c>
      <c r="T710" s="46">
        <f>'Охотск '!S97</f>
        <v>-839.35373416666596</v>
      </c>
      <c r="U710" s="46">
        <f>'Охотск '!T97</f>
        <v>0</v>
      </c>
      <c r="V710" s="968">
        <f>'Охотск '!U97</f>
        <v>10811.40163</v>
      </c>
      <c r="W710" s="46">
        <f>R710/Q710*100</f>
        <v>92.795714029425056</v>
      </c>
      <c r="X710" s="46">
        <f>V710/Q710*100</f>
        <v>92.795714029425056</v>
      </c>
      <c r="Y710" s="968">
        <f>'Охотск '!V95</f>
        <v>0</v>
      </c>
      <c r="Z710" s="968">
        <f>'Охотск '!W95</f>
        <v>0</v>
      </c>
      <c r="AA710" s="46">
        <f>'Охотск '!X95</f>
        <v>0</v>
      </c>
      <c r="AB710" s="1920"/>
      <c r="AD710" s="1929"/>
    </row>
    <row r="711" spans="1:30" x14ac:dyDescent="0.25">
      <c r="A711" s="27">
        <v>1</v>
      </c>
      <c r="B711" s="27">
        <v>1</v>
      </c>
      <c r="C711" s="1409" t="s">
        <v>79</v>
      </c>
      <c r="D711" s="43">
        <f>'Охотск '!C98</f>
        <v>340</v>
      </c>
      <c r="E711" s="43">
        <f>'Охотск '!D98</f>
        <v>28</v>
      </c>
      <c r="F711" s="43">
        <f>'Охотск '!E98</f>
        <v>19</v>
      </c>
      <c r="G711" s="922">
        <f>'Охотск '!F98</f>
        <v>67.857142857142861</v>
      </c>
      <c r="H711" s="945">
        <f>'Охотск '!G98</f>
        <v>9.197058823529412</v>
      </c>
      <c r="I711" s="945">
        <f>'Охотск '!H98</f>
        <v>9.8421052631578956</v>
      </c>
      <c r="J711" s="39">
        <f>'Охотск '!I98</f>
        <v>3127</v>
      </c>
      <c r="K711" s="39">
        <f>'Охотск '!J98</f>
        <v>261</v>
      </c>
      <c r="L711" s="39">
        <f>'Охотск '!K98</f>
        <v>187</v>
      </c>
      <c r="M711" s="39">
        <f>'Охотск '!L98</f>
        <v>71.64750957854406</v>
      </c>
      <c r="N711" s="39">
        <f>'Охотск '!M98</f>
        <v>10</v>
      </c>
      <c r="O711" s="39">
        <f>'Охотск '!N98</f>
        <v>224.4</v>
      </c>
      <c r="P711" s="46">
        <f>'Охотск '!O98</f>
        <v>0</v>
      </c>
      <c r="Q711" s="46">
        <f>'Охотск '!P98</f>
        <v>0</v>
      </c>
      <c r="R711" s="46">
        <f>'Охотск '!Q98</f>
        <v>0</v>
      </c>
      <c r="S711" s="46">
        <f>'Охотск '!R98</f>
        <v>0</v>
      </c>
      <c r="T711" s="46">
        <f>'Охотск '!S98</f>
        <v>0</v>
      </c>
      <c r="U711" s="46">
        <f>'Охотск '!T98</f>
        <v>0</v>
      </c>
      <c r="V711" s="968">
        <f>'Охотск '!U98</f>
        <v>0</v>
      </c>
      <c r="W711" s="46"/>
      <c r="X711" s="46"/>
      <c r="Y711" s="968">
        <f>'Охотск '!V96</f>
        <v>0</v>
      </c>
      <c r="Z711" s="968">
        <f>'Охотск '!W96</f>
        <v>0</v>
      </c>
      <c r="AA711" s="46">
        <f>'Охотск '!X96</f>
        <v>0</v>
      </c>
      <c r="AB711" s="1920"/>
      <c r="AD711" s="1929"/>
    </row>
    <row r="712" spans="1:30" x14ac:dyDescent="0.25">
      <c r="A712" s="27">
        <v>1</v>
      </c>
      <c r="B712" s="27">
        <v>1</v>
      </c>
      <c r="C712" s="1410" t="s">
        <v>16</v>
      </c>
      <c r="D712" s="43">
        <f>'Охотск '!C99</f>
        <v>200</v>
      </c>
      <c r="E712" s="43">
        <f>'Охотск '!D99</f>
        <v>17</v>
      </c>
      <c r="F712" s="43">
        <f>'Охотск '!E99</f>
        <v>13</v>
      </c>
      <c r="G712" s="922">
        <f>'Охотск '!F99</f>
        <v>76.470588235294116</v>
      </c>
      <c r="H712" s="945">
        <f>'Охотск '!G99</f>
        <v>8</v>
      </c>
      <c r="I712" s="945">
        <f>'Охотск '!H99</f>
        <v>8</v>
      </c>
      <c r="J712" s="39">
        <f>'Охотск '!I99</f>
        <v>1600</v>
      </c>
      <c r="K712" s="39">
        <f>'Охотск '!J99</f>
        <v>133</v>
      </c>
      <c r="L712" s="39">
        <f>'Охотск '!K99</f>
        <v>104</v>
      </c>
      <c r="M712" s="39">
        <f>'Охотск '!L99</f>
        <v>78.195488721804509</v>
      </c>
      <c r="N712" s="39">
        <f>'Охотск '!M99</f>
        <v>6.666666666666667</v>
      </c>
      <c r="O712" s="39">
        <f>'Охотск '!N99</f>
        <v>187.2</v>
      </c>
      <c r="P712" s="46">
        <f>'Охотск '!O99</f>
        <v>0</v>
      </c>
      <c r="Q712" s="46">
        <f>'Охотск '!P99</f>
        <v>0</v>
      </c>
      <c r="R712" s="46">
        <f>'Охотск '!Q99</f>
        <v>0</v>
      </c>
      <c r="S712" s="46">
        <f>'Охотск '!R99</f>
        <v>0</v>
      </c>
      <c r="T712" s="46">
        <f>'Охотск '!S99</f>
        <v>0</v>
      </c>
      <c r="U712" s="46">
        <f>'Охотск '!T99</f>
        <v>0</v>
      </c>
      <c r="V712" s="968">
        <f>'Охотск '!U99</f>
        <v>0</v>
      </c>
      <c r="W712" s="46"/>
      <c r="X712" s="46"/>
      <c r="Y712" s="968">
        <f>'Охотск '!V97</f>
        <v>0</v>
      </c>
      <c r="Z712" s="968">
        <f>'Охотск '!W97</f>
        <v>0</v>
      </c>
      <c r="AA712" s="46">
        <f>'Охотск '!X97</f>
        <v>0</v>
      </c>
      <c r="AB712" s="1920"/>
      <c r="AD712" s="1929"/>
    </row>
    <row r="713" spans="1:30" ht="29.25" x14ac:dyDescent="0.25">
      <c r="A713" s="27">
        <v>1</v>
      </c>
      <c r="B713" s="27">
        <v>1</v>
      </c>
      <c r="C713" s="1222" t="s">
        <v>173</v>
      </c>
      <c r="D713" s="43">
        <f>'Охотск '!C100</f>
        <v>540</v>
      </c>
      <c r="E713" s="43">
        <f>'Охотск '!D100</f>
        <v>45</v>
      </c>
      <c r="F713" s="43">
        <f>'Охотск '!E100</f>
        <v>32</v>
      </c>
      <c r="G713" s="922">
        <f>'Охотск '!F100</f>
        <v>71.111111111111114</v>
      </c>
      <c r="H713" s="945">
        <f>'Охотск '!G100</f>
        <v>8.7537037037037031</v>
      </c>
      <c r="I713" s="945">
        <f>'Охотск '!H100</f>
        <v>9.09375</v>
      </c>
      <c r="J713" s="39">
        <f>'Охотск '!I100</f>
        <v>4727</v>
      </c>
      <c r="K713" s="39">
        <f>'Охотск '!J100</f>
        <v>394</v>
      </c>
      <c r="L713" s="39">
        <f>'Охотск '!K100</f>
        <v>291</v>
      </c>
      <c r="M713" s="39">
        <f>'Охотск '!L100</f>
        <v>73.857868020304579</v>
      </c>
      <c r="N713" s="39">
        <f>'Охотск '!M100</f>
        <v>16.666666666666668</v>
      </c>
      <c r="O713" s="39">
        <f>'Охотск '!N100</f>
        <v>209.51999999999998</v>
      </c>
      <c r="P713" s="46">
        <f>'Охотск '!O100</f>
        <v>13995.681739200001</v>
      </c>
      <c r="Q713" s="46">
        <f>'Охотск '!P100</f>
        <v>1166.3068116000002</v>
      </c>
      <c r="R713" s="46">
        <f>'Охотск '!Q100</f>
        <v>809.87</v>
      </c>
      <c r="S713" s="46">
        <f>'Охотск '!R100</f>
        <v>0</v>
      </c>
      <c r="T713" s="46">
        <f>'Охотск '!S100</f>
        <v>-356.43681160000017</v>
      </c>
      <c r="U713" s="46">
        <f>'Охотск '!T100</f>
        <v>0</v>
      </c>
      <c r="V713" s="968">
        <f>'Охотск '!U100</f>
        <v>809.87</v>
      </c>
      <c r="W713" s="46">
        <f>R713/Q713*100</f>
        <v>69.438846789291958</v>
      </c>
      <c r="X713" s="46">
        <f>V713/Q713*100</f>
        <v>69.438846789291958</v>
      </c>
      <c r="Y713" s="968">
        <f>'Охотск '!V98</f>
        <v>0</v>
      </c>
      <c r="Z713" s="968">
        <f>'Охотск '!W98</f>
        <v>0</v>
      </c>
      <c r="AA713" s="46">
        <f>'Охотск '!X98</f>
        <v>0</v>
      </c>
      <c r="AB713" s="1920"/>
      <c r="AD713" s="1929"/>
    </row>
    <row r="714" spans="1:30" x14ac:dyDescent="0.25">
      <c r="A714" s="27">
        <v>1</v>
      </c>
      <c r="B714" s="27">
        <v>1</v>
      </c>
      <c r="C714" s="1222" t="s">
        <v>326</v>
      </c>
      <c r="D714" s="43">
        <f>'Охотск '!C101</f>
        <v>2198</v>
      </c>
      <c r="E714" s="43">
        <f>'Охотск '!D101</f>
        <v>183</v>
      </c>
      <c r="F714" s="43">
        <f>'Охотск '!E101</f>
        <v>166</v>
      </c>
      <c r="G714" s="922">
        <f>'Охотск '!F101</f>
        <v>90.710382513661202</v>
      </c>
      <c r="H714" s="945">
        <f>'Охотск '!G101</f>
        <v>0</v>
      </c>
      <c r="I714" s="945">
        <f>'Охотск '!H101</f>
        <v>0</v>
      </c>
      <c r="J714" s="39">
        <f>'Охотск '!I101</f>
        <v>0</v>
      </c>
      <c r="K714" s="39">
        <f>'Охотск '!J101</f>
        <v>0</v>
      </c>
      <c r="L714" s="39">
        <f>'Охотск '!K101</f>
        <v>0</v>
      </c>
      <c r="M714" s="39">
        <f>'Охотск '!L101</f>
        <v>0</v>
      </c>
      <c r="N714" s="39">
        <f>'Охотск '!M101</f>
        <v>0</v>
      </c>
      <c r="O714" s="39">
        <f>'Охотск '!N101</f>
        <v>0</v>
      </c>
      <c r="P714" s="46">
        <f>'Охотск '!O101</f>
        <v>0</v>
      </c>
      <c r="Q714" s="46">
        <f>'Охотск '!P101</f>
        <v>0</v>
      </c>
      <c r="R714" s="46">
        <f>'Охотск '!Q101</f>
        <v>0</v>
      </c>
      <c r="S714" s="46">
        <f>'Охотск '!R101</f>
        <v>0</v>
      </c>
      <c r="T714" s="46">
        <f>'Охотск '!S101</f>
        <v>0</v>
      </c>
      <c r="U714" s="46">
        <f>'Охотск '!T101</f>
        <v>0</v>
      </c>
      <c r="V714" s="968">
        <f>'Охотск '!U101</f>
        <v>0</v>
      </c>
      <c r="W714" s="46"/>
      <c r="X714" s="46"/>
      <c r="Y714" s="968">
        <f>'Охотск '!V99</f>
        <v>0</v>
      </c>
      <c r="Z714" s="968">
        <f>'Охотск '!W99</f>
        <v>0</v>
      </c>
      <c r="AA714" s="46">
        <f>'Охотск '!X99</f>
        <v>0</v>
      </c>
      <c r="AB714" s="1920"/>
      <c r="AD714" s="1929"/>
    </row>
    <row r="715" spans="1:30" x14ac:dyDescent="0.25">
      <c r="A715" s="27">
        <v>1</v>
      </c>
      <c r="B715" s="27">
        <v>1</v>
      </c>
      <c r="C715" s="1404" t="s">
        <v>327</v>
      </c>
      <c r="D715" s="43">
        <f>'Охотск '!C102</f>
        <v>2198</v>
      </c>
      <c r="E715" s="43">
        <f>'Охотск '!D102</f>
        <v>183</v>
      </c>
      <c r="F715" s="43">
        <f>'Охотск '!E102</f>
        <v>166</v>
      </c>
      <c r="G715" s="922">
        <f>'Охотск '!F102</f>
        <v>90.710382513661202</v>
      </c>
      <c r="H715" s="945">
        <f>'Охотск '!G102</f>
        <v>0</v>
      </c>
      <c r="I715" s="945">
        <f>'Охотск '!H102</f>
        <v>0</v>
      </c>
      <c r="J715" s="39">
        <f>'Охотск '!I102</f>
        <v>0</v>
      </c>
      <c r="K715" s="39">
        <f>'Охотск '!J102</f>
        <v>0</v>
      </c>
      <c r="L715" s="39">
        <f>'Охотск '!K102</f>
        <v>0</v>
      </c>
      <c r="M715" s="39">
        <f>'Охотск '!L102</f>
        <v>0</v>
      </c>
      <c r="N715" s="39">
        <f>'Охотск '!M102</f>
        <v>0</v>
      </c>
      <c r="O715" s="39">
        <f>'Охотск '!N102</f>
        <v>0</v>
      </c>
      <c r="P715" s="46">
        <f>'Охотск '!O102</f>
        <v>0</v>
      </c>
      <c r="Q715" s="46">
        <f>'Охотск '!P102</f>
        <v>0</v>
      </c>
      <c r="R715" s="46">
        <f>'Охотск '!Q102</f>
        <v>0</v>
      </c>
      <c r="S715" s="46">
        <f>'Охотск '!R102</f>
        <v>0</v>
      </c>
      <c r="T715" s="46">
        <f>'Охотск '!S102</f>
        <v>0</v>
      </c>
      <c r="U715" s="46">
        <f>'Охотск '!T102</f>
        <v>0</v>
      </c>
      <c r="V715" s="968">
        <f>'Охотск '!U102</f>
        <v>0</v>
      </c>
      <c r="W715" s="46"/>
      <c r="X715" s="46"/>
      <c r="Y715" s="968">
        <f>'Охотск '!V100</f>
        <v>0</v>
      </c>
      <c r="Z715" s="968">
        <f>'Охотск '!W100</f>
        <v>0</v>
      </c>
      <c r="AA715" s="46">
        <f>'Охотск '!X100</f>
        <v>0</v>
      </c>
      <c r="AB715" s="1920"/>
      <c r="AD715" s="1929"/>
    </row>
    <row r="716" spans="1:30" x14ac:dyDescent="0.25">
      <c r="A716" s="27">
        <v>1</v>
      </c>
      <c r="B716" s="27">
        <v>1</v>
      </c>
      <c r="C716" s="1316" t="s">
        <v>328</v>
      </c>
      <c r="D716" s="43">
        <f>'Охотск '!C103</f>
        <v>2</v>
      </c>
      <c r="E716" s="43">
        <f>'Охотск '!D103</f>
        <v>0</v>
      </c>
      <c r="F716" s="43">
        <f>'Охотск '!E103</f>
        <v>0</v>
      </c>
      <c r="G716" s="922" t="e">
        <f>'Охотск '!F103</f>
        <v>#DIV/0!</v>
      </c>
      <c r="H716" s="945">
        <f>'Охотск '!G103</f>
        <v>0</v>
      </c>
      <c r="I716" s="945">
        <f>'Охотск '!H103</f>
        <v>0</v>
      </c>
      <c r="J716" s="39">
        <f>'Охотск '!I103</f>
        <v>0</v>
      </c>
      <c r="K716" s="39">
        <f>'Охотск '!J103</f>
        <v>0</v>
      </c>
      <c r="L716" s="39">
        <f>'Охотск '!K103</f>
        <v>0</v>
      </c>
      <c r="M716" s="39">
        <f>'Охотск '!L103</f>
        <v>0</v>
      </c>
      <c r="N716" s="39">
        <f>'Охотск '!M103</f>
        <v>0</v>
      </c>
      <c r="O716" s="39">
        <f>'Охотск '!N103</f>
        <v>0</v>
      </c>
      <c r="P716" s="46">
        <f>'Охотск '!O103</f>
        <v>0</v>
      </c>
      <c r="Q716" s="46">
        <f>'Охотск '!P103</f>
        <v>0</v>
      </c>
      <c r="R716" s="46">
        <f>'Охотск '!Q103</f>
        <v>0</v>
      </c>
      <c r="S716" s="46">
        <f>'Охотск '!R103</f>
        <v>0</v>
      </c>
      <c r="T716" s="46">
        <f>'Охотск '!S103</f>
        <v>0</v>
      </c>
      <c r="U716" s="46">
        <f>'Охотск '!T103</f>
        <v>0</v>
      </c>
      <c r="V716" s="968">
        <f>'Охотск '!U103</f>
        <v>0</v>
      </c>
      <c r="W716" s="46"/>
      <c r="X716" s="46"/>
      <c r="Y716" s="968" t="e">
        <f>'Охотск '!V101</f>
        <v>#REF!</v>
      </c>
      <c r="Z716" s="968" t="e">
        <f>'Охотск '!W101</f>
        <v>#REF!</v>
      </c>
      <c r="AA716" s="46" t="e">
        <f>'Охотск '!X101</f>
        <v>#REF!</v>
      </c>
      <c r="AB716" s="1920"/>
      <c r="AD716" s="1929"/>
    </row>
    <row r="717" spans="1:30" ht="29.25" x14ac:dyDescent="0.25">
      <c r="A717" s="27">
        <v>1</v>
      </c>
      <c r="B717" s="27">
        <v>1</v>
      </c>
      <c r="C717" s="1229" t="s">
        <v>329</v>
      </c>
      <c r="D717" s="43">
        <f>'Охотск '!C104</f>
        <v>2</v>
      </c>
      <c r="E717" s="43">
        <f>'Охотск '!D104</f>
        <v>0</v>
      </c>
      <c r="F717" s="43">
        <f>'Охотск '!E104</f>
        <v>0</v>
      </c>
      <c r="G717" s="922" t="e">
        <f>'Охотск '!F104</f>
        <v>#DIV/0!</v>
      </c>
      <c r="H717" s="945">
        <f>'Охотск '!G104</f>
        <v>0</v>
      </c>
      <c r="I717" s="945">
        <f>'Охотск '!H104</f>
        <v>0</v>
      </c>
      <c r="J717" s="39">
        <f>'Охотск '!I104</f>
        <v>0</v>
      </c>
      <c r="K717" s="39">
        <f>'Охотск '!J104</f>
        <v>0</v>
      </c>
      <c r="L717" s="39">
        <f>'Охотск '!K104</f>
        <v>0</v>
      </c>
      <c r="M717" s="39">
        <f>'Охотск '!L104</f>
        <v>0</v>
      </c>
      <c r="N717" s="39">
        <f>'Охотск '!M104</f>
        <v>0</v>
      </c>
      <c r="O717" s="39">
        <f>'Охотск '!N104</f>
        <v>0</v>
      </c>
      <c r="P717" s="46">
        <f>'Охотск '!O104</f>
        <v>0</v>
      </c>
      <c r="Q717" s="46">
        <f>'Охотск '!P104</f>
        <v>0</v>
      </c>
      <c r="R717" s="46">
        <f>'Охотск '!Q104</f>
        <v>0</v>
      </c>
      <c r="S717" s="46">
        <f>'Охотск '!R104</f>
        <v>0</v>
      </c>
      <c r="T717" s="46">
        <f>'Охотск '!S104</f>
        <v>0</v>
      </c>
      <c r="U717" s="46">
        <f>'Охотск '!T104</f>
        <v>0</v>
      </c>
      <c r="V717" s="968">
        <f>'Охотск '!U104</f>
        <v>0</v>
      </c>
      <c r="W717" s="46"/>
      <c r="X717" s="46"/>
      <c r="Y717" s="968">
        <f>'Охотск '!V102</f>
        <v>0</v>
      </c>
      <c r="Z717" s="968">
        <f>'Охотск '!W102</f>
        <v>0</v>
      </c>
      <c r="AA717" s="46">
        <f>'Охотск '!X102</f>
        <v>0</v>
      </c>
      <c r="AB717" s="1920"/>
      <c r="AD717" s="1929"/>
    </row>
    <row r="718" spans="1:30" ht="15.75" thickBot="1" x14ac:dyDescent="0.3">
      <c r="A718" s="27">
        <v>1</v>
      </c>
      <c r="B718" s="27">
        <v>1</v>
      </c>
      <c r="C718" s="1336" t="s">
        <v>344</v>
      </c>
      <c r="D718" s="53">
        <f>'Охотск '!C105</f>
        <v>2200</v>
      </c>
      <c r="E718" s="53">
        <f>'Охотск '!D105</f>
        <v>183</v>
      </c>
      <c r="F718" s="53">
        <f>'Охотск '!E105</f>
        <v>166</v>
      </c>
      <c r="G718" s="925">
        <f>'Охотск '!F105</f>
        <v>90.710382513661202</v>
      </c>
      <c r="H718" s="945">
        <f>'Охотск '!G105</f>
        <v>0</v>
      </c>
      <c r="I718" s="945">
        <f>'Охотск '!H105</f>
        <v>0</v>
      </c>
      <c r="J718" s="39">
        <f>'Охотск '!I105</f>
        <v>0</v>
      </c>
      <c r="K718" s="39">
        <f>'Охотск '!J105</f>
        <v>0</v>
      </c>
      <c r="L718" s="39">
        <f>'Охотск '!K105</f>
        <v>0</v>
      </c>
      <c r="M718" s="39">
        <f>'Охотск '!L105</f>
        <v>0</v>
      </c>
      <c r="N718" s="39">
        <f>'Охотск '!M105</f>
        <v>0</v>
      </c>
      <c r="O718" s="39">
        <f>'Охотск '!N105</f>
        <v>0</v>
      </c>
      <c r="P718" s="46">
        <f>'Охотск '!O105</f>
        <v>12208.855939999999</v>
      </c>
      <c r="Q718" s="46">
        <f>'Охотск '!P105</f>
        <v>1017.4046616666666</v>
      </c>
      <c r="R718" s="46">
        <f>'Охотск '!Q105</f>
        <v>1008.2833000000001</v>
      </c>
      <c r="S718" s="46">
        <f>'Охотск '!R105</f>
        <v>0</v>
      </c>
      <c r="T718" s="46">
        <f>'Охотск '!S105</f>
        <v>-9.1213616666665303</v>
      </c>
      <c r="U718" s="46">
        <f>'Охотск '!T105</f>
        <v>0</v>
      </c>
      <c r="V718" s="968">
        <f>'Охотск '!U105</f>
        <v>1008.2833000000001</v>
      </c>
      <c r="W718" s="46">
        <f>R718/Q718*100</f>
        <v>99.103467675121095</v>
      </c>
      <c r="X718" s="46">
        <f>V718/Q718*100</f>
        <v>99.103467675121095</v>
      </c>
      <c r="Y718" s="968">
        <f>'Охотск '!V103</f>
        <v>0</v>
      </c>
      <c r="Z718" s="968">
        <f>'Охотск '!W103</f>
        <v>0</v>
      </c>
      <c r="AA718" s="46">
        <f>'Охотск '!X103</f>
        <v>0</v>
      </c>
      <c r="AB718" s="1920"/>
      <c r="AD718" s="1929"/>
    </row>
    <row r="719" spans="1:30" ht="15" customHeight="1" x14ac:dyDescent="0.25">
      <c r="A719" s="27">
        <v>1</v>
      </c>
      <c r="B719" s="27">
        <v>1</v>
      </c>
      <c r="C719" s="6" t="s">
        <v>125</v>
      </c>
      <c r="D719" s="946"/>
      <c r="E719" s="946"/>
      <c r="F719" s="946"/>
      <c r="G719" s="947"/>
      <c r="H719" s="948"/>
      <c r="I719" s="948"/>
      <c r="J719" s="37"/>
      <c r="K719" s="37"/>
      <c r="L719" s="37"/>
      <c r="M719" s="37"/>
      <c r="N719" s="37"/>
      <c r="O719" s="37"/>
      <c r="P719" s="38">
        <f>P720-P721-P753-P756-P761</f>
        <v>0</v>
      </c>
      <c r="Q719" s="38">
        <f t="shared" ref="Q719:V719" si="101">Q720-Q721-Q753-Q756-Q761</f>
        <v>0</v>
      </c>
      <c r="R719" s="38">
        <f t="shared" si="101"/>
        <v>0</v>
      </c>
      <c r="S719" s="38">
        <f t="shared" si="101"/>
        <v>0</v>
      </c>
      <c r="T719" s="38">
        <f t="shared" si="101"/>
        <v>1.1368683772161603E-13</v>
      </c>
      <c r="U719" s="38">
        <f t="shared" si="101"/>
        <v>8.4376949871511897E-15</v>
      </c>
      <c r="V719" s="38">
        <f t="shared" si="101"/>
        <v>0</v>
      </c>
      <c r="W719" s="38"/>
      <c r="X719" s="38"/>
      <c r="Y719" s="38"/>
      <c r="Z719" s="954" t="e">
        <f t="shared" ref="Z719:AA719" si="102">Z720-Z721-Z756-Z760-Z759</f>
        <v>#REF!</v>
      </c>
      <c r="AA719" s="38" t="e">
        <f t="shared" si="102"/>
        <v>#REF!</v>
      </c>
      <c r="AB719" s="1920"/>
      <c r="AD719" s="1929"/>
    </row>
    <row r="720" spans="1:30" s="915" customFormat="1" ht="15" customHeight="1" x14ac:dyDescent="0.25">
      <c r="A720" s="27">
        <v>1</v>
      </c>
      <c r="B720" s="27">
        <v>1</v>
      </c>
      <c r="C720" s="16" t="s">
        <v>112</v>
      </c>
      <c r="D720" s="916">
        <f>'2 уровень'!E1510</f>
        <v>0</v>
      </c>
      <c r="E720" s="916">
        <f>'2 уровень'!F1510</f>
        <v>0</v>
      </c>
      <c r="F720" s="916">
        <f>'2 уровень'!G1510</f>
        <v>0</v>
      </c>
      <c r="G720" s="933">
        <f>'2 уровень'!H1510</f>
        <v>0</v>
      </c>
      <c r="H720" s="934">
        <f>'2 уровень'!I1510</f>
        <v>0</v>
      </c>
      <c r="I720" s="934">
        <f>'2 уровень'!J1510</f>
        <v>0</v>
      </c>
      <c r="J720" s="33">
        <f>'2 уровень'!K1510</f>
        <v>0</v>
      </c>
      <c r="K720" s="33">
        <f>'2 уровень'!L1510</f>
        <v>0</v>
      </c>
      <c r="L720" s="33">
        <f>'2 уровень'!M1510</f>
        <v>0</v>
      </c>
      <c r="M720" s="33">
        <f>'2 уровень'!N1510</f>
        <v>0</v>
      </c>
      <c r="N720" s="33">
        <f>'2 уровень'!O1510</f>
        <v>0</v>
      </c>
      <c r="O720" s="33">
        <f>'2 уровень'!P1510</f>
        <v>0</v>
      </c>
      <c r="P720" s="36">
        <f>'2 уровень'!Q1510</f>
        <v>278545.53225471999</v>
      </c>
      <c r="Q720" s="36">
        <f>'2 уровень'!R1510</f>
        <v>23212.127687893335</v>
      </c>
      <c r="R720" s="36">
        <f>'2 уровень'!S1510</f>
        <v>20401.191020000002</v>
      </c>
      <c r="S720" s="36">
        <f>'2 уровень'!T1510</f>
        <v>0</v>
      </c>
      <c r="T720" s="36">
        <f>'2 уровень'!U1510</f>
        <v>-2810.9366678933302</v>
      </c>
      <c r="U720" s="36">
        <f>'2 уровень'!V1510</f>
        <v>-57.197159999999997</v>
      </c>
      <c r="V720" s="944">
        <f>'2 уровень'!W1510</f>
        <v>20343.993860000002</v>
      </c>
      <c r="W720" s="36">
        <f t="shared" ref="W720:W721" si="103">R720/Q720*100</f>
        <v>87.890223999761034</v>
      </c>
      <c r="X720" s="36">
        <f t="shared" ref="X720:X721" si="104">V720/Q720*100</f>
        <v>87.643813326990895</v>
      </c>
      <c r="Y720" s="944" t="e">
        <f>'2 уровень'!X1510</f>
        <v>#REF!</v>
      </c>
      <c r="Z720" s="944" t="e">
        <f>'2 уровень'!Y1510</f>
        <v>#REF!</v>
      </c>
      <c r="AA720" s="36" t="e">
        <f>'2 уровень'!Z1510</f>
        <v>#REF!</v>
      </c>
      <c r="AB720" s="1920"/>
      <c r="AD720" s="1929"/>
    </row>
    <row r="721" spans="1:196" s="915" customFormat="1" ht="15" customHeight="1" x14ac:dyDescent="0.25">
      <c r="A721" s="27">
        <v>1</v>
      </c>
      <c r="B721" s="27">
        <v>1</v>
      </c>
      <c r="C721" s="1380" t="s">
        <v>93</v>
      </c>
      <c r="D721" s="30">
        <f>'2 уровень'!E1511</f>
        <v>2930</v>
      </c>
      <c r="E721" s="30">
        <f>'2 уровень'!F1511</f>
        <v>244.16666666666669</v>
      </c>
      <c r="F721" s="30">
        <f>'2 уровень'!G1511</f>
        <v>182</v>
      </c>
      <c r="G721" s="919">
        <f>'2 уровень'!H1511</f>
        <v>74.539249146757669</v>
      </c>
      <c r="H721" s="934">
        <f>'2 уровень'!I1511</f>
        <v>9.3358361774744019</v>
      </c>
      <c r="I721" s="934">
        <f>'2 уровень'!J1511</f>
        <v>9.5989010989010985</v>
      </c>
      <c r="J721" s="36">
        <f>'2 уровень'!K1511</f>
        <v>27354</v>
      </c>
      <c r="K721" s="36">
        <f>'2 уровень'!L1511</f>
        <v>2281</v>
      </c>
      <c r="L721" s="36">
        <f>'2 уровень'!M1511</f>
        <v>1747</v>
      </c>
      <c r="M721" s="36">
        <f>'2 уровень'!N1511</f>
        <v>76.58921525646646</v>
      </c>
      <c r="N721" s="36">
        <f>'2 уровень'!O1511</f>
        <v>82.515889285006921</v>
      </c>
      <c r="O721" s="36">
        <f>'2 уровень'!P1511</f>
        <v>254.06015958442981</v>
      </c>
      <c r="P721" s="36">
        <f>'2 уровень'!Q1511</f>
        <v>103389.59355311999</v>
      </c>
      <c r="Q721" s="36">
        <f>'2 уровень'!R1511</f>
        <v>8615.7994627600001</v>
      </c>
      <c r="R721" s="36">
        <f>'2 уровень'!S1511</f>
        <v>7071.7874300000012</v>
      </c>
      <c r="S721" s="36">
        <f>'2 уровень'!T1511</f>
        <v>0</v>
      </c>
      <c r="T721" s="36">
        <f>'2 уровень'!U1511</f>
        <v>-1544.0120327599989</v>
      </c>
      <c r="U721" s="36">
        <f>'2 уровень'!V1511</f>
        <v>-24.094930000000002</v>
      </c>
      <c r="V721" s="944">
        <f>'2 уровень'!W1511</f>
        <v>7047.692500000001</v>
      </c>
      <c r="W721" s="36">
        <f t="shared" si="103"/>
        <v>82.079294679110518</v>
      </c>
      <c r="X721" s="36">
        <f t="shared" si="104"/>
        <v>81.799634850627442</v>
      </c>
      <c r="Y721" s="944" t="e">
        <f>'2 уровень'!X1511</f>
        <v>#REF!</v>
      </c>
      <c r="Z721" s="944" t="e">
        <f>'2 уровень'!Y1511</f>
        <v>#REF!</v>
      </c>
      <c r="AA721" s="36" t="e">
        <f>'2 уровень'!Z1511</f>
        <v>#REF!</v>
      </c>
      <c r="AB721" s="1920"/>
      <c r="AC721" s="27"/>
      <c r="AD721" s="1929"/>
      <c r="AE721" s="27"/>
      <c r="AF721" s="27"/>
      <c r="AG721" s="27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</row>
    <row r="722" spans="1:196" s="915" customFormat="1" ht="15" customHeight="1" x14ac:dyDescent="0.25">
      <c r="A722" s="27"/>
      <c r="B722" s="27">
        <v>1</v>
      </c>
      <c r="C722" s="1360" t="s">
        <v>302</v>
      </c>
      <c r="D722" s="30">
        <f>'2 уровень'!E1512</f>
        <v>0</v>
      </c>
      <c r="E722" s="30">
        <f>'2 уровень'!F1512</f>
        <v>0</v>
      </c>
      <c r="F722" s="30">
        <f>'2 уровень'!G1512</f>
        <v>0</v>
      </c>
      <c r="G722" s="919">
        <f>'2 уровень'!H1512</f>
        <v>0</v>
      </c>
      <c r="H722" s="934">
        <f>'2 уровень'!I1512</f>
        <v>0</v>
      </c>
      <c r="I722" s="934">
        <f>'2 уровень'!J1512</f>
        <v>0</v>
      </c>
      <c r="J722" s="36">
        <f>'2 уровень'!K1512</f>
        <v>0</v>
      </c>
      <c r="K722" s="36">
        <f>'2 уровень'!L1512</f>
        <v>0</v>
      </c>
      <c r="L722" s="36">
        <f>'2 уровень'!M1512</f>
        <v>0</v>
      </c>
      <c r="M722" s="36">
        <f>'2 уровень'!N1512</f>
        <v>0</v>
      </c>
      <c r="N722" s="36">
        <f>'2 уровень'!O1512</f>
        <v>0</v>
      </c>
      <c r="O722" s="36">
        <f>'2 уровень'!P1512</f>
        <v>0</v>
      </c>
      <c r="P722" s="36">
        <f>'2 уровень'!Q1512</f>
        <v>0</v>
      </c>
      <c r="Q722" s="36">
        <f>'2 уровень'!R1512</f>
        <v>0</v>
      </c>
      <c r="R722" s="36">
        <f>'2 уровень'!S1512</f>
        <v>0</v>
      </c>
      <c r="S722" s="36">
        <f>'2 уровень'!T1512</f>
        <v>0</v>
      </c>
      <c r="T722" s="36">
        <f>'2 уровень'!U1512</f>
        <v>0</v>
      </c>
      <c r="U722" s="36">
        <f>'2 уровень'!V1512</f>
        <v>0</v>
      </c>
      <c r="V722" s="944">
        <f>'2 уровень'!W1512</f>
        <v>0</v>
      </c>
      <c r="W722" s="36"/>
      <c r="X722" s="36"/>
      <c r="Y722" s="944" t="e">
        <f>'2 уровень'!#REF!</f>
        <v>#REF!</v>
      </c>
      <c r="Z722" s="944" t="e">
        <f>'2 уровень'!#REF!</f>
        <v>#REF!</v>
      </c>
      <c r="AA722" s="36" t="e">
        <f>'2 уровень'!#REF!</f>
        <v>#REF!</v>
      </c>
      <c r="AB722" s="1920"/>
      <c r="AC722" s="27"/>
      <c r="AD722" s="1929"/>
      <c r="AE722" s="27"/>
      <c r="AF722" s="27"/>
      <c r="AG722" s="27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</row>
    <row r="723" spans="1:196" s="971" customFormat="1" ht="30" x14ac:dyDescent="0.25">
      <c r="A723" s="27">
        <v>1</v>
      </c>
      <c r="B723" s="27">
        <v>1</v>
      </c>
      <c r="C723" s="1198" t="s">
        <v>198</v>
      </c>
      <c r="D723" s="969">
        <f>'2 уровень'!E1513</f>
        <v>20550</v>
      </c>
      <c r="E723" s="969">
        <f>'2 уровень'!F1513</f>
        <v>1713</v>
      </c>
      <c r="F723" s="969">
        <f>'2 уровень'!G1513</f>
        <v>1581.8592592592593</v>
      </c>
      <c r="G723" s="970">
        <f>'2 уровень'!H1513</f>
        <v>92.344381743097443</v>
      </c>
      <c r="H723" s="945">
        <f>'2 уровень'!I1513</f>
        <v>0</v>
      </c>
      <c r="I723" s="945">
        <f>'2 уровень'!J1513</f>
        <v>0</v>
      </c>
      <c r="J723" s="39">
        <f>'2 уровень'!K1513</f>
        <v>0</v>
      </c>
      <c r="K723" s="39">
        <f>'2 уровень'!L1513</f>
        <v>0</v>
      </c>
      <c r="L723" s="39">
        <f>'2 уровень'!M1513</f>
        <v>0</v>
      </c>
      <c r="M723" s="39">
        <f>'2 уровень'!N1513</f>
        <v>0</v>
      </c>
      <c r="N723" s="39">
        <f>'2 уровень'!O1513</f>
        <v>0</v>
      </c>
      <c r="O723" s="39">
        <f>'2 уровень'!P1513</f>
        <v>0</v>
      </c>
      <c r="P723" s="36">
        <f>'2 уровень'!Q1513</f>
        <v>0</v>
      </c>
      <c r="Q723" s="36">
        <f>'2 уровень'!R1513</f>
        <v>0</v>
      </c>
      <c r="R723" s="36">
        <f>'2 уровень'!S1513</f>
        <v>0</v>
      </c>
      <c r="S723" s="36">
        <f>'2 уровень'!T1513</f>
        <v>0</v>
      </c>
      <c r="T723" s="36">
        <f>'2 уровень'!U1513</f>
        <v>0</v>
      </c>
      <c r="U723" s="36">
        <f>'2 уровень'!V1513</f>
        <v>0</v>
      </c>
      <c r="V723" s="944">
        <f>'2 уровень'!W1513</f>
        <v>0</v>
      </c>
      <c r="W723" s="36"/>
      <c r="X723" s="36"/>
      <c r="Y723" s="944">
        <f>'2 уровень'!X1512</f>
        <v>0</v>
      </c>
      <c r="Z723" s="944">
        <f>'2 уровень'!Y1512</f>
        <v>0</v>
      </c>
      <c r="AA723" s="36">
        <f>'2 уровень'!Z1512</f>
        <v>0</v>
      </c>
      <c r="AB723" s="1920"/>
      <c r="AD723" s="1929"/>
    </row>
    <row r="724" spans="1:196" s="971" customFormat="1" x14ac:dyDescent="0.25">
      <c r="A724" s="27"/>
      <c r="B724" s="27"/>
      <c r="C724" s="1198" t="s">
        <v>478</v>
      </c>
      <c r="D724" s="969">
        <f>'2 уровень'!E1514</f>
        <v>0</v>
      </c>
      <c r="E724" s="969">
        <f>'2 уровень'!F1514</f>
        <v>0</v>
      </c>
      <c r="F724" s="969">
        <f>'2 уровень'!G1514</f>
        <v>48.22</v>
      </c>
      <c r="G724" s="970">
        <f>'2 уровень'!H1514</f>
        <v>0</v>
      </c>
      <c r="H724" s="945">
        <f>'2 уровень'!I1514</f>
        <v>0</v>
      </c>
      <c r="I724" s="945">
        <f>'2 уровень'!J1514</f>
        <v>0</v>
      </c>
      <c r="J724" s="39">
        <f>'2 уровень'!K1514</f>
        <v>0</v>
      </c>
      <c r="K724" s="39">
        <f>'2 уровень'!L1514</f>
        <v>0</v>
      </c>
      <c r="L724" s="39">
        <f>'2 уровень'!M1514</f>
        <v>0</v>
      </c>
      <c r="M724" s="39">
        <f>'2 уровень'!N1514</f>
        <v>0</v>
      </c>
      <c r="N724" s="39">
        <f>'2 уровень'!O1514</f>
        <v>0</v>
      </c>
      <c r="O724" s="39">
        <f>'2 уровень'!P1514</f>
        <v>0</v>
      </c>
      <c r="P724" s="36">
        <f>'2 уровень'!Q1514</f>
        <v>0</v>
      </c>
      <c r="Q724" s="36">
        <f>'2 уровень'!R1514</f>
        <v>0</v>
      </c>
      <c r="R724" s="36">
        <f>'2 уровень'!S1514</f>
        <v>0</v>
      </c>
      <c r="S724" s="36">
        <f>'2 уровень'!T1514</f>
        <v>0</v>
      </c>
      <c r="T724" s="36">
        <f>'2 уровень'!U1514</f>
        <v>0</v>
      </c>
      <c r="U724" s="36">
        <f>'2 уровень'!V1514</f>
        <v>0</v>
      </c>
      <c r="V724" s="944">
        <f>'2 уровень'!W1514</f>
        <v>0</v>
      </c>
      <c r="W724" s="36"/>
      <c r="X724" s="36"/>
      <c r="Y724" s="944"/>
      <c r="Z724" s="944"/>
      <c r="AA724" s="36"/>
      <c r="AB724" s="1920"/>
      <c r="AD724" s="1929"/>
    </row>
    <row r="725" spans="1:196" ht="30" x14ac:dyDescent="0.25">
      <c r="A725" s="27">
        <v>1</v>
      </c>
      <c r="B725" s="27">
        <v>1</v>
      </c>
      <c r="C725" s="1198" t="s">
        <v>303</v>
      </c>
      <c r="D725" s="969">
        <f>'2 уровень'!E1515</f>
        <v>0</v>
      </c>
      <c r="E725" s="969">
        <f>'2 уровень'!F1515</f>
        <v>0</v>
      </c>
      <c r="F725" s="969">
        <f>'2 уровень'!G1515</f>
        <v>0</v>
      </c>
      <c r="G725" s="970">
        <f>'2 уровень'!H1515</f>
        <v>0</v>
      </c>
      <c r="H725" s="945">
        <f>'2 уровень'!I1515</f>
        <v>0</v>
      </c>
      <c r="I725" s="945">
        <f>'2 уровень'!J1515</f>
        <v>0</v>
      </c>
      <c r="J725" s="39">
        <f>'2 уровень'!K1515</f>
        <v>0</v>
      </c>
      <c r="K725" s="39">
        <f>'2 уровень'!L1515</f>
        <v>0</v>
      </c>
      <c r="L725" s="39">
        <f>'2 уровень'!M1515</f>
        <v>0</v>
      </c>
      <c r="M725" s="39">
        <f>'2 уровень'!N1515</f>
        <v>0</v>
      </c>
      <c r="N725" s="39">
        <f>'2 уровень'!O1515</f>
        <v>0</v>
      </c>
      <c r="O725" s="39">
        <f>'2 уровень'!P1515</f>
        <v>0</v>
      </c>
      <c r="P725" s="36">
        <f>'2 уровень'!Q1515</f>
        <v>0</v>
      </c>
      <c r="Q725" s="36">
        <f>'2 уровень'!R1515</f>
        <v>0</v>
      </c>
      <c r="R725" s="36">
        <f>'2 уровень'!S1515</f>
        <v>0</v>
      </c>
      <c r="S725" s="36">
        <f>'2 уровень'!T1515</f>
        <v>0</v>
      </c>
      <c r="T725" s="36">
        <f>'2 уровень'!U1515</f>
        <v>0</v>
      </c>
      <c r="U725" s="36">
        <f>'2 уровень'!V1515</f>
        <v>0</v>
      </c>
      <c r="V725" s="944">
        <f>'2 уровень'!W1515</f>
        <v>0</v>
      </c>
      <c r="W725" s="36"/>
      <c r="X725" s="36"/>
      <c r="Y725" s="944">
        <f>'2 уровень'!X1513</f>
        <v>0</v>
      </c>
      <c r="Z725" s="944">
        <f>'2 уровень'!Y1513</f>
        <v>0</v>
      </c>
      <c r="AA725" s="36">
        <f>'2 уровень'!Z1513</f>
        <v>0</v>
      </c>
      <c r="AB725" s="1920"/>
      <c r="AC725" s="915"/>
      <c r="AD725" s="1929"/>
      <c r="AE725" s="915"/>
      <c r="AF725" s="915"/>
      <c r="AG725" s="915"/>
      <c r="AH725" s="915"/>
      <c r="AI725" s="915"/>
      <c r="AJ725" s="915"/>
      <c r="AK725" s="915"/>
      <c r="AL725" s="915"/>
      <c r="AM725" s="915"/>
      <c r="AN725" s="915"/>
      <c r="AO725" s="915"/>
      <c r="AP725" s="915"/>
      <c r="AQ725" s="915"/>
      <c r="AR725" s="915"/>
      <c r="AS725" s="915"/>
      <c r="AT725" s="915"/>
      <c r="AU725" s="915"/>
      <c r="AV725" s="915"/>
      <c r="AW725" s="915"/>
      <c r="AX725" s="915"/>
      <c r="AY725" s="915"/>
      <c r="AZ725" s="915"/>
      <c r="BA725" s="915"/>
      <c r="BB725" s="915"/>
      <c r="BC725" s="915"/>
      <c r="BD725" s="915"/>
      <c r="BE725" s="915"/>
      <c r="BF725" s="915"/>
      <c r="BG725" s="915"/>
      <c r="BH725" s="915"/>
      <c r="BI725" s="915"/>
      <c r="BJ725" s="915"/>
      <c r="BK725" s="915"/>
      <c r="BL725" s="915"/>
      <c r="BM725" s="915"/>
      <c r="BN725" s="915"/>
      <c r="BO725" s="915"/>
      <c r="BP725" s="915"/>
      <c r="BQ725" s="915"/>
      <c r="BR725" s="915"/>
      <c r="BS725" s="915"/>
      <c r="BT725" s="915"/>
      <c r="BU725" s="915"/>
      <c r="BV725" s="915"/>
      <c r="BW725" s="915"/>
      <c r="BX725" s="915"/>
      <c r="BY725" s="915"/>
      <c r="BZ725" s="915"/>
      <c r="CA725" s="915"/>
      <c r="CB725" s="915"/>
      <c r="CC725" s="915"/>
      <c r="CD725" s="915"/>
      <c r="CE725" s="915"/>
      <c r="CF725" s="915"/>
      <c r="CG725" s="915"/>
      <c r="CH725" s="915"/>
      <c r="CI725" s="915"/>
      <c r="CJ725" s="915"/>
      <c r="CK725" s="915"/>
      <c r="CL725" s="915"/>
      <c r="CM725" s="915"/>
      <c r="CN725" s="915"/>
      <c r="CO725" s="915"/>
      <c r="CP725" s="915"/>
      <c r="CQ725" s="915"/>
      <c r="CR725" s="915"/>
      <c r="CS725" s="915"/>
      <c r="CT725" s="915"/>
      <c r="CU725" s="915"/>
      <c r="CV725" s="915"/>
      <c r="CW725" s="915"/>
      <c r="CX725" s="915"/>
      <c r="CY725" s="915"/>
      <c r="CZ725" s="915"/>
      <c r="DA725" s="915"/>
      <c r="DB725" s="915"/>
      <c r="DC725" s="915"/>
      <c r="DD725" s="915"/>
      <c r="DE725" s="915"/>
      <c r="DF725" s="915"/>
      <c r="DG725" s="915"/>
      <c r="DH725" s="915"/>
      <c r="DI725" s="915"/>
      <c r="DJ725" s="915"/>
      <c r="DK725" s="915"/>
      <c r="DL725" s="915"/>
      <c r="DM725" s="915"/>
      <c r="DN725" s="915"/>
      <c r="DO725" s="915"/>
      <c r="DP725" s="915"/>
      <c r="DQ725" s="915"/>
      <c r="DR725" s="915"/>
      <c r="DS725" s="915"/>
      <c r="DT725" s="915"/>
      <c r="DU725" s="915"/>
      <c r="DV725" s="915"/>
      <c r="DW725" s="915"/>
      <c r="DX725" s="915"/>
      <c r="DY725" s="915"/>
      <c r="DZ725" s="915"/>
      <c r="EA725" s="915"/>
      <c r="EB725" s="915"/>
      <c r="EC725" s="915"/>
      <c r="ED725" s="915"/>
      <c r="EE725" s="915"/>
      <c r="EF725" s="915"/>
      <c r="EG725" s="915"/>
      <c r="EH725" s="915"/>
      <c r="EI725" s="915"/>
      <c r="EJ725" s="915"/>
      <c r="EK725" s="915"/>
      <c r="EL725" s="915"/>
      <c r="EM725" s="915"/>
      <c r="EN725" s="915"/>
      <c r="EO725" s="915"/>
      <c r="EP725" s="915"/>
      <c r="EQ725" s="915"/>
      <c r="ER725" s="915"/>
      <c r="ES725" s="915"/>
      <c r="ET725" s="915"/>
      <c r="EU725" s="915"/>
      <c r="EV725" s="915"/>
      <c r="EW725" s="915"/>
      <c r="EX725" s="915"/>
      <c r="EY725" s="915"/>
      <c r="EZ725" s="915"/>
      <c r="FA725" s="915"/>
      <c r="FB725" s="915"/>
      <c r="FC725" s="915"/>
      <c r="FD725" s="915"/>
      <c r="FE725" s="915"/>
      <c r="FF725" s="915"/>
      <c r="FG725" s="915"/>
      <c r="FH725" s="915"/>
      <c r="FI725" s="915"/>
      <c r="FJ725" s="915"/>
      <c r="FK725" s="915"/>
      <c r="FL725" s="915"/>
      <c r="FM725" s="915"/>
      <c r="FN725" s="915"/>
      <c r="FO725" s="915"/>
      <c r="FP725" s="915"/>
      <c r="FQ725" s="915"/>
      <c r="FR725" s="915"/>
      <c r="FS725" s="915"/>
      <c r="FT725" s="915"/>
      <c r="FU725" s="915"/>
      <c r="FV725" s="915"/>
      <c r="FW725" s="915"/>
      <c r="FX725" s="915"/>
      <c r="FY725" s="915"/>
      <c r="FZ725" s="915"/>
      <c r="GA725" s="915"/>
      <c r="GB725" s="915"/>
      <c r="GC725" s="915"/>
      <c r="GD725" s="915"/>
      <c r="GE725" s="915"/>
      <c r="GF725" s="915"/>
      <c r="GG725" s="915"/>
      <c r="GH725" s="915"/>
      <c r="GI725" s="915"/>
      <c r="GJ725" s="915"/>
      <c r="GK725" s="915"/>
      <c r="GL725" s="915"/>
      <c r="GM725" s="915"/>
      <c r="GN725" s="915"/>
    </row>
    <row r="726" spans="1:196" ht="30" customHeight="1" x14ac:dyDescent="0.25">
      <c r="A726" s="27">
        <v>1</v>
      </c>
      <c r="B726" s="27">
        <v>1</v>
      </c>
      <c r="C726" s="1198" t="s">
        <v>304</v>
      </c>
      <c r="D726" s="969">
        <f>'2 уровень'!E1516</f>
        <v>6400</v>
      </c>
      <c r="E726" s="969">
        <f>'2 уровень'!F1516</f>
        <v>533</v>
      </c>
      <c r="F726" s="969">
        <f>'2 уровень'!G1516</f>
        <v>210</v>
      </c>
      <c r="G726" s="970">
        <f>'2 уровень'!H1516</f>
        <v>39.399624765478421</v>
      </c>
      <c r="H726" s="945">
        <f>'2 уровень'!I1516</f>
        <v>0</v>
      </c>
      <c r="I726" s="945">
        <f>'2 уровень'!J1516</f>
        <v>0</v>
      </c>
      <c r="J726" s="39">
        <f>'2 уровень'!K1516</f>
        <v>0</v>
      </c>
      <c r="K726" s="39">
        <f>'2 уровень'!L1516</f>
        <v>0</v>
      </c>
      <c r="L726" s="39">
        <f>'2 уровень'!M1516</f>
        <v>0</v>
      </c>
      <c r="M726" s="39">
        <f>'2 уровень'!N1516</f>
        <v>0</v>
      </c>
      <c r="N726" s="39">
        <f>'2 уровень'!O1516</f>
        <v>0</v>
      </c>
      <c r="O726" s="39">
        <f>'2 уровень'!P1516</f>
        <v>0</v>
      </c>
      <c r="P726" s="36">
        <f>'2 уровень'!Q1516</f>
        <v>0</v>
      </c>
      <c r="Q726" s="36">
        <f>'2 уровень'!R1516</f>
        <v>0</v>
      </c>
      <c r="R726" s="36">
        <f>'2 уровень'!S1516</f>
        <v>0</v>
      </c>
      <c r="S726" s="36">
        <f>'2 уровень'!T1516</f>
        <v>0</v>
      </c>
      <c r="T726" s="36">
        <f>'2 уровень'!U1516</f>
        <v>0</v>
      </c>
      <c r="U726" s="36">
        <f>'2 уровень'!V1516</f>
        <v>0</v>
      </c>
      <c r="V726" s="944">
        <f>'2 уровень'!W1516</f>
        <v>0</v>
      </c>
      <c r="W726" s="36"/>
      <c r="X726" s="36"/>
      <c r="Y726" s="944">
        <f>'2 уровень'!X1515</f>
        <v>0</v>
      </c>
      <c r="Z726" s="944">
        <f>'2 уровень'!Y1515</f>
        <v>0</v>
      </c>
      <c r="AA726" s="36">
        <f>'2 уровень'!Z1515</f>
        <v>0</v>
      </c>
      <c r="AB726" s="1920"/>
      <c r="AC726" s="915"/>
      <c r="AD726" s="1929"/>
      <c r="AE726" s="915"/>
      <c r="AF726" s="915"/>
      <c r="AG726" s="915"/>
      <c r="AH726" s="915"/>
      <c r="AI726" s="915"/>
      <c r="AJ726" s="915"/>
      <c r="AK726" s="915"/>
      <c r="AL726" s="915"/>
      <c r="AM726" s="915"/>
      <c r="AN726" s="915"/>
      <c r="AO726" s="915"/>
      <c r="AP726" s="915"/>
      <c r="AQ726" s="915"/>
      <c r="AR726" s="915"/>
      <c r="AS726" s="915"/>
      <c r="AT726" s="915"/>
      <c r="AU726" s="915"/>
      <c r="AV726" s="915"/>
      <c r="AW726" s="915"/>
      <c r="AX726" s="915"/>
      <c r="AY726" s="915"/>
      <c r="AZ726" s="915"/>
      <c r="BA726" s="915"/>
      <c r="BB726" s="915"/>
      <c r="BC726" s="915"/>
      <c r="BD726" s="915"/>
      <c r="BE726" s="915"/>
      <c r="BF726" s="915"/>
      <c r="BG726" s="915"/>
      <c r="BH726" s="915"/>
      <c r="BI726" s="915"/>
      <c r="BJ726" s="915"/>
      <c r="BK726" s="915"/>
      <c r="BL726" s="915"/>
      <c r="BM726" s="915"/>
      <c r="BN726" s="915"/>
      <c r="BO726" s="915"/>
      <c r="BP726" s="915"/>
      <c r="BQ726" s="915"/>
      <c r="BR726" s="915"/>
      <c r="BS726" s="915"/>
      <c r="BT726" s="915"/>
      <c r="BU726" s="915"/>
      <c r="BV726" s="915"/>
      <c r="BW726" s="915"/>
      <c r="BX726" s="915"/>
      <c r="BY726" s="915"/>
      <c r="BZ726" s="915"/>
      <c r="CA726" s="915"/>
      <c r="CB726" s="915"/>
      <c r="CC726" s="915"/>
      <c r="CD726" s="915"/>
      <c r="CE726" s="915"/>
      <c r="CF726" s="915"/>
      <c r="CG726" s="915"/>
      <c r="CH726" s="915"/>
      <c r="CI726" s="915"/>
      <c r="CJ726" s="915"/>
      <c r="CK726" s="915"/>
      <c r="CL726" s="915"/>
      <c r="CM726" s="915"/>
      <c r="CN726" s="915"/>
      <c r="CO726" s="915"/>
      <c r="CP726" s="915"/>
      <c r="CQ726" s="915"/>
      <c r="CR726" s="915"/>
      <c r="CS726" s="915"/>
      <c r="CT726" s="915"/>
      <c r="CU726" s="915"/>
      <c r="CV726" s="915"/>
      <c r="CW726" s="915"/>
      <c r="CX726" s="915"/>
      <c r="CY726" s="915"/>
      <c r="CZ726" s="915"/>
      <c r="DA726" s="915"/>
      <c r="DB726" s="915"/>
      <c r="DC726" s="915"/>
      <c r="DD726" s="915"/>
      <c r="DE726" s="915"/>
      <c r="DF726" s="915"/>
      <c r="DG726" s="915"/>
      <c r="DH726" s="915"/>
      <c r="DI726" s="915"/>
      <c r="DJ726" s="915"/>
      <c r="DK726" s="915"/>
      <c r="DL726" s="915"/>
      <c r="DM726" s="915"/>
      <c r="DN726" s="915"/>
      <c r="DO726" s="915"/>
      <c r="DP726" s="915"/>
      <c r="DQ726" s="915"/>
      <c r="DR726" s="915"/>
      <c r="DS726" s="915"/>
      <c r="DT726" s="915"/>
      <c r="DU726" s="915"/>
      <c r="DV726" s="915"/>
      <c r="DW726" s="915"/>
      <c r="DX726" s="915"/>
      <c r="DY726" s="915"/>
      <c r="DZ726" s="915"/>
      <c r="EA726" s="915"/>
      <c r="EB726" s="915"/>
      <c r="EC726" s="915"/>
      <c r="ED726" s="915"/>
      <c r="EE726" s="915"/>
      <c r="EF726" s="915"/>
      <c r="EG726" s="915"/>
      <c r="EH726" s="915"/>
      <c r="EI726" s="915"/>
      <c r="EJ726" s="915"/>
      <c r="EK726" s="915"/>
      <c r="EL726" s="915"/>
      <c r="EM726" s="915"/>
      <c r="EN726" s="915"/>
      <c r="EO726" s="915"/>
      <c r="EP726" s="915"/>
      <c r="EQ726" s="915"/>
      <c r="ER726" s="915"/>
      <c r="ES726" s="915"/>
      <c r="ET726" s="915"/>
      <c r="EU726" s="915"/>
      <c r="EV726" s="915"/>
      <c r="EW726" s="915"/>
      <c r="EX726" s="915"/>
      <c r="EY726" s="915"/>
      <c r="EZ726" s="915"/>
      <c r="FA726" s="915"/>
      <c r="FB726" s="915"/>
      <c r="FC726" s="915"/>
      <c r="FD726" s="915"/>
      <c r="FE726" s="915"/>
      <c r="FF726" s="915"/>
      <c r="FG726" s="915"/>
      <c r="FH726" s="915"/>
      <c r="FI726" s="915"/>
      <c r="FJ726" s="915"/>
      <c r="FK726" s="915"/>
      <c r="FL726" s="915"/>
      <c r="FM726" s="915"/>
      <c r="FN726" s="915"/>
      <c r="FO726" s="915"/>
      <c r="FP726" s="915"/>
      <c r="FQ726" s="915"/>
      <c r="FR726" s="915"/>
      <c r="FS726" s="915"/>
      <c r="FT726" s="915"/>
      <c r="FU726" s="915"/>
      <c r="FV726" s="915"/>
      <c r="FW726" s="915"/>
      <c r="FX726" s="915"/>
      <c r="FY726" s="915"/>
      <c r="FZ726" s="915"/>
      <c r="GA726" s="915"/>
      <c r="GB726" s="915"/>
      <c r="GC726" s="915"/>
      <c r="GD726" s="915"/>
      <c r="GE726" s="915"/>
      <c r="GF726" s="915"/>
      <c r="GG726" s="915"/>
      <c r="GH726" s="915"/>
      <c r="GI726" s="915"/>
      <c r="GJ726" s="915"/>
      <c r="GK726" s="915"/>
      <c r="GL726" s="915"/>
      <c r="GM726" s="915"/>
      <c r="GN726" s="915"/>
    </row>
    <row r="727" spans="1:196" ht="35.25" customHeight="1" x14ac:dyDescent="0.25">
      <c r="B727" s="27">
        <v>1</v>
      </c>
      <c r="C727" s="1198" t="s">
        <v>305</v>
      </c>
      <c r="D727" s="969">
        <f>'2 уровень'!E1517</f>
        <v>150</v>
      </c>
      <c r="E727" s="969">
        <f>'2 уровень'!F1517</f>
        <v>13</v>
      </c>
      <c r="F727" s="969">
        <f>'2 уровень'!G1517</f>
        <v>0</v>
      </c>
      <c r="G727" s="970">
        <f>'2 уровень'!H1517</f>
        <v>0</v>
      </c>
      <c r="H727" s="945">
        <f>'2 уровень'!I1517</f>
        <v>0</v>
      </c>
      <c r="I727" s="945">
        <f>'2 уровень'!J1517</f>
        <v>0</v>
      </c>
      <c r="J727" s="39">
        <f>'2 уровень'!K1517</f>
        <v>0</v>
      </c>
      <c r="K727" s="39">
        <f>'2 уровень'!L1517</f>
        <v>0</v>
      </c>
      <c r="L727" s="39">
        <f>'2 уровень'!M1517</f>
        <v>0</v>
      </c>
      <c r="M727" s="39">
        <f>'2 уровень'!N1517</f>
        <v>0</v>
      </c>
      <c r="N727" s="39">
        <f>'2 уровень'!O1517</f>
        <v>0</v>
      </c>
      <c r="O727" s="39">
        <f>'2 уровень'!P1517</f>
        <v>0</v>
      </c>
      <c r="P727" s="36">
        <f>'2 уровень'!Q1517</f>
        <v>0</v>
      </c>
      <c r="Q727" s="36">
        <f>'2 уровень'!R1517</f>
        <v>0</v>
      </c>
      <c r="R727" s="36">
        <f>'2 уровень'!S1517</f>
        <v>0</v>
      </c>
      <c r="S727" s="36">
        <f>'2 уровень'!T1517</f>
        <v>0</v>
      </c>
      <c r="T727" s="36">
        <f>'2 уровень'!U1517</f>
        <v>0</v>
      </c>
      <c r="U727" s="36">
        <f>'2 уровень'!V1517</f>
        <v>0</v>
      </c>
      <c r="V727" s="944">
        <f>'2 уровень'!W1517</f>
        <v>0</v>
      </c>
      <c r="W727" s="36"/>
      <c r="X727" s="36"/>
      <c r="Y727" s="944">
        <f>'2 уровень'!X1516</f>
        <v>0</v>
      </c>
      <c r="Z727" s="944">
        <f>'2 уровень'!Y1516</f>
        <v>0</v>
      </c>
      <c r="AA727" s="36">
        <f>'2 уровень'!Z1516</f>
        <v>0</v>
      </c>
      <c r="AB727" s="1920"/>
      <c r="AC727" s="915"/>
      <c r="AD727" s="1929"/>
      <c r="AE727" s="915"/>
      <c r="AF727" s="915"/>
      <c r="AG727" s="915"/>
      <c r="AH727" s="915"/>
      <c r="AI727" s="915"/>
      <c r="AJ727" s="915"/>
      <c r="AK727" s="915"/>
      <c r="AL727" s="915"/>
      <c r="AM727" s="915"/>
      <c r="AN727" s="915"/>
      <c r="AO727" s="915"/>
      <c r="AP727" s="915"/>
      <c r="AQ727" s="915"/>
      <c r="AR727" s="915"/>
      <c r="AS727" s="915"/>
      <c r="AT727" s="915"/>
      <c r="AU727" s="915"/>
      <c r="AV727" s="915"/>
      <c r="AW727" s="915"/>
      <c r="AX727" s="915"/>
      <c r="AY727" s="915"/>
      <c r="AZ727" s="915"/>
      <c r="BA727" s="915"/>
      <c r="BB727" s="915"/>
      <c r="BC727" s="915"/>
      <c r="BD727" s="915"/>
      <c r="BE727" s="915"/>
      <c r="BF727" s="915"/>
      <c r="BG727" s="915"/>
      <c r="BH727" s="915"/>
      <c r="BI727" s="915"/>
      <c r="BJ727" s="915"/>
      <c r="BK727" s="915"/>
      <c r="BL727" s="915"/>
      <c r="BM727" s="915"/>
      <c r="BN727" s="915"/>
      <c r="BO727" s="915"/>
      <c r="BP727" s="915"/>
      <c r="BQ727" s="915"/>
      <c r="BR727" s="915"/>
      <c r="BS727" s="915"/>
      <c r="BT727" s="915"/>
      <c r="BU727" s="915"/>
      <c r="BV727" s="915"/>
      <c r="BW727" s="915"/>
      <c r="BX727" s="915"/>
      <c r="BY727" s="915"/>
      <c r="BZ727" s="915"/>
      <c r="CA727" s="915"/>
      <c r="CB727" s="915"/>
      <c r="CC727" s="915"/>
      <c r="CD727" s="915"/>
      <c r="CE727" s="915"/>
      <c r="CF727" s="915"/>
      <c r="CG727" s="915"/>
      <c r="CH727" s="915"/>
      <c r="CI727" s="915"/>
      <c r="CJ727" s="915"/>
      <c r="CK727" s="915"/>
      <c r="CL727" s="915"/>
      <c r="CM727" s="915"/>
      <c r="CN727" s="915"/>
      <c r="CO727" s="915"/>
      <c r="CP727" s="915"/>
      <c r="CQ727" s="915"/>
      <c r="CR727" s="915"/>
      <c r="CS727" s="915"/>
      <c r="CT727" s="915"/>
      <c r="CU727" s="915"/>
      <c r="CV727" s="915"/>
      <c r="CW727" s="915"/>
      <c r="CX727" s="915"/>
      <c r="CY727" s="915"/>
      <c r="CZ727" s="915"/>
      <c r="DA727" s="915"/>
      <c r="DB727" s="915"/>
      <c r="DC727" s="915"/>
      <c r="DD727" s="915"/>
      <c r="DE727" s="915"/>
      <c r="DF727" s="915"/>
      <c r="DG727" s="915"/>
      <c r="DH727" s="915"/>
      <c r="DI727" s="915"/>
      <c r="DJ727" s="915"/>
      <c r="DK727" s="915"/>
      <c r="DL727" s="915"/>
      <c r="DM727" s="915"/>
      <c r="DN727" s="915"/>
      <c r="DO727" s="915"/>
      <c r="DP727" s="915"/>
      <c r="DQ727" s="915"/>
      <c r="DR727" s="915"/>
      <c r="DS727" s="915"/>
      <c r="DT727" s="915"/>
      <c r="DU727" s="915"/>
      <c r="DV727" s="915"/>
      <c r="DW727" s="915"/>
      <c r="DX727" s="915"/>
      <c r="DY727" s="915"/>
      <c r="DZ727" s="915"/>
      <c r="EA727" s="915"/>
      <c r="EB727" s="915"/>
      <c r="EC727" s="915"/>
      <c r="ED727" s="915"/>
      <c r="EE727" s="915"/>
      <c r="EF727" s="915"/>
      <c r="EG727" s="915"/>
      <c r="EH727" s="915"/>
      <c r="EI727" s="915"/>
      <c r="EJ727" s="915"/>
      <c r="EK727" s="915"/>
      <c r="EL727" s="915"/>
      <c r="EM727" s="915"/>
      <c r="EN727" s="915"/>
      <c r="EO727" s="915"/>
      <c r="EP727" s="915"/>
      <c r="EQ727" s="915"/>
      <c r="ER727" s="915"/>
      <c r="ES727" s="915"/>
      <c r="ET727" s="915"/>
      <c r="EU727" s="915"/>
      <c r="EV727" s="915"/>
      <c r="EW727" s="915"/>
      <c r="EX727" s="915"/>
      <c r="EY727" s="915"/>
      <c r="EZ727" s="915"/>
      <c r="FA727" s="915"/>
      <c r="FB727" s="915"/>
      <c r="FC727" s="915"/>
      <c r="FD727" s="915"/>
      <c r="FE727" s="915"/>
      <c r="FF727" s="915"/>
      <c r="FG727" s="915"/>
      <c r="FH727" s="915"/>
      <c r="FI727" s="915"/>
      <c r="FJ727" s="915"/>
      <c r="FK727" s="915"/>
      <c r="FL727" s="915"/>
      <c r="FM727" s="915"/>
      <c r="FN727" s="915"/>
      <c r="FO727" s="915"/>
      <c r="FP727" s="915"/>
      <c r="FQ727" s="915"/>
      <c r="FR727" s="915"/>
      <c r="FS727" s="915"/>
      <c r="FT727" s="915"/>
      <c r="FU727" s="915"/>
      <c r="FV727" s="915"/>
      <c r="FW727" s="915"/>
      <c r="FX727" s="915"/>
      <c r="FY727" s="915"/>
      <c r="FZ727" s="915"/>
      <c r="GA727" s="915"/>
      <c r="GB727" s="915"/>
      <c r="GC727" s="915"/>
      <c r="GD727" s="915"/>
      <c r="GE727" s="915"/>
      <c r="GF727" s="915"/>
      <c r="GG727" s="915"/>
      <c r="GH727" s="915"/>
      <c r="GI727" s="915"/>
      <c r="GJ727" s="915"/>
      <c r="GK727" s="915"/>
      <c r="GL727" s="915"/>
      <c r="GM727" s="915"/>
      <c r="GN727" s="915"/>
    </row>
    <row r="728" spans="1:196" ht="42.75" customHeight="1" x14ac:dyDescent="0.25">
      <c r="B728" s="27">
        <v>1</v>
      </c>
      <c r="C728" s="1198" t="s">
        <v>306</v>
      </c>
      <c r="D728" s="969">
        <f>'2 уровень'!E1518</f>
        <v>14000</v>
      </c>
      <c r="E728" s="969">
        <f>'2 уровень'!F1518</f>
        <v>1167</v>
      </c>
      <c r="F728" s="969">
        <f>'2 уровень'!G1518</f>
        <v>1354</v>
      </c>
      <c r="G728" s="970">
        <f>'2 уровень'!H1518</f>
        <v>116.02399314481578</v>
      </c>
      <c r="H728" s="945">
        <f>'2 уровень'!I1518</f>
        <v>0</v>
      </c>
      <c r="I728" s="945">
        <f>'2 уровень'!J1518</f>
        <v>0</v>
      </c>
      <c r="J728" s="39">
        <f>'2 уровень'!K1518</f>
        <v>0</v>
      </c>
      <c r="K728" s="39">
        <f>'2 уровень'!L1518</f>
        <v>0</v>
      </c>
      <c r="L728" s="39">
        <f>'2 уровень'!M1518</f>
        <v>0</v>
      </c>
      <c r="M728" s="39">
        <f>'2 уровень'!N1518</f>
        <v>0</v>
      </c>
      <c r="N728" s="39">
        <f>'2 уровень'!O1518</f>
        <v>0</v>
      </c>
      <c r="O728" s="39">
        <f>'2 уровень'!P1518</f>
        <v>0</v>
      </c>
      <c r="P728" s="36">
        <f>'2 уровень'!Q1518</f>
        <v>0</v>
      </c>
      <c r="Q728" s="36">
        <f>'2 уровень'!R1518</f>
        <v>0</v>
      </c>
      <c r="R728" s="36">
        <f>'2 уровень'!S1518</f>
        <v>0</v>
      </c>
      <c r="S728" s="36">
        <f>'2 уровень'!T1518</f>
        <v>0</v>
      </c>
      <c r="T728" s="36">
        <f>'2 уровень'!U1518</f>
        <v>0</v>
      </c>
      <c r="U728" s="36">
        <f>'2 уровень'!V1518</f>
        <v>0</v>
      </c>
      <c r="V728" s="944">
        <f>'2 уровень'!W1518</f>
        <v>0</v>
      </c>
      <c r="W728" s="36"/>
      <c r="X728" s="36"/>
      <c r="Y728" s="944">
        <f>'2 уровень'!X1517</f>
        <v>0</v>
      </c>
      <c r="Z728" s="944">
        <f>'2 уровень'!Y1517</f>
        <v>0</v>
      </c>
      <c r="AA728" s="36">
        <f>'2 уровень'!Z1517</f>
        <v>0</v>
      </c>
      <c r="AB728" s="1920"/>
      <c r="AC728" s="915"/>
      <c r="AD728" s="1929"/>
      <c r="AE728" s="915"/>
      <c r="AF728" s="915"/>
      <c r="AG728" s="915"/>
      <c r="AH728" s="915"/>
      <c r="AI728" s="915"/>
      <c r="AJ728" s="915"/>
      <c r="AK728" s="915"/>
      <c r="AL728" s="915"/>
      <c r="AM728" s="915"/>
      <c r="AN728" s="915"/>
      <c r="AO728" s="915"/>
      <c r="AP728" s="915"/>
      <c r="AQ728" s="915"/>
      <c r="AR728" s="915"/>
      <c r="AS728" s="915"/>
      <c r="AT728" s="915"/>
      <c r="AU728" s="915"/>
      <c r="AV728" s="915"/>
      <c r="AW728" s="915"/>
      <c r="AX728" s="915"/>
      <c r="AY728" s="915"/>
      <c r="AZ728" s="915"/>
      <c r="BA728" s="915"/>
      <c r="BB728" s="915"/>
      <c r="BC728" s="915"/>
      <c r="BD728" s="915"/>
      <c r="BE728" s="915"/>
      <c r="BF728" s="915"/>
      <c r="BG728" s="915"/>
      <c r="BH728" s="915"/>
      <c r="BI728" s="915"/>
      <c r="BJ728" s="915"/>
      <c r="BK728" s="915"/>
      <c r="BL728" s="915"/>
      <c r="BM728" s="915"/>
      <c r="BN728" s="915"/>
      <c r="BO728" s="915"/>
      <c r="BP728" s="915"/>
      <c r="BQ728" s="915"/>
      <c r="BR728" s="915"/>
      <c r="BS728" s="915"/>
      <c r="BT728" s="915"/>
      <c r="BU728" s="915"/>
      <c r="BV728" s="915"/>
      <c r="BW728" s="915"/>
      <c r="BX728" s="915"/>
      <c r="BY728" s="915"/>
      <c r="BZ728" s="915"/>
      <c r="CA728" s="915"/>
      <c r="CB728" s="915"/>
      <c r="CC728" s="915"/>
      <c r="CD728" s="915"/>
      <c r="CE728" s="915"/>
      <c r="CF728" s="915"/>
      <c r="CG728" s="915"/>
      <c r="CH728" s="915"/>
      <c r="CI728" s="915"/>
      <c r="CJ728" s="915"/>
      <c r="CK728" s="915"/>
      <c r="CL728" s="915"/>
      <c r="CM728" s="915"/>
      <c r="CN728" s="915"/>
      <c r="CO728" s="915"/>
      <c r="CP728" s="915"/>
      <c r="CQ728" s="915"/>
      <c r="CR728" s="915"/>
      <c r="CS728" s="915"/>
      <c r="CT728" s="915"/>
      <c r="CU728" s="915"/>
      <c r="CV728" s="915"/>
      <c r="CW728" s="915"/>
      <c r="CX728" s="915"/>
      <c r="CY728" s="915"/>
      <c r="CZ728" s="915"/>
      <c r="DA728" s="915"/>
      <c r="DB728" s="915"/>
      <c r="DC728" s="915"/>
      <c r="DD728" s="915"/>
      <c r="DE728" s="915"/>
      <c r="DF728" s="915"/>
      <c r="DG728" s="915"/>
      <c r="DH728" s="915"/>
      <c r="DI728" s="915"/>
      <c r="DJ728" s="915"/>
      <c r="DK728" s="915"/>
      <c r="DL728" s="915"/>
      <c r="DM728" s="915"/>
      <c r="DN728" s="915"/>
      <c r="DO728" s="915"/>
      <c r="DP728" s="915"/>
      <c r="DQ728" s="915"/>
      <c r="DR728" s="915"/>
      <c r="DS728" s="915"/>
      <c r="DT728" s="915"/>
      <c r="DU728" s="915"/>
      <c r="DV728" s="915"/>
      <c r="DW728" s="915"/>
      <c r="DX728" s="915"/>
      <c r="DY728" s="915"/>
      <c r="DZ728" s="915"/>
      <c r="EA728" s="915"/>
      <c r="EB728" s="915"/>
      <c r="EC728" s="915"/>
      <c r="ED728" s="915"/>
      <c r="EE728" s="915"/>
      <c r="EF728" s="915"/>
      <c r="EG728" s="915"/>
      <c r="EH728" s="915"/>
      <c r="EI728" s="915"/>
      <c r="EJ728" s="915"/>
      <c r="EK728" s="915"/>
      <c r="EL728" s="915"/>
      <c r="EM728" s="915"/>
      <c r="EN728" s="915"/>
      <c r="EO728" s="915"/>
      <c r="EP728" s="915"/>
      <c r="EQ728" s="915"/>
      <c r="ER728" s="915"/>
      <c r="ES728" s="915"/>
      <c r="ET728" s="915"/>
      <c r="EU728" s="915"/>
      <c r="EV728" s="915"/>
      <c r="EW728" s="915"/>
      <c r="EX728" s="915"/>
      <c r="EY728" s="915"/>
      <c r="EZ728" s="915"/>
      <c r="FA728" s="915"/>
      <c r="FB728" s="915"/>
      <c r="FC728" s="915"/>
      <c r="FD728" s="915"/>
      <c r="FE728" s="915"/>
      <c r="FF728" s="915"/>
      <c r="FG728" s="915"/>
      <c r="FH728" s="915"/>
      <c r="FI728" s="915"/>
      <c r="FJ728" s="915"/>
      <c r="FK728" s="915"/>
      <c r="FL728" s="915"/>
      <c r="FM728" s="915"/>
      <c r="FN728" s="915"/>
      <c r="FO728" s="915"/>
      <c r="FP728" s="915"/>
      <c r="FQ728" s="915"/>
      <c r="FR728" s="915"/>
      <c r="FS728" s="915"/>
      <c r="FT728" s="915"/>
      <c r="FU728" s="915"/>
      <c r="FV728" s="915"/>
      <c r="FW728" s="915"/>
      <c r="FX728" s="915"/>
      <c r="FY728" s="915"/>
      <c r="FZ728" s="915"/>
      <c r="GA728" s="915"/>
      <c r="GB728" s="915"/>
      <c r="GC728" s="915"/>
      <c r="GD728" s="915"/>
      <c r="GE728" s="915"/>
      <c r="GF728" s="915"/>
      <c r="GG728" s="915"/>
      <c r="GH728" s="915"/>
      <c r="GI728" s="915"/>
      <c r="GJ728" s="915"/>
      <c r="GK728" s="915"/>
      <c r="GL728" s="915"/>
      <c r="GM728" s="915"/>
      <c r="GN728" s="915"/>
    </row>
    <row r="729" spans="1:196" ht="24.75" customHeight="1" x14ac:dyDescent="0.25">
      <c r="B729" s="27">
        <v>1</v>
      </c>
      <c r="C729" s="1198" t="s">
        <v>157</v>
      </c>
      <c r="D729" s="969">
        <f>'2 уровень'!E1519</f>
        <v>36423.411764705881</v>
      </c>
      <c r="E729" s="969">
        <f>'2 уровень'!F1519</f>
        <v>3035.1176470588234</v>
      </c>
      <c r="F729" s="969">
        <f>'2 уровень'!G1519</f>
        <v>1350.9964705882353</v>
      </c>
      <c r="G729" s="970">
        <f>'2 уровень'!H1519</f>
        <v>44.512161559780608</v>
      </c>
      <c r="H729" s="945">
        <f>'2 уровень'!I1519</f>
        <v>0</v>
      </c>
      <c r="I729" s="945">
        <f>'2 уровень'!J1519</f>
        <v>0</v>
      </c>
      <c r="J729" s="39">
        <f>'2 уровень'!K1519</f>
        <v>0</v>
      </c>
      <c r="K729" s="39">
        <f>'2 уровень'!L1519</f>
        <v>0</v>
      </c>
      <c r="L729" s="39">
        <f>'2 уровень'!M1519</f>
        <v>0</v>
      </c>
      <c r="M729" s="39">
        <f>'2 уровень'!N1519</f>
        <v>0</v>
      </c>
      <c r="N729" s="39">
        <f>'2 уровень'!O1519</f>
        <v>0</v>
      </c>
      <c r="O729" s="39">
        <f>'2 уровень'!P1519</f>
        <v>0</v>
      </c>
      <c r="P729" s="36">
        <f>'2 уровень'!Q1519</f>
        <v>0</v>
      </c>
      <c r="Q729" s="36">
        <f>'2 уровень'!R1519</f>
        <v>0</v>
      </c>
      <c r="R729" s="36">
        <f>'2 уровень'!S1519</f>
        <v>0</v>
      </c>
      <c r="S729" s="36">
        <f>'2 уровень'!T1519</f>
        <v>0</v>
      </c>
      <c r="T729" s="36">
        <f>'2 уровень'!U1519</f>
        <v>0</v>
      </c>
      <c r="U729" s="36">
        <f>'2 уровень'!V1519</f>
        <v>0</v>
      </c>
      <c r="V729" s="944">
        <f>'2 уровень'!W1519</f>
        <v>0</v>
      </c>
      <c r="W729" s="36"/>
      <c r="X729" s="36"/>
      <c r="Y729" s="944">
        <f>'2 уровень'!X1518</f>
        <v>0</v>
      </c>
      <c r="Z729" s="944">
        <f>'2 уровень'!Y1518</f>
        <v>0</v>
      </c>
      <c r="AA729" s="36">
        <f>'2 уровень'!Z1518</f>
        <v>0</v>
      </c>
      <c r="AB729" s="1920"/>
      <c r="AC729" s="915"/>
      <c r="AD729" s="1929"/>
      <c r="AE729" s="915"/>
      <c r="AF729" s="915"/>
      <c r="AG729" s="915"/>
      <c r="AH729" s="915"/>
      <c r="AI729" s="915"/>
      <c r="AJ729" s="915"/>
      <c r="AK729" s="915"/>
      <c r="AL729" s="915"/>
      <c r="AM729" s="915"/>
      <c r="AN729" s="915"/>
      <c r="AO729" s="915"/>
      <c r="AP729" s="915"/>
      <c r="AQ729" s="915"/>
      <c r="AR729" s="915"/>
      <c r="AS729" s="915"/>
      <c r="AT729" s="915"/>
      <c r="AU729" s="915"/>
      <c r="AV729" s="915"/>
      <c r="AW729" s="915"/>
      <c r="AX729" s="915"/>
      <c r="AY729" s="915"/>
      <c r="AZ729" s="915"/>
      <c r="BA729" s="915"/>
      <c r="BB729" s="915"/>
      <c r="BC729" s="915"/>
      <c r="BD729" s="915"/>
      <c r="BE729" s="915"/>
      <c r="BF729" s="915"/>
      <c r="BG729" s="915"/>
      <c r="BH729" s="915"/>
      <c r="BI729" s="915"/>
      <c r="BJ729" s="915"/>
      <c r="BK729" s="915"/>
      <c r="BL729" s="915"/>
      <c r="BM729" s="915"/>
      <c r="BN729" s="915"/>
      <c r="BO729" s="915"/>
      <c r="BP729" s="915"/>
      <c r="BQ729" s="915"/>
      <c r="BR729" s="915"/>
      <c r="BS729" s="915"/>
      <c r="BT729" s="915"/>
      <c r="BU729" s="915"/>
      <c r="BV729" s="915"/>
      <c r="BW729" s="915"/>
      <c r="BX729" s="915"/>
      <c r="BY729" s="915"/>
      <c r="BZ729" s="915"/>
      <c r="CA729" s="915"/>
      <c r="CB729" s="915"/>
      <c r="CC729" s="915"/>
      <c r="CD729" s="915"/>
      <c r="CE729" s="915"/>
      <c r="CF729" s="915"/>
      <c r="CG729" s="915"/>
      <c r="CH729" s="915"/>
      <c r="CI729" s="915"/>
      <c r="CJ729" s="915"/>
      <c r="CK729" s="915"/>
      <c r="CL729" s="915"/>
      <c r="CM729" s="915"/>
      <c r="CN729" s="915"/>
      <c r="CO729" s="915"/>
      <c r="CP729" s="915"/>
      <c r="CQ729" s="915"/>
      <c r="CR729" s="915"/>
      <c r="CS729" s="915"/>
      <c r="CT729" s="915"/>
      <c r="CU729" s="915"/>
      <c r="CV729" s="915"/>
      <c r="CW729" s="915"/>
      <c r="CX729" s="915"/>
      <c r="CY729" s="915"/>
      <c r="CZ729" s="915"/>
      <c r="DA729" s="915"/>
      <c r="DB729" s="915"/>
      <c r="DC729" s="915"/>
      <c r="DD729" s="915"/>
      <c r="DE729" s="915"/>
      <c r="DF729" s="915"/>
      <c r="DG729" s="915"/>
      <c r="DH729" s="915"/>
      <c r="DI729" s="915"/>
      <c r="DJ729" s="915"/>
      <c r="DK729" s="915"/>
      <c r="DL729" s="915"/>
      <c r="DM729" s="915"/>
      <c r="DN729" s="915"/>
      <c r="DO729" s="915"/>
      <c r="DP729" s="915"/>
      <c r="DQ729" s="915"/>
      <c r="DR729" s="915"/>
      <c r="DS729" s="915"/>
      <c r="DT729" s="915"/>
      <c r="DU729" s="915"/>
      <c r="DV729" s="915"/>
      <c r="DW729" s="915"/>
      <c r="DX729" s="915"/>
      <c r="DY729" s="915"/>
      <c r="DZ729" s="915"/>
      <c r="EA729" s="915"/>
      <c r="EB729" s="915"/>
      <c r="EC729" s="915"/>
      <c r="ED729" s="915"/>
      <c r="EE729" s="915"/>
      <c r="EF729" s="915"/>
      <c r="EG729" s="915"/>
      <c r="EH729" s="915"/>
      <c r="EI729" s="915"/>
      <c r="EJ729" s="915"/>
      <c r="EK729" s="915"/>
      <c r="EL729" s="915"/>
      <c r="EM729" s="915"/>
      <c r="EN729" s="915"/>
      <c r="EO729" s="915"/>
      <c r="EP729" s="915"/>
      <c r="EQ729" s="915"/>
      <c r="ER729" s="915"/>
      <c r="ES729" s="915"/>
      <c r="ET729" s="915"/>
      <c r="EU729" s="915"/>
      <c r="EV729" s="915"/>
      <c r="EW729" s="915"/>
      <c r="EX729" s="915"/>
      <c r="EY729" s="915"/>
      <c r="EZ729" s="915"/>
      <c r="FA729" s="915"/>
      <c r="FB729" s="915"/>
      <c r="FC729" s="915"/>
      <c r="FD729" s="915"/>
      <c r="FE729" s="915"/>
      <c r="FF729" s="915"/>
      <c r="FG729" s="915"/>
      <c r="FH729" s="915"/>
      <c r="FI729" s="915"/>
      <c r="FJ729" s="915"/>
      <c r="FK729" s="915"/>
      <c r="FL729" s="915"/>
      <c r="FM729" s="915"/>
      <c r="FN729" s="915"/>
      <c r="FO729" s="915"/>
      <c r="FP729" s="915"/>
      <c r="FQ729" s="915"/>
      <c r="FR729" s="915"/>
      <c r="FS729" s="915"/>
      <c r="FT729" s="915"/>
      <c r="FU729" s="915"/>
      <c r="FV729" s="915"/>
      <c r="FW729" s="915"/>
      <c r="FX729" s="915"/>
      <c r="FY729" s="915"/>
      <c r="FZ729" s="915"/>
      <c r="GA729" s="915"/>
      <c r="GB729" s="915"/>
      <c r="GC729" s="915"/>
      <c r="GD729" s="915"/>
      <c r="GE729" s="915"/>
      <c r="GF729" s="915"/>
      <c r="GG729" s="915"/>
      <c r="GH729" s="915"/>
      <c r="GI729" s="915"/>
      <c r="GJ729" s="915"/>
      <c r="GK729" s="915"/>
      <c r="GL729" s="915"/>
      <c r="GM729" s="915"/>
      <c r="GN729" s="915"/>
    </row>
    <row r="730" spans="1:196" ht="24.75" customHeight="1" x14ac:dyDescent="0.25">
      <c r="B730" s="27">
        <v>1</v>
      </c>
      <c r="C730" s="1198" t="s">
        <v>458</v>
      </c>
      <c r="D730" s="969">
        <f>'2 уровень'!E1520</f>
        <v>31694</v>
      </c>
      <c r="E730" s="969">
        <f>'2 уровень'!F1520</f>
        <v>2641</v>
      </c>
      <c r="F730" s="969">
        <f>'2 уровень'!G1520</f>
        <v>1194</v>
      </c>
      <c r="G730" s="970">
        <f>'2 уровень'!H1520</f>
        <v>45.210147671336614</v>
      </c>
      <c r="H730" s="945">
        <f>'2 уровень'!I1520</f>
        <v>0</v>
      </c>
      <c r="I730" s="945">
        <f>'2 уровень'!J1520</f>
        <v>0</v>
      </c>
      <c r="J730" s="39">
        <f>'2 уровень'!K1520</f>
        <v>0</v>
      </c>
      <c r="K730" s="39">
        <f>'2 уровень'!L1520</f>
        <v>0</v>
      </c>
      <c r="L730" s="39">
        <f>'2 уровень'!M1520</f>
        <v>0</v>
      </c>
      <c r="M730" s="39">
        <f>'2 уровень'!N1520</f>
        <v>0</v>
      </c>
      <c r="N730" s="39">
        <f>'2 уровень'!O1520</f>
        <v>0</v>
      </c>
      <c r="O730" s="39">
        <f>'2 уровень'!P1520</f>
        <v>0</v>
      </c>
      <c r="P730" s="36">
        <f>'2 уровень'!Q1520</f>
        <v>0</v>
      </c>
      <c r="Q730" s="36">
        <f>'2 уровень'!R1520</f>
        <v>0</v>
      </c>
      <c r="R730" s="36">
        <f>'2 уровень'!S1520</f>
        <v>0</v>
      </c>
      <c r="S730" s="36">
        <f>'2 уровень'!T1520</f>
        <v>0</v>
      </c>
      <c r="T730" s="36">
        <f>'2 уровень'!U1520</f>
        <v>0</v>
      </c>
      <c r="U730" s="36">
        <f>'2 уровень'!V1520</f>
        <v>0</v>
      </c>
      <c r="V730" s="944">
        <f>'2 уровень'!W1520</f>
        <v>0</v>
      </c>
      <c r="W730" s="36"/>
      <c r="X730" s="36"/>
      <c r="Y730" s="944"/>
      <c r="Z730" s="944"/>
      <c r="AA730" s="36"/>
      <c r="AB730" s="1920"/>
      <c r="AC730" s="915"/>
      <c r="AD730" s="1929"/>
      <c r="AE730" s="915"/>
      <c r="AF730" s="915"/>
      <c r="AG730" s="915"/>
      <c r="AH730" s="915"/>
      <c r="AI730" s="915"/>
      <c r="AJ730" s="915"/>
      <c r="AK730" s="915"/>
      <c r="AL730" s="915"/>
      <c r="AM730" s="915"/>
      <c r="AN730" s="915"/>
      <c r="AO730" s="915"/>
      <c r="AP730" s="915"/>
      <c r="AQ730" s="915"/>
      <c r="AR730" s="915"/>
      <c r="AS730" s="915"/>
      <c r="AT730" s="915"/>
      <c r="AU730" s="915"/>
      <c r="AV730" s="915"/>
      <c r="AW730" s="915"/>
      <c r="AX730" s="915"/>
      <c r="AY730" s="915"/>
      <c r="AZ730" s="915"/>
      <c r="BA730" s="915"/>
      <c r="BB730" s="915"/>
      <c r="BC730" s="915"/>
      <c r="BD730" s="915"/>
      <c r="BE730" s="915"/>
      <c r="BF730" s="915"/>
      <c r="BG730" s="915"/>
      <c r="BH730" s="915"/>
      <c r="BI730" s="915"/>
      <c r="BJ730" s="915"/>
      <c r="BK730" s="915"/>
      <c r="BL730" s="915"/>
      <c r="BM730" s="915"/>
      <c r="BN730" s="915"/>
      <c r="BO730" s="915"/>
      <c r="BP730" s="915"/>
      <c r="BQ730" s="915"/>
      <c r="BR730" s="915"/>
      <c r="BS730" s="915"/>
      <c r="BT730" s="915"/>
      <c r="BU730" s="915"/>
      <c r="BV730" s="915"/>
      <c r="BW730" s="915"/>
      <c r="BX730" s="915"/>
      <c r="BY730" s="915"/>
      <c r="BZ730" s="915"/>
      <c r="CA730" s="915"/>
      <c r="CB730" s="915"/>
      <c r="CC730" s="915"/>
      <c r="CD730" s="915"/>
      <c r="CE730" s="915"/>
      <c r="CF730" s="915"/>
      <c r="CG730" s="915"/>
      <c r="CH730" s="915"/>
      <c r="CI730" s="915"/>
      <c r="CJ730" s="915"/>
      <c r="CK730" s="915"/>
      <c r="CL730" s="915"/>
      <c r="CM730" s="915"/>
      <c r="CN730" s="915"/>
      <c r="CO730" s="915"/>
      <c r="CP730" s="915"/>
      <c r="CQ730" s="915"/>
      <c r="CR730" s="915"/>
      <c r="CS730" s="915"/>
      <c r="CT730" s="915"/>
      <c r="CU730" s="915"/>
      <c r="CV730" s="915"/>
      <c r="CW730" s="915"/>
      <c r="CX730" s="915"/>
      <c r="CY730" s="915"/>
      <c r="CZ730" s="915"/>
      <c r="DA730" s="915"/>
      <c r="DB730" s="915"/>
      <c r="DC730" s="915"/>
      <c r="DD730" s="915"/>
      <c r="DE730" s="915"/>
      <c r="DF730" s="915"/>
      <c r="DG730" s="915"/>
      <c r="DH730" s="915"/>
      <c r="DI730" s="915"/>
      <c r="DJ730" s="915"/>
      <c r="DK730" s="915"/>
      <c r="DL730" s="915"/>
      <c r="DM730" s="915"/>
      <c r="DN730" s="915"/>
      <c r="DO730" s="915"/>
      <c r="DP730" s="915"/>
      <c r="DQ730" s="915"/>
      <c r="DR730" s="915"/>
      <c r="DS730" s="915"/>
      <c r="DT730" s="915"/>
      <c r="DU730" s="915"/>
      <c r="DV730" s="915"/>
      <c r="DW730" s="915"/>
      <c r="DX730" s="915"/>
      <c r="DY730" s="915"/>
      <c r="DZ730" s="915"/>
      <c r="EA730" s="915"/>
      <c r="EB730" s="915"/>
      <c r="EC730" s="915"/>
      <c r="ED730" s="915"/>
      <c r="EE730" s="915"/>
      <c r="EF730" s="915"/>
      <c r="EG730" s="915"/>
      <c r="EH730" s="915"/>
      <c r="EI730" s="915"/>
      <c r="EJ730" s="915"/>
      <c r="EK730" s="915"/>
      <c r="EL730" s="915"/>
      <c r="EM730" s="915"/>
      <c r="EN730" s="915"/>
      <c r="EO730" s="915"/>
      <c r="EP730" s="915"/>
      <c r="EQ730" s="915"/>
      <c r="ER730" s="915"/>
      <c r="ES730" s="915"/>
      <c r="ET730" s="915"/>
      <c r="EU730" s="915"/>
      <c r="EV730" s="915"/>
      <c r="EW730" s="915"/>
      <c r="EX730" s="915"/>
      <c r="EY730" s="915"/>
      <c r="EZ730" s="915"/>
      <c r="FA730" s="915"/>
      <c r="FB730" s="915"/>
      <c r="FC730" s="915"/>
      <c r="FD730" s="915"/>
      <c r="FE730" s="915"/>
      <c r="FF730" s="915"/>
      <c r="FG730" s="915"/>
      <c r="FH730" s="915"/>
      <c r="FI730" s="915"/>
      <c r="FJ730" s="915"/>
      <c r="FK730" s="915"/>
      <c r="FL730" s="915"/>
      <c r="FM730" s="915"/>
      <c r="FN730" s="915"/>
      <c r="FO730" s="915"/>
      <c r="FP730" s="915"/>
      <c r="FQ730" s="915"/>
      <c r="FR730" s="915"/>
      <c r="FS730" s="915"/>
      <c r="FT730" s="915"/>
      <c r="FU730" s="915"/>
      <c r="FV730" s="915"/>
      <c r="FW730" s="915"/>
      <c r="FX730" s="915"/>
      <c r="FY730" s="915"/>
      <c r="FZ730" s="915"/>
      <c r="GA730" s="915"/>
      <c r="GB730" s="915"/>
      <c r="GC730" s="915"/>
      <c r="GD730" s="915"/>
      <c r="GE730" s="915"/>
      <c r="GF730" s="915"/>
      <c r="GG730" s="915"/>
      <c r="GH730" s="915"/>
      <c r="GI730" s="915"/>
      <c r="GJ730" s="915"/>
      <c r="GK730" s="915"/>
      <c r="GL730" s="915"/>
      <c r="GM730" s="915"/>
      <c r="GN730" s="915"/>
    </row>
    <row r="731" spans="1:196" ht="24.75" customHeight="1" x14ac:dyDescent="0.25">
      <c r="B731" s="27">
        <v>1</v>
      </c>
      <c r="C731" s="1198" t="s">
        <v>462</v>
      </c>
      <c r="D731" s="969">
        <f>'2 уровень'!E1521</f>
        <v>40200</v>
      </c>
      <c r="E731" s="969">
        <f>'2 уровень'!F1521</f>
        <v>3350</v>
      </c>
      <c r="F731" s="969">
        <f>'2 уровень'!G1521</f>
        <v>1334.47</v>
      </c>
      <c r="G731" s="970">
        <f>'2 уровень'!H1521</f>
        <v>39.834925373134325</v>
      </c>
      <c r="H731" s="945">
        <f>'2 уровень'!I1521</f>
        <v>0</v>
      </c>
      <c r="I731" s="945">
        <f>'2 уровень'!J1521</f>
        <v>0</v>
      </c>
      <c r="J731" s="39">
        <f>'2 уровень'!K1521</f>
        <v>0</v>
      </c>
      <c r="K731" s="39">
        <f>'2 уровень'!L1521</f>
        <v>0</v>
      </c>
      <c r="L731" s="39">
        <f>'2 уровень'!M1521</f>
        <v>0</v>
      </c>
      <c r="M731" s="39">
        <f>'2 уровень'!N1521</f>
        <v>0</v>
      </c>
      <c r="N731" s="39">
        <f>'2 уровень'!O1521</f>
        <v>0</v>
      </c>
      <c r="O731" s="39">
        <f>'2 уровень'!P1521</f>
        <v>0</v>
      </c>
      <c r="P731" s="36">
        <f>'2 уровень'!Q1521</f>
        <v>0</v>
      </c>
      <c r="Q731" s="36">
        <f>'2 уровень'!R1521</f>
        <v>0</v>
      </c>
      <c r="R731" s="36">
        <f>'2 уровень'!S1521</f>
        <v>0</v>
      </c>
      <c r="S731" s="36">
        <f>'2 уровень'!T1521</f>
        <v>0</v>
      </c>
      <c r="T731" s="36">
        <f>'2 уровень'!U1521</f>
        <v>0</v>
      </c>
      <c r="U731" s="36">
        <f>'2 уровень'!V1521</f>
        <v>0</v>
      </c>
      <c r="V731" s="944">
        <f>'2 уровень'!W1521</f>
        <v>0</v>
      </c>
      <c r="W731" s="36"/>
      <c r="X731" s="36"/>
      <c r="Y731" s="944"/>
      <c r="Z731" s="944"/>
      <c r="AA731" s="36"/>
      <c r="AB731" s="1920"/>
      <c r="AC731" s="915"/>
      <c r="AD731" s="1929"/>
      <c r="AE731" s="915"/>
      <c r="AF731" s="915"/>
      <c r="AG731" s="915"/>
      <c r="AH731" s="915"/>
      <c r="AI731" s="915"/>
      <c r="AJ731" s="915"/>
      <c r="AK731" s="915"/>
      <c r="AL731" s="915"/>
      <c r="AM731" s="915"/>
      <c r="AN731" s="915"/>
      <c r="AO731" s="915"/>
      <c r="AP731" s="915"/>
      <c r="AQ731" s="915"/>
      <c r="AR731" s="915"/>
      <c r="AS731" s="915"/>
      <c r="AT731" s="915"/>
      <c r="AU731" s="915"/>
      <c r="AV731" s="915"/>
      <c r="AW731" s="915"/>
      <c r="AX731" s="915"/>
      <c r="AY731" s="915"/>
      <c r="AZ731" s="915"/>
      <c r="BA731" s="915"/>
      <c r="BB731" s="915"/>
      <c r="BC731" s="915"/>
      <c r="BD731" s="915"/>
      <c r="BE731" s="915"/>
      <c r="BF731" s="915"/>
      <c r="BG731" s="915"/>
      <c r="BH731" s="915"/>
      <c r="BI731" s="915"/>
      <c r="BJ731" s="915"/>
      <c r="BK731" s="915"/>
      <c r="BL731" s="915"/>
      <c r="BM731" s="915"/>
      <c r="BN731" s="915"/>
      <c r="BO731" s="915"/>
      <c r="BP731" s="915"/>
      <c r="BQ731" s="915"/>
      <c r="BR731" s="915"/>
      <c r="BS731" s="915"/>
      <c r="BT731" s="915"/>
      <c r="BU731" s="915"/>
      <c r="BV731" s="915"/>
      <c r="BW731" s="915"/>
      <c r="BX731" s="915"/>
      <c r="BY731" s="915"/>
      <c r="BZ731" s="915"/>
      <c r="CA731" s="915"/>
      <c r="CB731" s="915"/>
      <c r="CC731" s="915"/>
      <c r="CD731" s="915"/>
      <c r="CE731" s="915"/>
      <c r="CF731" s="915"/>
      <c r="CG731" s="915"/>
      <c r="CH731" s="915"/>
      <c r="CI731" s="915"/>
      <c r="CJ731" s="915"/>
      <c r="CK731" s="915"/>
      <c r="CL731" s="915"/>
      <c r="CM731" s="915"/>
      <c r="CN731" s="915"/>
      <c r="CO731" s="915"/>
      <c r="CP731" s="915"/>
      <c r="CQ731" s="915"/>
      <c r="CR731" s="915"/>
      <c r="CS731" s="915"/>
      <c r="CT731" s="915"/>
      <c r="CU731" s="915"/>
      <c r="CV731" s="915"/>
      <c r="CW731" s="915"/>
      <c r="CX731" s="915"/>
      <c r="CY731" s="915"/>
      <c r="CZ731" s="915"/>
      <c r="DA731" s="915"/>
      <c r="DB731" s="915"/>
      <c r="DC731" s="915"/>
      <c r="DD731" s="915"/>
      <c r="DE731" s="915"/>
      <c r="DF731" s="915"/>
      <c r="DG731" s="915"/>
      <c r="DH731" s="915"/>
      <c r="DI731" s="915"/>
      <c r="DJ731" s="915"/>
      <c r="DK731" s="915"/>
      <c r="DL731" s="915"/>
      <c r="DM731" s="915"/>
      <c r="DN731" s="915"/>
      <c r="DO731" s="915"/>
      <c r="DP731" s="915"/>
      <c r="DQ731" s="915"/>
      <c r="DR731" s="915"/>
      <c r="DS731" s="915"/>
      <c r="DT731" s="915"/>
      <c r="DU731" s="915"/>
      <c r="DV731" s="915"/>
      <c r="DW731" s="915"/>
      <c r="DX731" s="915"/>
      <c r="DY731" s="915"/>
      <c r="DZ731" s="915"/>
      <c r="EA731" s="915"/>
      <c r="EB731" s="915"/>
      <c r="EC731" s="915"/>
      <c r="ED731" s="915"/>
      <c r="EE731" s="915"/>
      <c r="EF731" s="915"/>
      <c r="EG731" s="915"/>
      <c r="EH731" s="915"/>
      <c r="EI731" s="915"/>
      <c r="EJ731" s="915"/>
      <c r="EK731" s="915"/>
      <c r="EL731" s="915"/>
      <c r="EM731" s="915"/>
      <c r="EN731" s="915"/>
      <c r="EO731" s="915"/>
      <c r="EP731" s="915"/>
      <c r="EQ731" s="915"/>
      <c r="ER731" s="915"/>
      <c r="ES731" s="915"/>
      <c r="ET731" s="915"/>
      <c r="EU731" s="915"/>
      <c r="EV731" s="915"/>
      <c r="EW731" s="915"/>
      <c r="EX731" s="915"/>
      <c r="EY731" s="915"/>
      <c r="EZ731" s="915"/>
      <c r="FA731" s="915"/>
      <c r="FB731" s="915"/>
      <c r="FC731" s="915"/>
      <c r="FD731" s="915"/>
      <c r="FE731" s="915"/>
      <c r="FF731" s="915"/>
      <c r="FG731" s="915"/>
      <c r="FH731" s="915"/>
      <c r="FI731" s="915"/>
      <c r="FJ731" s="915"/>
      <c r="FK731" s="915"/>
      <c r="FL731" s="915"/>
      <c r="FM731" s="915"/>
      <c r="FN731" s="915"/>
      <c r="FO731" s="915"/>
      <c r="FP731" s="915"/>
      <c r="FQ731" s="915"/>
      <c r="FR731" s="915"/>
      <c r="FS731" s="915"/>
      <c r="FT731" s="915"/>
      <c r="FU731" s="915"/>
      <c r="FV731" s="915"/>
      <c r="FW731" s="915"/>
      <c r="FX731" s="915"/>
      <c r="FY731" s="915"/>
      <c r="FZ731" s="915"/>
      <c r="GA731" s="915"/>
      <c r="GB731" s="915"/>
      <c r="GC731" s="915"/>
      <c r="GD731" s="915"/>
      <c r="GE731" s="915"/>
      <c r="GF731" s="915"/>
      <c r="GG731" s="915"/>
      <c r="GH731" s="915"/>
      <c r="GI731" s="915"/>
      <c r="GJ731" s="915"/>
      <c r="GK731" s="915"/>
      <c r="GL731" s="915"/>
      <c r="GM731" s="915"/>
      <c r="GN731" s="915"/>
    </row>
    <row r="732" spans="1:196" ht="24.75" customHeight="1" x14ac:dyDescent="0.25">
      <c r="B732" s="27">
        <v>1</v>
      </c>
      <c r="C732" s="1210" t="s">
        <v>168</v>
      </c>
      <c r="D732" s="969">
        <f>'2 уровень'!E1522</f>
        <v>132278.4923076923</v>
      </c>
      <c r="E732" s="969">
        <f>'2 уровень'!F1522</f>
        <v>11023.17435897436</v>
      </c>
      <c r="F732" s="969">
        <f>'2 уровень'!G1522</f>
        <v>5744.8310541310548</v>
      </c>
      <c r="G732" s="970">
        <f>'2 уровень'!H1522</f>
        <v>52.115941080565264</v>
      </c>
      <c r="H732" s="945">
        <f>'2 уровень'!I1522</f>
        <v>0</v>
      </c>
      <c r="I732" s="945">
        <f>'2 уровень'!J1522</f>
        <v>0</v>
      </c>
      <c r="J732" s="39">
        <f>'2 уровень'!K1522</f>
        <v>0</v>
      </c>
      <c r="K732" s="39">
        <f>'2 уровень'!L1522</f>
        <v>0</v>
      </c>
      <c r="L732" s="39">
        <f>'2 уровень'!M1522</f>
        <v>0</v>
      </c>
      <c r="M732" s="39">
        <f>'2 уровень'!N1522</f>
        <v>0</v>
      </c>
      <c r="N732" s="39">
        <f>'2 уровень'!O1522</f>
        <v>0</v>
      </c>
      <c r="O732" s="39">
        <f>'2 уровень'!P1522</f>
        <v>0</v>
      </c>
      <c r="P732" s="36">
        <f>'2 уровень'!Q1522</f>
        <v>114580.02009999999</v>
      </c>
      <c r="Q732" s="36">
        <f>'2 уровень'!R1522</f>
        <v>9548.3350083333335</v>
      </c>
      <c r="R732" s="36">
        <f>'2 уровень'!S1522</f>
        <v>9548.3350200000023</v>
      </c>
      <c r="S732" s="36">
        <f>'2 уровень'!T1522</f>
        <v>0</v>
      </c>
      <c r="T732" s="36">
        <f>'2 уровень'!U1522</f>
        <v>1.1666668797261082E-5</v>
      </c>
      <c r="U732" s="36">
        <f>'2 уровень'!V1522</f>
        <v>-3.4211499999999999</v>
      </c>
      <c r="V732" s="944">
        <f>'2 уровень'!W1522</f>
        <v>9544.9138700000021</v>
      </c>
      <c r="W732" s="36">
        <f t="shared" ref="W732" si="105">R732/Q732*100</f>
        <v>100.00000012218537</v>
      </c>
      <c r="X732" s="36">
        <f t="shared" ref="X732" si="106">V732/Q732*100</f>
        <v>99.964170315239826</v>
      </c>
      <c r="Y732" s="944">
        <f>'2 уровень'!X1519</f>
        <v>0</v>
      </c>
      <c r="Z732" s="944">
        <f>'2 уровень'!Y1519</f>
        <v>0</v>
      </c>
      <c r="AA732" s="36">
        <f>'2 уровень'!Z1519</f>
        <v>0</v>
      </c>
      <c r="AB732" s="1920"/>
      <c r="AC732" s="915"/>
      <c r="AD732" s="1929"/>
      <c r="AE732" s="915"/>
      <c r="AF732" s="915"/>
      <c r="AG732" s="915"/>
      <c r="AH732" s="915"/>
      <c r="AI732" s="915"/>
      <c r="AJ732" s="915"/>
      <c r="AK732" s="915"/>
      <c r="AL732" s="915"/>
      <c r="AM732" s="915"/>
      <c r="AN732" s="915"/>
      <c r="AO732" s="915"/>
      <c r="AP732" s="915"/>
      <c r="AQ732" s="915"/>
      <c r="AR732" s="915"/>
      <c r="AS732" s="915"/>
      <c r="AT732" s="915"/>
      <c r="AU732" s="915"/>
      <c r="AV732" s="915"/>
      <c r="AW732" s="915"/>
      <c r="AX732" s="915"/>
      <c r="AY732" s="915"/>
      <c r="AZ732" s="915"/>
      <c r="BA732" s="915"/>
      <c r="BB732" s="915"/>
      <c r="BC732" s="915"/>
      <c r="BD732" s="915"/>
      <c r="BE732" s="915"/>
      <c r="BF732" s="915"/>
      <c r="BG732" s="915"/>
      <c r="BH732" s="915"/>
      <c r="BI732" s="915"/>
      <c r="BJ732" s="915"/>
      <c r="BK732" s="915"/>
      <c r="BL732" s="915"/>
      <c r="BM732" s="915"/>
      <c r="BN732" s="915"/>
      <c r="BO732" s="915"/>
      <c r="BP732" s="915"/>
      <c r="BQ732" s="915"/>
      <c r="BR732" s="915"/>
      <c r="BS732" s="915"/>
      <c r="BT732" s="915"/>
      <c r="BU732" s="915"/>
      <c r="BV732" s="915"/>
      <c r="BW732" s="915"/>
      <c r="BX732" s="915"/>
      <c r="BY732" s="915"/>
      <c r="BZ732" s="915"/>
      <c r="CA732" s="915"/>
      <c r="CB732" s="915"/>
      <c r="CC732" s="915"/>
      <c r="CD732" s="915"/>
      <c r="CE732" s="915"/>
      <c r="CF732" s="915"/>
      <c r="CG732" s="915"/>
      <c r="CH732" s="915"/>
      <c r="CI732" s="915"/>
      <c r="CJ732" s="915"/>
      <c r="CK732" s="915"/>
      <c r="CL732" s="915"/>
      <c r="CM732" s="915"/>
      <c r="CN732" s="915"/>
      <c r="CO732" s="915"/>
      <c r="CP732" s="915"/>
      <c r="CQ732" s="915"/>
      <c r="CR732" s="915"/>
      <c r="CS732" s="915"/>
      <c r="CT732" s="915"/>
      <c r="CU732" s="915"/>
      <c r="CV732" s="915"/>
      <c r="CW732" s="915"/>
      <c r="CX732" s="915"/>
      <c r="CY732" s="915"/>
      <c r="CZ732" s="915"/>
      <c r="DA732" s="915"/>
      <c r="DB732" s="915"/>
      <c r="DC732" s="915"/>
      <c r="DD732" s="915"/>
      <c r="DE732" s="915"/>
      <c r="DF732" s="915"/>
      <c r="DG732" s="915"/>
      <c r="DH732" s="915"/>
      <c r="DI732" s="915"/>
      <c r="DJ732" s="915"/>
      <c r="DK732" s="915"/>
      <c r="DL732" s="915"/>
      <c r="DM732" s="915"/>
      <c r="DN732" s="915"/>
      <c r="DO732" s="915"/>
      <c r="DP732" s="915"/>
      <c r="DQ732" s="915"/>
      <c r="DR732" s="915"/>
      <c r="DS732" s="915"/>
      <c r="DT732" s="915"/>
      <c r="DU732" s="915"/>
      <c r="DV732" s="915"/>
      <c r="DW732" s="915"/>
      <c r="DX732" s="915"/>
      <c r="DY732" s="915"/>
      <c r="DZ732" s="915"/>
      <c r="EA732" s="915"/>
      <c r="EB732" s="915"/>
      <c r="EC732" s="915"/>
      <c r="ED732" s="915"/>
      <c r="EE732" s="915"/>
      <c r="EF732" s="915"/>
      <c r="EG732" s="915"/>
      <c r="EH732" s="915"/>
      <c r="EI732" s="915"/>
      <c r="EJ732" s="915"/>
      <c r="EK732" s="915"/>
      <c r="EL732" s="915"/>
      <c r="EM732" s="915"/>
      <c r="EN732" s="915"/>
      <c r="EO732" s="915"/>
      <c r="EP732" s="915"/>
      <c r="EQ732" s="915"/>
      <c r="ER732" s="915"/>
      <c r="ES732" s="915"/>
      <c r="ET732" s="915"/>
      <c r="EU732" s="915"/>
      <c r="EV732" s="915"/>
      <c r="EW732" s="915"/>
      <c r="EX732" s="915"/>
      <c r="EY732" s="915"/>
      <c r="EZ732" s="915"/>
      <c r="FA732" s="915"/>
      <c r="FB732" s="915"/>
      <c r="FC732" s="915"/>
      <c r="FD732" s="915"/>
      <c r="FE732" s="915"/>
      <c r="FF732" s="915"/>
      <c r="FG732" s="915"/>
      <c r="FH732" s="915"/>
      <c r="FI732" s="915"/>
      <c r="FJ732" s="915"/>
      <c r="FK732" s="915"/>
      <c r="FL732" s="915"/>
      <c r="FM732" s="915"/>
      <c r="FN732" s="915"/>
      <c r="FO732" s="915"/>
      <c r="FP732" s="915"/>
      <c r="FQ732" s="915"/>
      <c r="FR732" s="915"/>
      <c r="FS732" s="915"/>
      <c r="FT732" s="915"/>
      <c r="FU732" s="915"/>
      <c r="FV732" s="915"/>
      <c r="FW732" s="915"/>
      <c r="FX732" s="915"/>
      <c r="FY732" s="915"/>
      <c r="FZ732" s="915"/>
      <c r="GA732" s="915"/>
      <c r="GB732" s="915"/>
      <c r="GC732" s="915"/>
      <c r="GD732" s="915"/>
      <c r="GE732" s="915"/>
      <c r="GF732" s="915"/>
      <c r="GG732" s="915"/>
      <c r="GH732" s="915"/>
      <c r="GI732" s="915"/>
      <c r="GJ732" s="915"/>
      <c r="GK732" s="915"/>
      <c r="GL732" s="915"/>
      <c r="GM732" s="915"/>
      <c r="GN732" s="915"/>
    </row>
    <row r="733" spans="1:196" ht="24.75" customHeight="1" x14ac:dyDescent="0.25">
      <c r="B733" s="27">
        <v>1</v>
      </c>
      <c r="C733" s="1360" t="s">
        <v>307</v>
      </c>
      <c r="D733" s="969">
        <f>'2 уровень'!E1523</f>
        <v>0</v>
      </c>
      <c r="E733" s="969">
        <f>'2 уровень'!F1523</f>
        <v>0</v>
      </c>
      <c r="F733" s="969">
        <f>'2 уровень'!G1523</f>
        <v>0</v>
      </c>
      <c r="G733" s="970">
        <f>'2 уровень'!H1523</f>
        <v>0</v>
      </c>
      <c r="H733" s="945">
        <f>'2 уровень'!I1523</f>
        <v>0</v>
      </c>
      <c r="I733" s="945">
        <f>'2 уровень'!J1523</f>
        <v>0</v>
      </c>
      <c r="J733" s="39">
        <f>'2 уровень'!K1523</f>
        <v>0</v>
      </c>
      <c r="K733" s="39">
        <f>'2 уровень'!L1523</f>
        <v>0</v>
      </c>
      <c r="L733" s="39">
        <f>'2 уровень'!M1523</f>
        <v>0</v>
      </c>
      <c r="M733" s="39">
        <f>'2 уровень'!N1523</f>
        <v>0</v>
      </c>
      <c r="N733" s="39">
        <f>'2 уровень'!O1523</f>
        <v>0</v>
      </c>
      <c r="O733" s="39">
        <f>'2 уровень'!P1523</f>
        <v>0</v>
      </c>
      <c r="P733" s="36">
        <f>'2 уровень'!Q1523</f>
        <v>0</v>
      </c>
      <c r="Q733" s="36">
        <f>'2 уровень'!R1523</f>
        <v>0</v>
      </c>
      <c r="R733" s="36">
        <f>'2 уровень'!S1523</f>
        <v>0</v>
      </c>
      <c r="S733" s="36">
        <f>'2 уровень'!T1523</f>
        <v>0</v>
      </c>
      <c r="T733" s="36">
        <f>'2 уровень'!U1523</f>
        <v>0</v>
      </c>
      <c r="U733" s="36">
        <f>'2 уровень'!V1523</f>
        <v>0</v>
      </c>
      <c r="V733" s="944">
        <f>'2 уровень'!W1523</f>
        <v>0</v>
      </c>
      <c r="W733" s="36"/>
      <c r="X733" s="36"/>
      <c r="Y733" s="944">
        <f>'2 уровень'!X1521</f>
        <v>0</v>
      </c>
      <c r="Z733" s="944">
        <f>'2 уровень'!Y1521</f>
        <v>0</v>
      </c>
      <c r="AA733" s="36">
        <f>'2 уровень'!Z1521</f>
        <v>0</v>
      </c>
      <c r="AB733" s="1920"/>
      <c r="AC733" s="915"/>
      <c r="AD733" s="1929"/>
      <c r="AE733" s="915"/>
      <c r="AF733" s="915"/>
      <c r="AG733" s="915"/>
      <c r="AH733" s="915"/>
      <c r="AI733" s="915"/>
      <c r="AJ733" s="915"/>
      <c r="AK733" s="915"/>
      <c r="AL733" s="915"/>
      <c r="AM733" s="915"/>
      <c r="AN733" s="915"/>
      <c r="AO733" s="915"/>
      <c r="AP733" s="915"/>
      <c r="AQ733" s="915"/>
      <c r="AR733" s="915"/>
      <c r="AS733" s="915"/>
      <c r="AT733" s="915"/>
      <c r="AU733" s="915"/>
      <c r="AV733" s="915"/>
      <c r="AW733" s="915"/>
      <c r="AX733" s="915"/>
      <c r="AY733" s="915"/>
      <c r="AZ733" s="915"/>
      <c r="BA733" s="915"/>
      <c r="BB733" s="915"/>
      <c r="BC733" s="915"/>
      <c r="BD733" s="915"/>
      <c r="BE733" s="915"/>
      <c r="BF733" s="915"/>
      <c r="BG733" s="915"/>
      <c r="BH733" s="915"/>
      <c r="BI733" s="915"/>
      <c r="BJ733" s="915"/>
      <c r="BK733" s="915"/>
      <c r="BL733" s="915"/>
      <c r="BM733" s="915"/>
      <c r="BN733" s="915"/>
      <c r="BO733" s="915"/>
      <c r="BP733" s="915"/>
      <c r="BQ733" s="915"/>
      <c r="BR733" s="915"/>
      <c r="BS733" s="915"/>
      <c r="BT733" s="915"/>
      <c r="BU733" s="915"/>
      <c r="BV733" s="915"/>
      <c r="BW733" s="915"/>
      <c r="BX733" s="915"/>
      <c r="BY733" s="915"/>
      <c r="BZ733" s="915"/>
      <c r="CA733" s="915"/>
      <c r="CB733" s="915"/>
      <c r="CC733" s="915"/>
      <c r="CD733" s="915"/>
      <c r="CE733" s="915"/>
      <c r="CF733" s="915"/>
      <c r="CG733" s="915"/>
      <c r="CH733" s="915"/>
      <c r="CI733" s="915"/>
      <c r="CJ733" s="915"/>
      <c r="CK733" s="915"/>
      <c r="CL733" s="915"/>
      <c r="CM733" s="915"/>
      <c r="CN733" s="915"/>
      <c r="CO733" s="915"/>
      <c r="CP733" s="915"/>
      <c r="CQ733" s="915"/>
      <c r="CR733" s="915"/>
      <c r="CS733" s="915"/>
      <c r="CT733" s="915"/>
      <c r="CU733" s="915"/>
      <c r="CV733" s="915"/>
      <c r="CW733" s="915"/>
      <c r="CX733" s="915"/>
      <c r="CY733" s="915"/>
      <c r="CZ733" s="915"/>
      <c r="DA733" s="915"/>
      <c r="DB733" s="915"/>
      <c r="DC733" s="915"/>
      <c r="DD733" s="915"/>
      <c r="DE733" s="915"/>
      <c r="DF733" s="915"/>
      <c r="DG733" s="915"/>
      <c r="DH733" s="915"/>
      <c r="DI733" s="915"/>
      <c r="DJ733" s="915"/>
      <c r="DK733" s="915"/>
      <c r="DL733" s="915"/>
      <c r="DM733" s="915"/>
      <c r="DN733" s="915"/>
      <c r="DO733" s="915"/>
      <c r="DP733" s="915"/>
      <c r="DQ733" s="915"/>
      <c r="DR733" s="915"/>
      <c r="DS733" s="915"/>
      <c r="DT733" s="915"/>
      <c r="DU733" s="915"/>
      <c r="DV733" s="915"/>
      <c r="DW733" s="915"/>
      <c r="DX733" s="915"/>
      <c r="DY733" s="915"/>
      <c r="DZ733" s="915"/>
      <c r="EA733" s="915"/>
      <c r="EB733" s="915"/>
      <c r="EC733" s="915"/>
      <c r="ED733" s="915"/>
      <c r="EE733" s="915"/>
      <c r="EF733" s="915"/>
      <c r="EG733" s="915"/>
      <c r="EH733" s="915"/>
      <c r="EI733" s="915"/>
      <c r="EJ733" s="915"/>
      <c r="EK733" s="915"/>
      <c r="EL733" s="915"/>
      <c r="EM733" s="915"/>
      <c r="EN733" s="915"/>
      <c r="EO733" s="915"/>
      <c r="EP733" s="915"/>
      <c r="EQ733" s="915"/>
      <c r="ER733" s="915"/>
      <c r="ES733" s="915"/>
      <c r="ET733" s="915"/>
      <c r="EU733" s="915"/>
      <c r="EV733" s="915"/>
      <c r="EW733" s="915"/>
      <c r="EX733" s="915"/>
      <c r="EY733" s="915"/>
      <c r="EZ733" s="915"/>
      <c r="FA733" s="915"/>
      <c r="FB733" s="915"/>
      <c r="FC733" s="915"/>
      <c r="FD733" s="915"/>
      <c r="FE733" s="915"/>
      <c r="FF733" s="915"/>
      <c r="FG733" s="915"/>
      <c r="FH733" s="915"/>
      <c r="FI733" s="915"/>
      <c r="FJ733" s="915"/>
      <c r="FK733" s="915"/>
      <c r="FL733" s="915"/>
      <c r="FM733" s="915"/>
      <c r="FN733" s="915"/>
      <c r="FO733" s="915"/>
      <c r="FP733" s="915"/>
      <c r="FQ733" s="915"/>
      <c r="FR733" s="915"/>
      <c r="FS733" s="915"/>
      <c r="FT733" s="915"/>
      <c r="FU733" s="915"/>
      <c r="FV733" s="915"/>
      <c r="FW733" s="915"/>
      <c r="FX733" s="915"/>
      <c r="FY733" s="915"/>
      <c r="FZ733" s="915"/>
      <c r="GA733" s="915"/>
      <c r="GB733" s="915"/>
      <c r="GC733" s="915"/>
      <c r="GD733" s="915"/>
      <c r="GE733" s="915"/>
      <c r="GF733" s="915"/>
      <c r="GG733" s="915"/>
      <c r="GH733" s="915"/>
      <c r="GI733" s="915"/>
      <c r="GJ733" s="915"/>
      <c r="GK733" s="915"/>
      <c r="GL733" s="915"/>
      <c r="GM733" s="915"/>
      <c r="GN733" s="915"/>
    </row>
    <row r="734" spans="1:196" ht="24.75" customHeight="1" x14ac:dyDescent="0.25">
      <c r="B734" s="27">
        <v>1</v>
      </c>
      <c r="C734" s="1198" t="s">
        <v>198</v>
      </c>
      <c r="D734" s="969">
        <f>'2 уровень'!E1524</f>
        <v>21776</v>
      </c>
      <c r="E734" s="969">
        <f>'2 уровень'!F1524</f>
        <v>1815</v>
      </c>
      <c r="F734" s="969">
        <f>'2 уровень'!G1524</f>
        <v>197</v>
      </c>
      <c r="G734" s="970">
        <f>'2 уровень'!H1524</f>
        <v>10.853994490358126</v>
      </c>
      <c r="H734" s="945">
        <f>'2 уровень'!I1524</f>
        <v>0</v>
      </c>
      <c r="I734" s="945">
        <f>'2 уровень'!J1524</f>
        <v>0</v>
      </c>
      <c r="J734" s="39">
        <f>'2 уровень'!K1524</f>
        <v>0</v>
      </c>
      <c r="K734" s="39">
        <f>'2 уровень'!L1524</f>
        <v>0</v>
      </c>
      <c r="L734" s="39">
        <f>'2 уровень'!M1524</f>
        <v>0</v>
      </c>
      <c r="M734" s="39">
        <f>'2 уровень'!N1524</f>
        <v>0</v>
      </c>
      <c r="N734" s="39">
        <f>'2 уровень'!O1524</f>
        <v>0</v>
      </c>
      <c r="O734" s="39">
        <f>'2 уровень'!P1524</f>
        <v>0</v>
      </c>
      <c r="P734" s="36">
        <f>'2 уровень'!Q1524</f>
        <v>0</v>
      </c>
      <c r="Q734" s="36">
        <f>'2 уровень'!R1524</f>
        <v>0</v>
      </c>
      <c r="R734" s="36">
        <f>'2 уровень'!S1524</f>
        <v>0</v>
      </c>
      <c r="S734" s="36">
        <f>'2 уровень'!T1524</f>
        <v>0</v>
      </c>
      <c r="T734" s="36">
        <f>'2 уровень'!U1524</f>
        <v>0</v>
      </c>
      <c r="U734" s="36">
        <f>'2 уровень'!V1524</f>
        <v>0</v>
      </c>
      <c r="V734" s="944">
        <f>'2 уровень'!W1524</f>
        <v>0</v>
      </c>
      <c r="W734" s="36"/>
      <c r="X734" s="36"/>
      <c r="Y734" s="944">
        <f>'2 уровень'!X1522</f>
        <v>0</v>
      </c>
      <c r="Z734" s="944">
        <f>'2 уровень'!Y1522</f>
        <v>0</v>
      </c>
      <c r="AA734" s="36">
        <f>'2 уровень'!Z1522</f>
        <v>0</v>
      </c>
      <c r="AB734" s="1920"/>
      <c r="AC734" s="915"/>
      <c r="AD734" s="1929"/>
      <c r="AE734" s="915"/>
      <c r="AF734" s="915"/>
      <c r="AG734" s="915"/>
      <c r="AH734" s="915"/>
      <c r="AI734" s="915"/>
      <c r="AJ734" s="915"/>
      <c r="AK734" s="915"/>
      <c r="AL734" s="915"/>
      <c r="AM734" s="915"/>
      <c r="AN734" s="915"/>
      <c r="AO734" s="915"/>
      <c r="AP734" s="915"/>
      <c r="AQ734" s="915"/>
      <c r="AR734" s="915"/>
      <c r="AS734" s="915"/>
      <c r="AT734" s="915"/>
      <c r="AU734" s="915"/>
      <c r="AV734" s="915"/>
      <c r="AW734" s="915"/>
      <c r="AX734" s="915"/>
      <c r="AY734" s="915"/>
      <c r="AZ734" s="915"/>
      <c r="BA734" s="915"/>
      <c r="BB734" s="915"/>
      <c r="BC734" s="915"/>
      <c r="BD734" s="915"/>
      <c r="BE734" s="915"/>
      <c r="BF734" s="915"/>
      <c r="BG734" s="915"/>
      <c r="BH734" s="915"/>
      <c r="BI734" s="915"/>
      <c r="BJ734" s="915"/>
      <c r="BK734" s="915"/>
      <c r="BL734" s="915"/>
      <c r="BM734" s="915"/>
      <c r="BN734" s="915"/>
      <c r="BO734" s="915"/>
      <c r="BP734" s="915"/>
      <c r="BQ734" s="915"/>
      <c r="BR734" s="915"/>
      <c r="BS734" s="915"/>
      <c r="BT734" s="915"/>
      <c r="BU734" s="915"/>
      <c r="BV734" s="915"/>
      <c r="BW734" s="915"/>
      <c r="BX734" s="915"/>
      <c r="BY734" s="915"/>
      <c r="BZ734" s="915"/>
      <c r="CA734" s="915"/>
      <c r="CB734" s="915"/>
      <c r="CC734" s="915"/>
      <c r="CD734" s="915"/>
      <c r="CE734" s="915"/>
      <c r="CF734" s="915"/>
      <c r="CG734" s="915"/>
      <c r="CH734" s="915"/>
      <c r="CI734" s="915"/>
      <c r="CJ734" s="915"/>
      <c r="CK734" s="915"/>
      <c r="CL734" s="915"/>
      <c r="CM734" s="915"/>
      <c r="CN734" s="915"/>
      <c r="CO734" s="915"/>
      <c r="CP734" s="915"/>
      <c r="CQ734" s="915"/>
      <c r="CR734" s="915"/>
      <c r="CS734" s="915"/>
      <c r="CT734" s="915"/>
      <c r="CU734" s="915"/>
      <c r="CV734" s="915"/>
      <c r="CW734" s="915"/>
      <c r="CX734" s="915"/>
      <c r="CY734" s="915"/>
      <c r="CZ734" s="915"/>
      <c r="DA734" s="915"/>
      <c r="DB734" s="915"/>
      <c r="DC734" s="915"/>
      <c r="DD734" s="915"/>
      <c r="DE734" s="915"/>
      <c r="DF734" s="915"/>
      <c r="DG734" s="915"/>
      <c r="DH734" s="915"/>
      <c r="DI734" s="915"/>
      <c r="DJ734" s="915"/>
      <c r="DK734" s="915"/>
      <c r="DL734" s="915"/>
      <c r="DM734" s="915"/>
      <c r="DN734" s="915"/>
      <c r="DO734" s="915"/>
      <c r="DP734" s="915"/>
      <c r="DQ734" s="915"/>
      <c r="DR734" s="915"/>
      <c r="DS734" s="915"/>
      <c r="DT734" s="915"/>
      <c r="DU734" s="915"/>
      <c r="DV734" s="915"/>
      <c r="DW734" s="915"/>
      <c r="DX734" s="915"/>
      <c r="DY734" s="915"/>
      <c r="DZ734" s="915"/>
      <c r="EA734" s="915"/>
      <c r="EB734" s="915"/>
      <c r="EC734" s="915"/>
      <c r="ED734" s="915"/>
      <c r="EE734" s="915"/>
      <c r="EF734" s="915"/>
      <c r="EG734" s="915"/>
      <c r="EH734" s="915"/>
      <c r="EI734" s="915"/>
      <c r="EJ734" s="915"/>
      <c r="EK734" s="915"/>
      <c r="EL734" s="915"/>
      <c r="EM734" s="915"/>
      <c r="EN734" s="915"/>
      <c r="EO734" s="915"/>
      <c r="EP734" s="915"/>
      <c r="EQ734" s="915"/>
      <c r="ER734" s="915"/>
      <c r="ES734" s="915"/>
      <c r="ET734" s="915"/>
      <c r="EU734" s="915"/>
      <c r="EV734" s="915"/>
      <c r="EW734" s="915"/>
      <c r="EX734" s="915"/>
      <c r="EY734" s="915"/>
      <c r="EZ734" s="915"/>
      <c r="FA734" s="915"/>
      <c r="FB734" s="915"/>
      <c r="FC734" s="915"/>
      <c r="FD734" s="915"/>
      <c r="FE734" s="915"/>
      <c r="FF734" s="915"/>
      <c r="FG734" s="915"/>
      <c r="FH734" s="915"/>
      <c r="FI734" s="915"/>
      <c r="FJ734" s="915"/>
      <c r="FK734" s="915"/>
      <c r="FL734" s="915"/>
      <c r="FM734" s="915"/>
      <c r="FN734" s="915"/>
      <c r="FO734" s="915"/>
      <c r="FP734" s="915"/>
      <c r="FQ734" s="915"/>
      <c r="FR734" s="915"/>
      <c r="FS734" s="915"/>
      <c r="FT734" s="915"/>
      <c r="FU734" s="915"/>
      <c r="FV734" s="915"/>
      <c r="FW734" s="915"/>
      <c r="FX734" s="915"/>
      <c r="FY734" s="915"/>
      <c r="FZ734" s="915"/>
      <c r="GA734" s="915"/>
      <c r="GB734" s="915"/>
      <c r="GC734" s="915"/>
      <c r="GD734" s="915"/>
      <c r="GE734" s="915"/>
      <c r="GF734" s="915"/>
      <c r="GG734" s="915"/>
      <c r="GH734" s="915"/>
      <c r="GI734" s="915"/>
      <c r="GJ734" s="915"/>
      <c r="GK734" s="915"/>
      <c r="GL734" s="915"/>
      <c r="GM734" s="915"/>
      <c r="GN734" s="915"/>
    </row>
    <row r="735" spans="1:196" ht="24.75" customHeight="1" x14ac:dyDescent="0.25">
      <c r="B735" s="27">
        <v>1</v>
      </c>
      <c r="C735" s="1198" t="s">
        <v>303</v>
      </c>
      <c r="D735" s="969">
        <f>'2 уровень'!E1525</f>
        <v>0</v>
      </c>
      <c r="E735" s="969">
        <f>'2 уровень'!F1525</f>
        <v>0</v>
      </c>
      <c r="F735" s="969">
        <f>'2 уровень'!G1525</f>
        <v>0</v>
      </c>
      <c r="G735" s="970">
        <f>'2 уровень'!H1525</f>
        <v>0</v>
      </c>
      <c r="H735" s="945">
        <f>'2 уровень'!I1525</f>
        <v>0</v>
      </c>
      <c r="I735" s="945">
        <f>'2 уровень'!J1525</f>
        <v>0</v>
      </c>
      <c r="J735" s="39">
        <f>'2 уровень'!K1525</f>
        <v>0</v>
      </c>
      <c r="K735" s="39">
        <f>'2 уровень'!L1525</f>
        <v>0</v>
      </c>
      <c r="L735" s="39">
        <f>'2 уровень'!M1525</f>
        <v>0</v>
      </c>
      <c r="M735" s="39">
        <f>'2 уровень'!N1525</f>
        <v>0</v>
      </c>
      <c r="N735" s="39">
        <f>'2 уровень'!O1525</f>
        <v>0</v>
      </c>
      <c r="O735" s="39">
        <f>'2 уровень'!P1525</f>
        <v>0</v>
      </c>
      <c r="P735" s="36">
        <f>'2 уровень'!Q1525</f>
        <v>0</v>
      </c>
      <c r="Q735" s="36">
        <f>'2 уровень'!R1525</f>
        <v>0</v>
      </c>
      <c r="R735" s="36">
        <f>'2 уровень'!S1525</f>
        <v>0</v>
      </c>
      <c r="S735" s="36">
        <f>'2 уровень'!T1525</f>
        <v>0</v>
      </c>
      <c r="T735" s="36">
        <f>'2 уровень'!U1525</f>
        <v>0</v>
      </c>
      <c r="U735" s="36">
        <f>'2 уровень'!V1525</f>
        <v>0</v>
      </c>
      <c r="V735" s="944">
        <f>'2 уровень'!W1525</f>
        <v>0</v>
      </c>
      <c r="W735" s="36"/>
      <c r="X735" s="36"/>
      <c r="Y735" s="944">
        <f>'2 уровень'!X1523</f>
        <v>0</v>
      </c>
      <c r="Z735" s="944">
        <f>'2 уровень'!Y1523</f>
        <v>0</v>
      </c>
      <c r="AA735" s="36">
        <f>'2 уровень'!Z1523</f>
        <v>0</v>
      </c>
      <c r="AB735" s="1920"/>
      <c r="AC735" s="915"/>
      <c r="AD735" s="1929"/>
      <c r="AE735" s="915"/>
      <c r="AF735" s="915"/>
      <c r="AG735" s="915"/>
      <c r="AH735" s="915"/>
      <c r="AI735" s="915"/>
      <c r="AJ735" s="915"/>
      <c r="AK735" s="915"/>
      <c r="AL735" s="915"/>
      <c r="AM735" s="915"/>
      <c r="AN735" s="915"/>
      <c r="AO735" s="915"/>
      <c r="AP735" s="915"/>
      <c r="AQ735" s="915"/>
      <c r="AR735" s="915"/>
      <c r="AS735" s="915"/>
      <c r="AT735" s="915"/>
      <c r="AU735" s="915"/>
      <c r="AV735" s="915"/>
      <c r="AW735" s="915"/>
      <c r="AX735" s="915"/>
      <c r="AY735" s="915"/>
      <c r="AZ735" s="915"/>
      <c r="BA735" s="915"/>
      <c r="BB735" s="915"/>
      <c r="BC735" s="915"/>
      <c r="BD735" s="915"/>
      <c r="BE735" s="915"/>
      <c r="BF735" s="915"/>
      <c r="BG735" s="915"/>
      <c r="BH735" s="915"/>
      <c r="BI735" s="915"/>
      <c r="BJ735" s="915"/>
      <c r="BK735" s="915"/>
      <c r="BL735" s="915"/>
      <c r="BM735" s="915"/>
      <c r="BN735" s="915"/>
      <c r="BO735" s="915"/>
      <c r="BP735" s="915"/>
      <c r="BQ735" s="915"/>
      <c r="BR735" s="915"/>
      <c r="BS735" s="915"/>
      <c r="BT735" s="915"/>
      <c r="BU735" s="915"/>
      <c r="BV735" s="915"/>
      <c r="BW735" s="915"/>
      <c r="BX735" s="915"/>
      <c r="BY735" s="915"/>
      <c r="BZ735" s="915"/>
      <c r="CA735" s="915"/>
      <c r="CB735" s="915"/>
      <c r="CC735" s="915"/>
      <c r="CD735" s="915"/>
      <c r="CE735" s="915"/>
      <c r="CF735" s="915"/>
      <c r="CG735" s="915"/>
      <c r="CH735" s="915"/>
      <c r="CI735" s="915"/>
      <c r="CJ735" s="915"/>
      <c r="CK735" s="915"/>
      <c r="CL735" s="915"/>
      <c r="CM735" s="915"/>
      <c r="CN735" s="915"/>
      <c r="CO735" s="915"/>
      <c r="CP735" s="915"/>
      <c r="CQ735" s="915"/>
      <c r="CR735" s="915"/>
      <c r="CS735" s="915"/>
      <c r="CT735" s="915"/>
      <c r="CU735" s="915"/>
      <c r="CV735" s="915"/>
      <c r="CW735" s="915"/>
      <c r="CX735" s="915"/>
      <c r="CY735" s="915"/>
      <c r="CZ735" s="915"/>
      <c r="DA735" s="915"/>
      <c r="DB735" s="915"/>
      <c r="DC735" s="915"/>
      <c r="DD735" s="915"/>
      <c r="DE735" s="915"/>
      <c r="DF735" s="915"/>
      <c r="DG735" s="915"/>
      <c r="DH735" s="915"/>
      <c r="DI735" s="915"/>
      <c r="DJ735" s="915"/>
      <c r="DK735" s="915"/>
      <c r="DL735" s="915"/>
      <c r="DM735" s="915"/>
      <c r="DN735" s="915"/>
      <c r="DO735" s="915"/>
      <c r="DP735" s="915"/>
      <c r="DQ735" s="915"/>
      <c r="DR735" s="915"/>
      <c r="DS735" s="915"/>
      <c r="DT735" s="915"/>
      <c r="DU735" s="915"/>
      <c r="DV735" s="915"/>
      <c r="DW735" s="915"/>
      <c r="DX735" s="915"/>
      <c r="DY735" s="915"/>
      <c r="DZ735" s="915"/>
      <c r="EA735" s="915"/>
      <c r="EB735" s="915"/>
      <c r="EC735" s="915"/>
      <c r="ED735" s="915"/>
      <c r="EE735" s="915"/>
      <c r="EF735" s="915"/>
      <c r="EG735" s="915"/>
      <c r="EH735" s="915"/>
      <c r="EI735" s="915"/>
      <c r="EJ735" s="915"/>
      <c r="EK735" s="915"/>
      <c r="EL735" s="915"/>
      <c r="EM735" s="915"/>
      <c r="EN735" s="915"/>
      <c r="EO735" s="915"/>
      <c r="EP735" s="915"/>
      <c r="EQ735" s="915"/>
      <c r="ER735" s="915"/>
      <c r="ES735" s="915"/>
      <c r="ET735" s="915"/>
      <c r="EU735" s="915"/>
      <c r="EV735" s="915"/>
      <c r="EW735" s="915"/>
      <c r="EX735" s="915"/>
      <c r="EY735" s="915"/>
      <c r="EZ735" s="915"/>
      <c r="FA735" s="915"/>
      <c r="FB735" s="915"/>
      <c r="FC735" s="915"/>
      <c r="FD735" s="915"/>
      <c r="FE735" s="915"/>
      <c r="FF735" s="915"/>
      <c r="FG735" s="915"/>
      <c r="FH735" s="915"/>
      <c r="FI735" s="915"/>
      <c r="FJ735" s="915"/>
      <c r="FK735" s="915"/>
      <c r="FL735" s="915"/>
      <c r="FM735" s="915"/>
      <c r="FN735" s="915"/>
      <c r="FO735" s="915"/>
      <c r="FP735" s="915"/>
      <c r="FQ735" s="915"/>
      <c r="FR735" s="915"/>
      <c r="FS735" s="915"/>
      <c r="FT735" s="915"/>
      <c r="FU735" s="915"/>
      <c r="FV735" s="915"/>
      <c r="FW735" s="915"/>
      <c r="FX735" s="915"/>
      <c r="FY735" s="915"/>
      <c r="FZ735" s="915"/>
      <c r="GA735" s="915"/>
      <c r="GB735" s="915"/>
      <c r="GC735" s="915"/>
      <c r="GD735" s="915"/>
      <c r="GE735" s="915"/>
      <c r="GF735" s="915"/>
      <c r="GG735" s="915"/>
      <c r="GH735" s="915"/>
      <c r="GI735" s="915"/>
      <c r="GJ735" s="915"/>
      <c r="GK735" s="915"/>
      <c r="GL735" s="915"/>
      <c r="GM735" s="915"/>
      <c r="GN735" s="915"/>
    </row>
    <row r="736" spans="1:196" ht="24.75" customHeight="1" x14ac:dyDescent="0.25">
      <c r="B736" s="27">
        <v>1</v>
      </c>
      <c r="C736" s="1198" t="s">
        <v>308</v>
      </c>
      <c r="D736" s="969">
        <f>'2 уровень'!E1526</f>
        <v>5232</v>
      </c>
      <c r="E736" s="969">
        <f>'2 уровень'!F1526</f>
        <v>436</v>
      </c>
      <c r="F736" s="969">
        <f>'2 уровень'!G1526</f>
        <v>0</v>
      </c>
      <c r="G736" s="970">
        <f>'2 уровень'!H1526</f>
        <v>0</v>
      </c>
      <c r="H736" s="945">
        <f>'2 уровень'!I1526</f>
        <v>0</v>
      </c>
      <c r="I736" s="945">
        <f>'2 уровень'!J1526</f>
        <v>0</v>
      </c>
      <c r="J736" s="39">
        <f>'2 уровень'!K1526</f>
        <v>0</v>
      </c>
      <c r="K736" s="39">
        <f>'2 уровень'!L1526</f>
        <v>0</v>
      </c>
      <c r="L736" s="39">
        <f>'2 уровень'!M1526</f>
        <v>0</v>
      </c>
      <c r="M736" s="39">
        <f>'2 уровень'!N1526</f>
        <v>0</v>
      </c>
      <c r="N736" s="39">
        <f>'2 уровень'!O1526</f>
        <v>0</v>
      </c>
      <c r="O736" s="39">
        <f>'2 уровень'!P1526</f>
        <v>0</v>
      </c>
      <c r="P736" s="36">
        <f>'2 уровень'!Q1526</f>
        <v>0</v>
      </c>
      <c r="Q736" s="36">
        <f>'2 уровень'!R1526</f>
        <v>0</v>
      </c>
      <c r="R736" s="36">
        <f>'2 уровень'!S1526</f>
        <v>0</v>
      </c>
      <c r="S736" s="36">
        <f>'2 уровень'!T1526</f>
        <v>0</v>
      </c>
      <c r="T736" s="36">
        <f>'2 уровень'!U1526</f>
        <v>0</v>
      </c>
      <c r="U736" s="36">
        <f>'2 уровень'!V1526</f>
        <v>0</v>
      </c>
      <c r="V736" s="944">
        <f>'2 уровень'!W1526</f>
        <v>0</v>
      </c>
      <c r="W736" s="36"/>
      <c r="X736" s="36"/>
      <c r="Y736" s="944">
        <f>'2 уровень'!X1524</f>
        <v>0</v>
      </c>
      <c r="Z736" s="944">
        <f>'2 уровень'!Y1524</f>
        <v>0</v>
      </c>
      <c r="AA736" s="36">
        <f>'2 уровень'!Z1524</f>
        <v>0</v>
      </c>
      <c r="AB736" s="1920"/>
      <c r="AC736" s="915"/>
      <c r="AD736" s="1929"/>
      <c r="AE736" s="915"/>
      <c r="AF736" s="915"/>
      <c r="AG736" s="915"/>
      <c r="AH736" s="915"/>
      <c r="AI736" s="915"/>
      <c r="AJ736" s="915"/>
      <c r="AK736" s="915"/>
      <c r="AL736" s="915"/>
      <c r="AM736" s="915"/>
      <c r="AN736" s="915"/>
      <c r="AO736" s="915"/>
      <c r="AP736" s="915"/>
      <c r="AQ736" s="915"/>
      <c r="AR736" s="915"/>
      <c r="AS736" s="915"/>
      <c r="AT736" s="915"/>
      <c r="AU736" s="915"/>
      <c r="AV736" s="915"/>
      <c r="AW736" s="915"/>
      <c r="AX736" s="915"/>
      <c r="AY736" s="915"/>
      <c r="AZ736" s="915"/>
      <c r="BA736" s="915"/>
      <c r="BB736" s="915"/>
      <c r="BC736" s="915"/>
      <c r="BD736" s="915"/>
      <c r="BE736" s="915"/>
      <c r="BF736" s="915"/>
      <c r="BG736" s="915"/>
      <c r="BH736" s="915"/>
      <c r="BI736" s="915"/>
      <c r="BJ736" s="915"/>
      <c r="BK736" s="915"/>
      <c r="BL736" s="915"/>
      <c r="BM736" s="915"/>
      <c r="BN736" s="915"/>
      <c r="BO736" s="915"/>
      <c r="BP736" s="915"/>
      <c r="BQ736" s="915"/>
      <c r="BR736" s="915"/>
      <c r="BS736" s="915"/>
      <c r="BT736" s="915"/>
      <c r="BU736" s="915"/>
      <c r="BV736" s="915"/>
      <c r="BW736" s="915"/>
      <c r="BX736" s="915"/>
      <c r="BY736" s="915"/>
      <c r="BZ736" s="915"/>
      <c r="CA736" s="915"/>
      <c r="CB736" s="915"/>
      <c r="CC736" s="915"/>
      <c r="CD736" s="915"/>
      <c r="CE736" s="915"/>
      <c r="CF736" s="915"/>
      <c r="CG736" s="915"/>
      <c r="CH736" s="915"/>
      <c r="CI736" s="915"/>
      <c r="CJ736" s="915"/>
      <c r="CK736" s="915"/>
      <c r="CL736" s="915"/>
      <c r="CM736" s="915"/>
      <c r="CN736" s="915"/>
      <c r="CO736" s="915"/>
      <c r="CP736" s="915"/>
      <c r="CQ736" s="915"/>
      <c r="CR736" s="915"/>
      <c r="CS736" s="915"/>
      <c r="CT736" s="915"/>
      <c r="CU736" s="915"/>
      <c r="CV736" s="915"/>
      <c r="CW736" s="915"/>
      <c r="CX736" s="915"/>
      <c r="CY736" s="915"/>
      <c r="CZ736" s="915"/>
      <c r="DA736" s="915"/>
      <c r="DB736" s="915"/>
      <c r="DC736" s="915"/>
      <c r="DD736" s="915"/>
      <c r="DE736" s="915"/>
      <c r="DF736" s="915"/>
      <c r="DG736" s="915"/>
      <c r="DH736" s="915"/>
      <c r="DI736" s="915"/>
      <c r="DJ736" s="915"/>
      <c r="DK736" s="915"/>
      <c r="DL736" s="915"/>
      <c r="DM736" s="915"/>
      <c r="DN736" s="915"/>
      <c r="DO736" s="915"/>
      <c r="DP736" s="915"/>
      <c r="DQ736" s="915"/>
      <c r="DR736" s="915"/>
      <c r="DS736" s="915"/>
      <c r="DT736" s="915"/>
      <c r="DU736" s="915"/>
      <c r="DV736" s="915"/>
      <c r="DW736" s="915"/>
      <c r="DX736" s="915"/>
      <c r="DY736" s="915"/>
      <c r="DZ736" s="915"/>
      <c r="EA736" s="915"/>
      <c r="EB736" s="915"/>
      <c r="EC736" s="915"/>
      <c r="ED736" s="915"/>
      <c r="EE736" s="915"/>
      <c r="EF736" s="915"/>
      <c r="EG736" s="915"/>
      <c r="EH736" s="915"/>
      <c r="EI736" s="915"/>
      <c r="EJ736" s="915"/>
      <c r="EK736" s="915"/>
      <c r="EL736" s="915"/>
      <c r="EM736" s="915"/>
      <c r="EN736" s="915"/>
      <c r="EO736" s="915"/>
      <c r="EP736" s="915"/>
      <c r="EQ736" s="915"/>
      <c r="ER736" s="915"/>
      <c r="ES736" s="915"/>
      <c r="ET736" s="915"/>
      <c r="EU736" s="915"/>
      <c r="EV736" s="915"/>
      <c r="EW736" s="915"/>
      <c r="EX736" s="915"/>
      <c r="EY736" s="915"/>
      <c r="EZ736" s="915"/>
      <c r="FA736" s="915"/>
      <c r="FB736" s="915"/>
      <c r="FC736" s="915"/>
      <c r="FD736" s="915"/>
      <c r="FE736" s="915"/>
      <c r="FF736" s="915"/>
      <c r="FG736" s="915"/>
      <c r="FH736" s="915"/>
      <c r="FI736" s="915"/>
      <c r="FJ736" s="915"/>
      <c r="FK736" s="915"/>
      <c r="FL736" s="915"/>
      <c r="FM736" s="915"/>
      <c r="FN736" s="915"/>
      <c r="FO736" s="915"/>
      <c r="FP736" s="915"/>
      <c r="FQ736" s="915"/>
      <c r="FR736" s="915"/>
      <c r="FS736" s="915"/>
      <c r="FT736" s="915"/>
      <c r="FU736" s="915"/>
      <c r="FV736" s="915"/>
      <c r="FW736" s="915"/>
      <c r="FX736" s="915"/>
      <c r="FY736" s="915"/>
      <c r="FZ736" s="915"/>
      <c r="GA736" s="915"/>
      <c r="GB736" s="915"/>
      <c r="GC736" s="915"/>
      <c r="GD736" s="915"/>
      <c r="GE736" s="915"/>
      <c r="GF736" s="915"/>
      <c r="GG736" s="915"/>
      <c r="GH736" s="915"/>
      <c r="GI736" s="915"/>
      <c r="GJ736" s="915"/>
      <c r="GK736" s="915"/>
      <c r="GL736" s="915"/>
      <c r="GM736" s="915"/>
      <c r="GN736" s="915"/>
    </row>
    <row r="737" spans="1:196" ht="24.75" customHeight="1" x14ac:dyDescent="0.25">
      <c r="B737" s="27">
        <v>1</v>
      </c>
      <c r="C737" s="1198" t="s">
        <v>309</v>
      </c>
      <c r="D737" s="969">
        <f>'2 уровень'!E1527</f>
        <v>2326</v>
      </c>
      <c r="E737" s="969">
        <f>'2 уровень'!F1527</f>
        <v>194</v>
      </c>
      <c r="F737" s="969">
        <f>'2 уровень'!G1527</f>
        <v>0</v>
      </c>
      <c r="G737" s="970">
        <f>'2 уровень'!H1527</f>
        <v>0</v>
      </c>
      <c r="H737" s="945">
        <f>'2 уровень'!I1527</f>
        <v>0</v>
      </c>
      <c r="I737" s="945">
        <f>'2 уровень'!J1527</f>
        <v>0</v>
      </c>
      <c r="J737" s="39">
        <f>'2 уровень'!K1527</f>
        <v>0</v>
      </c>
      <c r="K737" s="39">
        <f>'2 уровень'!L1527</f>
        <v>0</v>
      </c>
      <c r="L737" s="39">
        <f>'2 уровень'!M1527</f>
        <v>0</v>
      </c>
      <c r="M737" s="39">
        <f>'2 уровень'!N1527</f>
        <v>0</v>
      </c>
      <c r="N737" s="39">
        <f>'2 уровень'!O1527</f>
        <v>0</v>
      </c>
      <c r="O737" s="39">
        <f>'2 уровень'!P1527</f>
        <v>0</v>
      </c>
      <c r="P737" s="36">
        <f>'2 уровень'!Q1527</f>
        <v>0</v>
      </c>
      <c r="Q737" s="36">
        <f>'2 уровень'!R1527</f>
        <v>0</v>
      </c>
      <c r="R737" s="36">
        <f>'2 уровень'!S1527</f>
        <v>0</v>
      </c>
      <c r="S737" s="36">
        <f>'2 уровень'!T1527</f>
        <v>0</v>
      </c>
      <c r="T737" s="36">
        <f>'2 уровень'!U1527</f>
        <v>0</v>
      </c>
      <c r="U737" s="36">
        <f>'2 уровень'!V1527</f>
        <v>0</v>
      </c>
      <c r="V737" s="944">
        <f>'2 уровень'!W1527</f>
        <v>0</v>
      </c>
      <c r="W737" s="36"/>
      <c r="X737" s="36"/>
      <c r="Y737" s="944"/>
      <c r="Z737" s="944"/>
      <c r="AA737" s="36"/>
      <c r="AB737" s="1920"/>
      <c r="AC737" s="915"/>
      <c r="AD737" s="1929"/>
      <c r="AE737" s="915"/>
      <c r="AF737" s="915"/>
      <c r="AG737" s="915"/>
      <c r="AH737" s="915"/>
      <c r="AI737" s="915"/>
      <c r="AJ737" s="915"/>
      <c r="AK737" s="915"/>
      <c r="AL737" s="915"/>
      <c r="AM737" s="915"/>
      <c r="AN737" s="915"/>
      <c r="AO737" s="915"/>
      <c r="AP737" s="915"/>
      <c r="AQ737" s="915"/>
      <c r="AR737" s="915"/>
      <c r="AS737" s="915"/>
      <c r="AT737" s="915"/>
      <c r="AU737" s="915"/>
      <c r="AV737" s="915"/>
      <c r="AW737" s="915"/>
      <c r="AX737" s="915"/>
      <c r="AY737" s="915"/>
      <c r="AZ737" s="915"/>
      <c r="BA737" s="915"/>
      <c r="BB737" s="915"/>
      <c r="BC737" s="915"/>
      <c r="BD737" s="915"/>
      <c r="BE737" s="915"/>
      <c r="BF737" s="915"/>
      <c r="BG737" s="915"/>
      <c r="BH737" s="915"/>
      <c r="BI737" s="915"/>
      <c r="BJ737" s="915"/>
      <c r="BK737" s="915"/>
      <c r="BL737" s="915"/>
      <c r="BM737" s="915"/>
      <c r="BN737" s="915"/>
      <c r="BO737" s="915"/>
      <c r="BP737" s="915"/>
      <c r="BQ737" s="915"/>
      <c r="BR737" s="915"/>
      <c r="BS737" s="915"/>
      <c r="BT737" s="915"/>
      <c r="BU737" s="915"/>
      <c r="BV737" s="915"/>
      <c r="BW737" s="915"/>
      <c r="BX737" s="915"/>
      <c r="BY737" s="915"/>
      <c r="BZ737" s="915"/>
      <c r="CA737" s="915"/>
      <c r="CB737" s="915"/>
      <c r="CC737" s="915"/>
      <c r="CD737" s="915"/>
      <c r="CE737" s="915"/>
      <c r="CF737" s="915"/>
      <c r="CG737" s="915"/>
      <c r="CH737" s="915"/>
      <c r="CI737" s="915"/>
      <c r="CJ737" s="915"/>
      <c r="CK737" s="915"/>
      <c r="CL737" s="915"/>
      <c r="CM737" s="915"/>
      <c r="CN737" s="915"/>
      <c r="CO737" s="915"/>
      <c r="CP737" s="915"/>
      <c r="CQ737" s="915"/>
      <c r="CR737" s="915"/>
      <c r="CS737" s="915"/>
      <c r="CT737" s="915"/>
      <c r="CU737" s="915"/>
      <c r="CV737" s="915"/>
      <c r="CW737" s="915"/>
      <c r="CX737" s="915"/>
      <c r="CY737" s="915"/>
      <c r="CZ737" s="915"/>
      <c r="DA737" s="915"/>
      <c r="DB737" s="915"/>
      <c r="DC737" s="915"/>
      <c r="DD737" s="915"/>
      <c r="DE737" s="915"/>
      <c r="DF737" s="915"/>
      <c r="DG737" s="915"/>
      <c r="DH737" s="915"/>
      <c r="DI737" s="915"/>
      <c r="DJ737" s="915"/>
      <c r="DK737" s="915"/>
      <c r="DL737" s="915"/>
      <c r="DM737" s="915"/>
      <c r="DN737" s="915"/>
      <c r="DO737" s="915"/>
      <c r="DP737" s="915"/>
      <c r="DQ737" s="915"/>
      <c r="DR737" s="915"/>
      <c r="DS737" s="915"/>
      <c r="DT737" s="915"/>
      <c r="DU737" s="915"/>
      <c r="DV737" s="915"/>
      <c r="DW737" s="915"/>
      <c r="DX737" s="915"/>
      <c r="DY737" s="915"/>
      <c r="DZ737" s="915"/>
      <c r="EA737" s="915"/>
      <c r="EB737" s="915"/>
      <c r="EC737" s="915"/>
      <c r="ED737" s="915"/>
      <c r="EE737" s="915"/>
      <c r="EF737" s="915"/>
      <c r="EG737" s="915"/>
      <c r="EH737" s="915"/>
      <c r="EI737" s="915"/>
      <c r="EJ737" s="915"/>
      <c r="EK737" s="915"/>
      <c r="EL737" s="915"/>
      <c r="EM737" s="915"/>
      <c r="EN737" s="915"/>
      <c r="EO737" s="915"/>
      <c r="EP737" s="915"/>
      <c r="EQ737" s="915"/>
      <c r="ER737" s="915"/>
      <c r="ES737" s="915"/>
      <c r="ET737" s="915"/>
      <c r="EU737" s="915"/>
      <c r="EV737" s="915"/>
      <c r="EW737" s="915"/>
      <c r="EX737" s="915"/>
      <c r="EY737" s="915"/>
      <c r="EZ737" s="915"/>
      <c r="FA737" s="915"/>
      <c r="FB737" s="915"/>
      <c r="FC737" s="915"/>
      <c r="FD737" s="915"/>
      <c r="FE737" s="915"/>
      <c r="FF737" s="915"/>
      <c r="FG737" s="915"/>
      <c r="FH737" s="915"/>
      <c r="FI737" s="915"/>
      <c r="FJ737" s="915"/>
      <c r="FK737" s="915"/>
      <c r="FL737" s="915"/>
      <c r="FM737" s="915"/>
      <c r="FN737" s="915"/>
      <c r="FO737" s="915"/>
      <c r="FP737" s="915"/>
      <c r="FQ737" s="915"/>
      <c r="FR737" s="915"/>
      <c r="FS737" s="915"/>
      <c r="FT737" s="915"/>
      <c r="FU737" s="915"/>
      <c r="FV737" s="915"/>
      <c r="FW737" s="915"/>
      <c r="FX737" s="915"/>
      <c r="FY737" s="915"/>
      <c r="FZ737" s="915"/>
      <c r="GA737" s="915"/>
      <c r="GB737" s="915"/>
      <c r="GC737" s="915"/>
      <c r="GD737" s="915"/>
      <c r="GE737" s="915"/>
      <c r="GF737" s="915"/>
      <c r="GG737" s="915"/>
      <c r="GH737" s="915"/>
      <c r="GI737" s="915"/>
      <c r="GJ737" s="915"/>
      <c r="GK737" s="915"/>
      <c r="GL737" s="915"/>
      <c r="GM737" s="915"/>
      <c r="GN737" s="915"/>
    </row>
    <row r="738" spans="1:196" ht="24.75" customHeight="1" x14ac:dyDescent="0.25">
      <c r="B738" s="27">
        <v>1</v>
      </c>
      <c r="C738" s="1198" t="s">
        <v>310</v>
      </c>
      <c r="D738" s="969">
        <f>'2 уровень'!E1528</f>
        <v>698</v>
      </c>
      <c r="E738" s="969">
        <f>'2 уровень'!F1528</f>
        <v>58</v>
      </c>
      <c r="F738" s="969">
        <f>'2 уровень'!G1528</f>
        <v>0</v>
      </c>
      <c r="G738" s="970">
        <f>'2 уровень'!H1528</f>
        <v>0</v>
      </c>
      <c r="H738" s="945">
        <f>'2 уровень'!I1528</f>
        <v>0</v>
      </c>
      <c r="I738" s="945">
        <f>'2 уровень'!J1528</f>
        <v>0</v>
      </c>
      <c r="J738" s="39">
        <f>'2 уровень'!K1528</f>
        <v>0</v>
      </c>
      <c r="K738" s="39">
        <f>'2 уровень'!L1528</f>
        <v>0</v>
      </c>
      <c r="L738" s="39">
        <f>'2 уровень'!M1528</f>
        <v>0</v>
      </c>
      <c r="M738" s="39">
        <f>'2 уровень'!N1528</f>
        <v>0</v>
      </c>
      <c r="N738" s="39">
        <f>'2 уровень'!O1528</f>
        <v>0</v>
      </c>
      <c r="O738" s="39">
        <f>'2 уровень'!P1528</f>
        <v>0</v>
      </c>
      <c r="P738" s="36">
        <f>'2 уровень'!Q1528</f>
        <v>0</v>
      </c>
      <c r="Q738" s="36">
        <f>'2 уровень'!R1528</f>
        <v>0</v>
      </c>
      <c r="R738" s="36">
        <f>'2 уровень'!S1528</f>
        <v>0</v>
      </c>
      <c r="S738" s="36">
        <f>'2 уровень'!T1528</f>
        <v>0</v>
      </c>
      <c r="T738" s="36">
        <f>'2 уровень'!U1528</f>
        <v>0</v>
      </c>
      <c r="U738" s="36">
        <f>'2 уровень'!V1528</f>
        <v>0</v>
      </c>
      <c r="V738" s="944">
        <f>'2 уровень'!W1528</f>
        <v>0</v>
      </c>
      <c r="W738" s="36"/>
      <c r="X738" s="36"/>
      <c r="Y738" s="944">
        <f>'2 уровень'!X1525</f>
        <v>0</v>
      </c>
      <c r="Z738" s="944">
        <f>'2 уровень'!Y1525</f>
        <v>0</v>
      </c>
      <c r="AA738" s="36">
        <f>'2 уровень'!Z1525</f>
        <v>0</v>
      </c>
      <c r="AB738" s="1920"/>
      <c r="AC738" s="915"/>
      <c r="AD738" s="1929"/>
      <c r="AE738" s="915"/>
      <c r="AF738" s="915"/>
      <c r="AG738" s="915"/>
      <c r="AH738" s="915"/>
      <c r="AI738" s="915"/>
      <c r="AJ738" s="915"/>
      <c r="AK738" s="915"/>
      <c r="AL738" s="915"/>
      <c r="AM738" s="915"/>
      <c r="AN738" s="915"/>
      <c r="AO738" s="915"/>
      <c r="AP738" s="915"/>
      <c r="AQ738" s="915"/>
      <c r="AR738" s="915"/>
      <c r="AS738" s="915"/>
      <c r="AT738" s="915"/>
      <c r="AU738" s="915"/>
      <c r="AV738" s="915"/>
      <c r="AW738" s="915"/>
      <c r="AX738" s="915"/>
      <c r="AY738" s="915"/>
      <c r="AZ738" s="915"/>
      <c r="BA738" s="915"/>
      <c r="BB738" s="915"/>
      <c r="BC738" s="915"/>
      <c r="BD738" s="915"/>
      <c r="BE738" s="915"/>
      <c r="BF738" s="915"/>
      <c r="BG738" s="915"/>
      <c r="BH738" s="915"/>
      <c r="BI738" s="915"/>
      <c r="BJ738" s="915"/>
      <c r="BK738" s="915"/>
      <c r="BL738" s="915"/>
      <c r="BM738" s="915"/>
      <c r="BN738" s="915"/>
      <c r="BO738" s="915"/>
      <c r="BP738" s="915"/>
      <c r="BQ738" s="915"/>
      <c r="BR738" s="915"/>
      <c r="BS738" s="915"/>
      <c r="BT738" s="915"/>
      <c r="BU738" s="915"/>
      <c r="BV738" s="915"/>
      <c r="BW738" s="915"/>
      <c r="BX738" s="915"/>
      <c r="BY738" s="915"/>
      <c r="BZ738" s="915"/>
      <c r="CA738" s="915"/>
      <c r="CB738" s="915"/>
      <c r="CC738" s="915"/>
      <c r="CD738" s="915"/>
      <c r="CE738" s="915"/>
      <c r="CF738" s="915"/>
      <c r="CG738" s="915"/>
      <c r="CH738" s="915"/>
      <c r="CI738" s="915"/>
      <c r="CJ738" s="915"/>
      <c r="CK738" s="915"/>
      <c r="CL738" s="915"/>
      <c r="CM738" s="915"/>
      <c r="CN738" s="915"/>
      <c r="CO738" s="915"/>
      <c r="CP738" s="915"/>
      <c r="CQ738" s="915"/>
      <c r="CR738" s="915"/>
      <c r="CS738" s="915"/>
      <c r="CT738" s="915"/>
      <c r="CU738" s="915"/>
      <c r="CV738" s="915"/>
      <c r="CW738" s="915"/>
      <c r="CX738" s="915"/>
      <c r="CY738" s="915"/>
      <c r="CZ738" s="915"/>
      <c r="DA738" s="915"/>
      <c r="DB738" s="915"/>
      <c r="DC738" s="915"/>
      <c r="DD738" s="915"/>
      <c r="DE738" s="915"/>
      <c r="DF738" s="915"/>
      <c r="DG738" s="915"/>
      <c r="DH738" s="915"/>
      <c r="DI738" s="915"/>
      <c r="DJ738" s="915"/>
      <c r="DK738" s="915"/>
      <c r="DL738" s="915"/>
      <c r="DM738" s="915"/>
      <c r="DN738" s="915"/>
      <c r="DO738" s="915"/>
      <c r="DP738" s="915"/>
      <c r="DQ738" s="915"/>
      <c r="DR738" s="915"/>
      <c r="DS738" s="915"/>
      <c r="DT738" s="915"/>
      <c r="DU738" s="915"/>
      <c r="DV738" s="915"/>
      <c r="DW738" s="915"/>
      <c r="DX738" s="915"/>
      <c r="DY738" s="915"/>
      <c r="DZ738" s="915"/>
      <c r="EA738" s="915"/>
      <c r="EB738" s="915"/>
      <c r="EC738" s="915"/>
      <c r="ED738" s="915"/>
      <c r="EE738" s="915"/>
      <c r="EF738" s="915"/>
      <c r="EG738" s="915"/>
      <c r="EH738" s="915"/>
      <c r="EI738" s="915"/>
      <c r="EJ738" s="915"/>
      <c r="EK738" s="915"/>
      <c r="EL738" s="915"/>
      <c r="EM738" s="915"/>
      <c r="EN738" s="915"/>
      <c r="EO738" s="915"/>
      <c r="EP738" s="915"/>
      <c r="EQ738" s="915"/>
      <c r="ER738" s="915"/>
      <c r="ES738" s="915"/>
      <c r="ET738" s="915"/>
      <c r="EU738" s="915"/>
      <c r="EV738" s="915"/>
      <c r="EW738" s="915"/>
      <c r="EX738" s="915"/>
      <c r="EY738" s="915"/>
      <c r="EZ738" s="915"/>
      <c r="FA738" s="915"/>
      <c r="FB738" s="915"/>
      <c r="FC738" s="915"/>
      <c r="FD738" s="915"/>
      <c r="FE738" s="915"/>
      <c r="FF738" s="915"/>
      <c r="FG738" s="915"/>
      <c r="FH738" s="915"/>
      <c r="FI738" s="915"/>
      <c r="FJ738" s="915"/>
      <c r="FK738" s="915"/>
      <c r="FL738" s="915"/>
      <c r="FM738" s="915"/>
      <c r="FN738" s="915"/>
      <c r="FO738" s="915"/>
      <c r="FP738" s="915"/>
      <c r="FQ738" s="915"/>
      <c r="FR738" s="915"/>
      <c r="FS738" s="915"/>
      <c r="FT738" s="915"/>
      <c r="FU738" s="915"/>
      <c r="FV738" s="915"/>
      <c r="FW738" s="915"/>
      <c r="FX738" s="915"/>
      <c r="FY738" s="915"/>
      <c r="FZ738" s="915"/>
      <c r="GA738" s="915"/>
      <c r="GB738" s="915"/>
      <c r="GC738" s="915"/>
      <c r="GD738" s="915"/>
      <c r="GE738" s="915"/>
      <c r="GF738" s="915"/>
      <c r="GG738" s="915"/>
      <c r="GH738" s="915"/>
      <c r="GI738" s="915"/>
      <c r="GJ738" s="915"/>
      <c r="GK738" s="915"/>
      <c r="GL738" s="915"/>
      <c r="GM738" s="915"/>
      <c r="GN738" s="915"/>
    </row>
    <row r="739" spans="1:196" ht="42.75" customHeight="1" x14ac:dyDescent="0.25">
      <c r="B739" s="27">
        <v>1</v>
      </c>
      <c r="C739" s="1198" t="s">
        <v>354</v>
      </c>
      <c r="D739" s="969">
        <f>'2 уровень'!E1529</f>
        <v>144</v>
      </c>
      <c r="E739" s="969">
        <f>'2 уровень'!F1529</f>
        <v>12</v>
      </c>
      <c r="F739" s="969">
        <f>'2 уровень'!G1529</f>
        <v>0</v>
      </c>
      <c r="G739" s="970">
        <f>'2 уровень'!H1529</f>
        <v>0</v>
      </c>
      <c r="H739" s="945">
        <f>'2 уровень'!I1529</f>
        <v>0</v>
      </c>
      <c r="I739" s="945">
        <f>'2 уровень'!J1529</f>
        <v>0</v>
      </c>
      <c r="J739" s="39">
        <f>'2 уровень'!K1529</f>
        <v>0</v>
      </c>
      <c r="K739" s="39">
        <f>'2 уровень'!L1529</f>
        <v>0</v>
      </c>
      <c r="L739" s="39">
        <f>'2 уровень'!M1529</f>
        <v>0</v>
      </c>
      <c r="M739" s="39">
        <f>'2 уровень'!N1529</f>
        <v>0</v>
      </c>
      <c r="N739" s="39">
        <f>'2 уровень'!O1529</f>
        <v>0</v>
      </c>
      <c r="O739" s="39">
        <f>'2 уровень'!P1529</f>
        <v>0</v>
      </c>
      <c r="P739" s="36">
        <f>'2 уровень'!Q1529</f>
        <v>0</v>
      </c>
      <c r="Q739" s="36">
        <f>'2 уровень'!R1529</f>
        <v>0</v>
      </c>
      <c r="R739" s="36">
        <f>'2 уровень'!S1529</f>
        <v>0</v>
      </c>
      <c r="S739" s="36">
        <f>'2 уровень'!T1529</f>
        <v>0</v>
      </c>
      <c r="T739" s="36">
        <f>'2 уровень'!U1529</f>
        <v>0</v>
      </c>
      <c r="U739" s="36">
        <f>'2 уровень'!V1529</f>
        <v>0</v>
      </c>
      <c r="V739" s="944">
        <f>'2 уровень'!W1529</f>
        <v>0</v>
      </c>
      <c r="W739" s="36"/>
      <c r="X739" s="36"/>
      <c r="Y739" s="944">
        <f>'2 уровень'!X1526</f>
        <v>0</v>
      </c>
      <c r="Z739" s="944">
        <f>'2 уровень'!Y1526</f>
        <v>0</v>
      </c>
      <c r="AA739" s="36">
        <f>'2 уровень'!Z1526</f>
        <v>0</v>
      </c>
      <c r="AB739" s="1920"/>
      <c r="AC739" s="915"/>
      <c r="AD739" s="1929"/>
      <c r="AE739" s="915"/>
      <c r="AF739" s="915"/>
      <c r="AG739" s="915"/>
      <c r="AH739" s="915"/>
      <c r="AI739" s="915"/>
      <c r="AJ739" s="915"/>
      <c r="AK739" s="915"/>
      <c r="AL739" s="915"/>
      <c r="AM739" s="915"/>
      <c r="AN739" s="915"/>
      <c r="AO739" s="915"/>
      <c r="AP739" s="915"/>
      <c r="AQ739" s="915"/>
      <c r="AR739" s="915"/>
      <c r="AS739" s="915"/>
      <c r="AT739" s="915"/>
      <c r="AU739" s="915"/>
      <c r="AV739" s="915"/>
      <c r="AW739" s="915"/>
      <c r="AX739" s="915"/>
      <c r="AY739" s="915"/>
      <c r="AZ739" s="915"/>
      <c r="BA739" s="915"/>
      <c r="BB739" s="915"/>
      <c r="BC739" s="915"/>
      <c r="BD739" s="915"/>
      <c r="BE739" s="915"/>
      <c r="BF739" s="915"/>
      <c r="BG739" s="915"/>
      <c r="BH739" s="915"/>
      <c r="BI739" s="915"/>
      <c r="BJ739" s="915"/>
      <c r="BK739" s="915"/>
      <c r="BL739" s="915"/>
      <c r="BM739" s="915"/>
      <c r="BN739" s="915"/>
      <c r="BO739" s="915"/>
      <c r="BP739" s="915"/>
      <c r="BQ739" s="915"/>
      <c r="BR739" s="915"/>
      <c r="BS739" s="915"/>
      <c r="BT739" s="915"/>
      <c r="BU739" s="915"/>
      <c r="BV739" s="915"/>
      <c r="BW739" s="915"/>
      <c r="BX739" s="915"/>
      <c r="BY739" s="915"/>
      <c r="BZ739" s="915"/>
      <c r="CA739" s="915"/>
      <c r="CB739" s="915"/>
      <c r="CC739" s="915"/>
      <c r="CD739" s="915"/>
      <c r="CE739" s="915"/>
      <c r="CF739" s="915"/>
      <c r="CG739" s="915"/>
      <c r="CH739" s="915"/>
      <c r="CI739" s="915"/>
      <c r="CJ739" s="915"/>
      <c r="CK739" s="915"/>
      <c r="CL739" s="915"/>
      <c r="CM739" s="915"/>
      <c r="CN739" s="915"/>
      <c r="CO739" s="915"/>
      <c r="CP739" s="915"/>
      <c r="CQ739" s="915"/>
      <c r="CR739" s="915"/>
      <c r="CS739" s="915"/>
      <c r="CT739" s="915"/>
      <c r="CU739" s="915"/>
      <c r="CV739" s="915"/>
      <c r="CW739" s="915"/>
      <c r="CX739" s="915"/>
      <c r="CY739" s="915"/>
      <c r="CZ739" s="915"/>
      <c r="DA739" s="915"/>
      <c r="DB739" s="915"/>
      <c r="DC739" s="915"/>
      <c r="DD739" s="915"/>
      <c r="DE739" s="915"/>
      <c r="DF739" s="915"/>
      <c r="DG739" s="915"/>
      <c r="DH739" s="915"/>
      <c r="DI739" s="915"/>
      <c r="DJ739" s="915"/>
      <c r="DK739" s="915"/>
      <c r="DL739" s="915"/>
      <c r="DM739" s="915"/>
      <c r="DN739" s="915"/>
      <c r="DO739" s="915"/>
      <c r="DP739" s="915"/>
      <c r="DQ739" s="915"/>
      <c r="DR739" s="915"/>
      <c r="DS739" s="915"/>
      <c r="DT739" s="915"/>
      <c r="DU739" s="915"/>
      <c r="DV739" s="915"/>
      <c r="DW739" s="915"/>
      <c r="DX739" s="915"/>
      <c r="DY739" s="915"/>
      <c r="DZ739" s="915"/>
      <c r="EA739" s="915"/>
      <c r="EB739" s="915"/>
      <c r="EC739" s="915"/>
      <c r="ED739" s="915"/>
      <c r="EE739" s="915"/>
      <c r="EF739" s="915"/>
      <c r="EG739" s="915"/>
      <c r="EH739" s="915"/>
      <c r="EI739" s="915"/>
      <c r="EJ739" s="915"/>
      <c r="EK739" s="915"/>
      <c r="EL739" s="915"/>
      <c r="EM739" s="915"/>
      <c r="EN739" s="915"/>
      <c r="EO739" s="915"/>
      <c r="EP739" s="915"/>
      <c r="EQ739" s="915"/>
      <c r="ER739" s="915"/>
      <c r="ES739" s="915"/>
      <c r="ET739" s="915"/>
      <c r="EU739" s="915"/>
      <c r="EV739" s="915"/>
      <c r="EW739" s="915"/>
      <c r="EX739" s="915"/>
      <c r="EY739" s="915"/>
      <c r="EZ739" s="915"/>
      <c r="FA739" s="915"/>
      <c r="FB739" s="915"/>
      <c r="FC739" s="915"/>
      <c r="FD739" s="915"/>
      <c r="FE739" s="915"/>
      <c r="FF739" s="915"/>
      <c r="FG739" s="915"/>
      <c r="FH739" s="915"/>
      <c r="FI739" s="915"/>
      <c r="FJ739" s="915"/>
      <c r="FK739" s="915"/>
      <c r="FL739" s="915"/>
      <c r="FM739" s="915"/>
      <c r="FN739" s="915"/>
      <c r="FO739" s="915"/>
      <c r="FP739" s="915"/>
      <c r="FQ739" s="915"/>
      <c r="FR739" s="915"/>
      <c r="FS739" s="915"/>
      <c r="FT739" s="915"/>
      <c r="FU739" s="915"/>
      <c r="FV739" s="915"/>
      <c r="FW739" s="915"/>
      <c r="FX739" s="915"/>
      <c r="FY739" s="915"/>
      <c r="FZ739" s="915"/>
      <c r="GA739" s="915"/>
      <c r="GB739" s="915"/>
      <c r="GC739" s="915"/>
      <c r="GD739" s="915"/>
      <c r="GE739" s="915"/>
      <c r="GF739" s="915"/>
      <c r="GG739" s="915"/>
      <c r="GH739" s="915"/>
      <c r="GI739" s="915"/>
      <c r="GJ739" s="915"/>
      <c r="GK739" s="915"/>
      <c r="GL739" s="915"/>
      <c r="GM739" s="915"/>
      <c r="GN739" s="915"/>
    </row>
    <row r="740" spans="1:196" ht="38.25" customHeight="1" x14ac:dyDescent="0.25">
      <c r="B740" s="27">
        <v>1</v>
      </c>
      <c r="C740" s="1198" t="s">
        <v>355</v>
      </c>
      <c r="D740" s="969">
        <f>'2 уровень'!E1530</f>
        <v>2064</v>
      </c>
      <c r="E740" s="969">
        <f>'2 уровень'!F1530</f>
        <v>172</v>
      </c>
      <c r="F740" s="969">
        <f>'2 уровень'!G1530</f>
        <v>0</v>
      </c>
      <c r="G740" s="970">
        <f>'2 уровень'!H1530</f>
        <v>0</v>
      </c>
      <c r="H740" s="945">
        <f>'2 уровень'!I1530</f>
        <v>0</v>
      </c>
      <c r="I740" s="945">
        <f>'2 уровень'!J1530</f>
        <v>0</v>
      </c>
      <c r="J740" s="39">
        <f>'2 уровень'!K1530</f>
        <v>0</v>
      </c>
      <c r="K740" s="39">
        <f>'2 уровень'!L1530</f>
        <v>0</v>
      </c>
      <c r="L740" s="39">
        <f>'2 уровень'!M1530</f>
        <v>0</v>
      </c>
      <c r="M740" s="39">
        <f>'2 уровень'!N1530</f>
        <v>0</v>
      </c>
      <c r="N740" s="39">
        <f>'2 уровень'!O1530</f>
        <v>0</v>
      </c>
      <c r="O740" s="39">
        <f>'2 уровень'!P1530</f>
        <v>0</v>
      </c>
      <c r="P740" s="36">
        <f>'2 уровень'!Q1530</f>
        <v>0</v>
      </c>
      <c r="Q740" s="36">
        <f>'2 уровень'!R1530</f>
        <v>0</v>
      </c>
      <c r="R740" s="36">
        <f>'2 уровень'!S1530</f>
        <v>0</v>
      </c>
      <c r="S740" s="36">
        <f>'2 уровень'!T1530</f>
        <v>0</v>
      </c>
      <c r="T740" s="36">
        <f>'2 уровень'!U1530</f>
        <v>0</v>
      </c>
      <c r="U740" s="36">
        <f>'2 уровень'!V1530</f>
        <v>0</v>
      </c>
      <c r="V740" s="944">
        <f>'2 уровень'!W1530</f>
        <v>0</v>
      </c>
      <c r="W740" s="36"/>
      <c r="X740" s="36"/>
      <c r="Y740" s="944">
        <f>'2 уровень'!X1527</f>
        <v>0</v>
      </c>
      <c r="Z740" s="944">
        <f>'2 уровень'!Y1527</f>
        <v>0</v>
      </c>
      <c r="AA740" s="36">
        <f>'2 уровень'!Z1527</f>
        <v>0</v>
      </c>
      <c r="AB740" s="1920"/>
      <c r="AC740" s="915"/>
      <c r="AD740" s="1929"/>
      <c r="AE740" s="915"/>
      <c r="AF740" s="915"/>
      <c r="AG740" s="915"/>
      <c r="AH740" s="915"/>
      <c r="AI740" s="915"/>
      <c r="AJ740" s="915"/>
      <c r="AK740" s="915"/>
      <c r="AL740" s="915"/>
      <c r="AM740" s="915"/>
      <c r="AN740" s="915"/>
      <c r="AO740" s="915"/>
      <c r="AP740" s="915"/>
      <c r="AQ740" s="915"/>
      <c r="AR740" s="915"/>
      <c r="AS740" s="915"/>
      <c r="AT740" s="915"/>
      <c r="AU740" s="915"/>
      <c r="AV740" s="915"/>
      <c r="AW740" s="915"/>
      <c r="AX740" s="915"/>
      <c r="AY740" s="915"/>
      <c r="AZ740" s="915"/>
      <c r="BA740" s="915"/>
      <c r="BB740" s="915"/>
      <c r="BC740" s="915"/>
      <c r="BD740" s="915"/>
      <c r="BE740" s="915"/>
      <c r="BF740" s="915"/>
      <c r="BG740" s="915"/>
      <c r="BH740" s="915"/>
      <c r="BI740" s="915"/>
      <c r="BJ740" s="915"/>
      <c r="BK740" s="915"/>
      <c r="BL740" s="915"/>
      <c r="BM740" s="915"/>
      <c r="BN740" s="915"/>
      <c r="BO740" s="915"/>
      <c r="BP740" s="915"/>
      <c r="BQ740" s="915"/>
      <c r="BR740" s="915"/>
      <c r="BS740" s="915"/>
      <c r="BT740" s="915"/>
      <c r="BU740" s="915"/>
      <c r="BV740" s="915"/>
      <c r="BW740" s="915"/>
      <c r="BX740" s="915"/>
      <c r="BY740" s="915"/>
      <c r="BZ740" s="915"/>
      <c r="CA740" s="915"/>
      <c r="CB740" s="915"/>
      <c r="CC740" s="915"/>
      <c r="CD740" s="915"/>
      <c r="CE740" s="915"/>
      <c r="CF740" s="915"/>
      <c r="CG740" s="915"/>
      <c r="CH740" s="915"/>
      <c r="CI740" s="915"/>
      <c r="CJ740" s="915"/>
      <c r="CK740" s="915"/>
      <c r="CL740" s="915"/>
      <c r="CM740" s="915"/>
      <c r="CN740" s="915"/>
      <c r="CO740" s="915"/>
      <c r="CP740" s="915"/>
      <c r="CQ740" s="915"/>
      <c r="CR740" s="915"/>
      <c r="CS740" s="915"/>
      <c r="CT740" s="915"/>
      <c r="CU740" s="915"/>
      <c r="CV740" s="915"/>
      <c r="CW740" s="915"/>
      <c r="CX740" s="915"/>
      <c r="CY740" s="915"/>
      <c r="CZ740" s="915"/>
      <c r="DA740" s="915"/>
      <c r="DB740" s="915"/>
      <c r="DC740" s="915"/>
      <c r="DD740" s="915"/>
      <c r="DE740" s="915"/>
      <c r="DF740" s="915"/>
      <c r="DG740" s="915"/>
      <c r="DH740" s="915"/>
      <c r="DI740" s="915"/>
      <c r="DJ740" s="915"/>
      <c r="DK740" s="915"/>
      <c r="DL740" s="915"/>
      <c r="DM740" s="915"/>
      <c r="DN740" s="915"/>
      <c r="DO740" s="915"/>
      <c r="DP740" s="915"/>
      <c r="DQ740" s="915"/>
      <c r="DR740" s="915"/>
      <c r="DS740" s="915"/>
      <c r="DT740" s="915"/>
      <c r="DU740" s="915"/>
      <c r="DV740" s="915"/>
      <c r="DW740" s="915"/>
      <c r="DX740" s="915"/>
      <c r="DY740" s="915"/>
      <c r="DZ740" s="915"/>
      <c r="EA740" s="915"/>
      <c r="EB740" s="915"/>
      <c r="EC740" s="915"/>
      <c r="ED740" s="915"/>
      <c r="EE740" s="915"/>
      <c r="EF740" s="915"/>
      <c r="EG740" s="915"/>
      <c r="EH740" s="915"/>
      <c r="EI740" s="915"/>
      <c r="EJ740" s="915"/>
      <c r="EK740" s="915"/>
      <c r="EL740" s="915"/>
      <c r="EM740" s="915"/>
      <c r="EN740" s="915"/>
      <c r="EO740" s="915"/>
      <c r="EP740" s="915"/>
      <c r="EQ740" s="915"/>
      <c r="ER740" s="915"/>
      <c r="ES740" s="915"/>
      <c r="ET740" s="915"/>
      <c r="EU740" s="915"/>
      <c r="EV740" s="915"/>
      <c r="EW740" s="915"/>
      <c r="EX740" s="915"/>
      <c r="EY740" s="915"/>
      <c r="EZ740" s="915"/>
      <c r="FA740" s="915"/>
      <c r="FB740" s="915"/>
      <c r="FC740" s="915"/>
      <c r="FD740" s="915"/>
      <c r="FE740" s="915"/>
      <c r="FF740" s="915"/>
      <c r="FG740" s="915"/>
      <c r="FH740" s="915"/>
      <c r="FI740" s="915"/>
      <c r="FJ740" s="915"/>
      <c r="FK740" s="915"/>
      <c r="FL740" s="915"/>
      <c r="FM740" s="915"/>
      <c r="FN740" s="915"/>
      <c r="FO740" s="915"/>
      <c r="FP740" s="915"/>
      <c r="FQ740" s="915"/>
      <c r="FR740" s="915"/>
      <c r="FS740" s="915"/>
      <c r="FT740" s="915"/>
      <c r="FU740" s="915"/>
      <c r="FV740" s="915"/>
      <c r="FW740" s="915"/>
      <c r="FX740" s="915"/>
      <c r="FY740" s="915"/>
      <c r="FZ740" s="915"/>
      <c r="GA740" s="915"/>
      <c r="GB740" s="915"/>
      <c r="GC740" s="915"/>
      <c r="GD740" s="915"/>
      <c r="GE740" s="915"/>
      <c r="GF740" s="915"/>
      <c r="GG740" s="915"/>
      <c r="GH740" s="915"/>
      <c r="GI740" s="915"/>
      <c r="GJ740" s="915"/>
      <c r="GK740" s="915"/>
      <c r="GL740" s="915"/>
      <c r="GM740" s="915"/>
      <c r="GN740" s="915"/>
    </row>
    <row r="741" spans="1:196" ht="40.5" customHeight="1" x14ac:dyDescent="0.25">
      <c r="B741" s="27">
        <v>1</v>
      </c>
      <c r="C741" s="1198" t="s">
        <v>311</v>
      </c>
      <c r="D741" s="969">
        <f>'2 уровень'!E1531</f>
        <v>16544</v>
      </c>
      <c r="E741" s="969">
        <f>'2 уровень'!F1531</f>
        <v>1379</v>
      </c>
      <c r="F741" s="969">
        <f>'2 уровень'!G1531</f>
        <v>197</v>
      </c>
      <c r="G741" s="970">
        <f>'2 уровень'!H1531</f>
        <v>14.285714285714285</v>
      </c>
      <c r="H741" s="945">
        <f>'2 уровень'!I1531</f>
        <v>0</v>
      </c>
      <c r="I741" s="945">
        <f>'2 уровень'!J1531</f>
        <v>0</v>
      </c>
      <c r="J741" s="39">
        <f>'2 уровень'!K1531</f>
        <v>0</v>
      </c>
      <c r="K741" s="39">
        <f>'2 уровень'!L1531</f>
        <v>0</v>
      </c>
      <c r="L741" s="39">
        <f>'2 уровень'!M1531</f>
        <v>0</v>
      </c>
      <c r="M741" s="39">
        <f>'2 уровень'!N1531</f>
        <v>0</v>
      </c>
      <c r="N741" s="39">
        <f>'2 уровень'!O1531</f>
        <v>0</v>
      </c>
      <c r="O741" s="39">
        <f>'2 уровень'!P1531</f>
        <v>0</v>
      </c>
      <c r="P741" s="36">
        <f>'2 уровень'!Q1531</f>
        <v>0</v>
      </c>
      <c r="Q741" s="36">
        <f>'2 уровень'!R1531</f>
        <v>0</v>
      </c>
      <c r="R741" s="36">
        <f>'2 уровень'!S1531</f>
        <v>0</v>
      </c>
      <c r="S741" s="36">
        <f>'2 уровень'!T1531</f>
        <v>0</v>
      </c>
      <c r="T741" s="36">
        <f>'2 уровень'!U1531</f>
        <v>0</v>
      </c>
      <c r="U741" s="36">
        <f>'2 уровень'!V1531</f>
        <v>0</v>
      </c>
      <c r="V741" s="944">
        <f>'2 уровень'!W1531</f>
        <v>0</v>
      </c>
      <c r="W741" s="36"/>
      <c r="X741" s="36"/>
      <c r="Y741" s="944">
        <f>'2 уровень'!X1528</f>
        <v>0</v>
      </c>
      <c r="Z741" s="944">
        <f>'2 уровень'!Y1528</f>
        <v>0</v>
      </c>
      <c r="AA741" s="36">
        <f>'2 уровень'!Z1528</f>
        <v>0</v>
      </c>
      <c r="AB741" s="1920"/>
      <c r="AC741" s="915"/>
      <c r="AD741" s="1929"/>
      <c r="AE741" s="915"/>
      <c r="AF741" s="915"/>
      <c r="AG741" s="915"/>
      <c r="AH741" s="915"/>
      <c r="AI741" s="915"/>
      <c r="AJ741" s="915"/>
      <c r="AK741" s="915"/>
      <c r="AL741" s="915"/>
      <c r="AM741" s="915"/>
      <c r="AN741" s="915"/>
      <c r="AO741" s="915"/>
      <c r="AP741" s="915"/>
      <c r="AQ741" s="915"/>
      <c r="AR741" s="915"/>
      <c r="AS741" s="915"/>
      <c r="AT741" s="915"/>
      <c r="AU741" s="915"/>
      <c r="AV741" s="915"/>
      <c r="AW741" s="915"/>
      <c r="AX741" s="915"/>
      <c r="AY741" s="915"/>
      <c r="AZ741" s="915"/>
      <c r="BA741" s="915"/>
      <c r="BB741" s="915"/>
      <c r="BC741" s="915"/>
      <c r="BD741" s="915"/>
      <c r="BE741" s="915"/>
      <c r="BF741" s="915"/>
      <c r="BG741" s="915"/>
      <c r="BH741" s="915"/>
      <c r="BI741" s="915"/>
      <c r="BJ741" s="915"/>
      <c r="BK741" s="915"/>
      <c r="BL741" s="915"/>
      <c r="BM741" s="915"/>
      <c r="BN741" s="915"/>
      <c r="BO741" s="915"/>
      <c r="BP741" s="915"/>
      <c r="BQ741" s="915"/>
      <c r="BR741" s="915"/>
      <c r="BS741" s="915"/>
      <c r="BT741" s="915"/>
      <c r="BU741" s="915"/>
      <c r="BV741" s="915"/>
      <c r="BW741" s="915"/>
      <c r="BX741" s="915"/>
      <c r="BY741" s="915"/>
      <c r="BZ741" s="915"/>
      <c r="CA741" s="915"/>
      <c r="CB741" s="915"/>
      <c r="CC741" s="915"/>
      <c r="CD741" s="915"/>
      <c r="CE741" s="915"/>
      <c r="CF741" s="915"/>
      <c r="CG741" s="915"/>
      <c r="CH741" s="915"/>
      <c r="CI741" s="915"/>
      <c r="CJ741" s="915"/>
      <c r="CK741" s="915"/>
      <c r="CL741" s="915"/>
      <c r="CM741" s="915"/>
      <c r="CN741" s="915"/>
      <c r="CO741" s="915"/>
      <c r="CP741" s="915"/>
      <c r="CQ741" s="915"/>
      <c r="CR741" s="915"/>
      <c r="CS741" s="915"/>
      <c r="CT741" s="915"/>
      <c r="CU741" s="915"/>
      <c r="CV741" s="915"/>
      <c r="CW741" s="915"/>
      <c r="CX741" s="915"/>
      <c r="CY741" s="915"/>
      <c r="CZ741" s="915"/>
      <c r="DA741" s="915"/>
      <c r="DB741" s="915"/>
      <c r="DC741" s="915"/>
      <c r="DD741" s="915"/>
      <c r="DE741" s="915"/>
      <c r="DF741" s="915"/>
      <c r="DG741" s="915"/>
      <c r="DH741" s="915"/>
      <c r="DI741" s="915"/>
      <c r="DJ741" s="915"/>
      <c r="DK741" s="915"/>
      <c r="DL741" s="915"/>
      <c r="DM741" s="915"/>
      <c r="DN741" s="915"/>
      <c r="DO741" s="915"/>
      <c r="DP741" s="915"/>
      <c r="DQ741" s="915"/>
      <c r="DR741" s="915"/>
      <c r="DS741" s="915"/>
      <c r="DT741" s="915"/>
      <c r="DU741" s="915"/>
      <c r="DV741" s="915"/>
      <c r="DW741" s="915"/>
      <c r="DX741" s="915"/>
      <c r="DY741" s="915"/>
      <c r="DZ741" s="915"/>
      <c r="EA741" s="915"/>
      <c r="EB741" s="915"/>
      <c r="EC741" s="915"/>
      <c r="ED741" s="915"/>
      <c r="EE741" s="915"/>
      <c r="EF741" s="915"/>
      <c r="EG741" s="915"/>
      <c r="EH741" s="915"/>
      <c r="EI741" s="915"/>
      <c r="EJ741" s="915"/>
      <c r="EK741" s="915"/>
      <c r="EL741" s="915"/>
      <c r="EM741" s="915"/>
      <c r="EN741" s="915"/>
      <c r="EO741" s="915"/>
      <c r="EP741" s="915"/>
      <c r="EQ741" s="915"/>
      <c r="ER741" s="915"/>
      <c r="ES741" s="915"/>
      <c r="ET741" s="915"/>
      <c r="EU741" s="915"/>
      <c r="EV741" s="915"/>
      <c r="EW741" s="915"/>
      <c r="EX741" s="915"/>
      <c r="EY741" s="915"/>
      <c r="EZ741" s="915"/>
      <c r="FA741" s="915"/>
      <c r="FB741" s="915"/>
      <c r="FC741" s="915"/>
      <c r="FD741" s="915"/>
      <c r="FE741" s="915"/>
      <c r="FF741" s="915"/>
      <c r="FG741" s="915"/>
      <c r="FH741" s="915"/>
      <c r="FI741" s="915"/>
      <c r="FJ741" s="915"/>
      <c r="FK741" s="915"/>
      <c r="FL741" s="915"/>
      <c r="FM741" s="915"/>
      <c r="FN741" s="915"/>
      <c r="FO741" s="915"/>
      <c r="FP741" s="915"/>
      <c r="FQ741" s="915"/>
      <c r="FR741" s="915"/>
      <c r="FS741" s="915"/>
      <c r="FT741" s="915"/>
      <c r="FU741" s="915"/>
      <c r="FV741" s="915"/>
      <c r="FW741" s="915"/>
      <c r="FX741" s="915"/>
      <c r="FY741" s="915"/>
      <c r="FZ741" s="915"/>
      <c r="GA741" s="915"/>
      <c r="GB741" s="915"/>
      <c r="GC741" s="915"/>
      <c r="GD741" s="915"/>
      <c r="GE741" s="915"/>
      <c r="GF741" s="915"/>
      <c r="GG741" s="915"/>
      <c r="GH741" s="915"/>
      <c r="GI741" s="915"/>
      <c r="GJ741" s="915"/>
      <c r="GK741" s="915"/>
      <c r="GL741" s="915"/>
      <c r="GM741" s="915"/>
      <c r="GN741" s="915"/>
    </row>
    <row r="742" spans="1:196" ht="42.75" customHeight="1" x14ac:dyDescent="0.25">
      <c r="B742" s="27">
        <v>1</v>
      </c>
      <c r="C742" s="1198" t="s">
        <v>312</v>
      </c>
      <c r="D742" s="969">
        <f>'2 уровень'!E1532</f>
        <v>2000</v>
      </c>
      <c r="E742" s="969">
        <f>'2 уровень'!F1532</f>
        <v>167</v>
      </c>
      <c r="F742" s="969">
        <f>'2 уровень'!G1532</f>
        <v>0</v>
      </c>
      <c r="G742" s="970">
        <f>'2 уровень'!H1532</f>
        <v>0</v>
      </c>
      <c r="H742" s="945">
        <f>'2 уровень'!I1532</f>
        <v>0</v>
      </c>
      <c r="I742" s="945">
        <f>'2 уровень'!J1532</f>
        <v>0</v>
      </c>
      <c r="J742" s="39">
        <f>'2 уровень'!K1532</f>
        <v>0</v>
      </c>
      <c r="K742" s="39">
        <f>'2 уровень'!L1532</f>
        <v>0</v>
      </c>
      <c r="L742" s="39">
        <f>'2 уровень'!M1532</f>
        <v>0</v>
      </c>
      <c r="M742" s="39">
        <f>'2 уровень'!N1532</f>
        <v>0</v>
      </c>
      <c r="N742" s="39">
        <f>'2 уровень'!O1532</f>
        <v>0</v>
      </c>
      <c r="O742" s="39">
        <f>'2 уровень'!P1532</f>
        <v>0</v>
      </c>
      <c r="P742" s="36">
        <f>'2 уровень'!Q1532</f>
        <v>0</v>
      </c>
      <c r="Q742" s="36">
        <f>'2 уровень'!R1532</f>
        <v>0</v>
      </c>
      <c r="R742" s="36">
        <f>'2 уровень'!S1532</f>
        <v>0</v>
      </c>
      <c r="S742" s="36">
        <f>'2 уровень'!T1532</f>
        <v>0</v>
      </c>
      <c r="T742" s="36">
        <f>'2 уровень'!U1532</f>
        <v>0</v>
      </c>
      <c r="U742" s="36">
        <f>'2 уровень'!V1532</f>
        <v>0</v>
      </c>
      <c r="V742" s="944">
        <f>'2 уровень'!W1532</f>
        <v>0</v>
      </c>
      <c r="W742" s="36"/>
      <c r="X742" s="36"/>
      <c r="Y742" s="944">
        <f>'2 уровень'!X1529</f>
        <v>0</v>
      </c>
      <c r="Z742" s="944">
        <f>'2 уровень'!Y1529</f>
        <v>0</v>
      </c>
      <c r="AA742" s="36">
        <f>'2 уровень'!Z1529</f>
        <v>0</v>
      </c>
      <c r="AB742" s="1920"/>
      <c r="AC742" s="915"/>
      <c r="AD742" s="1929"/>
      <c r="AE742" s="915"/>
      <c r="AF742" s="915"/>
      <c r="AG742" s="915"/>
      <c r="AH742" s="915"/>
      <c r="AI742" s="915"/>
      <c r="AJ742" s="915"/>
      <c r="AK742" s="915"/>
      <c r="AL742" s="915"/>
      <c r="AM742" s="915"/>
      <c r="AN742" s="915"/>
      <c r="AO742" s="915"/>
      <c r="AP742" s="915"/>
      <c r="AQ742" s="915"/>
      <c r="AR742" s="915"/>
      <c r="AS742" s="915"/>
      <c r="AT742" s="915"/>
      <c r="AU742" s="915"/>
      <c r="AV742" s="915"/>
      <c r="AW742" s="915"/>
      <c r="AX742" s="915"/>
      <c r="AY742" s="915"/>
      <c r="AZ742" s="915"/>
      <c r="BA742" s="915"/>
      <c r="BB742" s="915"/>
      <c r="BC742" s="915"/>
      <c r="BD742" s="915"/>
      <c r="BE742" s="915"/>
      <c r="BF742" s="915"/>
      <c r="BG742" s="915"/>
      <c r="BH742" s="915"/>
      <c r="BI742" s="915"/>
      <c r="BJ742" s="915"/>
      <c r="BK742" s="915"/>
      <c r="BL742" s="915"/>
      <c r="BM742" s="915"/>
      <c r="BN742" s="915"/>
      <c r="BO742" s="915"/>
      <c r="BP742" s="915"/>
      <c r="BQ742" s="915"/>
      <c r="BR742" s="915"/>
      <c r="BS742" s="915"/>
      <c r="BT742" s="915"/>
      <c r="BU742" s="915"/>
      <c r="BV742" s="915"/>
      <c r="BW742" s="915"/>
      <c r="BX742" s="915"/>
      <c r="BY742" s="915"/>
      <c r="BZ742" s="915"/>
      <c r="CA742" s="915"/>
      <c r="CB742" s="915"/>
      <c r="CC742" s="915"/>
      <c r="CD742" s="915"/>
      <c r="CE742" s="915"/>
      <c r="CF742" s="915"/>
      <c r="CG742" s="915"/>
      <c r="CH742" s="915"/>
      <c r="CI742" s="915"/>
      <c r="CJ742" s="915"/>
      <c r="CK742" s="915"/>
      <c r="CL742" s="915"/>
      <c r="CM742" s="915"/>
      <c r="CN742" s="915"/>
      <c r="CO742" s="915"/>
      <c r="CP742" s="915"/>
      <c r="CQ742" s="915"/>
      <c r="CR742" s="915"/>
      <c r="CS742" s="915"/>
      <c r="CT742" s="915"/>
      <c r="CU742" s="915"/>
      <c r="CV742" s="915"/>
      <c r="CW742" s="915"/>
      <c r="CX742" s="915"/>
      <c r="CY742" s="915"/>
      <c r="CZ742" s="915"/>
      <c r="DA742" s="915"/>
      <c r="DB742" s="915"/>
      <c r="DC742" s="915"/>
      <c r="DD742" s="915"/>
      <c r="DE742" s="915"/>
      <c r="DF742" s="915"/>
      <c r="DG742" s="915"/>
      <c r="DH742" s="915"/>
      <c r="DI742" s="915"/>
      <c r="DJ742" s="915"/>
      <c r="DK742" s="915"/>
      <c r="DL742" s="915"/>
      <c r="DM742" s="915"/>
      <c r="DN742" s="915"/>
      <c r="DO742" s="915"/>
      <c r="DP742" s="915"/>
      <c r="DQ742" s="915"/>
      <c r="DR742" s="915"/>
      <c r="DS742" s="915"/>
      <c r="DT742" s="915"/>
      <c r="DU742" s="915"/>
      <c r="DV742" s="915"/>
      <c r="DW742" s="915"/>
      <c r="DX742" s="915"/>
      <c r="DY742" s="915"/>
      <c r="DZ742" s="915"/>
      <c r="EA742" s="915"/>
      <c r="EB742" s="915"/>
      <c r="EC742" s="915"/>
      <c r="ED742" s="915"/>
      <c r="EE742" s="915"/>
      <c r="EF742" s="915"/>
      <c r="EG742" s="915"/>
      <c r="EH742" s="915"/>
      <c r="EI742" s="915"/>
      <c r="EJ742" s="915"/>
      <c r="EK742" s="915"/>
      <c r="EL742" s="915"/>
      <c r="EM742" s="915"/>
      <c r="EN742" s="915"/>
      <c r="EO742" s="915"/>
      <c r="EP742" s="915"/>
      <c r="EQ742" s="915"/>
      <c r="ER742" s="915"/>
      <c r="ES742" s="915"/>
      <c r="ET742" s="915"/>
      <c r="EU742" s="915"/>
      <c r="EV742" s="915"/>
      <c r="EW742" s="915"/>
      <c r="EX742" s="915"/>
      <c r="EY742" s="915"/>
      <c r="EZ742" s="915"/>
      <c r="FA742" s="915"/>
      <c r="FB742" s="915"/>
      <c r="FC742" s="915"/>
      <c r="FD742" s="915"/>
      <c r="FE742" s="915"/>
      <c r="FF742" s="915"/>
      <c r="FG742" s="915"/>
      <c r="FH742" s="915"/>
      <c r="FI742" s="915"/>
      <c r="FJ742" s="915"/>
      <c r="FK742" s="915"/>
      <c r="FL742" s="915"/>
      <c r="FM742" s="915"/>
      <c r="FN742" s="915"/>
      <c r="FO742" s="915"/>
      <c r="FP742" s="915"/>
      <c r="FQ742" s="915"/>
      <c r="FR742" s="915"/>
      <c r="FS742" s="915"/>
      <c r="FT742" s="915"/>
      <c r="FU742" s="915"/>
      <c r="FV742" s="915"/>
      <c r="FW742" s="915"/>
      <c r="FX742" s="915"/>
      <c r="FY742" s="915"/>
      <c r="FZ742" s="915"/>
      <c r="GA742" s="915"/>
      <c r="GB742" s="915"/>
      <c r="GC742" s="915"/>
      <c r="GD742" s="915"/>
      <c r="GE742" s="915"/>
      <c r="GF742" s="915"/>
      <c r="GG742" s="915"/>
      <c r="GH742" s="915"/>
      <c r="GI742" s="915"/>
      <c r="GJ742" s="915"/>
      <c r="GK742" s="915"/>
      <c r="GL742" s="915"/>
      <c r="GM742" s="915"/>
      <c r="GN742" s="915"/>
    </row>
    <row r="743" spans="1:196" ht="39.75" customHeight="1" x14ac:dyDescent="0.25">
      <c r="B743" s="27">
        <v>1</v>
      </c>
      <c r="C743" s="1198" t="s">
        <v>321</v>
      </c>
      <c r="D743" s="969">
        <f>'2 уровень'!E1533</f>
        <v>10544</v>
      </c>
      <c r="E743" s="969">
        <f>'2 уровень'!F1533</f>
        <v>879</v>
      </c>
      <c r="F743" s="969">
        <f>'2 уровень'!G1533</f>
        <v>110</v>
      </c>
      <c r="G743" s="970">
        <f>'2 уровень'!H1533</f>
        <v>12.514220705346984</v>
      </c>
      <c r="H743" s="945">
        <f>'2 уровень'!I1533</f>
        <v>0</v>
      </c>
      <c r="I743" s="945">
        <f>'2 уровень'!J1533</f>
        <v>0</v>
      </c>
      <c r="J743" s="39">
        <f>'2 уровень'!K1533</f>
        <v>0</v>
      </c>
      <c r="K743" s="39">
        <f>'2 уровень'!L1533</f>
        <v>0</v>
      </c>
      <c r="L743" s="39">
        <f>'2 уровень'!M1533</f>
        <v>0</v>
      </c>
      <c r="M743" s="39">
        <f>'2 уровень'!N1533</f>
        <v>0</v>
      </c>
      <c r="N743" s="39">
        <f>'2 уровень'!O1533</f>
        <v>0</v>
      </c>
      <c r="O743" s="39">
        <f>'2 уровень'!P1533</f>
        <v>0</v>
      </c>
      <c r="P743" s="36">
        <f>'2 уровень'!Q1533</f>
        <v>0</v>
      </c>
      <c r="Q743" s="36">
        <f>'2 уровень'!R1533</f>
        <v>0</v>
      </c>
      <c r="R743" s="36">
        <f>'2 уровень'!S1533</f>
        <v>0</v>
      </c>
      <c r="S743" s="36">
        <f>'2 уровень'!T1533</f>
        <v>0</v>
      </c>
      <c r="T743" s="36">
        <f>'2 уровень'!U1533</f>
        <v>0</v>
      </c>
      <c r="U743" s="36">
        <f>'2 уровень'!V1533</f>
        <v>0</v>
      </c>
      <c r="V743" s="944">
        <f>'2 уровень'!W1533</f>
        <v>0</v>
      </c>
      <c r="W743" s="36"/>
      <c r="X743" s="36"/>
      <c r="Y743" s="944">
        <f>'2 уровень'!X1530</f>
        <v>0</v>
      </c>
      <c r="Z743" s="944">
        <f>'2 уровень'!Y1530</f>
        <v>0</v>
      </c>
      <c r="AA743" s="36">
        <f>'2 уровень'!Z1530</f>
        <v>0</v>
      </c>
      <c r="AB743" s="1920"/>
      <c r="AC743" s="915"/>
      <c r="AD743" s="1929"/>
      <c r="AE743" s="915"/>
      <c r="AF743" s="915"/>
      <c r="AG743" s="915"/>
      <c r="AH743" s="915"/>
      <c r="AI743" s="915"/>
      <c r="AJ743" s="915"/>
      <c r="AK743" s="915"/>
      <c r="AL743" s="915"/>
      <c r="AM743" s="915"/>
      <c r="AN743" s="915"/>
      <c r="AO743" s="915"/>
      <c r="AP743" s="915"/>
      <c r="AQ743" s="915"/>
      <c r="AR743" s="915"/>
      <c r="AS743" s="915"/>
      <c r="AT743" s="915"/>
      <c r="AU743" s="915"/>
      <c r="AV743" s="915"/>
      <c r="AW743" s="915"/>
      <c r="AX743" s="915"/>
      <c r="AY743" s="915"/>
      <c r="AZ743" s="915"/>
      <c r="BA743" s="915"/>
      <c r="BB743" s="915"/>
      <c r="BC743" s="915"/>
      <c r="BD743" s="915"/>
      <c r="BE743" s="915"/>
      <c r="BF743" s="915"/>
      <c r="BG743" s="915"/>
      <c r="BH743" s="915"/>
      <c r="BI743" s="915"/>
      <c r="BJ743" s="915"/>
      <c r="BK743" s="915"/>
      <c r="BL743" s="915"/>
      <c r="BM743" s="915"/>
      <c r="BN743" s="915"/>
      <c r="BO743" s="915"/>
      <c r="BP743" s="915"/>
      <c r="BQ743" s="915"/>
      <c r="BR743" s="915"/>
      <c r="BS743" s="915"/>
      <c r="BT743" s="915"/>
      <c r="BU743" s="915"/>
      <c r="BV743" s="915"/>
      <c r="BW743" s="915"/>
      <c r="BX743" s="915"/>
      <c r="BY743" s="915"/>
      <c r="BZ743" s="915"/>
      <c r="CA743" s="915"/>
      <c r="CB743" s="915"/>
      <c r="CC743" s="915"/>
      <c r="CD743" s="915"/>
      <c r="CE743" s="915"/>
      <c r="CF743" s="915"/>
      <c r="CG743" s="915"/>
      <c r="CH743" s="915"/>
      <c r="CI743" s="915"/>
      <c r="CJ743" s="915"/>
      <c r="CK743" s="915"/>
      <c r="CL743" s="915"/>
      <c r="CM743" s="915"/>
      <c r="CN743" s="915"/>
      <c r="CO743" s="915"/>
      <c r="CP743" s="915"/>
      <c r="CQ743" s="915"/>
      <c r="CR743" s="915"/>
      <c r="CS743" s="915"/>
      <c r="CT743" s="915"/>
      <c r="CU743" s="915"/>
      <c r="CV743" s="915"/>
      <c r="CW743" s="915"/>
      <c r="CX743" s="915"/>
      <c r="CY743" s="915"/>
      <c r="CZ743" s="915"/>
      <c r="DA743" s="915"/>
      <c r="DB743" s="915"/>
      <c r="DC743" s="915"/>
      <c r="DD743" s="915"/>
      <c r="DE743" s="915"/>
      <c r="DF743" s="915"/>
      <c r="DG743" s="915"/>
      <c r="DH743" s="915"/>
      <c r="DI743" s="915"/>
      <c r="DJ743" s="915"/>
      <c r="DK743" s="915"/>
      <c r="DL743" s="915"/>
      <c r="DM743" s="915"/>
      <c r="DN743" s="915"/>
      <c r="DO743" s="915"/>
      <c r="DP743" s="915"/>
      <c r="DQ743" s="915"/>
      <c r="DR743" s="915"/>
      <c r="DS743" s="915"/>
      <c r="DT743" s="915"/>
      <c r="DU743" s="915"/>
      <c r="DV743" s="915"/>
      <c r="DW743" s="915"/>
      <c r="DX743" s="915"/>
      <c r="DY743" s="915"/>
      <c r="DZ743" s="915"/>
      <c r="EA743" s="915"/>
      <c r="EB743" s="915"/>
      <c r="EC743" s="915"/>
      <c r="ED743" s="915"/>
      <c r="EE743" s="915"/>
      <c r="EF743" s="915"/>
      <c r="EG743" s="915"/>
      <c r="EH743" s="915"/>
      <c r="EI743" s="915"/>
      <c r="EJ743" s="915"/>
      <c r="EK743" s="915"/>
      <c r="EL743" s="915"/>
      <c r="EM743" s="915"/>
      <c r="EN743" s="915"/>
      <c r="EO743" s="915"/>
      <c r="EP743" s="915"/>
      <c r="EQ743" s="915"/>
      <c r="ER743" s="915"/>
      <c r="ES743" s="915"/>
      <c r="ET743" s="915"/>
      <c r="EU743" s="915"/>
      <c r="EV743" s="915"/>
      <c r="EW743" s="915"/>
      <c r="EX743" s="915"/>
      <c r="EY743" s="915"/>
      <c r="EZ743" s="915"/>
      <c r="FA743" s="915"/>
      <c r="FB743" s="915"/>
      <c r="FC743" s="915"/>
      <c r="FD743" s="915"/>
      <c r="FE743" s="915"/>
      <c r="FF743" s="915"/>
      <c r="FG743" s="915"/>
      <c r="FH743" s="915"/>
      <c r="FI743" s="915"/>
      <c r="FJ743" s="915"/>
      <c r="FK743" s="915"/>
      <c r="FL743" s="915"/>
      <c r="FM743" s="915"/>
      <c r="FN743" s="915"/>
      <c r="FO743" s="915"/>
      <c r="FP743" s="915"/>
      <c r="FQ743" s="915"/>
      <c r="FR743" s="915"/>
      <c r="FS743" s="915"/>
      <c r="FT743" s="915"/>
      <c r="FU743" s="915"/>
      <c r="FV743" s="915"/>
      <c r="FW743" s="915"/>
      <c r="FX743" s="915"/>
      <c r="FY743" s="915"/>
      <c r="FZ743" s="915"/>
      <c r="GA743" s="915"/>
      <c r="GB743" s="915"/>
      <c r="GC743" s="915"/>
      <c r="GD743" s="915"/>
      <c r="GE743" s="915"/>
      <c r="GF743" s="915"/>
      <c r="GG743" s="915"/>
      <c r="GH743" s="915"/>
      <c r="GI743" s="915"/>
      <c r="GJ743" s="915"/>
      <c r="GK743" s="915"/>
      <c r="GL743" s="915"/>
      <c r="GM743" s="915"/>
      <c r="GN743" s="915"/>
    </row>
    <row r="744" spans="1:196" ht="51.75" customHeight="1" x14ac:dyDescent="0.25">
      <c r="B744" s="27">
        <v>1</v>
      </c>
      <c r="C744" s="1198" t="s">
        <v>322</v>
      </c>
      <c r="D744" s="969">
        <f>'2 уровень'!E1534</f>
        <v>4000</v>
      </c>
      <c r="E744" s="969">
        <f>'2 уровень'!F1534</f>
        <v>333</v>
      </c>
      <c r="F744" s="969">
        <f>'2 уровень'!G1534</f>
        <v>87</v>
      </c>
      <c r="G744" s="970">
        <f>'2 уровень'!H1534</f>
        <v>26.126126126126124</v>
      </c>
      <c r="H744" s="945">
        <f>'2 уровень'!I1534</f>
        <v>0</v>
      </c>
      <c r="I744" s="945">
        <f>'2 уровень'!J1534</f>
        <v>0</v>
      </c>
      <c r="J744" s="39">
        <f>'2 уровень'!K1534</f>
        <v>0</v>
      </c>
      <c r="K744" s="39">
        <f>'2 уровень'!L1534</f>
        <v>0</v>
      </c>
      <c r="L744" s="39">
        <f>'2 уровень'!M1534</f>
        <v>0</v>
      </c>
      <c r="M744" s="39">
        <f>'2 уровень'!N1534</f>
        <v>0</v>
      </c>
      <c r="N744" s="39">
        <f>'2 уровень'!O1534</f>
        <v>0</v>
      </c>
      <c r="O744" s="39">
        <f>'2 уровень'!P1534</f>
        <v>0</v>
      </c>
      <c r="P744" s="36">
        <f>'2 уровень'!Q1534</f>
        <v>0</v>
      </c>
      <c r="Q744" s="36">
        <f>'2 уровень'!R1534</f>
        <v>0</v>
      </c>
      <c r="R744" s="36">
        <f>'2 уровень'!S1534</f>
        <v>0</v>
      </c>
      <c r="S744" s="36">
        <f>'2 уровень'!T1534</f>
        <v>0</v>
      </c>
      <c r="T744" s="36">
        <f>'2 уровень'!U1534</f>
        <v>0</v>
      </c>
      <c r="U744" s="36">
        <f>'2 уровень'!V1534</f>
        <v>0</v>
      </c>
      <c r="V744" s="944">
        <f>'2 уровень'!W1534</f>
        <v>0</v>
      </c>
      <c r="W744" s="36"/>
      <c r="X744" s="36"/>
      <c r="Y744" s="944">
        <f>'2 уровень'!X1531</f>
        <v>0</v>
      </c>
      <c r="Z744" s="944">
        <f>'2 уровень'!Y1531</f>
        <v>0</v>
      </c>
      <c r="AA744" s="36">
        <f>'2 уровень'!Z1531</f>
        <v>0</v>
      </c>
      <c r="AB744" s="1920"/>
      <c r="AC744" s="915"/>
      <c r="AD744" s="1929"/>
      <c r="AE744" s="915"/>
      <c r="AF744" s="915"/>
      <c r="AG744" s="915"/>
      <c r="AH744" s="915"/>
      <c r="AI744" s="915"/>
      <c r="AJ744" s="915"/>
      <c r="AK744" s="915"/>
      <c r="AL744" s="915"/>
      <c r="AM744" s="915"/>
      <c r="AN744" s="915"/>
      <c r="AO744" s="915"/>
      <c r="AP744" s="915"/>
      <c r="AQ744" s="915"/>
      <c r="AR744" s="915"/>
      <c r="AS744" s="915"/>
      <c r="AT744" s="915"/>
      <c r="AU744" s="915"/>
      <c r="AV744" s="915"/>
      <c r="AW744" s="915"/>
      <c r="AX744" s="915"/>
      <c r="AY744" s="915"/>
      <c r="AZ744" s="915"/>
      <c r="BA744" s="915"/>
      <c r="BB744" s="915"/>
      <c r="BC744" s="915"/>
      <c r="BD744" s="915"/>
      <c r="BE744" s="915"/>
      <c r="BF744" s="915"/>
      <c r="BG744" s="915"/>
      <c r="BH744" s="915"/>
      <c r="BI744" s="915"/>
      <c r="BJ744" s="915"/>
      <c r="BK744" s="915"/>
      <c r="BL744" s="915"/>
      <c r="BM744" s="915"/>
      <c r="BN744" s="915"/>
      <c r="BO744" s="915"/>
      <c r="BP744" s="915"/>
      <c r="BQ744" s="915"/>
      <c r="BR744" s="915"/>
      <c r="BS744" s="915"/>
      <c r="BT744" s="915"/>
      <c r="BU744" s="915"/>
      <c r="BV744" s="915"/>
      <c r="BW744" s="915"/>
      <c r="BX744" s="915"/>
      <c r="BY744" s="915"/>
      <c r="BZ744" s="915"/>
      <c r="CA744" s="915"/>
      <c r="CB744" s="915"/>
      <c r="CC744" s="915"/>
      <c r="CD744" s="915"/>
      <c r="CE744" s="915"/>
      <c r="CF744" s="915"/>
      <c r="CG744" s="915"/>
      <c r="CH744" s="915"/>
      <c r="CI744" s="915"/>
      <c r="CJ744" s="915"/>
      <c r="CK744" s="915"/>
      <c r="CL744" s="915"/>
      <c r="CM744" s="915"/>
      <c r="CN744" s="915"/>
      <c r="CO744" s="915"/>
      <c r="CP744" s="915"/>
      <c r="CQ744" s="915"/>
      <c r="CR744" s="915"/>
      <c r="CS744" s="915"/>
      <c r="CT744" s="915"/>
      <c r="CU744" s="915"/>
      <c r="CV744" s="915"/>
      <c r="CW744" s="915"/>
      <c r="CX744" s="915"/>
      <c r="CY744" s="915"/>
      <c r="CZ744" s="915"/>
      <c r="DA744" s="915"/>
      <c r="DB744" s="915"/>
      <c r="DC744" s="915"/>
      <c r="DD744" s="915"/>
      <c r="DE744" s="915"/>
      <c r="DF744" s="915"/>
      <c r="DG744" s="915"/>
      <c r="DH744" s="915"/>
      <c r="DI744" s="915"/>
      <c r="DJ744" s="915"/>
      <c r="DK744" s="915"/>
      <c r="DL744" s="915"/>
      <c r="DM744" s="915"/>
      <c r="DN744" s="915"/>
      <c r="DO744" s="915"/>
      <c r="DP744" s="915"/>
      <c r="DQ744" s="915"/>
      <c r="DR744" s="915"/>
      <c r="DS744" s="915"/>
      <c r="DT744" s="915"/>
      <c r="DU744" s="915"/>
      <c r="DV744" s="915"/>
      <c r="DW744" s="915"/>
      <c r="DX744" s="915"/>
      <c r="DY744" s="915"/>
      <c r="DZ744" s="915"/>
      <c r="EA744" s="915"/>
      <c r="EB744" s="915"/>
      <c r="EC744" s="915"/>
      <c r="ED744" s="915"/>
      <c r="EE744" s="915"/>
      <c r="EF744" s="915"/>
      <c r="EG744" s="915"/>
      <c r="EH744" s="915"/>
      <c r="EI744" s="915"/>
      <c r="EJ744" s="915"/>
      <c r="EK744" s="915"/>
      <c r="EL744" s="915"/>
      <c r="EM744" s="915"/>
      <c r="EN744" s="915"/>
      <c r="EO744" s="915"/>
      <c r="EP744" s="915"/>
      <c r="EQ744" s="915"/>
      <c r="ER744" s="915"/>
      <c r="ES744" s="915"/>
      <c r="ET744" s="915"/>
      <c r="EU744" s="915"/>
      <c r="EV744" s="915"/>
      <c r="EW744" s="915"/>
      <c r="EX744" s="915"/>
      <c r="EY744" s="915"/>
      <c r="EZ744" s="915"/>
      <c r="FA744" s="915"/>
      <c r="FB744" s="915"/>
      <c r="FC744" s="915"/>
      <c r="FD744" s="915"/>
      <c r="FE744" s="915"/>
      <c r="FF744" s="915"/>
      <c r="FG744" s="915"/>
      <c r="FH744" s="915"/>
      <c r="FI744" s="915"/>
      <c r="FJ744" s="915"/>
      <c r="FK744" s="915"/>
      <c r="FL744" s="915"/>
      <c r="FM744" s="915"/>
      <c r="FN744" s="915"/>
      <c r="FO744" s="915"/>
      <c r="FP744" s="915"/>
      <c r="FQ744" s="915"/>
      <c r="FR744" s="915"/>
      <c r="FS744" s="915"/>
      <c r="FT744" s="915"/>
      <c r="FU744" s="915"/>
      <c r="FV744" s="915"/>
      <c r="FW744" s="915"/>
      <c r="FX744" s="915"/>
      <c r="FY744" s="915"/>
      <c r="FZ744" s="915"/>
      <c r="GA744" s="915"/>
      <c r="GB744" s="915"/>
      <c r="GC744" s="915"/>
      <c r="GD744" s="915"/>
      <c r="GE744" s="915"/>
      <c r="GF744" s="915"/>
      <c r="GG744" s="915"/>
      <c r="GH744" s="915"/>
      <c r="GI744" s="915"/>
      <c r="GJ744" s="915"/>
      <c r="GK744" s="915"/>
      <c r="GL744" s="915"/>
      <c r="GM744" s="915"/>
      <c r="GN744" s="915"/>
    </row>
    <row r="745" spans="1:196" ht="40.5" customHeight="1" x14ac:dyDescent="0.25">
      <c r="B745" s="27">
        <v>1</v>
      </c>
      <c r="C745" s="1198" t="s">
        <v>157</v>
      </c>
      <c r="D745" s="969">
        <f>'2 уровень'!E1535</f>
        <v>0</v>
      </c>
      <c r="E745" s="969">
        <f>'2 уровень'!F1535</f>
        <v>0</v>
      </c>
      <c r="F745" s="969">
        <f>'2 уровень'!G1535</f>
        <v>0</v>
      </c>
      <c r="G745" s="970">
        <f>'2 уровень'!H1535</f>
        <v>0</v>
      </c>
      <c r="H745" s="945">
        <f>'2 уровень'!I1535</f>
        <v>0</v>
      </c>
      <c r="I745" s="945">
        <f>'2 уровень'!J1535</f>
        <v>0</v>
      </c>
      <c r="J745" s="39">
        <f>'2 уровень'!K1535</f>
        <v>0</v>
      </c>
      <c r="K745" s="39">
        <f>'2 уровень'!L1535</f>
        <v>0</v>
      </c>
      <c r="L745" s="39">
        <f>'2 уровень'!M1535</f>
        <v>0</v>
      </c>
      <c r="M745" s="39">
        <f>'2 уровень'!N1535</f>
        <v>0</v>
      </c>
      <c r="N745" s="39">
        <f>'2 уровень'!O1535</f>
        <v>0</v>
      </c>
      <c r="O745" s="39">
        <f>'2 уровень'!P1535</f>
        <v>0</v>
      </c>
      <c r="P745" s="36">
        <f>'2 уровень'!Q1535</f>
        <v>0</v>
      </c>
      <c r="Q745" s="36">
        <f>'2 уровень'!R1535</f>
        <v>0</v>
      </c>
      <c r="R745" s="36">
        <f>'2 уровень'!S1535</f>
        <v>0</v>
      </c>
      <c r="S745" s="36">
        <f>'2 уровень'!T1535</f>
        <v>0</v>
      </c>
      <c r="T745" s="36">
        <f>'2 уровень'!U1535</f>
        <v>0</v>
      </c>
      <c r="U745" s="36">
        <f>'2 уровень'!V1535</f>
        <v>0</v>
      </c>
      <c r="V745" s="944">
        <f>'2 уровень'!W1535</f>
        <v>0</v>
      </c>
      <c r="W745" s="36"/>
      <c r="X745" s="36"/>
      <c r="Y745" s="944">
        <f>'2 уровень'!X1532</f>
        <v>0</v>
      </c>
      <c r="Z745" s="944">
        <f>'2 уровень'!Y1532</f>
        <v>0</v>
      </c>
      <c r="AA745" s="36">
        <f>'2 уровень'!Z1532</f>
        <v>0</v>
      </c>
      <c r="AB745" s="1920"/>
      <c r="AC745" s="915"/>
      <c r="AD745" s="1929"/>
      <c r="AE745" s="915"/>
      <c r="AF745" s="915"/>
      <c r="AG745" s="915"/>
      <c r="AH745" s="915"/>
      <c r="AI745" s="915"/>
      <c r="AJ745" s="915"/>
      <c r="AK745" s="915"/>
      <c r="AL745" s="915"/>
      <c r="AM745" s="915"/>
      <c r="AN745" s="915"/>
      <c r="AO745" s="915"/>
      <c r="AP745" s="915"/>
      <c r="AQ745" s="915"/>
      <c r="AR745" s="915"/>
      <c r="AS745" s="915"/>
      <c r="AT745" s="915"/>
      <c r="AU745" s="915"/>
      <c r="AV745" s="915"/>
      <c r="AW745" s="915"/>
      <c r="AX745" s="915"/>
      <c r="AY745" s="915"/>
      <c r="AZ745" s="915"/>
      <c r="BA745" s="915"/>
      <c r="BB745" s="915"/>
      <c r="BC745" s="915"/>
      <c r="BD745" s="915"/>
      <c r="BE745" s="915"/>
      <c r="BF745" s="915"/>
      <c r="BG745" s="915"/>
      <c r="BH745" s="915"/>
      <c r="BI745" s="915"/>
      <c r="BJ745" s="915"/>
      <c r="BK745" s="915"/>
      <c r="BL745" s="915"/>
      <c r="BM745" s="915"/>
      <c r="BN745" s="915"/>
      <c r="BO745" s="915"/>
      <c r="BP745" s="915"/>
      <c r="BQ745" s="915"/>
      <c r="BR745" s="915"/>
      <c r="BS745" s="915"/>
      <c r="BT745" s="915"/>
      <c r="BU745" s="915"/>
      <c r="BV745" s="915"/>
      <c r="BW745" s="915"/>
      <c r="BX745" s="915"/>
      <c r="BY745" s="915"/>
      <c r="BZ745" s="915"/>
      <c r="CA745" s="915"/>
      <c r="CB745" s="915"/>
      <c r="CC745" s="915"/>
      <c r="CD745" s="915"/>
      <c r="CE745" s="915"/>
      <c r="CF745" s="915"/>
      <c r="CG745" s="915"/>
      <c r="CH745" s="915"/>
      <c r="CI745" s="915"/>
      <c r="CJ745" s="915"/>
      <c r="CK745" s="915"/>
      <c r="CL745" s="915"/>
      <c r="CM745" s="915"/>
      <c r="CN745" s="915"/>
      <c r="CO745" s="915"/>
      <c r="CP745" s="915"/>
      <c r="CQ745" s="915"/>
      <c r="CR745" s="915"/>
      <c r="CS745" s="915"/>
      <c r="CT745" s="915"/>
      <c r="CU745" s="915"/>
      <c r="CV745" s="915"/>
      <c r="CW745" s="915"/>
      <c r="CX745" s="915"/>
      <c r="CY745" s="915"/>
      <c r="CZ745" s="915"/>
      <c r="DA745" s="915"/>
      <c r="DB745" s="915"/>
      <c r="DC745" s="915"/>
      <c r="DD745" s="915"/>
      <c r="DE745" s="915"/>
      <c r="DF745" s="915"/>
      <c r="DG745" s="915"/>
      <c r="DH745" s="915"/>
      <c r="DI745" s="915"/>
      <c r="DJ745" s="915"/>
      <c r="DK745" s="915"/>
      <c r="DL745" s="915"/>
      <c r="DM745" s="915"/>
      <c r="DN745" s="915"/>
      <c r="DO745" s="915"/>
      <c r="DP745" s="915"/>
      <c r="DQ745" s="915"/>
      <c r="DR745" s="915"/>
      <c r="DS745" s="915"/>
      <c r="DT745" s="915"/>
      <c r="DU745" s="915"/>
      <c r="DV745" s="915"/>
      <c r="DW745" s="915"/>
      <c r="DX745" s="915"/>
      <c r="DY745" s="915"/>
      <c r="DZ745" s="915"/>
      <c r="EA745" s="915"/>
      <c r="EB745" s="915"/>
      <c r="EC745" s="915"/>
      <c r="ED745" s="915"/>
      <c r="EE745" s="915"/>
      <c r="EF745" s="915"/>
      <c r="EG745" s="915"/>
      <c r="EH745" s="915"/>
      <c r="EI745" s="915"/>
      <c r="EJ745" s="915"/>
      <c r="EK745" s="915"/>
      <c r="EL745" s="915"/>
      <c r="EM745" s="915"/>
      <c r="EN745" s="915"/>
      <c r="EO745" s="915"/>
      <c r="EP745" s="915"/>
      <c r="EQ745" s="915"/>
      <c r="ER745" s="915"/>
      <c r="ES745" s="915"/>
      <c r="ET745" s="915"/>
      <c r="EU745" s="915"/>
      <c r="EV745" s="915"/>
      <c r="EW745" s="915"/>
      <c r="EX745" s="915"/>
      <c r="EY745" s="915"/>
      <c r="EZ745" s="915"/>
      <c r="FA745" s="915"/>
      <c r="FB745" s="915"/>
      <c r="FC745" s="915"/>
      <c r="FD745" s="915"/>
      <c r="FE745" s="915"/>
      <c r="FF745" s="915"/>
      <c r="FG745" s="915"/>
      <c r="FH745" s="915"/>
      <c r="FI745" s="915"/>
      <c r="FJ745" s="915"/>
      <c r="FK745" s="915"/>
      <c r="FL745" s="915"/>
      <c r="FM745" s="915"/>
      <c r="FN745" s="915"/>
      <c r="FO745" s="915"/>
      <c r="FP745" s="915"/>
      <c r="FQ745" s="915"/>
      <c r="FR745" s="915"/>
      <c r="FS745" s="915"/>
      <c r="FT745" s="915"/>
      <c r="FU745" s="915"/>
      <c r="FV745" s="915"/>
      <c r="FW745" s="915"/>
      <c r="FX745" s="915"/>
      <c r="FY745" s="915"/>
      <c r="FZ745" s="915"/>
      <c r="GA745" s="915"/>
      <c r="GB745" s="915"/>
      <c r="GC745" s="915"/>
      <c r="GD745" s="915"/>
      <c r="GE745" s="915"/>
      <c r="GF745" s="915"/>
      <c r="GG745" s="915"/>
      <c r="GH745" s="915"/>
      <c r="GI745" s="915"/>
      <c r="GJ745" s="915"/>
      <c r="GK745" s="915"/>
      <c r="GL745" s="915"/>
      <c r="GM745" s="915"/>
      <c r="GN745" s="915"/>
    </row>
    <row r="746" spans="1:196" ht="58.5" customHeight="1" x14ac:dyDescent="0.25">
      <c r="B746" s="27">
        <v>1</v>
      </c>
      <c r="C746" s="1198" t="s">
        <v>158</v>
      </c>
      <c r="D746" s="969">
        <f>'2 уровень'!E1536</f>
        <v>12300</v>
      </c>
      <c r="E746" s="969">
        <f>'2 уровень'!F1536</f>
        <v>1025</v>
      </c>
      <c r="F746" s="969">
        <f>'2 уровень'!G1536</f>
        <v>865</v>
      </c>
      <c r="G746" s="970">
        <f>'2 уровень'!H1536</f>
        <v>84.390243902439025</v>
      </c>
      <c r="H746" s="945">
        <f>'2 уровень'!I1536</f>
        <v>0</v>
      </c>
      <c r="I746" s="945">
        <f>'2 уровень'!J1536</f>
        <v>0</v>
      </c>
      <c r="J746" s="39">
        <f>'2 уровень'!K1536</f>
        <v>0</v>
      </c>
      <c r="K746" s="39">
        <f>'2 уровень'!L1536</f>
        <v>0</v>
      </c>
      <c r="L746" s="39">
        <f>'2 уровень'!M1536</f>
        <v>0</v>
      </c>
      <c r="M746" s="39">
        <f>'2 уровень'!N1536</f>
        <v>0</v>
      </c>
      <c r="N746" s="39">
        <f>'2 уровень'!O1536</f>
        <v>0</v>
      </c>
      <c r="O746" s="39">
        <f>'2 уровень'!P1536</f>
        <v>0</v>
      </c>
      <c r="P746" s="36">
        <f>'2 уровень'!Q1536</f>
        <v>0</v>
      </c>
      <c r="Q746" s="36">
        <f>'2 уровень'!R1536</f>
        <v>0</v>
      </c>
      <c r="R746" s="36">
        <f>'2 уровень'!S1536</f>
        <v>0</v>
      </c>
      <c r="S746" s="36">
        <f>'2 уровень'!T1536</f>
        <v>0</v>
      </c>
      <c r="T746" s="36">
        <f>'2 уровень'!U1536</f>
        <v>0</v>
      </c>
      <c r="U746" s="36">
        <f>'2 уровень'!V1536</f>
        <v>0</v>
      </c>
      <c r="V746" s="944">
        <f>'2 уровень'!W1536</f>
        <v>0</v>
      </c>
      <c r="W746" s="36"/>
      <c r="X746" s="36"/>
      <c r="Y746" s="944">
        <f>'2 уровень'!X1533</f>
        <v>0</v>
      </c>
      <c r="Z746" s="944">
        <f>'2 уровень'!Y1533</f>
        <v>0</v>
      </c>
      <c r="AA746" s="36">
        <f>'2 уровень'!Z1533</f>
        <v>0</v>
      </c>
      <c r="AB746" s="1920"/>
      <c r="AC746" s="915"/>
      <c r="AD746" s="1929"/>
      <c r="AE746" s="915"/>
      <c r="AF746" s="915"/>
      <c r="AG746" s="915"/>
      <c r="AH746" s="915"/>
      <c r="AI746" s="915"/>
      <c r="AJ746" s="915"/>
      <c r="AK746" s="915"/>
      <c r="AL746" s="915"/>
      <c r="AM746" s="915"/>
      <c r="AN746" s="915"/>
      <c r="AO746" s="915"/>
      <c r="AP746" s="915"/>
      <c r="AQ746" s="915"/>
      <c r="AR746" s="915"/>
      <c r="AS746" s="915"/>
      <c r="AT746" s="915"/>
      <c r="AU746" s="915"/>
      <c r="AV746" s="915"/>
      <c r="AW746" s="915"/>
      <c r="AX746" s="915"/>
      <c r="AY746" s="915"/>
      <c r="AZ746" s="915"/>
      <c r="BA746" s="915"/>
      <c r="BB746" s="915"/>
      <c r="BC746" s="915"/>
      <c r="BD746" s="915"/>
      <c r="BE746" s="915"/>
      <c r="BF746" s="915"/>
      <c r="BG746" s="915"/>
      <c r="BH746" s="915"/>
      <c r="BI746" s="915"/>
      <c r="BJ746" s="915"/>
      <c r="BK746" s="915"/>
      <c r="BL746" s="915"/>
      <c r="BM746" s="915"/>
      <c r="BN746" s="915"/>
      <c r="BO746" s="915"/>
      <c r="BP746" s="915"/>
      <c r="BQ746" s="915"/>
      <c r="BR746" s="915"/>
      <c r="BS746" s="915"/>
      <c r="BT746" s="915"/>
      <c r="BU746" s="915"/>
      <c r="BV746" s="915"/>
      <c r="BW746" s="915"/>
      <c r="BX746" s="915"/>
      <c r="BY746" s="915"/>
      <c r="BZ746" s="915"/>
      <c r="CA746" s="915"/>
      <c r="CB746" s="915"/>
      <c r="CC746" s="915"/>
      <c r="CD746" s="915"/>
      <c r="CE746" s="915"/>
      <c r="CF746" s="915"/>
      <c r="CG746" s="915"/>
      <c r="CH746" s="915"/>
      <c r="CI746" s="915"/>
      <c r="CJ746" s="915"/>
      <c r="CK746" s="915"/>
      <c r="CL746" s="915"/>
      <c r="CM746" s="915"/>
      <c r="CN746" s="915"/>
      <c r="CO746" s="915"/>
      <c r="CP746" s="915"/>
      <c r="CQ746" s="915"/>
      <c r="CR746" s="915"/>
      <c r="CS746" s="915"/>
      <c r="CT746" s="915"/>
      <c r="CU746" s="915"/>
      <c r="CV746" s="915"/>
      <c r="CW746" s="915"/>
      <c r="CX746" s="915"/>
      <c r="CY746" s="915"/>
      <c r="CZ746" s="915"/>
      <c r="DA746" s="915"/>
      <c r="DB746" s="915"/>
      <c r="DC746" s="915"/>
      <c r="DD746" s="915"/>
      <c r="DE746" s="915"/>
      <c r="DF746" s="915"/>
      <c r="DG746" s="915"/>
      <c r="DH746" s="915"/>
      <c r="DI746" s="915"/>
      <c r="DJ746" s="915"/>
      <c r="DK746" s="915"/>
      <c r="DL746" s="915"/>
      <c r="DM746" s="915"/>
      <c r="DN746" s="915"/>
      <c r="DO746" s="915"/>
      <c r="DP746" s="915"/>
      <c r="DQ746" s="915"/>
      <c r="DR746" s="915"/>
      <c r="DS746" s="915"/>
      <c r="DT746" s="915"/>
      <c r="DU746" s="915"/>
      <c r="DV746" s="915"/>
      <c r="DW746" s="915"/>
      <c r="DX746" s="915"/>
      <c r="DY746" s="915"/>
      <c r="DZ746" s="915"/>
      <c r="EA746" s="915"/>
      <c r="EB746" s="915"/>
      <c r="EC746" s="915"/>
      <c r="ED746" s="915"/>
      <c r="EE746" s="915"/>
      <c r="EF746" s="915"/>
      <c r="EG746" s="915"/>
      <c r="EH746" s="915"/>
      <c r="EI746" s="915"/>
      <c r="EJ746" s="915"/>
      <c r="EK746" s="915"/>
      <c r="EL746" s="915"/>
      <c r="EM746" s="915"/>
      <c r="EN746" s="915"/>
      <c r="EO746" s="915"/>
      <c r="EP746" s="915"/>
      <c r="EQ746" s="915"/>
      <c r="ER746" s="915"/>
      <c r="ES746" s="915"/>
      <c r="ET746" s="915"/>
      <c r="EU746" s="915"/>
      <c r="EV746" s="915"/>
      <c r="EW746" s="915"/>
      <c r="EX746" s="915"/>
      <c r="EY746" s="915"/>
      <c r="EZ746" s="915"/>
      <c r="FA746" s="915"/>
      <c r="FB746" s="915"/>
      <c r="FC746" s="915"/>
      <c r="FD746" s="915"/>
      <c r="FE746" s="915"/>
      <c r="FF746" s="915"/>
      <c r="FG746" s="915"/>
      <c r="FH746" s="915"/>
      <c r="FI746" s="915"/>
      <c r="FJ746" s="915"/>
      <c r="FK746" s="915"/>
      <c r="FL746" s="915"/>
      <c r="FM746" s="915"/>
      <c r="FN746" s="915"/>
      <c r="FO746" s="915"/>
      <c r="FP746" s="915"/>
      <c r="FQ746" s="915"/>
      <c r="FR746" s="915"/>
      <c r="FS746" s="915"/>
      <c r="FT746" s="915"/>
      <c r="FU746" s="915"/>
      <c r="FV746" s="915"/>
      <c r="FW746" s="915"/>
      <c r="FX746" s="915"/>
      <c r="FY746" s="915"/>
      <c r="FZ746" s="915"/>
      <c r="GA746" s="915"/>
      <c r="GB746" s="915"/>
      <c r="GC746" s="915"/>
      <c r="GD746" s="915"/>
      <c r="GE746" s="915"/>
      <c r="GF746" s="915"/>
      <c r="GG746" s="915"/>
      <c r="GH746" s="915"/>
      <c r="GI746" s="915"/>
      <c r="GJ746" s="915"/>
      <c r="GK746" s="915"/>
      <c r="GL746" s="915"/>
      <c r="GM746" s="915"/>
      <c r="GN746" s="915"/>
    </row>
    <row r="747" spans="1:196" ht="49.5" customHeight="1" x14ac:dyDescent="0.25">
      <c r="B747" s="27">
        <v>1</v>
      </c>
      <c r="C747" s="1198" t="s">
        <v>320</v>
      </c>
      <c r="D747" s="969">
        <f>'2 уровень'!E1537</f>
        <v>0</v>
      </c>
      <c r="E747" s="969">
        <f>'2 уровень'!F1537</f>
        <v>0</v>
      </c>
      <c r="F747" s="969">
        <f>'2 уровень'!G1537</f>
        <v>0</v>
      </c>
      <c r="G747" s="970">
        <f>'2 уровень'!H1537</f>
        <v>0</v>
      </c>
      <c r="H747" s="945">
        <f>'2 уровень'!I1537</f>
        <v>0</v>
      </c>
      <c r="I747" s="945">
        <f>'2 уровень'!J1537</f>
        <v>0</v>
      </c>
      <c r="J747" s="39">
        <f>'2 уровень'!K1537</f>
        <v>0</v>
      </c>
      <c r="K747" s="39">
        <f>'2 уровень'!L1537</f>
        <v>0</v>
      </c>
      <c r="L747" s="39">
        <f>'2 уровень'!M1537</f>
        <v>0</v>
      </c>
      <c r="M747" s="39">
        <f>'2 уровень'!N1537</f>
        <v>0</v>
      </c>
      <c r="N747" s="39">
        <f>'2 уровень'!O1537</f>
        <v>0</v>
      </c>
      <c r="O747" s="39">
        <f>'2 уровень'!P1537</f>
        <v>0</v>
      </c>
      <c r="P747" s="36">
        <f>'2 уровень'!Q1537</f>
        <v>0</v>
      </c>
      <c r="Q747" s="36">
        <f>'2 уровень'!R1537</f>
        <v>0</v>
      </c>
      <c r="R747" s="36">
        <f>'2 уровень'!S1537</f>
        <v>0</v>
      </c>
      <c r="S747" s="36">
        <f>'2 уровень'!T1537</f>
        <v>0</v>
      </c>
      <c r="T747" s="36">
        <f>'2 уровень'!U1537</f>
        <v>0</v>
      </c>
      <c r="U747" s="36">
        <f>'2 уровень'!V1537</f>
        <v>0</v>
      </c>
      <c r="V747" s="944">
        <f>'2 уровень'!W1537</f>
        <v>0</v>
      </c>
      <c r="W747" s="36"/>
      <c r="X747" s="36"/>
      <c r="Y747" s="944">
        <f>'2 уровень'!X1534</f>
        <v>0</v>
      </c>
      <c r="Z747" s="944">
        <f>'2 уровень'!Y1534</f>
        <v>0</v>
      </c>
      <c r="AA747" s="36">
        <f>'2 уровень'!Z1534</f>
        <v>0</v>
      </c>
      <c r="AB747" s="1920"/>
      <c r="AC747" s="915"/>
      <c r="AD747" s="1929"/>
      <c r="AE747" s="915"/>
      <c r="AF747" s="915"/>
      <c r="AG747" s="915"/>
      <c r="AH747" s="915"/>
      <c r="AI747" s="915"/>
      <c r="AJ747" s="915"/>
      <c r="AK747" s="915"/>
      <c r="AL747" s="915"/>
      <c r="AM747" s="915"/>
      <c r="AN747" s="915"/>
      <c r="AO747" s="915"/>
      <c r="AP747" s="915"/>
      <c r="AQ747" s="915"/>
      <c r="AR747" s="915"/>
      <c r="AS747" s="915"/>
      <c r="AT747" s="915"/>
      <c r="AU747" s="915"/>
      <c r="AV747" s="915"/>
      <c r="AW747" s="915"/>
      <c r="AX747" s="915"/>
      <c r="AY747" s="915"/>
      <c r="AZ747" s="915"/>
      <c r="BA747" s="915"/>
      <c r="BB747" s="915"/>
      <c r="BC747" s="915"/>
      <c r="BD747" s="915"/>
      <c r="BE747" s="915"/>
      <c r="BF747" s="915"/>
      <c r="BG747" s="915"/>
      <c r="BH747" s="915"/>
      <c r="BI747" s="915"/>
      <c r="BJ747" s="915"/>
      <c r="BK747" s="915"/>
      <c r="BL747" s="915"/>
      <c r="BM747" s="915"/>
      <c r="BN747" s="915"/>
      <c r="BO747" s="915"/>
      <c r="BP747" s="915"/>
      <c r="BQ747" s="915"/>
      <c r="BR747" s="915"/>
      <c r="BS747" s="915"/>
      <c r="BT747" s="915"/>
      <c r="BU747" s="915"/>
      <c r="BV747" s="915"/>
      <c r="BW747" s="915"/>
      <c r="BX747" s="915"/>
      <c r="BY747" s="915"/>
      <c r="BZ747" s="915"/>
      <c r="CA747" s="915"/>
      <c r="CB747" s="915"/>
      <c r="CC747" s="915"/>
      <c r="CD747" s="915"/>
      <c r="CE747" s="915"/>
      <c r="CF747" s="915"/>
      <c r="CG747" s="915"/>
      <c r="CH747" s="915"/>
      <c r="CI747" s="915"/>
      <c r="CJ747" s="915"/>
      <c r="CK747" s="915"/>
      <c r="CL747" s="915"/>
      <c r="CM747" s="915"/>
      <c r="CN747" s="915"/>
      <c r="CO747" s="915"/>
      <c r="CP747" s="915"/>
      <c r="CQ747" s="915"/>
      <c r="CR747" s="915"/>
      <c r="CS747" s="915"/>
      <c r="CT747" s="915"/>
      <c r="CU747" s="915"/>
      <c r="CV747" s="915"/>
      <c r="CW747" s="915"/>
      <c r="CX747" s="915"/>
      <c r="CY747" s="915"/>
      <c r="CZ747" s="915"/>
      <c r="DA747" s="915"/>
      <c r="DB747" s="915"/>
      <c r="DC747" s="915"/>
      <c r="DD747" s="915"/>
      <c r="DE747" s="915"/>
      <c r="DF747" s="915"/>
      <c r="DG747" s="915"/>
      <c r="DH747" s="915"/>
      <c r="DI747" s="915"/>
      <c r="DJ747" s="915"/>
      <c r="DK747" s="915"/>
      <c r="DL747" s="915"/>
      <c r="DM747" s="915"/>
      <c r="DN747" s="915"/>
      <c r="DO747" s="915"/>
      <c r="DP747" s="915"/>
      <c r="DQ747" s="915"/>
      <c r="DR747" s="915"/>
      <c r="DS747" s="915"/>
      <c r="DT747" s="915"/>
      <c r="DU747" s="915"/>
      <c r="DV747" s="915"/>
      <c r="DW747" s="915"/>
      <c r="DX747" s="915"/>
      <c r="DY747" s="915"/>
      <c r="DZ747" s="915"/>
      <c r="EA747" s="915"/>
      <c r="EB747" s="915"/>
      <c r="EC747" s="915"/>
      <c r="ED747" s="915"/>
      <c r="EE747" s="915"/>
      <c r="EF747" s="915"/>
      <c r="EG747" s="915"/>
      <c r="EH747" s="915"/>
      <c r="EI747" s="915"/>
      <c r="EJ747" s="915"/>
      <c r="EK747" s="915"/>
      <c r="EL747" s="915"/>
      <c r="EM747" s="915"/>
      <c r="EN747" s="915"/>
      <c r="EO747" s="915"/>
      <c r="EP747" s="915"/>
      <c r="EQ747" s="915"/>
      <c r="ER747" s="915"/>
      <c r="ES747" s="915"/>
      <c r="ET747" s="915"/>
      <c r="EU747" s="915"/>
      <c r="EV747" s="915"/>
      <c r="EW747" s="915"/>
      <c r="EX747" s="915"/>
      <c r="EY747" s="915"/>
      <c r="EZ747" s="915"/>
      <c r="FA747" s="915"/>
      <c r="FB747" s="915"/>
      <c r="FC747" s="915"/>
      <c r="FD747" s="915"/>
      <c r="FE747" s="915"/>
      <c r="FF747" s="915"/>
      <c r="FG747" s="915"/>
      <c r="FH747" s="915"/>
      <c r="FI747" s="915"/>
      <c r="FJ747" s="915"/>
      <c r="FK747" s="915"/>
      <c r="FL747" s="915"/>
      <c r="FM747" s="915"/>
      <c r="FN747" s="915"/>
      <c r="FO747" s="915"/>
      <c r="FP747" s="915"/>
      <c r="FQ747" s="915"/>
      <c r="FR747" s="915"/>
      <c r="FS747" s="915"/>
      <c r="FT747" s="915"/>
      <c r="FU747" s="915"/>
      <c r="FV747" s="915"/>
      <c r="FW747" s="915"/>
      <c r="FX747" s="915"/>
      <c r="FY747" s="915"/>
      <c r="FZ747" s="915"/>
      <c r="GA747" s="915"/>
      <c r="GB747" s="915"/>
      <c r="GC747" s="915"/>
      <c r="GD747" s="915"/>
      <c r="GE747" s="915"/>
      <c r="GF747" s="915"/>
      <c r="GG747" s="915"/>
      <c r="GH747" s="915"/>
      <c r="GI747" s="915"/>
      <c r="GJ747" s="915"/>
      <c r="GK747" s="915"/>
      <c r="GL747" s="915"/>
      <c r="GM747" s="915"/>
      <c r="GN747" s="915"/>
    </row>
    <row r="748" spans="1:196" ht="24.75" customHeight="1" x14ac:dyDescent="0.25">
      <c r="B748" s="27">
        <v>1</v>
      </c>
      <c r="C748" s="1210" t="s">
        <v>165</v>
      </c>
      <c r="D748" s="969">
        <f>'2 уровень'!E1538</f>
        <v>34076</v>
      </c>
      <c r="E748" s="969">
        <f>'2 уровень'!F1538</f>
        <v>2840</v>
      </c>
      <c r="F748" s="969">
        <f>'2 уровень'!G1538</f>
        <v>1062</v>
      </c>
      <c r="G748" s="970">
        <f>'2 уровень'!H1538</f>
        <v>37.394366197183096</v>
      </c>
      <c r="H748" s="945">
        <f>'2 уровень'!I1538</f>
        <v>0</v>
      </c>
      <c r="I748" s="945">
        <f>'2 уровень'!J1538</f>
        <v>0</v>
      </c>
      <c r="J748" s="39">
        <f>'2 уровень'!K1538</f>
        <v>0</v>
      </c>
      <c r="K748" s="39">
        <f>'2 уровень'!L1538</f>
        <v>0</v>
      </c>
      <c r="L748" s="39">
        <f>'2 уровень'!M1538</f>
        <v>0</v>
      </c>
      <c r="M748" s="39">
        <f>'2 уровень'!N1538</f>
        <v>0</v>
      </c>
      <c r="N748" s="39">
        <f>'2 уровень'!O1538</f>
        <v>0</v>
      </c>
      <c r="O748" s="39">
        <f>'2 уровень'!P1538</f>
        <v>0</v>
      </c>
      <c r="P748" s="36">
        <f>'2 уровень'!Q1538</f>
        <v>33454.009270000002</v>
      </c>
      <c r="Q748" s="36">
        <f>'2 уровень'!R1538</f>
        <v>2787.8341058333335</v>
      </c>
      <c r="R748" s="36">
        <f>'2 уровень'!S1538</f>
        <v>968.69384000000002</v>
      </c>
      <c r="S748" s="36">
        <f>'2 уровень'!T1538</f>
        <v>0</v>
      </c>
      <c r="T748" s="36">
        <f>'2 уровень'!U1538</f>
        <v>-1819.1402658333336</v>
      </c>
      <c r="U748" s="36">
        <f>'2 уровень'!V1538</f>
        <v>-7.2667200000000003</v>
      </c>
      <c r="V748" s="944">
        <f>'2 уровень'!W1538</f>
        <v>961.42712000000006</v>
      </c>
      <c r="W748" s="36">
        <f t="shared" ref="W748" si="107">R748/Q748*100</f>
        <v>34.747183771555164</v>
      </c>
      <c r="X748" s="36">
        <f t="shared" ref="X748" si="108">V748/Q748*100</f>
        <v>34.486525506962053</v>
      </c>
      <c r="Y748" s="944">
        <f>'2 уровень'!X1535</f>
        <v>0</v>
      </c>
      <c r="Z748" s="944">
        <f>'2 уровень'!Y1535</f>
        <v>0</v>
      </c>
      <c r="AA748" s="36">
        <f>'2 уровень'!Z1535</f>
        <v>0</v>
      </c>
      <c r="AB748" s="1920"/>
      <c r="AC748" s="915"/>
      <c r="AD748" s="1929"/>
      <c r="AE748" s="915"/>
      <c r="AF748" s="915"/>
      <c r="AG748" s="915"/>
      <c r="AH748" s="915"/>
      <c r="AI748" s="915"/>
      <c r="AJ748" s="915"/>
      <c r="AK748" s="915"/>
      <c r="AL748" s="915"/>
      <c r="AM748" s="915"/>
      <c r="AN748" s="915"/>
      <c r="AO748" s="915"/>
      <c r="AP748" s="915"/>
      <c r="AQ748" s="915"/>
      <c r="AR748" s="915"/>
      <c r="AS748" s="915"/>
      <c r="AT748" s="915"/>
      <c r="AU748" s="915"/>
      <c r="AV748" s="915"/>
      <c r="AW748" s="915"/>
      <c r="AX748" s="915"/>
      <c r="AY748" s="915"/>
      <c r="AZ748" s="915"/>
      <c r="BA748" s="915"/>
      <c r="BB748" s="915"/>
      <c r="BC748" s="915"/>
      <c r="BD748" s="915"/>
      <c r="BE748" s="915"/>
      <c r="BF748" s="915"/>
      <c r="BG748" s="915"/>
      <c r="BH748" s="915"/>
      <c r="BI748" s="915"/>
      <c r="BJ748" s="915"/>
      <c r="BK748" s="915"/>
      <c r="BL748" s="915"/>
      <c r="BM748" s="915"/>
      <c r="BN748" s="915"/>
      <c r="BO748" s="915"/>
      <c r="BP748" s="915"/>
      <c r="BQ748" s="915"/>
      <c r="BR748" s="915"/>
      <c r="BS748" s="915"/>
      <c r="BT748" s="915"/>
      <c r="BU748" s="915"/>
      <c r="BV748" s="915"/>
      <c r="BW748" s="915"/>
      <c r="BX748" s="915"/>
      <c r="BY748" s="915"/>
      <c r="BZ748" s="915"/>
      <c r="CA748" s="915"/>
      <c r="CB748" s="915"/>
      <c r="CC748" s="915"/>
      <c r="CD748" s="915"/>
      <c r="CE748" s="915"/>
      <c r="CF748" s="915"/>
      <c r="CG748" s="915"/>
      <c r="CH748" s="915"/>
      <c r="CI748" s="915"/>
      <c r="CJ748" s="915"/>
      <c r="CK748" s="915"/>
      <c r="CL748" s="915"/>
      <c r="CM748" s="915"/>
      <c r="CN748" s="915"/>
      <c r="CO748" s="915"/>
      <c r="CP748" s="915"/>
      <c r="CQ748" s="915"/>
      <c r="CR748" s="915"/>
      <c r="CS748" s="915"/>
      <c r="CT748" s="915"/>
      <c r="CU748" s="915"/>
      <c r="CV748" s="915"/>
      <c r="CW748" s="915"/>
      <c r="CX748" s="915"/>
      <c r="CY748" s="915"/>
      <c r="CZ748" s="915"/>
      <c r="DA748" s="915"/>
      <c r="DB748" s="915"/>
      <c r="DC748" s="915"/>
      <c r="DD748" s="915"/>
      <c r="DE748" s="915"/>
      <c r="DF748" s="915"/>
      <c r="DG748" s="915"/>
      <c r="DH748" s="915"/>
      <c r="DI748" s="915"/>
      <c r="DJ748" s="915"/>
      <c r="DK748" s="915"/>
      <c r="DL748" s="915"/>
      <c r="DM748" s="915"/>
      <c r="DN748" s="915"/>
      <c r="DO748" s="915"/>
      <c r="DP748" s="915"/>
      <c r="DQ748" s="915"/>
      <c r="DR748" s="915"/>
      <c r="DS748" s="915"/>
      <c r="DT748" s="915"/>
      <c r="DU748" s="915"/>
      <c r="DV748" s="915"/>
      <c r="DW748" s="915"/>
      <c r="DX748" s="915"/>
      <c r="DY748" s="915"/>
      <c r="DZ748" s="915"/>
      <c r="EA748" s="915"/>
      <c r="EB748" s="915"/>
      <c r="EC748" s="915"/>
      <c r="ED748" s="915"/>
      <c r="EE748" s="915"/>
      <c r="EF748" s="915"/>
      <c r="EG748" s="915"/>
      <c r="EH748" s="915"/>
      <c r="EI748" s="915"/>
      <c r="EJ748" s="915"/>
      <c r="EK748" s="915"/>
      <c r="EL748" s="915"/>
      <c r="EM748" s="915"/>
      <c r="EN748" s="915"/>
      <c r="EO748" s="915"/>
      <c r="EP748" s="915"/>
      <c r="EQ748" s="915"/>
      <c r="ER748" s="915"/>
      <c r="ES748" s="915"/>
      <c r="ET748" s="915"/>
      <c r="EU748" s="915"/>
      <c r="EV748" s="915"/>
      <c r="EW748" s="915"/>
      <c r="EX748" s="915"/>
      <c r="EY748" s="915"/>
      <c r="EZ748" s="915"/>
      <c r="FA748" s="915"/>
      <c r="FB748" s="915"/>
      <c r="FC748" s="915"/>
      <c r="FD748" s="915"/>
      <c r="FE748" s="915"/>
      <c r="FF748" s="915"/>
      <c r="FG748" s="915"/>
      <c r="FH748" s="915"/>
      <c r="FI748" s="915"/>
      <c r="FJ748" s="915"/>
      <c r="FK748" s="915"/>
      <c r="FL748" s="915"/>
      <c r="FM748" s="915"/>
      <c r="FN748" s="915"/>
      <c r="FO748" s="915"/>
      <c r="FP748" s="915"/>
      <c r="FQ748" s="915"/>
      <c r="FR748" s="915"/>
      <c r="FS748" s="915"/>
      <c r="FT748" s="915"/>
      <c r="FU748" s="915"/>
      <c r="FV748" s="915"/>
      <c r="FW748" s="915"/>
      <c r="FX748" s="915"/>
      <c r="FY748" s="915"/>
      <c r="FZ748" s="915"/>
      <c r="GA748" s="915"/>
      <c r="GB748" s="915"/>
      <c r="GC748" s="915"/>
      <c r="GD748" s="915"/>
      <c r="GE748" s="915"/>
      <c r="GF748" s="915"/>
      <c r="GG748" s="915"/>
      <c r="GH748" s="915"/>
      <c r="GI748" s="915"/>
      <c r="GJ748" s="915"/>
      <c r="GK748" s="915"/>
      <c r="GL748" s="915"/>
      <c r="GM748" s="915"/>
      <c r="GN748" s="915"/>
    </row>
    <row r="749" spans="1:196" ht="24.75" customHeight="1" x14ac:dyDescent="0.25">
      <c r="B749" s="27">
        <v>1</v>
      </c>
      <c r="C749" s="1534" t="s">
        <v>14</v>
      </c>
      <c r="D749" s="969">
        <f>'2 уровень'!E1539</f>
        <v>0</v>
      </c>
      <c r="E749" s="969">
        <f>'2 уровень'!F1539</f>
        <v>0</v>
      </c>
      <c r="F749" s="969">
        <f>'2 уровень'!G1539</f>
        <v>0</v>
      </c>
      <c r="G749" s="970">
        <f>'2 уровень'!H1539</f>
        <v>0</v>
      </c>
      <c r="H749" s="945">
        <f>'2 уровень'!I1539</f>
        <v>0</v>
      </c>
      <c r="I749" s="945">
        <f>'2 уровень'!J1539</f>
        <v>0</v>
      </c>
      <c r="J749" s="39">
        <f>'2 уровень'!K1539</f>
        <v>0</v>
      </c>
      <c r="K749" s="39">
        <f>'2 уровень'!L1539</f>
        <v>0</v>
      </c>
      <c r="L749" s="39">
        <f>'2 уровень'!M1539</f>
        <v>0</v>
      </c>
      <c r="M749" s="39">
        <f>'2 уровень'!N1539</f>
        <v>0</v>
      </c>
      <c r="N749" s="39">
        <f>'2 уровень'!O1539</f>
        <v>0</v>
      </c>
      <c r="O749" s="39">
        <f>'2 уровень'!P1539</f>
        <v>0</v>
      </c>
      <c r="P749" s="36">
        <f>'2 уровень'!Q1539</f>
        <v>0</v>
      </c>
      <c r="Q749" s="36">
        <f>'2 уровень'!R1539</f>
        <v>0</v>
      </c>
      <c r="R749" s="36">
        <f>'2 уровень'!S1539</f>
        <v>0</v>
      </c>
      <c r="S749" s="36">
        <f>'2 уровень'!T1539</f>
        <v>0</v>
      </c>
      <c r="T749" s="36">
        <f>'2 уровень'!U1539</f>
        <v>0</v>
      </c>
      <c r="U749" s="36">
        <f>'2 уровень'!V1539</f>
        <v>0</v>
      </c>
      <c r="V749" s="944">
        <f>'2 уровень'!W1539</f>
        <v>0</v>
      </c>
      <c r="W749" s="36"/>
      <c r="X749" s="36"/>
      <c r="Y749" s="944">
        <f>'2 уровень'!X1536</f>
        <v>0</v>
      </c>
      <c r="Z749" s="944">
        <f>'2 уровень'!Y1536</f>
        <v>0</v>
      </c>
      <c r="AA749" s="36">
        <f>'2 уровень'!Z1536</f>
        <v>0</v>
      </c>
      <c r="AB749" s="1920"/>
      <c r="AC749" s="915"/>
      <c r="AD749" s="1929"/>
      <c r="AE749" s="915"/>
      <c r="AF749" s="915"/>
      <c r="AG749" s="915"/>
      <c r="AH749" s="915"/>
      <c r="AI749" s="915"/>
      <c r="AJ749" s="915"/>
      <c r="AK749" s="915"/>
      <c r="AL749" s="915"/>
      <c r="AM749" s="915"/>
      <c r="AN749" s="915"/>
      <c r="AO749" s="915"/>
      <c r="AP749" s="915"/>
      <c r="AQ749" s="915"/>
      <c r="AR749" s="915"/>
      <c r="AS749" s="915"/>
      <c r="AT749" s="915"/>
      <c r="AU749" s="915"/>
      <c r="AV749" s="915"/>
      <c r="AW749" s="915"/>
      <c r="AX749" s="915"/>
      <c r="AY749" s="915"/>
      <c r="AZ749" s="915"/>
      <c r="BA749" s="915"/>
      <c r="BB749" s="915"/>
      <c r="BC749" s="915"/>
      <c r="BD749" s="915"/>
      <c r="BE749" s="915"/>
      <c r="BF749" s="915"/>
      <c r="BG749" s="915"/>
      <c r="BH749" s="915"/>
      <c r="BI749" s="915"/>
      <c r="BJ749" s="915"/>
      <c r="BK749" s="915"/>
      <c r="BL749" s="915"/>
      <c r="BM749" s="915"/>
      <c r="BN749" s="915"/>
      <c r="BO749" s="915"/>
      <c r="BP749" s="915"/>
      <c r="BQ749" s="915"/>
      <c r="BR749" s="915"/>
      <c r="BS749" s="915"/>
      <c r="BT749" s="915"/>
      <c r="BU749" s="915"/>
      <c r="BV749" s="915"/>
      <c r="BW749" s="915"/>
      <c r="BX749" s="915"/>
      <c r="BY749" s="915"/>
      <c r="BZ749" s="915"/>
      <c r="CA749" s="915"/>
      <c r="CB749" s="915"/>
      <c r="CC749" s="915"/>
      <c r="CD749" s="915"/>
      <c r="CE749" s="915"/>
      <c r="CF749" s="915"/>
      <c r="CG749" s="915"/>
      <c r="CH749" s="915"/>
      <c r="CI749" s="915"/>
      <c r="CJ749" s="915"/>
      <c r="CK749" s="915"/>
      <c r="CL749" s="915"/>
      <c r="CM749" s="915"/>
      <c r="CN749" s="915"/>
      <c r="CO749" s="915"/>
      <c r="CP749" s="915"/>
      <c r="CQ749" s="915"/>
      <c r="CR749" s="915"/>
      <c r="CS749" s="915"/>
      <c r="CT749" s="915"/>
      <c r="CU749" s="915"/>
      <c r="CV749" s="915"/>
      <c r="CW749" s="915"/>
      <c r="CX749" s="915"/>
      <c r="CY749" s="915"/>
      <c r="CZ749" s="915"/>
      <c r="DA749" s="915"/>
      <c r="DB749" s="915"/>
      <c r="DC749" s="915"/>
      <c r="DD749" s="915"/>
      <c r="DE749" s="915"/>
      <c r="DF749" s="915"/>
      <c r="DG749" s="915"/>
      <c r="DH749" s="915"/>
      <c r="DI749" s="915"/>
      <c r="DJ749" s="915"/>
      <c r="DK749" s="915"/>
      <c r="DL749" s="915"/>
      <c r="DM749" s="915"/>
      <c r="DN749" s="915"/>
      <c r="DO749" s="915"/>
      <c r="DP749" s="915"/>
      <c r="DQ749" s="915"/>
      <c r="DR749" s="915"/>
      <c r="DS749" s="915"/>
      <c r="DT749" s="915"/>
      <c r="DU749" s="915"/>
      <c r="DV749" s="915"/>
      <c r="DW749" s="915"/>
      <c r="DX749" s="915"/>
      <c r="DY749" s="915"/>
      <c r="DZ749" s="915"/>
      <c r="EA749" s="915"/>
      <c r="EB749" s="915"/>
      <c r="EC749" s="915"/>
      <c r="ED749" s="915"/>
      <c r="EE749" s="915"/>
      <c r="EF749" s="915"/>
      <c r="EG749" s="915"/>
      <c r="EH749" s="915"/>
      <c r="EI749" s="915"/>
      <c r="EJ749" s="915"/>
      <c r="EK749" s="915"/>
      <c r="EL749" s="915"/>
      <c r="EM749" s="915"/>
      <c r="EN749" s="915"/>
      <c r="EO749" s="915"/>
      <c r="EP749" s="915"/>
      <c r="EQ749" s="915"/>
      <c r="ER749" s="915"/>
      <c r="ES749" s="915"/>
      <c r="ET749" s="915"/>
      <c r="EU749" s="915"/>
      <c r="EV749" s="915"/>
      <c r="EW749" s="915"/>
      <c r="EX749" s="915"/>
      <c r="EY749" s="915"/>
      <c r="EZ749" s="915"/>
      <c r="FA749" s="915"/>
      <c r="FB749" s="915"/>
      <c r="FC749" s="915"/>
      <c r="FD749" s="915"/>
      <c r="FE749" s="915"/>
      <c r="FF749" s="915"/>
      <c r="FG749" s="915"/>
      <c r="FH749" s="915"/>
      <c r="FI749" s="915"/>
      <c r="FJ749" s="915"/>
      <c r="FK749" s="915"/>
      <c r="FL749" s="915"/>
      <c r="FM749" s="915"/>
      <c r="FN749" s="915"/>
      <c r="FO749" s="915"/>
      <c r="FP749" s="915"/>
      <c r="FQ749" s="915"/>
      <c r="FR749" s="915"/>
      <c r="FS749" s="915"/>
      <c r="FT749" s="915"/>
      <c r="FU749" s="915"/>
      <c r="FV749" s="915"/>
      <c r="FW749" s="915"/>
      <c r="FX749" s="915"/>
      <c r="FY749" s="915"/>
      <c r="FZ749" s="915"/>
      <c r="GA749" s="915"/>
      <c r="GB749" s="915"/>
      <c r="GC749" s="915"/>
      <c r="GD749" s="915"/>
      <c r="GE749" s="915"/>
      <c r="GF749" s="915"/>
      <c r="GG749" s="915"/>
      <c r="GH749" s="915"/>
      <c r="GI749" s="915"/>
      <c r="GJ749" s="915"/>
      <c r="GK749" s="915"/>
      <c r="GL749" s="915"/>
      <c r="GM749" s="915"/>
      <c r="GN749" s="915"/>
    </row>
    <row r="750" spans="1:196" ht="33.75" customHeight="1" x14ac:dyDescent="0.25">
      <c r="B750" s="27">
        <v>1</v>
      </c>
      <c r="C750" s="1306" t="s">
        <v>198</v>
      </c>
      <c r="D750" s="969">
        <f>'2 уровень'!E1540</f>
        <v>42326</v>
      </c>
      <c r="E750" s="969">
        <f>'2 уровень'!F1540</f>
        <v>3528</v>
      </c>
      <c r="F750" s="969">
        <f>'2 уровень'!G1540</f>
        <v>1778.8592592592593</v>
      </c>
      <c r="G750" s="970">
        <f>'2 уровень'!H1540</f>
        <v>50.421180818006221</v>
      </c>
      <c r="H750" s="945">
        <f>'2 уровень'!I1540</f>
        <v>0</v>
      </c>
      <c r="I750" s="945">
        <f>'2 уровень'!J1540</f>
        <v>0</v>
      </c>
      <c r="J750" s="39">
        <f>'2 уровень'!K1540</f>
        <v>0</v>
      </c>
      <c r="K750" s="39">
        <f>'2 уровень'!L1540</f>
        <v>0</v>
      </c>
      <c r="L750" s="39">
        <f>'2 уровень'!M1540</f>
        <v>0</v>
      </c>
      <c r="M750" s="39">
        <f>'2 уровень'!N1540</f>
        <v>0</v>
      </c>
      <c r="N750" s="39">
        <f>'2 уровень'!O1540</f>
        <v>0</v>
      </c>
      <c r="O750" s="39">
        <f>'2 уровень'!P1540</f>
        <v>0</v>
      </c>
      <c r="P750" s="36">
        <f>'2 уровень'!Q1540</f>
        <v>0</v>
      </c>
      <c r="Q750" s="36">
        <f>'2 уровень'!R1540</f>
        <v>0</v>
      </c>
      <c r="R750" s="36">
        <f>'2 уровень'!S1540</f>
        <v>0</v>
      </c>
      <c r="S750" s="36">
        <f>'2 уровень'!T1540</f>
        <v>0</v>
      </c>
      <c r="T750" s="36">
        <f>'2 уровень'!U1540</f>
        <v>0</v>
      </c>
      <c r="U750" s="36">
        <f>'2 уровень'!V1540</f>
        <v>0</v>
      </c>
      <c r="V750" s="944">
        <f>'2 уровень'!W1540</f>
        <v>0</v>
      </c>
      <c r="W750" s="36"/>
      <c r="X750" s="36"/>
      <c r="Y750" s="944">
        <f>'2 уровень'!X1537</f>
        <v>0</v>
      </c>
      <c r="Z750" s="944">
        <f>'2 уровень'!Y1537</f>
        <v>0</v>
      </c>
      <c r="AA750" s="36">
        <f>'2 уровень'!Z1537</f>
        <v>0</v>
      </c>
      <c r="AB750" s="1920"/>
      <c r="AC750" s="915"/>
      <c r="AD750" s="1929"/>
      <c r="AE750" s="915"/>
      <c r="AF750" s="915"/>
      <c r="AG750" s="915"/>
      <c r="AH750" s="915"/>
      <c r="AI750" s="915"/>
      <c r="AJ750" s="915"/>
      <c r="AK750" s="915"/>
      <c r="AL750" s="915"/>
      <c r="AM750" s="915"/>
      <c r="AN750" s="915"/>
      <c r="AO750" s="915"/>
      <c r="AP750" s="915"/>
      <c r="AQ750" s="915"/>
      <c r="AR750" s="915"/>
      <c r="AS750" s="915"/>
      <c r="AT750" s="915"/>
      <c r="AU750" s="915"/>
      <c r="AV750" s="915"/>
      <c r="AW750" s="915"/>
      <c r="AX750" s="915"/>
      <c r="AY750" s="915"/>
      <c r="AZ750" s="915"/>
      <c r="BA750" s="915"/>
      <c r="BB750" s="915"/>
      <c r="BC750" s="915"/>
      <c r="BD750" s="915"/>
      <c r="BE750" s="915"/>
      <c r="BF750" s="915"/>
      <c r="BG750" s="915"/>
      <c r="BH750" s="915"/>
      <c r="BI750" s="915"/>
      <c r="BJ750" s="915"/>
      <c r="BK750" s="915"/>
      <c r="BL750" s="915"/>
      <c r="BM750" s="915"/>
      <c r="BN750" s="915"/>
      <c r="BO750" s="915"/>
      <c r="BP750" s="915"/>
      <c r="BQ750" s="915"/>
      <c r="BR750" s="915"/>
      <c r="BS750" s="915"/>
      <c r="BT750" s="915"/>
      <c r="BU750" s="915"/>
      <c r="BV750" s="915"/>
      <c r="BW750" s="915"/>
      <c r="BX750" s="915"/>
      <c r="BY750" s="915"/>
      <c r="BZ750" s="915"/>
      <c r="CA750" s="915"/>
      <c r="CB750" s="915"/>
      <c r="CC750" s="915"/>
      <c r="CD750" s="915"/>
      <c r="CE750" s="915"/>
      <c r="CF750" s="915"/>
      <c r="CG750" s="915"/>
      <c r="CH750" s="915"/>
      <c r="CI750" s="915"/>
      <c r="CJ750" s="915"/>
      <c r="CK750" s="915"/>
      <c r="CL750" s="915"/>
      <c r="CM750" s="915"/>
      <c r="CN750" s="915"/>
      <c r="CO750" s="915"/>
      <c r="CP750" s="915"/>
      <c r="CQ750" s="915"/>
      <c r="CR750" s="915"/>
      <c r="CS750" s="915"/>
      <c r="CT750" s="915"/>
      <c r="CU750" s="915"/>
      <c r="CV750" s="915"/>
      <c r="CW750" s="915"/>
      <c r="CX750" s="915"/>
      <c r="CY750" s="915"/>
      <c r="CZ750" s="915"/>
      <c r="DA750" s="915"/>
      <c r="DB750" s="915"/>
      <c r="DC750" s="915"/>
      <c r="DD750" s="915"/>
      <c r="DE750" s="915"/>
      <c r="DF750" s="915"/>
      <c r="DG750" s="915"/>
      <c r="DH750" s="915"/>
      <c r="DI750" s="915"/>
      <c r="DJ750" s="915"/>
      <c r="DK750" s="915"/>
      <c r="DL750" s="915"/>
      <c r="DM750" s="915"/>
      <c r="DN750" s="915"/>
      <c r="DO750" s="915"/>
      <c r="DP750" s="915"/>
      <c r="DQ750" s="915"/>
      <c r="DR750" s="915"/>
      <c r="DS750" s="915"/>
      <c r="DT750" s="915"/>
      <c r="DU750" s="915"/>
      <c r="DV750" s="915"/>
      <c r="DW750" s="915"/>
      <c r="DX750" s="915"/>
      <c r="DY750" s="915"/>
      <c r="DZ750" s="915"/>
      <c r="EA750" s="915"/>
      <c r="EB750" s="915"/>
      <c r="EC750" s="915"/>
      <c r="ED750" s="915"/>
      <c r="EE750" s="915"/>
      <c r="EF750" s="915"/>
      <c r="EG750" s="915"/>
      <c r="EH750" s="915"/>
      <c r="EI750" s="915"/>
      <c r="EJ750" s="915"/>
      <c r="EK750" s="915"/>
      <c r="EL750" s="915"/>
      <c r="EM750" s="915"/>
      <c r="EN750" s="915"/>
      <c r="EO750" s="915"/>
      <c r="EP750" s="915"/>
      <c r="EQ750" s="915"/>
      <c r="ER750" s="915"/>
      <c r="ES750" s="915"/>
      <c r="ET750" s="915"/>
      <c r="EU750" s="915"/>
      <c r="EV750" s="915"/>
      <c r="EW750" s="915"/>
      <c r="EX750" s="915"/>
      <c r="EY750" s="915"/>
      <c r="EZ750" s="915"/>
      <c r="FA750" s="915"/>
      <c r="FB750" s="915"/>
      <c r="FC750" s="915"/>
      <c r="FD750" s="915"/>
      <c r="FE750" s="915"/>
      <c r="FF750" s="915"/>
      <c r="FG750" s="915"/>
      <c r="FH750" s="915"/>
      <c r="FI750" s="915"/>
      <c r="FJ750" s="915"/>
      <c r="FK750" s="915"/>
      <c r="FL750" s="915"/>
      <c r="FM750" s="915"/>
      <c r="FN750" s="915"/>
      <c r="FO750" s="915"/>
      <c r="FP750" s="915"/>
      <c r="FQ750" s="915"/>
      <c r="FR750" s="915"/>
      <c r="FS750" s="915"/>
      <c r="FT750" s="915"/>
      <c r="FU750" s="915"/>
      <c r="FV750" s="915"/>
      <c r="FW750" s="915"/>
      <c r="FX750" s="915"/>
      <c r="FY750" s="915"/>
      <c r="FZ750" s="915"/>
      <c r="GA750" s="915"/>
      <c r="GB750" s="915"/>
      <c r="GC750" s="915"/>
      <c r="GD750" s="915"/>
      <c r="GE750" s="915"/>
      <c r="GF750" s="915"/>
      <c r="GG750" s="915"/>
      <c r="GH750" s="915"/>
      <c r="GI750" s="915"/>
      <c r="GJ750" s="915"/>
      <c r="GK750" s="915"/>
      <c r="GL750" s="915"/>
      <c r="GM750" s="915"/>
      <c r="GN750" s="915"/>
    </row>
    <row r="751" spans="1:196" ht="29.25" x14ac:dyDescent="0.25">
      <c r="A751" s="27">
        <v>1</v>
      </c>
      <c r="B751" s="27">
        <v>1</v>
      </c>
      <c r="C751" s="1306" t="s">
        <v>157</v>
      </c>
      <c r="D751" s="969">
        <f>'2 уровень'!E1541</f>
        <v>36423.411764705881</v>
      </c>
      <c r="E751" s="969">
        <f>'2 уровень'!F1541</f>
        <v>3035.1176470588234</v>
      </c>
      <c r="F751" s="969">
        <f>'2 уровень'!G1541</f>
        <v>1350.9964705882353</v>
      </c>
      <c r="G751" s="970">
        <f>'2 уровень'!H1541</f>
        <v>44.512161559780608</v>
      </c>
      <c r="H751" s="945">
        <f>'2 уровень'!I1541</f>
        <v>0</v>
      </c>
      <c r="I751" s="945">
        <f>'2 уровень'!J1541</f>
        <v>0</v>
      </c>
      <c r="J751" s="39">
        <f>'2 уровень'!K1541</f>
        <v>0</v>
      </c>
      <c r="K751" s="39">
        <f>'2 уровень'!L1541</f>
        <v>0</v>
      </c>
      <c r="L751" s="39">
        <f>'2 уровень'!M1541</f>
        <v>0</v>
      </c>
      <c r="M751" s="39">
        <f>'2 уровень'!N1541</f>
        <v>0</v>
      </c>
      <c r="N751" s="39">
        <f>'2 уровень'!O1541</f>
        <v>0</v>
      </c>
      <c r="O751" s="39">
        <f>'2 уровень'!P1541</f>
        <v>0</v>
      </c>
      <c r="P751" s="36">
        <f>'2 уровень'!Q1541</f>
        <v>0</v>
      </c>
      <c r="Q751" s="36">
        <f>'2 уровень'!R1541</f>
        <v>0</v>
      </c>
      <c r="R751" s="36">
        <f>'2 уровень'!S1541</f>
        <v>0</v>
      </c>
      <c r="S751" s="36">
        <f>'2 уровень'!T1541</f>
        <v>0</v>
      </c>
      <c r="T751" s="36">
        <f>'2 уровень'!U1541</f>
        <v>0</v>
      </c>
      <c r="U751" s="36">
        <f>'2 уровень'!V1541</f>
        <v>0</v>
      </c>
      <c r="V751" s="944">
        <f>'2 уровень'!W1541</f>
        <v>0</v>
      </c>
      <c r="W751" s="36"/>
      <c r="X751" s="36"/>
      <c r="Y751" s="944">
        <f>'2 уровень'!X1538</f>
        <v>0</v>
      </c>
      <c r="Z751" s="944">
        <f>'2 уровень'!Y1538</f>
        <v>0</v>
      </c>
      <c r="AA751" s="36">
        <f>'2 уровень'!Z1538</f>
        <v>0</v>
      </c>
      <c r="AB751" s="1920"/>
      <c r="AC751" s="915"/>
      <c r="AD751" s="1929"/>
      <c r="AE751" s="915"/>
      <c r="AF751" s="915"/>
      <c r="AG751" s="915"/>
      <c r="AH751" s="915"/>
      <c r="AI751" s="915"/>
      <c r="AJ751" s="915"/>
      <c r="AK751" s="915"/>
      <c r="AL751" s="915"/>
      <c r="AM751" s="915"/>
      <c r="AN751" s="915"/>
      <c r="AO751" s="915"/>
      <c r="AP751" s="915"/>
      <c r="AQ751" s="915"/>
      <c r="AR751" s="915"/>
      <c r="AS751" s="915"/>
      <c r="AT751" s="915"/>
      <c r="AU751" s="915"/>
      <c r="AV751" s="915"/>
      <c r="AW751" s="915"/>
      <c r="AX751" s="915"/>
      <c r="AY751" s="915"/>
      <c r="AZ751" s="915"/>
      <c r="BA751" s="915"/>
      <c r="BB751" s="915"/>
      <c r="BC751" s="915"/>
      <c r="BD751" s="915"/>
      <c r="BE751" s="915"/>
      <c r="BF751" s="915"/>
      <c r="BG751" s="915"/>
      <c r="BH751" s="915"/>
      <c r="BI751" s="915"/>
      <c r="BJ751" s="915"/>
      <c r="BK751" s="915"/>
      <c r="BL751" s="915"/>
      <c r="BM751" s="915"/>
      <c r="BN751" s="915"/>
      <c r="BO751" s="915"/>
      <c r="BP751" s="915"/>
      <c r="BQ751" s="915"/>
      <c r="BR751" s="915"/>
      <c r="BS751" s="915"/>
      <c r="BT751" s="915"/>
      <c r="BU751" s="915"/>
      <c r="BV751" s="915"/>
      <c r="BW751" s="915"/>
      <c r="BX751" s="915"/>
      <c r="BY751" s="915"/>
      <c r="BZ751" s="915"/>
      <c r="CA751" s="915"/>
      <c r="CB751" s="915"/>
      <c r="CC751" s="915"/>
      <c r="CD751" s="915"/>
      <c r="CE751" s="915"/>
      <c r="CF751" s="915"/>
      <c r="CG751" s="915"/>
      <c r="CH751" s="915"/>
      <c r="CI751" s="915"/>
      <c r="CJ751" s="915"/>
      <c r="CK751" s="915"/>
      <c r="CL751" s="915"/>
      <c r="CM751" s="915"/>
      <c r="CN751" s="915"/>
      <c r="CO751" s="915"/>
      <c r="CP751" s="915"/>
      <c r="CQ751" s="915"/>
      <c r="CR751" s="915"/>
      <c r="CS751" s="915"/>
      <c r="CT751" s="915"/>
      <c r="CU751" s="915"/>
      <c r="CV751" s="915"/>
      <c r="CW751" s="915"/>
      <c r="CX751" s="915"/>
      <c r="CY751" s="915"/>
      <c r="CZ751" s="915"/>
      <c r="DA751" s="915"/>
      <c r="DB751" s="915"/>
      <c r="DC751" s="915"/>
      <c r="DD751" s="915"/>
      <c r="DE751" s="915"/>
      <c r="DF751" s="915"/>
      <c r="DG751" s="915"/>
      <c r="DH751" s="915"/>
      <c r="DI751" s="915"/>
      <c r="DJ751" s="915"/>
      <c r="DK751" s="915"/>
      <c r="DL751" s="915"/>
      <c r="DM751" s="915"/>
      <c r="DN751" s="915"/>
      <c r="DO751" s="915"/>
      <c r="DP751" s="915"/>
      <c r="DQ751" s="915"/>
      <c r="DR751" s="915"/>
      <c r="DS751" s="915"/>
      <c r="DT751" s="915"/>
      <c r="DU751" s="915"/>
      <c r="DV751" s="915"/>
      <c r="DW751" s="915"/>
      <c r="DX751" s="915"/>
      <c r="DY751" s="915"/>
      <c r="DZ751" s="915"/>
      <c r="EA751" s="915"/>
      <c r="EB751" s="915"/>
      <c r="EC751" s="915"/>
      <c r="ED751" s="915"/>
      <c r="EE751" s="915"/>
      <c r="EF751" s="915"/>
      <c r="EG751" s="915"/>
      <c r="EH751" s="915"/>
      <c r="EI751" s="915"/>
      <c r="EJ751" s="915"/>
      <c r="EK751" s="915"/>
      <c r="EL751" s="915"/>
      <c r="EM751" s="915"/>
      <c r="EN751" s="915"/>
      <c r="EO751" s="915"/>
      <c r="EP751" s="915"/>
      <c r="EQ751" s="915"/>
      <c r="ER751" s="915"/>
      <c r="ES751" s="915"/>
      <c r="ET751" s="915"/>
      <c r="EU751" s="915"/>
      <c r="EV751" s="915"/>
      <c r="EW751" s="915"/>
      <c r="EX751" s="915"/>
      <c r="EY751" s="915"/>
      <c r="EZ751" s="915"/>
      <c r="FA751" s="915"/>
      <c r="FB751" s="915"/>
      <c r="FC751" s="915"/>
      <c r="FD751" s="915"/>
      <c r="FE751" s="915"/>
      <c r="FF751" s="915"/>
      <c r="FG751" s="915"/>
      <c r="FH751" s="915"/>
      <c r="FI751" s="915"/>
      <c r="FJ751" s="915"/>
      <c r="FK751" s="915"/>
      <c r="FL751" s="915"/>
      <c r="FM751" s="915"/>
      <c r="FN751" s="915"/>
      <c r="FO751" s="915"/>
      <c r="FP751" s="915"/>
      <c r="FQ751" s="915"/>
      <c r="FR751" s="915"/>
      <c r="FS751" s="915"/>
      <c r="FT751" s="915"/>
      <c r="FU751" s="915"/>
      <c r="FV751" s="915"/>
      <c r="FW751" s="915"/>
      <c r="FX751" s="915"/>
      <c r="FY751" s="915"/>
      <c r="FZ751" s="915"/>
      <c r="GA751" s="915"/>
      <c r="GB751" s="915"/>
      <c r="GC751" s="915"/>
      <c r="GD751" s="915"/>
      <c r="GE751" s="915"/>
      <c r="GF751" s="915"/>
      <c r="GG751" s="915"/>
      <c r="GH751" s="915"/>
      <c r="GI751" s="915"/>
      <c r="GJ751" s="915"/>
      <c r="GK751" s="915"/>
      <c r="GL751" s="915"/>
      <c r="GM751" s="915"/>
      <c r="GN751" s="915"/>
    </row>
    <row r="752" spans="1:196" ht="29.25" x14ac:dyDescent="0.25">
      <c r="A752" s="27">
        <v>1</v>
      </c>
      <c r="B752" s="27">
        <v>1</v>
      </c>
      <c r="C752" s="1306" t="s">
        <v>158</v>
      </c>
      <c r="D752" s="969">
        <f>'2 уровень'!E1542</f>
        <v>12300</v>
      </c>
      <c r="E752" s="969">
        <f>'2 уровень'!F1542</f>
        <v>1025</v>
      </c>
      <c r="F752" s="969">
        <f>'2 уровень'!G1542</f>
        <v>865</v>
      </c>
      <c r="G752" s="970">
        <f>'2 уровень'!H1542</f>
        <v>84.390243902439025</v>
      </c>
      <c r="H752" s="945">
        <f>'2 уровень'!I1542</f>
        <v>0</v>
      </c>
      <c r="I752" s="945">
        <f>'2 уровень'!J1542</f>
        <v>0</v>
      </c>
      <c r="J752" s="39">
        <f>'2 уровень'!K1542</f>
        <v>0</v>
      </c>
      <c r="K752" s="39">
        <f>'2 уровень'!L1542</f>
        <v>0</v>
      </c>
      <c r="L752" s="39">
        <f>'2 уровень'!M1542</f>
        <v>0</v>
      </c>
      <c r="M752" s="39">
        <f>'2 уровень'!N1542</f>
        <v>0</v>
      </c>
      <c r="N752" s="39">
        <f>'2 уровень'!O1542</f>
        <v>0</v>
      </c>
      <c r="O752" s="39">
        <f>'2 уровень'!P1542</f>
        <v>0</v>
      </c>
      <c r="P752" s="36">
        <f>'2 уровень'!Q1542</f>
        <v>0</v>
      </c>
      <c r="Q752" s="36">
        <f>'2 уровень'!R1542</f>
        <v>0</v>
      </c>
      <c r="R752" s="36">
        <f>'2 уровень'!S1542</f>
        <v>0</v>
      </c>
      <c r="S752" s="36">
        <f>'2 уровень'!T1542</f>
        <v>0</v>
      </c>
      <c r="T752" s="36">
        <f>'2 уровень'!U1542</f>
        <v>0</v>
      </c>
      <c r="U752" s="36">
        <f>'2 уровень'!V1542</f>
        <v>0</v>
      </c>
      <c r="V752" s="944">
        <f>'2 уровень'!W1542</f>
        <v>0</v>
      </c>
      <c r="W752" s="36"/>
      <c r="X752" s="36"/>
      <c r="Y752" s="944">
        <f>'2 уровень'!X1539</f>
        <v>0</v>
      </c>
      <c r="Z752" s="944">
        <f>'2 уровень'!Y1539</f>
        <v>0</v>
      </c>
      <c r="AA752" s="36">
        <f>'2 уровень'!Z1539</f>
        <v>0</v>
      </c>
      <c r="AB752" s="1920"/>
      <c r="AC752" s="915"/>
      <c r="AD752" s="1929"/>
      <c r="AE752" s="915"/>
      <c r="AF752" s="915"/>
      <c r="AG752" s="915"/>
      <c r="AH752" s="915"/>
      <c r="AI752" s="915"/>
      <c r="AJ752" s="915"/>
      <c r="AK752" s="915"/>
      <c r="AL752" s="915"/>
      <c r="AM752" s="915"/>
      <c r="AN752" s="915"/>
      <c r="AO752" s="915"/>
      <c r="AP752" s="915"/>
      <c r="AQ752" s="915"/>
      <c r="AR752" s="915"/>
      <c r="AS752" s="915"/>
      <c r="AT752" s="915"/>
      <c r="AU752" s="915"/>
      <c r="AV752" s="915"/>
      <c r="AW752" s="915"/>
      <c r="AX752" s="915"/>
      <c r="AY752" s="915"/>
      <c r="AZ752" s="915"/>
      <c r="BA752" s="915"/>
      <c r="BB752" s="915"/>
      <c r="BC752" s="915"/>
      <c r="BD752" s="915"/>
      <c r="BE752" s="915"/>
      <c r="BF752" s="915"/>
      <c r="BG752" s="915"/>
      <c r="BH752" s="915"/>
      <c r="BI752" s="915"/>
      <c r="BJ752" s="915"/>
      <c r="BK752" s="915"/>
      <c r="BL752" s="915"/>
      <c r="BM752" s="915"/>
      <c r="BN752" s="915"/>
      <c r="BO752" s="915"/>
      <c r="BP752" s="915"/>
      <c r="BQ752" s="915"/>
      <c r="BR752" s="915"/>
      <c r="BS752" s="915"/>
      <c r="BT752" s="915"/>
      <c r="BU752" s="915"/>
      <c r="BV752" s="915"/>
      <c r="BW752" s="915"/>
      <c r="BX752" s="915"/>
      <c r="BY752" s="915"/>
      <c r="BZ752" s="915"/>
      <c r="CA752" s="915"/>
      <c r="CB752" s="915"/>
      <c r="CC752" s="915"/>
      <c r="CD752" s="915"/>
      <c r="CE752" s="915"/>
      <c r="CF752" s="915"/>
      <c r="CG752" s="915"/>
      <c r="CH752" s="915"/>
      <c r="CI752" s="915"/>
      <c r="CJ752" s="915"/>
      <c r="CK752" s="915"/>
      <c r="CL752" s="915"/>
      <c r="CM752" s="915"/>
      <c r="CN752" s="915"/>
      <c r="CO752" s="915"/>
      <c r="CP752" s="915"/>
      <c r="CQ752" s="915"/>
      <c r="CR752" s="915"/>
      <c r="CS752" s="915"/>
      <c r="CT752" s="915"/>
      <c r="CU752" s="915"/>
      <c r="CV752" s="915"/>
      <c r="CW752" s="915"/>
      <c r="CX752" s="915"/>
      <c r="CY752" s="915"/>
      <c r="CZ752" s="915"/>
      <c r="DA752" s="915"/>
      <c r="DB752" s="915"/>
      <c r="DC752" s="915"/>
      <c r="DD752" s="915"/>
      <c r="DE752" s="915"/>
      <c r="DF752" s="915"/>
      <c r="DG752" s="915"/>
      <c r="DH752" s="915"/>
      <c r="DI752" s="915"/>
      <c r="DJ752" s="915"/>
      <c r="DK752" s="915"/>
      <c r="DL752" s="915"/>
      <c r="DM752" s="915"/>
      <c r="DN752" s="915"/>
      <c r="DO752" s="915"/>
      <c r="DP752" s="915"/>
      <c r="DQ752" s="915"/>
      <c r="DR752" s="915"/>
      <c r="DS752" s="915"/>
      <c r="DT752" s="915"/>
      <c r="DU752" s="915"/>
      <c r="DV752" s="915"/>
      <c r="DW752" s="915"/>
      <c r="DX752" s="915"/>
      <c r="DY752" s="915"/>
      <c r="DZ752" s="915"/>
      <c r="EA752" s="915"/>
      <c r="EB752" s="915"/>
      <c r="EC752" s="915"/>
      <c r="ED752" s="915"/>
      <c r="EE752" s="915"/>
      <c r="EF752" s="915"/>
      <c r="EG752" s="915"/>
      <c r="EH752" s="915"/>
      <c r="EI752" s="915"/>
      <c r="EJ752" s="915"/>
      <c r="EK752" s="915"/>
      <c r="EL752" s="915"/>
      <c r="EM752" s="915"/>
      <c r="EN752" s="915"/>
      <c r="EO752" s="915"/>
      <c r="EP752" s="915"/>
      <c r="EQ752" s="915"/>
      <c r="ER752" s="915"/>
      <c r="ES752" s="915"/>
      <c r="ET752" s="915"/>
      <c r="EU752" s="915"/>
      <c r="EV752" s="915"/>
      <c r="EW752" s="915"/>
      <c r="EX752" s="915"/>
      <c r="EY752" s="915"/>
      <c r="EZ752" s="915"/>
      <c r="FA752" s="915"/>
      <c r="FB752" s="915"/>
      <c r="FC752" s="915"/>
      <c r="FD752" s="915"/>
      <c r="FE752" s="915"/>
      <c r="FF752" s="915"/>
      <c r="FG752" s="915"/>
      <c r="FH752" s="915"/>
      <c r="FI752" s="915"/>
      <c r="FJ752" s="915"/>
      <c r="FK752" s="915"/>
      <c r="FL752" s="915"/>
      <c r="FM752" s="915"/>
      <c r="FN752" s="915"/>
      <c r="FO752" s="915"/>
      <c r="FP752" s="915"/>
      <c r="FQ752" s="915"/>
      <c r="FR752" s="915"/>
      <c r="FS752" s="915"/>
      <c r="FT752" s="915"/>
      <c r="FU752" s="915"/>
      <c r="FV752" s="915"/>
      <c r="FW752" s="915"/>
      <c r="FX752" s="915"/>
      <c r="FY752" s="915"/>
      <c r="FZ752" s="915"/>
      <c r="GA752" s="915"/>
      <c r="GB752" s="915"/>
      <c r="GC752" s="915"/>
      <c r="GD752" s="915"/>
      <c r="GE752" s="915"/>
      <c r="GF752" s="915"/>
      <c r="GG752" s="915"/>
      <c r="GH752" s="915"/>
      <c r="GI752" s="915"/>
      <c r="GJ752" s="915"/>
      <c r="GK752" s="915"/>
      <c r="GL752" s="915"/>
      <c r="GM752" s="915"/>
      <c r="GN752" s="915"/>
    </row>
    <row r="753" spans="1:196" x14ac:dyDescent="0.25">
      <c r="A753" s="27">
        <v>1</v>
      </c>
      <c r="B753" s="27">
        <v>1</v>
      </c>
      <c r="C753" s="1440" t="s">
        <v>88</v>
      </c>
      <c r="D753" s="969">
        <f>'2 уровень'!E1543</f>
        <v>166354.4923076923</v>
      </c>
      <c r="E753" s="969">
        <f>'2 уровень'!F1543</f>
        <v>13863.17435897436</v>
      </c>
      <c r="F753" s="969">
        <f>'2 уровень'!G1543</f>
        <v>6806.8310541310548</v>
      </c>
      <c r="G753" s="970">
        <f>'2 уровень'!H1543</f>
        <v>49.100089762087109</v>
      </c>
      <c r="H753" s="945">
        <f>'2 уровень'!I1543</f>
        <v>0</v>
      </c>
      <c r="I753" s="945">
        <f>'2 уровень'!J1543</f>
        <v>0</v>
      </c>
      <c r="J753" s="39">
        <f>'2 уровень'!K1543</f>
        <v>0</v>
      </c>
      <c r="K753" s="39">
        <f>'2 уровень'!L1543</f>
        <v>0</v>
      </c>
      <c r="L753" s="39">
        <f>'2 уровень'!M1543</f>
        <v>0</v>
      </c>
      <c r="M753" s="39">
        <f>'2 уровень'!N1543</f>
        <v>0</v>
      </c>
      <c r="N753" s="39">
        <f>'2 уровень'!O1543</f>
        <v>0</v>
      </c>
      <c r="O753" s="39">
        <f>'2 уровень'!P1543</f>
        <v>0</v>
      </c>
      <c r="P753" s="36">
        <f>'2 уровень'!Q1543</f>
        <v>148034.02937</v>
      </c>
      <c r="Q753" s="36">
        <f>'2 уровень'!R1543</f>
        <v>12336.169114166667</v>
      </c>
      <c r="R753" s="36">
        <f>'2 уровень'!S1543</f>
        <v>10517.028860000002</v>
      </c>
      <c r="S753" s="36">
        <f>'2 уровень'!T1543</f>
        <v>0</v>
      </c>
      <c r="T753" s="36">
        <f>'2 уровень'!U1543</f>
        <v>-1819.1402541666648</v>
      </c>
      <c r="U753" s="36">
        <f>'2 уровень'!V1543</f>
        <v>-10.68787</v>
      </c>
      <c r="V753" s="944">
        <f>'2 уровень'!W1543</f>
        <v>10506.340990000002</v>
      </c>
      <c r="W753" s="36">
        <f t="shared" ref="W753" si="109">R753/Q753*100</f>
        <v>85.253604767159104</v>
      </c>
      <c r="X753" s="36">
        <f t="shared" ref="X753" si="110">V753/Q753*100</f>
        <v>85.166966282382447</v>
      </c>
      <c r="Y753" s="944">
        <f>'2 уровень'!X1540</f>
        <v>0</v>
      </c>
      <c r="Z753" s="944">
        <f>'2 уровень'!Y1540</f>
        <v>0</v>
      </c>
      <c r="AA753" s="36">
        <f>'2 уровень'!Z1540</f>
        <v>0</v>
      </c>
      <c r="AB753" s="1920"/>
      <c r="AC753" s="915"/>
      <c r="AD753" s="1929"/>
      <c r="AE753" s="915"/>
      <c r="AF753" s="915"/>
      <c r="AG753" s="915"/>
      <c r="AH753" s="915"/>
      <c r="AI753" s="915"/>
      <c r="AJ753" s="915"/>
      <c r="AK753" s="915"/>
      <c r="AL753" s="915"/>
      <c r="AM753" s="915"/>
      <c r="AN753" s="915"/>
      <c r="AO753" s="915"/>
      <c r="AP753" s="915"/>
      <c r="AQ753" s="915"/>
      <c r="AR753" s="915"/>
      <c r="AS753" s="915"/>
      <c r="AT753" s="915"/>
      <c r="AU753" s="915"/>
      <c r="AV753" s="915"/>
      <c r="AW753" s="915"/>
      <c r="AX753" s="915"/>
      <c r="AY753" s="915"/>
      <c r="AZ753" s="915"/>
      <c r="BA753" s="915"/>
      <c r="BB753" s="915"/>
      <c r="BC753" s="915"/>
      <c r="BD753" s="915"/>
      <c r="BE753" s="915"/>
      <c r="BF753" s="915"/>
      <c r="BG753" s="915"/>
      <c r="BH753" s="915"/>
      <c r="BI753" s="915"/>
      <c r="BJ753" s="915"/>
      <c r="BK753" s="915"/>
      <c r="BL753" s="915"/>
      <c r="BM753" s="915"/>
      <c r="BN753" s="915"/>
      <c r="BO753" s="915"/>
      <c r="BP753" s="915"/>
      <c r="BQ753" s="915"/>
      <c r="BR753" s="915"/>
      <c r="BS753" s="915"/>
      <c r="BT753" s="915"/>
      <c r="BU753" s="915"/>
      <c r="BV753" s="915"/>
      <c r="BW753" s="915"/>
      <c r="BX753" s="915"/>
      <c r="BY753" s="915"/>
      <c r="BZ753" s="915"/>
      <c r="CA753" s="915"/>
      <c r="CB753" s="915"/>
      <c r="CC753" s="915"/>
      <c r="CD753" s="915"/>
      <c r="CE753" s="915"/>
      <c r="CF753" s="915"/>
      <c r="CG753" s="915"/>
      <c r="CH753" s="915"/>
      <c r="CI753" s="915"/>
      <c r="CJ753" s="915"/>
      <c r="CK753" s="915"/>
      <c r="CL753" s="915"/>
      <c r="CM753" s="915"/>
      <c r="CN753" s="915"/>
      <c r="CO753" s="915"/>
      <c r="CP753" s="915"/>
      <c r="CQ753" s="915"/>
      <c r="CR753" s="915"/>
      <c r="CS753" s="915"/>
      <c r="CT753" s="915"/>
      <c r="CU753" s="915"/>
      <c r="CV753" s="915"/>
      <c r="CW753" s="915"/>
      <c r="CX753" s="915"/>
      <c r="CY753" s="915"/>
      <c r="CZ753" s="915"/>
      <c r="DA753" s="915"/>
      <c r="DB753" s="915"/>
      <c r="DC753" s="915"/>
      <c r="DD753" s="915"/>
      <c r="DE753" s="915"/>
      <c r="DF753" s="915"/>
      <c r="DG753" s="915"/>
      <c r="DH753" s="915"/>
      <c r="DI753" s="915"/>
      <c r="DJ753" s="915"/>
      <c r="DK753" s="915"/>
      <c r="DL753" s="915"/>
      <c r="DM753" s="915"/>
      <c r="DN753" s="915"/>
      <c r="DO753" s="915"/>
      <c r="DP753" s="915"/>
      <c r="DQ753" s="915"/>
      <c r="DR753" s="915"/>
      <c r="DS753" s="915"/>
      <c r="DT753" s="915"/>
      <c r="DU753" s="915"/>
      <c r="DV753" s="915"/>
      <c r="DW753" s="915"/>
      <c r="DX753" s="915"/>
      <c r="DY753" s="915"/>
      <c r="DZ753" s="915"/>
      <c r="EA753" s="915"/>
      <c r="EB753" s="915"/>
      <c r="EC753" s="915"/>
      <c r="ED753" s="915"/>
      <c r="EE753" s="915"/>
      <c r="EF753" s="915"/>
      <c r="EG753" s="915"/>
      <c r="EH753" s="915"/>
      <c r="EI753" s="915"/>
      <c r="EJ753" s="915"/>
      <c r="EK753" s="915"/>
      <c r="EL753" s="915"/>
      <c r="EM753" s="915"/>
      <c r="EN753" s="915"/>
      <c r="EO753" s="915"/>
      <c r="EP753" s="915"/>
      <c r="EQ753" s="915"/>
      <c r="ER753" s="915"/>
      <c r="ES753" s="915"/>
      <c r="ET753" s="915"/>
      <c r="EU753" s="915"/>
      <c r="EV753" s="915"/>
      <c r="EW753" s="915"/>
      <c r="EX753" s="915"/>
      <c r="EY753" s="915"/>
      <c r="EZ753" s="915"/>
      <c r="FA753" s="915"/>
      <c r="FB753" s="915"/>
      <c r="FC753" s="915"/>
      <c r="FD753" s="915"/>
      <c r="FE753" s="915"/>
      <c r="FF753" s="915"/>
      <c r="FG753" s="915"/>
      <c r="FH753" s="915"/>
      <c r="FI753" s="915"/>
      <c r="FJ753" s="915"/>
      <c r="FK753" s="915"/>
      <c r="FL753" s="915"/>
      <c r="FM753" s="915"/>
      <c r="FN753" s="915"/>
      <c r="FO753" s="915"/>
      <c r="FP753" s="915"/>
      <c r="FQ753" s="915"/>
      <c r="FR753" s="915"/>
      <c r="FS753" s="915"/>
      <c r="FT753" s="915"/>
      <c r="FU753" s="915"/>
      <c r="FV753" s="915"/>
      <c r="FW753" s="915"/>
      <c r="FX753" s="915"/>
      <c r="FY753" s="915"/>
      <c r="FZ753" s="915"/>
      <c r="GA753" s="915"/>
      <c r="GB753" s="915"/>
      <c r="GC753" s="915"/>
      <c r="GD753" s="915"/>
      <c r="GE753" s="915"/>
      <c r="GF753" s="915"/>
      <c r="GG753" s="915"/>
      <c r="GH753" s="915"/>
      <c r="GI753" s="915"/>
      <c r="GJ753" s="915"/>
      <c r="GK753" s="915"/>
      <c r="GL753" s="915"/>
      <c r="GM753" s="915"/>
      <c r="GN753" s="915"/>
    </row>
    <row r="754" spans="1:196" x14ac:dyDescent="0.25">
      <c r="A754" s="27">
        <v>1</v>
      </c>
      <c r="B754" s="27">
        <v>1</v>
      </c>
      <c r="C754" s="1409" t="s">
        <v>79</v>
      </c>
      <c r="D754" s="969">
        <f>'2 уровень'!E1544</f>
        <v>400</v>
      </c>
      <c r="E754" s="969">
        <f>'2 уровень'!F1544</f>
        <v>33</v>
      </c>
      <c r="F754" s="969">
        <f>'2 уровень'!G1544</f>
        <v>61</v>
      </c>
      <c r="G754" s="970">
        <f>'2 уровень'!H1544</f>
        <v>184.84848484848484</v>
      </c>
      <c r="H754" s="945">
        <f>'2 уровень'!I1544</f>
        <v>11.775</v>
      </c>
      <c r="I754" s="945">
        <f>'2 уровень'!J1544</f>
        <v>10.262295081967213</v>
      </c>
      <c r="J754" s="39">
        <f>'2 уровень'!K1544</f>
        <v>4710</v>
      </c>
      <c r="K754" s="39">
        <f>'2 уровень'!L1544</f>
        <v>394</v>
      </c>
      <c r="L754" s="39">
        <f>'2 уровень'!M1544</f>
        <v>626</v>
      </c>
      <c r="M754" s="39">
        <f>'2 уровень'!N1544</f>
        <v>158.88324873096445</v>
      </c>
      <c r="N754" s="39">
        <f>'2 уровень'!O1544</f>
        <v>15.7</v>
      </c>
      <c r="O754" s="39">
        <f>'2 уровень'!P1544</f>
        <v>478.47133757961785</v>
      </c>
      <c r="P754" s="36">
        <f>'2 уровень'!Q1544</f>
        <v>0</v>
      </c>
      <c r="Q754" s="36">
        <f>'2 уровень'!R1544</f>
        <v>0</v>
      </c>
      <c r="R754" s="36">
        <f>'2 уровень'!S1544</f>
        <v>0</v>
      </c>
      <c r="S754" s="36">
        <f>'2 уровень'!T1544</f>
        <v>0</v>
      </c>
      <c r="T754" s="36">
        <f>'2 уровень'!U1544</f>
        <v>0</v>
      </c>
      <c r="U754" s="36">
        <f>'2 уровень'!V1544</f>
        <v>0</v>
      </c>
      <c r="V754" s="944">
        <f>'2 уровень'!W1544</f>
        <v>0</v>
      </c>
      <c r="W754" s="36"/>
      <c r="X754" s="36"/>
      <c r="Y754" s="944">
        <f>'2 уровень'!X1541</f>
        <v>0</v>
      </c>
      <c r="Z754" s="944">
        <f>'2 уровень'!Y1541</f>
        <v>0</v>
      </c>
      <c r="AA754" s="36">
        <f>'2 уровень'!Z1541</f>
        <v>0</v>
      </c>
      <c r="AB754" s="1920"/>
      <c r="AC754" s="915"/>
      <c r="AD754" s="1929"/>
      <c r="AE754" s="915"/>
      <c r="AF754" s="915"/>
      <c r="AG754" s="915"/>
      <c r="AH754" s="915"/>
      <c r="AI754" s="915"/>
      <c r="AJ754" s="915"/>
      <c r="AK754" s="915"/>
      <c r="AL754" s="915"/>
      <c r="AM754" s="915"/>
      <c r="AN754" s="915"/>
      <c r="AO754" s="915"/>
      <c r="AP754" s="915"/>
      <c r="AQ754" s="915"/>
      <c r="AR754" s="915"/>
      <c r="AS754" s="915"/>
      <c r="AT754" s="915"/>
      <c r="AU754" s="915"/>
      <c r="AV754" s="915"/>
      <c r="AW754" s="915"/>
      <c r="AX754" s="915"/>
      <c r="AY754" s="915"/>
      <c r="AZ754" s="915"/>
      <c r="BA754" s="915"/>
      <c r="BB754" s="915"/>
      <c r="BC754" s="915"/>
      <c r="BD754" s="915"/>
      <c r="BE754" s="915"/>
      <c r="BF754" s="915"/>
      <c r="BG754" s="915"/>
      <c r="BH754" s="915"/>
      <c r="BI754" s="915"/>
      <c r="BJ754" s="915"/>
      <c r="BK754" s="915"/>
      <c r="BL754" s="915"/>
      <c r="BM754" s="915"/>
      <c r="BN754" s="915"/>
      <c r="BO754" s="915"/>
      <c r="BP754" s="915"/>
      <c r="BQ754" s="915"/>
      <c r="BR754" s="915"/>
      <c r="BS754" s="915"/>
      <c r="BT754" s="915"/>
      <c r="BU754" s="915"/>
      <c r="BV754" s="915"/>
      <c r="BW754" s="915"/>
      <c r="BX754" s="915"/>
      <c r="BY754" s="915"/>
      <c r="BZ754" s="915"/>
      <c r="CA754" s="915"/>
      <c r="CB754" s="915"/>
      <c r="CC754" s="915"/>
      <c r="CD754" s="915"/>
      <c r="CE754" s="915"/>
      <c r="CF754" s="915"/>
      <c r="CG754" s="915"/>
      <c r="CH754" s="915"/>
      <c r="CI754" s="915"/>
      <c r="CJ754" s="915"/>
      <c r="CK754" s="915"/>
      <c r="CL754" s="915"/>
      <c r="CM754" s="915"/>
      <c r="CN754" s="915"/>
      <c r="CO754" s="915"/>
      <c r="CP754" s="915"/>
      <c r="CQ754" s="915"/>
      <c r="CR754" s="915"/>
      <c r="CS754" s="915"/>
      <c r="CT754" s="915"/>
      <c r="CU754" s="915"/>
      <c r="CV754" s="915"/>
      <c r="CW754" s="915"/>
      <c r="CX754" s="915"/>
      <c r="CY754" s="915"/>
      <c r="CZ754" s="915"/>
      <c r="DA754" s="915"/>
      <c r="DB754" s="915"/>
      <c r="DC754" s="915"/>
      <c r="DD754" s="915"/>
      <c r="DE754" s="915"/>
      <c r="DF754" s="915"/>
      <c r="DG754" s="915"/>
      <c r="DH754" s="915"/>
      <c r="DI754" s="915"/>
      <c r="DJ754" s="915"/>
      <c r="DK754" s="915"/>
      <c r="DL754" s="915"/>
      <c r="DM754" s="915"/>
      <c r="DN754" s="915"/>
      <c r="DO754" s="915"/>
      <c r="DP754" s="915"/>
      <c r="DQ754" s="915"/>
      <c r="DR754" s="915"/>
      <c r="DS754" s="915"/>
      <c r="DT754" s="915"/>
      <c r="DU754" s="915"/>
      <c r="DV754" s="915"/>
      <c r="DW754" s="915"/>
      <c r="DX754" s="915"/>
      <c r="DY754" s="915"/>
      <c r="DZ754" s="915"/>
      <c r="EA754" s="915"/>
      <c r="EB754" s="915"/>
      <c r="EC754" s="915"/>
      <c r="ED754" s="915"/>
      <c r="EE754" s="915"/>
      <c r="EF754" s="915"/>
      <c r="EG754" s="915"/>
      <c r="EH754" s="915"/>
      <c r="EI754" s="915"/>
      <c r="EJ754" s="915"/>
      <c r="EK754" s="915"/>
      <c r="EL754" s="915"/>
      <c r="EM754" s="915"/>
      <c r="EN754" s="915"/>
      <c r="EO754" s="915"/>
      <c r="EP754" s="915"/>
      <c r="EQ754" s="915"/>
      <c r="ER754" s="915"/>
      <c r="ES754" s="915"/>
      <c r="ET754" s="915"/>
      <c r="EU754" s="915"/>
      <c r="EV754" s="915"/>
      <c r="EW754" s="915"/>
      <c r="EX754" s="915"/>
      <c r="EY754" s="915"/>
      <c r="EZ754" s="915"/>
      <c r="FA754" s="915"/>
      <c r="FB754" s="915"/>
      <c r="FC754" s="915"/>
      <c r="FD754" s="915"/>
      <c r="FE754" s="915"/>
      <c r="FF754" s="915"/>
      <c r="FG754" s="915"/>
      <c r="FH754" s="915"/>
      <c r="FI754" s="915"/>
      <c r="FJ754" s="915"/>
      <c r="FK754" s="915"/>
      <c r="FL754" s="915"/>
      <c r="FM754" s="915"/>
      <c r="FN754" s="915"/>
      <c r="FO754" s="915"/>
      <c r="FP754" s="915"/>
      <c r="FQ754" s="915"/>
      <c r="FR754" s="915"/>
      <c r="FS754" s="915"/>
      <c r="FT754" s="915"/>
      <c r="FU754" s="915"/>
      <c r="FV754" s="915"/>
      <c r="FW754" s="915"/>
      <c r="FX754" s="915"/>
      <c r="FY754" s="915"/>
      <c r="FZ754" s="915"/>
      <c r="GA754" s="915"/>
      <c r="GB754" s="915"/>
      <c r="GC754" s="915"/>
      <c r="GD754" s="915"/>
      <c r="GE754" s="915"/>
      <c r="GF754" s="915"/>
      <c r="GG754" s="915"/>
      <c r="GH754" s="915"/>
      <c r="GI754" s="915"/>
      <c r="GJ754" s="915"/>
      <c r="GK754" s="915"/>
      <c r="GL754" s="915"/>
      <c r="GM754" s="915"/>
      <c r="GN754" s="915"/>
    </row>
    <row r="755" spans="1:196" x14ac:dyDescent="0.25">
      <c r="A755" s="27">
        <v>1</v>
      </c>
      <c r="B755" s="27">
        <v>1</v>
      </c>
      <c r="C755" s="1403" t="s">
        <v>16</v>
      </c>
      <c r="D755" s="969">
        <f>'2 уровень'!E1545</f>
        <v>170</v>
      </c>
      <c r="E755" s="969">
        <f>'2 уровень'!F1545</f>
        <v>14</v>
      </c>
      <c r="F755" s="969">
        <f>'2 уровень'!G1545</f>
        <v>21</v>
      </c>
      <c r="G755" s="970">
        <f>'2 уровень'!H1545</f>
        <v>150</v>
      </c>
      <c r="H755" s="945">
        <f>'2 уровень'!I1545</f>
        <v>8</v>
      </c>
      <c r="I755" s="945">
        <f>'2 уровень'!J1545</f>
        <v>9.6666666666666661</v>
      </c>
      <c r="J755" s="39">
        <f>'2 уровень'!K1545</f>
        <v>1360</v>
      </c>
      <c r="K755" s="39">
        <f>'2 уровень'!L1545</f>
        <v>113</v>
      </c>
      <c r="L755" s="39">
        <f>'2 уровень'!M1545</f>
        <v>203</v>
      </c>
      <c r="M755" s="39">
        <f>'2 уровень'!N1545</f>
        <v>179.64601769911502</v>
      </c>
      <c r="N755" s="39">
        <f>'2 уровень'!O1545</f>
        <v>5.666666666666667</v>
      </c>
      <c r="O755" s="39">
        <f>'2 уровень'!P1545</f>
        <v>429.88235294117646</v>
      </c>
      <c r="P755" s="36">
        <f>'2 уровень'!Q1545</f>
        <v>0</v>
      </c>
      <c r="Q755" s="36">
        <f>'2 уровень'!R1545</f>
        <v>0</v>
      </c>
      <c r="R755" s="36">
        <f>'2 уровень'!S1545</f>
        <v>0</v>
      </c>
      <c r="S755" s="36">
        <f>'2 уровень'!T1545</f>
        <v>0</v>
      </c>
      <c r="T755" s="36">
        <f>'2 уровень'!U1545</f>
        <v>0</v>
      </c>
      <c r="U755" s="36">
        <f>'2 уровень'!V1545</f>
        <v>0</v>
      </c>
      <c r="V755" s="944">
        <f>'2 уровень'!W1545</f>
        <v>0</v>
      </c>
      <c r="W755" s="36"/>
      <c r="X755" s="36"/>
      <c r="Y755" s="944">
        <f>'2 уровень'!X1542</f>
        <v>0</v>
      </c>
      <c r="Z755" s="944">
        <f>'2 уровень'!Y1542</f>
        <v>0</v>
      </c>
      <c r="AA755" s="36">
        <f>'2 уровень'!Z1542</f>
        <v>0</v>
      </c>
      <c r="AB755" s="1920"/>
      <c r="AC755" s="915"/>
      <c r="AD755" s="1929"/>
      <c r="AE755" s="915"/>
      <c r="AF755" s="915"/>
      <c r="AG755" s="915"/>
      <c r="AH755" s="915"/>
      <c r="AI755" s="915"/>
      <c r="AJ755" s="915"/>
      <c r="AK755" s="915"/>
      <c r="AL755" s="915"/>
      <c r="AM755" s="915"/>
      <c r="AN755" s="915"/>
      <c r="AO755" s="915"/>
      <c r="AP755" s="915"/>
      <c r="AQ755" s="915"/>
      <c r="AR755" s="915"/>
      <c r="AS755" s="915"/>
      <c r="AT755" s="915"/>
      <c r="AU755" s="915"/>
      <c r="AV755" s="915"/>
      <c r="AW755" s="915"/>
      <c r="AX755" s="915"/>
      <c r="AY755" s="915"/>
      <c r="AZ755" s="915"/>
      <c r="BA755" s="915"/>
      <c r="BB755" s="915"/>
      <c r="BC755" s="915"/>
      <c r="BD755" s="915"/>
      <c r="BE755" s="915"/>
      <c r="BF755" s="915"/>
      <c r="BG755" s="915"/>
      <c r="BH755" s="915"/>
      <c r="BI755" s="915"/>
      <c r="BJ755" s="915"/>
      <c r="BK755" s="915"/>
      <c r="BL755" s="915"/>
      <c r="BM755" s="915"/>
      <c r="BN755" s="915"/>
      <c r="BO755" s="915"/>
      <c r="BP755" s="915"/>
      <c r="BQ755" s="915"/>
      <c r="BR755" s="915"/>
      <c r="BS755" s="915"/>
      <c r="BT755" s="915"/>
      <c r="BU755" s="915"/>
      <c r="BV755" s="915"/>
      <c r="BW755" s="915"/>
      <c r="BX755" s="915"/>
      <c r="BY755" s="915"/>
      <c r="BZ755" s="915"/>
      <c r="CA755" s="915"/>
      <c r="CB755" s="915"/>
      <c r="CC755" s="915"/>
      <c r="CD755" s="915"/>
      <c r="CE755" s="915"/>
      <c r="CF755" s="915"/>
      <c r="CG755" s="915"/>
      <c r="CH755" s="915"/>
      <c r="CI755" s="915"/>
      <c r="CJ755" s="915"/>
      <c r="CK755" s="915"/>
      <c r="CL755" s="915"/>
      <c r="CM755" s="915"/>
      <c r="CN755" s="915"/>
      <c r="CO755" s="915"/>
      <c r="CP755" s="915"/>
      <c r="CQ755" s="915"/>
      <c r="CR755" s="915"/>
      <c r="CS755" s="915"/>
      <c r="CT755" s="915"/>
      <c r="CU755" s="915"/>
      <c r="CV755" s="915"/>
      <c r="CW755" s="915"/>
      <c r="CX755" s="915"/>
      <c r="CY755" s="915"/>
      <c r="CZ755" s="915"/>
      <c r="DA755" s="915"/>
      <c r="DB755" s="915"/>
      <c r="DC755" s="915"/>
      <c r="DD755" s="915"/>
      <c r="DE755" s="915"/>
      <c r="DF755" s="915"/>
      <c r="DG755" s="915"/>
      <c r="DH755" s="915"/>
      <c r="DI755" s="915"/>
      <c r="DJ755" s="915"/>
      <c r="DK755" s="915"/>
      <c r="DL755" s="915"/>
      <c r="DM755" s="915"/>
      <c r="DN755" s="915"/>
      <c r="DO755" s="915"/>
      <c r="DP755" s="915"/>
      <c r="DQ755" s="915"/>
      <c r="DR755" s="915"/>
      <c r="DS755" s="915"/>
      <c r="DT755" s="915"/>
      <c r="DU755" s="915"/>
      <c r="DV755" s="915"/>
      <c r="DW755" s="915"/>
      <c r="DX755" s="915"/>
      <c r="DY755" s="915"/>
      <c r="DZ755" s="915"/>
      <c r="EA755" s="915"/>
      <c r="EB755" s="915"/>
      <c r="EC755" s="915"/>
      <c r="ED755" s="915"/>
      <c r="EE755" s="915"/>
      <c r="EF755" s="915"/>
      <c r="EG755" s="915"/>
      <c r="EH755" s="915"/>
      <c r="EI755" s="915"/>
      <c r="EJ755" s="915"/>
      <c r="EK755" s="915"/>
      <c r="EL755" s="915"/>
      <c r="EM755" s="915"/>
      <c r="EN755" s="915"/>
      <c r="EO755" s="915"/>
      <c r="EP755" s="915"/>
      <c r="EQ755" s="915"/>
      <c r="ER755" s="915"/>
      <c r="ES755" s="915"/>
      <c r="ET755" s="915"/>
      <c r="EU755" s="915"/>
      <c r="EV755" s="915"/>
      <c r="EW755" s="915"/>
      <c r="EX755" s="915"/>
      <c r="EY755" s="915"/>
      <c r="EZ755" s="915"/>
      <c r="FA755" s="915"/>
      <c r="FB755" s="915"/>
      <c r="FC755" s="915"/>
      <c r="FD755" s="915"/>
      <c r="FE755" s="915"/>
      <c r="FF755" s="915"/>
      <c r="FG755" s="915"/>
      <c r="FH755" s="915"/>
      <c r="FI755" s="915"/>
      <c r="FJ755" s="915"/>
      <c r="FK755" s="915"/>
      <c r="FL755" s="915"/>
      <c r="FM755" s="915"/>
      <c r="FN755" s="915"/>
      <c r="FO755" s="915"/>
      <c r="FP755" s="915"/>
      <c r="FQ755" s="915"/>
      <c r="FR755" s="915"/>
      <c r="FS755" s="915"/>
      <c r="FT755" s="915"/>
      <c r="FU755" s="915"/>
      <c r="FV755" s="915"/>
      <c r="FW755" s="915"/>
      <c r="FX755" s="915"/>
      <c r="FY755" s="915"/>
      <c r="FZ755" s="915"/>
      <c r="GA755" s="915"/>
      <c r="GB755" s="915"/>
      <c r="GC755" s="915"/>
      <c r="GD755" s="915"/>
      <c r="GE755" s="915"/>
      <c r="GF755" s="915"/>
      <c r="GG755" s="915"/>
      <c r="GH755" s="915"/>
      <c r="GI755" s="915"/>
      <c r="GJ755" s="915"/>
      <c r="GK755" s="915"/>
      <c r="GL755" s="915"/>
      <c r="GM755" s="915"/>
      <c r="GN755" s="915"/>
    </row>
    <row r="756" spans="1:196" ht="29.25" x14ac:dyDescent="0.25">
      <c r="A756" s="27">
        <v>1</v>
      </c>
      <c r="B756" s="27">
        <v>1</v>
      </c>
      <c r="C756" s="1222" t="s">
        <v>173</v>
      </c>
      <c r="D756" s="969">
        <f>'2 уровень'!E1546</f>
        <v>570</v>
      </c>
      <c r="E756" s="969">
        <f>'2 уровень'!F1546</f>
        <v>47</v>
      </c>
      <c r="F756" s="969">
        <f>'2 уровень'!G1546</f>
        <v>82</v>
      </c>
      <c r="G756" s="970">
        <f>'2 уровень'!H1546</f>
        <v>174.468085106383</v>
      </c>
      <c r="H756" s="945">
        <f>'2 уровень'!I1546</f>
        <v>10.649122807017545</v>
      </c>
      <c r="I756" s="945">
        <f>'2 уровень'!J1546</f>
        <v>10.109756097560975</v>
      </c>
      <c r="J756" s="39">
        <f>'2 уровень'!K1546</f>
        <v>6070</v>
      </c>
      <c r="K756" s="39">
        <f>'2 уровень'!L1546</f>
        <v>507</v>
      </c>
      <c r="L756" s="39">
        <f>'2 уровень'!M1546</f>
        <v>829</v>
      </c>
      <c r="M756" s="39">
        <f>'2 уровень'!N1546</f>
        <v>163.51084812623273</v>
      </c>
      <c r="N756" s="39">
        <f>'2 уровень'!O1546</f>
        <v>21.366666666666667</v>
      </c>
      <c r="O756" s="39">
        <f>'2 уровень'!P1546</f>
        <v>465.58502340093605</v>
      </c>
      <c r="P756" s="36">
        <f>'2 уровень'!Q1546</f>
        <v>10166.710041600001</v>
      </c>
      <c r="Q756" s="36">
        <f>'2 уровень'!R1546</f>
        <v>847.22583680000014</v>
      </c>
      <c r="R756" s="36">
        <f>'2 уровень'!S1546</f>
        <v>1421.8320100000003</v>
      </c>
      <c r="S756" s="36">
        <f>'2 уровень'!T1546</f>
        <v>0</v>
      </c>
      <c r="T756" s="36">
        <f>'2 уровень'!U1546</f>
        <v>574.60617320000017</v>
      </c>
      <c r="U756" s="36">
        <f>'2 уровень'!V1546</f>
        <v>-19.38082</v>
      </c>
      <c r="V756" s="944">
        <f>'2 уровень'!W1546</f>
        <v>1402.4511900000002</v>
      </c>
      <c r="W756" s="36">
        <f>R756/Q756*100</f>
        <v>167.8220786290355</v>
      </c>
      <c r="X756" s="36">
        <f>V756/Q756*100</f>
        <v>165.53451619194058</v>
      </c>
      <c r="Y756" s="944">
        <f>'2 уровень'!X1543</f>
        <v>0</v>
      </c>
      <c r="Z756" s="944">
        <f>'2 уровень'!Y1543</f>
        <v>0</v>
      </c>
      <c r="AA756" s="36">
        <f>'2 уровень'!Z1543</f>
        <v>0</v>
      </c>
      <c r="AB756" s="1920"/>
      <c r="AC756" s="915"/>
      <c r="AD756" s="1929"/>
      <c r="AE756" s="915"/>
      <c r="AF756" s="915"/>
      <c r="AG756" s="915"/>
      <c r="AH756" s="915"/>
      <c r="AI756" s="915"/>
      <c r="AJ756" s="915"/>
      <c r="AK756" s="915"/>
      <c r="AL756" s="915"/>
      <c r="AM756" s="915"/>
      <c r="AN756" s="915"/>
      <c r="AO756" s="915"/>
      <c r="AP756" s="915"/>
      <c r="AQ756" s="915"/>
      <c r="AR756" s="915"/>
      <c r="AS756" s="915"/>
      <c r="AT756" s="915"/>
      <c r="AU756" s="915"/>
      <c r="AV756" s="915"/>
      <c r="AW756" s="915"/>
      <c r="AX756" s="915"/>
      <c r="AY756" s="915"/>
      <c r="AZ756" s="915"/>
      <c r="BA756" s="915"/>
      <c r="BB756" s="915"/>
      <c r="BC756" s="915"/>
      <c r="BD756" s="915"/>
      <c r="BE756" s="915"/>
      <c r="BF756" s="915"/>
      <c r="BG756" s="915"/>
      <c r="BH756" s="915"/>
      <c r="BI756" s="915"/>
      <c r="BJ756" s="915"/>
      <c r="BK756" s="915"/>
      <c r="BL756" s="915"/>
      <c r="BM756" s="915"/>
      <c r="BN756" s="915"/>
      <c r="BO756" s="915"/>
      <c r="BP756" s="915"/>
      <c r="BQ756" s="915"/>
      <c r="BR756" s="915"/>
      <c r="BS756" s="915"/>
      <c r="BT756" s="915"/>
      <c r="BU756" s="915"/>
      <c r="BV756" s="915"/>
      <c r="BW756" s="915"/>
      <c r="BX756" s="915"/>
      <c r="BY756" s="915"/>
      <c r="BZ756" s="915"/>
      <c r="CA756" s="915"/>
      <c r="CB756" s="915"/>
      <c r="CC756" s="915"/>
      <c r="CD756" s="915"/>
      <c r="CE756" s="915"/>
      <c r="CF756" s="915"/>
      <c r="CG756" s="915"/>
      <c r="CH756" s="915"/>
      <c r="CI756" s="915"/>
      <c r="CJ756" s="915"/>
      <c r="CK756" s="915"/>
      <c r="CL756" s="915"/>
      <c r="CM756" s="915"/>
      <c r="CN756" s="915"/>
      <c r="CO756" s="915"/>
      <c r="CP756" s="915"/>
      <c r="CQ756" s="915"/>
      <c r="CR756" s="915"/>
      <c r="CS756" s="915"/>
      <c r="CT756" s="915"/>
      <c r="CU756" s="915"/>
      <c r="CV756" s="915"/>
      <c r="CW756" s="915"/>
      <c r="CX756" s="915"/>
      <c r="CY756" s="915"/>
      <c r="CZ756" s="915"/>
      <c r="DA756" s="915"/>
      <c r="DB756" s="915"/>
      <c r="DC756" s="915"/>
      <c r="DD756" s="915"/>
      <c r="DE756" s="915"/>
      <c r="DF756" s="915"/>
      <c r="DG756" s="915"/>
      <c r="DH756" s="915"/>
      <c r="DI756" s="915"/>
      <c r="DJ756" s="915"/>
      <c r="DK756" s="915"/>
      <c r="DL756" s="915"/>
      <c r="DM756" s="915"/>
      <c r="DN756" s="915"/>
      <c r="DO756" s="915"/>
      <c r="DP756" s="915"/>
      <c r="DQ756" s="915"/>
      <c r="DR756" s="915"/>
      <c r="DS756" s="915"/>
      <c r="DT756" s="915"/>
      <c r="DU756" s="915"/>
      <c r="DV756" s="915"/>
      <c r="DW756" s="915"/>
      <c r="DX756" s="915"/>
      <c r="DY756" s="915"/>
      <c r="DZ756" s="915"/>
      <c r="EA756" s="915"/>
      <c r="EB756" s="915"/>
      <c r="EC756" s="915"/>
      <c r="ED756" s="915"/>
      <c r="EE756" s="915"/>
      <c r="EF756" s="915"/>
      <c r="EG756" s="915"/>
      <c r="EH756" s="915"/>
      <c r="EI756" s="915"/>
      <c r="EJ756" s="915"/>
      <c r="EK756" s="915"/>
      <c r="EL756" s="915"/>
      <c r="EM756" s="915"/>
      <c r="EN756" s="915"/>
      <c r="EO756" s="915"/>
      <c r="EP756" s="915"/>
      <c r="EQ756" s="915"/>
      <c r="ER756" s="915"/>
      <c r="ES756" s="915"/>
      <c r="ET756" s="915"/>
      <c r="EU756" s="915"/>
      <c r="EV756" s="915"/>
      <c r="EW756" s="915"/>
      <c r="EX756" s="915"/>
      <c r="EY756" s="915"/>
      <c r="EZ756" s="915"/>
      <c r="FA756" s="915"/>
      <c r="FB756" s="915"/>
      <c r="FC756" s="915"/>
      <c r="FD756" s="915"/>
      <c r="FE756" s="915"/>
      <c r="FF756" s="915"/>
      <c r="FG756" s="915"/>
      <c r="FH756" s="915"/>
      <c r="FI756" s="915"/>
      <c r="FJ756" s="915"/>
      <c r="FK756" s="915"/>
      <c r="FL756" s="915"/>
      <c r="FM756" s="915"/>
      <c r="FN756" s="915"/>
      <c r="FO756" s="915"/>
      <c r="FP756" s="915"/>
      <c r="FQ756" s="915"/>
      <c r="FR756" s="915"/>
      <c r="FS756" s="915"/>
      <c r="FT756" s="915"/>
      <c r="FU756" s="915"/>
      <c r="FV756" s="915"/>
      <c r="FW756" s="915"/>
      <c r="FX756" s="915"/>
      <c r="FY756" s="915"/>
      <c r="FZ756" s="915"/>
      <c r="GA756" s="915"/>
      <c r="GB756" s="915"/>
      <c r="GC756" s="915"/>
      <c r="GD756" s="915"/>
      <c r="GE756" s="915"/>
      <c r="GF756" s="915"/>
      <c r="GG756" s="915"/>
      <c r="GH756" s="915"/>
      <c r="GI756" s="915"/>
      <c r="GJ756" s="915"/>
      <c r="GK756" s="915"/>
      <c r="GL756" s="915"/>
      <c r="GM756" s="915"/>
      <c r="GN756" s="915"/>
    </row>
    <row r="757" spans="1:196" x14ac:dyDescent="0.25">
      <c r="A757" s="27">
        <v>1</v>
      </c>
      <c r="B757" s="27">
        <v>1</v>
      </c>
      <c r="C757" s="1366" t="s">
        <v>326</v>
      </c>
      <c r="D757" s="969">
        <f>'2 уровень'!E1547</f>
        <v>5395</v>
      </c>
      <c r="E757" s="969">
        <f>'2 уровень'!F1547</f>
        <v>450</v>
      </c>
      <c r="F757" s="969">
        <f>'2 уровень'!G1547</f>
        <v>343</v>
      </c>
      <c r="G757" s="970">
        <f>'2 уровень'!H1547</f>
        <v>76.222222222222229</v>
      </c>
      <c r="H757" s="945">
        <f>'2 уровень'!I1547</f>
        <v>0</v>
      </c>
      <c r="I757" s="945">
        <f>'2 уровень'!J1547</f>
        <v>0</v>
      </c>
      <c r="J757" s="39">
        <f>'2 уровень'!K1547</f>
        <v>0</v>
      </c>
      <c r="K757" s="39">
        <f>'2 уровень'!L1547</f>
        <v>0</v>
      </c>
      <c r="L757" s="39">
        <f>'2 уровень'!M1547</f>
        <v>0</v>
      </c>
      <c r="M757" s="39">
        <f>'2 уровень'!N1547</f>
        <v>0</v>
      </c>
      <c r="N757" s="39">
        <f>'2 уровень'!O1547</f>
        <v>0</v>
      </c>
      <c r="O757" s="39">
        <f>'2 уровень'!P1547</f>
        <v>0</v>
      </c>
      <c r="P757" s="36">
        <f>'2 уровень'!Q1547</f>
        <v>0</v>
      </c>
      <c r="Q757" s="36">
        <f>'2 уровень'!R1547</f>
        <v>0</v>
      </c>
      <c r="R757" s="36">
        <f>'2 уровень'!S1547</f>
        <v>0</v>
      </c>
      <c r="S757" s="36">
        <f>'2 уровень'!T1547</f>
        <v>0</v>
      </c>
      <c r="T757" s="36">
        <f>'2 уровень'!U1547</f>
        <v>0</v>
      </c>
      <c r="U757" s="36">
        <f>'2 уровень'!V1547</f>
        <v>0</v>
      </c>
      <c r="V757" s="944">
        <f>'2 уровень'!W1547</f>
        <v>0</v>
      </c>
      <c r="W757" s="36"/>
      <c r="X757" s="36"/>
      <c r="Y757" s="944">
        <f>'2 уровень'!X1544</f>
        <v>0</v>
      </c>
      <c r="Z757" s="944">
        <f>'2 уровень'!Y1544</f>
        <v>0</v>
      </c>
      <c r="AA757" s="36">
        <f>'2 уровень'!Z1544</f>
        <v>0</v>
      </c>
      <c r="AB757" s="1920"/>
      <c r="AC757" s="915"/>
      <c r="AD757" s="1929"/>
      <c r="AE757" s="915"/>
      <c r="AF757" s="915"/>
      <c r="AG757" s="915"/>
      <c r="AH757" s="915"/>
      <c r="AI757" s="915"/>
      <c r="AJ757" s="915"/>
      <c r="AK757" s="915"/>
      <c r="AL757" s="915"/>
      <c r="AM757" s="915"/>
      <c r="AN757" s="915"/>
      <c r="AO757" s="915"/>
      <c r="AP757" s="915"/>
      <c r="AQ757" s="915"/>
      <c r="AR757" s="915"/>
      <c r="AS757" s="915"/>
      <c r="AT757" s="915"/>
      <c r="AU757" s="915"/>
      <c r="AV757" s="915"/>
      <c r="AW757" s="915"/>
      <c r="AX757" s="915"/>
      <c r="AY757" s="915"/>
      <c r="AZ757" s="915"/>
      <c r="BA757" s="915"/>
      <c r="BB757" s="915"/>
      <c r="BC757" s="915"/>
      <c r="BD757" s="915"/>
      <c r="BE757" s="915"/>
      <c r="BF757" s="915"/>
      <c r="BG757" s="915"/>
      <c r="BH757" s="915"/>
      <c r="BI757" s="915"/>
      <c r="BJ757" s="915"/>
      <c r="BK757" s="915"/>
      <c r="BL757" s="915"/>
      <c r="BM757" s="915"/>
      <c r="BN757" s="915"/>
      <c r="BO757" s="915"/>
      <c r="BP757" s="915"/>
      <c r="BQ757" s="915"/>
      <c r="BR757" s="915"/>
      <c r="BS757" s="915"/>
      <c r="BT757" s="915"/>
      <c r="BU757" s="915"/>
      <c r="BV757" s="915"/>
      <c r="BW757" s="915"/>
      <c r="BX757" s="915"/>
      <c r="BY757" s="915"/>
      <c r="BZ757" s="915"/>
      <c r="CA757" s="915"/>
      <c r="CB757" s="915"/>
      <c r="CC757" s="915"/>
      <c r="CD757" s="915"/>
      <c r="CE757" s="915"/>
      <c r="CF757" s="915"/>
      <c r="CG757" s="915"/>
      <c r="CH757" s="915"/>
      <c r="CI757" s="915"/>
      <c r="CJ757" s="915"/>
      <c r="CK757" s="915"/>
      <c r="CL757" s="915"/>
      <c r="CM757" s="915"/>
      <c r="CN757" s="915"/>
      <c r="CO757" s="915"/>
      <c r="CP757" s="915"/>
      <c r="CQ757" s="915"/>
      <c r="CR757" s="915"/>
      <c r="CS757" s="915"/>
      <c r="CT757" s="915"/>
      <c r="CU757" s="915"/>
      <c r="CV757" s="915"/>
      <c r="CW757" s="915"/>
      <c r="CX757" s="915"/>
      <c r="CY757" s="915"/>
      <c r="CZ757" s="915"/>
      <c r="DA757" s="915"/>
      <c r="DB757" s="915"/>
      <c r="DC757" s="915"/>
      <c r="DD757" s="915"/>
      <c r="DE757" s="915"/>
      <c r="DF757" s="915"/>
      <c r="DG757" s="915"/>
      <c r="DH757" s="915"/>
      <c r="DI757" s="915"/>
      <c r="DJ757" s="915"/>
      <c r="DK757" s="915"/>
      <c r="DL757" s="915"/>
      <c r="DM757" s="915"/>
      <c r="DN757" s="915"/>
      <c r="DO757" s="915"/>
      <c r="DP757" s="915"/>
      <c r="DQ757" s="915"/>
      <c r="DR757" s="915"/>
      <c r="DS757" s="915"/>
      <c r="DT757" s="915"/>
      <c r="DU757" s="915"/>
      <c r="DV757" s="915"/>
      <c r="DW757" s="915"/>
      <c r="DX757" s="915"/>
      <c r="DY757" s="915"/>
      <c r="DZ757" s="915"/>
      <c r="EA757" s="915"/>
      <c r="EB757" s="915"/>
      <c r="EC757" s="915"/>
      <c r="ED757" s="915"/>
      <c r="EE757" s="915"/>
      <c r="EF757" s="915"/>
      <c r="EG757" s="915"/>
      <c r="EH757" s="915"/>
      <c r="EI757" s="915"/>
      <c r="EJ757" s="915"/>
      <c r="EK757" s="915"/>
      <c r="EL757" s="915"/>
      <c r="EM757" s="915"/>
      <c r="EN757" s="915"/>
      <c r="EO757" s="915"/>
      <c r="EP757" s="915"/>
      <c r="EQ757" s="915"/>
      <c r="ER757" s="915"/>
      <c r="ES757" s="915"/>
      <c r="ET757" s="915"/>
      <c r="EU757" s="915"/>
      <c r="EV757" s="915"/>
      <c r="EW757" s="915"/>
      <c r="EX757" s="915"/>
      <c r="EY757" s="915"/>
      <c r="EZ757" s="915"/>
      <c r="FA757" s="915"/>
      <c r="FB757" s="915"/>
      <c r="FC757" s="915"/>
      <c r="FD757" s="915"/>
      <c r="FE757" s="915"/>
      <c r="FF757" s="915"/>
      <c r="FG757" s="915"/>
      <c r="FH757" s="915"/>
      <c r="FI757" s="915"/>
      <c r="FJ757" s="915"/>
      <c r="FK757" s="915"/>
      <c r="FL757" s="915"/>
      <c r="FM757" s="915"/>
      <c r="FN757" s="915"/>
      <c r="FO757" s="915"/>
      <c r="FP757" s="915"/>
      <c r="FQ757" s="915"/>
      <c r="FR757" s="915"/>
      <c r="FS757" s="915"/>
      <c r="FT757" s="915"/>
      <c r="FU757" s="915"/>
      <c r="FV757" s="915"/>
      <c r="FW757" s="915"/>
      <c r="FX757" s="915"/>
      <c r="FY757" s="915"/>
      <c r="FZ757" s="915"/>
      <c r="GA757" s="915"/>
      <c r="GB757" s="915"/>
      <c r="GC757" s="915"/>
      <c r="GD757" s="915"/>
      <c r="GE757" s="915"/>
      <c r="GF757" s="915"/>
      <c r="GG757" s="915"/>
      <c r="GH757" s="915"/>
      <c r="GI757" s="915"/>
      <c r="GJ757" s="915"/>
      <c r="GK757" s="915"/>
      <c r="GL757" s="915"/>
      <c r="GM757" s="915"/>
      <c r="GN757" s="915"/>
    </row>
    <row r="758" spans="1:196" x14ac:dyDescent="0.25">
      <c r="A758" s="27">
        <v>1</v>
      </c>
      <c r="B758" s="27">
        <v>1</v>
      </c>
      <c r="C758" s="1545" t="s">
        <v>327</v>
      </c>
      <c r="D758" s="969">
        <f>'2 уровень'!E1548</f>
        <v>5395</v>
      </c>
      <c r="E758" s="969">
        <f>'2 уровень'!F1548</f>
        <v>450</v>
      </c>
      <c r="F758" s="969">
        <f>'2 уровень'!G1548</f>
        <v>343</v>
      </c>
      <c r="G758" s="970">
        <f>'2 уровень'!H1548</f>
        <v>76.222222222222229</v>
      </c>
      <c r="H758" s="945">
        <f>'2 уровень'!I1548</f>
        <v>0</v>
      </c>
      <c r="I758" s="945">
        <f>'2 уровень'!J1548</f>
        <v>0</v>
      </c>
      <c r="J758" s="39">
        <f>'2 уровень'!K1548</f>
        <v>0</v>
      </c>
      <c r="K758" s="39">
        <f>'2 уровень'!L1548</f>
        <v>0</v>
      </c>
      <c r="L758" s="39">
        <f>'2 уровень'!M1548</f>
        <v>0</v>
      </c>
      <c r="M758" s="39">
        <f>'2 уровень'!N1548</f>
        <v>0</v>
      </c>
      <c r="N758" s="39">
        <f>'2 уровень'!O1548</f>
        <v>0</v>
      </c>
      <c r="O758" s="39">
        <f>'2 уровень'!P1548</f>
        <v>0</v>
      </c>
      <c r="P758" s="36">
        <f>'2 уровень'!Q1548</f>
        <v>0</v>
      </c>
      <c r="Q758" s="36">
        <f>'2 уровень'!R1548</f>
        <v>0</v>
      </c>
      <c r="R758" s="36">
        <f>'2 уровень'!S1548</f>
        <v>0</v>
      </c>
      <c r="S758" s="36">
        <f>'2 уровень'!T1548</f>
        <v>0</v>
      </c>
      <c r="T758" s="36">
        <f>'2 уровень'!U1548</f>
        <v>0</v>
      </c>
      <c r="U758" s="36">
        <f>'2 уровень'!V1548</f>
        <v>0</v>
      </c>
      <c r="V758" s="944">
        <f>'2 уровень'!W1548</f>
        <v>0</v>
      </c>
      <c r="W758" s="36"/>
      <c r="X758" s="36"/>
      <c r="Y758" s="944">
        <f>'2 уровень'!X1545</f>
        <v>0</v>
      </c>
      <c r="Z758" s="944">
        <f>'2 уровень'!Y1545</f>
        <v>0</v>
      </c>
      <c r="AA758" s="36">
        <f>'2 уровень'!Z1545</f>
        <v>0</v>
      </c>
      <c r="AB758" s="1920"/>
      <c r="AC758" s="915"/>
      <c r="AD758" s="1929"/>
      <c r="AE758" s="915"/>
      <c r="AF758" s="915"/>
      <c r="AG758" s="915"/>
      <c r="AH758" s="915"/>
      <c r="AI758" s="915"/>
      <c r="AJ758" s="915"/>
      <c r="AK758" s="915"/>
      <c r="AL758" s="915"/>
      <c r="AM758" s="915"/>
      <c r="AN758" s="915"/>
      <c r="AO758" s="915"/>
      <c r="AP758" s="915"/>
      <c r="AQ758" s="915"/>
      <c r="AR758" s="915"/>
      <c r="AS758" s="915"/>
      <c r="AT758" s="915"/>
      <c r="AU758" s="915"/>
      <c r="AV758" s="915"/>
      <c r="AW758" s="915"/>
      <c r="AX758" s="915"/>
      <c r="AY758" s="915"/>
      <c r="AZ758" s="915"/>
      <c r="BA758" s="915"/>
      <c r="BB758" s="915"/>
      <c r="BC758" s="915"/>
      <c r="BD758" s="915"/>
      <c r="BE758" s="915"/>
      <c r="BF758" s="915"/>
      <c r="BG758" s="915"/>
      <c r="BH758" s="915"/>
      <c r="BI758" s="915"/>
      <c r="BJ758" s="915"/>
      <c r="BK758" s="915"/>
      <c r="BL758" s="915"/>
      <c r="BM758" s="915"/>
      <c r="BN758" s="915"/>
      <c r="BO758" s="915"/>
      <c r="BP758" s="915"/>
      <c r="BQ758" s="915"/>
      <c r="BR758" s="915"/>
      <c r="BS758" s="915"/>
      <c r="BT758" s="915"/>
      <c r="BU758" s="915"/>
      <c r="BV758" s="915"/>
      <c r="BW758" s="915"/>
      <c r="BX758" s="915"/>
      <c r="BY758" s="915"/>
      <c r="BZ758" s="915"/>
      <c r="CA758" s="915"/>
      <c r="CB758" s="915"/>
      <c r="CC758" s="915"/>
      <c r="CD758" s="915"/>
      <c r="CE758" s="915"/>
      <c r="CF758" s="915"/>
      <c r="CG758" s="915"/>
      <c r="CH758" s="915"/>
      <c r="CI758" s="915"/>
      <c r="CJ758" s="915"/>
      <c r="CK758" s="915"/>
      <c r="CL758" s="915"/>
      <c r="CM758" s="915"/>
      <c r="CN758" s="915"/>
      <c r="CO758" s="915"/>
      <c r="CP758" s="915"/>
      <c r="CQ758" s="915"/>
      <c r="CR758" s="915"/>
      <c r="CS758" s="915"/>
      <c r="CT758" s="915"/>
      <c r="CU758" s="915"/>
      <c r="CV758" s="915"/>
      <c r="CW758" s="915"/>
      <c r="CX758" s="915"/>
      <c r="CY758" s="915"/>
      <c r="CZ758" s="915"/>
      <c r="DA758" s="915"/>
      <c r="DB758" s="915"/>
      <c r="DC758" s="915"/>
      <c r="DD758" s="915"/>
      <c r="DE758" s="915"/>
      <c r="DF758" s="915"/>
      <c r="DG758" s="915"/>
      <c r="DH758" s="915"/>
      <c r="DI758" s="915"/>
      <c r="DJ758" s="915"/>
      <c r="DK758" s="915"/>
      <c r="DL758" s="915"/>
      <c r="DM758" s="915"/>
      <c r="DN758" s="915"/>
      <c r="DO758" s="915"/>
      <c r="DP758" s="915"/>
      <c r="DQ758" s="915"/>
      <c r="DR758" s="915"/>
      <c r="DS758" s="915"/>
      <c r="DT758" s="915"/>
      <c r="DU758" s="915"/>
      <c r="DV758" s="915"/>
      <c r="DW758" s="915"/>
      <c r="DX758" s="915"/>
      <c r="DY758" s="915"/>
      <c r="DZ758" s="915"/>
      <c r="EA758" s="915"/>
      <c r="EB758" s="915"/>
      <c r="EC758" s="915"/>
      <c r="ED758" s="915"/>
      <c r="EE758" s="915"/>
      <c r="EF758" s="915"/>
      <c r="EG758" s="915"/>
      <c r="EH758" s="915"/>
      <c r="EI758" s="915"/>
      <c r="EJ758" s="915"/>
      <c r="EK758" s="915"/>
      <c r="EL758" s="915"/>
      <c r="EM758" s="915"/>
      <c r="EN758" s="915"/>
      <c r="EO758" s="915"/>
      <c r="EP758" s="915"/>
      <c r="EQ758" s="915"/>
      <c r="ER758" s="915"/>
      <c r="ES758" s="915"/>
      <c r="ET758" s="915"/>
      <c r="EU758" s="915"/>
      <c r="EV758" s="915"/>
      <c r="EW758" s="915"/>
      <c r="EX758" s="915"/>
      <c r="EY758" s="915"/>
      <c r="EZ758" s="915"/>
      <c r="FA758" s="915"/>
      <c r="FB758" s="915"/>
      <c r="FC758" s="915"/>
      <c r="FD758" s="915"/>
      <c r="FE758" s="915"/>
      <c r="FF758" s="915"/>
      <c r="FG758" s="915"/>
      <c r="FH758" s="915"/>
      <c r="FI758" s="915"/>
      <c r="FJ758" s="915"/>
      <c r="FK758" s="915"/>
      <c r="FL758" s="915"/>
      <c r="FM758" s="915"/>
      <c r="FN758" s="915"/>
      <c r="FO758" s="915"/>
      <c r="FP758" s="915"/>
      <c r="FQ758" s="915"/>
      <c r="FR758" s="915"/>
      <c r="FS758" s="915"/>
      <c r="FT758" s="915"/>
      <c r="FU758" s="915"/>
      <c r="FV758" s="915"/>
      <c r="FW758" s="915"/>
      <c r="FX758" s="915"/>
      <c r="FY758" s="915"/>
      <c r="FZ758" s="915"/>
      <c r="GA758" s="915"/>
      <c r="GB758" s="915"/>
      <c r="GC758" s="915"/>
      <c r="GD758" s="915"/>
      <c r="GE758" s="915"/>
      <c r="GF758" s="915"/>
      <c r="GG758" s="915"/>
      <c r="GH758" s="915"/>
      <c r="GI758" s="915"/>
      <c r="GJ758" s="915"/>
      <c r="GK758" s="915"/>
      <c r="GL758" s="915"/>
      <c r="GM758" s="915"/>
      <c r="GN758" s="915"/>
    </row>
    <row r="759" spans="1:196" x14ac:dyDescent="0.25">
      <c r="A759" s="27">
        <v>1</v>
      </c>
      <c r="B759" s="27">
        <v>1</v>
      </c>
      <c r="C759" s="1222" t="s">
        <v>328</v>
      </c>
      <c r="D759" s="969">
        <f>'2 уровень'!E1549</f>
        <v>5</v>
      </c>
      <c r="E759" s="969">
        <f>'2 уровень'!F1549</f>
        <v>0</v>
      </c>
      <c r="F759" s="969">
        <f>'2 уровень'!G1549</f>
        <v>0</v>
      </c>
      <c r="G759" s="970">
        <f>'2 уровень'!H1549</f>
        <v>0</v>
      </c>
      <c r="H759" s="945">
        <f>'2 уровень'!I1549</f>
        <v>0</v>
      </c>
      <c r="I759" s="945">
        <f>'2 уровень'!J1549</f>
        <v>0</v>
      </c>
      <c r="J759" s="39">
        <f>'2 уровень'!K1549</f>
        <v>0</v>
      </c>
      <c r="K759" s="39">
        <f>'2 уровень'!L1549</f>
        <v>0</v>
      </c>
      <c r="L759" s="39">
        <f>'2 уровень'!M1549</f>
        <v>0</v>
      </c>
      <c r="M759" s="39">
        <f>'2 уровень'!N1549</f>
        <v>0</v>
      </c>
      <c r="N759" s="39">
        <f>'2 уровень'!O1549</f>
        <v>0</v>
      </c>
      <c r="O759" s="39">
        <f>'2 уровень'!P1549</f>
        <v>0</v>
      </c>
      <c r="P759" s="36">
        <f>'2 уровень'!Q1549</f>
        <v>0</v>
      </c>
      <c r="Q759" s="36">
        <f>'2 уровень'!R1549</f>
        <v>0</v>
      </c>
      <c r="R759" s="36">
        <f>'2 уровень'!S1549</f>
        <v>0</v>
      </c>
      <c r="S759" s="36">
        <f>'2 уровень'!T1549</f>
        <v>0</v>
      </c>
      <c r="T759" s="36">
        <f>'2 уровень'!U1549</f>
        <v>0</v>
      </c>
      <c r="U759" s="36">
        <f>'2 уровень'!V1549</f>
        <v>0</v>
      </c>
      <c r="V759" s="944">
        <f>'2 уровень'!W1549</f>
        <v>0</v>
      </c>
      <c r="W759" s="36"/>
      <c r="X759" s="36"/>
      <c r="Y759" s="944">
        <f>'2 уровень'!X1546</f>
        <v>0</v>
      </c>
      <c r="Z759" s="944">
        <f>'2 уровень'!Y1546</f>
        <v>0</v>
      </c>
      <c r="AA759" s="36">
        <f>'2 уровень'!Z1546</f>
        <v>0</v>
      </c>
      <c r="AB759" s="1920"/>
      <c r="AC759" s="915"/>
      <c r="AD759" s="1929"/>
      <c r="AE759" s="915"/>
      <c r="AF759" s="915"/>
      <c r="AG759" s="915"/>
      <c r="AH759" s="915"/>
      <c r="AI759" s="915"/>
      <c r="AJ759" s="915"/>
      <c r="AK759" s="915"/>
      <c r="AL759" s="915"/>
      <c r="AM759" s="915"/>
      <c r="AN759" s="915"/>
      <c r="AO759" s="915"/>
      <c r="AP759" s="915"/>
      <c r="AQ759" s="915"/>
      <c r="AR759" s="915"/>
      <c r="AS759" s="915"/>
      <c r="AT759" s="915"/>
      <c r="AU759" s="915"/>
      <c r="AV759" s="915"/>
      <c r="AW759" s="915"/>
      <c r="AX759" s="915"/>
      <c r="AY759" s="915"/>
      <c r="AZ759" s="915"/>
      <c r="BA759" s="915"/>
      <c r="BB759" s="915"/>
      <c r="BC759" s="915"/>
      <c r="BD759" s="915"/>
      <c r="BE759" s="915"/>
      <c r="BF759" s="915"/>
      <c r="BG759" s="915"/>
      <c r="BH759" s="915"/>
      <c r="BI759" s="915"/>
      <c r="BJ759" s="915"/>
      <c r="BK759" s="915"/>
      <c r="BL759" s="915"/>
      <c r="BM759" s="915"/>
      <c r="BN759" s="915"/>
      <c r="BO759" s="915"/>
      <c r="BP759" s="915"/>
      <c r="BQ759" s="915"/>
      <c r="BR759" s="915"/>
      <c r="BS759" s="915"/>
      <c r="BT759" s="915"/>
      <c r="BU759" s="915"/>
      <c r="BV759" s="915"/>
      <c r="BW759" s="915"/>
      <c r="BX759" s="915"/>
      <c r="BY759" s="915"/>
      <c r="BZ759" s="915"/>
      <c r="CA759" s="915"/>
      <c r="CB759" s="915"/>
      <c r="CC759" s="915"/>
      <c r="CD759" s="915"/>
      <c r="CE759" s="915"/>
      <c r="CF759" s="915"/>
      <c r="CG759" s="915"/>
      <c r="CH759" s="915"/>
      <c r="CI759" s="915"/>
      <c r="CJ759" s="915"/>
      <c r="CK759" s="915"/>
      <c r="CL759" s="915"/>
      <c r="CM759" s="915"/>
      <c r="CN759" s="915"/>
      <c r="CO759" s="915"/>
      <c r="CP759" s="915"/>
      <c r="CQ759" s="915"/>
      <c r="CR759" s="915"/>
      <c r="CS759" s="915"/>
      <c r="CT759" s="915"/>
      <c r="CU759" s="915"/>
      <c r="CV759" s="915"/>
      <c r="CW759" s="915"/>
      <c r="CX759" s="915"/>
      <c r="CY759" s="915"/>
      <c r="CZ759" s="915"/>
      <c r="DA759" s="915"/>
      <c r="DB759" s="915"/>
      <c r="DC759" s="915"/>
      <c r="DD759" s="915"/>
      <c r="DE759" s="915"/>
      <c r="DF759" s="915"/>
      <c r="DG759" s="915"/>
      <c r="DH759" s="915"/>
      <c r="DI759" s="915"/>
      <c r="DJ759" s="915"/>
      <c r="DK759" s="915"/>
      <c r="DL759" s="915"/>
      <c r="DM759" s="915"/>
      <c r="DN759" s="915"/>
      <c r="DO759" s="915"/>
      <c r="DP759" s="915"/>
      <c r="DQ759" s="915"/>
      <c r="DR759" s="915"/>
      <c r="DS759" s="915"/>
      <c r="DT759" s="915"/>
      <c r="DU759" s="915"/>
      <c r="DV759" s="915"/>
      <c r="DW759" s="915"/>
      <c r="DX759" s="915"/>
      <c r="DY759" s="915"/>
      <c r="DZ759" s="915"/>
      <c r="EA759" s="915"/>
      <c r="EB759" s="915"/>
      <c r="EC759" s="915"/>
      <c r="ED759" s="915"/>
      <c r="EE759" s="915"/>
      <c r="EF759" s="915"/>
      <c r="EG759" s="915"/>
      <c r="EH759" s="915"/>
      <c r="EI759" s="915"/>
      <c r="EJ759" s="915"/>
      <c r="EK759" s="915"/>
      <c r="EL759" s="915"/>
      <c r="EM759" s="915"/>
      <c r="EN759" s="915"/>
      <c r="EO759" s="915"/>
      <c r="EP759" s="915"/>
      <c r="EQ759" s="915"/>
      <c r="ER759" s="915"/>
      <c r="ES759" s="915"/>
      <c r="ET759" s="915"/>
      <c r="EU759" s="915"/>
      <c r="EV759" s="915"/>
      <c r="EW759" s="915"/>
      <c r="EX759" s="915"/>
      <c r="EY759" s="915"/>
      <c r="EZ759" s="915"/>
      <c r="FA759" s="915"/>
      <c r="FB759" s="915"/>
      <c r="FC759" s="915"/>
      <c r="FD759" s="915"/>
      <c r="FE759" s="915"/>
      <c r="FF759" s="915"/>
      <c r="FG759" s="915"/>
      <c r="FH759" s="915"/>
      <c r="FI759" s="915"/>
      <c r="FJ759" s="915"/>
      <c r="FK759" s="915"/>
      <c r="FL759" s="915"/>
      <c r="FM759" s="915"/>
      <c r="FN759" s="915"/>
      <c r="FO759" s="915"/>
      <c r="FP759" s="915"/>
      <c r="FQ759" s="915"/>
      <c r="FR759" s="915"/>
      <c r="FS759" s="915"/>
      <c r="FT759" s="915"/>
      <c r="FU759" s="915"/>
      <c r="FV759" s="915"/>
      <c r="FW759" s="915"/>
      <c r="FX759" s="915"/>
      <c r="FY759" s="915"/>
      <c r="FZ759" s="915"/>
      <c r="GA759" s="915"/>
      <c r="GB759" s="915"/>
      <c r="GC759" s="915"/>
      <c r="GD759" s="915"/>
      <c r="GE759" s="915"/>
      <c r="GF759" s="915"/>
      <c r="GG759" s="915"/>
      <c r="GH759" s="915"/>
      <c r="GI759" s="915"/>
      <c r="GJ759" s="915"/>
      <c r="GK759" s="915"/>
      <c r="GL759" s="915"/>
      <c r="GM759" s="915"/>
      <c r="GN759" s="915"/>
    </row>
    <row r="760" spans="1:196" ht="30" x14ac:dyDescent="0.25">
      <c r="A760" s="27">
        <v>1</v>
      </c>
      <c r="B760" s="27">
        <v>1</v>
      </c>
      <c r="C760" s="1316" t="s">
        <v>329</v>
      </c>
      <c r="D760" s="969">
        <f>'2 уровень'!E1550</f>
        <v>5</v>
      </c>
      <c r="E760" s="969">
        <f>'2 уровень'!F1550</f>
        <v>0</v>
      </c>
      <c r="F760" s="969">
        <f>'2 уровень'!G1550</f>
        <v>0</v>
      </c>
      <c r="G760" s="970" t="e">
        <f>'2 уровень'!H1550</f>
        <v>#DIV/0!</v>
      </c>
      <c r="H760" s="945">
        <f>'2 уровень'!I1550</f>
        <v>0</v>
      </c>
      <c r="I760" s="945">
        <f>'2 уровень'!J1550</f>
        <v>0</v>
      </c>
      <c r="J760" s="39">
        <f>'2 уровень'!K1550</f>
        <v>0</v>
      </c>
      <c r="K760" s="39">
        <f>'2 уровень'!L1550</f>
        <v>0</v>
      </c>
      <c r="L760" s="39">
        <f>'2 уровень'!M1550</f>
        <v>0</v>
      </c>
      <c r="M760" s="39">
        <f>'2 уровень'!N1550</f>
        <v>0</v>
      </c>
      <c r="N760" s="39">
        <f>'2 уровень'!O1550</f>
        <v>0</v>
      </c>
      <c r="O760" s="39">
        <f>'2 уровень'!P1550</f>
        <v>0</v>
      </c>
      <c r="P760" s="36">
        <f>'2 уровень'!Q1550</f>
        <v>0</v>
      </c>
      <c r="Q760" s="36">
        <f>'2 уровень'!R1550</f>
        <v>0</v>
      </c>
      <c r="R760" s="36">
        <f>'2 уровень'!S1550</f>
        <v>0</v>
      </c>
      <c r="S760" s="36">
        <f>'2 уровень'!T1550</f>
        <v>0</v>
      </c>
      <c r="T760" s="36">
        <f>'2 уровень'!U1550</f>
        <v>0</v>
      </c>
      <c r="U760" s="36">
        <f>'2 уровень'!V1550</f>
        <v>0</v>
      </c>
      <c r="V760" s="944">
        <f>'2 уровень'!W1550</f>
        <v>0</v>
      </c>
      <c r="W760" s="36"/>
      <c r="X760" s="36"/>
      <c r="Y760" s="944" t="e">
        <f>'2 уровень'!#REF!</f>
        <v>#REF!</v>
      </c>
      <c r="Z760" s="944" t="e">
        <f>'2 уровень'!#REF!</f>
        <v>#REF!</v>
      </c>
      <c r="AA760" s="36" t="e">
        <f>'2 уровень'!#REF!</f>
        <v>#REF!</v>
      </c>
      <c r="AB760" s="1920"/>
      <c r="AC760" s="915"/>
      <c r="AD760" s="1929"/>
      <c r="AE760" s="915"/>
      <c r="AF760" s="915"/>
      <c r="AG760" s="915"/>
      <c r="AH760" s="915"/>
      <c r="AI760" s="915"/>
      <c r="AJ760" s="915"/>
      <c r="AK760" s="915"/>
      <c r="AL760" s="915"/>
      <c r="AM760" s="915"/>
      <c r="AN760" s="915"/>
      <c r="AO760" s="915"/>
      <c r="AP760" s="915"/>
      <c r="AQ760" s="915"/>
      <c r="AR760" s="915"/>
      <c r="AS760" s="915"/>
      <c r="AT760" s="915"/>
      <c r="AU760" s="915"/>
      <c r="AV760" s="915"/>
      <c r="AW760" s="915"/>
      <c r="AX760" s="915"/>
      <c r="AY760" s="915"/>
      <c r="AZ760" s="915"/>
      <c r="BA760" s="915"/>
      <c r="BB760" s="915"/>
      <c r="BC760" s="915"/>
      <c r="BD760" s="915"/>
      <c r="BE760" s="915"/>
      <c r="BF760" s="915"/>
      <c r="BG760" s="915"/>
      <c r="BH760" s="915"/>
      <c r="BI760" s="915"/>
      <c r="BJ760" s="915"/>
      <c r="BK760" s="915"/>
      <c r="BL760" s="915"/>
      <c r="BM760" s="915"/>
      <c r="BN760" s="915"/>
      <c r="BO760" s="915"/>
      <c r="BP760" s="915"/>
      <c r="BQ760" s="915"/>
      <c r="BR760" s="915"/>
      <c r="BS760" s="915"/>
      <c r="BT760" s="915"/>
      <c r="BU760" s="915"/>
      <c r="BV760" s="915"/>
      <c r="BW760" s="915"/>
      <c r="BX760" s="915"/>
      <c r="BY760" s="915"/>
      <c r="BZ760" s="915"/>
      <c r="CA760" s="915"/>
      <c r="CB760" s="915"/>
      <c r="CC760" s="915"/>
      <c r="CD760" s="915"/>
      <c r="CE760" s="915"/>
      <c r="CF760" s="915"/>
      <c r="CG760" s="915"/>
      <c r="CH760" s="915"/>
      <c r="CI760" s="915"/>
      <c r="CJ760" s="915"/>
      <c r="CK760" s="915"/>
      <c r="CL760" s="915"/>
      <c r="CM760" s="915"/>
      <c r="CN760" s="915"/>
      <c r="CO760" s="915"/>
      <c r="CP760" s="915"/>
      <c r="CQ760" s="915"/>
      <c r="CR760" s="915"/>
      <c r="CS760" s="915"/>
      <c r="CT760" s="915"/>
      <c r="CU760" s="915"/>
      <c r="CV760" s="915"/>
      <c r="CW760" s="915"/>
      <c r="CX760" s="915"/>
      <c r="CY760" s="915"/>
      <c r="CZ760" s="915"/>
      <c r="DA760" s="915"/>
      <c r="DB760" s="915"/>
      <c r="DC760" s="915"/>
      <c r="DD760" s="915"/>
      <c r="DE760" s="915"/>
      <c r="DF760" s="915"/>
      <c r="DG760" s="915"/>
      <c r="DH760" s="915"/>
      <c r="DI760" s="915"/>
      <c r="DJ760" s="915"/>
      <c r="DK760" s="915"/>
      <c r="DL760" s="915"/>
      <c r="DM760" s="915"/>
      <c r="DN760" s="915"/>
      <c r="DO760" s="915"/>
      <c r="DP760" s="915"/>
      <c r="DQ760" s="915"/>
      <c r="DR760" s="915"/>
      <c r="DS760" s="915"/>
      <c r="DT760" s="915"/>
      <c r="DU760" s="915"/>
      <c r="DV760" s="915"/>
      <c r="DW760" s="915"/>
      <c r="DX760" s="915"/>
      <c r="DY760" s="915"/>
      <c r="DZ760" s="915"/>
      <c r="EA760" s="915"/>
      <c r="EB760" s="915"/>
      <c r="EC760" s="915"/>
      <c r="ED760" s="915"/>
      <c r="EE760" s="915"/>
      <c r="EF760" s="915"/>
      <c r="EG760" s="915"/>
      <c r="EH760" s="915"/>
      <c r="EI760" s="915"/>
      <c r="EJ760" s="915"/>
      <c r="EK760" s="915"/>
      <c r="EL760" s="915"/>
      <c r="EM760" s="915"/>
      <c r="EN760" s="915"/>
      <c r="EO760" s="915"/>
      <c r="EP760" s="915"/>
      <c r="EQ760" s="915"/>
      <c r="ER760" s="915"/>
      <c r="ES760" s="915"/>
      <c r="ET760" s="915"/>
      <c r="EU760" s="915"/>
      <c r="EV760" s="915"/>
      <c r="EW760" s="915"/>
      <c r="EX760" s="915"/>
      <c r="EY760" s="915"/>
      <c r="EZ760" s="915"/>
      <c r="FA760" s="915"/>
      <c r="FB760" s="915"/>
      <c r="FC760" s="915"/>
      <c r="FD760" s="915"/>
      <c r="FE760" s="915"/>
      <c r="FF760" s="915"/>
      <c r="FG760" s="915"/>
      <c r="FH760" s="915"/>
      <c r="FI760" s="915"/>
      <c r="FJ760" s="915"/>
      <c r="FK760" s="915"/>
      <c r="FL760" s="915"/>
      <c r="FM760" s="915"/>
      <c r="FN760" s="915"/>
      <c r="FO760" s="915"/>
      <c r="FP760" s="915"/>
      <c r="FQ760" s="915"/>
      <c r="FR760" s="915"/>
      <c r="FS760" s="915"/>
      <c r="FT760" s="915"/>
      <c r="FU760" s="915"/>
      <c r="FV760" s="915"/>
      <c r="FW760" s="915"/>
      <c r="FX760" s="915"/>
      <c r="FY760" s="915"/>
      <c r="FZ760" s="915"/>
      <c r="GA760" s="915"/>
      <c r="GB760" s="915"/>
      <c r="GC760" s="915"/>
      <c r="GD760" s="915"/>
      <c r="GE760" s="915"/>
      <c r="GF760" s="915"/>
      <c r="GG760" s="915"/>
      <c r="GH760" s="915"/>
      <c r="GI760" s="915"/>
      <c r="GJ760" s="915"/>
      <c r="GK760" s="915"/>
      <c r="GL760" s="915"/>
      <c r="GM760" s="915"/>
      <c r="GN760" s="915"/>
    </row>
    <row r="761" spans="1:196" ht="15.75" thickBot="1" x14ac:dyDescent="0.3">
      <c r="A761" s="27">
        <v>1</v>
      </c>
      <c r="B761" s="27">
        <v>1</v>
      </c>
      <c r="C761" s="1222" t="s">
        <v>344</v>
      </c>
      <c r="D761" s="969">
        <f>'2 уровень'!E1551</f>
        <v>5400</v>
      </c>
      <c r="E761" s="969">
        <f>'2 уровень'!F1551</f>
        <v>450</v>
      </c>
      <c r="F761" s="969">
        <f>'2 уровень'!G1551</f>
        <v>343</v>
      </c>
      <c r="G761" s="970">
        <f>'2 уровень'!H1551</f>
        <v>76.222222222222229</v>
      </c>
      <c r="H761" s="945">
        <f>'2 уровень'!I1551</f>
        <v>0</v>
      </c>
      <c r="I761" s="945">
        <f>'2 уровень'!J1551</f>
        <v>0</v>
      </c>
      <c r="J761" s="39">
        <f>'2 уровень'!K1551</f>
        <v>0</v>
      </c>
      <c r="K761" s="39">
        <f>'2 уровень'!L1551</f>
        <v>0</v>
      </c>
      <c r="L761" s="39">
        <f>'2 уровень'!M1551</f>
        <v>0</v>
      </c>
      <c r="M761" s="39">
        <f>'2 уровень'!N1551</f>
        <v>0</v>
      </c>
      <c r="N761" s="39">
        <f>'2 уровень'!O1551</f>
        <v>0</v>
      </c>
      <c r="O761" s="39">
        <f>'2 уровень'!P1551</f>
        <v>0</v>
      </c>
      <c r="P761" s="36">
        <f>'2 уровень'!Q1551</f>
        <v>16955.19929</v>
      </c>
      <c r="Q761" s="36">
        <f>'2 уровень'!R1551</f>
        <v>1412.9332741666667</v>
      </c>
      <c r="R761" s="36">
        <f>'2 уровень'!S1551</f>
        <v>1390.5427199999999</v>
      </c>
      <c r="S761" s="36">
        <f>'2 уровень'!T1551</f>
        <v>0</v>
      </c>
      <c r="T761" s="36">
        <f>'2 уровень'!U1551</f>
        <v>-22.390554166666789</v>
      </c>
      <c r="U761" s="36">
        <f>'2 уровень'!V1551</f>
        <v>-3.0335399999999999</v>
      </c>
      <c r="V761" s="944">
        <f>'2 уровень'!W1551</f>
        <v>1387.50918</v>
      </c>
      <c r="W761" s="36">
        <f t="shared" ref="W761" si="111">R761/Q761*100</f>
        <v>98.415314114541431</v>
      </c>
      <c r="X761" s="36">
        <f t="shared" ref="X761" si="112">V761/Q761*100</f>
        <v>98.20061607780724</v>
      </c>
      <c r="Y761" s="944">
        <f>'2 уровень'!X1547</f>
        <v>0</v>
      </c>
      <c r="Z761" s="944">
        <f>'2 уровень'!Y1547</f>
        <v>0</v>
      </c>
      <c r="AA761" s="36">
        <f>'2 уровень'!Z1547</f>
        <v>0</v>
      </c>
      <c r="AB761" s="1920"/>
      <c r="AC761" s="915"/>
      <c r="AD761" s="1929"/>
      <c r="AE761" s="915"/>
      <c r="AF761" s="915"/>
      <c r="AG761" s="915"/>
      <c r="AH761" s="915"/>
      <c r="AI761" s="915"/>
      <c r="AJ761" s="915"/>
      <c r="AK761" s="915"/>
      <c r="AL761" s="915"/>
      <c r="AM761" s="915"/>
      <c r="AN761" s="915"/>
      <c r="AO761" s="915"/>
      <c r="AP761" s="915"/>
      <c r="AQ761" s="915"/>
      <c r="AR761" s="915"/>
      <c r="AS761" s="915"/>
      <c r="AT761" s="915"/>
      <c r="AU761" s="915"/>
      <c r="AV761" s="915"/>
      <c r="AW761" s="915"/>
      <c r="AX761" s="915"/>
      <c r="AY761" s="915"/>
      <c r="AZ761" s="915"/>
      <c r="BA761" s="915"/>
      <c r="BB761" s="915"/>
      <c r="BC761" s="915"/>
      <c r="BD761" s="915"/>
      <c r="BE761" s="915"/>
      <c r="BF761" s="915"/>
      <c r="BG761" s="915"/>
      <c r="BH761" s="915"/>
      <c r="BI761" s="915"/>
      <c r="BJ761" s="915"/>
      <c r="BK761" s="915"/>
      <c r="BL761" s="915"/>
      <c r="BM761" s="915"/>
      <c r="BN761" s="915"/>
      <c r="BO761" s="915"/>
      <c r="BP761" s="915"/>
      <c r="BQ761" s="915"/>
      <c r="BR761" s="915"/>
      <c r="BS761" s="915"/>
      <c r="BT761" s="915"/>
      <c r="BU761" s="915"/>
      <c r="BV761" s="915"/>
      <c r="BW761" s="915"/>
      <c r="BX761" s="915"/>
      <c r="BY761" s="915"/>
      <c r="BZ761" s="915"/>
      <c r="CA761" s="915"/>
      <c r="CB761" s="915"/>
      <c r="CC761" s="915"/>
      <c r="CD761" s="915"/>
      <c r="CE761" s="915"/>
      <c r="CF761" s="915"/>
      <c r="CG761" s="915"/>
      <c r="CH761" s="915"/>
      <c r="CI761" s="915"/>
      <c r="CJ761" s="915"/>
      <c r="CK761" s="915"/>
      <c r="CL761" s="915"/>
      <c r="CM761" s="915"/>
      <c r="CN761" s="915"/>
      <c r="CO761" s="915"/>
      <c r="CP761" s="915"/>
      <c r="CQ761" s="915"/>
      <c r="CR761" s="915"/>
      <c r="CS761" s="915"/>
      <c r="CT761" s="915"/>
      <c r="CU761" s="915"/>
      <c r="CV761" s="915"/>
      <c r="CW761" s="915"/>
      <c r="CX761" s="915"/>
      <c r="CY761" s="915"/>
      <c r="CZ761" s="915"/>
      <c r="DA761" s="915"/>
      <c r="DB761" s="915"/>
      <c r="DC761" s="915"/>
      <c r="DD761" s="915"/>
      <c r="DE761" s="915"/>
      <c r="DF761" s="915"/>
      <c r="DG761" s="915"/>
      <c r="DH761" s="915"/>
      <c r="DI761" s="915"/>
      <c r="DJ761" s="915"/>
      <c r="DK761" s="915"/>
      <c r="DL761" s="915"/>
      <c r="DM761" s="915"/>
      <c r="DN761" s="915"/>
      <c r="DO761" s="915"/>
      <c r="DP761" s="915"/>
      <c r="DQ761" s="915"/>
      <c r="DR761" s="915"/>
      <c r="DS761" s="915"/>
      <c r="DT761" s="915"/>
      <c r="DU761" s="915"/>
      <c r="DV761" s="915"/>
      <c r="DW761" s="915"/>
      <c r="DX761" s="915"/>
      <c r="DY761" s="915"/>
      <c r="DZ761" s="915"/>
      <c r="EA761" s="915"/>
      <c r="EB761" s="915"/>
      <c r="EC761" s="915"/>
      <c r="ED761" s="915"/>
      <c r="EE761" s="915"/>
      <c r="EF761" s="915"/>
      <c r="EG761" s="915"/>
      <c r="EH761" s="915"/>
      <c r="EI761" s="915"/>
      <c r="EJ761" s="915"/>
      <c r="EK761" s="915"/>
      <c r="EL761" s="915"/>
      <c r="EM761" s="915"/>
      <c r="EN761" s="915"/>
      <c r="EO761" s="915"/>
      <c r="EP761" s="915"/>
      <c r="EQ761" s="915"/>
      <c r="ER761" s="915"/>
      <c r="ES761" s="915"/>
      <c r="ET761" s="915"/>
      <c r="EU761" s="915"/>
      <c r="EV761" s="915"/>
      <c r="EW761" s="915"/>
      <c r="EX761" s="915"/>
      <c r="EY761" s="915"/>
      <c r="EZ761" s="915"/>
      <c r="FA761" s="915"/>
      <c r="FB761" s="915"/>
      <c r="FC761" s="915"/>
      <c r="FD761" s="915"/>
      <c r="FE761" s="915"/>
      <c r="FF761" s="915"/>
      <c r="FG761" s="915"/>
      <c r="FH761" s="915"/>
      <c r="FI761" s="915"/>
      <c r="FJ761" s="915"/>
      <c r="FK761" s="915"/>
      <c r="FL761" s="915"/>
      <c r="FM761" s="915"/>
      <c r="FN761" s="915"/>
      <c r="FO761" s="915"/>
      <c r="FP761" s="915"/>
      <c r="FQ761" s="915"/>
      <c r="FR761" s="915"/>
      <c r="FS761" s="915"/>
      <c r="FT761" s="915"/>
      <c r="FU761" s="915"/>
      <c r="FV761" s="915"/>
      <c r="FW761" s="915"/>
      <c r="FX761" s="915"/>
      <c r="FY761" s="915"/>
      <c r="FZ761" s="915"/>
      <c r="GA761" s="915"/>
      <c r="GB761" s="915"/>
      <c r="GC761" s="915"/>
      <c r="GD761" s="915"/>
      <c r="GE761" s="915"/>
      <c r="GF761" s="915"/>
      <c r="GG761" s="915"/>
      <c r="GH761" s="915"/>
      <c r="GI761" s="915"/>
      <c r="GJ761" s="915"/>
      <c r="GK761" s="915"/>
      <c r="GL761" s="915"/>
      <c r="GM761" s="915"/>
      <c r="GN761" s="915"/>
    </row>
    <row r="762" spans="1:196" ht="15" customHeight="1" x14ac:dyDescent="0.25">
      <c r="A762" s="27">
        <v>1</v>
      </c>
      <c r="B762" s="27">
        <v>1</v>
      </c>
      <c r="C762" s="6" t="s">
        <v>126</v>
      </c>
      <c r="D762" s="946"/>
      <c r="E762" s="946"/>
      <c r="F762" s="946"/>
      <c r="G762" s="947"/>
      <c r="H762" s="948"/>
      <c r="I762" s="948"/>
      <c r="J762" s="37"/>
      <c r="K762" s="37"/>
      <c r="L762" s="37"/>
      <c r="M762" s="37"/>
      <c r="N762" s="37"/>
      <c r="O762" s="37"/>
      <c r="P762" s="47">
        <f>P763-P764-P797-P800-P805</f>
        <v>-3.637978807091713E-12</v>
      </c>
      <c r="Q762" s="47">
        <f t="shared" ref="Q762:X762" si="113">Q763-Q764-Q797-Q800-Q805</f>
        <v>4.5474735088646412E-13</v>
      </c>
      <c r="R762" s="47">
        <f t="shared" si="113"/>
        <v>-3.1263880373444408E-13</v>
      </c>
      <c r="S762" s="47">
        <f t="shared" si="113"/>
        <v>0</v>
      </c>
      <c r="T762" s="47">
        <f t="shared" si="113"/>
        <v>0</v>
      </c>
      <c r="U762" s="47">
        <f t="shared" si="113"/>
        <v>0</v>
      </c>
      <c r="V762" s="47">
        <f t="shared" si="113"/>
        <v>-5.1159076974727213E-13</v>
      </c>
      <c r="W762" s="47">
        <f t="shared" si="113"/>
        <v>-240.03565439105003</v>
      </c>
      <c r="X762" s="47">
        <f t="shared" si="113"/>
        <v>-234.27600710396337</v>
      </c>
      <c r="Y762" s="47"/>
      <c r="Z762" s="1908" t="e">
        <f t="shared" ref="Z762:AA762" si="114">Z763-Z764-Z797-Z800-Z801</f>
        <v>#REF!</v>
      </c>
      <c r="AA762" s="47" t="e">
        <f t="shared" si="114"/>
        <v>#REF!</v>
      </c>
      <c r="AB762" s="1920"/>
      <c r="AC762" s="915"/>
      <c r="AD762" s="1929"/>
      <c r="AE762" s="915"/>
      <c r="AF762" s="915"/>
      <c r="AG762" s="915"/>
      <c r="AH762" s="915"/>
      <c r="AI762" s="915"/>
      <c r="AJ762" s="915"/>
      <c r="AK762" s="915"/>
      <c r="AL762" s="915"/>
      <c r="AM762" s="915"/>
      <c r="AN762" s="915"/>
      <c r="AO762" s="915"/>
      <c r="AP762" s="915"/>
      <c r="AQ762" s="915"/>
      <c r="AR762" s="915"/>
      <c r="AS762" s="915"/>
      <c r="AT762" s="915"/>
      <c r="AU762" s="915"/>
      <c r="AV762" s="915"/>
      <c r="AW762" s="915"/>
      <c r="AX762" s="915"/>
      <c r="AY762" s="915"/>
      <c r="AZ762" s="915"/>
      <c r="BA762" s="915"/>
      <c r="BB762" s="915"/>
      <c r="BC762" s="915"/>
      <c r="BD762" s="915"/>
      <c r="BE762" s="915"/>
      <c r="BF762" s="915"/>
      <c r="BG762" s="915"/>
      <c r="BH762" s="915"/>
      <c r="BI762" s="915"/>
      <c r="BJ762" s="915"/>
      <c r="BK762" s="915"/>
      <c r="BL762" s="915"/>
      <c r="BM762" s="915"/>
      <c r="BN762" s="915"/>
      <c r="BO762" s="915"/>
      <c r="BP762" s="915"/>
      <c r="BQ762" s="915"/>
      <c r="BR762" s="915"/>
      <c r="BS762" s="915"/>
      <c r="BT762" s="915"/>
      <c r="BU762" s="915"/>
      <c r="BV762" s="915"/>
      <c r="BW762" s="915"/>
      <c r="BX762" s="915"/>
      <c r="BY762" s="915"/>
      <c r="BZ762" s="915"/>
      <c r="CA762" s="915"/>
      <c r="CB762" s="915"/>
      <c r="CC762" s="915"/>
      <c r="CD762" s="915"/>
      <c r="CE762" s="915"/>
      <c r="CF762" s="915"/>
      <c r="CG762" s="915"/>
      <c r="CH762" s="915"/>
      <c r="CI762" s="915"/>
      <c r="CJ762" s="915"/>
      <c r="CK762" s="915"/>
      <c r="CL762" s="915"/>
      <c r="CM762" s="915"/>
      <c r="CN762" s="915"/>
      <c r="CO762" s="915"/>
      <c r="CP762" s="915"/>
      <c r="CQ762" s="915"/>
      <c r="CR762" s="915"/>
      <c r="CS762" s="915"/>
      <c r="CT762" s="915"/>
      <c r="CU762" s="915"/>
      <c r="CV762" s="915"/>
      <c r="CW762" s="915"/>
      <c r="CX762" s="915"/>
      <c r="CY762" s="915"/>
      <c r="CZ762" s="915"/>
      <c r="DA762" s="915"/>
      <c r="DB762" s="915"/>
      <c r="DC762" s="915"/>
      <c r="DD762" s="915"/>
      <c r="DE762" s="915"/>
      <c r="DF762" s="915"/>
      <c r="DG762" s="915"/>
      <c r="DH762" s="915"/>
      <c r="DI762" s="915"/>
      <c r="DJ762" s="915"/>
      <c r="DK762" s="915"/>
      <c r="DL762" s="915"/>
      <c r="DM762" s="915"/>
      <c r="DN762" s="915"/>
      <c r="DO762" s="915"/>
      <c r="DP762" s="915"/>
      <c r="DQ762" s="915"/>
      <c r="DR762" s="915"/>
      <c r="DS762" s="915"/>
      <c r="DT762" s="915"/>
      <c r="DU762" s="915"/>
      <c r="DV762" s="915"/>
      <c r="DW762" s="915"/>
      <c r="DX762" s="915"/>
      <c r="DY762" s="915"/>
      <c r="DZ762" s="915"/>
      <c r="EA762" s="915"/>
      <c r="EB762" s="915"/>
      <c r="EC762" s="915"/>
      <c r="ED762" s="915"/>
      <c r="EE762" s="915"/>
      <c r="EF762" s="915"/>
      <c r="EG762" s="915"/>
      <c r="EH762" s="915"/>
      <c r="EI762" s="915"/>
      <c r="EJ762" s="915"/>
      <c r="EK762" s="915"/>
      <c r="EL762" s="915"/>
      <c r="EM762" s="915"/>
      <c r="EN762" s="915"/>
      <c r="EO762" s="915"/>
      <c r="EP762" s="915"/>
      <c r="EQ762" s="915"/>
      <c r="ER762" s="915"/>
      <c r="ES762" s="915"/>
      <c r="ET762" s="915"/>
      <c r="EU762" s="915"/>
      <c r="EV762" s="915"/>
      <c r="EW762" s="915"/>
      <c r="EX762" s="915"/>
      <c r="EY762" s="915"/>
      <c r="EZ762" s="915"/>
      <c r="FA762" s="915"/>
      <c r="FB762" s="915"/>
      <c r="FC762" s="915"/>
      <c r="FD762" s="915"/>
      <c r="FE762" s="915"/>
      <c r="FF762" s="915"/>
      <c r="FG762" s="915"/>
      <c r="FH762" s="915"/>
      <c r="FI762" s="915"/>
      <c r="FJ762" s="915"/>
      <c r="FK762" s="915"/>
      <c r="FL762" s="915"/>
      <c r="FM762" s="915"/>
      <c r="FN762" s="915"/>
      <c r="FO762" s="915"/>
      <c r="FP762" s="915"/>
      <c r="FQ762" s="915"/>
      <c r="FR762" s="915"/>
      <c r="FS762" s="915"/>
      <c r="FT762" s="915"/>
      <c r="FU762" s="915"/>
      <c r="FV762" s="915"/>
      <c r="FW762" s="915"/>
      <c r="FX762" s="915"/>
      <c r="FY762" s="915"/>
      <c r="FZ762" s="915"/>
      <c r="GA762" s="915"/>
      <c r="GB762" s="915"/>
      <c r="GC762" s="915"/>
      <c r="GD762" s="915"/>
      <c r="GE762" s="915"/>
      <c r="GF762" s="915"/>
      <c r="GG762" s="915"/>
      <c r="GH762" s="915"/>
      <c r="GI762" s="915"/>
      <c r="GJ762" s="915"/>
      <c r="GK762" s="915"/>
      <c r="GL762" s="915"/>
      <c r="GM762" s="915"/>
      <c r="GN762" s="915"/>
    </row>
    <row r="763" spans="1:196" s="915" customFormat="1" ht="15" customHeight="1" x14ac:dyDescent="0.25">
      <c r="A763" s="27">
        <v>1</v>
      </c>
      <c r="B763" s="27">
        <v>1</v>
      </c>
      <c r="C763" s="16" t="s">
        <v>112</v>
      </c>
      <c r="D763" s="916">
        <f>'2 уровень'!E1603</f>
        <v>0</v>
      </c>
      <c r="E763" s="916">
        <f>'2 уровень'!F1603</f>
        <v>0</v>
      </c>
      <c r="F763" s="916">
        <f>'2 уровень'!G1603</f>
        <v>0</v>
      </c>
      <c r="G763" s="933">
        <f>'2 уровень'!H1603</f>
        <v>0</v>
      </c>
      <c r="H763" s="934">
        <f>'2 уровень'!I1603</f>
        <v>0</v>
      </c>
      <c r="I763" s="934">
        <f>'2 уровень'!J1603</f>
        <v>0</v>
      </c>
      <c r="J763" s="33">
        <f>'2 уровень'!K1603</f>
        <v>0</v>
      </c>
      <c r="K763" s="33">
        <f>'2 уровень'!L1603</f>
        <v>0</v>
      </c>
      <c r="L763" s="33">
        <f>'2 уровень'!M1603</f>
        <v>0</v>
      </c>
      <c r="M763" s="33">
        <f>'2 уровень'!N1603</f>
        <v>0</v>
      </c>
      <c r="N763" s="33">
        <f>'2 уровень'!O1603</f>
        <v>0</v>
      </c>
      <c r="O763" s="33">
        <f>'2 уровень'!P1603</f>
        <v>0</v>
      </c>
      <c r="P763" s="36">
        <f>'2 уровень'!Q1603</f>
        <v>59258.386957199989</v>
      </c>
      <c r="Q763" s="36">
        <f>'2 уровень'!R1603</f>
        <v>4938.1989131</v>
      </c>
      <c r="R763" s="36">
        <f>'2 уровень'!S1603</f>
        <v>4747.4892300000001</v>
      </c>
      <c r="S763" s="36">
        <f>'2 уровень'!T1603</f>
        <v>0</v>
      </c>
      <c r="T763" s="36">
        <f>'2 уровень'!U1603</f>
        <v>-190.70968309999978</v>
      </c>
      <c r="U763" s="36">
        <f>'2 уровень'!V1603</f>
        <v>-30.252569999999999</v>
      </c>
      <c r="V763" s="944">
        <f>'2 уровень'!W1603</f>
        <v>4717.2366599999996</v>
      </c>
      <c r="W763" s="36">
        <f t="shared" ref="W763:W764" si="115">R763/Q763*100</f>
        <v>96.138072069270279</v>
      </c>
      <c r="X763" s="36">
        <f t="shared" ref="X763:X764" si="116">V763/Q763*100</f>
        <v>95.525448508891898</v>
      </c>
      <c r="Y763" s="944">
        <f>'2 уровень'!X1603</f>
        <v>0</v>
      </c>
      <c r="Z763" s="944">
        <f>'2 уровень'!Y1603</f>
        <v>0</v>
      </c>
      <c r="AA763" s="36">
        <f>'2 уровень'!Z1603</f>
        <v>0</v>
      </c>
      <c r="AB763" s="1920"/>
      <c r="AC763" s="27"/>
      <c r="AD763" s="1929"/>
      <c r="AE763" s="27"/>
      <c r="AF763" s="27"/>
      <c r="AG763" s="27"/>
      <c r="AH763" s="27"/>
      <c r="AI763" s="27"/>
      <c r="AJ763" s="27"/>
      <c r="AK763" s="27"/>
      <c r="AL763" s="27"/>
      <c r="AM763" s="27"/>
      <c r="AN763" s="27"/>
      <c r="AO763" s="27"/>
      <c r="AP763" s="27"/>
      <c r="AQ763" s="27"/>
      <c r="AR763" s="27"/>
      <c r="AS763" s="27"/>
      <c r="AT763" s="27"/>
      <c r="AU763" s="27"/>
      <c r="AV763" s="27"/>
      <c r="AW763" s="27"/>
      <c r="AX763" s="27"/>
      <c r="AY763" s="27"/>
      <c r="AZ763" s="27"/>
      <c r="BA763" s="27"/>
      <c r="BB763" s="27"/>
      <c r="BC763" s="27"/>
      <c r="BD763" s="27"/>
      <c r="BE763" s="27"/>
      <c r="BF763" s="27"/>
      <c r="BG763" s="27"/>
      <c r="BH763" s="27"/>
      <c r="BI763" s="27"/>
      <c r="BJ763" s="27"/>
      <c r="BK763" s="27"/>
      <c r="BL763" s="27"/>
      <c r="BM763" s="27"/>
      <c r="BN763" s="27"/>
      <c r="BO763" s="27"/>
      <c r="BP763" s="27"/>
      <c r="BQ763" s="27"/>
      <c r="BR763" s="27"/>
      <c r="BS763" s="27"/>
      <c r="BT763" s="27"/>
      <c r="BU763" s="27"/>
      <c r="BV763" s="27"/>
      <c r="BW763" s="27"/>
      <c r="BX763" s="27"/>
      <c r="BY763" s="27"/>
      <c r="BZ763" s="27"/>
      <c r="CA763" s="27"/>
      <c r="CB763" s="27"/>
      <c r="CC763" s="27"/>
      <c r="CD763" s="27"/>
      <c r="CE763" s="27"/>
      <c r="CF763" s="27"/>
      <c r="CG763" s="27"/>
      <c r="CH763" s="27"/>
      <c r="CI763" s="27"/>
      <c r="CJ763" s="27"/>
      <c r="CK763" s="27"/>
      <c r="CL763" s="27"/>
      <c r="CM763" s="27"/>
      <c r="CN763" s="27"/>
      <c r="CO763" s="27"/>
      <c r="CP763" s="27"/>
      <c r="CQ763" s="27"/>
      <c r="CR763" s="27"/>
      <c r="CS763" s="27"/>
      <c r="CT763" s="27"/>
      <c r="CU763" s="27"/>
      <c r="CV763" s="27"/>
      <c r="CW763" s="27"/>
      <c r="CX763" s="27"/>
      <c r="CY763" s="27"/>
      <c r="CZ763" s="27"/>
      <c r="DA763" s="27"/>
      <c r="DB763" s="27"/>
      <c r="DC763" s="27"/>
      <c r="DD763" s="27"/>
      <c r="DE763" s="27"/>
      <c r="DF763" s="27"/>
      <c r="DG763" s="27"/>
      <c r="DH763" s="27"/>
      <c r="DI763" s="27"/>
      <c r="DJ763" s="27"/>
      <c r="DK763" s="27"/>
      <c r="DL763" s="27"/>
      <c r="DM763" s="27"/>
      <c r="DN763" s="27"/>
      <c r="DO763" s="27"/>
      <c r="DP763" s="27"/>
      <c r="DQ763" s="27"/>
      <c r="DR763" s="27"/>
      <c r="DS763" s="27"/>
      <c r="DT763" s="27"/>
      <c r="DU763" s="27"/>
      <c r="DV763" s="27"/>
      <c r="DW763" s="27"/>
      <c r="DX763" s="27"/>
      <c r="DY763" s="27"/>
      <c r="DZ763" s="27"/>
      <c r="EA763" s="27"/>
      <c r="EB763" s="27"/>
      <c r="EC763" s="27"/>
      <c r="ED763" s="27"/>
      <c r="EE763" s="27"/>
      <c r="EF763" s="27"/>
      <c r="EG763" s="27"/>
      <c r="EH763" s="27"/>
      <c r="EI763" s="27"/>
      <c r="EJ763" s="27"/>
      <c r="EK763" s="27"/>
      <c r="EL763" s="27"/>
      <c r="EM763" s="27"/>
      <c r="EN763" s="27"/>
      <c r="EO763" s="27"/>
      <c r="EP763" s="27"/>
      <c r="EQ763" s="27"/>
      <c r="ER763" s="27"/>
      <c r="ES763" s="27"/>
      <c r="ET763" s="27"/>
      <c r="EU763" s="27"/>
      <c r="EV763" s="27"/>
      <c r="EW763" s="27"/>
      <c r="EX763" s="27"/>
      <c r="EY763" s="27"/>
      <c r="EZ763" s="27"/>
      <c r="FA763" s="27"/>
      <c r="FB763" s="27"/>
      <c r="FC763" s="27"/>
      <c r="FD763" s="27"/>
      <c r="FE763" s="27"/>
      <c r="FF763" s="27"/>
      <c r="FG763" s="27"/>
      <c r="FH763" s="27"/>
      <c r="FI763" s="27"/>
      <c r="FJ763" s="27"/>
      <c r="FK763" s="27"/>
      <c r="FL763" s="27"/>
      <c r="FM763" s="27"/>
      <c r="FN763" s="27"/>
      <c r="FO763" s="27"/>
      <c r="FP763" s="27"/>
      <c r="FQ763" s="27"/>
      <c r="FR763" s="27"/>
      <c r="FS763" s="27"/>
      <c r="FT763" s="27"/>
      <c r="FU763" s="27"/>
      <c r="FV763" s="27"/>
      <c r="FW763" s="27"/>
      <c r="FX763" s="27"/>
      <c r="FY763" s="27"/>
      <c r="FZ763" s="27"/>
      <c r="GA763" s="27"/>
      <c r="GB763" s="27"/>
      <c r="GC763" s="27"/>
      <c r="GD763" s="27"/>
      <c r="GE763" s="27"/>
      <c r="GF763" s="27"/>
      <c r="GG763" s="27"/>
      <c r="GH763" s="27"/>
      <c r="GI763" s="27"/>
      <c r="GJ763" s="27"/>
      <c r="GK763" s="27"/>
      <c r="GL763" s="27"/>
      <c r="GM763" s="27"/>
      <c r="GN763" s="27"/>
    </row>
    <row r="764" spans="1:196" s="915" customFormat="1" ht="15" customHeight="1" x14ac:dyDescent="0.25">
      <c r="A764" s="27">
        <v>1</v>
      </c>
      <c r="B764" s="27">
        <v>1</v>
      </c>
      <c r="C764" s="1380" t="s">
        <v>93</v>
      </c>
      <c r="D764" s="30">
        <f>'2 уровень'!E1604</f>
        <v>370</v>
      </c>
      <c r="E764" s="30">
        <f>'2 уровень'!F1604</f>
        <v>32</v>
      </c>
      <c r="F764" s="30">
        <f>'2 уровень'!G1604</f>
        <v>36</v>
      </c>
      <c r="G764" s="919">
        <f>'2 уровень'!H1604</f>
        <v>112.5</v>
      </c>
      <c r="H764" s="934">
        <f>'2 уровень'!I1604</f>
        <v>9.35945945945946</v>
      </c>
      <c r="I764" s="934">
        <f>'2 уровень'!J1604</f>
        <v>9.75</v>
      </c>
      <c r="J764" s="36">
        <f>'2 уровень'!K1604</f>
        <v>3463</v>
      </c>
      <c r="K764" s="36">
        <f>'2 уровень'!L1604</f>
        <v>288</v>
      </c>
      <c r="L764" s="36">
        <f>'2 уровень'!M1604</f>
        <v>351</v>
      </c>
      <c r="M764" s="36">
        <f>'2 уровень'!N1604</f>
        <v>121.875</v>
      </c>
      <c r="N764" s="36">
        <f>'2 уровень'!O1604</f>
        <v>10.371127450980394</v>
      </c>
      <c r="O764" s="36">
        <f>'2 уровень'!P1604</f>
        <v>406.12749384367413</v>
      </c>
      <c r="P764" s="36">
        <f>'2 уровень'!Q1604</f>
        <v>14315.23884</v>
      </c>
      <c r="Q764" s="36">
        <f>'2 уровень'!R1604</f>
        <v>1192.9365700000001</v>
      </c>
      <c r="R764" s="36">
        <f>'2 уровень'!S1604</f>
        <v>1383.9147700000001</v>
      </c>
      <c r="S764" s="36">
        <f>'2 уровень'!T1604</f>
        <v>0</v>
      </c>
      <c r="T764" s="36">
        <f>'2 уровень'!U1604</f>
        <v>190.97820000000002</v>
      </c>
      <c r="U764" s="36">
        <f>'2 уровень'!V1604</f>
        <v>-16.581690000000002</v>
      </c>
      <c r="V764" s="944">
        <f>'2 уровень'!W1604</f>
        <v>1367.3330800000001</v>
      </c>
      <c r="W764" s="36">
        <f t="shared" si="115"/>
        <v>116.00908252816828</v>
      </c>
      <c r="X764" s="36">
        <f t="shared" si="116"/>
        <v>114.6190932850688</v>
      </c>
      <c r="Y764" s="944">
        <f>'2 уровень'!X1604</f>
        <v>0</v>
      </c>
      <c r="Z764" s="944">
        <f>'2 уровень'!Y1604</f>
        <v>0</v>
      </c>
      <c r="AA764" s="36">
        <f>'2 уровень'!Z1604</f>
        <v>0</v>
      </c>
      <c r="AB764" s="1920"/>
      <c r="AD764" s="1929"/>
    </row>
    <row r="765" spans="1:196" x14ac:dyDescent="0.25">
      <c r="A765" s="27">
        <v>1</v>
      </c>
      <c r="B765" s="27">
        <v>1</v>
      </c>
      <c r="C765" s="1478" t="s">
        <v>14</v>
      </c>
      <c r="D765" s="43">
        <f>'2 уровень'!E1605</f>
        <v>0</v>
      </c>
      <c r="E765" s="43">
        <f>'2 уровень'!F1605</f>
        <v>0</v>
      </c>
      <c r="F765" s="43">
        <f>'2 уровень'!G1605</f>
        <v>0</v>
      </c>
      <c r="G765" s="922">
        <f>'2 уровень'!H1605</f>
        <v>0</v>
      </c>
      <c r="H765" s="945">
        <f>'2 уровень'!I1605</f>
        <v>0</v>
      </c>
      <c r="I765" s="945">
        <f>'2 уровень'!J1605</f>
        <v>0</v>
      </c>
      <c r="J765" s="39">
        <f>'2 уровень'!K1605</f>
        <v>0</v>
      </c>
      <c r="K765" s="39">
        <f>'2 уровень'!L1605</f>
        <v>0</v>
      </c>
      <c r="L765" s="39">
        <f>'2 уровень'!M1605</f>
        <v>0</v>
      </c>
      <c r="M765" s="39">
        <f>'2 уровень'!N1605</f>
        <v>0</v>
      </c>
      <c r="N765" s="39">
        <f>'2 уровень'!O1605</f>
        <v>0</v>
      </c>
      <c r="O765" s="39">
        <f>'2 уровень'!P1605</f>
        <v>0</v>
      </c>
      <c r="P765" s="36">
        <f>'2 уровень'!Q1605</f>
        <v>0</v>
      </c>
      <c r="Q765" s="36">
        <f>'2 уровень'!R1605</f>
        <v>0</v>
      </c>
      <c r="R765" s="36">
        <f>'2 уровень'!S1605</f>
        <v>0</v>
      </c>
      <c r="S765" s="36">
        <f>'2 уровень'!T1605</f>
        <v>0</v>
      </c>
      <c r="T765" s="36">
        <f>'2 уровень'!U1605</f>
        <v>0</v>
      </c>
      <c r="U765" s="36">
        <f>'2 уровень'!V1605</f>
        <v>0</v>
      </c>
      <c r="V765" s="944">
        <f>'2 уровень'!W1605</f>
        <v>0</v>
      </c>
      <c r="W765" s="36"/>
      <c r="X765" s="36"/>
      <c r="Y765" s="944">
        <f>'2 уровень'!X1605</f>
        <v>0</v>
      </c>
      <c r="Z765" s="944">
        <f>'2 уровень'!Y1605</f>
        <v>0</v>
      </c>
      <c r="AA765" s="36">
        <f>'2 уровень'!Z1605</f>
        <v>0</v>
      </c>
      <c r="AB765" s="1920"/>
      <c r="AC765" s="915"/>
      <c r="AD765" s="1929"/>
      <c r="AE765" s="915"/>
      <c r="AF765" s="915"/>
      <c r="AG765" s="915"/>
      <c r="AH765" s="915"/>
      <c r="AI765" s="915"/>
      <c r="AJ765" s="915"/>
      <c r="AK765" s="915"/>
      <c r="AL765" s="915"/>
      <c r="AM765" s="915"/>
      <c r="AN765" s="915"/>
      <c r="AO765" s="915"/>
      <c r="AP765" s="915"/>
      <c r="AQ765" s="915"/>
      <c r="AR765" s="915"/>
      <c r="AS765" s="915"/>
      <c r="AT765" s="915"/>
      <c r="AU765" s="915"/>
      <c r="AV765" s="915"/>
      <c r="AW765" s="915"/>
      <c r="AX765" s="915"/>
      <c r="AY765" s="915"/>
      <c r="AZ765" s="915"/>
      <c r="BA765" s="915"/>
      <c r="BB765" s="915"/>
      <c r="BC765" s="915"/>
      <c r="BD765" s="915"/>
      <c r="BE765" s="915"/>
      <c r="BF765" s="915"/>
      <c r="BG765" s="915"/>
      <c r="BH765" s="915"/>
      <c r="BI765" s="915"/>
      <c r="BJ765" s="915"/>
      <c r="BK765" s="915"/>
      <c r="BL765" s="915"/>
      <c r="BM765" s="915"/>
      <c r="BN765" s="915"/>
      <c r="BO765" s="915"/>
      <c r="BP765" s="915"/>
      <c r="BQ765" s="915"/>
      <c r="BR765" s="915"/>
      <c r="BS765" s="915"/>
      <c r="BT765" s="915"/>
      <c r="BU765" s="915"/>
      <c r="BV765" s="915"/>
      <c r="BW765" s="915"/>
      <c r="BX765" s="915"/>
      <c r="BY765" s="915"/>
      <c r="BZ765" s="915"/>
      <c r="CA765" s="915"/>
      <c r="CB765" s="915"/>
      <c r="CC765" s="915"/>
      <c r="CD765" s="915"/>
      <c r="CE765" s="915"/>
      <c r="CF765" s="915"/>
      <c r="CG765" s="915"/>
      <c r="CH765" s="915"/>
      <c r="CI765" s="915"/>
      <c r="CJ765" s="915"/>
      <c r="CK765" s="915"/>
      <c r="CL765" s="915"/>
      <c r="CM765" s="915"/>
      <c r="CN765" s="915"/>
      <c r="CO765" s="915"/>
      <c r="CP765" s="915"/>
      <c r="CQ765" s="915"/>
      <c r="CR765" s="915"/>
      <c r="CS765" s="915"/>
      <c r="CT765" s="915"/>
      <c r="CU765" s="915"/>
      <c r="CV765" s="915"/>
      <c r="CW765" s="915"/>
      <c r="CX765" s="915"/>
      <c r="CY765" s="915"/>
      <c r="CZ765" s="915"/>
      <c r="DA765" s="915"/>
      <c r="DB765" s="915"/>
      <c r="DC765" s="915"/>
      <c r="DD765" s="915"/>
      <c r="DE765" s="915"/>
      <c r="DF765" s="915"/>
      <c r="DG765" s="915"/>
      <c r="DH765" s="915"/>
      <c r="DI765" s="915"/>
      <c r="DJ765" s="915"/>
      <c r="DK765" s="915"/>
      <c r="DL765" s="915"/>
      <c r="DM765" s="915"/>
      <c r="DN765" s="915"/>
      <c r="DO765" s="915"/>
      <c r="DP765" s="915"/>
      <c r="DQ765" s="915"/>
      <c r="DR765" s="915"/>
      <c r="DS765" s="915"/>
      <c r="DT765" s="915"/>
      <c r="DU765" s="915"/>
      <c r="DV765" s="915"/>
      <c r="DW765" s="915"/>
      <c r="DX765" s="915"/>
      <c r="DY765" s="915"/>
      <c r="DZ765" s="915"/>
      <c r="EA765" s="915"/>
      <c r="EB765" s="915"/>
      <c r="EC765" s="915"/>
      <c r="ED765" s="915"/>
      <c r="EE765" s="915"/>
      <c r="EF765" s="915"/>
      <c r="EG765" s="915"/>
      <c r="EH765" s="915"/>
      <c r="EI765" s="915"/>
      <c r="EJ765" s="915"/>
      <c r="EK765" s="915"/>
      <c r="EL765" s="915"/>
      <c r="EM765" s="915"/>
      <c r="EN765" s="915"/>
      <c r="EO765" s="915"/>
      <c r="EP765" s="915"/>
      <c r="EQ765" s="915"/>
      <c r="ER765" s="915"/>
      <c r="ES765" s="915"/>
      <c r="ET765" s="915"/>
      <c r="EU765" s="915"/>
      <c r="EV765" s="915"/>
      <c r="EW765" s="915"/>
      <c r="EX765" s="915"/>
      <c r="EY765" s="915"/>
      <c r="EZ765" s="915"/>
      <c r="FA765" s="915"/>
      <c r="FB765" s="915"/>
      <c r="FC765" s="915"/>
      <c r="FD765" s="915"/>
      <c r="FE765" s="915"/>
      <c r="FF765" s="915"/>
      <c r="FG765" s="915"/>
      <c r="FH765" s="915"/>
      <c r="FI765" s="915"/>
      <c r="FJ765" s="915"/>
      <c r="FK765" s="915"/>
      <c r="FL765" s="915"/>
      <c r="FM765" s="915"/>
      <c r="FN765" s="915"/>
      <c r="FO765" s="915"/>
      <c r="FP765" s="915"/>
      <c r="FQ765" s="915"/>
      <c r="FR765" s="915"/>
      <c r="FS765" s="915"/>
      <c r="FT765" s="915"/>
      <c r="FU765" s="915"/>
      <c r="FV765" s="915"/>
      <c r="FW765" s="915"/>
      <c r="FX765" s="915"/>
      <c r="FY765" s="915"/>
      <c r="FZ765" s="915"/>
      <c r="GA765" s="915"/>
      <c r="GB765" s="915"/>
      <c r="GC765" s="915"/>
      <c r="GD765" s="915"/>
      <c r="GE765" s="915"/>
      <c r="GF765" s="915"/>
      <c r="GG765" s="915"/>
      <c r="GH765" s="915"/>
      <c r="GI765" s="915"/>
      <c r="GJ765" s="915"/>
      <c r="GK765" s="915"/>
      <c r="GL765" s="915"/>
      <c r="GM765" s="915"/>
      <c r="GN765" s="915"/>
    </row>
    <row r="766" spans="1:196" x14ac:dyDescent="0.25">
      <c r="B766" s="27">
        <v>1</v>
      </c>
      <c r="C766" s="1360" t="s">
        <v>302</v>
      </c>
      <c r="D766" s="43">
        <f>'2 уровень'!E1606</f>
        <v>0</v>
      </c>
      <c r="E766" s="43">
        <f>'2 уровень'!F1606</f>
        <v>0</v>
      </c>
      <c r="F766" s="43">
        <f>'2 уровень'!G1606</f>
        <v>0</v>
      </c>
      <c r="G766" s="922">
        <f>'2 уровень'!H1606</f>
        <v>0</v>
      </c>
      <c r="H766" s="945">
        <f>'2 уровень'!I1606</f>
        <v>0</v>
      </c>
      <c r="I766" s="945">
        <f>'2 уровень'!J1606</f>
        <v>0</v>
      </c>
      <c r="J766" s="39">
        <f>'2 уровень'!K1606</f>
        <v>0</v>
      </c>
      <c r="K766" s="39">
        <f>'2 уровень'!L1606</f>
        <v>0</v>
      </c>
      <c r="L766" s="39">
        <f>'2 уровень'!M1606</f>
        <v>0</v>
      </c>
      <c r="M766" s="39">
        <f>'2 уровень'!N1606</f>
        <v>0</v>
      </c>
      <c r="N766" s="39">
        <f>'2 уровень'!O1606</f>
        <v>0</v>
      </c>
      <c r="O766" s="39">
        <f>'2 уровень'!P1606</f>
        <v>0</v>
      </c>
      <c r="P766" s="36">
        <f>'2 уровень'!Q1606</f>
        <v>0</v>
      </c>
      <c r="Q766" s="36">
        <f>'2 уровень'!R1606</f>
        <v>0</v>
      </c>
      <c r="R766" s="36">
        <f>'2 уровень'!S1606</f>
        <v>0</v>
      </c>
      <c r="S766" s="36">
        <f>'2 уровень'!T1606</f>
        <v>0</v>
      </c>
      <c r="T766" s="36">
        <f>'2 уровень'!U1606</f>
        <v>0</v>
      </c>
      <c r="U766" s="36">
        <f>'2 уровень'!V1606</f>
        <v>0</v>
      </c>
      <c r="V766" s="944">
        <f>'2 уровень'!W1606</f>
        <v>0</v>
      </c>
      <c r="W766" s="36"/>
      <c r="X766" s="36"/>
      <c r="Y766" s="944">
        <f>'2 уровень'!X1606</f>
        <v>0</v>
      </c>
      <c r="Z766" s="944">
        <f>'2 уровень'!Y1606</f>
        <v>0</v>
      </c>
      <c r="AA766" s="36">
        <f>'2 уровень'!Z1606</f>
        <v>0</v>
      </c>
      <c r="AB766" s="1920"/>
      <c r="AC766" s="915"/>
      <c r="AD766" s="1929"/>
      <c r="AE766" s="915"/>
      <c r="AF766" s="915"/>
      <c r="AG766" s="915"/>
      <c r="AH766" s="915"/>
      <c r="AI766" s="915"/>
      <c r="AJ766" s="915"/>
      <c r="AK766" s="915"/>
      <c r="AL766" s="915"/>
      <c r="AM766" s="915"/>
      <c r="AN766" s="915"/>
      <c r="AO766" s="915"/>
      <c r="AP766" s="915"/>
      <c r="AQ766" s="915"/>
      <c r="AR766" s="915"/>
      <c r="AS766" s="915"/>
      <c r="AT766" s="915"/>
      <c r="AU766" s="915"/>
      <c r="AV766" s="915"/>
      <c r="AW766" s="915"/>
      <c r="AX766" s="915"/>
      <c r="AY766" s="915"/>
      <c r="AZ766" s="915"/>
      <c r="BA766" s="915"/>
      <c r="BB766" s="915"/>
      <c r="BC766" s="915"/>
      <c r="BD766" s="915"/>
      <c r="BE766" s="915"/>
      <c r="BF766" s="915"/>
      <c r="BG766" s="915"/>
      <c r="BH766" s="915"/>
      <c r="BI766" s="915"/>
      <c r="BJ766" s="915"/>
      <c r="BK766" s="915"/>
      <c r="BL766" s="915"/>
      <c r="BM766" s="915"/>
      <c r="BN766" s="915"/>
      <c r="BO766" s="915"/>
      <c r="BP766" s="915"/>
      <c r="BQ766" s="915"/>
      <c r="BR766" s="915"/>
      <c r="BS766" s="915"/>
      <c r="BT766" s="915"/>
      <c r="BU766" s="915"/>
      <c r="BV766" s="915"/>
      <c r="BW766" s="915"/>
      <c r="BX766" s="915"/>
      <c r="BY766" s="915"/>
      <c r="BZ766" s="915"/>
      <c r="CA766" s="915"/>
      <c r="CB766" s="915"/>
      <c r="CC766" s="915"/>
      <c r="CD766" s="915"/>
      <c r="CE766" s="915"/>
      <c r="CF766" s="915"/>
      <c r="CG766" s="915"/>
      <c r="CH766" s="915"/>
      <c r="CI766" s="915"/>
      <c r="CJ766" s="915"/>
      <c r="CK766" s="915"/>
      <c r="CL766" s="915"/>
      <c r="CM766" s="915"/>
      <c r="CN766" s="915"/>
      <c r="CO766" s="915"/>
      <c r="CP766" s="915"/>
      <c r="CQ766" s="915"/>
      <c r="CR766" s="915"/>
      <c r="CS766" s="915"/>
      <c r="CT766" s="915"/>
      <c r="CU766" s="915"/>
      <c r="CV766" s="915"/>
      <c r="CW766" s="915"/>
      <c r="CX766" s="915"/>
      <c r="CY766" s="915"/>
      <c r="CZ766" s="915"/>
      <c r="DA766" s="915"/>
      <c r="DB766" s="915"/>
      <c r="DC766" s="915"/>
      <c r="DD766" s="915"/>
      <c r="DE766" s="915"/>
      <c r="DF766" s="915"/>
      <c r="DG766" s="915"/>
      <c r="DH766" s="915"/>
      <c r="DI766" s="915"/>
      <c r="DJ766" s="915"/>
      <c r="DK766" s="915"/>
      <c r="DL766" s="915"/>
      <c r="DM766" s="915"/>
      <c r="DN766" s="915"/>
      <c r="DO766" s="915"/>
      <c r="DP766" s="915"/>
      <c r="DQ766" s="915"/>
      <c r="DR766" s="915"/>
      <c r="DS766" s="915"/>
      <c r="DT766" s="915"/>
      <c r="DU766" s="915"/>
      <c r="DV766" s="915"/>
      <c r="DW766" s="915"/>
      <c r="DX766" s="915"/>
      <c r="DY766" s="915"/>
      <c r="DZ766" s="915"/>
      <c r="EA766" s="915"/>
      <c r="EB766" s="915"/>
      <c r="EC766" s="915"/>
      <c r="ED766" s="915"/>
      <c r="EE766" s="915"/>
      <c r="EF766" s="915"/>
      <c r="EG766" s="915"/>
      <c r="EH766" s="915"/>
      <c r="EI766" s="915"/>
      <c r="EJ766" s="915"/>
      <c r="EK766" s="915"/>
      <c r="EL766" s="915"/>
      <c r="EM766" s="915"/>
      <c r="EN766" s="915"/>
      <c r="EO766" s="915"/>
      <c r="EP766" s="915"/>
      <c r="EQ766" s="915"/>
      <c r="ER766" s="915"/>
      <c r="ES766" s="915"/>
      <c r="ET766" s="915"/>
      <c r="EU766" s="915"/>
      <c r="EV766" s="915"/>
      <c r="EW766" s="915"/>
      <c r="EX766" s="915"/>
      <c r="EY766" s="915"/>
      <c r="EZ766" s="915"/>
      <c r="FA766" s="915"/>
      <c r="FB766" s="915"/>
      <c r="FC766" s="915"/>
      <c r="FD766" s="915"/>
      <c r="FE766" s="915"/>
      <c r="FF766" s="915"/>
      <c r="FG766" s="915"/>
      <c r="FH766" s="915"/>
      <c r="FI766" s="915"/>
      <c r="FJ766" s="915"/>
      <c r="FK766" s="915"/>
      <c r="FL766" s="915"/>
      <c r="FM766" s="915"/>
      <c r="FN766" s="915"/>
      <c r="FO766" s="915"/>
      <c r="FP766" s="915"/>
      <c r="FQ766" s="915"/>
      <c r="FR766" s="915"/>
      <c r="FS766" s="915"/>
      <c r="FT766" s="915"/>
      <c r="FU766" s="915"/>
      <c r="FV766" s="915"/>
      <c r="FW766" s="915"/>
      <c r="FX766" s="915"/>
      <c r="FY766" s="915"/>
      <c r="FZ766" s="915"/>
      <c r="GA766" s="915"/>
      <c r="GB766" s="915"/>
      <c r="GC766" s="915"/>
      <c r="GD766" s="915"/>
      <c r="GE766" s="915"/>
      <c r="GF766" s="915"/>
      <c r="GG766" s="915"/>
      <c r="GH766" s="915"/>
      <c r="GI766" s="915"/>
      <c r="GJ766" s="915"/>
      <c r="GK766" s="915"/>
      <c r="GL766" s="915"/>
      <c r="GM766" s="915"/>
      <c r="GN766" s="915"/>
    </row>
    <row r="767" spans="1:196" ht="30" x14ac:dyDescent="0.25">
      <c r="B767" s="27">
        <v>1</v>
      </c>
      <c r="C767" s="1198" t="s">
        <v>198</v>
      </c>
      <c r="D767" s="43">
        <f>'2 уровень'!E1607</f>
        <v>840</v>
      </c>
      <c r="E767" s="43">
        <f>'2 уровень'!F1607</f>
        <v>70</v>
      </c>
      <c r="F767" s="43">
        <f>'2 уровень'!G1607</f>
        <v>146.92592592592592</v>
      </c>
      <c r="G767" s="922">
        <f>'2 уровень'!H1607</f>
        <v>209.8941798941799</v>
      </c>
      <c r="H767" s="945">
        <f>'2 уровень'!I1607</f>
        <v>0</v>
      </c>
      <c r="I767" s="945">
        <f>'2 уровень'!J1607</f>
        <v>0</v>
      </c>
      <c r="J767" s="39">
        <f>'2 уровень'!K1607</f>
        <v>0</v>
      </c>
      <c r="K767" s="39">
        <f>'2 уровень'!L1607</f>
        <v>0</v>
      </c>
      <c r="L767" s="39">
        <f>'2 уровень'!M1607</f>
        <v>0</v>
      </c>
      <c r="M767" s="39">
        <f>'2 уровень'!N1607</f>
        <v>0</v>
      </c>
      <c r="N767" s="39">
        <f>'2 уровень'!O1607</f>
        <v>0</v>
      </c>
      <c r="O767" s="39">
        <f>'2 уровень'!P1607</f>
        <v>0</v>
      </c>
      <c r="P767" s="36">
        <f>'2 уровень'!Q1607</f>
        <v>0</v>
      </c>
      <c r="Q767" s="36">
        <f>'2 уровень'!R1607</f>
        <v>0</v>
      </c>
      <c r="R767" s="36">
        <f>'2 уровень'!S1607</f>
        <v>0</v>
      </c>
      <c r="S767" s="36">
        <f>'2 уровень'!T1607</f>
        <v>0</v>
      </c>
      <c r="T767" s="36">
        <f>'2 уровень'!U1607</f>
        <v>0</v>
      </c>
      <c r="U767" s="36">
        <f>'2 уровень'!V1607</f>
        <v>0</v>
      </c>
      <c r="V767" s="944">
        <f>'2 уровень'!W1607</f>
        <v>0</v>
      </c>
      <c r="W767" s="36"/>
      <c r="X767" s="36"/>
      <c r="Y767" s="944">
        <f>'2 уровень'!X1607</f>
        <v>0</v>
      </c>
      <c r="Z767" s="944">
        <f>'2 уровень'!Y1607</f>
        <v>0</v>
      </c>
      <c r="AA767" s="36">
        <f>'2 уровень'!Z1607</f>
        <v>0</v>
      </c>
      <c r="AB767" s="1920"/>
      <c r="AC767" s="915"/>
      <c r="AD767" s="1929"/>
      <c r="AE767" s="915"/>
      <c r="AF767" s="915"/>
      <c r="AG767" s="915"/>
      <c r="AH767" s="915"/>
      <c r="AI767" s="915"/>
      <c r="AJ767" s="915"/>
      <c r="AK767" s="915"/>
      <c r="AL767" s="915"/>
      <c r="AM767" s="915"/>
      <c r="AN767" s="915"/>
      <c r="AO767" s="915"/>
      <c r="AP767" s="915"/>
      <c r="AQ767" s="915"/>
      <c r="AR767" s="915"/>
      <c r="AS767" s="915"/>
      <c r="AT767" s="915"/>
      <c r="AU767" s="915"/>
      <c r="AV767" s="915"/>
      <c r="AW767" s="915"/>
      <c r="AX767" s="915"/>
      <c r="AY767" s="915"/>
      <c r="AZ767" s="915"/>
      <c r="BA767" s="915"/>
      <c r="BB767" s="915"/>
      <c r="BC767" s="915"/>
      <c r="BD767" s="915"/>
      <c r="BE767" s="915"/>
      <c r="BF767" s="915"/>
      <c r="BG767" s="915"/>
      <c r="BH767" s="915"/>
      <c r="BI767" s="915"/>
      <c r="BJ767" s="915"/>
      <c r="BK767" s="915"/>
      <c r="BL767" s="915"/>
      <c r="BM767" s="915"/>
      <c r="BN767" s="915"/>
      <c r="BO767" s="915"/>
      <c r="BP767" s="915"/>
      <c r="BQ767" s="915"/>
      <c r="BR767" s="915"/>
      <c r="BS767" s="915"/>
      <c r="BT767" s="915"/>
      <c r="BU767" s="915"/>
      <c r="BV767" s="915"/>
      <c r="BW767" s="915"/>
      <c r="BX767" s="915"/>
      <c r="BY767" s="915"/>
      <c r="BZ767" s="915"/>
      <c r="CA767" s="915"/>
      <c r="CB767" s="915"/>
      <c r="CC767" s="915"/>
      <c r="CD767" s="915"/>
      <c r="CE767" s="915"/>
      <c r="CF767" s="915"/>
      <c r="CG767" s="915"/>
      <c r="CH767" s="915"/>
      <c r="CI767" s="915"/>
      <c r="CJ767" s="915"/>
      <c r="CK767" s="915"/>
      <c r="CL767" s="915"/>
      <c r="CM767" s="915"/>
      <c r="CN767" s="915"/>
      <c r="CO767" s="915"/>
      <c r="CP767" s="915"/>
      <c r="CQ767" s="915"/>
      <c r="CR767" s="915"/>
      <c r="CS767" s="915"/>
      <c r="CT767" s="915"/>
      <c r="CU767" s="915"/>
      <c r="CV767" s="915"/>
      <c r="CW767" s="915"/>
      <c r="CX767" s="915"/>
      <c r="CY767" s="915"/>
      <c r="CZ767" s="915"/>
      <c r="DA767" s="915"/>
      <c r="DB767" s="915"/>
      <c r="DC767" s="915"/>
      <c r="DD767" s="915"/>
      <c r="DE767" s="915"/>
      <c r="DF767" s="915"/>
      <c r="DG767" s="915"/>
      <c r="DH767" s="915"/>
      <c r="DI767" s="915"/>
      <c r="DJ767" s="915"/>
      <c r="DK767" s="915"/>
      <c r="DL767" s="915"/>
      <c r="DM767" s="915"/>
      <c r="DN767" s="915"/>
      <c r="DO767" s="915"/>
      <c r="DP767" s="915"/>
      <c r="DQ767" s="915"/>
      <c r="DR767" s="915"/>
      <c r="DS767" s="915"/>
      <c r="DT767" s="915"/>
      <c r="DU767" s="915"/>
      <c r="DV767" s="915"/>
      <c r="DW767" s="915"/>
      <c r="DX767" s="915"/>
      <c r="DY767" s="915"/>
      <c r="DZ767" s="915"/>
      <c r="EA767" s="915"/>
      <c r="EB767" s="915"/>
      <c r="EC767" s="915"/>
      <c r="ED767" s="915"/>
      <c r="EE767" s="915"/>
      <c r="EF767" s="915"/>
      <c r="EG767" s="915"/>
      <c r="EH767" s="915"/>
      <c r="EI767" s="915"/>
      <c r="EJ767" s="915"/>
      <c r="EK767" s="915"/>
      <c r="EL767" s="915"/>
      <c r="EM767" s="915"/>
      <c r="EN767" s="915"/>
      <c r="EO767" s="915"/>
      <c r="EP767" s="915"/>
      <c r="EQ767" s="915"/>
      <c r="ER767" s="915"/>
      <c r="ES767" s="915"/>
      <c r="ET767" s="915"/>
      <c r="EU767" s="915"/>
      <c r="EV767" s="915"/>
      <c r="EW767" s="915"/>
      <c r="EX767" s="915"/>
      <c r="EY767" s="915"/>
      <c r="EZ767" s="915"/>
      <c r="FA767" s="915"/>
      <c r="FB767" s="915"/>
      <c r="FC767" s="915"/>
      <c r="FD767" s="915"/>
      <c r="FE767" s="915"/>
      <c r="FF767" s="915"/>
      <c r="FG767" s="915"/>
      <c r="FH767" s="915"/>
      <c r="FI767" s="915"/>
      <c r="FJ767" s="915"/>
      <c r="FK767" s="915"/>
      <c r="FL767" s="915"/>
      <c r="FM767" s="915"/>
      <c r="FN767" s="915"/>
      <c r="FO767" s="915"/>
      <c r="FP767" s="915"/>
      <c r="FQ767" s="915"/>
      <c r="FR767" s="915"/>
      <c r="FS767" s="915"/>
      <c r="FT767" s="915"/>
      <c r="FU767" s="915"/>
      <c r="FV767" s="915"/>
      <c r="FW767" s="915"/>
      <c r="FX767" s="915"/>
      <c r="FY767" s="915"/>
      <c r="FZ767" s="915"/>
      <c r="GA767" s="915"/>
      <c r="GB767" s="915"/>
      <c r="GC767" s="915"/>
      <c r="GD767" s="915"/>
      <c r="GE767" s="915"/>
      <c r="GF767" s="915"/>
      <c r="GG767" s="915"/>
      <c r="GH767" s="915"/>
      <c r="GI767" s="915"/>
      <c r="GJ767" s="915"/>
      <c r="GK767" s="915"/>
      <c r="GL767" s="915"/>
      <c r="GM767" s="915"/>
      <c r="GN767" s="915"/>
    </row>
    <row r="768" spans="1:196" x14ac:dyDescent="0.25">
      <c r="C768" s="1198" t="s">
        <v>478</v>
      </c>
      <c r="D768" s="43">
        <f>'2 уровень'!E1608</f>
        <v>0</v>
      </c>
      <c r="E768" s="43">
        <f>'2 уровень'!F1608</f>
        <v>0</v>
      </c>
      <c r="F768" s="43">
        <f>'2 уровень'!G1608</f>
        <v>5.2</v>
      </c>
      <c r="G768" s="922">
        <f>'2 уровень'!H1608</f>
        <v>0</v>
      </c>
      <c r="H768" s="945">
        <f>'2 уровень'!I1608</f>
        <v>0</v>
      </c>
      <c r="I768" s="945">
        <f>'2 уровень'!J1608</f>
        <v>0</v>
      </c>
      <c r="J768" s="39">
        <f>'2 уровень'!K1608</f>
        <v>0</v>
      </c>
      <c r="K768" s="39">
        <f>'2 уровень'!L1608</f>
        <v>0</v>
      </c>
      <c r="L768" s="39">
        <f>'2 уровень'!M1608</f>
        <v>0</v>
      </c>
      <c r="M768" s="39">
        <f>'2 уровень'!N1608</f>
        <v>0</v>
      </c>
      <c r="N768" s="39">
        <f>'2 уровень'!O1608</f>
        <v>0</v>
      </c>
      <c r="O768" s="39">
        <f>'2 уровень'!P1608</f>
        <v>0</v>
      </c>
      <c r="P768" s="36">
        <f>'2 уровень'!Q1608</f>
        <v>0</v>
      </c>
      <c r="Q768" s="36">
        <f>'2 уровень'!R1608</f>
        <v>0</v>
      </c>
      <c r="R768" s="36">
        <f>'2 уровень'!S1608</f>
        <v>0</v>
      </c>
      <c r="S768" s="36">
        <f>'2 уровень'!T1608</f>
        <v>0</v>
      </c>
      <c r="T768" s="36">
        <f>'2 уровень'!U1608</f>
        <v>0</v>
      </c>
      <c r="U768" s="36">
        <f>'2 уровень'!V1608</f>
        <v>0</v>
      </c>
      <c r="V768" s="944">
        <f>'2 уровень'!W1608</f>
        <v>0</v>
      </c>
      <c r="W768" s="36"/>
      <c r="X768" s="36"/>
      <c r="Y768" s="944"/>
      <c r="Z768" s="944"/>
      <c r="AA768" s="36"/>
      <c r="AB768" s="1920"/>
      <c r="AC768" s="915"/>
      <c r="AD768" s="1929"/>
      <c r="AE768" s="915"/>
      <c r="AF768" s="915"/>
      <c r="AG768" s="915"/>
      <c r="AH768" s="915"/>
      <c r="AI768" s="915"/>
      <c r="AJ768" s="915"/>
      <c r="AK768" s="915"/>
      <c r="AL768" s="915"/>
      <c r="AM768" s="915"/>
      <c r="AN768" s="915"/>
      <c r="AO768" s="915"/>
      <c r="AP768" s="915"/>
      <c r="AQ768" s="915"/>
      <c r="AR768" s="915"/>
      <c r="AS768" s="915"/>
      <c r="AT768" s="915"/>
      <c r="AU768" s="915"/>
      <c r="AV768" s="915"/>
      <c r="AW768" s="915"/>
      <c r="AX768" s="915"/>
      <c r="AY768" s="915"/>
      <c r="AZ768" s="915"/>
      <c r="BA768" s="915"/>
      <c r="BB768" s="915"/>
      <c r="BC768" s="915"/>
      <c r="BD768" s="915"/>
      <c r="BE768" s="915"/>
      <c r="BF768" s="915"/>
      <c r="BG768" s="915"/>
      <c r="BH768" s="915"/>
      <c r="BI768" s="915"/>
      <c r="BJ768" s="915"/>
      <c r="BK768" s="915"/>
      <c r="BL768" s="915"/>
      <c r="BM768" s="915"/>
      <c r="BN768" s="915"/>
      <c r="BO768" s="915"/>
      <c r="BP768" s="915"/>
      <c r="BQ768" s="915"/>
      <c r="BR768" s="915"/>
      <c r="BS768" s="915"/>
      <c r="BT768" s="915"/>
      <c r="BU768" s="915"/>
      <c r="BV768" s="915"/>
      <c r="BW768" s="915"/>
      <c r="BX768" s="915"/>
      <c r="BY768" s="915"/>
      <c r="BZ768" s="915"/>
      <c r="CA768" s="915"/>
      <c r="CB768" s="915"/>
      <c r="CC768" s="915"/>
      <c r="CD768" s="915"/>
      <c r="CE768" s="915"/>
      <c r="CF768" s="915"/>
      <c r="CG768" s="915"/>
      <c r="CH768" s="915"/>
      <c r="CI768" s="915"/>
      <c r="CJ768" s="915"/>
      <c r="CK768" s="915"/>
      <c r="CL768" s="915"/>
      <c r="CM768" s="915"/>
      <c r="CN768" s="915"/>
      <c r="CO768" s="915"/>
      <c r="CP768" s="915"/>
      <c r="CQ768" s="915"/>
      <c r="CR768" s="915"/>
      <c r="CS768" s="915"/>
      <c r="CT768" s="915"/>
      <c r="CU768" s="915"/>
      <c r="CV768" s="915"/>
      <c r="CW768" s="915"/>
      <c r="CX768" s="915"/>
      <c r="CY768" s="915"/>
      <c r="CZ768" s="915"/>
      <c r="DA768" s="915"/>
      <c r="DB768" s="915"/>
      <c r="DC768" s="915"/>
      <c r="DD768" s="915"/>
      <c r="DE768" s="915"/>
      <c r="DF768" s="915"/>
      <c r="DG768" s="915"/>
      <c r="DH768" s="915"/>
      <c r="DI768" s="915"/>
      <c r="DJ768" s="915"/>
      <c r="DK768" s="915"/>
      <c r="DL768" s="915"/>
      <c r="DM768" s="915"/>
      <c r="DN768" s="915"/>
      <c r="DO768" s="915"/>
      <c r="DP768" s="915"/>
      <c r="DQ768" s="915"/>
      <c r="DR768" s="915"/>
      <c r="DS768" s="915"/>
      <c r="DT768" s="915"/>
      <c r="DU768" s="915"/>
      <c r="DV768" s="915"/>
      <c r="DW768" s="915"/>
      <c r="DX768" s="915"/>
      <c r="DY768" s="915"/>
      <c r="DZ768" s="915"/>
      <c r="EA768" s="915"/>
      <c r="EB768" s="915"/>
      <c r="EC768" s="915"/>
      <c r="ED768" s="915"/>
      <c r="EE768" s="915"/>
      <c r="EF768" s="915"/>
      <c r="EG768" s="915"/>
      <c r="EH768" s="915"/>
      <c r="EI768" s="915"/>
      <c r="EJ768" s="915"/>
      <c r="EK768" s="915"/>
      <c r="EL768" s="915"/>
      <c r="EM768" s="915"/>
      <c r="EN768" s="915"/>
      <c r="EO768" s="915"/>
      <c r="EP768" s="915"/>
      <c r="EQ768" s="915"/>
      <c r="ER768" s="915"/>
      <c r="ES768" s="915"/>
      <c r="ET768" s="915"/>
      <c r="EU768" s="915"/>
      <c r="EV768" s="915"/>
      <c r="EW768" s="915"/>
      <c r="EX768" s="915"/>
      <c r="EY768" s="915"/>
      <c r="EZ768" s="915"/>
      <c r="FA768" s="915"/>
      <c r="FB768" s="915"/>
      <c r="FC768" s="915"/>
      <c r="FD768" s="915"/>
      <c r="FE768" s="915"/>
      <c r="FF768" s="915"/>
      <c r="FG768" s="915"/>
      <c r="FH768" s="915"/>
      <c r="FI768" s="915"/>
      <c r="FJ768" s="915"/>
      <c r="FK768" s="915"/>
      <c r="FL768" s="915"/>
      <c r="FM768" s="915"/>
      <c r="FN768" s="915"/>
      <c r="FO768" s="915"/>
      <c r="FP768" s="915"/>
      <c r="FQ768" s="915"/>
      <c r="FR768" s="915"/>
      <c r="FS768" s="915"/>
      <c r="FT768" s="915"/>
      <c r="FU768" s="915"/>
      <c r="FV768" s="915"/>
      <c r="FW768" s="915"/>
      <c r="FX768" s="915"/>
      <c r="FY768" s="915"/>
      <c r="FZ768" s="915"/>
      <c r="GA768" s="915"/>
      <c r="GB768" s="915"/>
      <c r="GC768" s="915"/>
      <c r="GD768" s="915"/>
      <c r="GE768" s="915"/>
      <c r="GF768" s="915"/>
      <c r="GG768" s="915"/>
      <c r="GH768" s="915"/>
      <c r="GI768" s="915"/>
      <c r="GJ768" s="915"/>
      <c r="GK768" s="915"/>
      <c r="GL768" s="915"/>
      <c r="GM768" s="915"/>
      <c r="GN768" s="915"/>
    </row>
    <row r="769" spans="1:196" ht="30" x14ac:dyDescent="0.25">
      <c r="B769" s="27">
        <v>1</v>
      </c>
      <c r="C769" s="1198" t="s">
        <v>303</v>
      </c>
      <c r="D769" s="43">
        <f>'2 уровень'!E1609</f>
        <v>0</v>
      </c>
      <c r="E769" s="43">
        <f>'2 уровень'!F1609</f>
        <v>0</v>
      </c>
      <c r="F769" s="43">
        <f>'2 уровень'!G1609</f>
        <v>0</v>
      </c>
      <c r="G769" s="922">
        <f>'2 уровень'!H1609</f>
        <v>0</v>
      </c>
      <c r="H769" s="945">
        <f>'2 уровень'!I1609</f>
        <v>0</v>
      </c>
      <c r="I769" s="945">
        <f>'2 уровень'!J1609</f>
        <v>0</v>
      </c>
      <c r="J769" s="39">
        <f>'2 уровень'!K1609</f>
        <v>0</v>
      </c>
      <c r="K769" s="39">
        <f>'2 уровень'!L1609</f>
        <v>0</v>
      </c>
      <c r="L769" s="39">
        <f>'2 уровень'!M1609</f>
        <v>0</v>
      </c>
      <c r="M769" s="39">
        <f>'2 уровень'!N1609</f>
        <v>0</v>
      </c>
      <c r="N769" s="39">
        <f>'2 уровень'!O1609</f>
        <v>0</v>
      </c>
      <c r="O769" s="39">
        <f>'2 уровень'!P1609</f>
        <v>0</v>
      </c>
      <c r="P769" s="36">
        <f>'2 уровень'!Q1609</f>
        <v>0</v>
      </c>
      <c r="Q769" s="36">
        <f>'2 уровень'!R1609</f>
        <v>0</v>
      </c>
      <c r="R769" s="36">
        <f>'2 уровень'!S1609</f>
        <v>0</v>
      </c>
      <c r="S769" s="36">
        <f>'2 уровень'!T1609</f>
        <v>0</v>
      </c>
      <c r="T769" s="36">
        <f>'2 уровень'!U1609</f>
        <v>0</v>
      </c>
      <c r="U769" s="36">
        <f>'2 уровень'!V1609</f>
        <v>0</v>
      </c>
      <c r="V769" s="944">
        <f>'2 уровень'!W1609</f>
        <v>0</v>
      </c>
      <c r="W769" s="36"/>
      <c r="X769" s="36"/>
      <c r="Y769" s="944">
        <f>'2 уровень'!X1609</f>
        <v>0</v>
      </c>
      <c r="Z769" s="944">
        <f>'2 уровень'!Y1609</f>
        <v>0</v>
      </c>
      <c r="AA769" s="36">
        <f>'2 уровень'!Z1609</f>
        <v>0</v>
      </c>
      <c r="AB769" s="1920"/>
      <c r="AC769" s="915"/>
      <c r="AD769" s="1929"/>
      <c r="AE769" s="915"/>
      <c r="AF769" s="915"/>
      <c r="AG769" s="915"/>
      <c r="AH769" s="915"/>
      <c r="AI769" s="915"/>
      <c r="AJ769" s="915"/>
      <c r="AK769" s="915"/>
      <c r="AL769" s="915"/>
      <c r="AM769" s="915"/>
      <c r="AN769" s="915"/>
      <c r="AO769" s="915"/>
      <c r="AP769" s="915"/>
      <c r="AQ769" s="915"/>
      <c r="AR769" s="915"/>
      <c r="AS769" s="915"/>
      <c r="AT769" s="915"/>
      <c r="AU769" s="915"/>
      <c r="AV769" s="915"/>
      <c r="AW769" s="915"/>
      <c r="AX769" s="915"/>
      <c r="AY769" s="915"/>
      <c r="AZ769" s="915"/>
      <c r="BA769" s="915"/>
      <c r="BB769" s="915"/>
      <c r="BC769" s="915"/>
      <c r="BD769" s="915"/>
      <c r="BE769" s="915"/>
      <c r="BF769" s="915"/>
      <c r="BG769" s="915"/>
      <c r="BH769" s="915"/>
      <c r="BI769" s="915"/>
      <c r="BJ769" s="915"/>
      <c r="BK769" s="915"/>
      <c r="BL769" s="915"/>
      <c r="BM769" s="915"/>
      <c r="BN769" s="915"/>
      <c r="BO769" s="915"/>
      <c r="BP769" s="915"/>
      <c r="BQ769" s="915"/>
      <c r="BR769" s="915"/>
      <c r="BS769" s="915"/>
      <c r="BT769" s="915"/>
      <c r="BU769" s="915"/>
      <c r="BV769" s="915"/>
      <c r="BW769" s="915"/>
      <c r="BX769" s="915"/>
      <c r="BY769" s="915"/>
      <c r="BZ769" s="915"/>
      <c r="CA769" s="915"/>
      <c r="CB769" s="915"/>
      <c r="CC769" s="915"/>
      <c r="CD769" s="915"/>
      <c r="CE769" s="915"/>
      <c r="CF769" s="915"/>
      <c r="CG769" s="915"/>
      <c r="CH769" s="915"/>
      <c r="CI769" s="915"/>
      <c r="CJ769" s="915"/>
      <c r="CK769" s="915"/>
      <c r="CL769" s="915"/>
      <c r="CM769" s="915"/>
      <c r="CN769" s="915"/>
      <c r="CO769" s="915"/>
      <c r="CP769" s="915"/>
      <c r="CQ769" s="915"/>
      <c r="CR769" s="915"/>
      <c r="CS769" s="915"/>
      <c r="CT769" s="915"/>
      <c r="CU769" s="915"/>
      <c r="CV769" s="915"/>
      <c r="CW769" s="915"/>
      <c r="CX769" s="915"/>
      <c r="CY769" s="915"/>
      <c r="CZ769" s="915"/>
      <c r="DA769" s="915"/>
      <c r="DB769" s="915"/>
      <c r="DC769" s="915"/>
      <c r="DD769" s="915"/>
      <c r="DE769" s="915"/>
      <c r="DF769" s="915"/>
      <c r="DG769" s="915"/>
      <c r="DH769" s="915"/>
      <c r="DI769" s="915"/>
      <c r="DJ769" s="915"/>
      <c r="DK769" s="915"/>
      <c r="DL769" s="915"/>
      <c r="DM769" s="915"/>
      <c r="DN769" s="915"/>
      <c r="DO769" s="915"/>
      <c r="DP769" s="915"/>
      <c r="DQ769" s="915"/>
      <c r="DR769" s="915"/>
      <c r="DS769" s="915"/>
      <c r="DT769" s="915"/>
      <c r="DU769" s="915"/>
      <c r="DV769" s="915"/>
      <c r="DW769" s="915"/>
      <c r="DX769" s="915"/>
      <c r="DY769" s="915"/>
      <c r="DZ769" s="915"/>
      <c r="EA769" s="915"/>
      <c r="EB769" s="915"/>
      <c r="EC769" s="915"/>
      <c r="ED769" s="915"/>
      <c r="EE769" s="915"/>
      <c r="EF769" s="915"/>
      <c r="EG769" s="915"/>
      <c r="EH769" s="915"/>
      <c r="EI769" s="915"/>
      <c r="EJ769" s="915"/>
      <c r="EK769" s="915"/>
      <c r="EL769" s="915"/>
      <c r="EM769" s="915"/>
      <c r="EN769" s="915"/>
      <c r="EO769" s="915"/>
      <c r="EP769" s="915"/>
      <c r="EQ769" s="915"/>
      <c r="ER769" s="915"/>
      <c r="ES769" s="915"/>
      <c r="ET769" s="915"/>
      <c r="EU769" s="915"/>
      <c r="EV769" s="915"/>
      <c r="EW769" s="915"/>
      <c r="EX769" s="915"/>
      <c r="EY769" s="915"/>
      <c r="EZ769" s="915"/>
      <c r="FA769" s="915"/>
      <c r="FB769" s="915"/>
      <c r="FC769" s="915"/>
      <c r="FD769" s="915"/>
      <c r="FE769" s="915"/>
      <c r="FF769" s="915"/>
      <c r="FG769" s="915"/>
      <c r="FH769" s="915"/>
      <c r="FI769" s="915"/>
      <c r="FJ769" s="915"/>
      <c r="FK769" s="915"/>
      <c r="FL769" s="915"/>
      <c r="FM769" s="915"/>
      <c r="FN769" s="915"/>
      <c r="FO769" s="915"/>
      <c r="FP769" s="915"/>
      <c r="FQ769" s="915"/>
      <c r="FR769" s="915"/>
      <c r="FS769" s="915"/>
      <c r="FT769" s="915"/>
      <c r="FU769" s="915"/>
      <c r="FV769" s="915"/>
      <c r="FW769" s="915"/>
      <c r="FX769" s="915"/>
      <c r="FY769" s="915"/>
      <c r="FZ769" s="915"/>
      <c r="GA769" s="915"/>
      <c r="GB769" s="915"/>
      <c r="GC769" s="915"/>
      <c r="GD769" s="915"/>
      <c r="GE769" s="915"/>
      <c r="GF769" s="915"/>
      <c r="GG769" s="915"/>
      <c r="GH769" s="915"/>
      <c r="GI769" s="915"/>
      <c r="GJ769" s="915"/>
      <c r="GK769" s="915"/>
      <c r="GL769" s="915"/>
      <c r="GM769" s="915"/>
      <c r="GN769" s="915"/>
    </row>
    <row r="770" spans="1:196" ht="30" x14ac:dyDescent="0.25">
      <c r="B770" s="27">
        <v>1</v>
      </c>
      <c r="C770" s="1198" t="s">
        <v>304</v>
      </c>
      <c r="D770" s="43">
        <f>'2 уровень'!E1610</f>
        <v>300</v>
      </c>
      <c r="E770" s="43">
        <f>'2 уровень'!F1610</f>
        <v>25</v>
      </c>
      <c r="F770" s="43">
        <f>'2 уровень'!G1610</f>
        <v>43</v>
      </c>
      <c r="G770" s="922">
        <f>'2 уровень'!H1610</f>
        <v>172</v>
      </c>
      <c r="H770" s="945">
        <f>'2 уровень'!I1610</f>
        <v>0</v>
      </c>
      <c r="I770" s="945">
        <f>'2 уровень'!J1610</f>
        <v>0</v>
      </c>
      <c r="J770" s="39">
        <f>'2 уровень'!K1610</f>
        <v>0</v>
      </c>
      <c r="K770" s="39">
        <f>'2 уровень'!L1610</f>
        <v>0</v>
      </c>
      <c r="L770" s="39">
        <f>'2 уровень'!M1610</f>
        <v>0</v>
      </c>
      <c r="M770" s="39">
        <f>'2 уровень'!N1610</f>
        <v>0</v>
      </c>
      <c r="N770" s="39">
        <f>'2 уровень'!O1610</f>
        <v>0</v>
      </c>
      <c r="O770" s="39">
        <f>'2 уровень'!P1610</f>
        <v>0</v>
      </c>
      <c r="P770" s="36">
        <f>'2 уровень'!Q1610</f>
        <v>0</v>
      </c>
      <c r="Q770" s="36">
        <f>'2 уровень'!R1610</f>
        <v>0</v>
      </c>
      <c r="R770" s="36">
        <f>'2 уровень'!S1610</f>
        <v>0</v>
      </c>
      <c r="S770" s="36">
        <f>'2 уровень'!T1610</f>
        <v>0</v>
      </c>
      <c r="T770" s="36">
        <f>'2 уровень'!U1610</f>
        <v>0</v>
      </c>
      <c r="U770" s="36">
        <f>'2 уровень'!V1610</f>
        <v>0</v>
      </c>
      <c r="V770" s="944">
        <f>'2 уровень'!W1610</f>
        <v>0</v>
      </c>
      <c r="W770" s="36"/>
      <c r="X770" s="36"/>
      <c r="Y770" s="944">
        <f>'2 уровень'!X1610</f>
        <v>0</v>
      </c>
      <c r="Z770" s="944">
        <f>'2 уровень'!Y1610</f>
        <v>0</v>
      </c>
      <c r="AA770" s="36">
        <f>'2 уровень'!Z1610</f>
        <v>0</v>
      </c>
      <c r="AB770" s="1920"/>
      <c r="AC770" s="915"/>
      <c r="AD770" s="1929"/>
      <c r="AE770" s="915"/>
      <c r="AF770" s="915"/>
      <c r="AG770" s="915"/>
      <c r="AH770" s="915"/>
      <c r="AI770" s="915"/>
      <c r="AJ770" s="915"/>
      <c r="AK770" s="915"/>
      <c r="AL770" s="915"/>
      <c r="AM770" s="915"/>
      <c r="AN770" s="915"/>
      <c r="AO770" s="915"/>
      <c r="AP770" s="915"/>
      <c r="AQ770" s="915"/>
      <c r="AR770" s="915"/>
      <c r="AS770" s="915"/>
      <c r="AT770" s="915"/>
      <c r="AU770" s="915"/>
      <c r="AV770" s="915"/>
      <c r="AW770" s="915"/>
      <c r="AX770" s="915"/>
      <c r="AY770" s="915"/>
      <c r="AZ770" s="915"/>
      <c r="BA770" s="915"/>
      <c r="BB770" s="915"/>
      <c r="BC770" s="915"/>
      <c r="BD770" s="915"/>
      <c r="BE770" s="915"/>
      <c r="BF770" s="915"/>
      <c r="BG770" s="915"/>
      <c r="BH770" s="915"/>
      <c r="BI770" s="915"/>
      <c r="BJ770" s="915"/>
      <c r="BK770" s="915"/>
      <c r="BL770" s="915"/>
      <c r="BM770" s="915"/>
      <c r="BN770" s="915"/>
      <c r="BO770" s="915"/>
      <c r="BP770" s="915"/>
      <c r="BQ770" s="915"/>
      <c r="BR770" s="915"/>
      <c r="BS770" s="915"/>
      <c r="BT770" s="915"/>
      <c r="BU770" s="915"/>
      <c r="BV770" s="915"/>
      <c r="BW770" s="915"/>
      <c r="BX770" s="915"/>
      <c r="BY770" s="915"/>
      <c r="BZ770" s="915"/>
      <c r="CA770" s="915"/>
      <c r="CB770" s="915"/>
      <c r="CC770" s="915"/>
      <c r="CD770" s="915"/>
      <c r="CE770" s="915"/>
      <c r="CF770" s="915"/>
      <c r="CG770" s="915"/>
      <c r="CH770" s="915"/>
      <c r="CI770" s="915"/>
      <c r="CJ770" s="915"/>
      <c r="CK770" s="915"/>
      <c r="CL770" s="915"/>
      <c r="CM770" s="915"/>
      <c r="CN770" s="915"/>
      <c r="CO770" s="915"/>
      <c r="CP770" s="915"/>
      <c r="CQ770" s="915"/>
      <c r="CR770" s="915"/>
      <c r="CS770" s="915"/>
      <c r="CT770" s="915"/>
      <c r="CU770" s="915"/>
      <c r="CV770" s="915"/>
      <c r="CW770" s="915"/>
      <c r="CX770" s="915"/>
      <c r="CY770" s="915"/>
      <c r="CZ770" s="915"/>
      <c r="DA770" s="915"/>
      <c r="DB770" s="915"/>
      <c r="DC770" s="915"/>
      <c r="DD770" s="915"/>
      <c r="DE770" s="915"/>
      <c r="DF770" s="915"/>
      <c r="DG770" s="915"/>
      <c r="DH770" s="915"/>
      <c r="DI770" s="915"/>
      <c r="DJ770" s="915"/>
      <c r="DK770" s="915"/>
      <c r="DL770" s="915"/>
      <c r="DM770" s="915"/>
      <c r="DN770" s="915"/>
      <c r="DO770" s="915"/>
      <c r="DP770" s="915"/>
      <c r="DQ770" s="915"/>
      <c r="DR770" s="915"/>
      <c r="DS770" s="915"/>
      <c r="DT770" s="915"/>
      <c r="DU770" s="915"/>
      <c r="DV770" s="915"/>
      <c r="DW770" s="915"/>
      <c r="DX770" s="915"/>
      <c r="DY770" s="915"/>
      <c r="DZ770" s="915"/>
      <c r="EA770" s="915"/>
      <c r="EB770" s="915"/>
      <c r="EC770" s="915"/>
      <c r="ED770" s="915"/>
      <c r="EE770" s="915"/>
      <c r="EF770" s="915"/>
      <c r="EG770" s="915"/>
      <c r="EH770" s="915"/>
      <c r="EI770" s="915"/>
      <c r="EJ770" s="915"/>
      <c r="EK770" s="915"/>
      <c r="EL770" s="915"/>
      <c r="EM770" s="915"/>
      <c r="EN770" s="915"/>
      <c r="EO770" s="915"/>
      <c r="EP770" s="915"/>
      <c r="EQ770" s="915"/>
      <c r="ER770" s="915"/>
      <c r="ES770" s="915"/>
      <c r="ET770" s="915"/>
      <c r="EU770" s="915"/>
      <c r="EV770" s="915"/>
      <c r="EW770" s="915"/>
      <c r="EX770" s="915"/>
      <c r="EY770" s="915"/>
      <c r="EZ770" s="915"/>
      <c r="FA770" s="915"/>
      <c r="FB770" s="915"/>
      <c r="FC770" s="915"/>
      <c r="FD770" s="915"/>
      <c r="FE770" s="915"/>
      <c r="FF770" s="915"/>
      <c r="FG770" s="915"/>
      <c r="FH770" s="915"/>
      <c r="FI770" s="915"/>
      <c r="FJ770" s="915"/>
      <c r="FK770" s="915"/>
      <c r="FL770" s="915"/>
      <c r="FM770" s="915"/>
      <c r="FN770" s="915"/>
      <c r="FO770" s="915"/>
      <c r="FP770" s="915"/>
      <c r="FQ770" s="915"/>
      <c r="FR770" s="915"/>
      <c r="FS770" s="915"/>
      <c r="FT770" s="915"/>
      <c r="FU770" s="915"/>
      <c r="FV770" s="915"/>
      <c r="FW770" s="915"/>
      <c r="FX770" s="915"/>
      <c r="FY770" s="915"/>
      <c r="FZ770" s="915"/>
      <c r="GA770" s="915"/>
      <c r="GB770" s="915"/>
      <c r="GC770" s="915"/>
      <c r="GD770" s="915"/>
      <c r="GE770" s="915"/>
      <c r="GF770" s="915"/>
      <c r="GG770" s="915"/>
      <c r="GH770" s="915"/>
      <c r="GI770" s="915"/>
      <c r="GJ770" s="915"/>
      <c r="GK770" s="915"/>
      <c r="GL770" s="915"/>
      <c r="GM770" s="915"/>
      <c r="GN770" s="915"/>
    </row>
    <row r="771" spans="1:196" ht="30" x14ac:dyDescent="0.25">
      <c r="B771" s="27">
        <v>1</v>
      </c>
      <c r="C771" s="1198" t="s">
        <v>305</v>
      </c>
      <c r="D771" s="43">
        <f>'2 уровень'!E1611</f>
        <v>40</v>
      </c>
      <c r="E771" s="43">
        <f>'2 уровень'!F1611</f>
        <v>3</v>
      </c>
      <c r="F771" s="43">
        <f>'2 уровень'!G1611</f>
        <v>0</v>
      </c>
      <c r="G771" s="922">
        <f>'2 уровень'!H1611</f>
        <v>0</v>
      </c>
      <c r="H771" s="945">
        <f>'2 уровень'!I1611</f>
        <v>0</v>
      </c>
      <c r="I771" s="945">
        <f>'2 уровень'!J1611</f>
        <v>0</v>
      </c>
      <c r="J771" s="39">
        <f>'2 уровень'!K1611</f>
        <v>0</v>
      </c>
      <c r="K771" s="39">
        <f>'2 уровень'!L1611</f>
        <v>0</v>
      </c>
      <c r="L771" s="39">
        <f>'2 уровень'!M1611</f>
        <v>0</v>
      </c>
      <c r="M771" s="39">
        <f>'2 уровень'!N1611</f>
        <v>0</v>
      </c>
      <c r="N771" s="39">
        <f>'2 уровень'!O1611</f>
        <v>0</v>
      </c>
      <c r="O771" s="39">
        <f>'2 уровень'!P1611</f>
        <v>0</v>
      </c>
      <c r="P771" s="36">
        <f>'2 уровень'!Q1611</f>
        <v>0</v>
      </c>
      <c r="Q771" s="36">
        <f>'2 уровень'!R1611</f>
        <v>0</v>
      </c>
      <c r="R771" s="36">
        <f>'2 уровень'!S1611</f>
        <v>0</v>
      </c>
      <c r="S771" s="36">
        <f>'2 уровень'!T1611</f>
        <v>0</v>
      </c>
      <c r="T771" s="36">
        <f>'2 уровень'!U1611</f>
        <v>0</v>
      </c>
      <c r="U771" s="36">
        <f>'2 уровень'!V1611</f>
        <v>0</v>
      </c>
      <c r="V771" s="944">
        <f>'2 уровень'!W1611</f>
        <v>0</v>
      </c>
      <c r="W771" s="36"/>
      <c r="X771" s="36"/>
      <c r="Y771" s="944">
        <f>'2 уровень'!X1611</f>
        <v>0</v>
      </c>
      <c r="Z771" s="944">
        <f>'2 уровень'!Y1611</f>
        <v>0</v>
      </c>
      <c r="AA771" s="36">
        <f>'2 уровень'!Z1611</f>
        <v>0</v>
      </c>
      <c r="AB771" s="1920"/>
      <c r="AC771" s="915"/>
      <c r="AD771" s="1929"/>
      <c r="AE771" s="915"/>
      <c r="AF771" s="915"/>
      <c r="AG771" s="915"/>
      <c r="AH771" s="915"/>
      <c r="AI771" s="915"/>
      <c r="AJ771" s="915"/>
      <c r="AK771" s="915"/>
      <c r="AL771" s="915"/>
      <c r="AM771" s="915"/>
      <c r="AN771" s="915"/>
      <c r="AO771" s="915"/>
      <c r="AP771" s="915"/>
      <c r="AQ771" s="915"/>
      <c r="AR771" s="915"/>
      <c r="AS771" s="915"/>
      <c r="AT771" s="915"/>
      <c r="AU771" s="915"/>
      <c r="AV771" s="915"/>
      <c r="AW771" s="915"/>
      <c r="AX771" s="915"/>
      <c r="AY771" s="915"/>
      <c r="AZ771" s="915"/>
      <c r="BA771" s="915"/>
      <c r="BB771" s="915"/>
      <c r="BC771" s="915"/>
      <c r="BD771" s="915"/>
      <c r="BE771" s="915"/>
      <c r="BF771" s="915"/>
      <c r="BG771" s="915"/>
      <c r="BH771" s="915"/>
      <c r="BI771" s="915"/>
      <c r="BJ771" s="915"/>
      <c r="BK771" s="915"/>
      <c r="BL771" s="915"/>
      <c r="BM771" s="915"/>
      <c r="BN771" s="915"/>
      <c r="BO771" s="915"/>
      <c r="BP771" s="915"/>
      <c r="BQ771" s="915"/>
      <c r="BR771" s="915"/>
      <c r="BS771" s="915"/>
      <c r="BT771" s="915"/>
      <c r="BU771" s="915"/>
      <c r="BV771" s="915"/>
      <c r="BW771" s="915"/>
      <c r="BX771" s="915"/>
      <c r="BY771" s="915"/>
      <c r="BZ771" s="915"/>
      <c r="CA771" s="915"/>
      <c r="CB771" s="915"/>
      <c r="CC771" s="915"/>
      <c r="CD771" s="915"/>
      <c r="CE771" s="915"/>
      <c r="CF771" s="915"/>
      <c r="CG771" s="915"/>
      <c r="CH771" s="915"/>
      <c r="CI771" s="915"/>
      <c r="CJ771" s="915"/>
      <c r="CK771" s="915"/>
      <c r="CL771" s="915"/>
      <c r="CM771" s="915"/>
      <c r="CN771" s="915"/>
      <c r="CO771" s="915"/>
      <c r="CP771" s="915"/>
      <c r="CQ771" s="915"/>
      <c r="CR771" s="915"/>
      <c r="CS771" s="915"/>
      <c r="CT771" s="915"/>
      <c r="CU771" s="915"/>
      <c r="CV771" s="915"/>
      <c r="CW771" s="915"/>
      <c r="CX771" s="915"/>
      <c r="CY771" s="915"/>
      <c r="CZ771" s="915"/>
      <c r="DA771" s="915"/>
      <c r="DB771" s="915"/>
      <c r="DC771" s="915"/>
      <c r="DD771" s="915"/>
      <c r="DE771" s="915"/>
      <c r="DF771" s="915"/>
      <c r="DG771" s="915"/>
      <c r="DH771" s="915"/>
      <c r="DI771" s="915"/>
      <c r="DJ771" s="915"/>
      <c r="DK771" s="915"/>
      <c r="DL771" s="915"/>
      <c r="DM771" s="915"/>
      <c r="DN771" s="915"/>
      <c r="DO771" s="915"/>
      <c r="DP771" s="915"/>
      <c r="DQ771" s="915"/>
      <c r="DR771" s="915"/>
      <c r="DS771" s="915"/>
      <c r="DT771" s="915"/>
      <c r="DU771" s="915"/>
      <c r="DV771" s="915"/>
      <c r="DW771" s="915"/>
      <c r="DX771" s="915"/>
      <c r="DY771" s="915"/>
      <c r="DZ771" s="915"/>
      <c r="EA771" s="915"/>
      <c r="EB771" s="915"/>
      <c r="EC771" s="915"/>
      <c r="ED771" s="915"/>
      <c r="EE771" s="915"/>
      <c r="EF771" s="915"/>
      <c r="EG771" s="915"/>
      <c r="EH771" s="915"/>
      <c r="EI771" s="915"/>
      <c r="EJ771" s="915"/>
      <c r="EK771" s="915"/>
      <c r="EL771" s="915"/>
      <c r="EM771" s="915"/>
      <c r="EN771" s="915"/>
      <c r="EO771" s="915"/>
      <c r="EP771" s="915"/>
      <c r="EQ771" s="915"/>
      <c r="ER771" s="915"/>
      <c r="ES771" s="915"/>
      <c r="ET771" s="915"/>
      <c r="EU771" s="915"/>
      <c r="EV771" s="915"/>
      <c r="EW771" s="915"/>
      <c r="EX771" s="915"/>
      <c r="EY771" s="915"/>
      <c r="EZ771" s="915"/>
      <c r="FA771" s="915"/>
      <c r="FB771" s="915"/>
      <c r="FC771" s="915"/>
      <c r="FD771" s="915"/>
      <c r="FE771" s="915"/>
      <c r="FF771" s="915"/>
      <c r="FG771" s="915"/>
      <c r="FH771" s="915"/>
      <c r="FI771" s="915"/>
      <c r="FJ771" s="915"/>
      <c r="FK771" s="915"/>
      <c r="FL771" s="915"/>
      <c r="FM771" s="915"/>
      <c r="FN771" s="915"/>
      <c r="FO771" s="915"/>
      <c r="FP771" s="915"/>
      <c r="FQ771" s="915"/>
      <c r="FR771" s="915"/>
      <c r="FS771" s="915"/>
      <c r="FT771" s="915"/>
      <c r="FU771" s="915"/>
      <c r="FV771" s="915"/>
      <c r="FW771" s="915"/>
      <c r="FX771" s="915"/>
      <c r="FY771" s="915"/>
      <c r="FZ771" s="915"/>
      <c r="GA771" s="915"/>
      <c r="GB771" s="915"/>
      <c r="GC771" s="915"/>
      <c r="GD771" s="915"/>
      <c r="GE771" s="915"/>
      <c r="GF771" s="915"/>
      <c r="GG771" s="915"/>
      <c r="GH771" s="915"/>
      <c r="GI771" s="915"/>
      <c r="GJ771" s="915"/>
      <c r="GK771" s="915"/>
      <c r="GL771" s="915"/>
      <c r="GM771" s="915"/>
      <c r="GN771" s="915"/>
    </row>
    <row r="772" spans="1:196" x14ac:dyDescent="0.25">
      <c r="B772" s="27">
        <v>1</v>
      </c>
      <c r="C772" s="1198" t="s">
        <v>306</v>
      </c>
      <c r="D772" s="43">
        <f>'2 уровень'!E1612</f>
        <v>500</v>
      </c>
      <c r="E772" s="43">
        <f>'2 уровень'!F1612</f>
        <v>42</v>
      </c>
      <c r="F772" s="43">
        <f>'2 уровень'!G1612</f>
        <v>102</v>
      </c>
      <c r="G772" s="922">
        <f>'2 уровень'!H1612</f>
        <v>242.85714285714283</v>
      </c>
      <c r="H772" s="945">
        <f>'2 уровень'!I1612</f>
        <v>0</v>
      </c>
      <c r="I772" s="945">
        <f>'2 уровень'!J1612</f>
        <v>0</v>
      </c>
      <c r="J772" s="39">
        <f>'2 уровень'!K1612</f>
        <v>0</v>
      </c>
      <c r="K772" s="39">
        <f>'2 уровень'!L1612</f>
        <v>0</v>
      </c>
      <c r="L772" s="39">
        <f>'2 уровень'!M1612</f>
        <v>0</v>
      </c>
      <c r="M772" s="39">
        <f>'2 уровень'!N1612</f>
        <v>0</v>
      </c>
      <c r="N772" s="39">
        <f>'2 уровень'!O1612</f>
        <v>0</v>
      </c>
      <c r="O772" s="39">
        <f>'2 уровень'!P1612</f>
        <v>0</v>
      </c>
      <c r="P772" s="36">
        <f>'2 уровень'!Q1612</f>
        <v>0</v>
      </c>
      <c r="Q772" s="36">
        <f>'2 уровень'!R1612</f>
        <v>0</v>
      </c>
      <c r="R772" s="36">
        <f>'2 уровень'!S1612</f>
        <v>0</v>
      </c>
      <c r="S772" s="36">
        <f>'2 уровень'!T1612</f>
        <v>0</v>
      </c>
      <c r="T772" s="36">
        <f>'2 уровень'!U1612</f>
        <v>0</v>
      </c>
      <c r="U772" s="36">
        <f>'2 уровень'!V1612</f>
        <v>0</v>
      </c>
      <c r="V772" s="944">
        <f>'2 уровень'!W1612</f>
        <v>0</v>
      </c>
      <c r="W772" s="36"/>
      <c r="X772" s="36"/>
      <c r="Y772" s="944">
        <f>'2 уровень'!X1612</f>
        <v>0</v>
      </c>
      <c r="Z772" s="944">
        <f>'2 уровень'!Y1612</f>
        <v>0</v>
      </c>
      <c r="AA772" s="36">
        <f>'2 уровень'!Z1612</f>
        <v>0</v>
      </c>
      <c r="AB772" s="1920"/>
      <c r="AC772" s="915"/>
      <c r="AD772" s="1929"/>
      <c r="AE772" s="915"/>
      <c r="AF772" s="915"/>
      <c r="AG772" s="915"/>
      <c r="AH772" s="915"/>
      <c r="AI772" s="915"/>
      <c r="AJ772" s="915"/>
      <c r="AK772" s="915"/>
      <c r="AL772" s="915"/>
      <c r="AM772" s="915"/>
      <c r="AN772" s="915"/>
      <c r="AO772" s="915"/>
      <c r="AP772" s="915"/>
      <c r="AQ772" s="915"/>
      <c r="AR772" s="915"/>
      <c r="AS772" s="915"/>
      <c r="AT772" s="915"/>
      <c r="AU772" s="915"/>
      <c r="AV772" s="915"/>
      <c r="AW772" s="915"/>
      <c r="AX772" s="915"/>
      <c r="AY772" s="915"/>
      <c r="AZ772" s="915"/>
      <c r="BA772" s="915"/>
      <c r="BB772" s="915"/>
      <c r="BC772" s="915"/>
      <c r="BD772" s="915"/>
      <c r="BE772" s="915"/>
      <c r="BF772" s="915"/>
      <c r="BG772" s="915"/>
      <c r="BH772" s="915"/>
      <c r="BI772" s="915"/>
      <c r="BJ772" s="915"/>
      <c r="BK772" s="915"/>
      <c r="BL772" s="915"/>
      <c r="BM772" s="915"/>
      <c r="BN772" s="915"/>
      <c r="BO772" s="915"/>
      <c r="BP772" s="915"/>
      <c r="BQ772" s="915"/>
      <c r="BR772" s="915"/>
      <c r="BS772" s="915"/>
      <c r="BT772" s="915"/>
      <c r="BU772" s="915"/>
      <c r="BV772" s="915"/>
      <c r="BW772" s="915"/>
      <c r="BX772" s="915"/>
      <c r="BY772" s="915"/>
      <c r="BZ772" s="915"/>
      <c r="CA772" s="915"/>
      <c r="CB772" s="915"/>
      <c r="CC772" s="915"/>
      <c r="CD772" s="915"/>
      <c r="CE772" s="915"/>
      <c r="CF772" s="915"/>
      <c r="CG772" s="915"/>
      <c r="CH772" s="915"/>
      <c r="CI772" s="915"/>
      <c r="CJ772" s="915"/>
      <c r="CK772" s="915"/>
      <c r="CL772" s="915"/>
      <c r="CM772" s="915"/>
      <c r="CN772" s="915"/>
      <c r="CO772" s="915"/>
      <c r="CP772" s="915"/>
      <c r="CQ772" s="915"/>
      <c r="CR772" s="915"/>
      <c r="CS772" s="915"/>
      <c r="CT772" s="915"/>
      <c r="CU772" s="915"/>
      <c r="CV772" s="915"/>
      <c r="CW772" s="915"/>
      <c r="CX772" s="915"/>
      <c r="CY772" s="915"/>
      <c r="CZ772" s="915"/>
      <c r="DA772" s="915"/>
      <c r="DB772" s="915"/>
      <c r="DC772" s="915"/>
      <c r="DD772" s="915"/>
      <c r="DE772" s="915"/>
      <c r="DF772" s="915"/>
      <c r="DG772" s="915"/>
      <c r="DH772" s="915"/>
      <c r="DI772" s="915"/>
      <c r="DJ772" s="915"/>
      <c r="DK772" s="915"/>
      <c r="DL772" s="915"/>
      <c r="DM772" s="915"/>
      <c r="DN772" s="915"/>
      <c r="DO772" s="915"/>
      <c r="DP772" s="915"/>
      <c r="DQ772" s="915"/>
      <c r="DR772" s="915"/>
      <c r="DS772" s="915"/>
      <c r="DT772" s="915"/>
      <c r="DU772" s="915"/>
      <c r="DV772" s="915"/>
      <c r="DW772" s="915"/>
      <c r="DX772" s="915"/>
      <c r="DY772" s="915"/>
      <c r="DZ772" s="915"/>
      <c r="EA772" s="915"/>
      <c r="EB772" s="915"/>
      <c r="EC772" s="915"/>
      <c r="ED772" s="915"/>
      <c r="EE772" s="915"/>
      <c r="EF772" s="915"/>
      <c r="EG772" s="915"/>
      <c r="EH772" s="915"/>
      <c r="EI772" s="915"/>
      <c r="EJ772" s="915"/>
      <c r="EK772" s="915"/>
      <c r="EL772" s="915"/>
      <c r="EM772" s="915"/>
      <c r="EN772" s="915"/>
      <c r="EO772" s="915"/>
      <c r="EP772" s="915"/>
      <c r="EQ772" s="915"/>
      <c r="ER772" s="915"/>
      <c r="ES772" s="915"/>
      <c r="ET772" s="915"/>
      <c r="EU772" s="915"/>
      <c r="EV772" s="915"/>
      <c r="EW772" s="915"/>
      <c r="EX772" s="915"/>
      <c r="EY772" s="915"/>
      <c r="EZ772" s="915"/>
      <c r="FA772" s="915"/>
      <c r="FB772" s="915"/>
      <c r="FC772" s="915"/>
      <c r="FD772" s="915"/>
      <c r="FE772" s="915"/>
      <c r="FF772" s="915"/>
      <c r="FG772" s="915"/>
      <c r="FH772" s="915"/>
      <c r="FI772" s="915"/>
      <c r="FJ772" s="915"/>
      <c r="FK772" s="915"/>
      <c r="FL772" s="915"/>
      <c r="FM772" s="915"/>
      <c r="FN772" s="915"/>
      <c r="FO772" s="915"/>
      <c r="FP772" s="915"/>
      <c r="FQ772" s="915"/>
      <c r="FR772" s="915"/>
      <c r="FS772" s="915"/>
      <c r="FT772" s="915"/>
      <c r="FU772" s="915"/>
      <c r="FV772" s="915"/>
      <c r="FW772" s="915"/>
      <c r="FX772" s="915"/>
      <c r="FY772" s="915"/>
      <c r="FZ772" s="915"/>
      <c r="GA772" s="915"/>
      <c r="GB772" s="915"/>
      <c r="GC772" s="915"/>
      <c r="GD772" s="915"/>
      <c r="GE772" s="915"/>
      <c r="GF772" s="915"/>
      <c r="GG772" s="915"/>
      <c r="GH772" s="915"/>
      <c r="GI772" s="915"/>
      <c r="GJ772" s="915"/>
      <c r="GK772" s="915"/>
      <c r="GL772" s="915"/>
      <c r="GM772" s="915"/>
      <c r="GN772" s="915"/>
    </row>
    <row r="773" spans="1:196" x14ac:dyDescent="0.25">
      <c r="B773" s="27">
        <v>1</v>
      </c>
      <c r="C773" s="1198" t="s">
        <v>157</v>
      </c>
      <c r="D773" s="43">
        <f>'2 уровень'!E1613</f>
        <v>3129.4117647058824</v>
      </c>
      <c r="E773" s="43">
        <f>'2 уровень'!F1613</f>
        <v>260.76470588235293</v>
      </c>
      <c r="F773" s="43">
        <f>'2 уровень'!G1613</f>
        <v>113.34705882352941</v>
      </c>
      <c r="G773" s="922">
        <f>'2 уровень'!H1613</f>
        <v>43.467177983307018</v>
      </c>
      <c r="H773" s="945">
        <f>'2 уровень'!I1613</f>
        <v>0</v>
      </c>
      <c r="I773" s="945">
        <f>'2 уровень'!J1613</f>
        <v>0</v>
      </c>
      <c r="J773" s="39">
        <f>'2 уровень'!K1613</f>
        <v>0</v>
      </c>
      <c r="K773" s="39">
        <f>'2 уровень'!L1613</f>
        <v>0</v>
      </c>
      <c r="L773" s="39">
        <f>'2 уровень'!M1613</f>
        <v>0</v>
      </c>
      <c r="M773" s="39">
        <f>'2 уровень'!N1613</f>
        <v>0</v>
      </c>
      <c r="N773" s="39">
        <f>'2 уровень'!O1613</f>
        <v>0</v>
      </c>
      <c r="O773" s="39">
        <f>'2 уровень'!P1613</f>
        <v>0</v>
      </c>
      <c r="P773" s="36">
        <f>'2 уровень'!Q1613</f>
        <v>0</v>
      </c>
      <c r="Q773" s="36">
        <f>'2 уровень'!R1613</f>
        <v>0</v>
      </c>
      <c r="R773" s="36">
        <f>'2 уровень'!S1613</f>
        <v>0</v>
      </c>
      <c r="S773" s="36">
        <f>'2 уровень'!T1613</f>
        <v>0</v>
      </c>
      <c r="T773" s="36">
        <f>'2 уровень'!U1613</f>
        <v>0</v>
      </c>
      <c r="U773" s="36">
        <f>'2 уровень'!V1613</f>
        <v>0</v>
      </c>
      <c r="V773" s="944">
        <f>'2 уровень'!W1613</f>
        <v>0</v>
      </c>
      <c r="W773" s="36"/>
      <c r="X773" s="36"/>
      <c r="Y773" s="944">
        <f>'2 уровень'!X1613</f>
        <v>0</v>
      </c>
      <c r="Z773" s="944">
        <f>'2 уровень'!Y1613</f>
        <v>0</v>
      </c>
      <c r="AA773" s="36">
        <f>'2 уровень'!Z1613</f>
        <v>0</v>
      </c>
      <c r="AB773" s="1920"/>
      <c r="AC773" s="915"/>
      <c r="AD773" s="1929"/>
      <c r="AE773" s="915"/>
      <c r="AF773" s="915"/>
      <c r="AG773" s="915"/>
      <c r="AH773" s="915"/>
      <c r="AI773" s="915"/>
      <c r="AJ773" s="915"/>
      <c r="AK773" s="915"/>
      <c r="AL773" s="915"/>
      <c r="AM773" s="915"/>
      <c r="AN773" s="915"/>
      <c r="AO773" s="915"/>
      <c r="AP773" s="915"/>
      <c r="AQ773" s="915"/>
      <c r="AR773" s="915"/>
      <c r="AS773" s="915"/>
      <c r="AT773" s="915"/>
      <c r="AU773" s="915"/>
      <c r="AV773" s="915"/>
      <c r="AW773" s="915"/>
      <c r="AX773" s="915"/>
      <c r="AY773" s="915"/>
      <c r="AZ773" s="915"/>
      <c r="BA773" s="915"/>
      <c r="BB773" s="915"/>
      <c r="BC773" s="915"/>
      <c r="BD773" s="915"/>
      <c r="BE773" s="915"/>
      <c r="BF773" s="915"/>
      <c r="BG773" s="915"/>
      <c r="BH773" s="915"/>
      <c r="BI773" s="915"/>
      <c r="BJ773" s="915"/>
      <c r="BK773" s="915"/>
      <c r="BL773" s="915"/>
      <c r="BM773" s="915"/>
      <c r="BN773" s="915"/>
      <c r="BO773" s="915"/>
      <c r="BP773" s="915"/>
      <c r="BQ773" s="915"/>
      <c r="BR773" s="915"/>
      <c r="BS773" s="915"/>
      <c r="BT773" s="915"/>
      <c r="BU773" s="915"/>
      <c r="BV773" s="915"/>
      <c r="BW773" s="915"/>
      <c r="BX773" s="915"/>
      <c r="BY773" s="915"/>
      <c r="BZ773" s="915"/>
      <c r="CA773" s="915"/>
      <c r="CB773" s="915"/>
      <c r="CC773" s="915"/>
      <c r="CD773" s="915"/>
      <c r="CE773" s="915"/>
      <c r="CF773" s="915"/>
      <c r="CG773" s="915"/>
      <c r="CH773" s="915"/>
      <c r="CI773" s="915"/>
      <c r="CJ773" s="915"/>
      <c r="CK773" s="915"/>
      <c r="CL773" s="915"/>
      <c r="CM773" s="915"/>
      <c r="CN773" s="915"/>
      <c r="CO773" s="915"/>
      <c r="CP773" s="915"/>
      <c r="CQ773" s="915"/>
      <c r="CR773" s="915"/>
      <c r="CS773" s="915"/>
      <c r="CT773" s="915"/>
      <c r="CU773" s="915"/>
      <c r="CV773" s="915"/>
      <c r="CW773" s="915"/>
      <c r="CX773" s="915"/>
      <c r="CY773" s="915"/>
      <c r="CZ773" s="915"/>
      <c r="DA773" s="915"/>
      <c r="DB773" s="915"/>
      <c r="DC773" s="915"/>
      <c r="DD773" s="915"/>
      <c r="DE773" s="915"/>
      <c r="DF773" s="915"/>
      <c r="DG773" s="915"/>
      <c r="DH773" s="915"/>
      <c r="DI773" s="915"/>
      <c r="DJ773" s="915"/>
      <c r="DK773" s="915"/>
      <c r="DL773" s="915"/>
      <c r="DM773" s="915"/>
      <c r="DN773" s="915"/>
      <c r="DO773" s="915"/>
      <c r="DP773" s="915"/>
      <c r="DQ773" s="915"/>
      <c r="DR773" s="915"/>
      <c r="DS773" s="915"/>
      <c r="DT773" s="915"/>
      <c r="DU773" s="915"/>
      <c r="DV773" s="915"/>
      <c r="DW773" s="915"/>
      <c r="DX773" s="915"/>
      <c r="DY773" s="915"/>
      <c r="DZ773" s="915"/>
      <c r="EA773" s="915"/>
      <c r="EB773" s="915"/>
      <c r="EC773" s="915"/>
      <c r="ED773" s="915"/>
      <c r="EE773" s="915"/>
      <c r="EF773" s="915"/>
      <c r="EG773" s="915"/>
      <c r="EH773" s="915"/>
      <c r="EI773" s="915"/>
      <c r="EJ773" s="915"/>
      <c r="EK773" s="915"/>
      <c r="EL773" s="915"/>
      <c r="EM773" s="915"/>
      <c r="EN773" s="915"/>
      <c r="EO773" s="915"/>
      <c r="EP773" s="915"/>
      <c r="EQ773" s="915"/>
      <c r="ER773" s="915"/>
      <c r="ES773" s="915"/>
      <c r="ET773" s="915"/>
      <c r="EU773" s="915"/>
      <c r="EV773" s="915"/>
      <c r="EW773" s="915"/>
      <c r="EX773" s="915"/>
      <c r="EY773" s="915"/>
      <c r="EZ773" s="915"/>
      <c r="FA773" s="915"/>
      <c r="FB773" s="915"/>
      <c r="FC773" s="915"/>
      <c r="FD773" s="915"/>
      <c r="FE773" s="915"/>
      <c r="FF773" s="915"/>
      <c r="FG773" s="915"/>
      <c r="FH773" s="915"/>
      <c r="FI773" s="915"/>
      <c r="FJ773" s="915"/>
      <c r="FK773" s="915"/>
      <c r="FL773" s="915"/>
      <c r="FM773" s="915"/>
      <c r="FN773" s="915"/>
      <c r="FO773" s="915"/>
      <c r="FP773" s="915"/>
      <c r="FQ773" s="915"/>
      <c r="FR773" s="915"/>
      <c r="FS773" s="915"/>
      <c r="FT773" s="915"/>
      <c r="FU773" s="915"/>
      <c r="FV773" s="915"/>
      <c r="FW773" s="915"/>
      <c r="FX773" s="915"/>
      <c r="FY773" s="915"/>
      <c r="FZ773" s="915"/>
      <c r="GA773" s="915"/>
      <c r="GB773" s="915"/>
      <c r="GC773" s="915"/>
      <c r="GD773" s="915"/>
      <c r="GE773" s="915"/>
      <c r="GF773" s="915"/>
      <c r="GG773" s="915"/>
      <c r="GH773" s="915"/>
      <c r="GI773" s="915"/>
      <c r="GJ773" s="915"/>
      <c r="GK773" s="915"/>
      <c r="GL773" s="915"/>
      <c r="GM773" s="915"/>
      <c r="GN773" s="915"/>
    </row>
    <row r="774" spans="1:196" x14ac:dyDescent="0.25">
      <c r="B774" s="27">
        <v>1</v>
      </c>
      <c r="C774" s="1198" t="s">
        <v>458</v>
      </c>
      <c r="D774" s="43">
        <f>'2 уровень'!E1614</f>
        <v>2700</v>
      </c>
      <c r="E774" s="43">
        <f>'2 уровень'!F1614</f>
        <v>225</v>
      </c>
      <c r="F774" s="43">
        <f>'2 уровень'!G1614</f>
        <v>109</v>
      </c>
      <c r="G774" s="922">
        <f>'2 уровень'!H1614</f>
        <v>48.444444444444443</v>
      </c>
      <c r="H774" s="945">
        <f>'2 уровень'!I1614</f>
        <v>0</v>
      </c>
      <c r="I774" s="945">
        <f>'2 уровень'!J1614</f>
        <v>0</v>
      </c>
      <c r="J774" s="39">
        <f>'2 уровень'!K1614</f>
        <v>0</v>
      </c>
      <c r="K774" s="39">
        <f>'2 уровень'!L1614</f>
        <v>0</v>
      </c>
      <c r="L774" s="39">
        <f>'2 уровень'!M1614</f>
        <v>0</v>
      </c>
      <c r="M774" s="39">
        <f>'2 уровень'!N1614</f>
        <v>0</v>
      </c>
      <c r="N774" s="39">
        <f>'2 уровень'!O1614</f>
        <v>0</v>
      </c>
      <c r="O774" s="39">
        <f>'2 уровень'!P1614</f>
        <v>0</v>
      </c>
      <c r="P774" s="36">
        <f>'2 уровень'!Q1614</f>
        <v>0</v>
      </c>
      <c r="Q774" s="36">
        <f>'2 уровень'!R1614</f>
        <v>0</v>
      </c>
      <c r="R774" s="36">
        <f>'2 уровень'!S1614</f>
        <v>0</v>
      </c>
      <c r="S774" s="36">
        <f>'2 уровень'!T1614</f>
        <v>0</v>
      </c>
      <c r="T774" s="36">
        <f>'2 уровень'!U1614</f>
        <v>0</v>
      </c>
      <c r="U774" s="36">
        <f>'2 уровень'!V1614</f>
        <v>0</v>
      </c>
      <c r="V774" s="944">
        <f>'2 уровень'!W1614</f>
        <v>0</v>
      </c>
      <c r="W774" s="36"/>
      <c r="X774" s="36"/>
      <c r="Y774" s="944">
        <f>'2 уровень'!X1615</f>
        <v>0</v>
      </c>
      <c r="Z774" s="944">
        <f>'2 уровень'!Y1615</f>
        <v>0</v>
      </c>
      <c r="AA774" s="36">
        <f>'2 уровень'!Z1615</f>
        <v>0</v>
      </c>
      <c r="AB774" s="1920"/>
      <c r="AC774" s="915"/>
      <c r="AD774" s="1929"/>
      <c r="AE774" s="915"/>
      <c r="AF774" s="915"/>
      <c r="AG774" s="915"/>
      <c r="AH774" s="915"/>
      <c r="AI774" s="915"/>
      <c r="AJ774" s="915"/>
      <c r="AK774" s="915"/>
      <c r="AL774" s="915"/>
      <c r="AM774" s="915"/>
      <c r="AN774" s="915"/>
      <c r="AO774" s="915"/>
      <c r="AP774" s="915"/>
      <c r="AQ774" s="915"/>
      <c r="AR774" s="915"/>
      <c r="AS774" s="915"/>
      <c r="AT774" s="915"/>
      <c r="AU774" s="915"/>
      <c r="AV774" s="915"/>
      <c r="AW774" s="915"/>
      <c r="AX774" s="915"/>
      <c r="AY774" s="915"/>
      <c r="AZ774" s="915"/>
      <c r="BA774" s="915"/>
      <c r="BB774" s="915"/>
      <c r="BC774" s="915"/>
      <c r="BD774" s="915"/>
      <c r="BE774" s="915"/>
      <c r="BF774" s="915"/>
      <c r="BG774" s="915"/>
      <c r="BH774" s="915"/>
      <c r="BI774" s="915"/>
      <c r="BJ774" s="915"/>
      <c r="BK774" s="915"/>
      <c r="BL774" s="915"/>
      <c r="BM774" s="915"/>
      <c r="BN774" s="915"/>
      <c r="BO774" s="915"/>
      <c r="BP774" s="915"/>
      <c r="BQ774" s="915"/>
      <c r="BR774" s="915"/>
      <c r="BS774" s="915"/>
      <c r="BT774" s="915"/>
      <c r="BU774" s="915"/>
      <c r="BV774" s="915"/>
      <c r="BW774" s="915"/>
      <c r="BX774" s="915"/>
      <c r="BY774" s="915"/>
      <c r="BZ774" s="915"/>
      <c r="CA774" s="915"/>
      <c r="CB774" s="915"/>
      <c r="CC774" s="915"/>
      <c r="CD774" s="915"/>
      <c r="CE774" s="915"/>
      <c r="CF774" s="915"/>
      <c r="CG774" s="915"/>
      <c r="CH774" s="915"/>
      <c r="CI774" s="915"/>
      <c r="CJ774" s="915"/>
      <c r="CK774" s="915"/>
      <c r="CL774" s="915"/>
      <c r="CM774" s="915"/>
      <c r="CN774" s="915"/>
      <c r="CO774" s="915"/>
      <c r="CP774" s="915"/>
      <c r="CQ774" s="915"/>
      <c r="CR774" s="915"/>
      <c r="CS774" s="915"/>
      <c r="CT774" s="915"/>
      <c r="CU774" s="915"/>
      <c r="CV774" s="915"/>
      <c r="CW774" s="915"/>
      <c r="CX774" s="915"/>
      <c r="CY774" s="915"/>
      <c r="CZ774" s="915"/>
      <c r="DA774" s="915"/>
      <c r="DB774" s="915"/>
      <c r="DC774" s="915"/>
      <c r="DD774" s="915"/>
      <c r="DE774" s="915"/>
      <c r="DF774" s="915"/>
      <c r="DG774" s="915"/>
      <c r="DH774" s="915"/>
      <c r="DI774" s="915"/>
      <c r="DJ774" s="915"/>
      <c r="DK774" s="915"/>
      <c r="DL774" s="915"/>
      <c r="DM774" s="915"/>
      <c r="DN774" s="915"/>
      <c r="DO774" s="915"/>
      <c r="DP774" s="915"/>
      <c r="DQ774" s="915"/>
      <c r="DR774" s="915"/>
      <c r="DS774" s="915"/>
      <c r="DT774" s="915"/>
      <c r="DU774" s="915"/>
      <c r="DV774" s="915"/>
      <c r="DW774" s="915"/>
      <c r="DX774" s="915"/>
      <c r="DY774" s="915"/>
      <c r="DZ774" s="915"/>
      <c r="EA774" s="915"/>
      <c r="EB774" s="915"/>
      <c r="EC774" s="915"/>
      <c r="ED774" s="915"/>
      <c r="EE774" s="915"/>
      <c r="EF774" s="915"/>
      <c r="EG774" s="915"/>
      <c r="EH774" s="915"/>
      <c r="EI774" s="915"/>
      <c r="EJ774" s="915"/>
      <c r="EK774" s="915"/>
      <c r="EL774" s="915"/>
      <c r="EM774" s="915"/>
      <c r="EN774" s="915"/>
      <c r="EO774" s="915"/>
      <c r="EP774" s="915"/>
      <c r="EQ774" s="915"/>
      <c r="ER774" s="915"/>
      <c r="ES774" s="915"/>
      <c r="ET774" s="915"/>
      <c r="EU774" s="915"/>
      <c r="EV774" s="915"/>
      <c r="EW774" s="915"/>
      <c r="EX774" s="915"/>
      <c r="EY774" s="915"/>
      <c r="EZ774" s="915"/>
      <c r="FA774" s="915"/>
      <c r="FB774" s="915"/>
      <c r="FC774" s="915"/>
      <c r="FD774" s="915"/>
      <c r="FE774" s="915"/>
      <c r="FF774" s="915"/>
      <c r="FG774" s="915"/>
      <c r="FH774" s="915"/>
      <c r="FI774" s="915"/>
      <c r="FJ774" s="915"/>
      <c r="FK774" s="915"/>
      <c r="FL774" s="915"/>
      <c r="FM774" s="915"/>
      <c r="FN774" s="915"/>
      <c r="FO774" s="915"/>
      <c r="FP774" s="915"/>
      <c r="FQ774" s="915"/>
      <c r="FR774" s="915"/>
      <c r="FS774" s="915"/>
      <c r="FT774" s="915"/>
      <c r="FU774" s="915"/>
      <c r="FV774" s="915"/>
      <c r="FW774" s="915"/>
      <c r="FX774" s="915"/>
      <c r="FY774" s="915"/>
      <c r="FZ774" s="915"/>
      <c r="GA774" s="915"/>
      <c r="GB774" s="915"/>
      <c r="GC774" s="915"/>
      <c r="GD774" s="915"/>
      <c r="GE774" s="915"/>
      <c r="GF774" s="915"/>
      <c r="GG774" s="915"/>
      <c r="GH774" s="915"/>
      <c r="GI774" s="915"/>
      <c r="GJ774" s="915"/>
      <c r="GK774" s="915"/>
      <c r="GL774" s="915"/>
      <c r="GM774" s="915"/>
      <c r="GN774" s="915"/>
    </row>
    <row r="775" spans="1:196" x14ac:dyDescent="0.25">
      <c r="B775" s="27">
        <v>1</v>
      </c>
      <c r="C775" s="1198" t="s">
        <v>462</v>
      </c>
      <c r="D775" s="43">
        <f>'2 уровень'!E1615</f>
        <v>3650</v>
      </c>
      <c r="E775" s="43">
        <f>'2 уровень'!F1615</f>
        <v>304</v>
      </c>
      <c r="F775" s="43">
        <f>'2 уровень'!G1615</f>
        <v>36.950000000000003</v>
      </c>
      <c r="G775" s="922">
        <f>'2 уровень'!H1615</f>
        <v>12.154605263157896</v>
      </c>
      <c r="H775" s="945">
        <f>'2 уровень'!I1615</f>
        <v>0</v>
      </c>
      <c r="I775" s="945">
        <f>'2 уровень'!J1615</f>
        <v>0</v>
      </c>
      <c r="J775" s="39">
        <f>'2 уровень'!K1615</f>
        <v>0</v>
      </c>
      <c r="K775" s="39">
        <f>'2 уровень'!L1615</f>
        <v>0</v>
      </c>
      <c r="L775" s="39">
        <f>'2 уровень'!M1615</f>
        <v>0</v>
      </c>
      <c r="M775" s="39">
        <f>'2 уровень'!N1615</f>
        <v>0</v>
      </c>
      <c r="N775" s="39">
        <f>'2 уровень'!O1615</f>
        <v>0</v>
      </c>
      <c r="O775" s="39">
        <f>'2 уровень'!P1615</f>
        <v>0</v>
      </c>
      <c r="P775" s="36">
        <f>'2 уровень'!Q1615</f>
        <v>0</v>
      </c>
      <c r="Q775" s="36">
        <f>'2 уровень'!R1615</f>
        <v>0</v>
      </c>
      <c r="R775" s="36">
        <f>'2 уровень'!S1615</f>
        <v>0</v>
      </c>
      <c r="S775" s="36">
        <f>'2 уровень'!T1615</f>
        <v>0</v>
      </c>
      <c r="T775" s="36">
        <f>'2 уровень'!U1615</f>
        <v>0</v>
      </c>
      <c r="U775" s="36">
        <f>'2 уровень'!V1615</f>
        <v>0</v>
      </c>
      <c r="V775" s="944">
        <f>'2 уровень'!W1615</f>
        <v>0</v>
      </c>
      <c r="W775" s="36"/>
      <c r="X775" s="36"/>
      <c r="Y775" s="944">
        <f>'2 уровень'!X1616</f>
        <v>0</v>
      </c>
      <c r="Z775" s="944">
        <f>'2 уровень'!Y1616</f>
        <v>0</v>
      </c>
      <c r="AA775" s="36">
        <f>'2 уровень'!Z1616</f>
        <v>0</v>
      </c>
      <c r="AB775" s="1920"/>
      <c r="AC775" s="915"/>
      <c r="AD775" s="1929"/>
      <c r="AE775" s="915"/>
      <c r="AF775" s="915"/>
      <c r="AG775" s="915"/>
      <c r="AH775" s="915"/>
      <c r="AI775" s="915"/>
      <c r="AJ775" s="915"/>
      <c r="AK775" s="915"/>
      <c r="AL775" s="915"/>
      <c r="AM775" s="915"/>
      <c r="AN775" s="915"/>
      <c r="AO775" s="915"/>
      <c r="AP775" s="915"/>
      <c r="AQ775" s="915"/>
      <c r="AR775" s="915"/>
      <c r="AS775" s="915"/>
      <c r="AT775" s="915"/>
      <c r="AU775" s="915"/>
      <c r="AV775" s="915"/>
      <c r="AW775" s="915"/>
      <c r="AX775" s="915"/>
      <c r="AY775" s="915"/>
      <c r="AZ775" s="915"/>
      <c r="BA775" s="915"/>
      <c r="BB775" s="915"/>
      <c r="BC775" s="915"/>
      <c r="BD775" s="915"/>
      <c r="BE775" s="915"/>
      <c r="BF775" s="915"/>
      <c r="BG775" s="915"/>
      <c r="BH775" s="915"/>
      <c r="BI775" s="915"/>
      <c r="BJ775" s="915"/>
      <c r="BK775" s="915"/>
      <c r="BL775" s="915"/>
      <c r="BM775" s="915"/>
      <c r="BN775" s="915"/>
      <c r="BO775" s="915"/>
      <c r="BP775" s="915"/>
      <c r="BQ775" s="915"/>
      <c r="BR775" s="915"/>
      <c r="BS775" s="915"/>
      <c r="BT775" s="915"/>
      <c r="BU775" s="915"/>
      <c r="BV775" s="915"/>
      <c r="BW775" s="915"/>
      <c r="BX775" s="915"/>
      <c r="BY775" s="915"/>
      <c r="BZ775" s="915"/>
      <c r="CA775" s="915"/>
      <c r="CB775" s="915"/>
      <c r="CC775" s="915"/>
      <c r="CD775" s="915"/>
      <c r="CE775" s="915"/>
      <c r="CF775" s="915"/>
      <c r="CG775" s="915"/>
      <c r="CH775" s="915"/>
      <c r="CI775" s="915"/>
      <c r="CJ775" s="915"/>
      <c r="CK775" s="915"/>
      <c r="CL775" s="915"/>
      <c r="CM775" s="915"/>
      <c r="CN775" s="915"/>
      <c r="CO775" s="915"/>
      <c r="CP775" s="915"/>
      <c r="CQ775" s="915"/>
      <c r="CR775" s="915"/>
      <c r="CS775" s="915"/>
      <c r="CT775" s="915"/>
      <c r="CU775" s="915"/>
      <c r="CV775" s="915"/>
      <c r="CW775" s="915"/>
      <c r="CX775" s="915"/>
      <c r="CY775" s="915"/>
      <c r="CZ775" s="915"/>
      <c r="DA775" s="915"/>
      <c r="DB775" s="915"/>
      <c r="DC775" s="915"/>
      <c r="DD775" s="915"/>
      <c r="DE775" s="915"/>
      <c r="DF775" s="915"/>
      <c r="DG775" s="915"/>
      <c r="DH775" s="915"/>
      <c r="DI775" s="915"/>
      <c r="DJ775" s="915"/>
      <c r="DK775" s="915"/>
      <c r="DL775" s="915"/>
      <c r="DM775" s="915"/>
      <c r="DN775" s="915"/>
      <c r="DO775" s="915"/>
      <c r="DP775" s="915"/>
      <c r="DQ775" s="915"/>
      <c r="DR775" s="915"/>
      <c r="DS775" s="915"/>
      <c r="DT775" s="915"/>
      <c r="DU775" s="915"/>
      <c r="DV775" s="915"/>
      <c r="DW775" s="915"/>
      <c r="DX775" s="915"/>
      <c r="DY775" s="915"/>
      <c r="DZ775" s="915"/>
      <c r="EA775" s="915"/>
      <c r="EB775" s="915"/>
      <c r="EC775" s="915"/>
      <c r="ED775" s="915"/>
      <c r="EE775" s="915"/>
      <c r="EF775" s="915"/>
      <c r="EG775" s="915"/>
      <c r="EH775" s="915"/>
      <c r="EI775" s="915"/>
      <c r="EJ775" s="915"/>
      <c r="EK775" s="915"/>
      <c r="EL775" s="915"/>
      <c r="EM775" s="915"/>
      <c r="EN775" s="915"/>
      <c r="EO775" s="915"/>
      <c r="EP775" s="915"/>
      <c r="EQ775" s="915"/>
      <c r="ER775" s="915"/>
      <c r="ES775" s="915"/>
      <c r="ET775" s="915"/>
      <c r="EU775" s="915"/>
      <c r="EV775" s="915"/>
      <c r="EW775" s="915"/>
      <c r="EX775" s="915"/>
      <c r="EY775" s="915"/>
      <c r="EZ775" s="915"/>
      <c r="FA775" s="915"/>
      <c r="FB775" s="915"/>
      <c r="FC775" s="915"/>
      <c r="FD775" s="915"/>
      <c r="FE775" s="915"/>
      <c r="FF775" s="915"/>
      <c r="FG775" s="915"/>
      <c r="FH775" s="915"/>
      <c r="FI775" s="915"/>
      <c r="FJ775" s="915"/>
      <c r="FK775" s="915"/>
      <c r="FL775" s="915"/>
      <c r="FM775" s="915"/>
      <c r="FN775" s="915"/>
      <c r="FO775" s="915"/>
      <c r="FP775" s="915"/>
      <c r="FQ775" s="915"/>
      <c r="FR775" s="915"/>
      <c r="FS775" s="915"/>
      <c r="FT775" s="915"/>
      <c r="FU775" s="915"/>
      <c r="FV775" s="915"/>
      <c r="FW775" s="915"/>
      <c r="FX775" s="915"/>
      <c r="FY775" s="915"/>
      <c r="FZ775" s="915"/>
      <c r="GA775" s="915"/>
      <c r="GB775" s="915"/>
      <c r="GC775" s="915"/>
      <c r="GD775" s="915"/>
      <c r="GE775" s="915"/>
      <c r="GF775" s="915"/>
      <c r="GG775" s="915"/>
      <c r="GH775" s="915"/>
      <c r="GI775" s="915"/>
      <c r="GJ775" s="915"/>
      <c r="GK775" s="915"/>
      <c r="GL775" s="915"/>
      <c r="GM775" s="915"/>
      <c r="GN775" s="915"/>
    </row>
    <row r="776" spans="1:196" x14ac:dyDescent="0.25">
      <c r="B776" s="27">
        <v>1</v>
      </c>
      <c r="C776" s="1210" t="s">
        <v>168</v>
      </c>
      <c r="D776" s="43">
        <f>'2 уровень'!E1616</f>
        <v>10415.897435897436</v>
      </c>
      <c r="E776" s="43">
        <f>'2 уровень'!F1616</f>
        <v>867.94871794871801</v>
      </c>
      <c r="F776" s="43">
        <f>'2 уровень'!G1616</f>
        <v>505.20028490028488</v>
      </c>
      <c r="G776" s="922">
        <f>'2 уровень'!H1616</f>
        <v>58.206236665025436</v>
      </c>
      <c r="H776" s="945">
        <f>'2 уровень'!I1616</f>
        <v>0</v>
      </c>
      <c r="I776" s="945">
        <f>'2 уровень'!J1616</f>
        <v>0</v>
      </c>
      <c r="J776" s="39">
        <f>'2 уровень'!K1616</f>
        <v>0</v>
      </c>
      <c r="K776" s="39">
        <f>'2 уровень'!L1616</f>
        <v>0</v>
      </c>
      <c r="L776" s="39">
        <f>'2 уровень'!M1616</f>
        <v>0</v>
      </c>
      <c r="M776" s="39">
        <f>'2 уровень'!N1616</f>
        <v>0</v>
      </c>
      <c r="N776" s="39">
        <f>'2 уровень'!O1616</f>
        <v>0</v>
      </c>
      <c r="O776" s="39">
        <f>'2 уровень'!P1616</f>
        <v>0</v>
      </c>
      <c r="P776" s="36">
        <f>'2 уровень'!Q1616</f>
        <v>36332.748399999997</v>
      </c>
      <c r="Q776" s="36">
        <f>'2 уровень'!R1616</f>
        <v>3027.7290333333331</v>
      </c>
      <c r="R776" s="36">
        <f>'2 уровень'!S1616</f>
        <v>3027.72903</v>
      </c>
      <c r="S776" s="36">
        <f>'2 уровень'!T1616</f>
        <v>0</v>
      </c>
      <c r="T776" s="36">
        <f>'2 уровень'!U1616</f>
        <v>-3.3333330975438002E-6</v>
      </c>
      <c r="U776" s="36">
        <f>'2 уровень'!V1616</f>
        <v>0</v>
      </c>
      <c r="V776" s="944">
        <f>'2 уровень'!W1616</f>
        <v>3027.72903</v>
      </c>
      <c r="W776" s="36">
        <f t="shared" ref="W776" si="117">R776/Q776*100</f>
        <v>99.999999889906491</v>
      </c>
      <c r="X776" s="36">
        <f t="shared" ref="X776" si="118">V776/Q776*100</f>
        <v>99.999999889906491</v>
      </c>
      <c r="Y776" s="944">
        <f>'2 уровень'!X1617</f>
        <v>0</v>
      </c>
      <c r="Z776" s="944">
        <f>'2 уровень'!Y1617</f>
        <v>0</v>
      </c>
      <c r="AA776" s="36">
        <f>'2 уровень'!Z1617</f>
        <v>0</v>
      </c>
      <c r="AB776" s="1920"/>
      <c r="AC776" s="915"/>
      <c r="AD776" s="1929"/>
      <c r="AE776" s="915"/>
      <c r="AF776" s="915"/>
      <c r="AG776" s="915"/>
      <c r="AH776" s="915"/>
      <c r="AI776" s="915"/>
      <c r="AJ776" s="915"/>
      <c r="AK776" s="915"/>
      <c r="AL776" s="915"/>
      <c r="AM776" s="915"/>
      <c r="AN776" s="915"/>
      <c r="AO776" s="915"/>
      <c r="AP776" s="915"/>
      <c r="AQ776" s="915"/>
      <c r="AR776" s="915"/>
      <c r="AS776" s="915"/>
      <c r="AT776" s="915"/>
      <c r="AU776" s="915"/>
      <c r="AV776" s="915"/>
      <c r="AW776" s="915"/>
      <c r="AX776" s="915"/>
      <c r="AY776" s="915"/>
      <c r="AZ776" s="915"/>
      <c r="BA776" s="915"/>
      <c r="BB776" s="915"/>
      <c r="BC776" s="915"/>
      <c r="BD776" s="915"/>
      <c r="BE776" s="915"/>
      <c r="BF776" s="915"/>
      <c r="BG776" s="915"/>
      <c r="BH776" s="915"/>
      <c r="BI776" s="915"/>
      <c r="BJ776" s="915"/>
      <c r="BK776" s="915"/>
      <c r="BL776" s="915"/>
      <c r="BM776" s="915"/>
      <c r="BN776" s="915"/>
      <c r="BO776" s="915"/>
      <c r="BP776" s="915"/>
      <c r="BQ776" s="915"/>
      <c r="BR776" s="915"/>
      <c r="BS776" s="915"/>
      <c r="BT776" s="915"/>
      <c r="BU776" s="915"/>
      <c r="BV776" s="915"/>
      <c r="BW776" s="915"/>
      <c r="BX776" s="915"/>
      <c r="BY776" s="915"/>
      <c r="BZ776" s="915"/>
      <c r="CA776" s="915"/>
      <c r="CB776" s="915"/>
      <c r="CC776" s="915"/>
      <c r="CD776" s="915"/>
      <c r="CE776" s="915"/>
      <c r="CF776" s="915"/>
      <c r="CG776" s="915"/>
      <c r="CH776" s="915"/>
      <c r="CI776" s="915"/>
      <c r="CJ776" s="915"/>
      <c r="CK776" s="915"/>
      <c r="CL776" s="915"/>
      <c r="CM776" s="915"/>
      <c r="CN776" s="915"/>
      <c r="CO776" s="915"/>
      <c r="CP776" s="915"/>
      <c r="CQ776" s="915"/>
      <c r="CR776" s="915"/>
      <c r="CS776" s="915"/>
      <c r="CT776" s="915"/>
      <c r="CU776" s="915"/>
      <c r="CV776" s="915"/>
      <c r="CW776" s="915"/>
      <c r="CX776" s="915"/>
      <c r="CY776" s="915"/>
      <c r="CZ776" s="915"/>
      <c r="DA776" s="915"/>
      <c r="DB776" s="915"/>
      <c r="DC776" s="915"/>
      <c r="DD776" s="915"/>
      <c r="DE776" s="915"/>
      <c r="DF776" s="915"/>
      <c r="DG776" s="915"/>
      <c r="DH776" s="915"/>
      <c r="DI776" s="915"/>
      <c r="DJ776" s="915"/>
      <c r="DK776" s="915"/>
      <c r="DL776" s="915"/>
      <c r="DM776" s="915"/>
      <c r="DN776" s="915"/>
      <c r="DO776" s="915"/>
      <c r="DP776" s="915"/>
      <c r="DQ776" s="915"/>
      <c r="DR776" s="915"/>
      <c r="DS776" s="915"/>
      <c r="DT776" s="915"/>
      <c r="DU776" s="915"/>
      <c r="DV776" s="915"/>
      <c r="DW776" s="915"/>
      <c r="DX776" s="915"/>
      <c r="DY776" s="915"/>
      <c r="DZ776" s="915"/>
      <c r="EA776" s="915"/>
      <c r="EB776" s="915"/>
      <c r="EC776" s="915"/>
      <c r="ED776" s="915"/>
      <c r="EE776" s="915"/>
      <c r="EF776" s="915"/>
      <c r="EG776" s="915"/>
      <c r="EH776" s="915"/>
      <c r="EI776" s="915"/>
      <c r="EJ776" s="915"/>
      <c r="EK776" s="915"/>
      <c r="EL776" s="915"/>
      <c r="EM776" s="915"/>
      <c r="EN776" s="915"/>
      <c r="EO776" s="915"/>
      <c r="EP776" s="915"/>
      <c r="EQ776" s="915"/>
      <c r="ER776" s="915"/>
      <c r="ES776" s="915"/>
      <c r="ET776" s="915"/>
      <c r="EU776" s="915"/>
      <c r="EV776" s="915"/>
      <c r="EW776" s="915"/>
      <c r="EX776" s="915"/>
      <c r="EY776" s="915"/>
      <c r="EZ776" s="915"/>
      <c r="FA776" s="915"/>
      <c r="FB776" s="915"/>
      <c r="FC776" s="915"/>
      <c r="FD776" s="915"/>
      <c r="FE776" s="915"/>
      <c r="FF776" s="915"/>
      <c r="FG776" s="915"/>
      <c r="FH776" s="915"/>
      <c r="FI776" s="915"/>
      <c r="FJ776" s="915"/>
      <c r="FK776" s="915"/>
      <c r="FL776" s="915"/>
      <c r="FM776" s="915"/>
      <c r="FN776" s="915"/>
      <c r="FO776" s="915"/>
      <c r="FP776" s="915"/>
      <c r="FQ776" s="915"/>
      <c r="FR776" s="915"/>
      <c r="FS776" s="915"/>
      <c r="FT776" s="915"/>
      <c r="FU776" s="915"/>
      <c r="FV776" s="915"/>
      <c r="FW776" s="915"/>
      <c r="FX776" s="915"/>
      <c r="FY776" s="915"/>
      <c r="FZ776" s="915"/>
      <c r="GA776" s="915"/>
      <c r="GB776" s="915"/>
      <c r="GC776" s="915"/>
      <c r="GD776" s="915"/>
      <c r="GE776" s="915"/>
      <c r="GF776" s="915"/>
      <c r="GG776" s="915"/>
      <c r="GH776" s="915"/>
      <c r="GI776" s="915"/>
      <c r="GJ776" s="915"/>
      <c r="GK776" s="915"/>
      <c r="GL776" s="915"/>
      <c r="GM776" s="915"/>
      <c r="GN776" s="915"/>
    </row>
    <row r="777" spans="1:196" x14ac:dyDescent="0.25">
      <c r="B777" s="27">
        <v>1</v>
      </c>
      <c r="C777" s="1360" t="s">
        <v>307</v>
      </c>
      <c r="D777" s="43">
        <f>'2 уровень'!E1617</f>
        <v>0</v>
      </c>
      <c r="E777" s="43">
        <f>'2 уровень'!F1617</f>
        <v>0</v>
      </c>
      <c r="F777" s="43">
        <f>'2 уровень'!G1617</f>
        <v>0</v>
      </c>
      <c r="G777" s="922">
        <f>'2 уровень'!H1617</f>
        <v>0</v>
      </c>
      <c r="H777" s="945">
        <f>'2 уровень'!I1617</f>
        <v>0</v>
      </c>
      <c r="I777" s="945">
        <f>'2 уровень'!J1617</f>
        <v>0</v>
      </c>
      <c r="J777" s="39">
        <f>'2 уровень'!K1617</f>
        <v>0</v>
      </c>
      <c r="K777" s="39">
        <f>'2 уровень'!L1617</f>
        <v>0</v>
      </c>
      <c r="L777" s="39">
        <f>'2 уровень'!M1617</f>
        <v>0</v>
      </c>
      <c r="M777" s="39">
        <f>'2 уровень'!N1617</f>
        <v>0</v>
      </c>
      <c r="N777" s="39">
        <f>'2 уровень'!O1617</f>
        <v>0</v>
      </c>
      <c r="O777" s="39">
        <f>'2 уровень'!P1617</f>
        <v>0</v>
      </c>
      <c r="P777" s="36">
        <f>'2 уровень'!Q1617</f>
        <v>0</v>
      </c>
      <c r="Q777" s="36">
        <f>'2 уровень'!R1617</f>
        <v>0</v>
      </c>
      <c r="R777" s="36">
        <f>'2 уровень'!S1617</f>
        <v>0</v>
      </c>
      <c r="S777" s="36">
        <f>'2 уровень'!T1617</f>
        <v>0</v>
      </c>
      <c r="T777" s="36">
        <f>'2 уровень'!U1617</f>
        <v>0</v>
      </c>
      <c r="U777" s="36">
        <f>'2 уровень'!V1617</f>
        <v>0</v>
      </c>
      <c r="V777" s="944">
        <f>'2 уровень'!W1617</f>
        <v>0</v>
      </c>
      <c r="W777" s="36"/>
      <c r="X777" s="36"/>
      <c r="Y777" s="944">
        <f>'2 уровень'!X1618</f>
        <v>0</v>
      </c>
      <c r="Z777" s="944">
        <f>'2 уровень'!Y1618</f>
        <v>0</v>
      </c>
      <c r="AA777" s="36">
        <f>'2 уровень'!Z1618</f>
        <v>0</v>
      </c>
      <c r="AB777" s="1920"/>
      <c r="AC777" s="915"/>
      <c r="AD777" s="1929"/>
      <c r="AE777" s="915"/>
      <c r="AF777" s="915"/>
      <c r="AG777" s="915"/>
      <c r="AH777" s="915"/>
      <c r="AI777" s="915"/>
      <c r="AJ777" s="915"/>
      <c r="AK777" s="915"/>
      <c r="AL777" s="915"/>
      <c r="AM777" s="915"/>
      <c r="AN777" s="915"/>
      <c r="AO777" s="915"/>
      <c r="AP777" s="915"/>
      <c r="AQ777" s="915"/>
      <c r="AR777" s="915"/>
      <c r="AS777" s="915"/>
      <c r="AT777" s="915"/>
      <c r="AU777" s="915"/>
      <c r="AV777" s="915"/>
      <c r="AW777" s="915"/>
      <c r="AX777" s="915"/>
      <c r="AY777" s="915"/>
      <c r="AZ777" s="915"/>
      <c r="BA777" s="915"/>
      <c r="BB777" s="915"/>
      <c r="BC777" s="915"/>
      <c r="BD777" s="915"/>
      <c r="BE777" s="915"/>
      <c r="BF777" s="915"/>
      <c r="BG777" s="915"/>
      <c r="BH777" s="915"/>
      <c r="BI777" s="915"/>
      <c r="BJ777" s="915"/>
      <c r="BK777" s="915"/>
      <c r="BL777" s="915"/>
      <c r="BM777" s="915"/>
      <c r="BN777" s="915"/>
      <c r="BO777" s="915"/>
      <c r="BP777" s="915"/>
      <c r="BQ777" s="915"/>
      <c r="BR777" s="915"/>
      <c r="BS777" s="915"/>
      <c r="BT777" s="915"/>
      <c r="BU777" s="915"/>
      <c r="BV777" s="915"/>
      <c r="BW777" s="915"/>
      <c r="BX777" s="915"/>
      <c r="BY777" s="915"/>
      <c r="BZ777" s="915"/>
      <c r="CA777" s="915"/>
      <c r="CB777" s="915"/>
      <c r="CC777" s="915"/>
      <c r="CD777" s="915"/>
      <c r="CE777" s="915"/>
      <c r="CF777" s="915"/>
      <c r="CG777" s="915"/>
      <c r="CH777" s="915"/>
      <c r="CI777" s="915"/>
      <c r="CJ777" s="915"/>
      <c r="CK777" s="915"/>
      <c r="CL777" s="915"/>
      <c r="CM777" s="915"/>
      <c r="CN777" s="915"/>
      <c r="CO777" s="915"/>
      <c r="CP777" s="915"/>
      <c r="CQ777" s="915"/>
      <c r="CR777" s="915"/>
      <c r="CS777" s="915"/>
      <c r="CT777" s="915"/>
      <c r="CU777" s="915"/>
      <c r="CV777" s="915"/>
      <c r="CW777" s="915"/>
      <c r="CX777" s="915"/>
      <c r="CY777" s="915"/>
      <c r="CZ777" s="915"/>
      <c r="DA777" s="915"/>
      <c r="DB777" s="915"/>
      <c r="DC777" s="915"/>
      <c r="DD777" s="915"/>
      <c r="DE777" s="915"/>
      <c r="DF777" s="915"/>
      <c r="DG777" s="915"/>
      <c r="DH777" s="915"/>
      <c r="DI777" s="915"/>
      <c r="DJ777" s="915"/>
      <c r="DK777" s="915"/>
      <c r="DL777" s="915"/>
      <c r="DM777" s="915"/>
      <c r="DN777" s="915"/>
      <c r="DO777" s="915"/>
      <c r="DP777" s="915"/>
      <c r="DQ777" s="915"/>
      <c r="DR777" s="915"/>
      <c r="DS777" s="915"/>
      <c r="DT777" s="915"/>
      <c r="DU777" s="915"/>
      <c r="DV777" s="915"/>
      <c r="DW777" s="915"/>
      <c r="DX777" s="915"/>
      <c r="DY777" s="915"/>
      <c r="DZ777" s="915"/>
      <c r="EA777" s="915"/>
      <c r="EB777" s="915"/>
      <c r="EC777" s="915"/>
      <c r="ED777" s="915"/>
      <c r="EE777" s="915"/>
      <c r="EF777" s="915"/>
      <c r="EG777" s="915"/>
      <c r="EH777" s="915"/>
      <c r="EI777" s="915"/>
      <c r="EJ777" s="915"/>
      <c r="EK777" s="915"/>
      <c r="EL777" s="915"/>
      <c r="EM777" s="915"/>
      <c r="EN777" s="915"/>
      <c r="EO777" s="915"/>
      <c r="EP777" s="915"/>
      <c r="EQ777" s="915"/>
      <c r="ER777" s="915"/>
      <c r="ES777" s="915"/>
      <c r="ET777" s="915"/>
      <c r="EU777" s="915"/>
      <c r="EV777" s="915"/>
      <c r="EW777" s="915"/>
      <c r="EX777" s="915"/>
      <c r="EY777" s="915"/>
      <c r="EZ777" s="915"/>
      <c r="FA777" s="915"/>
      <c r="FB777" s="915"/>
      <c r="FC777" s="915"/>
      <c r="FD777" s="915"/>
      <c r="FE777" s="915"/>
      <c r="FF777" s="915"/>
      <c r="FG777" s="915"/>
      <c r="FH777" s="915"/>
      <c r="FI777" s="915"/>
      <c r="FJ777" s="915"/>
      <c r="FK777" s="915"/>
      <c r="FL777" s="915"/>
      <c r="FM777" s="915"/>
      <c r="FN777" s="915"/>
      <c r="FO777" s="915"/>
      <c r="FP777" s="915"/>
      <c r="FQ777" s="915"/>
      <c r="FR777" s="915"/>
      <c r="FS777" s="915"/>
      <c r="FT777" s="915"/>
      <c r="FU777" s="915"/>
      <c r="FV777" s="915"/>
      <c r="FW777" s="915"/>
      <c r="FX777" s="915"/>
      <c r="FY777" s="915"/>
      <c r="FZ777" s="915"/>
      <c r="GA777" s="915"/>
      <c r="GB777" s="915"/>
      <c r="GC777" s="915"/>
      <c r="GD777" s="915"/>
      <c r="GE777" s="915"/>
      <c r="GF777" s="915"/>
      <c r="GG777" s="915"/>
      <c r="GH777" s="915"/>
      <c r="GI777" s="915"/>
      <c r="GJ777" s="915"/>
      <c r="GK777" s="915"/>
      <c r="GL777" s="915"/>
      <c r="GM777" s="915"/>
      <c r="GN777" s="915"/>
    </row>
    <row r="778" spans="1:196" ht="30" x14ac:dyDescent="0.25">
      <c r="B778" s="27">
        <v>1</v>
      </c>
      <c r="C778" s="1198" t="s">
        <v>198</v>
      </c>
      <c r="D778" s="43">
        <f>'2 уровень'!E1618</f>
        <v>2416</v>
      </c>
      <c r="E778" s="43">
        <f>'2 уровень'!F1618</f>
        <v>202</v>
      </c>
      <c r="F778" s="43">
        <f>'2 уровень'!G1618</f>
        <v>27</v>
      </c>
      <c r="G778" s="922">
        <f>'2 уровень'!H1618</f>
        <v>13.366336633663368</v>
      </c>
      <c r="H778" s="945">
        <f>'2 уровень'!I1618</f>
        <v>0</v>
      </c>
      <c r="I778" s="945">
        <f>'2 уровень'!J1618</f>
        <v>0</v>
      </c>
      <c r="J778" s="39">
        <f>'2 уровень'!K1618</f>
        <v>0</v>
      </c>
      <c r="K778" s="39">
        <f>'2 уровень'!L1618</f>
        <v>0</v>
      </c>
      <c r="L778" s="39">
        <f>'2 уровень'!M1618</f>
        <v>0</v>
      </c>
      <c r="M778" s="39">
        <f>'2 уровень'!N1618</f>
        <v>0</v>
      </c>
      <c r="N778" s="39">
        <f>'2 уровень'!O1618</f>
        <v>0</v>
      </c>
      <c r="O778" s="39">
        <f>'2 уровень'!P1618</f>
        <v>0</v>
      </c>
      <c r="P778" s="36">
        <f>'2 уровень'!Q1618</f>
        <v>0</v>
      </c>
      <c r="Q778" s="36">
        <f>'2 уровень'!R1618</f>
        <v>0</v>
      </c>
      <c r="R778" s="36">
        <f>'2 уровень'!S1618</f>
        <v>0</v>
      </c>
      <c r="S778" s="36">
        <f>'2 уровень'!T1618</f>
        <v>0</v>
      </c>
      <c r="T778" s="36">
        <f>'2 уровень'!U1618</f>
        <v>0</v>
      </c>
      <c r="U778" s="36">
        <f>'2 уровень'!V1618</f>
        <v>0</v>
      </c>
      <c r="V778" s="944">
        <f>'2 уровень'!W1618</f>
        <v>0</v>
      </c>
      <c r="W778" s="36"/>
      <c r="X778" s="36"/>
      <c r="Y778" s="944"/>
      <c r="Z778" s="944"/>
      <c r="AA778" s="36"/>
      <c r="AB778" s="1920"/>
      <c r="AC778" s="915"/>
      <c r="AD778" s="1929"/>
      <c r="AE778" s="915"/>
      <c r="AF778" s="915"/>
      <c r="AG778" s="915"/>
      <c r="AH778" s="915"/>
      <c r="AI778" s="915"/>
      <c r="AJ778" s="915"/>
      <c r="AK778" s="915"/>
      <c r="AL778" s="915"/>
      <c r="AM778" s="915"/>
      <c r="AN778" s="915"/>
      <c r="AO778" s="915"/>
      <c r="AP778" s="915"/>
      <c r="AQ778" s="915"/>
      <c r="AR778" s="915"/>
      <c r="AS778" s="915"/>
      <c r="AT778" s="915"/>
      <c r="AU778" s="915"/>
      <c r="AV778" s="915"/>
      <c r="AW778" s="915"/>
      <c r="AX778" s="915"/>
      <c r="AY778" s="915"/>
      <c r="AZ778" s="915"/>
      <c r="BA778" s="915"/>
      <c r="BB778" s="915"/>
      <c r="BC778" s="915"/>
      <c r="BD778" s="915"/>
      <c r="BE778" s="915"/>
      <c r="BF778" s="915"/>
      <c r="BG778" s="915"/>
      <c r="BH778" s="915"/>
      <c r="BI778" s="915"/>
      <c r="BJ778" s="915"/>
      <c r="BK778" s="915"/>
      <c r="BL778" s="915"/>
      <c r="BM778" s="915"/>
      <c r="BN778" s="915"/>
      <c r="BO778" s="915"/>
      <c r="BP778" s="915"/>
      <c r="BQ778" s="915"/>
      <c r="BR778" s="915"/>
      <c r="BS778" s="915"/>
      <c r="BT778" s="915"/>
      <c r="BU778" s="915"/>
      <c r="BV778" s="915"/>
      <c r="BW778" s="915"/>
      <c r="BX778" s="915"/>
      <c r="BY778" s="915"/>
      <c r="BZ778" s="915"/>
      <c r="CA778" s="915"/>
      <c r="CB778" s="915"/>
      <c r="CC778" s="915"/>
      <c r="CD778" s="915"/>
      <c r="CE778" s="915"/>
      <c r="CF778" s="915"/>
      <c r="CG778" s="915"/>
      <c r="CH778" s="915"/>
      <c r="CI778" s="915"/>
      <c r="CJ778" s="915"/>
      <c r="CK778" s="915"/>
      <c r="CL778" s="915"/>
      <c r="CM778" s="915"/>
      <c r="CN778" s="915"/>
      <c r="CO778" s="915"/>
      <c r="CP778" s="915"/>
      <c r="CQ778" s="915"/>
      <c r="CR778" s="915"/>
      <c r="CS778" s="915"/>
      <c r="CT778" s="915"/>
      <c r="CU778" s="915"/>
      <c r="CV778" s="915"/>
      <c r="CW778" s="915"/>
      <c r="CX778" s="915"/>
      <c r="CY778" s="915"/>
      <c r="CZ778" s="915"/>
      <c r="DA778" s="915"/>
      <c r="DB778" s="915"/>
      <c r="DC778" s="915"/>
      <c r="DD778" s="915"/>
      <c r="DE778" s="915"/>
      <c r="DF778" s="915"/>
      <c r="DG778" s="915"/>
      <c r="DH778" s="915"/>
      <c r="DI778" s="915"/>
      <c r="DJ778" s="915"/>
      <c r="DK778" s="915"/>
      <c r="DL778" s="915"/>
      <c r="DM778" s="915"/>
      <c r="DN778" s="915"/>
      <c r="DO778" s="915"/>
      <c r="DP778" s="915"/>
      <c r="DQ778" s="915"/>
      <c r="DR778" s="915"/>
      <c r="DS778" s="915"/>
      <c r="DT778" s="915"/>
      <c r="DU778" s="915"/>
      <c r="DV778" s="915"/>
      <c r="DW778" s="915"/>
      <c r="DX778" s="915"/>
      <c r="DY778" s="915"/>
      <c r="DZ778" s="915"/>
      <c r="EA778" s="915"/>
      <c r="EB778" s="915"/>
      <c r="EC778" s="915"/>
      <c r="ED778" s="915"/>
      <c r="EE778" s="915"/>
      <c r="EF778" s="915"/>
      <c r="EG778" s="915"/>
      <c r="EH778" s="915"/>
      <c r="EI778" s="915"/>
      <c r="EJ778" s="915"/>
      <c r="EK778" s="915"/>
      <c r="EL778" s="915"/>
      <c r="EM778" s="915"/>
      <c r="EN778" s="915"/>
      <c r="EO778" s="915"/>
      <c r="EP778" s="915"/>
      <c r="EQ778" s="915"/>
      <c r="ER778" s="915"/>
      <c r="ES778" s="915"/>
      <c r="ET778" s="915"/>
      <c r="EU778" s="915"/>
      <c r="EV778" s="915"/>
      <c r="EW778" s="915"/>
      <c r="EX778" s="915"/>
      <c r="EY778" s="915"/>
      <c r="EZ778" s="915"/>
      <c r="FA778" s="915"/>
      <c r="FB778" s="915"/>
      <c r="FC778" s="915"/>
      <c r="FD778" s="915"/>
      <c r="FE778" s="915"/>
      <c r="FF778" s="915"/>
      <c r="FG778" s="915"/>
      <c r="FH778" s="915"/>
      <c r="FI778" s="915"/>
      <c r="FJ778" s="915"/>
      <c r="FK778" s="915"/>
      <c r="FL778" s="915"/>
      <c r="FM778" s="915"/>
      <c r="FN778" s="915"/>
      <c r="FO778" s="915"/>
      <c r="FP778" s="915"/>
      <c r="FQ778" s="915"/>
      <c r="FR778" s="915"/>
      <c r="FS778" s="915"/>
      <c r="FT778" s="915"/>
      <c r="FU778" s="915"/>
      <c r="FV778" s="915"/>
      <c r="FW778" s="915"/>
      <c r="FX778" s="915"/>
      <c r="FY778" s="915"/>
      <c r="FZ778" s="915"/>
      <c r="GA778" s="915"/>
      <c r="GB778" s="915"/>
      <c r="GC778" s="915"/>
      <c r="GD778" s="915"/>
      <c r="GE778" s="915"/>
      <c r="GF778" s="915"/>
      <c r="GG778" s="915"/>
      <c r="GH778" s="915"/>
      <c r="GI778" s="915"/>
      <c r="GJ778" s="915"/>
      <c r="GK778" s="915"/>
      <c r="GL778" s="915"/>
      <c r="GM778" s="915"/>
      <c r="GN778" s="915"/>
    </row>
    <row r="779" spans="1:196" ht="30" x14ac:dyDescent="0.25">
      <c r="B779" s="27">
        <v>1</v>
      </c>
      <c r="C779" s="1198" t="s">
        <v>303</v>
      </c>
      <c r="D779" s="43">
        <f>'2 уровень'!E1619</f>
        <v>0</v>
      </c>
      <c r="E779" s="43">
        <f>'2 уровень'!F1619</f>
        <v>0</v>
      </c>
      <c r="F779" s="43">
        <f>'2 уровень'!G1619</f>
        <v>0</v>
      </c>
      <c r="G779" s="922">
        <f>'2 уровень'!H1619</f>
        <v>0</v>
      </c>
      <c r="H779" s="945">
        <f>'2 уровень'!I1619</f>
        <v>0</v>
      </c>
      <c r="I779" s="945">
        <f>'2 уровень'!J1619</f>
        <v>0</v>
      </c>
      <c r="J779" s="39">
        <f>'2 уровень'!K1619</f>
        <v>0</v>
      </c>
      <c r="K779" s="39">
        <f>'2 уровень'!L1619</f>
        <v>0</v>
      </c>
      <c r="L779" s="39">
        <f>'2 уровень'!M1619</f>
        <v>0</v>
      </c>
      <c r="M779" s="39">
        <f>'2 уровень'!N1619</f>
        <v>0</v>
      </c>
      <c r="N779" s="39">
        <f>'2 уровень'!O1619</f>
        <v>0</v>
      </c>
      <c r="O779" s="39">
        <f>'2 уровень'!P1619</f>
        <v>0</v>
      </c>
      <c r="P779" s="36">
        <f>'2 уровень'!Q1619</f>
        <v>0</v>
      </c>
      <c r="Q779" s="36">
        <f>'2 уровень'!R1619</f>
        <v>0</v>
      </c>
      <c r="R779" s="36">
        <f>'2 уровень'!S1619</f>
        <v>0</v>
      </c>
      <c r="S779" s="36">
        <f>'2 уровень'!T1619</f>
        <v>0</v>
      </c>
      <c r="T779" s="36">
        <f>'2 уровень'!U1619</f>
        <v>0</v>
      </c>
      <c r="U779" s="36">
        <f>'2 уровень'!V1619</f>
        <v>0</v>
      </c>
      <c r="V779" s="944">
        <f>'2 уровень'!W1619</f>
        <v>0</v>
      </c>
      <c r="W779" s="36"/>
      <c r="X779" s="36"/>
      <c r="Y779" s="944">
        <f>'2 уровень'!X1619</f>
        <v>0</v>
      </c>
      <c r="Z779" s="944">
        <f>'2 уровень'!Y1619</f>
        <v>0</v>
      </c>
      <c r="AA779" s="36">
        <f>'2 уровень'!Z1619</f>
        <v>0</v>
      </c>
      <c r="AB779" s="1920"/>
      <c r="AC779" s="915"/>
      <c r="AD779" s="1929"/>
      <c r="AE779" s="915"/>
      <c r="AF779" s="915"/>
      <c r="AG779" s="915"/>
      <c r="AH779" s="915"/>
      <c r="AI779" s="915"/>
      <c r="AJ779" s="915"/>
      <c r="AK779" s="915"/>
      <c r="AL779" s="915"/>
      <c r="AM779" s="915"/>
      <c r="AN779" s="915"/>
      <c r="AO779" s="915"/>
      <c r="AP779" s="915"/>
      <c r="AQ779" s="915"/>
      <c r="AR779" s="915"/>
      <c r="AS779" s="915"/>
      <c r="AT779" s="915"/>
      <c r="AU779" s="915"/>
      <c r="AV779" s="915"/>
      <c r="AW779" s="915"/>
      <c r="AX779" s="915"/>
      <c r="AY779" s="915"/>
      <c r="AZ779" s="915"/>
      <c r="BA779" s="915"/>
      <c r="BB779" s="915"/>
      <c r="BC779" s="915"/>
      <c r="BD779" s="915"/>
      <c r="BE779" s="915"/>
      <c r="BF779" s="915"/>
      <c r="BG779" s="915"/>
      <c r="BH779" s="915"/>
      <c r="BI779" s="915"/>
      <c r="BJ779" s="915"/>
      <c r="BK779" s="915"/>
      <c r="BL779" s="915"/>
      <c r="BM779" s="915"/>
      <c r="BN779" s="915"/>
      <c r="BO779" s="915"/>
      <c r="BP779" s="915"/>
      <c r="BQ779" s="915"/>
      <c r="BR779" s="915"/>
      <c r="BS779" s="915"/>
      <c r="BT779" s="915"/>
      <c r="BU779" s="915"/>
      <c r="BV779" s="915"/>
      <c r="BW779" s="915"/>
      <c r="BX779" s="915"/>
      <c r="BY779" s="915"/>
      <c r="BZ779" s="915"/>
      <c r="CA779" s="915"/>
      <c r="CB779" s="915"/>
      <c r="CC779" s="915"/>
      <c r="CD779" s="915"/>
      <c r="CE779" s="915"/>
      <c r="CF779" s="915"/>
      <c r="CG779" s="915"/>
      <c r="CH779" s="915"/>
      <c r="CI779" s="915"/>
      <c r="CJ779" s="915"/>
      <c r="CK779" s="915"/>
      <c r="CL779" s="915"/>
      <c r="CM779" s="915"/>
      <c r="CN779" s="915"/>
      <c r="CO779" s="915"/>
      <c r="CP779" s="915"/>
      <c r="CQ779" s="915"/>
      <c r="CR779" s="915"/>
      <c r="CS779" s="915"/>
      <c r="CT779" s="915"/>
      <c r="CU779" s="915"/>
      <c r="CV779" s="915"/>
      <c r="CW779" s="915"/>
      <c r="CX779" s="915"/>
      <c r="CY779" s="915"/>
      <c r="CZ779" s="915"/>
      <c r="DA779" s="915"/>
      <c r="DB779" s="915"/>
      <c r="DC779" s="915"/>
      <c r="DD779" s="915"/>
      <c r="DE779" s="915"/>
      <c r="DF779" s="915"/>
      <c r="DG779" s="915"/>
      <c r="DH779" s="915"/>
      <c r="DI779" s="915"/>
      <c r="DJ779" s="915"/>
      <c r="DK779" s="915"/>
      <c r="DL779" s="915"/>
      <c r="DM779" s="915"/>
      <c r="DN779" s="915"/>
      <c r="DO779" s="915"/>
      <c r="DP779" s="915"/>
      <c r="DQ779" s="915"/>
      <c r="DR779" s="915"/>
      <c r="DS779" s="915"/>
      <c r="DT779" s="915"/>
      <c r="DU779" s="915"/>
      <c r="DV779" s="915"/>
      <c r="DW779" s="915"/>
      <c r="DX779" s="915"/>
      <c r="DY779" s="915"/>
      <c r="DZ779" s="915"/>
      <c r="EA779" s="915"/>
      <c r="EB779" s="915"/>
      <c r="EC779" s="915"/>
      <c r="ED779" s="915"/>
      <c r="EE779" s="915"/>
      <c r="EF779" s="915"/>
      <c r="EG779" s="915"/>
      <c r="EH779" s="915"/>
      <c r="EI779" s="915"/>
      <c r="EJ779" s="915"/>
      <c r="EK779" s="915"/>
      <c r="EL779" s="915"/>
      <c r="EM779" s="915"/>
      <c r="EN779" s="915"/>
      <c r="EO779" s="915"/>
      <c r="EP779" s="915"/>
      <c r="EQ779" s="915"/>
      <c r="ER779" s="915"/>
      <c r="ES779" s="915"/>
      <c r="ET779" s="915"/>
      <c r="EU779" s="915"/>
      <c r="EV779" s="915"/>
      <c r="EW779" s="915"/>
      <c r="EX779" s="915"/>
      <c r="EY779" s="915"/>
      <c r="EZ779" s="915"/>
      <c r="FA779" s="915"/>
      <c r="FB779" s="915"/>
      <c r="FC779" s="915"/>
      <c r="FD779" s="915"/>
      <c r="FE779" s="915"/>
      <c r="FF779" s="915"/>
      <c r="FG779" s="915"/>
      <c r="FH779" s="915"/>
      <c r="FI779" s="915"/>
      <c r="FJ779" s="915"/>
      <c r="FK779" s="915"/>
      <c r="FL779" s="915"/>
      <c r="FM779" s="915"/>
      <c r="FN779" s="915"/>
      <c r="FO779" s="915"/>
      <c r="FP779" s="915"/>
      <c r="FQ779" s="915"/>
      <c r="FR779" s="915"/>
      <c r="FS779" s="915"/>
      <c r="FT779" s="915"/>
      <c r="FU779" s="915"/>
      <c r="FV779" s="915"/>
      <c r="FW779" s="915"/>
      <c r="FX779" s="915"/>
      <c r="FY779" s="915"/>
      <c r="FZ779" s="915"/>
      <c r="GA779" s="915"/>
      <c r="GB779" s="915"/>
      <c r="GC779" s="915"/>
      <c r="GD779" s="915"/>
      <c r="GE779" s="915"/>
      <c r="GF779" s="915"/>
      <c r="GG779" s="915"/>
      <c r="GH779" s="915"/>
      <c r="GI779" s="915"/>
      <c r="GJ779" s="915"/>
      <c r="GK779" s="915"/>
      <c r="GL779" s="915"/>
      <c r="GM779" s="915"/>
      <c r="GN779" s="915"/>
    </row>
    <row r="780" spans="1:196" ht="45" x14ac:dyDescent="0.25">
      <c r="B780" s="27">
        <v>1</v>
      </c>
      <c r="C780" s="1198" t="s">
        <v>308</v>
      </c>
      <c r="D780" s="43">
        <f>'2 уровень'!E1620</f>
        <v>698</v>
      </c>
      <c r="E780" s="43">
        <f>'2 уровень'!F1620</f>
        <v>58</v>
      </c>
      <c r="F780" s="43">
        <f>'2 уровень'!G1620</f>
        <v>27</v>
      </c>
      <c r="G780" s="922">
        <f>'2 уровень'!H1620</f>
        <v>46.551724137931032</v>
      </c>
      <c r="H780" s="945">
        <f>'2 уровень'!I1620</f>
        <v>0</v>
      </c>
      <c r="I780" s="945">
        <f>'2 уровень'!J1620</f>
        <v>0</v>
      </c>
      <c r="J780" s="39">
        <f>'2 уровень'!K1620</f>
        <v>0</v>
      </c>
      <c r="K780" s="39">
        <f>'2 уровень'!L1620</f>
        <v>0</v>
      </c>
      <c r="L780" s="39">
        <f>'2 уровень'!M1620</f>
        <v>0</v>
      </c>
      <c r="M780" s="39">
        <f>'2 уровень'!N1620</f>
        <v>0</v>
      </c>
      <c r="N780" s="39">
        <f>'2 уровень'!O1620</f>
        <v>0</v>
      </c>
      <c r="O780" s="39">
        <f>'2 уровень'!P1620</f>
        <v>0</v>
      </c>
      <c r="P780" s="36">
        <f>'2 уровень'!Q1620</f>
        <v>0</v>
      </c>
      <c r="Q780" s="36">
        <f>'2 уровень'!R1620</f>
        <v>0</v>
      </c>
      <c r="R780" s="36">
        <f>'2 уровень'!S1620</f>
        <v>0</v>
      </c>
      <c r="S780" s="36">
        <f>'2 уровень'!T1620</f>
        <v>0</v>
      </c>
      <c r="T780" s="36">
        <f>'2 уровень'!U1620</f>
        <v>0</v>
      </c>
      <c r="U780" s="36">
        <f>'2 уровень'!V1620</f>
        <v>0</v>
      </c>
      <c r="V780" s="944">
        <f>'2 уровень'!W1620</f>
        <v>0</v>
      </c>
      <c r="W780" s="36"/>
      <c r="X780" s="36"/>
      <c r="Y780" s="944">
        <f>'2 уровень'!X1620</f>
        <v>0</v>
      </c>
      <c r="Z780" s="944">
        <f>'2 уровень'!Y1620</f>
        <v>0</v>
      </c>
      <c r="AA780" s="36">
        <f>'2 уровень'!Z1620</f>
        <v>0</v>
      </c>
      <c r="AB780" s="1920"/>
      <c r="AC780" s="915"/>
      <c r="AD780" s="1929"/>
      <c r="AE780" s="915"/>
      <c r="AF780" s="915"/>
      <c r="AG780" s="915"/>
      <c r="AH780" s="915"/>
      <c r="AI780" s="915"/>
      <c r="AJ780" s="915"/>
      <c r="AK780" s="915"/>
      <c r="AL780" s="915"/>
      <c r="AM780" s="915"/>
      <c r="AN780" s="915"/>
      <c r="AO780" s="915"/>
      <c r="AP780" s="915"/>
      <c r="AQ780" s="915"/>
      <c r="AR780" s="915"/>
      <c r="AS780" s="915"/>
      <c r="AT780" s="915"/>
      <c r="AU780" s="915"/>
      <c r="AV780" s="915"/>
      <c r="AW780" s="915"/>
      <c r="AX780" s="915"/>
      <c r="AY780" s="915"/>
      <c r="AZ780" s="915"/>
      <c r="BA780" s="915"/>
      <c r="BB780" s="915"/>
      <c r="BC780" s="915"/>
      <c r="BD780" s="915"/>
      <c r="BE780" s="915"/>
      <c r="BF780" s="915"/>
      <c r="BG780" s="915"/>
      <c r="BH780" s="915"/>
      <c r="BI780" s="915"/>
      <c r="BJ780" s="915"/>
      <c r="BK780" s="915"/>
      <c r="BL780" s="915"/>
      <c r="BM780" s="915"/>
      <c r="BN780" s="915"/>
      <c r="BO780" s="915"/>
      <c r="BP780" s="915"/>
      <c r="BQ780" s="915"/>
      <c r="BR780" s="915"/>
      <c r="BS780" s="915"/>
      <c r="BT780" s="915"/>
      <c r="BU780" s="915"/>
      <c r="BV780" s="915"/>
      <c r="BW780" s="915"/>
      <c r="BX780" s="915"/>
      <c r="BY780" s="915"/>
      <c r="BZ780" s="915"/>
      <c r="CA780" s="915"/>
      <c r="CB780" s="915"/>
      <c r="CC780" s="915"/>
      <c r="CD780" s="915"/>
      <c r="CE780" s="915"/>
      <c r="CF780" s="915"/>
      <c r="CG780" s="915"/>
      <c r="CH780" s="915"/>
      <c r="CI780" s="915"/>
      <c r="CJ780" s="915"/>
      <c r="CK780" s="915"/>
      <c r="CL780" s="915"/>
      <c r="CM780" s="915"/>
      <c r="CN780" s="915"/>
      <c r="CO780" s="915"/>
      <c r="CP780" s="915"/>
      <c r="CQ780" s="915"/>
      <c r="CR780" s="915"/>
      <c r="CS780" s="915"/>
      <c r="CT780" s="915"/>
      <c r="CU780" s="915"/>
      <c r="CV780" s="915"/>
      <c r="CW780" s="915"/>
      <c r="CX780" s="915"/>
      <c r="CY780" s="915"/>
      <c r="CZ780" s="915"/>
      <c r="DA780" s="915"/>
      <c r="DB780" s="915"/>
      <c r="DC780" s="915"/>
      <c r="DD780" s="915"/>
      <c r="DE780" s="915"/>
      <c r="DF780" s="915"/>
      <c r="DG780" s="915"/>
      <c r="DH780" s="915"/>
      <c r="DI780" s="915"/>
      <c r="DJ780" s="915"/>
      <c r="DK780" s="915"/>
      <c r="DL780" s="915"/>
      <c r="DM780" s="915"/>
      <c r="DN780" s="915"/>
      <c r="DO780" s="915"/>
      <c r="DP780" s="915"/>
      <c r="DQ780" s="915"/>
      <c r="DR780" s="915"/>
      <c r="DS780" s="915"/>
      <c r="DT780" s="915"/>
      <c r="DU780" s="915"/>
      <c r="DV780" s="915"/>
      <c r="DW780" s="915"/>
      <c r="DX780" s="915"/>
      <c r="DY780" s="915"/>
      <c r="DZ780" s="915"/>
      <c r="EA780" s="915"/>
      <c r="EB780" s="915"/>
      <c r="EC780" s="915"/>
      <c r="ED780" s="915"/>
      <c r="EE780" s="915"/>
      <c r="EF780" s="915"/>
      <c r="EG780" s="915"/>
      <c r="EH780" s="915"/>
      <c r="EI780" s="915"/>
      <c r="EJ780" s="915"/>
      <c r="EK780" s="915"/>
      <c r="EL780" s="915"/>
      <c r="EM780" s="915"/>
      <c r="EN780" s="915"/>
      <c r="EO780" s="915"/>
      <c r="EP780" s="915"/>
      <c r="EQ780" s="915"/>
      <c r="ER780" s="915"/>
      <c r="ES780" s="915"/>
      <c r="ET780" s="915"/>
      <c r="EU780" s="915"/>
      <c r="EV780" s="915"/>
      <c r="EW780" s="915"/>
      <c r="EX780" s="915"/>
      <c r="EY780" s="915"/>
      <c r="EZ780" s="915"/>
      <c r="FA780" s="915"/>
      <c r="FB780" s="915"/>
      <c r="FC780" s="915"/>
      <c r="FD780" s="915"/>
      <c r="FE780" s="915"/>
      <c r="FF780" s="915"/>
      <c r="FG780" s="915"/>
      <c r="FH780" s="915"/>
      <c r="FI780" s="915"/>
      <c r="FJ780" s="915"/>
      <c r="FK780" s="915"/>
      <c r="FL780" s="915"/>
      <c r="FM780" s="915"/>
      <c r="FN780" s="915"/>
      <c r="FO780" s="915"/>
      <c r="FP780" s="915"/>
      <c r="FQ780" s="915"/>
      <c r="FR780" s="915"/>
      <c r="FS780" s="915"/>
      <c r="FT780" s="915"/>
      <c r="FU780" s="915"/>
      <c r="FV780" s="915"/>
      <c r="FW780" s="915"/>
      <c r="FX780" s="915"/>
      <c r="FY780" s="915"/>
      <c r="FZ780" s="915"/>
      <c r="GA780" s="915"/>
      <c r="GB780" s="915"/>
      <c r="GC780" s="915"/>
      <c r="GD780" s="915"/>
      <c r="GE780" s="915"/>
      <c r="GF780" s="915"/>
      <c r="GG780" s="915"/>
      <c r="GH780" s="915"/>
      <c r="GI780" s="915"/>
      <c r="GJ780" s="915"/>
      <c r="GK780" s="915"/>
      <c r="GL780" s="915"/>
      <c r="GM780" s="915"/>
      <c r="GN780" s="915"/>
    </row>
    <row r="781" spans="1:196" ht="30" x14ac:dyDescent="0.25">
      <c r="B781" s="27">
        <v>1</v>
      </c>
      <c r="C781" s="1198" t="s">
        <v>309</v>
      </c>
      <c r="D781" s="43">
        <f>'2 уровень'!E1621</f>
        <v>278</v>
      </c>
      <c r="E781" s="43">
        <f>'2 уровень'!F1621</f>
        <v>23</v>
      </c>
      <c r="F781" s="43">
        <f>'2 уровень'!G1621</f>
        <v>27</v>
      </c>
      <c r="G781" s="922">
        <f>'2 уровень'!H1621</f>
        <v>117.39130434782609</v>
      </c>
      <c r="H781" s="945">
        <f>'2 уровень'!I1621</f>
        <v>0</v>
      </c>
      <c r="I781" s="945">
        <f>'2 уровень'!J1621</f>
        <v>0</v>
      </c>
      <c r="J781" s="39">
        <f>'2 уровень'!K1621</f>
        <v>0</v>
      </c>
      <c r="K781" s="39">
        <f>'2 уровень'!L1621</f>
        <v>0</v>
      </c>
      <c r="L781" s="39">
        <f>'2 уровень'!M1621</f>
        <v>0</v>
      </c>
      <c r="M781" s="39">
        <f>'2 уровень'!N1621</f>
        <v>0</v>
      </c>
      <c r="N781" s="39">
        <f>'2 уровень'!O1621</f>
        <v>0</v>
      </c>
      <c r="O781" s="39">
        <f>'2 уровень'!P1621</f>
        <v>0</v>
      </c>
      <c r="P781" s="36">
        <f>'2 уровень'!Q1621</f>
        <v>0</v>
      </c>
      <c r="Q781" s="36">
        <f>'2 уровень'!R1621</f>
        <v>0</v>
      </c>
      <c r="R781" s="36">
        <f>'2 уровень'!S1621</f>
        <v>0</v>
      </c>
      <c r="S781" s="36">
        <f>'2 уровень'!T1621</f>
        <v>0</v>
      </c>
      <c r="T781" s="36">
        <f>'2 уровень'!U1621</f>
        <v>0</v>
      </c>
      <c r="U781" s="36">
        <f>'2 уровень'!V1621</f>
        <v>0</v>
      </c>
      <c r="V781" s="944">
        <f>'2 уровень'!W1621</f>
        <v>0</v>
      </c>
      <c r="W781" s="36"/>
      <c r="X781" s="36"/>
      <c r="Y781" s="944">
        <f>'2 уровень'!X1621</f>
        <v>0</v>
      </c>
      <c r="Z781" s="944">
        <f>'2 уровень'!Y1621</f>
        <v>0</v>
      </c>
      <c r="AA781" s="36">
        <f>'2 уровень'!Z1621</f>
        <v>0</v>
      </c>
      <c r="AB781" s="1920"/>
      <c r="AC781" s="915"/>
      <c r="AD781" s="1929"/>
      <c r="AE781" s="915"/>
      <c r="AF781" s="915"/>
      <c r="AG781" s="915"/>
      <c r="AH781" s="915"/>
      <c r="AI781" s="915"/>
      <c r="AJ781" s="915"/>
      <c r="AK781" s="915"/>
      <c r="AL781" s="915"/>
      <c r="AM781" s="915"/>
      <c r="AN781" s="915"/>
      <c r="AO781" s="915"/>
      <c r="AP781" s="915"/>
      <c r="AQ781" s="915"/>
      <c r="AR781" s="915"/>
      <c r="AS781" s="915"/>
      <c r="AT781" s="915"/>
      <c r="AU781" s="915"/>
      <c r="AV781" s="915"/>
      <c r="AW781" s="915"/>
      <c r="AX781" s="915"/>
      <c r="AY781" s="915"/>
      <c r="AZ781" s="915"/>
      <c r="BA781" s="915"/>
      <c r="BB781" s="915"/>
      <c r="BC781" s="915"/>
      <c r="BD781" s="915"/>
      <c r="BE781" s="915"/>
      <c r="BF781" s="915"/>
      <c r="BG781" s="915"/>
      <c r="BH781" s="915"/>
      <c r="BI781" s="915"/>
      <c r="BJ781" s="915"/>
      <c r="BK781" s="915"/>
      <c r="BL781" s="915"/>
      <c r="BM781" s="915"/>
      <c r="BN781" s="915"/>
      <c r="BO781" s="915"/>
      <c r="BP781" s="915"/>
      <c r="BQ781" s="915"/>
      <c r="BR781" s="915"/>
      <c r="BS781" s="915"/>
      <c r="BT781" s="915"/>
      <c r="BU781" s="915"/>
      <c r="BV781" s="915"/>
      <c r="BW781" s="915"/>
      <c r="BX781" s="915"/>
      <c r="BY781" s="915"/>
      <c r="BZ781" s="915"/>
      <c r="CA781" s="915"/>
      <c r="CB781" s="915"/>
      <c r="CC781" s="915"/>
      <c r="CD781" s="915"/>
      <c r="CE781" s="915"/>
      <c r="CF781" s="915"/>
      <c r="CG781" s="915"/>
      <c r="CH781" s="915"/>
      <c r="CI781" s="915"/>
      <c r="CJ781" s="915"/>
      <c r="CK781" s="915"/>
      <c r="CL781" s="915"/>
      <c r="CM781" s="915"/>
      <c r="CN781" s="915"/>
      <c r="CO781" s="915"/>
      <c r="CP781" s="915"/>
      <c r="CQ781" s="915"/>
      <c r="CR781" s="915"/>
      <c r="CS781" s="915"/>
      <c r="CT781" s="915"/>
      <c r="CU781" s="915"/>
      <c r="CV781" s="915"/>
      <c r="CW781" s="915"/>
      <c r="CX781" s="915"/>
      <c r="CY781" s="915"/>
      <c r="CZ781" s="915"/>
      <c r="DA781" s="915"/>
      <c r="DB781" s="915"/>
      <c r="DC781" s="915"/>
      <c r="DD781" s="915"/>
      <c r="DE781" s="915"/>
      <c r="DF781" s="915"/>
      <c r="DG781" s="915"/>
      <c r="DH781" s="915"/>
      <c r="DI781" s="915"/>
      <c r="DJ781" s="915"/>
      <c r="DK781" s="915"/>
      <c r="DL781" s="915"/>
      <c r="DM781" s="915"/>
      <c r="DN781" s="915"/>
      <c r="DO781" s="915"/>
      <c r="DP781" s="915"/>
      <c r="DQ781" s="915"/>
      <c r="DR781" s="915"/>
      <c r="DS781" s="915"/>
      <c r="DT781" s="915"/>
      <c r="DU781" s="915"/>
      <c r="DV781" s="915"/>
      <c r="DW781" s="915"/>
      <c r="DX781" s="915"/>
      <c r="DY781" s="915"/>
      <c r="DZ781" s="915"/>
      <c r="EA781" s="915"/>
      <c r="EB781" s="915"/>
      <c r="EC781" s="915"/>
      <c r="ED781" s="915"/>
      <c r="EE781" s="915"/>
      <c r="EF781" s="915"/>
      <c r="EG781" s="915"/>
      <c r="EH781" s="915"/>
      <c r="EI781" s="915"/>
      <c r="EJ781" s="915"/>
      <c r="EK781" s="915"/>
      <c r="EL781" s="915"/>
      <c r="EM781" s="915"/>
      <c r="EN781" s="915"/>
      <c r="EO781" s="915"/>
      <c r="EP781" s="915"/>
      <c r="EQ781" s="915"/>
      <c r="ER781" s="915"/>
      <c r="ES781" s="915"/>
      <c r="ET781" s="915"/>
      <c r="EU781" s="915"/>
      <c r="EV781" s="915"/>
      <c r="EW781" s="915"/>
      <c r="EX781" s="915"/>
      <c r="EY781" s="915"/>
      <c r="EZ781" s="915"/>
      <c r="FA781" s="915"/>
      <c r="FB781" s="915"/>
      <c r="FC781" s="915"/>
      <c r="FD781" s="915"/>
      <c r="FE781" s="915"/>
      <c r="FF781" s="915"/>
      <c r="FG781" s="915"/>
      <c r="FH781" s="915"/>
      <c r="FI781" s="915"/>
      <c r="FJ781" s="915"/>
      <c r="FK781" s="915"/>
      <c r="FL781" s="915"/>
      <c r="FM781" s="915"/>
      <c r="FN781" s="915"/>
      <c r="FO781" s="915"/>
      <c r="FP781" s="915"/>
      <c r="FQ781" s="915"/>
      <c r="FR781" s="915"/>
      <c r="FS781" s="915"/>
      <c r="FT781" s="915"/>
      <c r="FU781" s="915"/>
      <c r="FV781" s="915"/>
      <c r="FW781" s="915"/>
      <c r="FX781" s="915"/>
      <c r="FY781" s="915"/>
      <c r="FZ781" s="915"/>
      <c r="GA781" s="915"/>
      <c r="GB781" s="915"/>
      <c r="GC781" s="915"/>
      <c r="GD781" s="915"/>
      <c r="GE781" s="915"/>
      <c r="GF781" s="915"/>
      <c r="GG781" s="915"/>
      <c r="GH781" s="915"/>
      <c r="GI781" s="915"/>
      <c r="GJ781" s="915"/>
      <c r="GK781" s="915"/>
      <c r="GL781" s="915"/>
      <c r="GM781" s="915"/>
      <c r="GN781" s="915"/>
    </row>
    <row r="782" spans="1:196" ht="30" x14ac:dyDescent="0.25">
      <c r="B782" s="27">
        <v>1</v>
      </c>
      <c r="C782" s="1198" t="s">
        <v>310</v>
      </c>
      <c r="D782" s="43">
        <f>'2 уровень'!E1622</f>
        <v>83</v>
      </c>
      <c r="E782" s="43">
        <f>'2 уровень'!F1622</f>
        <v>7</v>
      </c>
      <c r="F782" s="43">
        <f>'2 уровень'!G1622</f>
        <v>0</v>
      </c>
      <c r="G782" s="922">
        <f>'2 уровень'!H1622</f>
        <v>0</v>
      </c>
      <c r="H782" s="945">
        <f>'2 уровень'!I1622</f>
        <v>0</v>
      </c>
      <c r="I782" s="945">
        <f>'2 уровень'!J1622</f>
        <v>0</v>
      </c>
      <c r="J782" s="39">
        <f>'2 уровень'!K1622</f>
        <v>0</v>
      </c>
      <c r="K782" s="39">
        <f>'2 уровень'!L1622</f>
        <v>0</v>
      </c>
      <c r="L782" s="39">
        <f>'2 уровень'!M1622</f>
        <v>0</v>
      </c>
      <c r="M782" s="39">
        <f>'2 уровень'!N1622</f>
        <v>0</v>
      </c>
      <c r="N782" s="39">
        <f>'2 уровень'!O1622</f>
        <v>0</v>
      </c>
      <c r="O782" s="39">
        <f>'2 уровень'!P1622</f>
        <v>0</v>
      </c>
      <c r="P782" s="36">
        <f>'2 уровень'!Q1622</f>
        <v>0</v>
      </c>
      <c r="Q782" s="36">
        <f>'2 уровень'!R1622</f>
        <v>0</v>
      </c>
      <c r="R782" s="36">
        <f>'2 уровень'!S1622</f>
        <v>0</v>
      </c>
      <c r="S782" s="36">
        <f>'2 уровень'!T1622</f>
        <v>0</v>
      </c>
      <c r="T782" s="36">
        <f>'2 уровень'!U1622</f>
        <v>0</v>
      </c>
      <c r="U782" s="36">
        <f>'2 уровень'!V1622</f>
        <v>0</v>
      </c>
      <c r="V782" s="944">
        <f>'2 уровень'!W1622</f>
        <v>0</v>
      </c>
      <c r="W782" s="36"/>
      <c r="X782" s="36"/>
      <c r="Y782" s="944">
        <f>'2 уровень'!X1622</f>
        <v>0</v>
      </c>
      <c r="Z782" s="944">
        <f>'2 уровень'!Y1622</f>
        <v>0</v>
      </c>
      <c r="AA782" s="36">
        <f>'2 уровень'!Z1622</f>
        <v>0</v>
      </c>
      <c r="AB782" s="1920"/>
      <c r="AC782" s="915"/>
      <c r="AD782" s="1929"/>
      <c r="AE782" s="915"/>
      <c r="AF782" s="915"/>
      <c r="AG782" s="915"/>
      <c r="AH782" s="915"/>
      <c r="AI782" s="915"/>
      <c r="AJ782" s="915"/>
      <c r="AK782" s="915"/>
      <c r="AL782" s="915"/>
      <c r="AM782" s="915"/>
      <c r="AN782" s="915"/>
      <c r="AO782" s="915"/>
      <c r="AP782" s="915"/>
      <c r="AQ782" s="915"/>
      <c r="AR782" s="915"/>
      <c r="AS782" s="915"/>
      <c r="AT782" s="915"/>
      <c r="AU782" s="915"/>
      <c r="AV782" s="915"/>
      <c r="AW782" s="915"/>
      <c r="AX782" s="915"/>
      <c r="AY782" s="915"/>
      <c r="AZ782" s="915"/>
      <c r="BA782" s="915"/>
      <c r="BB782" s="915"/>
      <c r="BC782" s="915"/>
      <c r="BD782" s="915"/>
      <c r="BE782" s="915"/>
      <c r="BF782" s="915"/>
      <c r="BG782" s="915"/>
      <c r="BH782" s="915"/>
      <c r="BI782" s="915"/>
      <c r="BJ782" s="915"/>
      <c r="BK782" s="915"/>
      <c r="BL782" s="915"/>
      <c r="BM782" s="915"/>
      <c r="BN782" s="915"/>
      <c r="BO782" s="915"/>
      <c r="BP782" s="915"/>
      <c r="BQ782" s="915"/>
      <c r="BR782" s="915"/>
      <c r="BS782" s="915"/>
      <c r="BT782" s="915"/>
      <c r="BU782" s="915"/>
      <c r="BV782" s="915"/>
      <c r="BW782" s="915"/>
      <c r="BX782" s="915"/>
      <c r="BY782" s="915"/>
      <c r="BZ782" s="915"/>
      <c r="CA782" s="915"/>
      <c r="CB782" s="915"/>
      <c r="CC782" s="915"/>
      <c r="CD782" s="915"/>
      <c r="CE782" s="915"/>
      <c r="CF782" s="915"/>
      <c r="CG782" s="915"/>
      <c r="CH782" s="915"/>
      <c r="CI782" s="915"/>
      <c r="CJ782" s="915"/>
      <c r="CK782" s="915"/>
      <c r="CL782" s="915"/>
      <c r="CM782" s="915"/>
      <c r="CN782" s="915"/>
      <c r="CO782" s="915"/>
      <c r="CP782" s="915"/>
      <c r="CQ782" s="915"/>
      <c r="CR782" s="915"/>
      <c r="CS782" s="915"/>
      <c r="CT782" s="915"/>
      <c r="CU782" s="915"/>
      <c r="CV782" s="915"/>
      <c r="CW782" s="915"/>
      <c r="CX782" s="915"/>
      <c r="CY782" s="915"/>
      <c r="CZ782" s="915"/>
      <c r="DA782" s="915"/>
      <c r="DB782" s="915"/>
      <c r="DC782" s="915"/>
      <c r="DD782" s="915"/>
      <c r="DE782" s="915"/>
      <c r="DF782" s="915"/>
      <c r="DG782" s="915"/>
      <c r="DH782" s="915"/>
      <c r="DI782" s="915"/>
      <c r="DJ782" s="915"/>
      <c r="DK782" s="915"/>
      <c r="DL782" s="915"/>
      <c r="DM782" s="915"/>
      <c r="DN782" s="915"/>
      <c r="DO782" s="915"/>
      <c r="DP782" s="915"/>
      <c r="DQ782" s="915"/>
      <c r="DR782" s="915"/>
      <c r="DS782" s="915"/>
      <c r="DT782" s="915"/>
      <c r="DU782" s="915"/>
      <c r="DV782" s="915"/>
      <c r="DW782" s="915"/>
      <c r="DX782" s="915"/>
      <c r="DY782" s="915"/>
      <c r="DZ782" s="915"/>
      <c r="EA782" s="915"/>
      <c r="EB782" s="915"/>
      <c r="EC782" s="915"/>
      <c r="ED782" s="915"/>
      <c r="EE782" s="915"/>
      <c r="EF782" s="915"/>
      <c r="EG782" s="915"/>
      <c r="EH782" s="915"/>
      <c r="EI782" s="915"/>
      <c r="EJ782" s="915"/>
      <c r="EK782" s="915"/>
      <c r="EL782" s="915"/>
      <c r="EM782" s="915"/>
      <c r="EN782" s="915"/>
      <c r="EO782" s="915"/>
      <c r="EP782" s="915"/>
      <c r="EQ782" s="915"/>
      <c r="ER782" s="915"/>
      <c r="ES782" s="915"/>
      <c r="ET782" s="915"/>
      <c r="EU782" s="915"/>
      <c r="EV782" s="915"/>
      <c r="EW782" s="915"/>
      <c r="EX782" s="915"/>
      <c r="EY782" s="915"/>
      <c r="EZ782" s="915"/>
      <c r="FA782" s="915"/>
      <c r="FB782" s="915"/>
      <c r="FC782" s="915"/>
      <c r="FD782" s="915"/>
      <c r="FE782" s="915"/>
      <c r="FF782" s="915"/>
      <c r="FG782" s="915"/>
      <c r="FH782" s="915"/>
      <c r="FI782" s="915"/>
      <c r="FJ782" s="915"/>
      <c r="FK782" s="915"/>
      <c r="FL782" s="915"/>
      <c r="FM782" s="915"/>
      <c r="FN782" s="915"/>
      <c r="FO782" s="915"/>
      <c r="FP782" s="915"/>
      <c r="FQ782" s="915"/>
      <c r="FR782" s="915"/>
      <c r="FS782" s="915"/>
      <c r="FT782" s="915"/>
      <c r="FU782" s="915"/>
      <c r="FV782" s="915"/>
      <c r="FW782" s="915"/>
      <c r="FX782" s="915"/>
      <c r="FY782" s="915"/>
      <c r="FZ782" s="915"/>
      <c r="GA782" s="915"/>
      <c r="GB782" s="915"/>
      <c r="GC782" s="915"/>
      <c r="GD782" s="915"/>
      <c r="GE782" s="915"/>
      <c r="GF782" s="915"/>
      <c r="GG782" s="915"/>
      <c r="GH782" s="915"/>
      <c r="GI782" s="915"/>
      <c r="GJ782" s="915"/>
      <c r="GK782" s="915"/>
      <c r="GL782" s="915"/>
      <c r="GM782" s="915"/>
      <c r="GN782" s="915"/>
    </row>
    <row r="783" spans="1:196" ht="45" x14ac:dyDescent="0.25">
      <c r="B783" s="27">
        <v>1</v>
      </c>
      <c r="C783" s="1198" t="s">
        <v>354</v>
      </c>
      <c r="D783" s="43">
        <f>'2 уровень'!E1623</f>
        <v>0</v>
      </c>
      <c r="E783" s="43">
        <f>'2 уровень'!F1623</f>
        <v>0</v>
      </c>
      <c r="F783" s="43">
        <f>'2 уровень'!G1623</f>
        <v>0</v>
      </c>
      <c r="G783" s="922">
        <f>'2 уровень'!H1623</f>
        <v>0</v>
      </c>
      <c r="H783" s="945">
        <f>'2 уровень'!I1623</f>
        <v>0</v>
      </c>
      <c r="I783" s="945">
        <f>'2 уровень'!J1623</f>
        <v>0</v>
      </c>
      <c r="J783" s="39">
        <f>'2 уровень'!K1623</f>
        <v>0</v>
      </c>
      <c r="K783" s="39">
        <f>'2 уровень'!L1623</f>
        <v>0</v>
      </c>
      <c r="L783" s="39">
        <f>'2 уровень'!M1623</f>
        <v>0</v>
      </c>
      <c r="M783" s="39">
        <f>'2 уровень'!N1623</f>
        <v>0</v>
      </c>
      <c r="N783" s="39">
        <f>'2 уровень'!O1623</f>
        <v>0</v>
      </c>
      <c r="O783" s="39">
        <f>'2 уровень'!P1623</f>
        <v>0</v>
      </c>
      <c r="P783" s="36">
        <f>'2 уровень'!Q1623</f>
        <v>0</v>
      </c>
      <c r="Q783" s="36">
        <f>'2 уровень'!R1623</f>
        <v>0</v>
      </c>
      <c r="R783" s="36">
        <f>'2 уровень'!S1623</f>
        <v>0</v>
      </c>
      <c r="S783" s="36">
        <f>'2 уровень'!T1623</f>
        <v>0</v>
      </c>
      <c r="T783" s="36">
        <f>'2 уровень'!U1623</f>
        <v>0</v>
      </c>
      <c r="U783" s="36">
        <f>'2 уровень'!V1623</f>
        <v>0</v>
      </c>
      <c r="V783" s="944">
        <f>'2 уровень'!W1623</f>
        <v>0</v>
      </c>
      <c r="W783" s="36"/>
      <c r="X783" s="36"/>
      <c r="Y783" s="944">
        <f>'2 уровень'!X1623</f>
        <v>0</v>
      </c>
      <c r="Z783" s="944">
        <f>'2 уровень'!Y1623</f>
        <v>0</v>
      </c>
      <c r="AA783" s="36">
        <f>'2 уровень'!Z1623</f>
        <v>0</v>
      </c>
      <c r="AB783" s="1920"/>
      <c r="AC783" s="915"/>
      <c r="AD783" s="1929"/>
      <c r="AE783" s="915"/>
      <c r="AF783" s="915"/>
      <c r="AG783" s="915"/>
      <c r="AH783" s="915"/>
      <c r="AI783" s="915"/>
      <c r="AJ783" s="915"/>
      <c r="AK783" s="915"/>
      <c r="AL783" s="915"/>
      <c r="AM783" s="915"/>
      <c r="AN783" s="915"/>
      <c r="AO783" s="915"/>
      <c r="AP783" s="915"/>
      <c r="AQ783" s="915"/>
      <c r="AR783" s="915"/>
      <c r="AS783" s="915"/>
      <c r="AT783" s="915"/>
      <c r="AU783" s="915"/>
      <c r="AV783" s="915"/>
      <c r="AW783" s="915"/>
      <c r="AX783" s="915"/>
      <c r="AY783" s="915"/>
      <c r="AZ783" s="915"/>
      <c r="BA783" s="915"/>
      <c r="BB783" s="915"/>
      <c r="BC783" s="915"/>
      <c r="BD783" s="915"/>
      <c r="BE783" s="915"/>
      <c r="BF783" s="915"/>
      <c r="BG783" s="915"/>
      <c r="BH783" s="915"/>
      <c r="BI783" s="915"/>
      <c r="BJ783" s="915"/>
      <c r="BK783" s="915"/>
      <c r="BL783" s="915"/>
      <c r="BM783" s="915"/>
      <c r="BN783" s="915"/>
      <c r="BO783" s="915"/>
      <c r="BP783" s="915"/>
      <c r="BQ783" s="915"/>
      <c r="BR783" s="915"/>
      <c r="BS783" s="915"/>
      <c r="BT783" s="915"/>
      <c r="BU783" s="915"/>
      <c r="BV783" s="915"/>
      <c r="BW783" s="915"/>
      <c r="BX783" s="915"/>
      <c r="BY783" s="915"/>
      <c r="BZ783" s="915"/>
      <c r="CA783" s="915"/>
      <c r="CB783" s="915"/>
      <c r="CC783" s="915"/>
      <c r="CD783" s="915"/>
      <c r="CE783" s="915"/>
      <c r="CF783" s="915"/>
      <c r="CG783" s="915"/>
      <c r="CH783" s="915"/>
      <c r="CI783" s="915"/>
      <c r="CJ783" s="915"/>
      <c r="CK783" s="915"/>
      <c r="CL783" s="915"/>
      <c r="CM783" s="915"/>
      <c r="CN783" s="915"/>
      <c r="CO783" s="915"/>
      <c r="CP783" s="915"/>
      <c r="CQ783" s="915"/>
      <c r="CR783" s="915"/>
      <c r="CS783" s="915"/>
      <c r="CT783" s="915"/>
      <c r="CU783" s="915"/>
      <c r="CV783" s="915"/>
      <c r="CW783" s="915"/>
      <c r="CX783" s="915"/>
      <c r="CY783" s="915"/>
      <c r="CZ783" s="915"/>
      <c r="DA783" s="915"/>
      <c r="DB783" s="915"/>
      <c r="DC783" s="915"/>
      <c r="DD783" s="915"/>
      <c r="DE783" s="915"/>
      <c r="DF783" s="915"/>
      <c r="DG783" s="915"/>
      <c r="DH783" s="915"/>
      <c r="DI783" s="915"/>
      <c r="DJ783" s="915"/>
      <c r="DK783" s="915"/>
      <c r="DL783" s="915"/>
      <c r="DM783" s="915"/>
      <c r="DN783" s="915"/>
      <c r="DO783" s="915"/>
      <c r="DP783" s="915"/>
      <c r="DQ783" s="915"/>
      <c r="DR783" s="915"/>
      <c r="DS783" s="915"/>
      <c r="DT783" s="915"/>
      <c r="DU783" s="915"/>
      <c r="DV783" s="915"/>
      <c r="DW783" s="915"/>
      <c r="DX783" s="915"/>
      <c r="DY783" s="915"/>
      <c r="DZ783" s="915"/>
      <c r="EA783" s="915"/>
      <c r="EB783" s="915"/>
      <c r="EC783" s="915"/>
      <c r="ED783" s="915"/>
      <c r="EE783" s="915"/>
      <c r="EF783" s="915"/>
      <c r="EG783" s="915"/>
      <c r="EH783" s="915"/>
      <c r="EI783" s="915"/>
      <c r="EJ783" s="915"/>
      <c r="EK783" s="915"/>
      <c r="EL783" s="915"/>
      <c r="EM783" s="915"/>
      <c r="EN783" s="915"/>
      <c r="EO783" s="915"/>
      <c r="EP783" s="915"/>
      <c r="EQ783" s="915"/>
      <c r="ER783" s="915"/>
      <c r="ES783" s="915"/>
      <c r="ET783" s="915"/>
      <c r="EU783" s="915"/>
      <c r="EV783" s="915"/>
      <c r="EW783" s="915"/>
      <c r="EX783" s="915"/>
      <c r="EY783" s="915"/>
      <c r="EZ783" s="915"/>
      <c r="FA783" s="915"/>
      <c r="FB783" s="915"/>
      <c r="FC783" s="915"/>
      <c r="FD783" s="915"/>
      <c r="FE783" s="915"/>
      <c r="FF783" s="915"/>
      <c r="FG783" s="915"/>
      <c r="FH783" s="915"/>
      <c r="FI783" s="915"/>
      <c r="FJ783" s="915"/>
      <c r="FK783" s="915"/>
      <c r="FL783" s="915"/>
      <c r="FM783" s="915"/>
      <c r="FN783" s="915"/>
      <c r="FO783" s="915"/>
      <c r="FP783" s="915"/>
      <c r="FQ783" s="915"/>
      <c r="FR783" s="915"/>
      <c r="FS783" s="915"/>
      <c r="FT783" s="915"/>
      <c r="FU783" s="915"/>
      <c r="FV783" s="915"/>
      <c r="FW783" s="915"/>
      <c r="FX783" s="915"/>
      <c r="FY783" s="915"/>
      <c r="FZ783" s="915"/>
      <c r="GA783" s="915"/>
      <c r="GB783" s="915"/>
      <c r="GC783" s="915"/>
      <c r="GD783" s="915"/>
      <c r="GE783" s="915"/>
      <c r="GF783" s="915"/>
      <c r="GG783" s="915"/>
      <c r="GH783" s="915"/>
      <c r="GI783" s="915"/>
      <c r="GJ783" s="915"/>
      <c r="GK783" s="915"/>
      <c r="GL783" s="915"/>
      <c r="GM783" s="915"/>
      <c r="GN783" s="915"/>
    </row>
    <row r="784" spans="1:196" ht="30" x14ac:dyDescent="0.25">
      <c r="A784" s="27">
        <v>1</v>
      </c>
      <c r="B784" s="27">
        <v>1</v>
      </c>
      <c r="C784" s="1198" t="s">
        <v>355</v>
      </c>
      <c r="D784" s="43">
        <f>'2 уровень'!E1624</f>
        <v>337</v>
      </c>
      <c r="E784" s="43">
        <f>'2 уровень'!F1624</f>
        <v>28</v>
      </c>
      <c r="F784" s="43">
        <f>'2 уровень'!G1624</f>
        <v>0</v>
      </c>
      <c r="G784" s="922">
        <f>'2 уровень'!H1624</f>
        <v>0</v>
      </c>
      <c r="H784" s="945">
        <f>'2 уровень'!I1624</f>
        <v>0</v>
      </c>
      <c r="I784" s="945">
        <f>'2 уровень'!J1624</f>
        <v>0</v>
      </c>
      <c r="J784" s="39">
        <f>'2 уровень'!K1624</f>
        <v>0</v>
      </c>
      <c r="K784" s="39">
        <f>'2 уровень'!L1624</f>
        <v>0</v>
      </c>
      <c r="L784" s="39">
        <f>'2 уровень'!M1624</f>
        <v>0</v>
      </c>
      <c r="M784" s="39">
        <f>'2 уровень'!N1624</f>
        <v>0</v>
      </c>
      <c r="N784" s="39">
        <f>'2 уровень'!O1624</f>
        <v>0</v>
      </c>
      <c r="O784" s="39">
        <f>'2 уровень'!P1624</f>
        <v>0</v>
      </c>
      <c r="P784" s="36">
        <f>'2 уровень'!Q1624</f>
        <v>0</v>
      </c>
      <c r="Q784" s="36">
        <f>'2 уровень'!R1624</f>
        <v>0</v>
      </c>
      <c r="R784" s="36">
        <f>'2 уровень'!S1624</f>
        <v>0</v>
      </c>
      <c r="S784" s="36">
        <f>'2 уровень'!T1624</f>
        <v>0</v>
      </c>
      <c r="T784" s="36">
        <f>'2 уровень'!U1624</f>
        <v>0</v>
      </c>
      <c r="U784" s="36">
        <f>'2 уровень'!V1624</f>
        <v>0</v>
      </c>
      <c r="V784" s="944">
        <f>'2 уровень'!W1624</f>
        <v>0</v>
      </c>
      <c r="W784" s="36"/>
      <c r="X784" s="36"/>
      <c r="Y784" s="944">
        <f>'2 уровень'!X1624</f>
        <v>0</v>
      </c>
      <c r="Z784" s="944">
        <f>'2 уровень'!Y1624</f>
        <v>0</v>
      </c>
      <c r="AA784" s="36">
        <f>'2 уровень'!Z1624</f>
        <v>0</v>
      </c>
      <c r="AB784" s="1920"/>
      <c r="AD784" s="1929"/>
    </row>
    <row r="785" spans="1:30" ht="45" x14ac:dyDescent="0.25">
      <c r="A785" s="27">
        <v>1</v>
      </c>
      <c r="B785" s="27">
        <v>1</v>
      </c>
      <c r="C785" s="1198" t="s">
        <v>311</v>
      </c>
      <c r="D785" s="43">
        <f>'2 уровень'!E1625</f>
        <v>1718</v>
      </c>
      <c r="E785" s="43">
        <f>'2 уровень'!F1625</f>
        <v>144</v>
      </c>
      <c r="F785" s="43">
        <f>'2 уровень'!G1625</f>
        <v>0</v>
      </c>
      <c r="G785" s="922">
        <f>'2 уровень'!H1625</f>
        <v>0</v>
      </c>
      <c r="H785" s="945">
        <f>'2 уровень'!I1625</f>
        <v>0</v>
      </c>
      <c r="I785" s="945">
        <f>'2 уровень'!J1625</f>
        <v>0</v>
      </c>
      <c r="J785" s="39">
        <f>'2 уровень'!K1625</f>
        <v>0</v>
      </c>
      <c r="K785" s="39">
        <f>'2 уровень'!L1625</f>
        <v>0</v>
      </c>
      <c r="L785" s="39">
        <f>'2 уровень'!M1625</f>
        <v>0</v>
      </c>
      <c r="M785" s="39">
        <f>'2 уровень'!N1625</f>
        <v>0</v>
      </c>
      <c r="N785" s="39">
        <f>'2 уровень'!O1625</f>
        <v>0</v>
      </c>
      <c r="O785" s="39">
        <f>'2 уровень'!P1625</f>
        <v>0</v>
      </c>
      <c r="P785" s="36">
        <f>'2 уровень'!Q1625</f>
        <v>0</v>
      </c>
      <c r="Q785" s="36">
        <f>'2 уровень'!R1625</f>
        <v>0</v>
      </c>
      <c r="R785" s="36">
        <f>'2 уровень'!S1625</f>
        <v>0</v>
      </c>
      <c r="S785" s="36">
        <f>'2 уровень'!T1625</f>
        <v>0</v>
      </c>
      <c r="T785" s="36">
        <f>'2 уровень'!U1625</f>
        <v>0</v>
      </c>
      <c r="U785" s="36">
        <f>'2 уровень'!V1625</f>
        <v>0</v>
      </c>
      <c r="V785" s="944">
        <f>'2 уровень'!W1625</f>
        <v>0</v>
      </c>
      <c r="W785" s="36"/>
      <c r="X785" s="36"/>
      <c r="Y785" s="944">
        <f>'2 уровень'!X1625</f>
        <v>0</v>
      </c>
      <c r="Z785" s="944">
        <f>'2 уровень'!Y1625</f>
        <v>0</v>
      </c>
      <c r="AA785" s="36">
        <f>'2 уровень'!Z1625</f>
        <v>0</v>
      </c>
      <c r="AB785" s="1920"/>
      <c r="AD785" s="1929"/>
    </row>
    <row r="786" spans="1:30" ht="30" x14ac:dyDescent="0.25">
      <c r="A786" s="27">
        <v>1</v>
      </c>
      <c r="B786" s="27">
        <v>1</v>
      </c>
      <c r="C786" s="1198" t="s">
        <v>312</v>
      </c>
      <c r="D786" s="43">
        <f>'2 уровень'!E1626</f>
        <v>20</v>
      </c>
      <c r="E786" s="43">
        <f>'2 уровень'!F1626</f>
        <v>2</v>
      </c>
      <c r="F786" s="43">
        <f>'2 уровень'!G1626</f>
        <v>0</v>
      </c>
      <c r="G786" s="922">
        <f>'2 уровень'!H1626</f>
        <v>0</v>
      </c>
      <c r="H786" s="945">
        <f>'2 уровень'!I1626</f>
        <v>0</v>
      </c>
      <c r="I786" s="945">
        <f>'2 уровень'!J1626</f>
        <v>0</v>
      </c>
      <c r="J786" s="39">
        <f>'2 уровень'!K1626</f>
        <v>0</v>
      </c>
      <c r="K786" s="39">
        <f>'2 уровень'!L1626</f>
        <v>0</v>
      </c>
      <c r="L786" s="39">
        <f>'2 уровень'!M1626</f>
        <v>0</v>
      </c>
      <c r="M786" s="39">
        <f>'2 уровень'!N1626</f>
        <v>0</v>
      </c>
      <c r="N786" s="39">
        <f>'2 уровень'!O1626</f>
        <v>0</v>
      </c>
      <c r="O786" s="39">
        <f>'2 уровень'!P1626</f>
        <v>0</v>
      </c>
      <c r="P786" s="36">
        <f>'2 уровень'!Q1626</f>
        <v>0</v>
      </c>
      <c r="Q786" s="36">
        <f>'2 уровень'!R1626</f>
        <v>0</v>
      </c>
      <c r="R786" s="36">
        <f>'2 уровень'!S1626</f>
        <v>0</v>
      </c>
      <c r="S786" s="36">
        <f>'2 уровень'!T1626</f>
        <v>0</v>
      </c>
      <c r="T786" s="36">
        <f>'2 уровень'!U1626</f>
        <v>0</v>
      </c>
      <c r="U786" s="36">
        <f>'2 уровень'!V1626</f>
        <v>0</v>
      </c>
      <c r="V786" s="944">
        <f>'2 уровень'!W1626</f>
        <v>0</v>
      </c>
      <c r="W786" s="36"/>
      <c r="X786" s="36"/>
      <c r="Y786" s="944">
        <f>'2 уровень'!X1626</f>
        <v>0</v>
      </c>
      <c r="Z786" s="944">
        <f>'2 уровень'!Y1626</f>
        <v>0</v>
      </c>
      <c r="AA786" s="36">
        <f>'2 уровень'!Z1626</f>
        <v>0</v>
      </c>
      <c r="AB786" s="1920"/>
      <c r="AD786" s="1929"/>
    </row>
    <row r="787" spans="1:30" ht="60" x14ac:dyDescent="0.25">
      <c r="A787" s="27">
        <v>1</v>
      </c>
      <c r="B787" s="27">
        <v>1</v>
      </c>
      <c r="C787" s="1198" t="s">
        <v>321</v>
      </c>
      <c r="D787" s="43">
        <f>'2 уровень'!E1627</f>
        <v>1248</v>
      </c>
      <c r="E787" s="43">
        <f>'2 уровень'!F1627</f>
        <v>104</v>
      </c>
      <c r="F787" s="43">
        <f>'2 уровень'!G1627</f>
        <v>0</v>
      </c>
      <c r="G787" s="922">
        <f>'2 уровень'!H1627</f>
        <v>0</v>
      </c>
      <c r="H787" s="945">
        <f>'2 уровень'!I1627</f>
        <v>0</v>
      </c>
      <c r="I787" s="945">
        <f>'2 уровень'!J1627</f>
        <v>0</v>
      </c>
      <c r="J787" s="39">
        <f>'2 уровень'!K1627</f>
        <v>0</v>
      </c>
      <c r="K787" s="39">
        <f>'2 уровень'!L1627</f>
        <v>0</v>
      </c>
      <c r="L787" s="39">
        <f>'2 уровень'!M1627</f>
        <v>0</v>
      </c>
      <c r="M787" s="39">
        <f>'2 уровень'!N1627</f>
        <v>0</v>
      </c>
      <c r="N787" s="39">
        <f>'2 уровень'!O1627</f>
        <v>0</v>
      </c>
      <c r="O787" s="39">
        <f>'2 уровень'!P1627</f>
        <v>0</v>
      </c>
      <c r="P787" s="36">
        <f>'2 уровень'!Q1627</f>
        <v>0</v>
      </c>
      <c r="Q787" s="36">
        <f>'2 уровень'!R1627</f>
        <v>0</v>
      </c>
      <c r="R787" s="36">
        <f>'2 уровень'!S1627</f>
        <v>0</v>
      </c>
      <c r="S787" s="36">
        <f>'2 уровень'!T1627</f>
        <v>0</v>
      </c>
      <c r="T787" s="36">
        <f>'2 уровень'!U1627</f>
        <v>0</v>
      </c>
      <c r="U787" s="36">
        <f>'2 уровень'!V1627</f>
        <v>0</v>
      </c>
      <c r="V787" s="944">
        <f>'2 уровень'!W1627</f>
        <v>0</v>
      </c>
      <c r="W787" s="36"/>
      <c r="X787" s="36"/>
      <c r="Y787" s="944">
        <f>'2 уровень'!X1627</f>
        <v>0</v>
      </c>
      <c r="Z787" s="944">
        <f>'2 уровень'!Y1627</f>
        <v>0</v>
      </c>
      <c r="AA787" s="36">
        <f>'2 уровень'!Z1627</f>
        <v>0</v>
      </c>
      <c r="AB787" s="1920"/>
      <c r="AD787" s="1929"/>
    </row>
    <row r="788" spans="1:30" ht="45" x14ac:dyDescent="0.25">
      <c r="A788" s="27">
        <v>1</v>
      </c>
      <c r="B788" s="27">
        <v>1</v>
      </c>
      <c r="C788" s="1198" t="s">
        <v>322</v>
      </c>
      <c r="D788" s="43">
        <f>'2 уровень'!E1628</f>
        <v>450</v>
      </c>
      <c r="E788" s="43">
        <f>'2 уровень'!F1628</f>
        <v>38</v>
      </c>
      <c r="F788" s="43">
        <f>'2 уровень'!G1628</f>
        <v>0</v>
      </c>
      <c r="G788" s="922">
        <f>'2 уровень'!H1628</f>
        <v>0</v>
      </c>
      <c r="H788" s="945">
        <f>'2 уровень'!I1628</f>
        <v>0</v>
      </c>
      <c r="I788" s="945">
        <f>'2 уровень'!J1628</f>
        <v>0</v>
      </c>
      <c r="J788" s="39">
        <f>'2 уровень'!K1628</f>
        <v>0</v>
      </c>
      <c r="K788" s="39">
        <f>'2 уровень'!L1628</f>
        <v>0</v>
      </c>
      <c r="L788" s="39">
        <f>'2 уровень'!M1628</f>
        <v>0</v>
      </c>
      <c r="M788" s="39">
        <f>'2 уровень'!N1628</f>
        <v>0</v>
      </c>
      <c r="N788" s="39">
        <f>'2 уровень'!O1628</f>
        <v>0</v>
      </c>
      <c r="O788" s="39">
        <f>'2 уровень'!P1628</f>
        <v>0</v>
      </c>
      <c r="P788" s="36">
        <f>'2 уровень'!Q1628</f>
        <v>0</v>
      </c>
      <c r="Q788" s="36">
        <f>'2 уровень'!R1628</f>
        <v>0</v>
      </c>
      <c r="R788" s="36">
        <f>'2 уровень'!S1628</f>
        <v>0</v>
      </c>
      <c r="S788" s="36">
        <f>'2 уровень'!T1628</f>
        <v>0</v>
      </c>
      <c r="T788" s="36">
        <f>'2 уровень'!U1628</f>
        <v>0</v>
      </c>
      <c r="U788" s="36">
        <f>'2 уровень'!V1628</f>
        <v>0</v>
      </c>
      <c r="V788" s="944">
        <f>'2 уровень'!W1628</f>
        <v>0</v>
      </c>
      <c r="W788" s="36"/>
      <c r="X788" s="36"/>
      <c r="Y788" s="944">
        <f>'2 уровень'!X1628</f>
        <v>0</v>
      </c>
      <c r="Z788" s="944">
        <f>'2 уровень'!Y1628</f>
        <v>0</v>
      </c>
      <c r="AA788" s="36">
        <f>'2 уровень'!Z1628</f>
        <v>0</v>
      </c>
      <c r="AB788" s="1920"/>
      <c r="AD788" s="1929"/>
    </row>
    <row r="789" spans="1:30" x14ac:dyDescent="0.25">
      <c r="A789" s="27">
        <v>1</v>
      </c>
      <c r="B789" s="27">
        <v>1</v>
      </c>
      <c r="C789" s="1198" t="s">
        <v>157</v>
      </c>
      <c r="D789" s="43">
        <f>'2 уровень'!E1629</f>
        <v>0</v>
      </c>
      <c r="E789" s="43">
        <f>'2 уровень'!F1629</f>
        <v>0</v>
      </c>
      <c r="F789" s="43">
        <f>'2 уровень'!G1629</f>
        <v>0</v>
      </c>
      <c r="G789" s="922">
        <f>'2 уровень'!H1629</f>
        <v>0</v>
      </c>
      <c r="H789" s="945">
        <f>'2 уровень'!I1629</f>
        <v>0</v>
      </c>
      <c r="I789" s="945">
        <f>'2 уровень'!J1629</f>
        <v>0</v>
      </c>
      <c r="J789" s="39">
        <f>'2 уровень'!K1629</f>
        <v>0</v>
      </c>
      <c r="K789" s="39">
        <f>'2 уровень'!L1629</f>
        <v>0</v>
      </c>
      <c r="L789" s="39">
        <f>'2 уровень'!M1629</f>
        <v>0</v>
      </c>
      <c r="M789" s="39">
        <f>'2 уровень'!N1629</f>
        <v>0</v>
      </c>
      <c r="N789" s="39">
        <f>'2 уровень'!O1629</f>
        <v>0</v>
      </c>
      <c r="O789" s="39">
        <f>'2 уровень'!P1629</f>
        <v>0</v>
      </c>
      <c r="P789" s="36">
        <f>'2 уровень'!Q1629</f>
        <v>0</v>
      </c>
      <c r="Q789" s="36">
        <f>'2 уровень'!R1629</f>
        <v>0</v>
      </c>
      <c r="R789" s="36">
        <f>'2 уровень'!S1629</f>
        <v>0</v>
      </c>
      <c r="S789" s="36">
        <f>'2 уровень'!T1629</f>
        <v>0</v>
      </c>
      <c r="T789" s="36">
        <f>'2 уровень'!U1629</f>
        <v>0</v>
      </c>
      <c r="U789" s="36">
        <f>'2 уровень'!V1629</f>
        <v>0</v>
      </c>
      <c r="V789" s="944">
        <f>'2 уровень'!W1629</f>
        <v>0</v>
      </c>
      <c r="W789" s="36"/>
      <c r="X789" s="36"/>
      <c r="Y789" s="944">
        <f>'2 уровень'!X1629</f>
        <v>0</v>
      </c>
      <c r="Z789" s="944">
        <f>'2 уровень'!Y1629</f>
        <v>0</v>
      </c>
      <c r="AA789" s="36">
        <f>'2 уровень'!Z1629</f>
        <v>0</v>
      </c>
      <c r="AB789" s="1920"/>
      <c r="AD789" s="1929"/>
    </row>
    <row r="790" spans="1:30" ht="30" x14ac:dyDescent="0.25">
      <c r="A790" s="27">
        <v>1</v>
      </c>
      <c r="B790" s="27">
        <v>1</v>
      </c>
      <c r="C790" s="1198" t="s">
        <v>158</v>
      </c>
      <c r="D790" s="43">
        <f>'2 уровень'!E1630</f>
        <v>990</v>
      </c>
      <c r="E790" s="43">
        <f>'2 уровень'!F1630</f>
        <v>83</v>
      </c>
      <c r="F790" s="43">
        <f>'2 уровень'!G1630</f>
        <v>43</v>
      </c>
      <c r="G790" s="922">
        <f>'2 уровень'!H1630</f>
        <v>51.807228915662648</v>
      </c>
      <c r="H790" s="945">
        <f>'2 уровень'!I1630</f>
        <v>0</v>
      </c>
      <c r="I790" s="945">
        <f>'2 уровень'!J1630</f>
        <v>0</v>
      </c>
      <c r="J790" s="39">
        <f>'2 уровень'!K1630</f>
        <v>0</v>
      </c>
      <c r="K790" s="39">
        <f>'2 уровень'!L1630</f>
        <v>0</v>
      </c>
      <c r="L790" s="39">
        <f>'2 уровень'!M1630</f>
        <v>0</v>
      </c>
      <c r="M790" s="39">
        <f>'2 уровень'!N1630</f>
        <v>0</v>
      </c>
      <c r="N790" s="39">
        <f>'2 уровень'!O1630</f>
        <v>0</v>
      </c>
      <c r="O790" s="39">
        <f>'2 уровень'!P1630</f>
        <v>0</v>
      </c>
      <c r="P790" s="36">
        <f>'2 уровень'!Q1630</f>
        <v>0</v>
      </c>
      <c r="Q790" s="36">
        <f>'2 уровень'!R1630</f>
        <v>0</v>
      </c>
      <c r="R790" s="36">
        <f>'2 уровень'!S1630</f>
        <v>0</v>
      </c>
      <c r="S790" s="36">
        <f>'2 уровень'!T1630</f>
        <v>0</v>
      </c>
      <c r="T790" s="36">
        <f>'2 уровень'!U1630</f>
        <v>0</v>
      </c>
      <c r="U790" s="36">
        <f>'2 уровень'!V1630</f>
        <v>0</v>
      </c>
      <c r="V790" s="944">
        <f>'2 уровень'!W1630</f>
        <v>0</v>
      </c>
      <c r="W790" s="36"/>
      <c r="X790" s="36"/>
      <c r="Y790" s="944">
        <f>'2 уровень'!X1630</f>
        <v>0</v>
      </c>
      <c r="Z790" s="944">
        <f>'2 уровень'!Y1630</f>
        <v>0</v>
      </c>
      <c r="AA790" s="36">
        <f>'2 уровень'!Z1630</f>
        <v>0</v>
      </c>
      <c r="AB790" s="1920"/>
      <c r="AD790" s="1929"/>
    </row>
    <row r="791" spans="1:30" ht="30" x14ac:dyDescent="0.25">
      <c r="A791" s="27">
        <v>1</v>
      </c>
      <c r="B791" s="27">
        <v>1</v>
      </c>
      <c r="C791" s="1198" t="s">
        <v>320</v>
      </c>
      <c r="D791" s="43">
        <f>'2 уровень'!E1631</f>
        <v>0</v>
      </c>
      <c r="E791" s="43">
        <f>'2 уровень'!F1631</f>
        <v>0</v>
      </c>
      <c r="F791" s="43">
        <f>'2 уровень'!G1631</f>
        <v>0</v>
      </c>
      <c r="G791" s="922">
        <f>'2 уровень'!H1631</f>
        <v>0</v>
      </c>
      <c r="H791" s="945">
        <f>'2 уровень'!I1631</f>
        <v>0</v>
      </c>
      <c r="I791" s="945">
        <f>'2 уровень'!J1631</f>
        <v>0</v>
      </c>
      <c r="J791" s="39">
        <f>'2 уровень'!K1631</f>
        <v>0</v>
      </c>
      <c r="K791" s="39">
        <f>'2 уровень'!L1631</f>
        <v>0</v>
      </c>
      <c r="L791" s="39">
        <f>'2 уровень'!M1631</f>
        <v>0</v>
      </c>
      <c r="M791" s="39">
        <f>'2 уровень'!N1631</f>
        <v>0</v>
      </c>
      <c r="N791" s="39">
        <f>'2 уровень'!O1631</f>
        <v>0</v>
      </c>
      <c r="O791" s="39">
        <f>'2 уровень'!P1631</f>
        <v>0</v>
      </c>
      <c r="P791" s="36">
        <f>'2 уровень'!Q1631</f>
        <v>0</v>
      </c>
      <c r="Q791" s="36">
        <f>'2 уровень'!R1631</f>
        <v>0</v>
      </c>
      <c r="R791" s="36">
        <f>'2 уровень'!S1631</f>
        <v>0</v>
      </c>
      <c r="S791" s="36">
        <f>'2 уровень'!T1631</f>
        <v>0</v>
      </c>
      <c r="T791" s="36">
        <f>'2 уровень'!U1631</f>
        <v>0</v>
      </c>
      <c r="U791" s="36">
        <f>'2 уровень'!V1631</f>
        <v>0</v>
      </c>
      <c r="V791" s="944">
        <f>'2 уровень'!W1631</f>
        <v>0</v>
      </c>
      <c r="W791" s="36"/>
      <c r="X791" s="36"/>
      <c r="Y791" s="944">
        <f>'2 уровень'!X1631</f>
        <v>0</v>
      </c>
      <c r="Z791" s="944">
        <f>'2 уровень'!Y1631</f>
        <v>0</v>
      </c>
      <c r="AA791" s="36">
        <f>'2 уровень'!Z1631</f>
        <v>0</v>
      </c>
      <c r="AB791" s="1920"/>
      <c r="AD791" s="1929"/>
    </row>
    <row r="792" spans="1:30" ht="29.25" x14ac:dyDescent="0.25">
      <c r="A792" s="27">
        <v>1</v>
      </c>
      <c r="B792" s="27">
        <v>1</v>
      </c>
      <c r="C792" s="1373" t="s">
        <v>165</v>
      </c>
      <c r="D792" s="43">
        <f>'2 уровень'!E1632</f>
        <v>3406</v>
      </c>
      <c r="E792" s="43">
        <f>'2 уровень'!F1632</f>
        <v>285</v>
      </c>
      <c r="F792" s="43">
        <f>'2 уровень'!G1632</f>
        <v>70</v>
      </c>
      <c r="G792" s="922">
        <f>'2 уровень'!H1632</f>
        <v>24.561403508771928</v>
      </c>
      <c r="H792" s="945">
        <f>'2 уровень'!I1632</f>
        <v>0</v>
      </c>
      <c r="I792" s="945">
        <f>'2 уровень'!J1632</f>
        <v>0</v>
      </c>
      <c r="J792" s="39">
        <f>'2 уровень'!K1632</f>
        <v>0</v>
      </c>
      <c r="K792" s="39">
        <f>'2 уровень'!L1632</f>
        <v>0</v>
      </c>
      <c r="L792" s="39">
        <f>'2 уровень'!M1632</f>
        <v>0</v>
      </c>
      <c r="M792" s="39">
        <f>'2 уровень'!N1632</f>
        <v>0</v>
      </c>
      <c r="N792" s="39">
        <f>'2 уровень'!O1632</f>
        <v>0</v>
      </c>
      <c r="O792" s="39">
        <f>'2 уровень'!P1632</f>
        <v>0</v>
      </c>
      <c r="P792" s="36">
        <f>'2 уровень'!Q1632</f>
        <v>3243.4449100000002</v>
      </c>
      <c r="Q792" s="36">
        <f>'2 уровень'!R1632</f>
        <v>270.28707583333335</v>
      </c>
      <c r="R792" s="36">
        <f>'2 уровень'!S1632</f>
        <v>87.240379999999988</v>
      </c>
      <c r="S792" s="36">
        <f>'2 уровень'!T1632</f>
        <v>0</v>
      </c>
      <c r="T792" s="36">
        <f>'2 уровень'!U1632</f>
        <v>-183.04669583333336</v>
      </c>
      <c r="U792" s="36">
        <f>'2 уровень'!V1632</f>
        <v>-1.6181800000000002</v>
      </c>
      <c r="V792" s="944">
        <f>'2 уровень'!W1632</f>
        <v>85.622199999999992</v>
      </c>
      <c r="W792" s="36">
        <f>R792/Q792*100</f>
        <v>32.276933601440447</v>
      </c>
      <c r="X792" s="36">
        <f>V792/Q792*100</f>
        <v>31.678244228294904</v>
      </c>
      <c r="Y792" s="944">
        <f>'2 уровень'!X1632</f>
        <v>0</v>
      </c>
      <c r="Z792" s="944">
        <f>'2 уровень'!Y1632</f>
        <v>0</v>
      </c>
      <c r="AA792" s="36">
        <f>'2 уровень'!Z1632</f>
        <v>0</v>
      </c>
      <c r="AB792" s="1920"/>
      <c r="AD792" s="1929"/>
    </row>
    <row r="793" spans="1:30" x14ac:dyDescent="0.25">
      <c r="A793" s="27">
        <v>1</v>
      </c>
      <c r="B793" s="27">
        <v>1</v>
      </c>
      <c r="C793" s="1463" t="s">
        <v>14</v>
      </c>
      <c r="D793" s="43">
        <f>'2 уровень'!E1633</f>
        <v>0</v>
      </c>
      <c r="E793" s="43">
        <f>'2 уровень'!F1633</f>
        <v>0</v>
      </c>
      <c r="F793" s="43">
        <f>'2 уровень'!G1633</f>
        <v>0</v>
      </c>
      <c r="G793" s="922">
        <f>'2 уровень'!H1633</f>
        <v>0</v>
      </c>
      <c r="H793" s="945">
        <f>'2 уровень'!I1633</f>
        <v>0</v>
      </c>
      <c r="I793" s="945">
        <f>'2 уровень'!J1633</f>
        <v>0</v>
      </c>
      <c r="J793" s="39">
        <f>'2 уровень'!K1633</f>
        <v>0</v>
      </c>
      <c r="K793" s="39">
        <f>'2 уровень'!L1633</f>
        <v>0</v>
      </c>
      <c r="L793" s="39">
        <f>'2 уровень'!M1633</f>
        <v>0</v>
      </c>
      <c r="M793" s="39">
        <f>'2 уровень'!N1633</f>
        <v>0</v>
      </c>
      <c r="N793" s="39">
        <f>'2 уровень'!O1633</f>
        <v>0</v>
      </c>
      <c r="O793" s="39">
        <f>'2 уровень'!P1633</f>
        <v>0</v>
      </c>
      <c r="P793" s="36">
        <f>'2 уровень'!Q1633</f>
        <v>0</v>
      </c>
      <c r="Q793" s="36">
        <f>'2 уровень'!R1633</f>
        <v>0</v>
      </c>
      <c r="R793" s="36">
        <f>'2 уровень'!S1633</f>
        <v>0</v>
      </c>
      <c r="S793" s="36">
        <f>'2 уровень'!T1633</f>
        <v>0</v>
      </c>
      <c r="T793" s="36">
        <f>'2 уровень'!U1633</f>
        <v>0</v>
      </c>
      <c r="U793" s="36">
        <f>'2 уровень'!V1633</f>
        <v>0</v>
      </c>
      <c r="V793" s="944">
        <f>'2 уровень'!W1633</f>
        <v>0</v>
      </c>
      <c r="W793" s="36"/>
      <c r="X793" s="36"/>
      <c r="Y793" s="944">
        <f>'2 уровень'!X1633</f>
        <v>0</v>
      </c>
      <c r="Z793" s="944">
        <f>'2 уровень'!Y1633</f>
        <v>0</v>
      </c>
      <c r="AA793" s="36">
        <f>'2 уровень'!Z1633</f>
        <v>0</v>
      </c>
      <c r="AB793" s="1920"/>
      <c r="AD793" s="1929"/>
    </row>
    <row r="794" spans="1:30" x14ac:dyDescent="0.25">
      <c r="A794" s="27">
        <v>1</v>
      </c>
      <c r="B794" s="27">
        <v>1</v>
      </c>
      <c r="C794" s="1463" t="s">
        <v>198</v>
      </c>
      <c r="D794" s="43">
        <f>'2 уровень'!E1634</f>
        <v>3256</v>
      </c>
      <c r="E794" s="43">
        <f>'2 уровень'!F1634</f>
        <v>272</v>
      </c>
      <c r="F794" s="43">
        <f>'2 уровень'!G1634</f>
        <v>173.92592592592592</v>
      </c>
      <c r="G794" s="922">
        <f>'2 уровень'!H1634</f>
        <v>63.943355119825704</v>
      </c>
      <c r="H794" s="945">
        <f>'2 уровень'!I1634</f>
        <v>0</v>
      </c>
      <c r="I794" s="945">
        <f>'2 уровень'!J1634</f>
        <v>0</v>
      </c>
      <c r="J794" s="39">
        <f>'2 уровень'!K1634</f>
        <v>0</v>
      </c>
      <c r="K794" s="39">
        <f>'2 уровень'!L1634</f>
        <v>0</v>
      </c>
      <c r="L794" s="39">
        <f>'2 уровень'!M1634</f>
        <v>0</v>
      </c>
      <c r="M794" s="39">
        <f>'2 уровень'!N1634</f>
        <v>0</v>
      </c>
      <c r="N794" s="39">
        <f>'2 уровень'!O1634</f>
        <v>0</v>
      </c>
      <c r="O794" s="39">
        <f>'2 уровень'!P1634</f>
        <v>0</v>
      </c>
      <c r="P794" s="36">
        <f>'2 уровень'!Q1634</f>
        <v>0</v>
      </c>
      <c r="Q794" s="36">
        <f>'2 уровень'!R1634</f>
        <v>0</v>
      </c>
      <c r="R794" s="36">
        <f>'2 уровень'!S1634</f>
        <v>0</v>
      </c>
      <c r="S794" s="36">
        <f>'2 уровень'!T1634</f>
        <v>0</v>
      </c>
      <c r="T794" s="36">
        <f>'2 уровень'!U1634</f>
        <v>0</v>
      </c>
      <c r="U794" s="36">
        <f>'2 уровень'!V1634</f>
        <v>0</v>
      </c>
      <c r="V794" s="944">
        <f>'2 уровень'!W1634</f>
        <v>0</v>
      </c>
      <c r="W794" s="36"/>
      <c r="X794" s="36"/>
      <c r="Y794" s="944">
        <f>'2 уровень'!X1634</f>
        <v>0</v>
      </c>
      <c r="Z794" s="944">
        <f>'2 уровень'!Y1634</f>
        <v>0</v>
      </c>
      <c r="AA794" s="36">
        <f>'2 уровень'!Z1634</f>
        <v>0</v>
      </c>
      <c r="AB794" s="1920"/>
      <c r="AD794" s="1929"/>
    </row>
    <row r="795" spans="1:30" x14ac:dyDescent="0.25">
      <c r="A795" s="27">
        <v>1</v>
      </c>
      <c r="B795" s="27">
        <v>1</v>
      </c>
      <c r="C795" s="1463" t="s">
        <v>157</v>
      </c>
      <c r="D795" s="43">
        <f>'2 уровень'!E1635</f>
        <v>3129.4117647058824</v>
      </c>
      <c r="E795" s="43">
        <f>'2 уровень'!F1635</f>
        <v>260.76470588235293</v>
      </c>
      <c r="F795" s="43">
        <f>'2 уровень'!G1635</f>
        <v>113.34705882352941</v>
      </c>
      <c r="G795" s="922">
        <f>'2 уровень'!H1635</f>
        <v>43.467177983307018</v>
      </c>
      <c r="H795" s="945">
        <f>'2 уровень'!I1635</f>
        <v>0</v>
      </c>
      <c r="I795" s="945">
        <f>'2 уровень'!J1635</f>
        <v>0</v>
      </c>
      <c r="J795" s="39">
        <f>'2 уровень'!K1635</f>
        <v>0</v>
      </c>
      <c r="K795" s="39">
        <f>'2 уровень'!L1635</f>
        <v>0</v>
      </c>
      <c r="L795" s="39">
        <f>'2 уровень'!M1635</f>
        <v>0</v>
      </c>
      <c r="M795" s="39">
        <f>'2 уровень'!N1635</f>
        <v>0</v>
      </c>
      <c r="N795" s="39">
        <f>'2 уровень'!O1635</f>
        <v>0</v>
      </c>
      <c r="O795" s="39">
        <f>'2 уровень'!P1635</f>
        <v>0</v>
      </c>
      <c r="P795" s="36">
        <f>'2 уровень'!Q1635</f>
        <v>0</v>
      </c>
      <c r="Q795" s="36">
        <f>'2 уровень'!R1635</f>
        <v>0</v>
      </c>
      <c r="R795" s="36">
        <f>'2 уровень'!S1635</f>
        <v>0</v>
      </c>
      <c r="S795" s="36">
        <f>'2 уровень'!T1635</f>
        <v>0</v>
      </c>
      <c r="T795" s="36">
        <f>'2 уровень'!U1635</f>
        <v>0</v>
      </c>
      <c r="U795" s="36">
        <f>'2 уровень'!V1635</f>
        <v>0</v>
      </c>
      <c r="V795" s="944">
        <f>'2 уровень'!W1635</f>
        <v>0</v>
      </c>
      <c r="W795" s="36"/>
      <c r="X795" s="36"/>
      <c r="Y795" s="944">
        <f>'2 уровень'!X1635</f>
        <v>0</v>
      </c>
      <c r="Z795" s="944">
        <f>'2 уровень'!Y1635</f>
        <v>0</v>
      </c>
      <c r="AA795" s="36">
        <f>'2 уровень'!Z1635</f>
        <v>0</v>
      </c>
      <c r="AB795" s="1920"/>
      <c r="AD795" s="1929"/>
    </row>
    <row r="796" spans="1:30" ht="29.25" x14ac:dyDescent="0.25">
      <c r="A796" s="27">
        <v>1</v>
      </c>
      <c r="B796" s="27">
        <v>1</v>
      </c>
      <c r="C796" s="1560" t="s">
        <v>158</v>
      </c>
      <c r="D796" s="43">
        <f>'2 уровень'!E1636</f>
        <v>990</v>
      </c>
      <c r="E796" s="43">
        <f>'2 уровень'!F1636</f>
        <v>83</v>
      </c>
      <c r="F796" s="43">
        <f>'2 уровень'!G1636</f>
        <v>43</v>
      </c>
      <c r="G796" s="922">
        <f>'2 уровень'!H1636</f>
        <v>51.807228915662648</v>
      </c>
      <c r="H796" s="945">
        <f>'2 уровень'!I1636</f>
        <v>0</v>
      </c>
      <c r="I796" s="945">
        <f>'2 уровень'!J1636</f>
        <v>0</v>
      </c>
      <c r="J796" s="39">
        <f>'2 уровень'!K1636</f>
        <v>0</v>
      </c>
      <c r="K796" s="39">
        <f>'2 уровень'!L1636</f>
        <v>0</v>
      </c>
      <c r="L796" s="39">
        <f>'2 уровень'!M1636</f>
        <v>0</v>
      </c>
      <c r="M796" s="39">
        <f>'2 уровень'!N1636</f>
        <v>0</v>
      </c>
      <c r="N796" s="39">
        <f>'2 уровень'!O1636</f>
        <v>0</v>
      </c>
      <c r="O796" s="39">
        <f>'2 уровень'!P1636</f>
        <v>0</v>
      </c>
      <c r="P796" s="36">
        <f>'2 уровень'!Q1636</f>
        <v>0</v>
      </c>
      <c r="Q796" s="36">
        <f>'2 уровень'!R1636</f>
        <v>0</v>
      </c>
      <c r="R796" s="36">
        <f>'2 уровень'!S1636</f>
        <v>0</v>
      </c>
      <c r="S796" s="36">
        <f>'2 уровень'!T1636</f>
        <v>0</v>
      </c>
      <c r="T796" s="36">
        <f>'2 уровень'!U1636</f>
        <v>0</v>
      </c>
      <c r="U796" s="36">
        <f>'2 уровень'!V1636</f>
        <v>0</v>
      </c>
      <c r="V796" s="944">
        <f>'2 уровень'!W1636</f>
        <v>0</v>
      </c>
      <c r="W796" s="36"/>
      <c r="X796" s="36"/>
      <c r="Y796" s="944">
        <f>'2 уровень'!X1636</f>
        <v>0</v>
      </c>
      <c r="Z796" s="944">
        <f>'2 уровень'!Y1636</f>
        <v>0</v>
      </c>
      <c r="AA796" s="36">
        <f>'2 уровень'!Z1636</f>
        <v>0</v>
      </c>
      <c r="AB796" s="1920"/>
      <c r="AD796" s="1929"/>
    </row>
    <row r="797" spans="1:30" x14ac:dyDescent="0.25">
      <c r="A797" s="27">
        <v>1</v>
      </c>
      <c r="B797" s="27">
        <v>1</v>
      </c>
      <c r="C797" s="1440" t="s">
        <v>88</v>
      </c>
      <c r="D797" s="43">
        <f>'2 уровень'!E1637</f>
        <v>13821.897435897436</v>
      </c>
      <c r="E797" s="43">
        <f>'2 уровень'!F1637</f>
        <v>1152.948717948718</v>
      </c>
      <c r="F797" s="43">
        <f>'2 уровень'!G1637</f>
        <v>575.20028490028494</v>
      </c>
      <c r="G797" s="922">
        <f>'2 уровень'!H1637</f>
        <v>49.889494298034279</v>
      </c>
      <c r="H797" s="945">
        <f>'2 уровень'!I1637</f>
        <v>0</v>
      </c>
      <c r="I797" s="945">
        <f>'2 уровень'!J1637</f>
        <v>0</v>
      </c>
      <c r="J797" s="39">
        <f>'2 уровень'!K1637</f>
        <v>0</v>
      </c>
      <c r="K797" s="39">
        <f>'2 уровень'!L1637</f>
        <v>0</v>
      </c>
      <c r="L797" s="39">
        <f>'2 уровень'!M1637</f>
        <v>0</v>
      </c>
      <c r="M797" s="39">
        <f>'2 уровень'!N1637</f>
        <v>0</v>
      </c>
      <c r="N797" s="39">
        <f>'2 уровень'!O1637</f>
        <v>0</v>
      </c>
      <c r="O797" s="39">
        <f>'2 уровень'!P1637</f>
        <v>0</v>
      </c>
      <c r="P797" s="36">
        <f>'2 уровень'!Q1637</f>
        <v>39576.193309999995</v>
      </c>
      <c r="Q797" s="36">
        <f>'2 уровень'!R1637</f>
        <v>3298.0161091666664</v>
      </c>
      <c r="R797" s="36">
        <f>'2 уровень'!S1637</f>
        <v>3114.9694100000002</v>
      </c>
      <c r="S797" s="36">
        <f>'2 уровень'!T1637</f>
        <v>0</v>
      </c>
      <c r="T797" s="36">
        <f>'2 уровень'!U1637</f>
        <v>-183.04669916666646</v>
      </c>
      <c r="U797" s="36">
        <f>'2 уровень'!V1637</f>
        <v>-1.6181800000000002</v>
      </c>
      <c r="V797" s="944">
        <f>'2 уровень'!W1637</f>
        <v>3113.3512299999998</v>
      </c>
      <c r="W797" s="36">
        <f>R797/Q797*100</f>
        <v>94.449793660561653</v>
      </c>
      <c r="X797" s="36">
        <f>V797/Q797*100</f>
        <v>94.400728405983216</v>
      </c>
      <c r="Y797" s="944">
        <f>'2 уровень'!X1637</f>
        <v>0</v>
      </c>
      <c r="Z797" s="944">
        <f>'2 уровень'!Y1637</f>
        <v>0</v>
      </c>
      <c r="AA797" s="36">
        <f>'2 уровень'!Z1637</f>
        <v>0</v>
      </c>
      <c r="AB797" s="1920"/>
      <c r="AD797" s="1929"/>
    </row>
    <row r="798" spans="1:30" x14ac:dyDescent="0.25">
      <c r="A798" s="27">
        <v>1</v>
      </c>
      <c r="B798" s="27">
        <v>1</v>
      </c>
      <c r="C798" s="1553" t="s">
        <v>79</v>
      </c>
      <c r="D798" s="43">
        <f>'2 уровень'!E1638</f>
        <v>100</v>
      </c>
      <c r="E798" s="43">
        <f>'2 уровень'!F1638</f>
        <v>8</v>
      </c>
      <c r="F798" s="43">
        <f>'2 уровень'!G1638</f>
        <v>5</v>
      </c>
      <c r="G798" s="922">
        <f>'2 уровень'!H1638</f>
        <v>62.5</v>
      </c>
      <c r="H798" s="945">
        <f>'2 уровень'!I1638</f>
        <v>9.375</v>
      </c>
      <c r="I798" s="945">
        <f>'2 уровень'!J1638</f>
        <v>9.1999999999999993</v>
      </c>
      <c r="J798" s="39">
        <f>'2 уровень'!K1638</f>
        <v>900</v>
      </c>
      <c r="K798" s="39">
        <f>'2 уровень'!L1638</f>
        <v>75</v>
      </c>
      <c r="L798" s="39">
        <f>'2 уровень'!M1638</f>
        <v>46</v>
      </c>
      <c r="M798" s="39">
        <f>'2 уровень'!N1638</f>
        <v>61.333333333333329</v>
      </c>
      <c r="N798" s="39">
        <f>'2 уровень'!O1638</f>
        <v>3</v>
      </c>
      <c r="O798" s="39">
        <f>'2 уровень'!P1638</f>
        <v>184</v>
      </c>
      <c r="P798" s="36">
        <f>'2 уровень'!Q1638</f>
        <v>0</v>
      </c>
      <c r="Q798" s="36">
        <f>'2 уровень'!R1638</f>
        <v>0</v>
      </c>
      <c r="R798" s="36">
        <f>'2 уровень'!S1638</f>
        <v>0</v>
      </c>
      <c r="S798" s="36">
        <f>'2 уровень'!T1638</f>
        <v>0</v>
      </c>
      <c r="T798" s="36">
        <f>'2 уровень'!U1638</f>
        <v>0</v>
      </c>
      <c r="U798" s="36">
        <f>'2 уровень'!V1638</f>
        <v>0</v>
      </c>
      <c r="V798" s="944">
        <f>'2 уровень'!W1638</f>
        <v>0</v>
      </c>
      <c r="W798" s="36"/>
      <c r="X798" s="36"/>
      <c r="Y798" s="944">
        <f>'2 уровень'!X1638</f>
        <v>0</v>
      </c>
      <c r="Z798" s="944">
        <f>'2 уровень'!Y1638</f>
        <v>0</v>
      </c>
      <c r="AA798" s="36">
        <f>'2 уровень'!Z1638</f>
        <v>0</v>
      </c>
      <c r="AB798" s="1920"/>
      <c r="AD798" s="1929"/>
    </row>
    <row r="799" spans="1:30" x14ac:dyDescent="0.25">
      <c r="A799" s="27">
        <v>1</v>
      </c>
      <c r="B799" s="27">
        <v>1</v>
      </c>
      <c r="C799" s="1561" t="s">
        <v>16</v>
      </c>
      <c r="D799" s="43">
        <f>'2 уровень'!E1639</f>
        <v>85</v>
      </c>
      <c r="E799" s="43">
        <f>'2 уровень'!F1639</f>
        <v>7</v>
      </c>
      <c r="F799" s="43">
        <f>'2 уровень'!G1639</f>
        <v>0</v>
      </c>
      <c r="G799" s="922">
        <f>'2 уровень'!H1639</f>
        <v>0</v>
      </c>
      <c r="H799" s="945">
        <f>'2 уровень'!I1639</f>
        <v>8.1428571428571423</v>
      </c>
      <c r="I799" s="945" t="e">
        <f>'2 уровень'!J1639</f>
        <v>#DIV/0!</v>
      </c>
      <c r="J799" s="39">
        <f>'2 уровень'!K1639</f>
        <v>680</v>
      </c>
      <c r="K799" s="39">
        <f>'2 уровень'!L1639</f>
        <v>57</v>
      </c>
      <c r="L799" s="39">
        <f>'2 уровень'!M1639</f>
        <v>0</v>
      </c>
      <c r="M799" s="39">
        <f>'2 уровень'!N1639</f>
        <v>0</v>
      </c>
      <c r="N799" s="39">
        <f>'2 уровень'!O1639</f>
        <v>2.8333333333333335</v>
      </c>
      <c r="O799" s="39">
        <f>'2 уровень'!P1639</f>
        <v>0</v>
      </c>
      <c r="P799" s="36">
        <f>'2 уровень'!Q1639</f>
        <v>0</v>
      </c>
      <c r="Q799" s="36">
        <f>'2 уровень'!R1639</f>
        <v>0</v>
      </c>
      <c r="R799" s="36">
        <f>'2 уровень'!S1639</f>
        <v>0</v>
      </c>
      <c r="S799" s="36">
        <f>'2 уровень'!T1639</f>
        <v>0</v>
      </c>
      <c r="T799" s="36">
        <f>'2 уровень'!U1639</f>
        <v>0</v>
      </c>
      <c r="U799" s="36">
        <f>'2 уровень'!V1639</f>
        <v>0</v>
      </c>
      <c r="V799" s="944">
        <f>'2 уровень'!W1639</f>
        <v>0</v>
      </c>
      <c r="W799" s="36"/>
      <c r="X799" s="36"/>
      <c r="Y799" s="944">
        <f>'2 уровень'!X1639</f>
        <v>0</v>
      </c>
      <c r="Z799" s="944">
        <f>'2 уровень'!Y1639</f>
        <v>0</v>
      </c>
      <c r="AA799" s="36">
        <f>'2 уровень'!Z1639</f>
        <v>0</v>
      </c>
      <c r="AB799" s="1920"/>
      <c r="AD799" s="1929"/>
    </row>
    <row r="800" spans="1:30" ht="29.25" x14ac:dyDescent="0.25">
      <c r="A800" s="27">
        <v>1</v>
      </c>
      <c r="B800" s="27">
        <v>1</v>
      </c>
      <c r="C800" s="1563" t="s">
        <v>173</v>
      </c>
      <c r="D800" s="43">
        <f>'2 уровень'!E1640</f>
        <v>185</v>
      </c>
      <c r="E800" s="43">
        <f>'2 уровень'!F1640</f>
        <v>15</v>
      </c>
      <c r="F800" s="43">
        <f>'2 уровень'!G1640</f>
        <v>5</v>
      </c>
      <c r="G800" s="922">
        <f>'2 уровень'!H1640</f>
        <v>33.333333333333329</v>
      </c>
      <c r="H800" s="945">
        <f>'2 уровень'!I1640</f>
        <v>8.8000000000000007</v>
      </c>
      <c r="I800" s="945">
        <f>'2 уровень'!J1640</f>
        <v>9.1999999999999993</v>
      </c>
      <c r="J800" s="39">
        <f>'2 уровень'!K1640</f>
        <v>1580</v>
      </c>
      <c r="K800" s="39">
        <f>'2 уровень'!L1640</f>
        <v>132</v>
      </c>
      <c r="L800" s="39">
        <f>'2 уровень'!M1640</f>
        <v>46</v>
      </c>
      <c r="M800" s="39">
        <f>'2 уровень'!N1640</f>
        <v>34.848484848484851</v>
      </c>
      <c r="N800" s="39">
        <f>'2 уровень'!O1640</f>
        <v>5.8333333333333339</v>
      </c>
      <c r="O800" s="39">
        <f>'2 уровень'!P1640</f>
        <v>94.628571428571419</v>
      </c>
      <c r="P800" s="36">
        <f>'2 уровень'!Q1640</f>
        <v>3294.0785471999998</v>
      </c>
      <c r="Q800" s="36">
        <f>'2 уровень'!R1640</f>
        <v>274.50654559999998</v>
      </c>
      <c r="R800" s="36">
        <f>'2 уровень'!S1640</f>
        <v>84.821579999999997</v>
      </c>
      <c r="S800" s="36">
        <f>'2 уровень'!T1640</f>
        <v>0</v>
      </c>
      <c r="T800" s="36">
        <f>'2 уровень'!U1640</f>
        <v>-189.6849656</v>
      </c>
      <c r="U800" s="36">
        <f>'2 уровень'!V1640</f>
        <v>-9.5247499999999992</v>
      </c>
      <c r="V800" s="944">
        <f>'2 уровень'!W1640</f>
        <v>75.29683</v>
      </c>
      <c r="W800" s="36">
        <f t="shared" ref="W800" si="119">R800/Q800*100</f>
        <v>30.899656623707116</v>
      </c>
      <c r="X800" s="36">
        <f t="shared" ref="X800" si="120">V800/Q800*100</f>
        <v>27.429885081763967</v>
      </c>
      <c r="Y800" s="944">
        <f>'2 уровень'!X1640</f>
        <v>0</v>
      </c>
      <c r="Z800" s="944">
        <f>'2 уровень'!Y1640</f>
        <v>0</v>
      </c>
      <c r="AA800" s="36">
        <f>'2 уровень'!Z1640</f>
        <v>0</v>
      </c>
      <c r="AB800" s="1920"/>
      <c r="AD800" s="1929"/>
    </row>
    <row r="801" spans="1:196" x14ac:dyDescent="0.25">
      <c r="A801" s="27">
        <v>1</v>
      </c>
      <c r="B801" s="27">
        <v>1</v>
      </c>
      <c r="C801" s="1229" t="s">
        <v>326</v>
      </c>
      <c r="D801" s="43">
        <f>'2 уровень'!E1641</f>
        <v>1000</v>
      </c>
      <c r="E801" s="43">
        <f>'2 уровень'!F1641</f>
        <v>83</v>
      </c>
      <c r="F801" s="43">
        <f>'2 уровень'!G1641</f>
        <v>57</v>
      </c>
      <c r="G801" s="922">
        <f>'2 уровень'!H1641</f>
        <v>68.674698795180717</v>
      </c>
      <c r="H801" s="945">
        <f>'2 уровень'!I1641</f>
        <v>0</v>
      </c>
      <c r="I801" s="945">
        <f>'2 уровень'!J1641</f>
        <v>0</v>
      </c>
      <c r="J801" s="39">
        <f>'2 уровень'!K1641</f>
        <v>0</v>
      </c>
      <c r="K801" s="39">
        <f>'2 уровень'!L1641</f>
        <v>0</v>
      </c>
      <c r="L801" s="39">
        <f>'2 уровень'!M1641</f>
        <v>0</v>
      </c>
      <c r="M801" s="39">
        <f>'2 уровень'!N1641</f>
        <v>0</v>
      </c>
      <c r="N801" s="39">
        <f>'2 уровень'!O1641</f>
        <v>0</v>
      </c>
      <c r="O801" s="39">
        <f>'2 уровень'!P1641</f>
        <v>0</v>
      </c>
      <c r="P801" s="36">
        <f>'2 уровень'!Q1641</f>
        <v>0</v>
      </c>
      <c r="Q801" s="36">
        <f>'2 уровень'!R1641</f>
        <v>0</v>
      </c>
      <c r="R801" s="36">
        <f>'2 уровень'!S1641</f>
        <v>0</v>
      </c>
      <c r="S801" s="36">
        <f>'2 уровень'!T1641</f>
        <v>0</v>
      </c>
      <c r="T801" s="36">
        <f>'2 уровень'!U1641</f>
        <v>0</v>
      </c>
      <c r="U801" s="36">
        <f>'2 уровень'!V1641</f>
        <v>0</v>
      </c>
      <c r="V801" s="944">
        <f>'2 уровень'!W1641</f>
        <v>0</v>
      </c>
      <c r="W801" s="36"/>
      <c r="X801" s="36"/>
      <c r="Y801" s="944" t="e">
        <f>'2 уровень'!#REF!</f>
        <v>#REF!</v>
      </c>
      <c r="Z801" s="944" t="e">
        <f>'2 уровень'!#REF!</f>
        <v>#REF!</v>
      </c>
      <c r="AA801" s="36" t="e">
        <f>'2 уровень'!#REF!</f>
        <v>#REF!</v>
      </c>
      <c r="AB801" s="1920"/>
      <c r="AD801" s="1929"/>
    </row>
    <row r="802" spans="1:196" x14ac:dyDescent="0.25">
      <c r="A802" s="27">
        <v>1</v>
      </c>
      <c r="B802" s="27">
        <v>1</v>
      </c>
      <c r="C802" s="1316" t="s">
        <v>327</v>
      </c>
      <c r="D802" s="43">
        <f>'2 уровень'!E1642</f>
        <v>1000</v>
      </c>
      <c r="E802" s="43">
        <f>'2 уровень'!F1642</f>
        <v>83</v>
      </c>
      <c r="F802" s="43">
        <f>'2 уровень'!G1642</f>
        <v>57</v>
      </c>
      <c r="G802" s="922">
        <f>'2 уровень'!H1642</f>
        <v>68.674698795180717</v>
      </c>
      <c r="H802" s="945">
        <f>'2 уровень'!I1642</f>
        <v>0</v>
      </c>
      <c r="I802" s="945">
        <f>'2 уровень'!J1642</f>
        <v>0</v>
      </c>
      <c r="J802" s="39">
        <f>'2 уровень'!K1642</f>
        <v>0</v>
      </c>
      <c r="K802" s="39">
        <f>'2 уровень'!L1642</f>
        <v>0</v>
      </c>
      <c r="L802" s="39">
        <f>'2 уровень'!M1642</f>
        <v>0</v>
      </c>
      <c r="M802" s="39">
        <f>'2 уровень'!N1642</f>
        <v>0</v>
      </c>
      <c r="N802" s="39">
        <f>'2 уровень'!O1642</f>
        <v>0</v>
      </c>
      <c r="O802" s="39">
        <f>'2 уровень'!P1642</f>
        <v>0</v>
      </c>
      <c r="P802" s="36">
        <f>'2 уровень'!Q1642</f>
        <v>0</v>
      </c>
      <c r="Q802" s="36">
        <f>'2 уровень'!R1642</f>
        <v>0</v>
      </c>
      <c r="R802" s="36">
        <f>'2 уровень'!S1642</f>
        <v>0</v>
      </c>
      <c r="S802" s="36">
        <f>'2 уровень'!T1642</f>
        <v>0</v>
      </c>
      <c r="T802" s="36">
        <f>'2 уровень'!U1642</f>
        <v>0</v>
      </c>
      <c r="U802" s="36">
        <f>'2 уровень'!V1642</f>
        <v>0</v>
      </c>
      <c r="V802" s="944">
        <f>'2 уровень'!W1642</f>
        <v>0</v>
      </c>
      <c r="W802" s="36"/>
      <c r="X802" s="36"/>
      <c r="Y802" s="944">
        <f>'2 уровень'!X1641</f>
        <v>0</v>
      </c>
      <c r="Z802" s="944">
        <f>'2 уровень'!Y1641</f>
        <v>0</v>
      </c>
      <c r="AA802" s="36">
        <f>'2 уровень'!Z1641</f>
        <v>0</v>
      </c>
      <c r="AB802" s="1920"/>
      <c r="AD802" s="1929"/>
    </row>
    <row r="803" spans="1:196" x14ac:dyDescent="0.25">
      <c r="A803" s="27">
        <v>1</v>
      </c>
      <c r="B803" s="27">
        <v>1</v>
      </c>
      <c r="C803" s="1229" t="s">
        <v>328</v>
      </c>
      <c r="D803" s="43">
        <f>'2 уровень'!E1643</f>
        <v>2</v>
      </c>
      <c r="E803" s="43">
        <f>'2 уровень'!F1643</f>
        <v>0</v>
      </c>
      <c r="F803" s="43">
        <f>'2 уровень'!G1643</f>
        <v>0</v>
      </c>
      <c r="G803" s="922" t="e">
        <f>'2 уровень'!H1643</f>
        <v>#DIV/0!</v>
      </c>
      <c r="H803" s="945">
        <f>'2 уровень'!I1643</f>
        <v>0</v>
      </c>
      <c r="I803" s="945">
        <f>'2 уровень'!J1643</f>
        <v>0</v>
      </c>
      <c r="J803" s="39">
        <f>'2 уровень'!K1643</f>
        <v>0</v>
      </c>
      <c r="K803" s="39">
        <f>'2 уровень'!L1643</f>
        <v>0</v>
      </c>
      <c r="L803" s="39">
        <f>'2 уровень'!M1643</f>
        <v>0</v>
      </c>
      <c r="M803" s="39">
        <f>'2 уровень'!N1643</f>
        <v>0</v>
      </c>
      <c r="N803" s="39">
        <f>'2 уровень'!O1643</f>
        <v>0</v>
      </c>
      <c r="O803" s="39">
        <f>'2 уровень'!P1643</f>
        <v>0</v>
      </c>
      <c r="P803" s="36">
        <f>'2 уровень'!Q1643</f>
        <v>0</v>
      </c>
      <c r="Q803" s="36">
        <f>'2 уровень'!R1643</f>
        <v>0</v>
      </c>
      <c r="R803" s="36">
        <f>'2 уровень'!S1643</f>
        <v>0</v>
      </c>
      <c r="S803" s="36">
        <f>'2 уровень'!T1643</f>
        <v>0</v>
      </c>
      <c r="T803" s="36">
        <f>'2 уровень'!U1643</f>
        <v>0</v>
      </c>
      <c r="U803" s="36">
        <f>'2 уровень'!V1643</f>
        <v>0</v>
      </c>
      <c r="V803" s="944">
        <f>'2 уровень'!W1643</f>
        <v>0</v>
      </c>
      <c r="W803" s="36"/>
      <c r="X803" s="36"/>
      <c r="Y803" s="944">
        <f>'2 уровень'!X1642</f>
        <v>0</v>
      </c>
      <c r="Z803" s="944">
        <f>'2 уровень'!Y1642</f>
        <v>0</v>
      </c>
      <c r="AA803" s="36">
        <f>'2 уровень'!Z1642</f>
        <v>0</v>
      </c>
      <c r="AB803" s="1920"/>
      <c r="AD803" s="1929"/>
    </row>
    <row r="804" spans="1:196" ht="29.25" x14ac:dyDescent="0.25">
      <c r="B804" s="27">
        <v>1</v>
      </c>
      <c r="C804" s="1229" t="s">
        <v>329</v>
      </c>
      <c r="D804" s="43">
        <f>'2 уровень'!E1644</f>
        <v>2</v>
      </c>
      <c r="E804" s="43">
        <f>'2 уровень'!F1644</f>
        <v>0</v>
      </c>
      <c r="F804" s="43">
        <f>'2 уровень'!G1644</f>
        <v>0</v>
      </c>
      <c r="G804" s="922">
        <f>'2 уровень'!H1644</f>
        <v>0</v>
      </c>
      <c r="H804" s="945">
        <f>'2 уровень'!I1644</f>
        <v>0</v>
      </c>
      <c r="I804" s="945">
        <f>'2 уровень'!J1644</f>
        <v>0</v>
      </c>
      <c r="J804" s="39">
        <f>'2 уровень'!K1644</f>
        <v>0</v>
      </c>
      <c r="K804" s="39">
        <f>'2 уровень'!L1644</f>
        <v>0</v>
      </c>
      <c r="L804" s="39">
        <f>'2 уровень'!M1644</f>
        <v>0</v>
      </c>
      <c r="M804" s="39">
        <f>'2 уровень'!N1644</f>
        <v>0</v>
      </c>
      <c r="N804" s="39">
        <f>'2 уровень'!O1644</f>
        <v>0</v>
      </c>
      <c r="O804" s="39">
        <f>'2 уровень'!P1644</f>
        <v>0</v>
      </c>
      <c r="P804" s="36">
        <f>'2 уровень'!Q1644</f>
        <v>0</v>
      </c>
      <c r="Q804" s="36">
        <f>'2 уровень'!R1644</f>
        <v>0</v>
      </c>
      <c r="R804" s="36">
        <f>'2 уровень'!S1644</f>
        <v>0</v>
      </c>
      <c r="S804" s="36">
        <f>'2 уровень'!T1644</f>
        <v>0</v>
      </c>
      <c r="T804" s="36">
        <f>'2 уровень'!U1644</f>
        <v>0</v>
      </c>
      <c r="U804" s="36">
        <f>'2 уровень'!V1644</f>
        <v>0</v>
      </c>
      <c r="V804" s="944">
        <f>'2 уровень'!W1644</f>
        <v>0</v>
      </c>
      <c r="W804" s="36"/>
      <c r="X804" s="36"/>
      <c r="Y804" s="944"/>
      <c r="Z804" s="944"/>
      <c r="AA804" s="36"/>
      <c r="AB804" s="1920"/>
      <c r="AD804" s="1929"/>
    </row>
    <row r="805" spans="1:196" ht="15.75" thickBot="1" x14ac:dyDescent="0.3">
      <c r="B805" s="27">
        <v>1</v>
      </c>
      <c r="C805" s="1336" t="s">
        <v>344</v>
      </c>
      <c r="D805" s="43">
        <f>'2 уровень'!E1645</f>
        <v>1002</v>
      </c>
      <c r="E805" s="43">
        <f>'2 уровень'!F1645</f>
        <v>83</v>
      </c>
      <c r="F805" s="43">
        <f>'2 уровень'!G1645</f>
        <v>57</v>
      </c>
      <c r="G805" s="922">
        <f>'2 уровень'!H1645</f>
        <v>68.674698795180717</v>
      </c>
      <c r="H805" s="945">
        <f>'2 уровень'!I1645</f>
        <v>0</v>
      </c>
      <c r="I805" s="945">
        <f>'2 уровень'!J1645</f>
        <v>0</v>
      </c>
      <c r="J805" s="39">
        <f>'2 уровень'!K1645</f>
        <v>0</v>
      </c>
      <c r="K805" s="39">
        <f>'2 уровень'!L1645</f>
        <v>0</v>
      </c>
      <c r="L805" s="39">
        <f>'2 уровень'!M1645</f>
        <v>0</v>
      </c>
      <c r="M805" s="39">
        <f>'2 уровень'!N1645</f>
        <v>0</v>
      </c>
      <c r="N805" s="39">
        <f>'2 уровень'!O1645</f>
        <v>0</v>
      </c>
      <c r="O805" s="39">
        <f>'2 уровень'!P1645</f>
        <v>0</v>
      </c>
      <c r="P805" s="36">
        <f>'2 уровень'!Q1645</f>
        <v>2072.87626</v>
      </c>
      <c r="Q805" s="36">
        <f>'2 уровень'!R1645</f>
        <v>172.73968833333333</v>
      </c>
      <c r="R805" s="36">
        <f>'2 уровень'!S1645</f>
        <v>163.78346999999999</v>
      </c>
      <c r="S805" s="36">
        <f>'2 уровень'!T1645</f>
        <v>0</v>
      </c>
      <c r="T805" s="36">
        <f>'2 уровень'!U1645</f>
        <v>-8.9562183333333394</v>
      </c>
      <c r="U805" s="36">
        <f>'2 уровень'!V1645</f>
        <v>-2.5279499999999997</v>
      </c>
      <c r="V805" s="944">
        <f>'2 уровень'!W1645</f>
        <v>161.25551999999999</v>
      </c>
      <c r="W805" s="36">
        <f t="shared" ref="W805" si="121">R805/Q805*100</f>
        <v>94.815193647883262</v>
      </c>
      <c r="X805" s="36">
        <f t="shared" ref="X805" si="122">V805/Q805*100</f>
        <v>93.351748840039292</v>
      </c>
      <c r="Y805" s="944"/>
      <c r="Z805" s="944"/>
      <c r="AA805" s="36"/>
      <c r="AB805" s="1920"/>
      <c r="AD805" s="1929"/>
    </row>
    <row r="806" spans="1:196" s="976" customFormat="1" ht="15" customHeight="1" x14ac:dyDescent="0.25">
      <c r="A806" s="27">
        <v>1</v>
      </c>
      <c r="B806" s="27">
        <v>1</v>
      </c>
      <c r="C806" s="972" t="s">
        <v>127</v>
      </c>
      <c r="D806" s="973"/>
      <c r="E806" s="973"/>
      <c r="F806" s="973"/>
      <c r="G806" s="974"/>
      <c r="H806" s="948"/>
      <c r="I806" s="948"/>
      <c r="J806" s="975"/>
      <c r="K806" s="975"/>
      <c r="L806" s="975"/>
      <c r="M806" s="975"/>
      <c r="N806" s="975"/>
      <c r="O806" s="975"/>
      <c r="P806" s="48">
        <f>P807-P808-P842-P845-P850</f>
        <v>0</v>
      </c>
      <c r="Q806" s="48">
        <f t="shared" ref="Q806:V806" si="123">Q807-Q808-Q842-Q845-Q850</f>
        <v>0</v>
      </c>
      <c r="R806" s="48">
        <f t="shared" si="123"/>
        <v>0</v>
      </c>
      <c r="S806" s="48">
        <f t="shared" si="123"/>
        <v>0</v>
      </c>
      <c r="T806" s="48">
        <f t="shared" si="123"/>
        <v>2.2737367544323206E-13</v>
      </c>
      <c r="U806" s="48">
        <f t="shared" si="123"/>
        <v>-2.9753977059954195E-14</v>
      </c>
      <c r="V806" s="48">
        <f t="shared" si="123"/>
        <v>0</v>
      </c>
      <c r="W806" s="48"/>
      <c r="X806" s="48"/>
      <c r="Y806" s="48"/>
      <c r="Z806" s="1909" t="e">
        <f t="shared" ref="Z806:AA806" si="124">Z807-Z808-Z842-Z845-Z846</f>
        <v>#REF!</v>
      </c>
      <c r="AA806" s="48" t="e">
        <f t="shared" si="124"/>
        <v>#REF!</v>
      </c>
      <c r="AB806" s="1920"/>
      <c r="AC806" s="915"/>
      <c r="AD806" s="1929"/>
      <c r="AE806" s="915"/>
      <c r="AF806" s="915"/>
      <c r="AG806" s="915"/>
      <c r="AH806" s="915"/>
      <c r="AI806" s="915"/>
      <c r="AJ806" s="915"/>
      <c r="AK806" s="915"/>
      <c r="AL806" s="915"/>
      <c r="AM806" s="915"/>
      <c r="AN806" s="915"/>
      <c r="AO806" s="915"/>
      <c r="AP806" s="915"/>
      <c r="AQ806" s="915"/>
      <c r="AR806" s="915"/>
      <c r="AS806" s="915"/>
      <c r="AT806" s="915"/>
      <c r="AU806" s="915"/>
      <c r="AV806" s="915"/>
      <c r="AW806" s="915"/>
      <c r="AX806" s="915"/>
      <c r="AY806" s="915"/>
      <c r="AZ806" s="915"/>
      <c r="BA806" s="915"/>
      <c r="BB806" s="915"/>
      <c r="BC806" s="915"/>
      <c r="BD806" s="915"/>
      <c r="BE806" s="915"/>
      <c r="BF806" s="915"/>
      <c r="BG806" s="915"/>
      <c r="BH806" s="915"/>
      <c r="BI806" s="915"/>
      <c r="BJ806" s="915"/>
      <c r="BK806" s="915"/>
      <c r="BL806" s="915"/>
      <c r="BM806" s="915"/>
      <c r="BN806" s="915"/>
      <c r="BO806" s="915"/>
      <c r="BP806" s="915"/>
      <c r="BQ806" s="915"/>
      <c r="BR806" s="915"/>
      <c r="BS806" s="915"/>
      <c r="BT806" s="915"/>
      <c r="BU806" s="915"/>
      <c r="BV806" s="915"/>
      <c r="BW806" s="915"/>
      <c r="BX806" s="915"/>
      <c r="BY806" s="915"/>
      <c r="BZ806" s="915"/>
      <c r="CA806" s="915"/>
      <c r="CB806" s="915"/>
      <c r="CC806" s="915"/>
      <c r="CD806" s="915"/>
      <c r="CE806" s="915"/>
      <c r="CF806" s="915"/>
      <c r="CG806" s="915"/>
      <c r="CH806" s="915"/>
      <c r="CI806" s="915"/>
      <c r="CJ806" s="915"/>
      <c r="CK806" s="915"/>
      <c r="CL806" s="915"/>
      <c r="CM806" s="915"/>
      <c r="CN806" s="915"/>
      <c r="CO806" s="915"/>
      <c r="CP806" s="915"/>
      <c r="CQ806" s="915"/>
      <c r="CR806" s="915"/>
      <c r="CS806" s="915"/>
      <c r="CT806" s="915"/>
      <c r="CU806" s="915"/>
      <c r="CV806" s="915"/>
      <c r="CW806" s="915"/>
      <c r="CX806" s="915"/>
      <c r="CY806" s="915"/>
      <c r="CZ806" s="915"/>
      <c r="DA806" s="915"/>
      <c r="DB806" s="915"/>
      <c r="DC806" s="915"/>
      <c r="DD806" s="915"/>
      <c r="DE806" s="915"/>
      <c r="DF806" s="915"/>
      <c r="DG806" s="915"/>
      <c r="DH806" s="915"/>
      <c r="DI806" s="915"/>
      <c r="DJ806" s="915"/>
      <c r="DK806" s="915"/>
      <c r="DL806" s="915"/>
      <c r="DM806" s="915"/>
      <c r="DN806" s="915"/>
      <c r="DO806" s="915"/>
      <c r="DP806" s="915"/>
      <c r="DQ806" s="915"/>
      <c r="DR806" s="915"/>
      <c r="DS806" s="915"/>
      <c r="DT806" s="915"/>
      <c r="DU806" s="915"/>
      <c r="DV806" s="915"/>
      <c r="DW806" s="915"/>
      <c r="DX806" s="915"/>
      <c r="DY806" s="915"/>
      <c r="DZ806" s="915"/>
      <c r="EA806" s="915"/>
      <c r="EB806" s="915"/>
      <c r="EC806" s="915"/>
      <c r="ED806" s="915"/>
      <c r="EE806" s="915"/>
      <c r="EF806" s="915"/>
      <c r="EG806" s="915"/>
      <c r="EH806" s="915"/>
      <c r="EI806" s="915"/>
      <c r="EJ806" s="915"/>
      <c r="EK806" s="915"/>
      <c r="EL806" s="915"/>
      <c r="EM806" s="915"/>
      <c r="EN806" s="915"/>
      <c r="EO806" s="915"/>
      <c r="EP806" s="915"/>
      <c r="EQ806" s="915"/>
      <c r="ER806" s="915"/>
      <c r="ES806" s="915"/>
      <c r="ET806" s="915"/>
      <c r="EU806" s="915"/>
      <c r="EV806" s="915"/>
      <c r="EW806" s="915"/>
      <c r="EX806" s="915"/>
      <c r="EY806" s="915"/>
      <c r="EZ806" s="915"/>
      <c r="FA806" s="915"/>
      <c r="FB806" s="915"/>
      <c r="FC806" s="915"/>
      <c r="FD806" s="915"/>
      <c r="FE806" s="915"/>
      <c r="FF806" s="915"/>
      <c r="FG806" s="915"/>
      <c r="FH806" s="915"/>
      <c r="FI806" s="915"/>
      <c r="FJ806" s="915"/>
      <c r="FK806" s="915"/>
      <c r="FL806" s="915"/>
      <c r="FM806" s="915"/>
      <c r="FN806" s="915"/>
      <c r="FO806" s="915"/>
      <c r="FP806" s="915"/>
      <c r="FQ806" s="915"/>
      <c r="FR806" s="915"/>
      <c r="FS806" s="915"/>
      <c r="FT806" s="915"/>
      <c r="FU806" s="915"/>
      <c r="FV806" s="915"/>
      <c r="FW806" s="915"/>
      <c r="FX806" s="915"/>
      <c r="FY806" s="915"/>
      <c r="FZ806" s="915"/>
      <c r="GA806" s="915"/>
      <c r="GB806" s="915"/>
      <c r="GC806" s="915"/>
      <c r="GD806" s="915"/>
      <c r="GE806" s="915"/>
      <c r="GF806" s="915"/>
      <c r="GG806" s="915"/>
      <c r="GH806" s="915"/>
      <c r="GI806" s="915"/>
      <c r="GJ806" s="915"/>
      <c r="GK806" s="915"/>
      <c r="GL806" s="915"/>
      <c r="GM806" s="915"/>
      <c r="GN806" s="915"/>
    </row>
    <row r="807" spans="1:196" s="915" customFormat="1" ht="15" customHeight="1" x14ac:dyDescent="0.25">
      <c r="A807" s="27">
        <v>1</v>
      </c>
      <c r="B807" s="27">
        <v>1</v>
      </c>
      <c r="C807" s="16" t="s">
        <v>112</v>
      </c>
      <c r="D807" s="916">
        <f>'1 уровень'!E2348</f>
        <v>0</v>
      </c>
      <c r="E807" s="916">
        <f>'1 уровень'!F2348</f>
        <v>0</v>
      </c>
      <c r="F807" s="916">
        <f>'1 уровень'!G2348</f>
        <v>0</v>
      </c>
      <c r="G807" s="933">
        <f>'1 уровень'!H2348</f>
        <v>0</v>
      </c>
      <c r="H807" s="934">
        <f>'1 уровень'!I2348</f>
        <v>0</v>
      </c>
      <c r="I807" s="934">
        <f>'1 уровень'!J2348</f>
        <v>0</v>
      </c>
      <c r="J807" s="33">
        <f>'1 уровень'!K2348</f>
        <v>0</v>
      </c>
      <c r="K807" s="33">
        <f>'1 уровень'!L2348</f>
        <v>0</v>
      </c>
      <c r="L807" s="33">
        <f>'1 уровень'!M2348</f>
        <v>0</v>
      </c>
      <c r="M807" s="33">
        <f>'1 уровень'!N2348</f>
        <v>0</v>
      </c>
      <c r="N807" s="33">
        <f>'1 уровень'!O2348</f>
        <v>0</v>
      </c>
      <c r="O807" s="33">
        <f>'1 уровень'!P2348</f>
        <v>0</v>
      </c>
      <c r="P807" s="36">
        <f>'1 уровень'!Q2348</f>
        <v>406301.60224799998</v>
      </c>
      <c r="Q807" s="36">
        <f>'1 уровень'!R2348</f>
        <v>33858.466853999998</v>
      </c>
      <c r="R807" s="36">
        <f>'1 уровень'!S2348</f>
        <v>30810.846010000001</v>
      </c>
      <c r="S807" s="36">
        <f>'1 уровень'!T2348</f>
        <v>0</v>
      </c>
      <c r="T807" s="36">
        <f>'1 уровень'!U2348</f>
        <v>-3047.6208439999982</v>
      </c>
      <c r="U807" s="36">
        <f>'1 уровень'!V2348</f>
        <v>-246.74301000000003</v>
      </c>
      <c r="V807" s="944">
        <f>'1 уровень'!W2348</f>
        <v>30564.103000000003</v>
      </c>
      <c r="W807" s="36">
        <f t="shared" ref="W807:W808" si="125">R807/Q807*100</f>
        <v>90.998940214447558</v>
      </c>
      <c r="X807" s="36">
        <f t="shared" ref="X807:X808" si="126">V807/Q807*100</f>
        <v>90.270191889651969</v>
      </c>
      <c r="Y807" s="944"/>
      <c r="Z807" s="944" t="e">
        <f>'1 уровень'!Y2348</f>
        <v>#REF!</v>
      </c>
      <c r="AA807" s="36" t="e">
        <f>'1 уровень'!Z2348</f>
        <v>#REF!</v>
      </c>
      <c r="AB807" s="1920"/>
      <c r="AC807" s="27"/>
      <c r="AD807" s="1929"/>
      <c r="AE807" s="27"/>
      <c r="AF807" s="27"/>
      <c r="AG807" s="27"/>
      <c r="AH807" s="27"/>
      <c r="AI807" s="27"/>
      <c r="AJ807" s="27"/>
      <c r="AK807" s="27"/>
      <c r="AL807" s="27"/>
      <c r="AM807" s="27"/>
      <c r="AN807" s="27"/>
      <c r="AO807" s="27"/>
      <c r="AP807" s="27"/>
      <c r="AQ807" s="27"/>
      <c r="AR807" s="27"/>
      <c r="AS807" s="27"/>
      <c r="AT807" s="27"/>
      <c r="AU807" s="27"/>
      <c r="AV807" s="27"/>
      <c r="AW807" s="27"/>
      <c r="AX807" s="27"/>
      <c r="AY807" s="27"/>
      <c r="AZ807" s="27"/>
      <c r="BA807" s="27"/>
      <c r="BB807" s="27"/>
      <c r="BC807" s="27"/>
      <c r="BD807" s="27"/>
      <c r="BE807" s="27"/>
      <c r="BF807" s="27"/>
      <c r="BG807" s="27"/>
      <c r="BH807" s="27"/>
      <c r="BI807" s="27"/>
      <c r="BJ807" s="27"/>
      <c r="BK807" s="27"/>
      <c r="BL807" s="27"/>
      <c r="BM807" s="27"/>
      <c r="BN807" s="27"/>
      <c r="BO807" s="27"/>
      <c r="BP807" s="27"/>
      <c r="BQ807" s="27"/>
      <c r="BR807" s="27"/>
      <c r="BS807" s="27"/>
      <c r="BT807" s="27"/>
      <c r="BU807" s="27"/>
      <c r="BV807" s="27"/>
      <c r="BW807" s="27"/>
      <c r="BX807" s="27"/>
      <c r="BY807" s="27"/>
      <c r="BZ807" s="27"/>
      <c r="CA807" s="27"/>
      <c r="CB807" s="27"/>
      <c r="CC807" s="27"/>
      <c r="CD807" s="27"/>
      <c r="CE807" s="27"/>
      <c r="CF807" s="27"/>
      <c r="CG807" s="27"/>
      <c r="CH807" s="27"/>
      <c r="CI807" s="27"/>
      <c r="CJ807" s="27"/>
      <c r="CK807" s="27"/>
      <c r="CL807" s="27"/>
      <c r="CM807" s="27"/>
      <c r="CN807" s="27"/>
      <c r="CO807" s="27"/>
      <c r="CP807" s="27"/>
      <c r="CQ807" s="27"/>
      <c r="CR807" s="27"/>
      <c r="CS807" s="27"/>
      <c r="CT807" s="27"/>
      <c r="CU807" s="27"/>
      <c r="CV807" s="27"/>
      <c r="CW807" s="27"/>
      <c r="CX807" s="27"/>
      <c r="CY807" s="27"/>
      <c r="CZ807" s="27"/>
      <c r="DA807" s="27"/>
      <c r="DB807" s="27"/>
      <c r="DC807" s="27"/>
      <c r="DD807" s="27"/>
      <c r="DE807" s="27"/>
      <c r="DF807" s="27"/>
      <c r="DG807" s="27"/>
      <c r="DH807" s="27"/>
      <c r="DI807" s="27"/>
      <c r="DJ807" s="27"/>
      <c r="DK807" s="27"/>
      <c r="DL807" s="27"/>
      <c r="DM807" s="27"/>
      <c r="DN807" s="27"/>
      <c r="DO807" s="27"/>
      <c r="DP807" s="27"/>
      <c r="DQ807" s="27"/>
      <c r="DR807" s="27"/>
      <c r="DS807" s="27"/>
      <c r="DT807" s="27"/>
      <c r="DU807" s="27"/>
      <c r="DV807" s="27"/>
      <c r="DW807" s="27"/>
      <c r="DX807" s="27"/>
      <c r="DY807" s="27"/>
      <c r="DZ807" s="27"/>
      <c r="EA807" s="27"/>
      <c r="EB807" s="27"/>
      <c r="EC807" s="27"/>
      <c r="ED807" s="27"/>
      <c r="EE807" s="27"/>
      <c r="EF807" s="27"/>
      <c r="EG807" s="27"/>
      <c r="EH807" s="27"/>
      <c r="EI807" s="27"/>
      <c r="EJ807" s="27"/>
      <c r="EK807" s="27"/>
      <c r="EL807" s="27"/>
      <c r="EM807" s="27"/>
      <c r="EN807" s="27"/>
      <c r="EO807" s="27"/>
      <c r="EP807" s="27"/>
      <c r="EQ807" s="27"/>
      <c r="ER807" s="27"/>
      <c r="ES807" s="27"/>
      <c r="ET807" s="27"/>
      <c r="EU807" s="27"/>
      <c r="EV807" s="27"/>
      <c r="EW807" s="27"/>
      <c r="EX807" s="27"/>
      <c r="EY807" s="27"/>
      <c r="EZ807" s="27"/>
      <c r="FA807" s="27"/>
      <c r="FB807" s="27"/>
      <c r="FC807" s="27"/>
      <c r="FD807" s="27"/>
      <c r="FE807" s="27"/>
      <c r="FF807" s="27"/>
      <c r="FG807" s="27"/>
      <c r="FH807" s="27"/>
      <c r="FI807" s="27"/>
      <c r="FJ807" s="27"/>
      <c r="FK807" s="27"/>
      <c r="FL807" s="27"/>
      <c r="FM807" s="27"/>
      <c r="FN807" s="27"/>
      <c r="FO807" s="27"/>
      <c r="FP807" s="27"/>
      <c r="FQ807" s="27"/>
      <c r="FR807" s="27"/>
      <c r="FS807" s="27"/>
      <c r="FT807" s="27"/>
      <c r="FU807" s="27"/>
      <c r="FV807" s="27"/>
      <c r="FW807" s="27"/>
      <c r="FX807" s="27"/>
      <c r="FY807" s="27"/>
      <c r="FZ807" s="27"/>
      <c r="GA807" s="27"/>
      <c r="GB807" s="27"/>
      <c r="GC807" s="27"/>
      <c r="GD807" s="27"/>
      <c r="GE807" s="27"/>
      <c r="GF807" s="27"/>
      <c r="GG807" s="27"/>
      <c r="GH807" s="27"/>
      <c r="GI807" s="27"/>
      <c r="GJ807" s="27"/>
      <c r="GK807" s="27"/>
      <c r="GL807" s="27"/>
      <c r="GM807" s="27"/>
      <c r="GN807" s="27"/>
    </row>
    <row r="808" spans="1:196" s="915" customFormat="1" ht="15" customHeight="1" x14ac:dyDescent="0.25">
      <c r="A808" s="27">
        <v>1</v>
      </c>
      <c r="B808" s="27">
        <v>1</v>
      </c>
      <c r="C808" s="1416" t="s">
        <v>7</v>
      </c>
      <c r="D808" s="30">
        <f>'1 уровень'!E2349</f>
        <v>3719</v>
      </c>
      <c r="E808" s="30">
        <f>'1 уровень'!F2349</f>
        <v>309</v>
      </c>
      <c r="F808" s="30">
        <f>'1 уровень'!G2349</f>
        <v>306</v>
      </c>
      <c r="G808" s="919">
        <f>'1 уровень'!H2349</f>
        <v>99.029126213592235</v>
      </c>
      <c r="H808" s="934">
        <f>'1 уровень'!I2349</f>
        <v>9.8303307340682977</v>
      </c>
      <c r="I808" s="934">
        <f>'1 уровень'!J2349</f>
        <v>8.7745098039215694</v>
      </c>
      <c r="J808" s="36">
        <f>'1 уровень'!K2349</f>
        <v>36559</v>
      </c>
      <c r="K808" s="36">
        <f>'1 уровень'!L2349</f>
        <v>3047</v>
      </c>
      <c r="L808" s="36">
        <f>'1 уровень'!M2349</f>
        <v>2685</v>
      </c>
      <c r="M808" s="36">
        <f>'1 уровень'!N2349</f>
        <v>88.119461765671147</v>
      </c>
      <c r="N808" s="36">
        <f>'1 уровень'!O2349</f>
        <v>110</v>
      </c>
      <c r="O808" s="36">
        <f>'1 уровень'!P2349</f>
        <v>292.90909090909093</v>
      </c>
      <c r="P808" s="36">
        <f>'1 уровень'!Q2349</f>
        <v>79871.013879999984</v>
      </c>
      <c r="Q808" s="36">
        <f>'1 уровень'!R2349</f>
        <v>6655.9178233333314</v>
      </c>
      <c r="R808" s="36">
        <f>'1 уровень'!S2349</f>
        <v>6654.2626</v>
      </c>
      <c r="S808" s="36">
        <f>'1 уровень'!T2349</f>
        <v>0</v>
      </c>
      <c r="T808" s="36">
        <f>'1 уровень'!U2349</f>
        <v>-1.6552233333311506</v>
      </c>
      <c r="U808" s="36">
        <f>'1 уровень'!V2349</f>
        <v>-110.48802000000001</v>
      </c>
      <c r="V808" s="944">
        <f>'1 уровень'!W2349</f>
        <v>6543.7745800000002</v>
      </c>
      <c r="W808" s="36">
        <f t="shared" si="125"/>
        <v>99.975131553945445</v>
      </c>
      <c r="X808" s="36">
        <f t="shared" si="126"/>
        <v>98.315134797184598</v>
      </c>
      <c r="Y808" s="944">
        <f>'1 уровень'!X2349</f>
        <v>4</v>
      </c>
      <c r="Z808" s="944">
        <f>'1 уровень'!Y2349</f>
        <v>72764.2</v>
      </c>
      <c r="AA808" s="36">
        <f>'1 уровень'!Z2349</f>
        <v>72.764200000000002</v>
      </c>
      <c r="AB808" s="1920"/>
      <c r="AD808" s="1929"/>
    </row>
    <row r="809" spans="1:196" x14ac:dyDescent="0.25">
      <c r="A809" s="27">
        <v>1</v>
      </c>
      <c r="B809" s="27">
        <v>1</v>
      </c>
      <c r="C809" s="1323" t="s">
        <v>14</v>
      </c>
      <c r="D809" s="43">
        <f>'1 уровень'!E2350</f>
        <v>0</v>
      </c>
      <c r="E809" s="43">
        <f>'1 уровень'!F2350</f>
        <v>0</v>
      </c>
      <c r="F809" s="43">
        <f>'1 уровень'!G2350</f>
        <v>0</v>
      </c>
      <c r="G809" s="922">
        <f>'1 уровень'!H2350</f>
        <v>0</v>
      </c>
      <c r="H809" s="945">
        <f>'1 уровень'!I2350</f>
        <v>0</v>
      </c>
      <c r="I809" s="945">
        <f>'1 уровень'!J2350</f>
        <v>0</v>
      </c>
      <c r="J809" s="39">
        <f>'1 уровень'!K2350</f>
        <v>0</v>
      </c>
      <c r="K809" s="39">
        <f>'1 уровень'!L2350</f>
        <v>0</v>
      </c>
      <c r="L809" s="39">
        <f>'1 уровень'!M2350</f>
        <v>0</v>
      </c>
      <c r="M809" s="39">
        <f>'1 уровень'!N2350</f>
        <v>0</v>
      </c>
      <c r="N809" s="39">
        <f>'1 уровень'!O2350</f>
        <v>0</v>
      </c>
      <c r="O809" s="39">
        <f>'1 уровень'!P2350</f>
        <v>0</v>
      </c>
      <c r="P809" s="36">
        <f>'1 уровень'!Q2350</f>
        <v>0</v>
      </c>
      <c r="Q809" s="36">
        <f>'1 уровень'!R2350</f>
        <v>0</v>
      </c>
      <c r="R809" s="36">
        <f>'1 уровень'!S2350</f>
        <v>0</v>
      </c>
      <c r="S809" s="36">
        <f>'1 уровень'!T2350</f>
        <v>0</v>
      </c>
      <c r="T809" s="36">
        <f>'1 уровень'!U2350</f>
        <v>0</v>
      </c>
      <c r="U809" s="36">
        <f>'1 уровень'!V2350</f>
        <v>0</v>
      </c>
      <c r="V809" s="944">
        <f>'1 уровень'!W2350</f>
        <v>0</v>
      </c>
      <c r="W809" s="36"/>
      <c r="X809" s="36"/>
      <c r="Y809" s="944">
        <f>'1 уровень'!X2350</f>
        <v>0</v>
      </c>
      <c r="Z809" s="944">
        <f>'1 уровень'!Y2350</f>
        <v>0</v>
      </c>
      <c r="AA809" s="36">
        <f>'1 уровень'!Z2350</f>
        <v>0</v>
      </c>
      <c r="AB809" s="1920"/>
      <c r="AC809" s="915"/>
      <c r="AD809" s="1929"/>
      <c r="AE809" s="915"/>
      <c r="AF809" s="915"/>
      <c r="AG809" s="915"/>
      <c r="AH809" s="915"/>
      <c r="AI809" s="915"/>
      <c r="AJ809" s="915"/>
      <c r="AK809" s="915"/>
      <c r="AL809" s="915"/>
      <c r="AM809" s="915"/>
      <c r="AN809" s="915"/>
      <c r="AO809" s="915"/>
      <c r="AP809" s="915"/>
      <c r="AQ809" s="915"/>
      <c r="AR809" s="915"/>
      <c r="AS809" s="915"/>
      <c r="AT809" s="915"/>
      <c r="AU809" s="915"/>
      <c r="AV809" s="915"/>
      <c r="AW809" s="915"/>
      <c r="AX809" s="915"/>
      <c r="AY809" s="915"/>
      <c r="AZ809" s="915"/>
      <c r="BA809" s="915"/>
      <c r="BB809" s="915"/>
      <c r="BC809" s="915"/>
      <c r="BD809" s="915"/>
      <c r="BE809" s="915"/>
      <c r="BF809" s="915"/>
      <c r="BG809" s="915"/>
      <c r="BH809" s="915"/>
      <c r="BI809" s="915"/>
      <c r="BJ809" s="915"/>
      <c r="BK809" s="915"/>
      <c r="BL809" s="915"/>
      <c r="BM809" s="915"/>
      <c r="BN809" s="915"/>
      <c r="BO809" s="915"/>
      <c r="BP809" s="915"/>
      <c r="BQ809" s="915"/>
      <c r="BR809" s="915"/>
      <c r="BS809" s="915"/>
      <c r="BT809" s="915"/>
      <c r="BU809" s="915"/>
      <c r="BV809" s="915"/>
      <c r="BW809" s="915"/>
      <c r="BX809" s="915"/>
      <c r="BY809" s="915"/>
      <c r="BZ809" s="915"/>
      <c r="CA809" s="915"/>
      <c r="CB809" s="915"/>
      <c r="CC809" s="915"/>
      <c r="CD809" s="915"/>
      <c r="CE809" s="915"/>
      <c r="CF809" s="915"/>
      <c r="CG809" s="915"/>
      <c r="CH809" s="915"/>
      <c r="CI809" s="915"/>
      <c r="CJ809" s="915"/>
      <c r="CK809" s="915"/>
      <c r="CL809" s="915"/>
      <c r="CM809" s="915"/>
      <c r="CN809" s="915"/>
      <c r="CO809" s="915"/>
      <c r="CP809" s="915"/>
      <c r="CQ809" s="915"/>
      <c r="CR809" s="915"/>
      <c r="CS809" s="915"/>
      <c r="CT809" s="915"/>
      <c r="CU809" s="915"/>
      <c r="CV809" s="915"/>
      <c r="CW809" s="915"/>
      <c r="CX809" s="915"/>
      <c r="CY809" s="915"/>
      <c r="CZ809" s="915"/>
      <c r="DA809" s="915"/>
      <c r="DB809" s="915"/>
      <c r="DC809" s="915"/>
      <c r="DD809" s="915"/>
      <c r="DE809" s="915"/>
      <c r="DF809" s="915"/>
      <c r="DG809" s="915"/>
      <c r="DH809" s="915"/>
      <c r="DI809" s="915"/>
      <c r="DJ809" s="915"/>
      <c r="DK809" s="915"/>
      <c r="DL809" s="915"/>
      <c r="DM809" s="915"/>
      <c r="DN809" s="915"/>
      <c r="DO809" s="915"/>
      <c r="DP809" s="915"/>
      <c r="DQ809" s="915"/>
      <c r="DR809" s="915"/>
      <c r="DS809" s="915"/>
      <c r="DT809" s="915"/>
      <c r="DU809" s="915"/>
      <c r="DV809" s="915"/>
      <c r="DW809" s="915"/>
      <c r="DX809" s="915"/>
      <c r="DY809" s="915"/>
      <c r="DZ809" s="915"/>
      <c r="EA809" s="915"/>
      <c r="EB809" s="915"/>
      <c r="EC809" s="915"/>
      <c r="ED809" s="915"/>
      <c r="EE809" s="915"/>
      <c r="EF809" s="915"/>
      <c r="EG809" s="915"/>
      <c r="EH809" s="915"/>
      <c r="EI809" s="915"/>
      <c r="EJ809" s="915"/>
      <c r="EK809" s="915"/>
      <c r="EL809" s="915"/>
      <c r="EM809" s="915"/>
      <c r="EN809" s="915"/>
      <c r="EO809" s="915"/>
      <c r="EP809" s="915"/>
      <c r="EQ809" s="915"/>
      <c r="ER809" s="915"/>
      <c r="ES809" s="915"/>
      <c r="ET809" s="915"/>
      <c r="EU809" s="915"/>
      <c r="EV809" s="915"/>
      <c r="EW809" s="915"/>
      <c r="EX809" s="915"/>
      <c r="EY809" s="915"/>
      <c r="EZ809" s="915"/>
      <c r="FA809" s="915"/>
      <c r="FB809" s="915"/>
      <c r="FC809" s="915"/>
      <c r="FD809" s="915"/>
      <c r="FE809" s="915"/>
      <c r="FF809" s="915"/>
      <c r="FG809" s="915"/>
      <c r="FH809" s="915"/>
      <c r="FI809" s="915"/>
      <c r="FJ809" s="915"/>
      <c r="FK809" s="915"/>
      <c r="FL809" s="915"/>
      <c r="FM809" s="915"/>
      <c r="FN809" s="915"/>
      <c r="FO809" s="915"/>
      <c r="FP809" s="915"/>
      <c r="FQ809" s="915"/>
      <c r="FR809" s="915"/>
      <c r="FS809" s="915"/>
      <c r="FT809" s="915"/>
      <c r="FU809" s="915"/>
      <c r="FV809" s="915"/>
      <c r="FW809" s="915"/>
      <c r="FX809" s="915"/>
      <c r="FY809" s="915"/>
      <c r="FZ809" s="915"/>
      <c r="GA809" s="915"/>
      <c r="GB809" s="915"/>
      <c r="GC809" s="915"/>
      <c r="GD809" s="915"/>
      <c r="GE809" s="915"/>
      <c r="GF809" s="915"/>
      <c r="GG809" s="915"/>
      <c r="GH809" s="915"/>
      <c r="GI809" s="915"/>
      <c r="GJ809" s="915"/>
      <c r="GK809" s="915"/>
      <c r="GL809" s="915"/>
      <c r="GM809" s="915"/>
      <c r="GN809" s="915"/>
    </row>
    <row r="810" spans="1:196" x14ac:dyDescent="0.25">
      <c r="A810" s="27">
        <v>1</v>
      </c>
      <c r="B810" s="27">
        <v>1</v>
      </c>
      <c r="C810" s="1360" t="s">
        <v>302</v>
      </c>
      <c r="D810" s="43">
        <f>'1 уровень'!E2351</f>
        <v>0</v>
      </c>
      <c r="E810" s="43">
        <f>'1 уровень'!F2351</f>
        <v>0</v>
      </c>
      <c r="F810" s="43">
        <f>'1 уровень'!G2351</f>
        <v>0</v>
      </c>
      <c r="G810" s="922">
        <f>'1 уровень'!H2351</f>
        <v>0</v>
      </c>
      <c r="H810" s="945">
        <f>'1 уровень'!I2351</f>
        <v>0</v>
      </c>
      <c r="I810" s="945">
        <f>'1 уровень'!J2351</f>
        <v>0</v>
      </c>
      <c r="J810" s="39">
        <f>'1 уровень'!K2351</f>
        <v>0</v>
      </c>
      <c r="K810" s="39">
        <f>'1 уровень'!L2351</f>
        <v>0</v>
      </c>
      <c r="L810" s="39">
        <f>'1 уровень'!M2351</f>
        <v>0</v>
      </c>
      <c r="M810" s="39">
        <f>'1 уровень'!N2351</f>
        <v>0</v>
      </c>
      <c r="N810" s="39">
        <f>'1 уровень'!O2351</f>
        <v>0</v>
      </c>
      <c r="O810" s="39">
        <f>'1 уровень'!P2351</f>
        <v>0</v>
      </c>
      <c r="P810" s="36">
        <f>'1 уровень'!Q2351</f>
        <v>0</v>
      </c>
      <c r="Q810" s="36">
        <f>'1 уровень'!R2351</f>
        <v>0</v>
      </c>
      <c r="R810" s="36">
        <f>'1 уровень'!S2351</f>
        <v>0</v>
      </c>
      <c r="S810" s="36">
        <f>'1 уровень'!T2351</f>
        <v>0</v>
      </c>
      <c r="T810" s="36">
        <f>'1 уровень'!U2351</f>
        <v>0</v>
      </c>
      <c r="U810" s="36">
        <f>'1 уровень'!V2351</f>
        <v>0</v>
      </c>
      <c r="V810" s="944">
        <f>'1 уровень'!W2351</f>
        <v>0</v>
      </c>
      <c r="W810" s="36"/>
      <c r="X810" s="36"/>
      <c r="Y810" s="944">
        <f>'1 уровень'!X2351</f>
        <v>0</v>
      </c>
      <c r="Z810" s="944">
        <f>'1 уровень'!Y2351</f>
        <v>0</v>
      </c>
      <c r="AA810" s="36">
        <f>'1 уровень'!Z2351</f>
        <v>0</v>
      </c>
      <c r="AB810" s="1920"/>
      <c r="AD810" s="1929"/>
    </row>
    <row r="811" spans="1:196" ht="30" x14ac:dyDescent="0.25">
      <c r="A811" s="27">
        <v>1</v>
      </c>
      <c r="B811" s="27">
        <v>1</v>
      </c>
      <c r="C811" s="1198" t="s">
        <v>345</v>
      </c>
      <c r="D811" s="43">
        <f>'1 уровень'!E2352</f>
        <v>33670</v>
      </c>
      <c r="E811" s="43">
        <f>'1 уровень'!F2352</f>
        <v>2806</v>
      </c>
      <c r="F811" s="43">
        <f>'1 уровень'!G2352</f>
        <v>2257.462962962963</v>
      </c>
      <c r="G811" s="922">
        <f>'1 уровень'!H2352</f>
        <v>80.451281645151923</v>
      </c>
      <c r="H811" s="945">
        <f>'1 уровень'!I2352</f>
        <v>0</v>
      </c>
      <c r="I811" s="945">
        <f>'1 уровень'!J2352</f>
        <v>0</v>
      </c>
      <c r="J811" s="39">
        <f>'1 уровень'!K2352</f>
        <v>0</v>
      </c>
      <c r="K811" s="39">
        <f>'1 уровень'!L2352</f>
        <v>0</v>
      </c>
      <c r="L811" s="39">
        <f>'1 уровень'!M2352</f>
        <v>0</v>
      </c>
      <c r="M811" s="39">
        <f>'1 уровень'!N2352</f>
        <v>0</v>
      </c>
      <c r="N811" s="39">
        <f>'1 уровень'!O2352</f>
        <v>0</v>
      </c>
      <c r="O811" s="39">
        <f>'1 уровень'!P2352</f>
        <v>0</v>
      </c>
      <c r="P811" s="36">
        <f>'1 уровень'!Q2352</f>
        <v>0</v>
      </c>
      <c r="Q811" s="36">
        <f>'1 уровень'!R2352</f>
        <v>0</v>
      </c>
      <c r="R811" s="36">
        <f>'1 уровень'!S2352</f>
        <v>0</v>
      </c>
      <c r="S811" s="36">
        <f>'1 уровень'!T2352</f>
        <v>0</v>
      </c>
      <c r="T811" s="36">
        <f>'1 уровень'!U2352</f>
        <v>0</v>
      </c>
      <c r="U811" s="36">
        <f>'1 уровень'!V2352</f>
        <v>0</v>
      </c>
      <c r="V811" s="944">
        <f>'1 уровень'!W2352</f>
        <v>0</v>
      </c>
      <c r="W811" s="36"/>
      <c r="X811" s="36"/>
      <c r="Y811" s="944">
        <f>'1 уровень'!X2352</f>
        <v>0</v>
      </c>
      <c r="Z811" s="944">
        <f>'1 уровень'!Y2352</f>
        <v>0</v>
      </c>
      <c r="AA811" s="36">
        <f>'1 уровень'!Z2352</f>
        <v>0</v>
      </c>
      <c r="AB811" s="1920"/>
      <c r="AD811" s="1929"/>
    </row>
    <row r="812" spans="1:196" x14ac:dyDescent="0.25">
      <c r="C812" s="1198" t="s">
        <v>478</v>
      </c>
      <c r="D812" s="43">
        <f>'1 уровень'!E2353</f>
        <v>0</v>
      </c>
      <c r="E812" s="43">
        <f>'1 уровень'!F2353</f>
        <v>0</v>
      </c>
      <c r="F812" s="43">
        <f>'1 уровень'!G2353</f>
        <v>616.85</v>
      </c>
      <c r="G812" s="922">
        <f>'1 уровень'!H2353</f>
        <v>0</v>
      </c>
      <c r="H812" s="945">
        <f>'1 уровень'!I2353</f>
        <v>0</v>
      </c>
      <c r="I812" s="945">
        <f>'1 уровень'!J2353</f>
        <v>0</v>
      </c>
      <c r="J812" s="39">
        <f>'1 уровень'!K2353</f>
        <v>0</v>
      </c>
      <c r="K812" s="39">
        <f>'1 уровень'!L2353</f>
        <v>0</v>
      </c>
      <c r="L812" s="39">
        <f>'1 уровень'!M2353</f>
        <v>0</v>
      </c>
      <c r="M812" s="39">
        <f>'1 уровень'!N2353</f>
        <v>0</v>
      </c>
      <c r="N812" s="39">
        <f>'1 уровень'!O2353</f>
        <v>0</v>
      </c>
      <c r="O812" s="39">
        <f>'1 уровень'!P2353</f>
        <v>0</v>
      </c>
      <c r="P812" s="36">
        <f>'1 уровень'!Q2353</f>
        <v>0</v>
      </c>
      <c r="Q812" s="36">
        <f>'1 уровень'!R2353</f>
        <v>0</v>
      </c>
      <c r="R812" s="36">
        <f>'1 уровень'!S2353</f>
        <v>0</v>
      </c>
      <c r="S812" s="36">
        <f>'1 уровень'!T2353</f>
        <v>0</v>
      </c>
      <c r="T812" s="36">
        <f>'1 уровень'!U2353</f>
        <v>0</v>
      </c>
      <c r="U812" s="36">
        <f>'1 уровень'!V2353</f>
        <v>0</v>
      </c>
      <c r="V812" s="944">
        <f>'1 уровень'!W2353</f>
        <v>0</v>
      </c>
      <c r="W812" s="36"/>
      <c r="X812" s="36"/>
      <c r="Y812" s="944"/>
      <c r="Z812" s="944"/>
      <c r="AA812" s="36"/>
      <c r="AB812" s="1920"/>
      <c r="AD812" s="1929"/>
    </row>
    <row r="813" spans="1:196" ht="30" x14ac:dyDescent="0.25">
      <c r="B813" s="27">
        <v>1</v>
      </c>
      <c r="C813" s="1198" t="s">
        <v>303</v>
      </c>
      <c r="D813" s="43">
        <f>'1 уровень'!E2354</f>
        <v>0</v>
      </c>
      <c r="E813" s="43">
        <f>'1 уровень'!F2354</f>
        <v>0</v>
      </c>
      <c r="F813" s="43">
        <f>'1 уровень'!G2354</f>
        <v>0</v>
      </c>
      <c r="G813" s="922">
        <f>'1 уровень'!H2354</f>
        <v>0</v>
      </c>
      <c r="H813" s="945">
        <f>'1 уровень'!I2354</f>
        <v>0</v>
      </c>
      <c r="I813" s="945">
        <f>'1 уровень'!J2354</f>
        <v>0</v>
      </c>
      <c r="J813" s="39">
        <f>'1 уровень'!K2354</f>
        <v>0</v>
      </c>
      <c r="K813" s="39">
        <f>'1 уровень'!L2354</f>
        <v>0</v>
      </c>
      <c r="L813" s="39">
        <f>'1 уровень'!M2354</f>
        <v>0</v>
      </c>
      <c r="M813" s="39">
        <f>'1 уровень'!N2354</f>
        <v>0</v>
      </c>
      <c r="N813" s="39">
        <f>'1 уровень'!O2354</f>
        <v>0</v>
      </c>
      <c r="O813" s="39">
        <f>'1 уровень'!P2354</f>
        <v>0</v>
      </c>
      <c r="P813" s="36">
        <f>'1 уровень'!Q2354</f>
        <v>0</v>
      </c>
      <c r="Q813" s="36">
        <f>'1 уровень'!R2354</f>
        <v>0</v>
      </c>
      <c r="R813" s="36">
        <f>'1 уровень'!S2354</f>
        <v>0</v>
      </c>
      <c r="S813" s="36">
        <f>'1 уровень'!T2354</f>
        <v>0</v>
      </c>
      <c r="T813" s="36">
        <f>'1 уровень'!U2354</f>
        <v>0</v>
      </c>
      <c r="U813" s="36">
        <f>'1 уровень'!V2354</f>
        <v>0</v>
      </c>
      <c r="V813" s="944">
        <f>'1 уровень'!W2354</f>
        <v>0</v>
      </c>
      <c r="W813" s="36"/>
      <c r="X813" s="36"/>
      <c r="Y813" s="944">
        <f>'1 уровень'!X2354</f>
        <v>0</v>
      </c>
      <c r="Z813" s="944">
        <f>'1 уровень'!Y2354</f>
        <v>0</v>
      </c>
      <c r="AA813" s="36">
        <f>'1 уровень'!Z2354</f>
        <v>0</v>
      </c>
      <c r="AB813" s="1920"/>
      <c r="AD813" s="1929"/>
    </row>
    <row r="814" spans="1:196" ht="30" x14ac:dyDescent="0.25">
      <c r="B814" s="27">
        <v>1</v>
      </c>
      <c r="C814" s="1198" t="s">
        <v>304</v>
      </c>
      <c r="D814" s="43">
        <f>'1 уровень'!E2355</f>
        <v>9000</v>
      </c>
      <c r="E814" s="43">
        <f>'1 уровень'!F2355</f>
        <v>750</v>
      </c>
      <c r="F814" s="43">
        <f>'1 уровень'!G2355</f>
        <v>228</v>
      </c>
      <c r="G814" s="922">
        <f>'1 уровень'!H2355</f>
        <v>30.4</v>
      </c>
      <c r="H814" s="945">
        <f>'1 уровень'!I2355</f>
        <v>0</v>
      </c>
      <c r="I814" s="945">
        <f>'1 уровень'!J2355</f>
        <v>0</v>
      </c>
      <c r="J814" s="39">
        <f>'1 уровень'!K2355</f>
        <v>0</v>
      </c>
      <c r="K814" s="39">
        <f>'1 уровень'!L2355</f>
        <v>0</v>
      </c>
      <c r="L814" s="39">
        <f>'1 уровень'!M2355</f>
        <v>0</v>
      </c>
      <c r="M814" s="39">
        <f>'1 уровень'!N2355</f>
        <v>0</v>
      </c>
      <c r="N814" s="39">
        <f>'1 уровень'!O2355</f>
        <v>0</v>
      </c>
      <c r="O814" s="39">
        <f>'1 уровень'!P2355</f>
        <v>0</v>
      </c>
      <c r="P814" s="36">
        <f>'1 уровень'!Q2355</f>
        <v>0</v>
      </c>
      <c r="Q814" s="36">
        <f>'1 уровень'!R2355</f>
        <v>0</v>
      </c>
      <c r="R814" s="36">
        <f>'1 уровень'!S2355</f>
        <v>0</v>
      </c>
      <c r="S814" s="36">
        <f>'1 уровень'!T2355</f>
        <v>0</v>
      </c>
      <c r="T814" s="36">
        <f>'1 уровень'!U2355</f>
        <v>0</v>
      </c>
      <c r="U814" s="36">
        <f>'1 уровень'!V2355</f>
        <v>0</v>
      </c>
      <c r="V814" s="944">
        <f>'1 уровень'!W2355</f>
        <v>0</v>
      </c>
      <c r="W814" s="36"/>
      <c r="X814" s="36"/>
      <c r="Y814" s="944">
        <f>'1 уровень'!X2355</f>
        <v>0</v>
      </c>
      <c r="Z814" s="944">
        <f>'1 уровень'!Y2355</f>
        <v>0</v>
      </c>
      <c r="AA814" s="36">
        <f>'1 уровень'!Z2355</f>
        <v>0</v>
      </c>
      <c r="AB814" s="1920"/>
      <c r="AD814" s="1929"/>
    </row>
    <row r="815" spans="1:196" ht="30" x14ac:dyDescent="0.25">
      <c r="B815" s="27">
        <v>1</v>
      </c>
      <c r="C815" s="1198" t="s">
        <v>305</v>
      </c>
      <c r="D815" s="43">
        <f>'1 уровень'!E2356</f>
        <v>740</v>
      </c>
      <c r="E815" s="43">
        <f>'1 уровень'!F2356</f>
        <v>62</v>
      </c>
      <c r="F815" s="43">
        <f>'1 уровень'!G2356</f>
        <v>43</v>
      </c>
      <c r="G815" s="922">
        <f>'1 уровень'!H2356</f>
        <v>69.354838709677423</v>
      </c>
      <c r="H815" s="945">
        <f>'1 уровень'!I2356</f>
        <v>0</v>
      </c>
      <c r="I815" s="945">
        <f>'1 уровень'!J2356</f>
        <v>0</v>
      </c>
      <c r="J815" s="39">
        <f>'1 уровень'!K2356</f>
        <v>0</v>
      </c>
      <c r="K815" s="39">
        <f>'1 уровень'!L2356</f>
        <v>0</v>
      </c>
      <c r="L815" s="39">
        <f>'1 уровень'!M2356</f>
        <v>0</v>
      </c>
      <c r="M815" s="39">
        <f>'1 уровень'!N2356</f>
        <v>0</v>
      </c>
      <c r="N815" s="39">
        <f>'1 уровень'!O2356</f>
        <v>0</v>
      </c>
      <c r="O815" s="39">
        <f>'1 уровень'!P2356</f>
        <v>0</v>
      </c>
      <c r="P815" s="36">
        <f>'1 уровень'!Q2356</f>
        <v>0</v>
      </c>
      <c r="Q815" s="36">
        <f>'1 уровень'!R2356</f>
        <v>0</v>
      </c>
      <c r="R815" s="36">
        <f>'1 уровень'!S2356</f>
        <v>0</v>
      </c>
      <c r="S815" s="36">
        <f>'1 уровень'!T2356</f>
        <v>0</v>
      </c>
      <c r="T815" s="36">
        <f>'1 уровень'!U2356</f>
        <v>0</v>
      </c>
      <c r="U815" s="36">
        <f>'1 уровень'!V2356</f>
        <v>0</v>
      </c>
      <c r="V815" s="944">
        <f>'1 уровень'!W2356</f>
        <v>0</v>
      </c>
      <c r="W815" s="36"/>
      <c r="X815" s="36"/>
      <c r="Y815" s="944">
        <f>'1 уровень'!X2356</f>
        <v>0</v>
      </c>
      <c r="Z815" s="944">
        <f>'1 уровень'!Y2356</f>
        <v>0</v>
      </c>
      <c r="AA815" s="36">
        <f>'1 уровень'!Z2356</f>
        <v>0</v>
      </c>
      <c r="AB815" s="1920"/>
      <c r="AD815" s="1929"/>
    </row>
    <row r="816" spans="1:196" x14ac:dyDescent="0.25">
      <c r="B816" s="27">
        <v>1</v>
      </c>
      <c r="C816" s="1198" t="s">
        <v>306</v>
      </c>
      <c r="D816" s="43">
        <f>'1 уровень'!E2357</f>
        <v>23930</v>
      </c>
      <c r="E816" s="43">
        <f>'1 уровень'!F2357</f>
        <v>1994</v>
      </c>
      <c r="F816" s="43">
        <f>'1 уровень'!G2357</f>
        <v>1758</v>
      </c>
      <c r="G816" s="922">
        <f>'1 уровень'!H2357</f>
        <v>88.164493480441323</v>
      </c>
      <c r="H816" s="945">
        <f>'1 уровень'!I2357</f>
        <v>0</v>
      </c>
      <c r="I816" s="945">
        <f>'1 уровень'!J2357</f>
        <v>0</v>
      </c>
      <c r="J816" s="39">
        <f>'1 уровень'!K2357</f>
        <v>0</v>
      </c>
      <c r="K816" s="39">
        <f>'1 уровень'!L2357</f>
        <v>0</v>
      </c>
      <c r="L816" s="39">
        <f>'1 уровень'!M2357</f>
        <v>0</v>
      </c>
      <c r="M816" s="39">
        <f>'1 уровень'!N2357</f>
        <v>0</v>
      </c>
      <c r="N816" s="39">
        <f>'1 уровень'!O2357</f>
        <v>0</v>
      </c>
      <c r="O816" s="39">
        <f>'1 уровень'!P2357</f>
        <v>0</v>
      </c>
      <c r="P816" s="36">
        <f>'1 уровень'!Q2357</f>
        <v>0</v>
      </c>
      <c r="Q816" s="36">
        <f>'1 уровень'!R2357</f>
        <v>0</v>
      </c>
      <c r="R816" s="36">
        <f>'1 уровень'!S2357</f>
        <v>0</v>
      </c>
      <c r="S816" s="36">
        <f>'1 уровень'!T2357</f>
        <v>0</v>
      </c>
      <c r="T816" s="36">
        <f>'1 уровень'!U2357</f>
        <v>0</v>
      </c>
      <c r="U816" s="36">
        <f>'1 уровень'!V2357</f>
        <v>0</v>
      </c>
      <c r="V816" s="944">
        <f>'1 уровень'!W2357</f>
        <v>0</v>
      </c>
      <c r="W816" s="36"/>
      <c r="X816" s="36"/>
      <c r="Y816" s="944">
        <f>'1 уровень'!X2357</f>
        <v>0</v>
      </c>
      <c r="Z816" s="944">
        <f>'1 уровень'!Y2357</f>
        <v>0</v>
      </c>
      <c r="AA816" s="36">
        <f>'1 уровень'!Z2357</f>
        <v>0</v>
      </c>
      <c r="AB816" s="1920"/>
      <c r="AD816" s="1929"/>
    </row>
    <row r="817" spans="1:30" x14ac:dyDescent="0.25">
      <c r="B817" s="27">
        <v>1</v>
      </c>
      <c r="C817" s="1198" t="s">
        <v>157</v>
      </c>
      <c r="D817" s="43">
        <f>'1 уровень'!E2358</f>
        <v>133105</v>
      </c>
      <c r="E817" s="43">
        <f>'1 уровень'!F2358</f>
        <v>11092.294117647059</v>
      </c>
      <c r="F817" s="43">
        <f>'1 уровень'!G2358</f>
        <v>11174.48705882353</v>
      </c>
      <c r="G817" s="922">
        <f>'1 уровень'!H2358</f>
        <v>100.74099136125238</v>
      </c>
      <c r="H817" s="945">
        <f>'1 уровень'!I2358</f>
        <v>0</v>
      </c>
      <c r="I817" s="945">
        <f>'1 уровень'!J2358</f>
        <v>0</v>
      </c>
      <c r="J817" s="39">
        <f>'1 уровень'!K2358</f>
        <v>0</v>
      </c>
      <c r="K817" s="39">
        <f>'1 уровень'!L2358</f>
        <v>0</v>
      </c>
      <c r="L817" s="39">
        <f>'1 уровень'!M2358</f>
        <v>0</v>
      </c>
      <c r="M817" s="39">
        <f>'1 уровень'!N2358</f>
        <v>0</v>
      </c>
      <c r="N817" s="39">
        <f>'1 уровень'!O2358</f>
        <v>0</v>
      </c>
      <c r="O817" s="39">
        <f>'1 уровень'!P2358</f>
        <v>0</v>
      </c>
      <c r="P817" s="36">
        <f>'1 уровень'!Q2358</f>
        <v>0</v>
      </c>
      <c r="Q817" s="36">
        <f>'1 уровень'!R2358</f>
        <v>0</v>
      </c>
      <c r="R817" s="36">
        <f>'1 уровень'!S2358</f>
        <v>0</v>
      </c>
      <c r="S817" s="36">
        <f>'1 уровень'!T2358</f>
        <v>0</v>
      </c>
      <c r="T817" s="36">
        <f>'1 уровень'!U2358</f>
        <v>0</v>
      </c>
      <c r="U817" s="36">
        <f>'1 уровень'!V2358</f>
        <v>0</v>
      </c>
      <c r="V817" s="944">
        <f>'1 уровень'!W2358</f>
        <v>0</v>
      </c>
      <c r="W817" s="36"/>
      <c r="X817" s="36"/>
      <c r="Y817" s="944">
        <f>'1 уровень'!X2358</f>
        <v>0</v>
      </c>
      <c r="Z817" s="944">
        <f>'1 уровень'!Y2358</f>
        <v>0</v>
      </c>
      <c r="AA817" s="36">
        <f>'1 уровень'!Z2358</f>
        <v>0</v>
      </c>
      <c r="AB817" s="1920"/>
      <c r="AD817" s="1929"/>
    </row>
    <row r="818" spans="1:30" x14ac:dyDescent="0.25">
      <c r="B818" s="27">
        <v>1</v>
      </c>
      <c r="C818" s="1198" t="s">
        <v>458</v>
      </c>
      <c r="D818" s="43">
        <f>'1 уровень'!E2359</f>
        <v>117105</v>
      </c>
      <c r="E818" s="43">
        <f>'1 уровень'!F2359</f>
        <v>9759</v>
      </c>
      <c r="F818" s="43">
        <f>'1 уровень'!G2359</f>
        <v>9978</v>
      </c>
      <c r="G818" s="922">
        <f>'1 уровень'!H2359</f>
        <v>102.24408238549032</v>
      </c>
      <c r="H818" s="945">
        <f>'1 уровень'!I2359</f>
        <v>0</v>
      </c>
      <c r="I818" s="945">
        <f>'1 уровень'!J2359</f>
        <v>0</v>
      </c>
      <c r="J818" s="39">
        <f>'1 уровень'!K2359</f>
        <v>0</v>
      </c>
      <c r="K818" s="39">
        <f>'1 уровень'!L2359</f>
        <v>0</v>
      </c>
      <c r="L818" s="39">
        <f>'1 уровень'!M2359</f>
        <v>0</v>
      </c>
      <c r="M818" s="39">
        <f>'1 уровень'!N2359</f>
        <v>0</v>
      </c>
      <c r="N818" s="39">
        <f>'1 уровень'!O2359</f>
        <v>0</v>
      </c>
      <c r="O818" s="39">
        <f>'1 уровень'!P2359</f>
        <v>0</v>
      </c>
      <c r="P818" s="36">
        <f>'1 уровень'!Q2359</f>
        <v>0</v>
      </c>
      <c r="Q818" s="36">
        <f>'1 уровень'!R2359</f>
        <v>0</v>
      </c>
      <c r="R818" s="36">
        <f>'1 уровень'!S2359</f>
        <v>0</v>
      </c>
      <c r="S818" s="36">
        <f>'1 уровень'!T2359</f>
        <v>0</v>
      </c>
      <c r="T818" s="36">
        <f>'1 уровень'!U2359</f>
        <v>0</v>
      </c>
      <c r="U818" s="36">
        <f>'1 уровень'!V2359</f>
        <v>0</v>
      </c>
      <c r="V818" s="944">
        <f>'1 уровень'!W2359</f>
        <v>0</v>
      </c>
      <c r="W818" s="36"/>
      <c r="X818" s="36"/>
      <c r="Y818" s="944">
        <f>'1 уровень'!X2360</f>
        <v>0</v>
      </c>
      <c r="Z818" s="944">
        <f>'1 уровень'!Y2360</f>
        <v>0</v>
      </c>
      <c r="AA818" s="36">
        <f>'1 уровень'!Z2360</f>
        <v>0</v>
      </c>
      <c r="AB818" s="1920"/>
      <c r="AD818" s="1929"/>
    </row>
    <row r="819" spans="1:30" x14ac:dyDescent="0.25">
      <c r="B819" s="27">
        <v>1</v>
      </c>
      <c r="C819" s="1198" t="s">
        <v>462</v>
      </c>
      <c r="D819" s="43">
        <f>'1 уровень'!E2360</f>
        <v>136000</v>
      </c>
      <c r="E819" s="43">
        <f>'1 уровень'!F2360</f>
        <v>11333</v>
      </c>
      <c r="F819" s="43">
        <f>'1 уровень'!G2360</f>
        <v>10170.14</v>
      </c>
      <c r="G819" s="922">
        <f>'1 уровень'!H2360</f>
        <v>89.739168799082321</v>
      </c>
      <c r="H819" s="945">
        <f>'1 уровень'!I2360</f>
        <v>0</v>
      </c>
      <c r="I819" s="945">
        <f>'1 уровень'!J2360</f>
        <v>0</v>
      </c>
      <c r="J819" s="39">
        <f>'1 уровень'!K2360</f>
        <v>0</v>
      </c>
      <c r="K819" s="39">
        <f>'1 уровень'!L2360</f>
        <v>0</v>
      </c>
      <c r="L819" s="39">
        <f>'1 уровень'!M2360</f>
        <v>0</v>
      </c>
      <c r="M819" s="39">
        <f>'1 уровень'!N2360</f>
        <v>0</v>
      </c>
      <c r="N819" s="39">
        <f>'1 уровень'!O2360</f>
        <v>0</v>
      </c>
      <c r="O819" s="39">
        <f>'1 уровень'!P2360</f>
        <v>0</v>
      </c>
      <c r="P819" s="36">
        <f>'1 уровень'!Q2360</f>
        <v>0</v>
      </c>
      <c r="Q819" s="36">
        <f>'1 уровень'!R2360</f>
        <v>0</v>
      </c>
      <c r="R819" s="36">
        <f>'1 уровень'!S2360</f>
        <v>0</v>
      </c>
      <c r="S819" s="36">
        <f>'1 уровень'!T2360</f>
        <v>0</v>
      </c>
      <c r="T819" s="36">
        <f>'1 уровень'!U2360</f>
        <v>0</v>
      </c>
      <c r="U819" s="36">
        <f>'1 уровень'!V2360</f>
        <v>0</v>
      </c>
      <c r="V819" s="944">
        <f>'1 уровень'!W2360</f>
        <v>0</v>
      </c>
      <c r="W819" s="36"/>
      <c r="X819" s="36"/>
      <c r="Y819" s="944">
        <f>'1 уровень'!X2361</f>
        <v>0</v>
      </c>
      <c r="Z819" s="944">
        <f>'1 уровень'!Y2361</f>
        <v>0</v>
      </c>
      <c r="AA819" s="36">
        <f>'1 уровень'!Z2361</f>
        <v>0</v>
      </c>
      <c r="AB819" s="1920"/>
      <c r="AD819" s="1929"/>
    </row>
    <row r="820" spans="1:30" ht="29.25" x14ac:dyDescent="0.25">
      <c r="B820" s="27">
        <v>1</v>
      </c>
      <c r="C820" s="1306" t="s">
        <v>168</v>
      </c>
      <c r="D820" s="43">
        <f>'1 уровень'!E2361</f>
        <v>443277.79487179487</v>
      </c>
      <c r="E820" s="43">
        <f>'1 уровень'!F2361</f>
        <v>36940.69743589744</v>
      </c>
      <c r="F820" s="43">
        <f>'1 уровень'!G2361</f>
        <v>36794.791168091171</v>
      </c>
      <c r="G820" s="922">
        <f>'1 уровень'!H2361</f>
        <v>99.605025681879837</v>
      </c>
      <c r="H820" s="945">
        <f>'1 уровень'!I2361</f>
        <v>0</v>
      </c>
      <c r="I820" s="945">
        <f>'1 уровень'!J2361</f>
        <v>0</v>
      </c>
      <c r="J820" s="39">
        <f>'1 уровень'!K2361</f>
        <v>0</v>
      </c>
      <c r="K820" s="39">
        <f>'1 уровень'!L2361</f>
        <v>0</v>
      </c>
      <c r="L820" s="39">
        <f>'1 уровень'!M2361</f>
        <v>0</v>
      </c>
      <c r="M820" s="39">
        <f>'1 уровень'!N2361</f>
        <v>0</v>
      </c>
      <c r="N820" s="39">
        <f>'1 уровень'!O2361</f>
        <v>0</v>
      </c>
      <c r="O820" s="39">
        <f>'1 уровень'!P2361</f>
        <v>0</v>
      </c>
      <c r="P820" s="36">
        <f>'1 уровень'!Q2361</f>
        <v>156727.22519999999</v>
      </c>
      <c r="Q820" s="36">
        <f>'1 уровень'!R2361</f>
        <v>13060.602099999998</v>
      </c>
      <c r="R820" s="36">
        <f>'1 уровень'!S2361</f>
        <v>13060.60212</v>
      </c>
      <c r="S820" s="36">
        <f>'1 уровень'!T2361</f>
        <v>0</v>
      </c>
      <c r="T820" s="36">
        <f>'1 уровень'!U2361</f>
        <v>2.0000000404252205E-5</v>
      </c>
      <c r="U820" s="36">
        <f>'1 уровень'!V2361</f>
        <v>-65.671629999999993</v>
      </c>
      <c r="V820" s="944">
        <f>'1 уровень'!W2361</f>
        <v>12994.930489999999</v>
      </c>
      <c r="W820" s="36">
        <f t="shared" ref="W820" si="127">R820/Q820*100</f>
        <v>100.00000015313231</v>
      </c>
      <c r="X820" s="36">
        <f t="shared" ref="X820" si="128">V820/Q820*100</f>
        <v>99.497177775594281</v>
      </c>
      <c r="Y820" s="944">
        <f>'1 уровень'!X2362</f>
        <v>0</v>
      </c>
      <c r="Z820" s="944">
        <f>'1 уровень'!Y2362</f>
        <v>0</v>
      </c>
      <c r="AA820" s="36">
        <f>'1 уровень'!Z2362</f>
        <v>0</v>
      </c>
      <c r="AB820" s="1920"/>
      <c r="AD820" s="1929"/>
    </row>
    <row r="821" spans="1:30" ht="30" x14ac:dyDescent="0.25">
      <c r="B821" s="27">
        <v>1</v>
      </c>
      <c r="C821" s="1330" t="s">
        <v>307</v>
      </c>
      <c r="D821" s="43">
        <f>'1 уровень'!E2362</f>
        <v>0</v>
      </c>
      <c r="E821" s="43">
        <f>'1 уровень'!F2362</f>
        <v>0</v>
      </c>
      <c r="F821" s="43">
        <f>'1 уровень'!G2362</f>
        <v>0</v>
      </c>
      <c r="G821" s="922">
        <f>'1 уровень'!H2362</f>
        <v>0</v>
      </c>
      <c r="H821" s="945">
        <f>'1 уровень'!I2362</f>
        <v>0</v>
      </c>
      <c r="I821" s="945">
        <f>'1 уровень'!J2362</f>
        <v>0</v>
      </c>
      <c r="J821" s="39">
        <f>'1 уровень'!K2362</f>
        <v>0</v>
      </c>
      <c r="K821" s="39">
        <f>'1 уровень'!L2362</f>
        <v>0</v>
      </c>
      <c r="L821" s="39">
        <f>'1 уровень'!M2362</f>
        <v>0</v>
      </c>
      <c r="M821" s="39">
        <f>'1 уровень'!N2362</f>
        <v>0</v>
      </c>
      <c r="N821" s="39">
        <f>'1 уровень'!O2362</f>
        <v>0</v>
      </c>
      <c r="O821" s="39">
        <f>'1 уровень'!P2362</f>
        <v>0</v>
      </c>
      <c r="P821" s="36">
        <f>'1 уровень'!Q2362</f>
        <v>0</v>
      </c>
      <c r="Q821" s="36">
        <f>'1 уровень'!R2362</f>
        <v>0</v>
      </c>
      <c r="R821" s="36">
        <f>'1 уровень'!S2362</f>
        <v>0</v>
      </c>
      <c r="S821" s="36">
        <f>'1 уровень'!T2362</f>
        <v>0</v>
      </c>
      <c r="T821" s="36">
        <f>'1 уровень'!U2362</f>
        <v>0</v>
      </c>
      <c r="U821" s="36">
        <f>'1 уровень'!V2362</f>
        <v>0</v>
      </c>
      <c r="V821" s="944">
        <f>'1 уровень'!W2362</f>
        <v>0</v>
      </c>
      <c r="W821" s="36"/>
      <c r="X821" s="36"/>
      <c r="Y821" s="944">
        <f>'1 уровень'!X2363</f>
        <v>3540.2134000000005</v>
      </c>
      <c r="Z821" s="944">
        <f>'1 уровень'!Y2363</f>
        <v>3186547.8</v>
      </c>
      <c r="AA821" s="36">
        <f>'1 уровень'!Z2363</f>
        <v>3186.5477999999998</v>
      </c>
      <c r="AB821" s="1920"/>
      <c r="AD821" s="1929"/>
    </row>
    <row r="822" spans="1:30" ht="30" x14ac:dyDescent="0.25">
      <c r="B822" s="27">
        <v>1</v>
      </c>
      <c r="C822" s="1198" t="s">
        <v>198</v>
      </c>
      <c r="D822" s="43">
        <f>'1 уровень'!E2363</f>
        <v>86263</v>
      </c>
      <c r="E822" s="43">
        <f>'1 уровень'!F2363</f>
        <v>7189</v>
      </c>
      <c r="F822" s="43">
        <f>'1 уровень'!G2363</f>
        <v>3425</v>
      </c>
      <c r="G822" s="922">
        <f>'1 уровень'!H2363</f>
        <v>47.642231186534985</v>
      </c>
      <c r="H822" s="945">
        <f>'1 уровень'!I2363</f>
        <v>0</v>
      </c>
      <c r="I822" s="945">
        <f>'1 уровень'!J2363</f>
        <v>0</v>
      </c>
      <c r="J822" s="39">
        <f>'1 уровень'!K2363</f>
        <v>0</v>
      </c>
      <c r="K822" s="39">
        <f>'1 уровень'!L2363</f>
        <v>0</v>
      </c>
      <c r="L822" s="39">
        <f>'1 уровень'!M2363</f>
        <v>0</v>
      </c>
      <c r="M822" s="39">
        <f>'1 уровень'!N2363</f>
        <v>0</v>
      </c>
      <c r="N822" s="39">
        <f>'1 уровень'!O2363</f>
        <v>0</v>
      </c>
      <c r="O822" s="39">
        <f>'1 уровень'!P2363</f>
        <v>0</v>
      </c>
      <c r="P822" s="36">
        <f>'1 уровень'!Q2363</f>
        <v>0</v>
      </c>
      <c r="Q822" s="36">
        <f>'1 уровень'!R2363</f>
        <v>0</v>
      </c>
      <c r="R822" s="36">
        <f>'1 уровень'!S2363</f>
        <v>0</v>
      </c>
      <c r="S822" s="36">
        <f>'1 уровень'!T2363</f>
        <v>0</v>
      </c>
      <c r="T822" s="36">
        <f>'1 уровень'!U2363</f>
        <v>0</v>
      </c>
      <c r="U822" s="36">
        <f>'1 уровень'!V2363</f>
        <v>0</v>
      </c>
      <c r="V822" s="944">
        <f>'1 уровень'!W2363</f>
        <v>0</v>
      </c>
      <c r="W822" s="36"/>
      <c r="X822" s="36"/>
      <c r="Y822" s="944"/>
      <c r="Z822" s="944"/>
      <c r="AA822" s="36"/>
      <c r="AB822" s="1920"/>
      <c r="AD822" s="1929"/>
    </row>
    <row r="823" spans="1:30" ht="30" x14ac:dyDescent="0.25">
      <c r="B823" s="27">
        <v>1</v>
      </c>
      <c r="C823" s="1198" t="s">
        <v>303</v>
      </c>
      <c r="D823" s="43">
        <f>'1 уровень'!E2364</f>
        <v>0</v>
      </c>
      <c r="E823" s="43">
        <f>'1 уровень'!F2364</f>
        <v>0</v>
      </c>
      <c r="F823" s="43">
        <f>'1 уровень'!G2364</f>
        <v>0</v>
      </c>
      <c r="G823" s="922">
        <f>'1 уровень'!H2364</f>
        <v>0</v>
      </c>
      <c r="H823" s="945">
        <f>'1 уровень'!I2364</f>
        <v>0</v>
      </c>
      <c r="I823" s="945">
        <f>'1 уровень'!J2364</f>
        <v>0</v>
      </c>
      <c r="J823" s="39">
        <f>'1 уровень'!K2364</f>
        <v>0</v>
      </c>
      <c r="K823" s="39">
        <f>'1 уровень'!L2364</f>
        <v>0</v>
      </c>
      <c r="L823" s="39">
        <f>'1 уровень'!M2364</f>
        <v>0</v>
      </c>
      <c r="M823" s="39">
        <f>'1 уровень'!N2364</f>
        <v>0</v>
      </c>
      <c r="N823" s="39">
        <f>'1 уровень'!O2364</f>
        <v>0</v>
      </c>
      <c r="O823" s="39">
        <f>'1 уровень'!P2364</f>
        <v>0</v>
      </c>
      <c r="P823" s="36">
        <f>'1 уровень'!Q2364</f>
        <v>0</v>
      </c>
      <c r="Q823" s="36">
        <f>'1 уровень'!R2364</f>
        <v>0</v>
      </c>
      <c r="R823" s="36">
        <f>'1 уровень'!S2364</f>
        <v>0</v>
      </c>
      <c r="S823" s="36">
        <f>'1 уровень'!T2364</f>
        <v>0</v>
      </c>
      <c r="T823" s="36">
        <f>'1 уровень'!U2364</f>
        <v>0</v>
      </c>
      <c r="U823" s="36">
        <f>'1 уровень'!V2364</f>
        <v>0</v>
      </c>
      <c r="V823" s="944">
        <f>'1 уровень'!W2364</f>
        <v>0</v>
      </c>
      <c r="W823" s="36"/>
      <c r="X823" s="36"/>
      <c r="Y823" s="944">
        <f>'1 уровень'!X2364</f>
        <v>0</v>
      </c>
      <c r="Z823" s="944">
        <f>'1 уровень'!Y2364</f>
        <v>0</v>
      </c>
      <c r="AA823" s="36">
        <f>'1 уровень'!Z2364</f>
        <v>0</v>
      </c>
      <c r="AB823" s="1920"/>
      <c r="AD823" s="1929"/>
    </row>
    <row r="824" spans="1:30" ht="45" x14ac:dyDescent="0.25">
      <c r="B824" s="27">
        <v>1</v>
      </c>
      <c r="C824" s="1330" t="s">
        <v>308</v>
      </c>
      <c r="D824" s="43">
        <f>'1 уровень'!E2365</f>
        <v>14836</v>
      </c>
      <c r="E824" s="43">
        <f>'1 уровень'!F2365</f>
        <v>1237</v>
      </c>
      <c r="F824" s="43">
        <f>'1 уровень'!G2365</f>
        <v>760</v>
      </c>
      <c r="G824" s="922">
        <f>'1 уровень'!H2365</f>
        <v>61.438965238480193</v>
      </c>
      <c r="H824" s="945">
        <f>'1 уровень'!I2365</f>
        <v>0</v>
      </c>
      <c r="I824" s="945">
        <f>'1 уровень'!J2365</f>
        <v>0</v>
      </c>
      <c r="J824" s="39">
        <f>'1 уровень'!K2365</f>
        <v>0</v>
      </c>
      <c r="K824" s="39">
        <f>'1 уровень'!L2365</f>
        <v>0</v>
      </c>
      <c r="L824" s="39">
        <f>'1 уровень'!M2365</f>
        <v>0</v>
      </c>
      <c r="M824" s="39">
        <f>'1 уровень'!N2365</f>
        <v>0</v>
      </c>
      <c r="N824" s="39">
        <f>'1 уровень'!O2365</f>
        <v>0</v>
      </c>
      <c r="O824" s="39">
        <f>'1 уровень'!P2365</f>
        <v>0</v>
      </c>
      <c r="P824" s="36">
        <f>'1 уровень'!Q2365</f>
        <v>0</v>
      </c>
      <c r="Q824" s="36">
        <f>'1 уровень'!R2365</f>
        <v>0</v>
      </c>
      <c r="R824" s="36">
        <f>'1 уровень'!S2365</f>
        <v>0</v>
      </c>
      <c r="S824" s="36">
        <f>'1 уровень'!T2365</f>
        <v>0</v>
      </c>
      <c r="T824" s="36">
        <f>'1 уровень'!U2365</f>
        <v>0</v>
      </c>
      <c r="U824" s="36">
        <f>'1 уровень'!V2365</f>
        <v>0</v>
      </c>
      <c r="V824" s="944">
        <f>'1 уровень'!W2365</f>
        <v>0</v>
      </c>
      <c r="W824" s="36"/>
      <c r="X824" s="36"/>
      <c r="Y824" s="944">
        <f>'1 уровень'!X2365</f>
        <v>654</v>
      </c>
      <c r="Z824" s="944">
        <f>'1 уровень'!Y2365</f>
        <v>1417539.2099999995</v>
      </c>
      <c r="AA824" s="36">
        <f>'1 уровень'!Z2365</f>
        <v>1417.5392099999995</v>
      </c>
      <c r="AB824" s="1920"/>
      <c r="AD824" s="1929"/>
    </row>
    <row r="825" spans="1:30" ht="30" x14ac:dyDescent="0.25">
      <c r="B825" s="27">
        <v>1</v>
      </c>
      <c r="C825" s="1198" t="s">
        <v>309</v>
      </c>
      <c r="D825" s="43">
        <f>'1 уровень'!E2366</f>
        <v>10401</v>
      </c>
      <c r="E825" s="43">
        <f>'1 уровень'!F2366</f>
        <v>867</v>
      </c>
      <c r="F825" s="43">
        <f>'1 уровень'!G2366</f>
        <v>710</v>
      </c>
      <c r="G825" s="922">
        <f>'1 уровень'!H2366</f>
        <v>81.891580161476355</v>
      </c>
      <c r="H825" s="945">
        <f>'1 уровень'!I2366</f>
        <v>0</v>
      </c>
      <c r="I825" s="945">
        <f>'1 уровень'!J2366</f>
        <v>0</v>
      </c>
      <c r="J825" s="39">
        <f>'1 уровень'!K2366</f>
        <v>0</v>
      </c>
      <c r="K825" s="39">
        <f>'1 уровень'!L2366</f>
        <v>0</v>
      </c>
      <c r="L825" s="39">
        <f>'1 уровень'!M2366</f>
        <v>0</v>
      </c>
      <c r="M825" s="39">
        <f>'1 уровень'!N2366</f>
        <v>0</v>
      </c>
      <c r="N825" s="39">
        <f>'1 уровень'!O2366</f>
        <v>0</v>
      </c>
      <c r="O825" s="39">
        <f>'1 уровень'!P2366</f>
        <v>0</v>
      </c>
      <c r="P825" s="36">
        <f>'1 уровень'!Q2366</f>
        <v>0</v>
      </c>
      <c r="Q825" s="36">
        <f>'1 уровень'!R2366</f>
        <v>0</v>
      </c>
      <c r="R825" s="36">
        <f>'1 уровень'!S2366</f>
        <v>0</v>
      </c>
      <c r="S825" s="36">
        <f>'1 уровень'!T2366</f>
        <v>0</v>
      </c>
      <c r="T825" s="36">
        <f>'1 уровень'!U2366</f>
        <v>0</v>
      </c>
      <c r="U825" s="36">
        <f>'1 уровень'!V2366</f>
        <v>0</v>
      </c>
      <c r="V825" s="944">
        <f>'1 уровень'!W2366</f>
        <v>0</v>
      </c>
      <c r="W825" s="36"/>
      <c r="X825" s="36"/>
      <c r="Y825" s="944">
        <f>'1 уровень'!X2366</f>
        <v>532</v>
      </c>
      <c r="Z825" s="944">
        <f>'1 уровень'!Y2366</f>
        <v>1225241.0799999994</v>
      </c>
      <c r="AA825" s="36">
        <f>'1 уровень'!Z2366</f>
        <v>1225.2410799999996</v>
      </c>
      <c r="AB825" s="1920"/>
      <c r="AD825" s="1929"/>
    </row>
    <row r="826" spans="1:30" ht="30" x14ac:dyDescent="0.25">
      <c r="B826" s="27">
        <v>1</v>
      </c>
      <c r="C826" s="1198" t="s">
        <v>310</v>
      </c>
      <c r="D826" s="43">
        <f>'1 уровень'!E2367</f>
        <v>3120</v>
      </c>
      <c r="E826" s="43">
        <f>'1 уровень'!F2367</f>
        <v>260</v>
      </c>
      <c r="F826" s="43">
        <f>'1 уровень'!G2367</f>
        <v>50</v>
      </c>
      <c r="G826" s="922">
        <f>'1 уровень'!H2367</f>
        <v>19.230769230769234</v>
      </c>
      <c r="H826" s="945">
        <f>'1 уровень'!I2367</f>
        <v>0</v>
      </c>
      <c r="I826" s="945">
        <f>'1 уровень'!J2367</f>
        <v>0</v>
      </c>
      <c r="J826" s="39">
        <f>'1 уровень'!K2367</f>
        <v>0</v>
      </c>
      <c r="K826" s="39">
        <f>'1 уровень'!L2367</f>
        <v>0</v>
      </c>
      <c r="L826" s="39">
        <f>'1 уровень'!M2367</f>
        <v>0</v>
      </c>
      <c r="M826" s="39">
        <f>'1 уровень'!N2367</f>
        <v>0</v>
      </c>
      <c r="N826" s="39">
        <f>'1 уровень'!O2367</f>
        <v>0</v>
      </c>
      <c r="O826" s="39">
        <f>'1 уровень'!P2367</f>
        <v>0</v>
      </c>
      <c r="P826" s="36">
        <f>'1 уровень'!Q2367</f>
        <v>0</v>
      </c>
      <c r="Q826" s="36">
        <f>'1 уровень'!R2367</f>
        <v>0</v>
      </c>
      <c r="R826" s="36">
        <f>'1 уровень'!S2367</f>
        <v>0</v>
      </c>
      <c r="S826" s="36">
        <f>'1 уровень'!T2367</f>
        <v>0</v>
      </c>
      <c r="T826" s="36">
        <f>'1 уровень'!U2367</f>
        <v>0</v>
      </c>
      <c r="U826" s="36">
        <f>'1 уровень'!V2367</f>
        <v>0</v>
      </c>
      <c r="V826" s="944">
        <f>'1 уровень'!W2367</f>
        <v>0</v>
      </c>
      <c r="W826" s="36"/>
      <c r="X826" s="36"/>
      <c r="Y826" s="944">
        <f>'1 уровень'!X2367</f>
        <v>122</v>
      </c>
      <c r="Z826" s="944">
        <f>'1 уровень'!Y2367</f>
        <v>192298.13000000003</v>
      </c>
      <c r="AA826" s="36">
        <f>'1 уровень'!Z2367</f>
        <v>192.29813000000004</v>
      </c>
      <c r="AB826" s="1920"/>
      <c r="AD826" s="1929"/>
    </row>
    <row r="827" spans="1:30" ht="45" x14ac:dyDescent="0.25">
      <c r="B827" s="27">
        <v>1</v>
      </c>
      <c r="C827" s="1198" t="s">
        <v>354</v>
      </c>
      <c r="D827" s="43">
        <f>'1 уровень'!E2368</f>
        <v>540</v>
      </c>
      <c r="E827" s="43">
        <f>'1 уровень'!F2368</f>
        <v>45</v>
      </c>
      <c r="F827" s="43">
        <f>'1 уровень'!G2368</f>
        <v>0</v>
      </c>
      <c r="G827" s="922">
        <f>'1 уровень'!H2368</f>
        <v>0</v>
      </c>
      <c r="H827" s="945">
        <f>'1 уровень'!I2368</f>
        <v>0</v>
      </c>
      <c r="I827" s="945">
        <f>'1 уровень'!J2368</f>
        <v>0</v>
      </c>
      <c r="J827" s="39">
        <f>'1 уровень'!K2368</f>
        <v>0</v>
      </c>
      <c r="K827" s="39">
        <f>'1 уровень'!L2368</f>
        <v>0</v>
      </c>
      <c r="L827" s="39">
        <f>'1 уровень'!M2368</f>
        <v>0</v>
      </c>
      <c r="M827" s="39">
        <f>'1 уровень'!N2368</f>
        <v>0</v>
      </c>
      <c r="N827" s="39">
        <f>'1 уровень'!O2368</f>
        <v>0</v>
      </c>
      <c r="O827" s="39">
        <f>'1 уровень'!P2368</f>
        <v>0</v>
      </c>
      <c r="P827" s="36">
        <f>'1 уровень'!Q2368</f>
        <v>0</v>
      </c>
      <c r="Q827" s="36">
        <f>'1 уровень'!R2368</f>
        <v>0</v>
      </c>
      <c r="R827" s="36">
        <f>'1 уровень'!S2368</f>
        <v>0</v>
      </c>
      <c r="S827" s="36">
        <f>'1 уровень'!T2368</f>
        <v>0</v>
      </c>
      <c r="T827" s="36">
        <f>'1 уровень'!U2368</f>
        <v>0</v>
      </c>
      <c r="U827" s="36">
        <f>'1 уровень'!V2368</f>
        <v>0</v>
      </c>
      <c r="V827" s="944">
        <f>'1 уровень'!W2368</f>
        <v>0</v>
      </c>
      <c r="W827" s="36"/>
      <c r="X827" s="36"/>
      <c r="Y827" s="944">
        <f>'1 уровень'!X2368</f>
        <v>0</v>
      </c>
      <c r="Z827" s="944">
        <f>'1 уровень'!Y2368</f>
        <v>0</v>
      </c>
      <c r="AA827" s="36">
        <f>'1 уровень'!Z2368</f>
        <v>0</v>
      </c>
      <c r="AB827" s="1920"/>
      <c r="AD827" s="1929"/>
    </row>
    <row r="828" spans="1:30" ht="30" x14ac:dyDescent="0.25">
      <c r="A828" s="27">
        <v>1</v>
      </c>
      <c r="B828" s="27">
        <v>1</v>
      </c>
      <c r="C828" s="1198" t="s">
        <v>355</v>
      </c>
      <c r="D828" s="43">
        <f>'1 уровень'!E2369</f>
        <v>775</v>
      </c>
      <c r="E828" s="43">
        <f>'1 уровень'!F2369</f>
        <v>65</v>
      </c>
      <c r="F828" s="43">
        <f>'1 уровень'!G2369</f>
        <v>0</v>
      </c>
      <c r="G828" s="922">
        <f>'1 уровень'!H2369</f>
        <v>0</v>
      </c>
      <c r="H828" s="945">
        <f>'1 уровень'!I2369</f>
        <v>0</v>
      </c>
      <c r="I828" s="945">
        <f>'1 уровень'!J2369</f>
        <v>0</v>
      </c>
      <c r="J828" s="39">
        <f>'1 уровень'!K2369</f>
        <v>0</v>
      </c>
      <c r="K828" s="39">
        <f>'1 уровень'!L2369</f>
        <v>0</v>
      </c>
      <c r="L828" s="39">
        <f>'1 уровень'!M2369</f>
        <v>0</v>
      </c>
      <c r="M828" s="39">
        <f>'1 уровень'!N2369</f>
        <v>0</v>
      </c>
      <c r="N828" s="39">
        <f>'1 уровень'!O2369</f>
        <v>0</v>
      </c>
      <c r="O828" s="39">
        <f>'1 уровень'!P2369</f>
        <v>0</v>
      </c>
      <c r="P828" s="36">
        <f>'1 уровень'!Q2369</f>
        <v>0</v>
      </c>
      <c r="Q828" s="36">
        <f>'1 уровень'!R2369</f>
        <v>0</v>
      </c>
      <c r="R828" s="36">
        <f>'1 уровень'!S2369</f>
        <v>0</v>
      </c>
      <c r="S828" s="36">
        <f>'1 уровень'!T2369</f>
        <v>0</v>
      </c>
      <c r="T828" s="36">
        <f>'1 уровень'!U2369</f>
        <v>0</v>
      </c>
      <c r="U828" s="36">
        <f>'1 уровень'!V2369</f>
        <v>0</v>
      </c>
      <c r="V828" s="944">
        <f>'1 уровень'!W2369</f>
        <v>0</v>
      </c>
      <c r="W828" s="36"/>
      <c r="X828" s="36"/>
      <c r="Y828" s="944">
        <f>'1 уровень'!X2369</f>
        <v>0</v>
      </c>
      <c r="Z828" s="944">
        <f>'1 уровень'!Y2369</f>
        <v>0</v>
      </c>
      <c r="AA828" s="36">
        <f>'1 уровень'!Z2369</f>
        <v>0</v>
      </c>
      <c r="AB828" s="1920"/>
      <c r="AD828" s="1929"/>
    </row>
    <row r="829" spans="1:30" ht="45" x14ac:dyDescent="0.25">
      <c r="A829" s="27">
        <v>1</v>
      </c>
      <c r="B829" s="27">
        <v>1</v>
      </c>
      <c r="C829" s="1330" t="s">
        <v>311</v>
      </c>
      <c r="D829" s="43">
        <f>'1 уровень'!E2370</f>
        <v>71427</v>
      </c>
      <c r="E829" s="43">
        <f>'1 уровень'!F2370</f>
        <v>5952</v>
      </c>
      <c r="F829" s="43">
        <f>'1 уровень'!G2370</f>
        <v>2665</v>
      </c>
      <c r="G829" s="922">
        <f>'1 уровень'!H2370</f>
        <v>44.774865591397848</v>
      </c>
      <c r="H829" s="945">
        <f>'1 уровень'!I2370</f>
        <v>0</v>
      </c>
      <c r="I829" s="945">
        <f>'1 уровень'!J2370</f>
        <v>0</v>
      </c>
      <c r="J829" s="39">
        <f>'1 уровень'!K2370</f>
        <v>0</v>
      </c>
      <c r="K829" s="39">
        <f>'1 уровень'!L2370</f>
        <v>0</v>
      </c>
      <c r="L829" s="39">
        <f>'1 уровень'!M2370</f>
        <v>0</v>
      </c>
      <c r="M829" s="39">
        <f>'1 уровень'!N2370</f>
        <v>0</v>
      </c>
      <c r="N829" s="39">
        <f>'1 уровень'!O2370</f>
        <v>0</v>
      </c>
      <c r="O829" s="39">
        <f>'1 уровень'!P2370</f>
        <v>0</v>
      </c>
      <c r="P829" s="36">
        <f>'1 уровень'!Q2370</f>
        <v>0</v>
      </c>
      <c r="Q829" s="36">
        <f>'1 уровень'!R2370</f>
        <v>0</v>
      </c>
      <c r="R829" s="36">
        <f>'1 уровень'!S2370</f>
        <v>0</v>
      </c>
      <c r="S829" s="36">
        <f>'1 уровень'!T2370</f>
        <v>0</v>
      </c>
      <c r="T829" s="36">
        <f>'1 уровень'!U2370</f>
        <v>0</v>
      </c>
      <c r="U829" s="36">
        <f>'1 уровень'!V2370</f>
        <v>0</v>
      </c>
      <c r="V829" s="944">
        <f>'1 уровень'!W2370</f>
        <v>0</v>
      </c>
      <c r="W829" s="36"/>
      <c r="X829" s="36"/>
      <c r="Y829" s="944">
        <f>'1 уровень'!X2370</f>
        <v>2886.2134000000005</v>
      </c>
      <c r="Z829" s="944">
        <f>'1 уровень'!Y2370</f>
        <v>1769008.59</v>
      </c>
      <c r="AA829" s="36">
        <f>'1 уровень'!Z2370</f>
        <v>1769.0085900000001</v>
      </c>
      <c r="AB829" s="1920"/>
      <c r="AD829" s="1929"/>
    </row>
    <row r="830" spans="1:30" ht="30" x14ac:dyDescent="0.25">
      <c r="A830" s="27">
        <v>1</v>
      </c>
      <c r="B830" s="27">
        <v>1</v>
      </c>
      <c r="C830" s="1198" t="s">
        <v>312</v>
      </c>
      <c r="D830" s="43">
        <f>'1 уровень'!E2371</f>
        <v>550</v>
      </c>
      <c r="E830" s="43">
        <f>'1 уровень'!F2371</f>
        <v>46</v>
      </c>
      <c r="F830" s="43">
        <f>'1 уровень'!G2371</f>
        <v>19</v>
      </c>
      <c r="G830" s="922">
        <f>'1 уровень'!H2371</f>
        <v>41.304347826086953</v>
      </c>
      <c r="H830" s="945">
        <f>'1 уровень'!I2371</f>
        <v>0</v>
      </c>
      <c r="I830" s="945">
        <f>'1 уровень'!J2371</f>
        <v>0</v>
      </c>
      <c r="J830" s="39">
        <f>'1 уровень'!K2371</f>
        <v>0</v>
      </c>
      <c r="K830" s="39">
        <f>'1 уровень'!L2371</f>
        <v>0</v>
      </c>
      <c r="L830" s="39">
        <f>'1 уровень'!M2371</f>
        <v>0</v>
      </c>
      <c r="M830" s="39">
        <f>'1 уровень'!N2371</f>
        <v>0</v>
      </c>
      <c r="N830" s="39">
        <f>'1 уровень'!O2371</f>
        <v>0</v>
      </c>
      <c r="O830" s="39">
        <f>'1 уровень'!P2371</f>
        <v>0</v>
      </c>
      <c r="P830" s="36">
        <f>'1 уровень'!Q2371</f>
        <v>0</v>
      </c>
      <c r="Q830" s="36">
        <f>'1 уровень'!R2371</f>
        <v>0</v>
      </c>
      <c r="R830" s="36">
        <f>'1 уровень'!S2371</f>
        <v>0</v>
      </c>
      <c r="S830" s="36">
        <f>'1 уровень'!T2371</f>
        <v>0</v>
      </c>
      <c r="T830" s="36">
        <f>'1 уровень'!U2371</f>
        <v>0</v>
      </c>
      <c r="U830" s="36">
        <f>'1 уровень'!V2371</f>
        <v>0</v>
      </c>
      <c r="V830" s="944">
        <f>'1 уровень'!W2371</f>
        <v>0</v>
      </c>
      <c r="W830" s="36"/>
      <c r="X830" s="36"/>
      <c r="Y830" s="944">
        <f>'1 уровень'!X2371</f>
        <v>0</v>
      </c>
      <c r="Z830" s="944">
        <f>'1 уровень'!Y2371</f>
        <v>0</v>
      </c>
      <c r="AA830" s="36">
        <f>'1 уровень'!Z2371</f>
        <v>0</v>
      </c>
      <c r="AB830" s="1920"/>
      <c r="AD830" s="1929"/>
    </row>
    <row r="831" spans="1:30" ht="60" x14ac:dyDescent="0.25">
      <c r="A831" s="27">
        <v>1</v>
      </c>
      <c r="B831" s="27">
        <v>1</v>
      </c>
      <c r="C831" s="1198" t="s">
        <v>376</v>
      </c>
      <c r="D831" s="43">
        <f>'1 уровень'!E2372</f>
        <v>55117</v>
      </c>
      <c r="E831" s="43">
        <f>'1 уровень'!F2372</f>
        <v>4593</v>
      </c>
      <c r="F831" s="43">
        <f>'1 уровень'!G2372</f>
        <v>1878</v>
      </c>
      <c r="G831" s="922">
        <f>'1 уровень'!H2372</f>
        <v>40.888308295231873</v>
      </c>
      <c r="H831" s="945">
        <f>'1 уровень'!I2372</f>
        <v>0</v>
      </c>
      <c r="I831" s="945">
        <f>'1 уровень'!J2372</f>
        <v>0</v>
      </c>
      <c r="J831" s="39">
        <f>'1 уровень'!K2372</f>
        <v>0</v>
      </c>
      <c r="K831" s="39">
        <f>'1 уровень'!L2372</f>
        <v>0</v>
      </c>
      <c r="L831" s="39">
        <f>'1 уровень'!M2372</f>
        <v>0</v>
      </c>
      <c r="M831" s="39">
        <f>'1 уровень'!N2372</f>
        <v>0</v>
      </c>
      <c r="N831" s="39">
        <f>'1 уровень'!O2372</f>
        <v>0</v>
      </c>
      <c r="O831" s="39">
        <f>'1 уровень'!P2372</f>
        <v>0</v>
      </c>
      <c r="P831" s="36">
        <f>'1 уровень'!Q2372</f>
        <v>0</v>
      </c>
      <c r="Q831" s="36">
        <f>'1 уровень'!R2372</f>
        <v>0</v>
      </c>
      <c r="R831" s="36">
        <f>'1 уровень'!S2372</f>
        <v>0</v>
      </c>
      <c r="S831" s="36">
        <f>'1 уровень'!T2372</f>
        <v>0</v>
      </c>
      <c r="T831" s="36">
        <f>'1 уровень'!U2372</f>
        <v>0</v>
      </c>
      <c r="U831" s="36">
        <f>'1 уровень'!V2372</f>
        <v>0</v>
      </c>
      <c r="V831" s="944">
        <f>'1 уровень'!W2372</f>
        <v>0</v>
      </c>
      <c r="W831" s="36"/>
      <c r="X831" s="36"/>
      <c r="Y831" s="944">
        <f>'1 уровень'!X2372</f>
        <v>597</v>
      </c>
      <c r="Z831" s="944">
        <f>'1 уровень'!Y2372</f>
        <v>1746240.9400000002</v>
      </c>
      <c r="AA831" s="36">
        <f>'1 уровень'!Z2372</f>
        <v>1746.2409400000001</v>
      </c>
      <c r="AB831" s="1920"/>
      <c r="AD831" s="1929"/>
    </row>
    <row r="832" spans="1:30" ht="45" x14ac:dyDescent="0.25">
      <c r="A832" s="27">
        <v>1</v>
      </c>
      <c r="B832" s="27">
        <v>1</v>
      </c>
      <c r="C832" s="1198" t="s">
        <v>322</v>
      </c>
      <c r="D832" s="43">
        <f>'1 уровень'!E2373</f>
        <v>15760</v>
      </c>
      <c r="E832" s="43">
        <f>'1 уровень'!F2373</f>
        <v>1313</v>
      </c>
      <c r="F832" s="43">
        <f>'1 уровень'!G2373</f>
        <v>768</v>
      </c>
      <c r="G832" s="922">
        <f>'1 уровень'!H2373</f>
        <v>58.492003046458493</v>
      </c>
      <c r="H832" s="945">
        <f>'1 уровень'!I2373</f>
        <v>0</v>
      </c>
      <c r="I832" s="945">
        <f>'1 уровень'!J2373</f>
        <v>0</v>
      </c>
      <c r="J832" s="39">
        <f>'1 уровень'!K2373</f>
        <v>0</v>
      </c>
      <c r="K832" s="39">
        <f>'1 уровень'!L2373</f>
        <v>0</v>
      </c>
      <c r="L832" s="39">
        <f>'1 уровень'!M2373</f>
        <v>0</v>
      </c>
      <c r="M832" s="39">
        <f>'1 уровень'!N2373</f>
        <v>0</v>
      </c>
      <c r="N832" s="39">
        <f>'1 уровень'!O2373</f>
        <v>0</v>
      </c>
      <c r="O832" s="39">
        <f>'1 уровень'!P2373</f>
        <v>0</v>
      </c>
      <c r="P832" s="36">
        <f>'1 уровень'!Q2373</f>
        <v>0</v>
      </c>
      <c r="Q832" s="36">
        <f>'1 уровень'!R2373</f>
        <v>0</v>
      </c>
      <c r="R832" s="36">
        <f>'1 уровень'!S2373</f>
        <v>0</v>
      </c>
      <c r="S832" s="36">
        <f>'1 уровень'!T2373</f>
        <v>0</v>
      </c>
      <c r="T832" s="36">
        <f>'1 уровень'!U2373</f>
        <v>0</v>
      </c>
      <c r="U832" s="36">
        <f>'1 уровень'!V2373</f>
        <v>0</v>
      </c>
      <c r="V832" s="944">
        <f>'1 уровень'!W2373</f>
        <v>0</v>
      </c>
      <c r="W832" s="36"/>
      <c r="X832" s="36"/>
      <c r="Y832" s="944">
        <f>'1 уровень'!X2373</f>
        <v>29</v>
      </c>
      <c r="Z832" s="944">
        <f>'1 уровень'!Y2373</f>
        <v>22767.649999999998</v>
      </c>
      <c r="AA832" s="36">
        <f>'1 уровень'!Z2373</f>
        <v>22.76765</v>
      </c>
      <c r="AB832" s="1920"/>
      <c r="AD832" s="1929"/>
    </row>
    <row r="833" spans="1:30" x14ac:dyDescent="0.25">
      <c r="A833" s="27">
        <v>1</v>
      </c>
      <c r="B833" s="27">
        <v>1</v>
      </c>
      <c r="C833" s="1198" t="s">
        <v>157</v>
      </c>
      <c r="D833" s="43">
        <f>'1 уровень'!E2374</f>
        <v>0</v>
      </c>
      <c r="E833" s="43">
        <f>'1 уровень'!F2374</f>
        <v>0</v>
      </c>
      <c r="F833" s="43">
        <f>'1 уровень'!G2374</f>
        <v>0</v>
      </c>
      <c r="G833" s="922">
        <f>'1 уровень'!H2374</f>
        <v>0</v>
      </c>
      <c r="H833" s="945">
        <f>'1 уровень'!I2374</f>
        <v>0</v>
      </c>
      <c r="I833" s="945">
        <f>'1 уровень'!J2374</f>
        <v>0</v>
      </c>
      <c r="J833" s="39">
        <f>'1 уровень'!K2374</f>
        <v>0</v>
      </c>
      <c r="K833" s="39">
        <f>'1 уровень'!L2374</f>
        <v>0</v>
      </c>
      <c r="L833" s="39">
        <f>'1 уровень'!M2374</f>
        <v>0</v>
      </c>
      <c r="M833" s="39">
        <f>'1 уровень'!N2374</f>
        <v>0</v>
      </c>
      <c r="N833" s="39">
        <f>'1 уровень'!O2374</f>
        <v>0</v>
      </c>
      <c r="O833" s="39">
        <f>'1 уровень'!P2374</f>
        <v>0</v>
      </c>
      <c r="P833" s="36">
        <f>'1 уровень'!Q2374</f>
        <v>0</v>
      </c>
      <c r="Q833" s="36">
        <f>'1 уровень'!R2374</f>
        <v>0</v>
      </c>
      <c r="R833" s="36">
        <f>'1 уровень'!S2374</f>
        <v>0</v>
      </c>
      <c r="S833" s="36">
        <f>'1 уровень'!T2374</f>
        <v>0</v>
      </c>
      <c r="T833" s="36">
        <f>'1 уровень'!U2374</f>
        <v>0</v>
      </c>
      <c r="U833" s="36">
        <f>'1 уровень'!V2374</f>
        <v>0</v>
      </c>
      <c r="V833" s="944">
        <f>'1 уровень'!W2374</f>
        <v>0</v>
      </c>
      <c r="W833" s="36"/>
      <c r="X833" s="36"/>
      <c r="Y833" s="944">
        <f>'1 уровень'!X2374</f>
        <v>0</v>
      </c>
      <c r="Z833" s="944">
        <f>'1 уровень'!Y2374</f>
        <v>0</v>
      </c>
      <c r="AA833" s="36">
        <f>'1 уровень'!Z2374</f>
        <v>0</v>
      </c>
      <c r="AB833" s="1920"/>
      <c r="AD833" s="1929"/>
    </row>
    <row r="834" spans="1:30" x14ac:dyDescent="0.25">
      <c r="A834" s="27">
        <v>1</v>
      </c>
      <c r="B834" s="27">
        <v>1</v>
      </c>
      <c r="C834" s="1198" t="s">
        <v>298</v>
      </c>
      <c r="D834" s="43">
        <f>'1 уровень'!E2375</f>
        <v>0</v>
      </c>
      <c r="E834" s="43">
        <f>'1 уровень'!F2375</f>
        <v>0</v>
      </c>
      <c r="F834" s="43">
        <f>'1 уровень'!G2375</f>
        <v>0</v>
      </c>
      <c r="G834" s="922">
        <f>'1 уровень'!H2375</f>
        <v>0</v>
      </c>
      <c r="H834" s="945">
        <f>'1 уровень'!I2375</f>
        <v>0</v>
      </c>
      <c r="I834" s="945">
        <f>'1 уровень'!J2375</f>
        <v>0</v>
      </c>
      <c r="J834" s="39">
        <f>'1 уровень'!K2375</f>
        <v>0</v>
      </c>
      <c r="K834" s="39">
        <f>'1 уровень'!L2375</f>
        <v>0</v>
      </c>
      <c r="L834" s="39">
        <f>'1 уровень'!M2375</f>
        <v>0</v>
      </c>
      <c r="M834" s="39">
        <f>'1 уровень'!N2375</f>
        <v>0</v>
      </c>
      <c r="N834" s="39">
        <f>'1 уровень'!O2375</f>
        <v>0</v>
      </c>
      <c r="O834" s="39">
        <f>'1 уровень'!P2375</f>
        <v>0</v>
      </c>
      <c r="P834" s="36">
        <f>'1 уровень'!Q2375</f>
        <v>0</v>
      </c>
      <c r="Q834" s="36">
        <f>'1 уровень'!R2375</f>
        <v>0</v>
      </c>
      <c r="R834" s="36">
        <f>'1 уровень'!S2375</f>
        <v>0</v>
      </c>
      <c r="S834" s="36">
        <f>'1 уровень'!T2375</f>
        <v>0</v>
      </c>
      <c r="T834" s="36">
        <f>'1 уровень'!U2375</f>
        <v>0</v>
      </c>
      <c r="U834" s="36">
        <f>'1 уровень'!V2375</f>
        <v>0</v>
      </c>
      <c r="V834" s="944">
        <f>'1 уровень'!W2375</f>
        <v>0</v>
      </c>
      <c r="W834" s="36"/>
      <c r="X834" s="36"/>
      <c r="Y834" s="944">
        <f>'1 уровень'!X2375</f>
        <v>0</v>
      </c>
      <c r="Z834" s="944">
        <f>'1 уровень'!Y2375</f>
        <v>0</v>
      </c>
      <c r="AA834" s="36">
        <f>'1 уровень'!Z2375</f>
        <v>0</v>
      </c>
      <c r="AB834" s="1920"/>
      <c r="AD834" s="1929"/>
    </row>
    <row r="835" spans="1:30" ht="30" x14ac:dyDescent="0.25">
      <c r="A835" s="27">
        <v>1</v>
      </c>
      <c r="B835" s="27">
        <v>1</v>
      </c>
      <c r="C835" s="1198" t="s">
        <v>158</v>
      </c>
      <c r="D835" s="43">
        <f>'1 уровень'!E2376</f>
        <v>39663</v>
      </c>
      <c r="E835" s="43">
        <f>'1 уровень'!F2376</f>
        <v>3305</v>
      </c>
      <c r="F835" s="43">
        <f>'1 уровень'!G2376</f>
        <v>3287</v>
      </c>
      <c r="G835" s="922">
        <f>'1 уровень'!H2376</f>
        <v>99.455370650529488</v>
      </c>
      <c r="H835" s="945">
        <f>'1 уровень'!I2376</f>
        <v>0</v>
      </c>
      <c r="I835" s="945">
        <f>'1 уровень'!J2376</f>
        <v>0</v>
      </c>
      <c r="J835" s="39">
        <f>'1 уровень'!K2376</f>
        <v>0</v>
      </c>
      <c r="K835" s="39">
        <f>'1 уровень'!L2376</f>
        <v>0</v>
      </c>
      <c r="L835" s="39">
        <f>'1 уровень'!M2376</f>
        <v>0</v>
      </c>
      <c r="M835" s="39">
        <f>'1 уровень'!N2376</f>
        <v>0</v>
      </c>
      <c r="N835" s="39">
        <f>'1 уровень'!O2376</f>
        <v>0</v>
      </c>
      <c r="O835" s="39">
        <f>'1 уровень'!P2376</f>
        <v>0</v>
      </c>
      <c r="P835" s="36">
        <f>'1 уровень'!Q2376</f>
        <v>0</v>
      </c>
      <c r="Q835" s="36">
        <f>'1 уровень'!R2376</f>
        <v>0</v>
      </c>
      <c r="R835" s="36">
        <f>'1 уровень'!S2376</f>
        <v>0</v>
      </c>
      <c r="S835" s="36">
        <f>'1 уровень'!T2376</f>
        <v>0</v>
      </c>
      <c r="T835" s="36">
        <f>'1 уровень'!U2376</f>
        <v>0</v>
      </c>
      <c r="U835" s="36">
        <f>'1 уровень'!V2376</f>
        <v>0</v>
      </c>
      <c r="V835" s="944">
        <f>'1 уровень'!W2376</f>
        <v>0</v>
      </c>
      <c r="W835" s="36"/>
      <c r="X835" s="36"/>
      <c r="Y835" s="944">
        <f>'1 уровень'!X2376</f>
        <v>542</v>
      </c>
      <c r="Z835" s="944">
        <f>'1 уровень'!Y2376</f>
        <v>365438.08</v>
      </c>
      <c r="AA835" s="36">
        <f>'1 уровень'!Z2376</f>
        <v>365.43808000000001</v>
      </c>
      <c r="AB835" s="1920"/>
      <c r="AD835" s="1929"/>
    </row>
    <row r="836" spans="1:30" ht="30" x14ac:dyDescent="0.25">
      <c r="A836" s="27">
        <v>1</v>
      </c>
      <c r="B836" s="27">
        <v>1</v>
      </c>
      <c r="C836" s="1198" t="s">
        <v>299</v>
      </c>
      <c r="D836" s="43">
        <f>'1 уровень'!E2377</f>
        <v>0</v>
      </c>
      <c r="E836" s="43">
        <f>'1 уровень'!F2377</f>
        <v>0</v>
      </c>
      <c r="F836" s="43">
        <f>'1 уровень'!G2377</f>
        <v>0</v>
      </c>
      <c r="G836" s="977">
        <f>'1 уровень'!H2377</f>
        <v>0</v>
      </c>
      <c r="H836" s="945">
        <f>'1 уровень'!I2377</f>
        <v>0</v>
      </c>
      <c r="I836" s="945">
        <f>'1 уровень'!J2377</f>
        <v>0</v>
      </c>
      <c r="J836" s="39">
        <f>'1 уровень'!K2377</f>
        <v>0</v>
      </c>
      <c r="K836" s="39">
        <f>'1 уровень'!L2377</f>
        <v>0</v>
      </c>
      <c r="L836" s="39">
        <f>'1 уровень'!M2377</f>
        <v>0</v>
      </c>
      <c r="M836" s="39">
        <f>'1 уровень'!N2377</f>
        <v>0</v>
      </c>
      <c r="N836" s="39">
        <f>'1 уровень'!O2377</f>
        <v>0</v>
      </c>
      <c r="O836" s="39">
        <f>'1 уровень'!P2377</f>
        <v>0</v>
      </c>
      <c r="P836" s="36">
        <f>'1 уровень'!Q2377</f>
        <v>0</v>
      </c>
      <c r="Q836" s="36">
        <f>'1 уровень'!R2377</f>
        <v>0</v>
      </c>
      <c r="R836" s="36">
        <f>'1 уровень'!S2377</f>
        <v>0</v>
      </c>
      <c r="S836" s="36">
        <f>'1 уровень'!T2377</f>
        <v>0</v>
      </c>
      <c r="T836" s="36">
        <f>'1 уровень'!U2377</f>
        <v>0</v>
      </c>
      <c r="U836" s="36">
        <f>'1 уровень'!V2377</f>
        <v>0</v>
      </c>
      <c r="V836" s="944">
        <f>'1 уровень'!W2377</f>
        <v>0</v>
      </c>
      <c r="W836" s="36"/>
      <c r="X836" s="36"/>
      <c r="Y836" s="944">
        <f>'1 уровень'!X2377</f>
        <v>0</v>
      </c>
      <c r="Z836" s="944">
        <f>'1 уровень'!Y2377</f>
        <v>0</v>
      </c>
      <c r="AA836" s="36">
        <f>'1 уровень'!Z2377</f>
        <v>0</v>
      </c>
      <c r="AB836" s="1920"/>
      <c r="AD836" s="1929"/>
    </row>
    <row r="837" spans="1:30" ht="29.25" x14ac:dyDescent="0.25">
      <c r="A837" s="27">
        <v>1</v>
      </c>
      <c r="B837" s="27">
        <v>1</v>
      </c>
      <c r="C837" s="1306" t="s">
        <v>165</v>
      </c>
      <c r="D837" s="43">
        <f>'1 уровень'!E2378</f>
        <v>125926</v>
      </c>
      <c r="E837" s="43">
        <f>'1 уровень'!F2378</f>
        <v>10494</v>
      </c>
      <c r="F837" s="43">
        <f>'1 уровень'!G2378</f>
        <v>6712</v>
      </c>
      <c r="G837" s="977">
        <f>'1 уровень'!H2378</f>
        <v>63.960358299980946</v>
      </c>
      <c r="H837" s="945">
        <f>'1 уровень'!I2378</f>
        <v>0</v>
      </c>
      <c r="I837" s="945">
        <f>'1 уровень'!J2378</f>
        <v>0</v>
      </c>
      <c r="J837" s="39">
        <f>'1 уровень'!K2378</f>
        <v>0</v>
      </c>
      <c r="K837" s="39">
        <f>'1 уровень'!L2378</f>
        <v>0</v>
      </c>
      <c r="L837" s="39">
        <f>'1 уровень'!M2378</f>
        <v>0</v>
      </c>
      <c r="M837" s="39">
        <f>'1 уровень'!N2378</f>
        <v>0</v>
      </c>
      <c r="N837" s="39">
        <f>'1 уровень'!O2378</f>
        <v>0</v>
      </c>
      <c r="O837" s="39">
        <f>'1 уровень'!P2378</f>
        <v>0</v>
      </c>
      <c r="P837" s="36">
        <f>'1 уровень'!Q2378</f>
        <v>94288.965280000019</v>
      </c>
      <c r="Q837" s="36">
        <f>'1 уровень'!R2378</f>
        <v>7857.4137733333346</v>
      </c>
      <c r="R837" s="36">
        <f>'1 уровень'!S2378</f>
        <v>4888.1355599999997</v>
      </c>
      <c r="S837" s="36">
        <f>'1 уровень'!T2378</f>
        <v>0</v>
      </c>
      <c r="T837" s="36">
        <f>'1 уровень'!U2378</f>
        <v>-2969.2782133333349</v>
      </c>
      <c r="U837" s="36">
        <f>'1 уровень'!V2378</f>
        <v>-67.756619999999998</v>
      </c>
      <c r="V837" s="944">
        <f>'1 уровень'!W2378</f>
        <v>4820.3789399999996</v>
      </c>
      <c r="W837" s="36">
        <f>R837/Q837*100</f>
        <v>62.210489367245273</v>
      </c>
      <c r="X837" s="36">
        <f>V837/Q837*100</f>
        <v>61.348162118679674</v>
      </c>
      <c r="Y837" s="944">
        <f>'1 уровень'!X2378</f>
        <v>4082.2134000000005</v>
      </c>
      <c r="Z837" s="944">
        <f>'1 уровень'!Y2378</f>
        <v>3551985.8799999994</v>
      </c>
      <c r="AA837" s="36">
        <f>'1 уровень'!Z2378</f>
        <v>3551.9858799999997</v>
      </c>
      <c r="AB837" s="1920"/>
      <c r="AD837" s="1929"/>
    </row>
    <row r="838" spans="1:30" ht="15.75" x14ac:dyDescent="0.25">
      <c r="A838" s="27">
        <v>1</v>
      </c>
      <c r="B838" s="27">
        <v>1</v>
      </c>
      <c r="C838" s="1315" t="s">
        <v>14</v>
      </c>
      <c r="D838" s="43">
        <f>'1 уровень'!E2379</f>
        <v>0</v>
      </c>
      <c r="E838" s="43">
        <f>'1 уровень'!F2379</f>
        <v>0</v>
      </c>
      <c r="F838" s="43">
        <f>'1 уровень'!G2379</f>
        <v>0</v>
      </c>
      <c r="G838" s="977">
        <f>'1 уровень'!H2379</f>
        <v>0</v>
      </c>
      <c r="H838" s="945">
        <f>'1 уровень'!I2379</f>
        <v>0</v>
      </c>
      <c r="I838" s="945">
        <f>'1 уровень'!J2379</f>
        <v>0</v>
      </c>
      <c r="J838" s="39">
        <f>'1 уровень'!K2379</f>
        <v>0</v>
      </c>
      <c r="K838" s="39">
        <f>'1 уровень'!L2379</f>
        <v>0</v>
      </c>
      <c r="L838" s="39">
        <f>'1 уровень'!M2379</f>
        <v>0</v>
      </c>
      <c r="M838" s="39">
        <f>'1 уровень'!N2379</f>
        <v>0</v>
      </c>
      <c r="N838" s="39">
        <f>'1 уровень'!O2379</f>
        <v>0</v>
      </c>
      <c r="O838" s="39">
        <f>'1 уровень'!P2379</f>
        <v>0</v>
      </c>
      <c r="P838" s="36">
        <f>'1 уровень'!Q2379</f>
        <v>0</v>
      </c>
      <c r="Q838" s="36">
        <f>'1 уровень'!R2379</f>
        <v>0</v>
      </c>
      <c r="R838" s="36">
        <f>'1 уровень'!S2379</f>
        <v>0</v>
      </c>
      <c r="S838" s="36">
        <f>'1 уровень'!T2379</f>
        <v>0</v>
      </c>
      <c r="T838" s="36">
        <f>'1 уровень'!U2379</f>
        <v>0</v>
      </c>
      <c r="U838" s="36">
        <f>'1 уровень'!V2379</f>
        <v>0</v>
      </c>
      <c r="V838" s="944">
        <f>'1 уровень'!W2379</f>
        <v>0</v>
      </c>
      <c r="W838" s="36"/>
      <c r="X838" s="36"/>
      <c r="Y838" s="944">
        <f>'1 уровень'!X2379</f>
        <v>0</v>
      </c>
      <c r="Z838" s="944">
        <f>'1 уровень'!Y2379</f>
        <v>0</v>
      </c>
      <c r="AA838" s="36">
        <f>'1 уровень'!Z2379</f>
        <v>0</v>
      </c>
      <c r="AB838" s="1920"/>
      <c r="AD838" s="1929"/>
    </row>
    <row r="839" spans="1:30" x14ac:dyDescent="0.25">
      <c r="A839" s="27">
        <v>1</v>
      </c>
      <c r="B839" s="27">
        <v>1</v>
      </c>
      <c r="C839" s="1211" t="s">
        <v>198</v>
      </c>
      <c r="D839" s="43">
        <f>'1 уровень'!E2380</f>
        <v>119933</v>
      </c>
      <c r="E839" s="43">
        <f>'1 уровень'!F2380</f>
        <v>9995</v>
      </c>
      <c r="F839" s="43">
        <f>'1 уровень'!G2380</f>
        <v>5682.4629629629635</v>
      </c>
      <c r="G839" s="977">
        <f>'1 уровень'!H2380</f>
        <v>56.853056157708494</v>
      </c>
      <c r="H839" s="945">
        <f>'1 уровень'!I2380</f>
        <v>0</v>
      </c>
      <c r="I839" s="945">
        <f>'1 уровень'!J2380</f>
        <v>0</v>
      </c>
      <c r="J839" s="39">
        <f>'1 уровень'!K2380</f>
        <v>0</v>
      </c>
      <c r="K839" s="39">
        <f>'1 уровень'!L2380</f>
        <v>0</v>
      </c>
      <c r="L839" s="39">
        <f>'1 уровень'!M2380</f>
        <v>0</v>
      </c>
      <c r="M839" s="39">
        <f>'1 уровень'!N2380</f>
        <v>0</v>
      </c>
      <c r="N839" s="39">
        <f>'1 уровень'!O2380</f>
        <v>0</v>
      </c>
      <c r="O839" s="39">
        <f>'1 уровень'!P2380</f>
        <v>0</v>
      </c>
      <c r="P839" s="36">
        <f>'1 уровень'!Q2380</f>
        <v>0</v>
      </c>
      <c r="Q839" s="36">
        <f>'1 уровень'!R2380</f>
        <v>0</v>
      </c>
      <c r="R839" s="36">
        <f>'1 уровень'!S2380</f>
        <v>0</v>
      </c>
      <c r="S839" s="36">
        <f>'1 уровень'!T2380</f>
        <v>0</v>
      </c>
      <c r="T839" s="36">
        <f>'1 уровень'!U2380</f>
        <v>0</v>
      </c>
      <c r="U839" s="36">
        <f>'1 уровень'!V2380</f>
        <v>0</v>
      </c>
      <c r="V839" s="944">
        <f>'1 уровень'!W2380</f>
        <v>0</v>
      </c>
      <c r="W839" s="36"/>
      <c r="X839" s="36"/>
      <c r="Y839" s="944">
        <f>'1 уровень'!X2380</f>
        <v>3540.2134000000005</v>
      </c>
      <c r="Z839" s="944">
        <f>'1 уровень'!Y2380</f>
        <v>3186547.8</v>
      </c>
      <c r="AA839" s="36">
        <f>'1 уровень'!Z2380</f>
        <v>3186.5477999999998</v>
      </c>
      <c r="AB839" s="1920"/>
      <c r="AD839" s="1929"/>
    </row>
    <row r="840" spans="1:30" x14ac:dyDescent="0.25">
      <c r="A840" s="27">
        <v>1</v>
      </c>
      <c r="B840" s="27">
        <v>1</v>
      </c>
      <c r="C840" s="1211" t="s">
        <v>157</v>
      </c>
      <c r="D840" s="43">
        <f>'1 уровень'!E2381</f>
        <v>133105</v>
      </c>
      <c r="E840" s="43">
        <f>'1 уровень'!F2381</f>
        <v>11092.294117647059</v>
      </c>
      <c r="F840" s="43">
        <f>'1 уровень'!G2381</f>
        <v>11174.48705882353</v>
      </c>
      <c r="G840" s="977">
        <f>'1 уровень'!H2381</f>
        <v>100.74099136125238</v>
      </c>
      <c r="H840" s="945">
        <f>'1 уровень'!I2381</f>
        <v>0</v>
      </c>
      <c r="I840" s="945">
        <f>'1 уровень'!J2381</f>
        <v>0</v>
      </c>
      <c r="J840" s="39">
        <f>'1 уровень'!K2381</f>
        <v>0</v>
      </c>
      <c r="K840" s="39">
        <f>'1 уровень'!L2381</f>
        <v>0</v>
      </c>
      <c r="L840" s="39">
        <f>'1 уровень'!M2381</f>
        <v>0</v>
      </c>
      <c r="M840" s="39">
        <f>'1 уровень'!N2381</f>
        <v>0</v>
      </c>
      <c r="N840" s="39">
        <f>'1 уровень'!O2381</f>
        <v>0</v>
      </c>
      <c r="O840" s="39">
        <f>'1 уровень'!P2381</f>
        <v>0</v>
      </c>
      <c r="P840" s="36">
        <f>'1 уровень'!Q2381</f>
        <v>0</v>
      </c>
      <c r="Q840" s="36">
        <f>'1 уровень'!R2381</f>
        <v>0</v>
      </c>
      <c r="R840" s="36">
        <f>'1 уровень'!S2381</f>
        <v>0</v>
      </c>
      <c r="S840" s="36">
        <f>'1 уровень'!T2381</f>
        <v>0</v>
      </c>
      <c r="T840" s="36">
        <f>'1 уровень'!U2381</f>
        <v>0</v>
      </c>
      <c r="U840" s="36">
        <f>'1 уровень'!V2381</f>
        <v>0</v>
      </c>
      <c r="V840" s="944">
        <f>'1 уровень'!W2381</f>
        <v>0</v>
      </c>
      <c r="W840" s="36"/>
      <c r="X840" s="36"/>
      <c r="Y840" s="944">
        <f>'1 уровень'!X2381</f>
        <v>0</v>
      </c>
      <c r="Z840" s="944">
        <f>'1 уровень'!Y2381</f>
        <v>0</v>
      </c>
      <c r="AA840" s="36">
        <f>'1 уровень'!Z2381</f>
        <v>0</v>
      </c>
      <c r="AB840" s="1920"/>
      <c r="AD840" s="1929"/>
    </row>
    <row r="841" spans="1:30" ht="29.25" x14ac:dyDescent="0.25">
      <c r="A841" s="27">
        <v>1</v>
      </c>
      <c r="B841" s="27">
        <v>1</v>
      </c>
      <c r="C841" s="1314" t="s">
        <v>158</v>
      </c>
      <c r="D841" s="43">
        <f>'1 уровень'!E2382</f>
        <v>39663</v>
      </c>
      <c r="E841" s="43">
        <f>'1 уровень'!F2382</f>
        <v>3305</v>
      </c>
      <c r="F841" s="43">
        <f>'1 уровень'!G2382</f>
        <v>3287</v>
      </c>
      <c r="G841" s="977">
        <f>'1 уровень'!H2382</f>
        <v>99.455370650529488</v>
      </c>
      <c r="H841" s="945">
        <f>'1 уровень'!I2382</f>
        <v>0</v>
      </c>
      <c r="I841" s="945">
        <f>'1 уровень'!J2382</f>
        <v>0</v>
      </c>
      <c r="J841" s="39">
        <f>'1 уровень'!K2382</f>
        <v>0</v>
      </c>
      <c r="K841" s="39">
        <f>'1 уровень'!L2382</f>
        <v>0</v>
      </c>
      <c r="L841" s="39">
        <f>'1 уровень'!M2382</f>
        <v>0</v>
      </c>
      <c r="M841" s="39">
        <f>'1 уровень'!N2382</f>
        <v>0</v>
      </c>
      <c r="N841" s="39">
        <f>'1 уровень'!O2382</f>
        <v>0</v>
      </c>
      <c r="O841" s="39">
        <f>'1 уровень'!P2382</f>
        <v>0</v>
      </c>
      <c r="P841" s="36">
        <f>'1 уровень'!Q2382</f>
        <v>0</v>
      </c>
      <c r="Q841" s="36">
        <f>'1 уровень'!R2382</f>
        <v>0</v>
      </c>
      <c r="R841" s="36">
        <f>'1 уровень'!S2382</f>
        <v>0</v>
      </c>
      <c r="S841" s="36">
        <f>'1 уровень'!T2382</f>
        <v>0</v>
      </c>
      <c r="T841" s="36">
        <f>'1 уровень'!U2382</f>
        <v>0</v>
      </c>
      <c r="U841" s="36">
        <f>'1 уровень'!V2382</f>
        <v>0</v>
      </c>
      <c r="V841" s="944">
        <f>'1 уровень'!W2382</f>
        <v>0</v>
      </c>
      <c r="W841" s="36"/>
      <c r="X841" s="36"/>
      <c r="Y841" s="944">
        <f>'1 уровень'!X2382</f>
        <v>542</v>
      </c>
      <c r="Z841" s="944">
        <f>'1 уровень'!Y2382</f>
        <v>365438.08</v>
      </c>
      <c r="AA841" s="36">
        <f>'1 уровень'!Z2382</f>
        <v>365.43808000000001</v>
      </c>
      <c r="AB841" s="1920"/>
      <c r="AD841" s="1929"/>
    </row>
    <row r="842" spans="1:30" ht="29.25" x14ac:dyDescent="0.25">
      <c r="A842" s="27">
        <v>1</v>
      </c>
      <c r="B842" s="27">
        <v>1</v>
      </c>
      <c r="C842" s="1306" t="s">
        <v>343</v>
      </c>
      <c r="D842" s="43">
        <f>'1 уровень'!E2383</f>
        <v>569203.79487179487</v>
      </c>
      <c r="E842" s="43">
        <f>'1 уровень'!F2383</f>
        <v>47434.69743589744</v>
      </c>
      <c r="F842" s="43">
        <f>'1 уровень'!G2383</f>
        <v>43506.791168091171</v>
      </c>
      <c r="G842" s="977">
        <f>'1 уровень'!H2383</f>
        <v>91.719339470617726</v>
      </c>
      <c r="H842" s="945">
        <f>'1 уровень'!I2383</f>
        <v>0</v>
      </c>
      <c r="I842" s="945">
        <f>'1 уровень'!J2383</f>
        <v>0</v>
      </c>
      <c r="J842" s="39">
        <f>'1 уровень'!K2383</f>
        <v>0</v>
      </c>
      <c r="K842" s="39">
        <f>'1 уровень'!L2383</f>
        <v>0</v>
      </c>
      <c r="L842" s="39">
        <f>'1 уровень'!M2383</f>
        <v>0</v>
      </c>
      <c r="M842" s="39">
        <f>'1 уровень'!N2383</f>
        <v>0</v>
      </c>
      <c r="N842" s="39">
        <f>'1 уровень'!O2383</f>
        <v>0</v>
      </c>
      <c r="O842" s="39">
        <f>'1 уровень'!P2383</f>
        <v>0</v>
      </c>
      <c r="P842" s="36">
        <f>'1 уровень'!Q2383</f>
        <v>251016.19047999999</v>
      </c>
      <c r="Q842" s="36">
        <f>'1 уровень'!R2383</f>
        <v>20918.015873333334</v>
      </c>
      <c r="R842" s="36">
        <f>'1 уровень'!S2383</f>
        <v>17948.737679999998</v>
      </c>
      <c r="S842" s="36">
        <f>'1 уровень'!T2383</f>
        <v>0</v>
      </c>
      <c r="T842" s="36">
        <f>'1 уровень'!U2383</f>
        <v>-2969.2781933333345</v>
      </c>
      <c r="U842" s="36">
        <f>'1 уровень'!V2383</f>
        <v>-133.42824999999999</v>
      </c>
      <c r="V842" s="944">
        <f>'1 уровень'!W2383</f>
        <v>17815.309430000001</v>
      </c>
      <c r="W842" s="36">
        <f>R842/Q842*100</f>
        <v>85.805163303663875</v>
      </c>
      <c r="X842" s="36">
        <f>V842/Q842*100</f>
        <v>85.167300464243738</v>
      </c>
      <c r="Y842" s="944">
        <f>'1 уровень'!X2383</f>
        <v>4082.2134000000005</v>
      </c>
      <c r="Z842" s="944">
        <f>'1 уровень'!Y2383</f>
        <v>3551985.8799999994</v>
      </c>
      <c r="AA842" s="36">
        <f>'1 уровень'!Z2383</f>
        <v>3551.9858799999997</v>
      </c>
      <c r="AB842" s="1920"/>
      <c r="AD842" s="1929"/>
    </row>
    <row r="843" spans="1:30" x14ac:dyDescent="0.25">
      <c r="A843" s="27">
        <v>1</v>
      </c>
      <c r="B843" s="27">
        <v>1</v>
      </c>
      <c r="C843" s="1409" t="s">
        <v>79</v>
      </c>
      <c r="D843" s="43">
        <f>'1 уровень'!E2384</f>
        <v>711</v>
      </c>
      <c r="E843" s="43">
        <f>'1 уровень'!F2384</f>
        <v>59</v>
      </c>
      <c r="F843" s="43">
        <f>'1 уровень'!G2384</f>
        <v>60</v>
      </c>
      <c r="G843" s="977">
        <f>'1 уровень'!H2384</f>
        <v>101.69491525423729</v>
      </c>
      <c r="H843" s="945">
        <f>'1 уровень'!I2384</f>
        <v>10.015471167369901</v>
      </c>
      <c r="I843" s="945">
        <f>'1 уровень'!J2384</f>
        <v>9.15</v>
      </c>
      <c r="J843" s="39">
        <f>'1 уровень'!K2384</f>
        <v>7121</v>
      </c>
      <c r="K843" s="39">
        <f>'1 уровень'!L2384</f>
        <v>594</v>
      </c>
      <c r="L843" s="39">
        <f>'1 уровень'!M2384</f>
        <v>549</v>
      </c>
      <c r="M843" s="39">
        <f>'1 уровень'!N2384</f>
        <v>92.424242424242422</v>
      </c>
      <c r="N843" s="39">
        <f>'1 уровень'!O2384</f>
        <v>24.733333333333334</v>
      </c>
      <c r="O843" s="39">
        <f>'1 уровень'!P2384</f>
        <v>266.36118598382751</v>
      </c>
      <c r="P843" s="36">
        <f>'1 уровень'!Q2384</f>
        <v>0</v>
      </c>
      <c r="Q843" s="36">
        <f>'1 уровень'!R2384</f>
        <v>0</v>
      </c>
      <c r="R843" s="36">
        <f>'1 уровень'!S2384</f>
        <v>0</v>
      </c>
      <c r="S843" s="36">
        <f>'1 уровень'!T2384</f>
        <v>0</v>
      </c>
      <c r="T843" s="36">
        <f>'1 уровень'!U2384</f>
        <v>0</v>
      </c>
      <c r="U843" s="36">
        <f>'1 уровень'!V2384</f>
        <v>0</v>
      </c>
      <c r="V843" s="944">
        <f>'1 уровень'!W2384</f>
        <v>0</v>
      </c>
      <c r="W843" s="36"/>
      <c r="X843" s="36"/>
      <c r="Y843" s="944">
        <f>'1 уровень'!X2384</f>
        <v>0</v>
      </c>
      <c r="Z843" s="944">
        <f>'1 уровень'!Y2384</f>
        <v>0</v>
      </c>
      <c r="AA843" s="36">
        <f>'1 уровень'!Z2384</f>
        <v>0</v>
      </c>
      <c r="AB843" s="1920"/>
      <c r="AD843" s="1929"/>
    </row>
    <row r="844" spans="1:30" x14ac:dyDescent="0.25">
      <c r="A844" s="27">
        <v>1</v>
      </c>
      <c r="B844" s="27">
        <v>1</v>
      </c>
      <c r="C844" s="1410" t="s">
        <v>16</v>
      </c>
      <c r="D844" s="43">
        <f>'1 уровень'!E2385</f>
        <v>1484</v>
      </c>
      <c r="E844" s="43">
        <f>'1 уровень'!F2385</f>
        <v>124</v>
      </c>
      <c r="F844" s="43">
        <f>'1 уровень'!G2385</f>
        <v>123</v>
      </c>
      <c r="G844" s="977">
        <f>'1 уровень'!H2385</f>
        <v>99.193548387096769</v>
      </c>
      <c r="H844" s="945">
        <f>'1 уровень'!I2385</f>
        <v>8</v>
      </c>
      <c r="I844" s="945">
        <f>'1 уровень'!J2385</f>
        <v>7.9674796747967482</v>
      </c>
      <c r="J844" s="39">
        <f>'1 уровень'!K2385</f>
        <v>11872</v>
      </c>
      <c r="K844" s="39">
        <f>'1 уровень'!L2385</f>
        <v>990</v>
      </c>
      <c r="L844" s="39">
        <f>'1 уровень'!M2385</f>
        <v>980</v>
      </c>
      <c r="M844" s="39">
        <f>'1 уровень'!N2385</f>
        <v>98.98989898989899</v>
      </c>
      <c r="N844" s="39">
        <f>'1 уровень'!O2385</f>
        <v>49.466666666666669</v>
      </c>
      <c r="O844" s="39">
        <f>'1 уровень'!P2385</f>
        <v>237.73584905660377</v>
      </c>
      <c r="P844" s="36">
        <f>'1 уровень'!Q2385</f>
        <v>0</v>
      </c>
      <c r="Q844" s="36">
        <f>'1 уровень'!R2385</f>
        <v>0</v>
      </c>
      <c r="R844" s="36">
        <f>'1 уровень'!S2385</f>
        <v>0</v>
      </c>
      <c r="S844" s="36">
        <f>'1 уровень'!T2385</f>
        <v>0</v>
      </c>
      <c r="T844" s="36">
        <f>'1 уровень'!U2385</f>
        <v>0</v>
      </c>
      <c r="U844" s="36">
        <f>'1 уровень'!V2385</f>
        <v>0</v>
      </c>
      <c r="V844" s="944">
        <f>'1 уровень'!W2385</f>
        <v>0</v>
      </c>
      <c r="W844" s="36"/>
      <c r="X844" s="36"/>
      <c r="Y844" s="944">
        <f>'1 уровень'!X2385</f>
        <v>0</v>
      </c>
      <c r="Z844" s="944">
        <f>'1 уровень'!Y2385</f>
        <v>0</v>
      </c>
      <c r="AA844" s="36">
        <f>'1 уровень'!Z2385</f>
        <v>0</v>
      </c>
      <c r="AB844" s="1920"/>
      <c r="AD844" s="1929"/>
    </row>
    <row r="845" spans="1:30" ht="29.25" x14ac:dyDescent="0.25">
      <c r="A845" s="27">
        <v>1</v>
      </c>
      <c r="B845" s="27">
        <v>1</v>
      </c>
      <c r="C845" s="1334" t="s">
        <v>173</v>
      </c>
      <c r="D845" s="43">
        <f>'1 уровень'!E2386</f>
        <v>2195</v>
      </c>
      <c r="E845" s="43">
        <f>'1 уровень'!F2386</f>
        <v>183</v>
      </c>
      <c r="F845" s="43">
        <f>'1 уровень'!G2386</f>
        <v>183</v>
      </c>
      <c r="G845" s="977">
        <f>'1 уровень'!H2386</f>
        <v>100</v>
      </c>
      <c r="H845" s="945">
        <f>'1 уровень'!I2386</f>
        <v>8.652847380410023</v>
      </c>
      <c r="I845" s="945">
        <f>'1 уровень'!J2386</f>
        <v>8.3551912568306008</v>
      </c>
      <c r="J845" s="39">
        <f>'1 уровень'!K2386</f>
        <v>18993</v>
      </c>
      <c r="K845" s="39">
        <f>'1 уровень'!L2386</f>
        <v>1584</v>
      </c>
      <c r="L845" s="39">
        <f>'1 уровень'!M2386</f>
        <v>1529</v>
      </c>
      <c r="M845" s="39">
        <f>'1 уровень'!N2386</f>
        <v>96.527777777777786</v>
      </c>
      <c r="N845" s="39">
        <f>'1 уровень'!O2386</f>
        <v>74.2</v>
      </c>
      <c r="O845" s="39">
        <f>'1 уровень'!P2386</f>
        <v>247.27762803234501</v>
      </c>
      <c r="P845" s="36">
        <f>'1 уровень'!Q2386</f>
        <v>32183.279967999995</v>
      </c>
      <c r="Q845" s="36">
        <f>'1 уровень'!R2386</f>
        <v>2681.9399973333329</v>
      </c>
      <c r="R845" s="36">
        <f>'1 уровень'!S2386</f>
        <v>2658.3670099999999</v>
      </c>
      <c r="S845" s="36">
        <f>'1 уровень'!T2386</f>
        <v>0</v>
      </c>
      <c r="T845" s="36">
        <f>'1 уровень'!U2386</f>
        <v>-23.572987333333231</v>
      </c>
      <c r="U845" s="36">
        <f>'1 уровень'!V2386</f>
        <v>0</v>
      </c>
      <c r="V845" s="944">
        <f>'1 уровень'!W2386</f>
        <v>2658.3670099999999</v>
      </c>
      <c r="W845" s="36">
        <f t="shared" ref="W845" si="129">R845/Q845*100</f>
        <v>99.121047176418116</v>
      </c>
      <c r="X845" s="36">
        <f t="shared" ref="X845" si="130">V845/Q845*100</f>
        <v>99.121047176418116</v>
      </c>
      <c r="Y845" s="944">
        <f>'1 уровень'!X2386</f>
        <v>6</v>
      </c>
      <c r="Z845" s="944">
        <f>'1 уровень'!Y2386</f>
        <v>77716.52</v>
      </c>
      <c r="AA845" s="36">
        <f>'1 уровень'!Z2386</f>
        <v>77.716520000000003</v>
      </c>
      <c r="AB845" s="1920"/>
      <c r="AD845" s="1929"/>
    </row>
    <row r="846" spans="1:30" x14ac:dyDescent="0.25">
      <c r="A846" s="27">
        <v>1</v>
      </c>
      <c r="B846" s="27">
        <v>1</v>
      </c>
      <c r="C846" s="1411" t="s">
        <v>326</v>
      </c>
      <c r="D846" s="53">
        <f>'1 уровень'!E2387</f>
        <v>17493</v>
      </c>
      <c r="E846" s="53">
        <f>'1 уровень'!F2387</f>
        <v>1458</v>
      </c>
      <c r="F846" s="53">
        <f>'1 уровень'!G2387</f>
        <v>1447</v>
      </c>
      <c r="G846" s="978">
        <f>'1 уровень'!H2387</f>
        <v>99.245541838134429</v>
      </c>
      <c r="H846" s="962">
        <f>'1 уровень'!I2387</f>
        <v>0</v>
      </c>
      <c r="I846" s="945">
        <f>'1 уровень'!J2387</f>
        <v>0</v>
      </c>
      <c r="J846" s="39">
        <f>'1 уровень'!K2387</f>
        <v>0</v>
      </c>
      <c r="K846" s="39">
        <f>'1 уровень'!L2387</f>
        <v>0</v>
      </c>
      <c r="L846" s="39">
        <f>'1 уровень'!M2387</f>
        <v>0</v>
      </c>
      <c r="M846" s="39">
        <f>'1 уровень'!N2387</f>
        <v>0</v>
      </c>
      <c r="N846" s="39">
        <f>'1 уровень'!O2387</f>
        <v>0</v>
      </c>
      <c r="O846" s="39">
        <f>'1 уровень'!P2387</f>
        <v>0</v>
      </c>
      <c r="P846" s="36">
        <f>'1 уровень'!Q2387</f>
        <v>0</v>
      </c>
      <c r="Q846" s="36">
        <f>'1 уровень'!R2387</f>
        <v>0</v>
      </c>
      <c r="R846" s="36">
        <f>'1 уровень'!S2387</f>
        <v>0</v>
      </c>
      <c r="S846" s="36">
        <f>'1 уровень'!T2387</f>
        <v>0</v>
      </c>
      <c r="T846" s="36">
        <f>'1 уровень'!U2387</f>
        <v>0</v>
      </c>
      <c r="U846" s="36">
        <f>'1 уровень'!V2387</f>
        <v>0</v>
      </c>
      <c r="V846" s="944">
        <f>'1 уровень'!W2387</f>
        <v>0</v>
      </c>
      <c r="W846" s="36"/>
      <c r="X846" s="36"/>
      <c r="Y846" s="944" t="e">
        <f>'1 уровень'!#REF!</f>
        <v>#REF!</v>
      </c>
      <c r="Z846" s="944" t="e">
        <f>'1 уровень'!#REF!</f>
        <v>#REF!</v>
      </c>
      <c r="AA846" s="36" t="e">
        <f>'1 уровень'!#REF!</f>
        <v>#REF!</v>
      </c>
      <c r="AB846" s="1920"/>
      <c r="AD846" s="1929"/>
    </row>
    <row r="847" spans="1:30" x14ac:dyDescent="0.25">
      <c r="A847" s="27">
        <v>1</v>
      </c>
      <c r="B847" s="27">
        <v>1</v>
      </c>
      <c r="C847" s="1412" t="s">
        <v>327</v>
      </c>
      <c r="D847" s="43">
        <f>'1 уровень'!E2388</f>
        <v>17493</v>
      </c>
      <c r="E847" s="43">
        <f>'1 уровень'!F2388</f>
        <v>1458</v>
      </c>
      <c r="F847" s="43">
        <f>'1 уровень'!G2388</f>
        <v>1447</v>
      </c>
      <c r="G847" s="977">
        <f>'1 уровень'!H2388</f>
        <v>99.245541838134429</v>
      </c>
      <c r="H847" s="945">
        <f>'1 уровень'!I2388</f>
        <v>0</v>
      </c>
      <c r="I847" s="945">
        <f>'1 уровень'!J2388</f>
        <v>0</v>
      </c>
      <c r="J847" s="39">
        <f>'1 уровень'!K2388</f>
        <v>0</v>
      </c>
      <c r="K847" s="39">
        <f>'1 уровень'!L2388</f>
        <v>0</v>
      </c>
      <c r="L847" s="39">
        <f>'1 уровень'!M2388</f>
        <v>0</v>
      </c>
      <c r="M847" s="39">
        <f>'1 уровень'!N2388</f>
        <v>0</v>
      </c>
      <c r="N847" s="39">
        <f>'1 уровень'!O2388</f>
        <v>0</v>
      </c>
      <c r="O847" s="39">
        <f>'1 уровень'!P2388</f>
        <v>0</v>
      </c>
      <c r="P847" s="36">
        <f>'1 уровень'!Q2388</f>
        <v>0</v>
      </c>
      <c r="Q847" s="36">
        <f>'1 уровень'!R2388</f>
        <v>0</v>
      </c>
      <c r="R847" s="36">
        <f>'1 уровень'!S2388</f>
        <v>0</v>
      </c>
      <c r="S847" s="36">
        <f>'1 уровень'!T2388</f>
        <v>0</v>
      </c>
      <c r="T847" s="36">
        <f>'1 уровень'!U2388</f>
        <v>0</v>
      </c>
      <c r="U847" s="36">
        <f>'1 уровень'!V2388</f>
        <v>0</v>
      </c>
      <c r="V847" s="944">
        <f>'1 уровень'!W2388</f>
        <v>0</v>
      </c>
      <c r="W847" s="36"/>
      <c r="X847" s="36"/>
      <c r="Y847" s="944">
        <f>'1 уровень'!X2387</f>
        <v>0</v>
      </c>
      <c r="Z847" s="944">
        <f>'1 уровень'!Y2387</f>
        <v>0</v>
      </c>
      <c r="AA847" s="36">
        <f>'1 уровень'!Z2387</f>
        <v>0</v>
      </c>
      <c r="AB847" s="1920"/>
      <c r="AD847" s="1929"/>
    </row>
    <row r="848" spans="1:30" ht="30" x14ac:dyDescent="0.25">
      <c r="A848" s="27">
        <v>1</v>
      </c>
      <c r="B848" s="27">
        <v>1</v>
      </c>
      <c r="C848" s="1411" t="s">
        <v>328</v>
      </c>
      <c r="D848" s="43">
        <f>'1 уровень'!E2389</f>
        <v>12</v>
      </c>
      <c r="E848" s="43">
        <f>'1 уровень'!F2389</f>
        <v>1</v>
      </c>
      <c r="F848" s="43">
        <f>'1 уровень'!G2389</f>
        <v>0</v>
      </c>
      <c r="G848" s="977">
        <f>'1 уровень'!H2389</f>
        <v>0</v>
      </c>
      <c r="H848" s="945">
        <f>'1 уровень'!I2389</f>
        <v>0</v>
      </c>
      <c r="I848" s="945">
        <f>'1 уровень'!J2389</f>
        <v>0</v>
      </c>
      <c r="J848" s="39">
        <f>'1 уровень'!K2389</f>
        <v>0</v>
      </c>
      <c r="K848" s="39">
        <f>'1 уровень'!L2389</f>
        <v>0</v>
      </c>
      <c r="L848" s="39">
        <f>'1 уровень'!M2389</f>
        <v>0</v>
      </c>
      <c r="M848" s="39">
        <f>'1 уровень'!N2389</f>
        <v>0</v>
      </c>
      <c r="N848" s="39">
        <f>'1 уровень'!O2389</f>
        <v>0</v>
      </c>
      <c r="O848" s="39">
        <f>'1 уровень'!P2389</f>
        <v>0</v>
      </c>
      <c r="P848" s="36">
        <f>'1 уровень'!Q2389</f>
        <v>0</v>
      </c>
      <c r="Q848" s="36">
        <f>'1 уровень'!R2389</f>
        <v>0</v>
      </c>
      <c r="R848" s="36">
        <f>'1 уровень'!S2389</f>
        <v>0</v>
      </c>
      <c r="S848" s="36">
        <f>'1 уровень'!T2389</f>
        <v>0</v>
      </c>
      <c r="T848" s="36">
        <f>'1 уровень'!U2389</f>
        <v>0</v>
      </c>
      <c r="U848" s="36">
        <f>'1 уровень'!V2389</f>
        <v>0</v>
      </c>
      <c r="V848" s="944">
        <f>'1 уровень'!W2389</f>
        <v>0</v>
      </c>
      <c r="W848" s="36"/>
      <c r="X848" s="36"/>
      <c r="Y848" s="944">
        <f>'1 уровень'!X2388</f>
        <v>0</v>
      </c>
      <c r="Z848" s="944">
        <f>'1 уровень'!Y2388</f>
        <v>0</v>
      </c>
      <c r="AA848" s="36">
        <f>'1 уровень'!Z2388</f>
        <v>0</v>
      </c>
      <c r="AB848" s="1920"/>
      <c r="AD848" s="1929"/>
    </row>
    <row r="849" spans="1:196" ht="30" x14ac:dyDescent="0.25">
      <c r="B849" s="27">
        <v>1</v>
      </c>
      <c r="C849" s="1412" t="s">
        <v>329</v>
      </c>
      <c r="D849" s="43">
        <f>'1 уровень'!E2390</f>
        <v>12</v>
      </c>
      <c r="E849" s="43">
        <f>'1 уровень'!F2390</f>
        <v>1</v>
      </c>
      <c r="F849" s="43">
        <f>'1 уровень'!G2390</f>
        <v>0</v>
      </c>
      <c r="G849" s="977">
        <f>'1 уровень'!H2390</f>
        <v>0</v>
      </c>
      <c r="H849" s="945">
        <f>'1 уровень'!I2390</f>
        <v>0</v>
      </c>
      <c r="I849" s="945">
        <f>'1 уровень'!J2390</f>
        <v>0</v>
      </c>
      <c r="J849" s="39">
        <f>'1 уровень'!K2390</f>
        <v>0</v>
      </c>
      <c r="K849" s="39">
        <f>'1 уровень'!L2390</f>
        <v>0</v>
      </c>
      <c r="L849" s="39">
        <f>'1 уровень'!M2390</f>
        <v>0</v>
      </c>
      <c r="M849" s="39">
        <f>'1 уровень'!N2390</f>
        <v>0</v>
      </c>
      <c r="N849" s="39">
        <f>'1 уровень'!O2390</f>
        <v>0</v>
      </c>
      <c r="O849" s="39">
        <f>'1 уровень'!P2390</f>
        <v>0</v>
      </c>
      <c r="P849" s="36">
        <f>'1 уровень'!Q2390</f>
        <v>0</v>
      </c>
      <c r="Q849" s="36">
        <f>'1 уровень'!R2390</f>
        <v>0</v>
      </c>
      <c r="R849" s="36">
        <f>'1 уровень'!S2390</f>
        <v>0</v>
      </c>
      <c r="S849" s="36">
        <f>'1 уровень'!T2390</f>
        <v>0</v>
      </c>
      <c r="T849" s="36">
        <f>'1 уровень'!U2390</f>
        <v>0</v>
      </c>
      <c r="U849" s="36">
        <f>'1 уровень'!V2390</f>
        <v>0</v>
      </c>
      <c r="V849" s="944">
        <f>'1 уровень'!W2390</f>
        <v>0</v>
      </c>
      <c r="W849" s="36"/>
      <c r="X849" s="36"/>
      <c r="Y849" s="944"/>
      <c r="Z849" s="944"/>
      <c r="AA849" s="36"/>
      <c r="AB849" s="1920"/>
      <c r="AD849" s="1929"/>
    </row>
    <row r="850" spans="1:196" ht="30.75" thickBot="1" x14ac:dyDescent="0.3">
      <c r="B850" s="27">
        <v>1</v>
      </c>
      <c r="C850" s="2114" t="s">
        <v>344</v>
      </c>
      <c r="D850" s="939">
        <f>'1 уровень'!E2391</f>
        <v>17505</v>
      </c>
      <c r="E850" s="939">
        <f>'1 уровень'!F2391</f>
        <v>1459</v>
      </c>
      <c r="F850" s="939">
        <f>'1 уровень'!G2391</f>
        <v>1447</v>
      </c>
      <c r="G850" s="1974">
        <f>'1 уровень'!H2391</f>
        <v>99.17751884852639</v>
      </c>
      <c r="H850" s="979">
        <f>'1 уровень'!I2391</f>
        <v>0</v>
      </c>
      <c r="I850" s="979">
        <f>'1 уровень'!J2391</f>
        <v>0</v>
      </c>
      <c r="J850" s="980">
        <f>'1 уровень'!K2391</f>
        <v>0</v>
      </c>
      <c r="K850" s="980">
        <f>'1 уровень'!L2391</f>
        <v>0</v>
      </c>
      <c r="L850" s="980">
        <f>'1 уровень'!M2391</f>
        <v>0</v>
      </c>
      <c r="M850" s="980">
        <f>'1 уровень'!N2391</f>
        <v>0</v>
      </c>
      <c r="N850" s="980">
        <f>'1 уровень'!O2391</f>
        <v>0</v>
      </c>
      <c r="O850" s="980">
        <f>'1 уровень'!P2391</f>
        <v>0</v>
      </c>
      <c r="P850" s="49">
        <f>'1 уровень'!Q2391</f>
        <v>43231.117919999997</v>
      </c>
      <c r="Q850" s="49">
        <f>'1 уровень'!R2391</f>
        <v>3602.5931599999999</v>
      </c>
      <c r="R850" s="49">
        <f>'1 уровень'!S2391</f>
        <v>3549.4787200000005</v>
      </c>
      <c r="S850" s="49">
        <f>'1 уровень'!T2391</f>
        <v>0</v>
      </c>
      <c r="T850" s="49">
        <f>'1 уровень'!U2391</f>
        <v>-53.114439999999377</v>
      </c>
      <c r="U850" s="49">
        <f>'1 уровень'!V2391</f>
        <v>-2.8267399999999996</v>
      </c>
      <c r="V850" s="981">
        <f>'1 уровень'!W2391</f>
        <v>3546.6519800000005</v>
      </c>
      <c r="W850" s="49">
        <f t="shared" ref="W850" si="131">R850/Q850*100</f>
        <v>98.525660888114288</v>
      </c>
      <c r="X850" s="49">
        <f t="shared" ref="X850" si="132">V850/Q850*100</f>
        <v>98.447196851947623</v>
      </c>
      <c r="Y850" s="944"/>
      <c r="Z850" s="944"/>
      <c r="AA850" s="36"/>
      <c r="AB850" s="1920"/>
      <c r="AD850" s="1929"/>
    </row>
    <row r="851" spans="1:196" s="915" customFormat="1" ht="15" customHeight="1" x14ac:dyDescent="0.25">
      <c r="A851" s="27">
        <v>1</v>
      </c>
      <c r="B851" s="27">
        <v>1</v>
      </c>
      <c r="C851" s="6" t="s">
        <v>128</v>
      </c>
      <c r="D851" s="929"/>
      <c r="E851" s="929"/>
      <c r="F851" s="929"/>
      <c r="G851" s="982"/>
      <c r="H851" s="931"/>
      <c r="I851" s="931"/>
      <c r="J851" s="932"/>
      <c r="K851" s="932"/>
      <c r="L851" s="932"/>
      <c r="M851" s="932"/>
      <c r="N851" s="932"/>
      <c r="O851" s="932"/>
      <c r="P851" s="50">
        <f>'1 уровень'!Q538</f>
        <v>3.4549429983599111E-10</v>
      </c>
      <c r="Q851" s="50">
        <f>'1 уровень'!R538</f>
        <v>-8.2774676002372871E-11</v>
      </c>
      <c r="R851" s="50">
        <f>'1 уровень'!S538</f>
        <v>9.822542779147625E-11</v>
      </c>
      <c r="S851" s="50">
        <f>'1 уровень'!T538</f>
        <v>0</v>
      </c>
      <c r="T851" s="50">
        <f>'1 уровень'!U538</f>
        <v>-8.9883656073652674E-13</v>
      </c>
      <c r="U851" s="983">
        <f>'1 уровень'!V538</f>
        <v>3.5527136788005009E-13</v>
      </c>
      <c r="V851" s="984">
        <f>'1 уровень'!W538</f>
        <v>9.822542779147625E-11</v>
      </c>
      <c r="W851" s="50"/>
      <c r="X851" s="50"/>
      <c r="Y851" s="984"/>
      <c r="Z851" s="984" t="e">
        <f>Z852-Z853-Z892-Z896-#REF!-Z900</f>
        <v>#REF!</v>
      </c>
      <c r="AA851" s="50" t="e">
        <f>AA852-AA853-AA892-AA896-#REF!-AA900</f>
        <v>#REF!</v>
      </c>
      <c r="AB851" s="1920"/>
      <c r="AC851" s="27"/>
      <c r="AD851" s="1929"/>
      <c r="AE851" s="27"/>
      <c r="AF851" s="27"/>
      <c r="AG851" s="27"/>
      <c r="AH851" s="27"/>
      <c r="AI851" s="27"/>
      <c r="AJ851" s="27"/>
      <c r="AK851" s="27"/>
      <c r="AL851" s="27"/>
      <c r="AM851" s="27"/>
      <c r="AN851" s="27"/>
      <c r="AO851" s="27"/>
      <c r="AP851" s="27"/>
      <c r="AQ851" s="27"/>
      <c r="AR851" s="27"/>
      <c r="AS851" s="27"/>
      <c r="AT851" s="27"/>
      <c r="AU851" s="27"/>
      <c r="AV851" s="27"/>
      <c r="AW851" s="27"/>
      <c r="AX851" s="27"/>
      <c r="AY851" s="27"/>
      <c r="AZ851" s="27"/>
      <c r="BA851" s="27"/>
      <c r="BB851" s="27"/>
      <c r="BC851" s="27"/>
      <c r="BD851" s="27"/>
      <c r="BE851" s="27"/>
      <c r="BF851" s="27"/>
      <c r="BG851" s="27"/>
      <c r="BH851" s="27"/>
      <c r="BI851" s="27"/>
      <c r="BJ851" s="27"/>
      <c r="BK851" s="27"/>
      <c r="BL851" s="27"/>
      <c r="BM851" s="27"/>
      <c r="BN851" s="27"/>
      <c r="BO851" s="27"/>
      <c r="BP851" s="27"/>
      <c r="BQ851" s="27"/>
      <c r="BR851" s="27"/>
      <c r="BS851" s="27"/>
      <c r="BT851" s="27"/>
      <c r="BU851" s="27"/>
      <c r="BV851" s="27"/>
      <c r="BW851" s="27"/>
      <c r="BX851" s="27"/>
      <c r="BY851" s="27"/>
      <c r="BZ851" s="27"/>
      <c r="CA851" s="27"/>
      <c r="CB851" s="27"/>
      <c r="CC851" s="27"/>
      <c r="CD851" s="27"/>
      <c r="CE851" s="27"/>
      <c r="CF851" s="27"/>
      <c r="CG851" s="27"/>
      <c r="CH851" s="27"/>
      <c r="CI851" s="27"/>
      <c r="CJ851" s="27"/>
      <c r="CK851" s="27"/>
      <c r="CL851" s="27"/>
      <c r="CM851" s="27"/>
      <c r="CN851" s="27"/>
      <c r="CO851" s="27"/>
      <c r="CP851" s="27"/>
      <c r="CQ851" s="27"/>
      <c r="CR851" s="27"/>
      <c r="CS851" s="27"/>
      <c r="CT851" s="27"/>
      <c r="CU851" s="27"/>
      <c r="CV851" s="27"/>
      <c r="CW851" s="27"/>
      <c r="CX851" s="27"/>
      <c r="CY851" s="27"/>
      <c r="CZ851" s="27"/>
      <c r="DA851" s="27"/>
      <c r="DB851" s="27"/>
      <c r="DC851" s="27"/>
      <c r="DD851" s="27"/>
      <c r="DE851" s="27"/>
      <c r="DF851" s="27"/>
      <c r="DG851" s="27"/>
      <c r="DH851" s="27"/>
      <c r="DI851" s="27"/>
      <c r="DJ851" s="27"/>
      <c r="DK851" s="27"/>
      <c r="DL851" s="27"/>
      <c r="DM851" s="27"/>
      <c r="DN851" s="27"/>
      <c r="DO851" s="27"/>
      <c r="DP851" s="27"/>
      <c r="DQ851" s="27"/>
      <c r="DR851" s="27"/>
      <c r="DS851" s="27"/>
      <c r="DT851" s="27"/>
      <c r="DU851" s="27"/>
      <c r="DV851" s="27"/>
      <c r="DW851" s="27"/>
      <c r="DX851" s="27"/>
      <c r="DY851" s="27"/>
      <c r="DZ851" s="27"/>
      <c r="EA851" s="27"/>
      <c r="EB851" s="27"/>
      <c r="EC851" s="27"/>
      <c r="ED851" s="27"/>
      <c r="EE851" s="27"/>
      <c r="EF851" s="27"/>
      <c r="EG851" s="27"/>
      <c r="EH851" s="27"/>
      <c r="EI851" s="27"/>
      <c r="EJ851" s="27"/>
      <c r="EK851" s="27"/>
      <c r="EL851" s="27"/>
      <c r="EM851" s="27"/>
      <c r="EN851" s="27"/>
      <c r="EO851" s="27"/>
      <c r="EP851" s="27"/>
      <c r="EQ851" s="27"/>
      <c r="ER851" s="27"/>
      <c r="ES851" s="27"/>
      <c r="ET851" s="27"/>
      <c r="EU851" s="27"/>
      <c r="EV851" s="27"/>
      <c r="EW851" s="27"/>
      <c r="EX851" s="27"/>
      <c r="EY851" s="27"/>
      <c r="EZ851" s="27"/>
      <c r="FA851" s="27"/>
      <c r="FB851" s="27"/>
      <c r="FC851" s="27"/>
      <c r="FD851" s="27"/>
      <c r="FE851" s="27"/>
      <c r="FF851" s="27"/>
      <c r="FG851" s="27"/>
      <c r="FH851" s="27"/>
      <c r="FI851" s="27"/>
      <c r="FJ851" s="27"/>
      <c r="FK851" s="27"/>
      <c r="FL851" s="27"/>
      <c r="FM851" s="27"/>
      <c r="FN851" s="27"/>
      <c r="FO851" s="27"/>
      <c r="FP851" s="27"/>
      <c r="FQ851" s="27"/>
      <c r="FR851" s="27"/>
      <c r="FS851" s="27"/>
      <c r="FT851" s="27"/>
      <c r="FU851" s="27"/>
      <c r="FV851" s="27"/>
      <c r="FW851" s="27"/>
      <c r="FX851" s="27"/>
      <c r="FY851" s="27"/>
      <c r="FZ851" s="27"/>
      <c r="GA851" s="27"/>
      <c r="GB851" s="27"/>
      <c r="GC851" s="27"/>
      <c r="GD851" s="27"/>
      <c r="GE851" s="27"/>
      <c r="GF851" s="27"/>
      <c r="GG851" s="27"/>
      <c r="GH851" s="27"/>
      <c r="GI851" s="27"/>
      <c r="GJ851" s="27"/>
      <c r="GK851" s="27"/>
      <c r="GL851" s="27"/>
      <c r="GM851" s="27"/>
      <c r="GN851" s="27"/>
    </row>
    <row r="852" spans="1:196" s="915" customFormat="1" ht="15" customHeight="1" x14ac:dyDescent="0.25">
      <c r="A852" s="27">
        <v>1</v>
      </c>
      <c r="B852" s="27">
        <v>1</v>
      </c>
      <c r="C852" s="16" t="s">
        <v>112</v>
      </c>
      <c r="D852" s="916">
        <f>'1 уровень'!E539</f>
        <v>0</v>
      </c>
      <c r="E852" s="916">
        <f>'1 уровень'!F539</f>
        <v>0</v>
      </c>
      <c r="F852" s="916">
        <f>'1 уровень'!G539</f>
        <v>0</v>
      </c>
      <c r="G852" s="985">
        <f>'1 уровень'!H539</f>
        <v>0</v>
      </c>
      <c r="H852" s="934">
        <f>'1 уровень'!I539</f>
        <v>0</v>
      </c>
      <c r="I852" s="934">
        <f>'1 уровень'!J539</f>
        <v>0</v>
      </c>
      <c r="J852" s="33">
        <f>'1 уровень'!K539</f>
        <v>0</v>
      </c>
      <c r="K852" s="33">
        <f>'1 уровень'!L539</f>
        <v>0</v>
      </c>
      <c r="L852" s="33">
        <f>'1 уровень'!M539</f>
        <v>0</v>
      </c>
      <c r="M852" s="33">
        <f>'1 уровень'!N539</f>
        <v>0</v>
      </c>
      <c r="N852" s="33">
        <f>'1 уровень'!O539</f>
        <v>0</v>
      </c>
      <c r="O852" s="33">
        <f>'1 уровень'!P539</f>
        <v>0</v>
      </c>
      <c r="P852" s="30">
        <f>'1 уровень'!Q539</f>
        <v>6673384.9020058</v>
      </c>
      <c r="Q852" s="30">
        <f>'1 уровень'!R539</f>
        <v>556115.40850048326</v>
      </c>
      <c r="R852" s="30">
        <f>'1 уровень'!S539</f>
        <v>507262.45915000001</v>
      </c>
      <c r="S852" s="30">
        <f>'1 уровень'!T539</f>
        <v>0</v>
      </c>
      <c r="T852" s="30">
        <f>'1 уровень'!U539</f>
        <v>-48852.949350483301</v>
      </c>
      <c r="U852" s="986">
        <f>'1 уровень'!V539</f>
        <v>-3269.7283299999999</v>
      </c>
      <c r="V852" s="921">
        <f>'1 уровень'!W539</f>
        <v>503992.73082</v>
      </c>
      <c r="W852" s="30">
        <f t="shared" ref="W852:W855" si="133">R852/Q852*100</f>
        <v>91.21532174729505</v>
      </c>
      <c r="X852" s="30">
        <f t="shared" ref="X852:X855" si="134">V852/Q852*100</f>
        <v>90.627363154524431</v>
      </c>
      <c r="Y852" s="921"/>
      <c r="Z852" s="921" t="e">
        <f>'1 уровень'!Y539</f>
        <v>#REF!</v>
      </c>
      <c r="AA852" s="30" t="e">
        <f>'1 уровень'!Z539</f>
        <v>#REF!</v>
      </c>
      <c r="AB852" s="1920"/>
      <c r="AD852" s="1929"/>
    </row>
    <row r="853" spans="1:196" ht="15" customHeight="1" x14ac:dyDescent="0.25">
      <c r="A853" s="27">
        <v>1</v>
      </c>
      <c r="B853" s="27">
        <v>1</v>
      </c>
      <c r="C853" s="1103" t="s">
        <v>93</v>
      </c>
      <c r="D853" s="30">
        <f>'1 уровень'!E540</f>
        <v>73714</v>
      </c>
      <c r="E853" s="30">
        <f>'1 уровень'!F540</f>
        <v>6143.333333333333</v>
      </c>
      <c r="F853" s="30">
        <f>'1 уровень'!G540</f>
        <v>6899</v>
      </c>
      <c r="G853" s="30">
        <f>'1 уровень'!H540</f>
        <v>112.30059685295714</v>
      </c>
      <c r="H853" s="30">
        <f>'1 уровень'!I540</f>
        <v>9.7377567354912227</v>
      </c>
      <c r="I853" s="30">
        <f>'1 уровень'!J540</f>
        <v>9.7780837802580081</v>
      </c>
      <c r="J853" s="30">
        <f>'1 уровень'!K540</f>
        <v>717809</v>
      </c>
      <c r="K853" s="30">
        <f>'1 уровень'!L540</f>
        <v>59818.666666666664</v>
      </c>
      <c r="L853" s="30">
        <f>'1 уровень'!M540</f>
        <v>67459</v>
      </c>
      <c r="M853" s="30">
        <f>'1 уровень'!N540</f>
        <v>112.77249019258203</v>
      </c>
      <c r="N853" s="30">
        <f>'1 уровень'!O540</f>
        <v>2149.2088235294118</v>
      </c>
      <c r="O853" s="30">
        <f>'1 уровень'!P540</f>
        <v>376.65395336998154</v>
      </c>
      <c r="P853" s="30">
        <f>'1 уровень'!Q540</f>
        <v>4590358.6938137999</v>
      </c>
      <c r="Q853" s="30">
        <f>'1 уровень'!R540</f>
        <v>382529.89115114999</v>
      </c>
      <c r="R853" s="30">
        <f>'1 уровень'!S540</f>
        <v>359254.32263999991</v>
      </c>
      <c r="S853" s="30">
        <f>'1 уровень'!T540</f>
        <v>0</v>
      </c>
      <c r="T853" s="30">
        <f>'1 уровень'!U540</f>
        <v>-23275.568511149973</v>
      </c>
      <c r="U853" s="30">
        <f>'1 уровень'!V540</f>
        <v>-3050.8749000000003</v>
      </c>
      <c r="V853" s="30">
        <f>'1 уровень'!W540</f>
        <v>356203.44773999992</v>
      </c>
      <c r="W853" s="30">
        <f t="shared" si="133"/>
        <v>93.915359544555656</v>
      </c>
      <c r="X853" s="30">
        <f t="shared" si="134"/>
        <v>93.117807517753519</v>
      </c>
      <c r="Y853" s="30">
        <f>'1 уровень'!X540</f>
        <v>1528</v>
      </c>
      <c r="Z853" s="921">
        <f>'1 уровень'!Y540</f>
        <v>90570867.150000036</v>
      </c>
      <c r="AA853" s="30">
        <f>'1 уровень'!Z540</f>
        <v>90570.867150000005</v>
      </c>
      <c r="AB853" s="1920"/>
      <c r="AD853" s="1929"/>
    </row>
    <row r="854" spans="1:196" ht="44.25" customHeight="1" x14ac:dyDescent="0.25">
      <c r="A854" s="27">
        <v>1</v>
      </c>
      <c r="B854" s="27">
        <v>1</v>
      </c>
      <c r="C854" s="1099" t="s">
        <v>276</v>
      </c>
      <c r="D854" s="30">
        <f>'1 уровень'!E541</f>
        <v>4717</v>
      </c>
      <c r="E854" s="30">
        <f>'1 уровень'!F541</f>
        <v>393.24999999999994</v>
      </c>
      <c r="F854" s="30">
        <f>'1 уровень'!G541</f>
        <v>308</v>
      </c>
      <c r="G854" s="30">
        <f>'1 уровень'!H541</f>
        <v>78.321678321678334</v>
      </c>
      <c r="H854" s="30">
        <f>'1 уровень'!I541</f>
        <v>0</v>
      </c>
      <c r="I854" s="30">
        <f>'1 уровень'!J541</f>
        <v>0</v>
      </c>
      <c r="J854" s="30">
        <f>'1 уровень'!K541</f>
        <v>0</v>
      </c>
      <c r="K854" s="30">
        <f>'1 уровень'!L541</f>
        <v>0</v>
      </c>
      <c r="L854" s="30">
        <f>'1 уровень'!M541</f>
        <v>0</v>
      </c>
      <c r="M854" s="30">
        <f>'1 уровень'!N541</f>
        <v>0</v>
      </c>
      <c r="N854" s="30">
        <f>'1 уровень'!O541</f>
        <v>0</v>
      </c>
      <c r="O854" s="30">
        <f>'1 уровень'!P541</f>
        <v>0</v>
      </c>
      <c r="P854" s="30">
        <f>'1 уровень'!Q541</f>
        <v>798872.48486980004</v>
      </c>
      <c r="Q854" s="30">
        <f>'1 уровень'!R541</f>
        <v>66572.707072483332</v>
      </c>
      <c r="R854" s="30">
        <f>'1 уровень'!S541</f>
        <v>46371.332029999998</v>
      </c>
      <c r="S854" s="30">
        <f>'1 уровень'!T541</f>
        <v>0</v>
      </c>
      <c r="T854" s="30">
        <f>'1 уровень'!U541</f>
        <v>-20201.375042483334</v>
      </c>
      <c r="U854" s="30">
        <f>'1 уровень'!V541</f>
        <v>0</v>
      </c>
      <c r="V854" s="30">
        <f>'1 уровень'!W541</f>
        <v>46371.332029999998</v>
      </c>
      <c r="W854" s="30">
        <f t="shared" si="133"/>
        <v>69.655169617049836</v>
      </c>
      <c r="X854" s="30">
        <f t="shared" si="134"/>
        <v>69.655169617049836</v>
      </c>
      <c r="Y854" s="30">
        <f>'1 уровень'!X541</f>
        <v>0</v>
      </c>
      <c r="Z854" s="921">
        <f>'1 уровень'!Y541</f>
        <v>0</v>
      </c>
      <c r="AA854" s="30">
        <f>'1 уровень'!Z541</f>
        <v>0</v>
      </c>
      <c r="AB854" s="1920"/>
      <c r="AD854" s="1929"/>
    </row>
    <row r="855" spans="1:196" ht="19.5" customHeight="1" x14ac:dyDescent="0.25">
      <c r="A855" s="27">
        <v>1</v>
      </c>
      <c r="B855" s="27">
        <v>1</v>
      </c>
      <c r="C855" s="1103" t="s">
        <v>156</v>
      </c>
      <c r="D855" s="30">
        <f>'1 уровень'!E542</f>
        <v>993</v>
      </c>
      <c r="E855" s="30">
        <f>'1 уровень'!F542</f>
        <v>82.75</v>
      </c>
      <c r="F855" s="30">
        <f>'1 уровень'!G542</f>
        <v>3</v>
      </c>
      <c r="G855" s="30">
        <f>'1 уровень'!H542</f>
        <v>3.6253776435045322</v>
      </c>
      <c r="H855" s="30">
        <f>'1 уровень'!I542</f>
        <v>12.500503524672709</v>
      </c>
      <c r="I855" s="30">
        <f>'1 уровень'!J542</f>
        <v>12</v>
      </c>
      <c r="J855" s="30">
        <f>'1 уровень'!K542</f>
        <v>12413</v>
      </c>
      <c r="K855" s="30">
        <f>'1 уровень'!L542</f>
        <v>1034</v>
      </c>
      <c r="L855" s="30">
        <f>'1 уровень'!M542</f>
        <v>36</v>
      </c>
      <c r="M855" s="30">
        <f>'1 уровень'!N542</f>
        <v>3.4816247582205029</v>
      </c>
      <c r="N855" s="30">
        <f>'1 уровень'!O542</f>
        <v>34</v>
      </c>
      <c r="O855" s="30">
        <f>'1 уровень'!P542</f>
        <v>12.705882352941176</v>
      </c>
      <c r="P855" s="30">
        <f>'1 уровень'!Q542</f>
        <v>21267.41778</v>
      </c>
      <c r="Q855" s="30">
        <f>'1 уровень'!R542</f>
        <v>1772.284815</v>
      </c>
      <c r="R855" s="30">
        <f>'1 уровень'!S542</f>
        <v>142.82729999999998</v>
      </c>
      <c r="S855" s="30">
        <f>'1 уровень'!T542</f>
        <v>0</v>
      </c>
      <c r="T855" s="30">
        <f>'1 уровень'!U542</f>
        <v>-1629.4575150000001</v>
      </c>
      <c r="U855" s="30">
        <f>'1 уровень'!V542</f>
        <v>-319.74644999999998</v>
      </c>
      <c r="V855" s="30">
        <f>'1 уровень'!W542</f>
        <v>-176.91915</v>
      </c>
      <c r="W855" s="30">
        <f t="shared" si="133"/>
        <v>8.058936057633602</v>
      </c>
      <c r="X855" s="30">
        <f t="shared" si="134"/>
        <v>-9.9825461744420583</v>
      </c>
      <c r="Y855" s="30">
        <f>'1 уровень'!X542</f>
        <v>1</v>
      </c>
      <c r="Z855" s="921">
        <f>'1 уровень'!Y542</f>
        <v>17510.849999999999</v>
      </c>
      <c r="AA855" s="30">
        <f>'1 уровень'!Z542</f>
        <v>17.510849999999998</v>
      </c>
      <c r="AB855" s="1920"/>
      <c r="AD855" s="1929"/>
    </row>
    <row r="856" spans="1:196" ht="15" customHeight="1" x14ac:dyDescent="0.25">
      <c r="A856" s="27">
        <v>1</v>
      </c>
      <c r="B856" s="27">
        <v>1</v>
      </c>
      <c r="C856" s="1151" t="s">
        <v>302</v>
      </c>
      <c r="D856" s="52">
        <f>'1 уровень'!E543</f>
        <v>0</v>
      </c>
      <c r="E856" s="52">
        <f>'1 уровень'!F543</f>
        <v>0</v>
      </c>
      <c r="F856" s="52">
        <f>'1 уровень'!G543</f>
        <v>0</v>
      </c>
      <c r="G856" s="52">
        <f>'1 уровень'!H543</f>
        <v>0</v>
      </c>
      <c r="H856" s="52">
        <f>'1 уровень'!I543</f>
        <v>0</v>
      </c>
      <c r="I856" s="52">
        <f>'1 уровень'!J543</f>
        <v>0</v>
      </c>
      <c r="J856" s="52">
        <f>'1 уровень'!K543</f>
        <v>0</v>
      </c>
      <c r="K856" s="52">
        <f>'1 уровень'!L543</f>
        <v>0</v>
      </c>
      <c r="L856" s="52">
        <f>'1 уровень'!M543</f>
        <v>0</v>
      </c>
      <c r="M856" s="52">
        <f>'1 уровень'!N543</f>
        <v>0</v>
      </c>
      <c r="N856" s="52">
        <f>'1 уровень'!O543</f>
        <v>0</v>
      </c>
      <c r="O856" s="52">
        <f>'1 уровень'!P543</f>
        <v>0</v>
      </c>
      <c r="P856" s="52">
        <f>'1 уровень'!Q543</f>
        <v>0</v>
      </c>
      <c r="Q856" s="52">
        <f>'1 уровень'!R543</f>
        <v>0</v>
      </c>
      <c r="R856" s="52">
        <f>'1 уровень'!S543</f>
        <v>0</v>
      </c>
      <c r="S856" s="52">
        <f>'1 уровень'!T543</f>
        <v>0</v>
      </c>
      <c r="T856" s="52">
        <f>'1 уровень'!U543</f>
        <v>0</v>
      </c>
      <c r="U856" s="52">
        <f>'1 уровень'!V543</f>
        <v>0</v>
      </c>
      <c r="V856" s="52">
        <f>'1 уровень'!W543</f>
        <v>0</v>
      </c>
      <c r="W856" s="52"/>
      <c r="X856" s="52"/>
      <c r="Y856" s="52">
        <f>'1 уровень'!X543</f>
        <v>0</v>
      </c>
      <c r="Z856" s="1910">
        <f>'1 уровень'!Y543</f>
        <v>0</v>
      </c>
      <c r="AA856" s="52">
        <f>'1 уровень'!Z543</f>
        <v>0</v>
      </c>
      <c r="AB856" s="1920"/>
      <c r="AD856" s="1929"/>
    </row>
    <row r="857" spans="1:196" ht="30" x14ac:dyDescent="0.25">
      <c r="A857" s="27">
        <v>1</v>
      </c>
      <c r="B857" s="27">
        <v>1</v>
      </c>
      <c r="C857" s="1152" t="s">
        <v>198</v>
      </c>
      <c r="D857" s="52">
        <f>'1 уровень'!E544</f>
        <v>2800</v>
      </c>
      <c r="E857" s="52">
        <f>'1 уровень'!F544</f>
        <v>233.33333333333334</v>
      </c>
      <c r="F857" s="52">
        <f>'1 уровень'!G544</f>
        <v>308</v>
      </c>
      <c r="G857" s="52">
        <f>'1 уровень'!H544</f>
        <v>131.99999999999997</v>
      </c>
      <c r="H857" s="52">
        <f>'1 уровень'!I544</f>
        <v>0</v>
      </c>
      <c r="I857" s="52">
        <f>'1 уровень'!J544</f>
        <v>0</v>
      </c>
      <c r="J857" s="52">
        <f>'1 уровень'!K544</f>
        <v>0</v>
      </c>
      <c r="K857" s="52">
        <f>'1 уровень'!L544</f>
        <v>0</v>
      </c>
      <c r="L857" s="52">
        <f>'1 уровень'!M544</f>
        <v>0</v>
      </c>
      <c r="M857" s="52">
        <f>'1 уровень'!N544</f>
        <v>0</v>
      </c>
      <c r="N857" s="52">
        <f>'1 уровень'!O544</f>
        <v>0</v>
      </c>
      <c r="O857" s="52">
        <f>'1 уровень'!P544</f>
        <v>0</v>
      </c>
      <c r="P857" s="52">
        <f>'1 уровень'!Q544</f>
        <v>0</v>
      </c>
      <c r="Q857" s="52">
        <f>'1 уровень'!R544</f>
        <v>0</v>
      </c>
      <c r="R857" s="52">
        <f>'1 уровень'!S544</f>
        <v>0</v>
      </c>
      <c r="S857" s="52">
        <f>'1 уровень'!T544</f>
        <v>0</v>
      </c>
      <c r="T857" s="52">
        <f>'1 уровень'!U544</f>
        <v>0</v>
      </c>
      <c r="U857" s="52">
        <f>'1 уровень'!V544</f>
        <v>0</v>
      </c>
      <c r="V857" s="52">
        <f>'1 уровень'!W544</f>
        <v>0</v>
      </c>
      <c r="W857" s="52">
        <f>'1 уровень'!X543</f>
        <v>0</v>
      </c>
      <c r="X857" s="52">
        <f>'1 уровень'!Y543</f>
        <v>0</v>
      </c>
      <c r="Y857" s="52">
        <f>'1 уровень'!X544</f>
        <v>0</v>
      </c>
      <c r="Z857" s="1910">
        <f>'1 уровень'!Y544</f>
        <v>0</v>
      </c>
      <c r="AA857" s="52">
        <f>'1 уровень'!Z544</f>
        <v>0</v>
      </c>
      <c r="AB857" s="1920"/>
      <c r="AC857" s="915"/>
      <c r="AD857" s="1929"/>
      <c r="AE857" s="915"/>
      <c r="AF857" s="915"/>
      <c r="AG857" s="915"/>
      <c r="AH857" s="915"/>
      <c r="AI857" s="915"/>
      <c r="AJ857" s="915"/>
      <c r="AK857" s="915"/>
      <c r="AL857" s="915"/>
      <c r="AM857" s="915"/>
      <c r="AN857" s="915"/>
      <c r="AO857" s="915"/>
      <c r="AP857" s="915"/>
      <c r="AQ857" s="915"/>
      <c r="AR857" s="915"/>
      <c r="AS857" s="915"/>
      <c r="AT857" s="915"/>
      <c r="AU857" s="915"/>
      <c r="AV857" s="915"/>
      <c r="AW857" s="915"/>
      <c r="AX857" s="915"/>
      <c r="AY857" s="915"/>
      <c r="AZ857" s="915"/>
      <c r="BA857" s="915"/>
      <c r="BB857" s="915"/>
      <c r="BC857" s="915"/>
      <c r="BD857" s="915"/>
      <c r="BE857" s="915"/>
      <c r="BF857" s="915"/>
      <c r="BG857" s="915"/>
      <c r="BH857" s="915"/>
      <c r="BI857" s="915"/>
      <c r="BJ857" s="915"/>
      <c r="BK857" s="915"/>
      <c r="BL857" s="915"/>
      <c r="BM857" s="915"/>
      <c r="BN857" s="915"/>
      <c r="BO857" s="915"/>
      <c r="BP857" s="915"/>
      <c r="BQ857" s="915"/>
      <c r="BR857" s="915"/>
      <c r="BS857" s="915"/>
      <c r="BT857" s="915"/>
      <c r="BU857" s="915"/>
      <c r="BV857" s="915"/>
      <c r="BW857" s="915"/>
      <c r="BX857" s="915"/>
      <c r="BY857" s="915"/>
      <c r="BZ857" s="915"/>
      <c r="CA857" s="915"/>
      <c r="CB857" s="915"/>
      <c r="CC857" s="915"/>
      <c r="CD857" s="915"/>
      <c r="CE857" s="915"/>
      <c r="CF857" s="915"/>
      <c r="CG857" s="915"/>
      <c r="CH857" s="915"/>
      <c r="CI857" s="915"/>
      <c r="CJ857" s="915"/>
      <c r="CK857" s="915"/>
      <c r="CL857" s="915"/>
      <c r="CM857" s="915"/>
      <c r="CN857" s="915"/>
      <c r="CO857" s="915"/>
      <c r="CP857" s="915"/>
      <c r="CQ857" s="915"/>
      <c r="CR857" s="915"/>
      <c r="CS857" s="915"/>
      <c r="CT857" s="915"/>
      <c r="CU857" s="915"/>
      <c r="CV857" s="915"/>
      <c r="CW857" s="915"/>
      <c r="CX857" s="915"/>
      <c r="CY857" s="915"/>
      <c r="CZ857" s="915"/>
      <c r="DA857" s="915"/>
      <c r="DB857" s="915"/>
      <c r="DC857" s="915"/>
      <c r="DD857" s="915"/>
      <c r="DE857" s="915"/>
      <c r="DF857" s="915"/>
      <c r="DG857" s="915"/>
      <c r="DH857" s="915"/>
      <c r="DI857" s="915"/>
      <c r="DJ857" s="915"/>
      <c r="DK857" s="915"/>
      <c r="DL857" s="915"/>
      <c r="DM857" s="915"/>
      <c r="DN857" s="915"/>
      <c r="DO857" s="915"/>
      <c r="DP857" s="915"/>
      <c r="DQ857" s="915"/>
      <c r="DR857" s="915"/>
      <c r="DS857" s="915"/>
      <c r="DT857" s="915"/>
      <c r="DU857" s="915"/>
      <c r="DV857" s="915"/>
      <c r="DW857" s="915"/>
      <c r="DX857" s="915"/>
      <c r="DY857" s="915"/>
      <c r="DZ857" s="915"/>
      <c r="EA857" s="915"/>
      <c r="EB857" s="915"/>
      <c r="EC857" s="915"/>
      <c r="ED857" s="915"/>
      <c r="EE857" s="915"/>
      <c r="EF857" s="915"/>
      <c r="EG857" s="915"/>
      <c r="EH857" s="915"/>
      <c r="EI857" s="915"/>
      <c r="EJ857" s="915"/>
      <c r="EK857" s="915"/>
      <c r="EL857" s="915"/>
      <c r="EM857" s="915"/>
      <c r="EN857" s="915"/>
      <c r="EO857" s="915"/>
      <c r="EP857" s="915"/>
      <c r="EQ857" s="915"/>
      <c r="ER857" s="915"/>
      <c r="ES857" s="915"/>
      <c r="ET857" s="915"/>
      <c r="EU857" s="915"/>
      <c r="EV857" s="915"/>
      <c r="EW857" s="915"/>
      <c r="EX857" s="915"/>
      <c r="EY857" s="915"/>
      <c r="EZ857" s="915"/>
      <c r="FA857" s="915"/>
      <c r="FB857" s="915"/>
      <c r="FC857" s="915"/>
      <c r="FD857" s="915"/>
      <c r="FE857" s="915"/>
      <c r="FF857" s="915"/>
      <c r="FG857" s="915"/>
      <c r="FH857" s="915"/>
      <c r="FI857" s="915"/>
      <c r="FJ857" s="915"/>
      <c r="FK857" s="915"/>
      <c r="FL857" s="915"/>
      <c r="FM857" s="915"/>
      <c r="FN857" s="915"/>
      <c r="FO857" s="915"/>
      <c r="FP857" s="915"/>
      <c r="FQ857" s="915"/>
      <c r="FR857" s="915"/>
      <c r="FS857" s="915"/>
      <c r="FT857" s="915"/>
      <c r="FU857" s="915"/>
      <c r="FV857" s="915"/>
      <c r="FW857" s="915"/>
      <c r="FX857" s="915"/>
      <c r="FY857" s="915"/>
      <c r="FZ857" s="915"/>
      <c r="GA857" s="915"/>
      <c r="GB857" s="915"/>
      <c r="GC857" s="915"/>
      <c r="GD857" s="915"/>
      <c r="GE857" s="915"/>
      <c r="GF857" s="915"/>
      <c r="GG857" s="915"/>
      <c r="GH857" s="915"/>
      <c r="GI857" s="915"/>
      <c r="GJ857" s="915"/>
      <c r="GK857" s="915"/>
      <c r="GL857" s="915"/>
      <c r="GM857" s="915"/>
      <c r="GN857" s="915"/>
    </row>
    <row r="858" spans="1:196" x14ac:dyDescent="0.25">
      <c r="A858" s="27">
        <v>1</v>
      </c>
      <c r="B858" s="27">
        <v>1</v>
      </c>
      <c r="C858" s="1152" t="s">
        <v>478</v>
      </c>
      <c r="D858" s="52">
        <f>'1 уровень'!E545</f>
        <v>0</v>
      </c>
      <c r="E858" s="52">
        <f>'1 уровень'!F545</f>
        <v>0</v>
      </c>
      <c r="F858" s="52">
        <f>'1 уровень'!G545</f>
        <v>0</v>
      </c>
      <c r="G858" s="52">
        <f>'1 уровень'!H545</f>
        <v>0</v>
      </c>
      <c r="H858" s="52">
        <f>'1 уровень'!I545</f>
        <v>0</v>
      </c>
      <c r="I858" s="52">
        <f>'1 уровень'!J545</f>
        <v>0</v>
      </c>
      <c r="J858" s="52">
        <f>'1 уровень'!K545</f>
        <v>0</v>
      </c>
      <c r="K858" s="52">
        <f>'1 уровень'!L545</f>
        <v>0</v>
      </c>
      <c r="L858" s="52">
        <f>'1 уровень'!M545</f>
        <v>0</v>
      </c>
      <c r="M858" s="52">
        <f>'1 уровень'!N545</f>
        <v>0</v>
      </c>
      <c r="N858" s="52">
        <f>'1 уровень'!O545</f>
        <v>0</v>
      </c>
      <c r="O858" s="52">
        <f>'1 уровень'!P545</f>
        <v>0</v>
      </c>
      <c r="P858" s="52">
        <f>'1 уровень'!Q545</f>
        <v>0</v>
      </c>
      <c r="Q858" s="52">
        <f>'1 уровень'!R545</f>
        <v>0</v>
      </c>
      <c r="R858" s="52">
        <f>'1 уровень'!S545</f>
        <v>0</v>
      </c>
      <c r="S858" s="52">
        <f>'1 уровень'!T545</f>
        <v>0</v>
      </c>
      <c r="T858" s="52">
        <f>'1 уровень'!U545</f>
        <v>0</v>
      </c>
      <c r="U858" s="52">
        <f>'1 уровень'!V545</f>
        <v>0</v>
      </c>
      <c r="V858" s="52">
        <f>'1 уровень'!W545</f>
        <v>0</v>
      </c>
      <c r="W858" s="52">
        <f>'1 уровень'!X544</f>
        <v>0</v>
      </c>
      <c r="X858" s="52">
        <f>'1 уровень'!Y544</f>
        <v>0</v>
      </c>
      <c r="Y858" s="52">
        <f>'1 уровень'!X546</f>
        <v>0</v>
      </c>
      <c r="Z858" s="1910">
        <f>'1 уровень'!Y546</f>
        <v>0</v>
      </c>
      <c r="AA858" s="52">
        <f>'1 уровень'!Z546</f>
        <v>0</v>
      </c>
      <c r="AB858" s="1920"/>
      <c r="AD858" s="1929"/>
    </row>
    <row r="859" spans="1:196" ht="28.5" customHeight="1" x14ac:dyDescent="0.25">
      <c r="A859" s="27">
        <v>1</v>
      </c>
      <c r="B859" s="27">
        <v>1</v>
      </c>
      <c r="C859" s="1108" t="s">
        <v>303</v>
      </c>
      <c r="D859" s="52">
        <f>'1 уровень'!E546</f>
        <v>0</v>
      </c>
      <c r="E859" s="52">
        <f>'1 уровень'!F546</f>
        <v>0</v>
      </c>
      <c r="F859" s="52">
        <f>'1 уровень'!G546</f>
        <v>0</v>
      </c>
      <c r="G859" s="52">
        <f>'1 уровень'!H546</f>
        <v>0</v>
      </c>
      <c r="H859" s="52">
        <f>'1 уровень'!I546</f>
        <v>0</v>
      </c>
      <c r="I859" s="52">
        <f>'1 уровень'!J546</f>
        <v>0</v>
      </c>
      <c r="J859" s="52">
        <f>'1 уровень'!K546</f>
        <v>0</v>
      </c>
      <c r="K859" s="52">
        <f>'1 уровень'!L546</f>
        <v>0</v>
      </c>
      <c r="L859" s="52">
        <f>'1 уровень'!M546</f>
        <v>0</v>
      </c>
      <c r="M859" s="52">
        <f>'1 уровень'!N546</f>
        <v>0</v>
      </c>
      <c r="N859" s="52">
        <f>'1 уровень'!O546</f>
        <v>0</v>
      </c>
      <c r="O859" s="52">
        <f>'1 уровень'!P546</f>
        <v>0</v>
      </c>
      <c r="P859" s="52">
        <f>'1 уровень'!Q546</f>
        <v>0</v>
      </c>
      <c r="Q859" s="52">
        <f>'1 уровень'!R546</f>
        <v>0</v>
      </c>
      <c r="R859" s="52">
        <f>'1 уровень'!S546</f>
        <v>0</v>
      </c>
      <c r="S859" s="52">
        <f>'1 уровень'!T546</f>
        <v>0</v>
      </c>
      <c r="T859" s="52">
        <f>'1 уровень'!U546</f>
        <v>0</v>
      </c>
      <c r="U859" s="52">
        <f>'1 уровень'!V546</f>
        <v>0</v>
      </c>
      <c r="V859" s="52">
        <f>'1 уровень'!W546</f>
        <v>0</v>
      </c>
      <c r="W859" s="52">
        <f>'1 уровень'!X546</f>
        <v>0</v>
      </c>
      <c r="X859" s="52">
        <f>'1 уровень'!Y546</f>
        <v>0</v>
      </c>
      <c r="Y859" s="52">
        <f>'1 уровень'!X547</f>
        <v>0</v>
      </c>
      <c r="Z859" s="1910">
        <f>'1 уровень'!Y547</f>
        <v>0</v>
      </c>
      <c r="AA859" s="52">
        <f>'1 уровень'!Z547</f>
        <v>0</v>
      </c>
      <c r="AB859" s="1920"/>
      <c r="AC859" s="915"/>
      <c r="AD859" s="1929"/>
      <c r="AE859" s="915"/>
      <c r="AF859" s="915"/>
      <c r="AG859" s="915"/>
      <c r="AH859" s="915"/>
      <c r="AI859" s="915"/>
      <c r="AJ859" s="915"/>
      <c r="AK859" s="915"/>
      <c r="AL859" s="915"/>
      <c r="AM859" s="915"/>
      <c r="AN859" s="915"/>
      <c r="AO859" s="915"/>
      <c r="AP859" s="915"/>
      <c r="AQ859" s="915"/>
      <c r="AR859" s="915"/>
      <c r="AS859" s="915"/>
      <c r="AT859" s="915"/>
      <c r="AU859" s="915"/>
      <c r="AV859" s="915"/>
      <c r="AW859" s="915"/>
      <c r="AX859" s="915"/>
      <c r="AY859" s="915"/>
      <c r="AZ859" s="915"/>
      <c r="BA859" s="915"/>
      <c r="BB859" s="915"/>
      <c r="BC859" s="915"/>
      <c r="BD859" s="915"/>
      <c r="BE859" s="915"/>
      <c r="BF859" s="915"/>
      <c r="BG859" s="915"/>
      <c r="BH859" s="915"/>
      <c r="BI859" s="915"/>
      <c r="BJ859" s="915"/>
      <c r="BK859" s="915"/>
      <c r="BL859" s="915"/>
      <c r="BM859" s="915"/>
      <c r="BN859" s="915"/>
      <c r="BO859" s="915"/>
      <c r="BP859" s="915"/>
      <c r="BQ859" s="915"/>
      <c r="BR859" s="915"/>
      <c r="BS859" s="915"/>
      <c r="BT859" s="915"/>
      <c r="BU859" s="915"/>
      <c r="BV859" s="915"/>
      <c r="BW859" s="915"/>
      <c r="BX859" s="915"/>
      <c r="BY859" s="915"/>
      <c r="BZ859" s="915"/>
      <c r="CA859" s="915"/>
      <c r="CB859" s="915"/>
      <c r="CC859" s="915"/>
      <c r="CD859" s="915"/>
      <c r="CE859" s="915"/>
      <c r="CF859" s="915"/>
      <c r="CG859" s="915"/>
      <c r="CH859" s="915"/>
      <c r="CI859" s="915"/>
      <c r="CJ859" s="915"/>
      <c r="CK859" s="915"/>
      <c r="CL859" s="915"/>
      <c r="CM859" s="915"/>
      <c r="CN859" s="915"/>
      <c r="CO859" s="915"/>
      <c r="CP859" s="915"/>
      <c r="CQ859" s="915"/>
      <c r="CR859" s="915"/>
      <c r="CS859" s="915"/>
      <c r="CT859" s="915"/>
      <c r="CU859" s="915"/>
      <c r="CV859" s="915"/>
      <c r="CW859" s="915"/>
      <c r="CX859" s="915"/>
      <c r="CY859" s="915"/>
      <c r="CZ859" s="915"/>
      <c r="DA859" s="915"/>
      <c r="DB859" s="915"/>
      <c r="DC859" s="915"/>
      <c r="DD859" s="915"/>
      <c r="DE859" s="915"/>
      <c r="DF859" s="915"/>
      <c r="DG859" s="915"/>
      <c r="DH859" s="915"/>
      <c r="DI859" s="915"/>
      <c r="DJ859" s="915"/>
      <c r="DK859" s="915"/>
      <c r="DL859" s="915"/>
      <c r="DM859" s="915"/>
      <c r="DN859" s="915"/>
      <c r="DO859" s="915"/>
      <c r="DP859" s="915"/>
      <c r="DQ859" s="915"/>
      <c r="DR859" s="915"/>
      <c r="DS859" s="915"/>
      <c r="DT859" s="915"/>
      <c r="DU859" s="915"/>
      <c r="DV859" s="915"/>
      <c r="DW859" s="915"/>
      <c r="DX859" s="915"/>
      <c r="DY859" s="915"/>
      <c r="DZ859" s="915"/>
      <c r="EA859" s="915"/>
      <c r="EB859" s="915"/>
      <c r="EC859" s="915"/>
      <c r="ED859" s="915"/>
      <c r="EE859" s="915"/>
      <c r="EF859" s="915"/>
      <c r="EG859" s="915"/>
      <c r="EH859" s="915"/>
      <c r="EI859" s="915"/>
      <c r="EJ859" s="915"/>
      <c r="EK859" s="915"/>
      <c r="EL859" s="915"/>
      <c r="EM859" s="915"/>
      <c r="EN859" s="915"/>
      <c r="EO859" s="915"/>
      <c r="EP859" s="915"/>
      <c r="EQ859" s="915"/>
      <c r="ER859" s="915"/>
      <c r="ES859" s="915"/>
      <c r="ET859" s="915"/>
      <c r="EU859" s="915"/>
      <c r="EV859" s="915"/>
      <c r="EW859" s="915"/>
      <c r="EX859" s="915"/>
      <c r="EY859" s="915"/>
      <c r="EZ859" s="915"/>
      <c r="FA859" s="915"/>
      <c r="FB859" s="915"/>
      <c r="FC859" s="915"/>
      <c r="FD859" s="915"/>
      <c r="FE859" s="915"/>
      <c r="FF859" s="915"/>
      <c r="FG859" s="915"/>
      <c r="FH859" s="915"/>
      <c r="FI859" s="915"/>
      <c r="FJ859" s="915"/>
      <c r="FK859" s="915"/>
      <c r="FL859" s="915"/>
      <c r="FM859" s="915"/>
      <c r="FN859" s="915"/>
      <c r="FO859" s="915"/>
      <c r="FP859" s="915"/>
      <c r="FQ859" s="915"/>
      <c r="FR859" s="915"/>
      <c r="FS859" s="915"/>
      <c r="FT859" s="915"/>
      <c r="FU859" s="915"/>
      <c r="FV859" s="915"/>
      <c r="FW859" s="915"/>
      <c r="FX859" s="915"/>
      <c r="FY859" s="915"/>
      <c r="FZ859" s="915"/>
      <c r="GA859" s="915"/>
      <c r="GB859" s="915"/>
      <c r="GC859" s="915"/>
      <c r="GD859" s="915"/>
      <c r="GE859" s="915"/>
      <c r="GF859" s="915"/>
      <c r="GG859" s="915"/>
      <c r="GH859" s="915"/>
      <c r="GI859" s="915"/>
      <c r="GJ859" s="915"/>
      <c r="GK859" s="915"/>
      <c r="GL859" s="915"/>
      <c r="GM859" s="915"/>
      <c r="GN859" s="915"/>
    </row>
    <row r="860" spans="1:196" ht="30" x14ac:dyDescent="0.25">
      <c r="A860" s="27">
        <v>1</v>
      </c>
      <c r="B860" s="27">
        <v>1</v>
      </c>
      <c r="C860" s="1108" t="s">
        <v>304</v>
      </c>
      <c r="D860" s="52">
        <f>'1 уровень'!E547</f>
        <v>300</v>
      </c>
      <c r="E860" s="52">
        <f>'1 уровень'!F547</f>
        <v>25</v>
      </c>
      <c r="F860" s="52">
        <f>'1 уровень'!G547</f>
        <v>0</v>
      </c>
      <c r="G860" s="52">
        <f>'1 уровень'!H547</f>
        <v>0</v>
      </c>
      <c r="H860" s="52">
        <f>'1 уровень'!I547</f>
        <v>0</v>
      </c>
      <c r="I860" s="52">
        <f>'1 уровень'!J547</f>
        <v>0</v>
      </c>
      <c r="J860" s="52">
        <f>'1 уровень'!K547</f>
        <v>0</v>
      </c>
      <c r="K860" s="52">
        <f>'1 уровень'!L547</f>
        <v>0</v>
      </c>
      <c r="L860" s="52">
        <f>'1 уровень'!M547</f>
        <v>0</v>
      </c>
      <c r="M860" s="52">
        <f>'1 уровень'!N547</f>
        <v>0</v>
      </c>
      <c r="N860" s="52">
        <f>'1 уровень'!O547</f>
        <v>0</v>
      </c>
      <c r="O860" s="52">
        <f>'1 уровень'!P547</f>
        <v>0</v>
      </c>
      <c r="P860" s="52">
        <f>'1 уровень'!Q547</f>
        <v>0</v>
      </c>
      <c r="Q860" s="52">
        <f>'1 уровень'!R547</f>
        <v>0</v>
      </c>
      <c r="R860" s="52">
        <f>'1 уровень'!S547</f>
        <v>0</v>
      </c>
      <c r="S860" s="52">
        <f>'1 уровень'!T547</f>
        <v>0</v>
      </c>
      <c r="T860" s="52">
        <f>'1 уровень'!U547</f>
        <v>0</v>
      </c>
      <c r="U860" s="52">
        <f>'1 уровень'!V547</f>
        <v>0</v>
      </c>
      <c r="V860" s="52">
        <f>'1 уровень'!W547</f>
        <v>0</v>
      </c>
      <c r="W860" s="52">
        <f>'1 уровень'!X547</f>
        <v>0</v>
      </c>
      <c r="X860" s="52">
        <f>'1 уровень'!Y547</f>
        <v>0</v>
      </c>
      <c r="Y860" s="52">
        <f>'1 уровень'!X548</f>
        <v>0</v>
      </c>
      <c r="Z860" s="1910">
        <f>'1 уровень'!Y548</f>
        <v>0</v>
      </c>
      <c r="AA860" s="52">
        <f>'1 уровень'!Z548</f>
        <v>0</v>
      </c>
      <c r="AB860" s="1920"/>
      <c r="AC860" s="915"/>
      <c r="AD860" s="1929"/>
      <c r="AE860" s="915"/>
      <c r="AF860" s="915"/>
      <c r="AG860" s="915"/>
      <c r="AH860" s="915"/>
      <c r="AI860" s="915"/>
      <c r="AJ860" s="915"/>
      <c r="AK860" s="915"/>
      <c r="AL860" s="915"/>
      <c r="AM860" s="915"/>
      <c r="AN860" s="915"/>
      <c r="AO860" s="915"/>
      <c r="AP860" s="915"/>
      <c r="AQ860" s="915"/>
      <c r="AR860" s="915"/>
      <c r="AS860" s="915"/>
      <c r="AT860" s="915"/>
      <c r="AU860" s="915"/>
      <c r="AV860" s="915"/>
      <c r="AW860" s="915"/>
      <c r="AX860" s="915"/>
      <c r="AY860" s="915"/>
      <c r="AZ860" s="915"/>
      <c r="BA860" s="915"/>
      <c r="BB860" s="915"/>
      <c r="BC860" s="915"/>
      <c r="BD860" s="915"/>
      <c r="BE860" s="915"/>
      <c r="BF860" s="915"/>
      <c r="BG860" s="915"/>
      <c r="BH860" s="915"/>
      <c r="BI860" s="915"/>
      <c r="BJ860" s="915"/>
      <c r="BK860" s="915"/>
      <c r="BL860" s="915"/>
      <c r="BM860" s="915"/>
      <c r="BN860" s="915"/>
      <c r="BO860" s="915"/>
      <c r="BP860" s="915"/>
      <c r="BQ860" s="915"/>
      <c r="BR860" s="915"/>
      <c r="BS860" s="915"/>
      <c r="BT860" s="915"/>
      <c r="BU860" s="915"/>
      <c r="BV860" s="915"/>
      <c r="BW860" s="915"/>
      <c r="BX860" s="915"/>
      <c r="BY860" s="915"/>
      <c r="BZ860" s="915"/>
      <c r="CA860" s="915"/>
      <c r="CB860" s="915"/>
      <c r="CC860" s="915"/>
      <c r="CD860" s="915"/>
      <c r="CE860" s="915"/>
      <c r="CF860" s="915"/>
      <c r="CG860" s="915"/>
      <c r="CH860" s="915"/>
      <c r="CI860" s="915"/>
      <c r="CJ860" s="915"/>
      <c r="CK860" s="915"/>
      <c r="CL860" s="915"/>
      <c r="CM860" s="915"/>
      <c r="CN860" s="915"/>
      <c r="CO860" s="915"/>
      <c r="CP860" s="915"/>
      <c r="CQ860" s="915"/>
      <c r="CR860" s="915"/>
      <c r="CS860" s="915"/>
      <c r="CT860" s="915"/>
      <c r="CU860" s="915"/>
      <c r="CV860" s="915"/>
      <c r="CW860" s="915"/>
      <c r="CX860" s="915"/>
      <c r="CY860" s="915"/>
      <c r="CZ860" s="915"/>
      <c r="DA860" s="915"/>
      <c r="DB860" s="915"/>
      <c r="DC860" s="915"/>
      <c r="DD860" s="915"/>
      <c r="DE860" s="915"/>
      <c r="DF860" s="915"/>
      <c r="DG860" s="915"/>
      <c r="DH860" s="915"/>
      <c r="DI860" s="915"/>
      <c r="DJ860" s="915"/>
      <c r="DK860" s="915"/>
      <c r="DL860" s="915"/>
      <c r="DM860" s="915"/>
      <c r="DN860" s="915"/>
      <c r="DO860" s="915"/>
      <c r="DP860" s="915"/>
      <c r="DQ860" s="915"/>
      <c r="DR860" s="915"/>
      <c r="DS860" s="915"/>
      <c r="DT860" s="915"/>
      <c r="DU860" s="915"/>
      <c r="DV860" s="915"/>
      <c r="DW860" s="915"/>
      <c r="DX860" s="915"/>
      <c r="DY860" s="915"/>
      <c r="DZ860" s="915"/>
      <c r="EA860" s="915"/>
      <c r="EB860" s="915"/>
      <c r="EC860" s="915"/>
      <c r="ED860" s="915"/>
      <c r="EE860" s="915"/>
      <c r="EF860" s="915"/>
      <c r="EG860" s="915"/>
      <c r="EH860" s="915"/>
      <c r="EI860" s="915"/>
      <c r="EJ860" s="915"/>
      <c r="EK860" s="915"/>
      <c r="EL860" s="915"/>
      <c r="EM860" s="915"/>
      <c r="EN860" s="915"/>
      <c r="EO860" s="915"/>
      <c r="EP860" s="915"/>
      <c r="EQ860" s="915"/>
      <c r="ER860" s="915"/>
      <c r="ES860" s="915"/>
      <c r="ET860" s="915"/>
      <c r="EU860" s="915"/>
      <c r="EV860" s="915"/>
      <c r="EW860" s="915"/>
      <c r="EX860" s="915"/>
      <c r="EY860" s="915"/>
      <c r="EZ860" s="915"/>
      <c r="FA860" s="915"/>
      <c r="FB860" s="915"/>
      <c r="FC860" s="915"/>
      <c r="FD860" s="915"/>
      <c r="FE860" s="915"/>
      <c r="FF860" s="915"/>
      <c r="FG860" s="915"/>
      <c r="FH860" s="915"/>
      <c r="FI860" s="915"/>
      <c r="FJ860" s="915"/>
      <c r="FK860" s="915"/>
      <c r="FL860" s="915"/>
      <c r="FM860" s="915"/>
      <c r="FN860" s="915"/>
      <c r="FO860" s="915"/>
      <c r="FP860" s="915"/>
      <c r="FQ860" s="915"/>
      <c r="FR860" s="915"/>
      <c r="FS860" s="915"/>
      <c r="FT860" s="915"/>
      <c r="FU860" s="915"/>
      <c r="FV860" s="915"/>
      <c r="FW860" s="915"/>
      <c r="FX860" s="915"/>
      <c r="FY860" s="915"/>
      <c r="FZ860" s="915"/>
      <c r="GA860" s="915"/>
      <c r="GB860" s="915"/>
      <c r="GC860" s="915"/>
      <c r="GD860" s="915"/>
      <c r="GE860" s="915"/>
      <c r="GF860" s="915"/>
      <c r="GG860" s="915"/>
      <c r="GH860" s="915"/>
      <c r="GI860" s="915"/>
      <c r="GJ860" s="915"/>
      <c r="GK860" s="915"/>
      <c r="GL860" s="915"/>
      <c r="GM860" s="915"/>
      <c r="GN860" s="915"/>
    </row>
    <row r="861" spans="1:196" ht="30" x14ac:dyDescent="0.25">
      <c r="A861" s="27">
        <v>1</v>
      </c>
      <c r="B861" s="27">
        <v>1</v>
      </c>
      <c r="C861" s="1108" t="s">
        <v>305</v>
      </c>
      <c r="D861" s="52">
        <f>'1 уровень'!E548</f>
        <v>0</v>
      </c>
      <c r="E861" s="52">
        <f>'1 уровень'!F548</f>
        <v>0</v>
      </c>
      <c r="F861" s="52">
        <f>'1 уровень'!G548</f>
        <v>0</v>
      </c>
      <c r="G861" s="52">
        <f>'1 уровень'!H548</f>
        <v>0</v>
      </c>
      <c r="H861" s="1935">
        <f>'1 уровень'!I548</f>
        <v>0</v>
      </c>
      <c r="I861" s="52">
        <f>'1 уровень'!J548</f>
        <v>0</v>
      </c>
      <c r="J861" s="52">
        <f>'1 уровень'!K548</f>
        <v>0</v>
      </c>
      <c r="K861" s="52">
        <f>'1 уровень'!L548</f>
        <v>0</v>
      </c>
      <c r="L861" s="52">
        <f>'1 уровень'!M548</f>
        <v>0</v>
      </c>
      <c r="M861" s="52">
        <f>'1 уровень'!N548</f>
        <v>0</v>
      </c>
      <c r="N861" s="52">
        <f>'1 уровень'!O548</f>
        <v>0</v>
      </c>
      <c r="O861" s="52">
        <f>'1 уровень'!P548</f>
        <v>0</v>
      </c>
      <c r="P861" s="52">
        <f>'1 уровень'!Q548</f>
        <v>0</v>
      </c>
      <c r="Q861" s="52">
        <f>'1 уровень'!R548</f>
        <v>0</v>
      </c>
      <c r="R861" s="52">
        <f>'1 уровень'!S548</f>
        <v>0</v>
      </c>
      <c r="S861" s="52">
        <f>'1 уровень'!T548</f>
        <v>0</v>
      </c>
      <c r="T861" s="52">
        <f>'1 уровень'!U548</f>
        <v>0</v>
      </c>
      <c r="U861" s="52">
        <f>'1 уровень'!V548</f>
        <v>0</v>
      </c>
      <c r="V861" s="52">
        <f>'1 уровень'!W548</f>
        <v>0</v>
      </c>
      <c r="W861" s="52">
        <f>'1 уровень'!X548</f>
        <v>0</v>
      </c>
      <c r="X861" s="52">
        <f>'1 уровень'!Y548</f>
        <v>0</v>
      </c>
      <c r="Y861" s="52">
        <f>'1 уровень'!X549</f>
        <v>0</v>
      </c>
      <c r="Z861" s="1910">
        <f>'1 уровень'!Y549</f>
        <v>0</v>
      </c>
      <c r="AA861" s="52">
        <f>'1 уровень'!Z549</f>
        <v>0</v>
      </c>
      <c r="AB861" s="1920"/>
      <c r="AC861" s="915"/>
      <c r="AD861" s="1929"/>
      <c r="AE861" s="915"/>
      <c r="AF861" s="915"/>
      <c r="AG861" s="915"/>
      <c r="AH861" s="915"/>
      <c r="AI861" s="915"/>
      <c r="AJ861" s="915"/>
      <c r="AK861" s="915"/>
      <c r="AL861" s="915"/>
      <c r="AM861" s="915"/>
      <c r="AN861" s="915"/>
      <c r="AO861" s="915"/>
      <c r="AP861" s="915"/>
      <c r="AQ861" s="915"/>
      <c r="AR861" s="915"/>
      <c r="AS861" s="915"/>
      <c r="AT861" s="915"/>
      <c r="AU861" s="915"/>
      <c r="AV861" s="915"/>
      <c r="AW861" s="915"/>
      <c r="AX861" s="915"/>
      <c r="AY861" s="915"/>
      <c r="AZ861" s="915"/>
      <c r="BA861" s="915"/>
      <c r="BB861" s="915"/>
      <c r="BC861" s="915"/>
      <c r="BD861" s="915"/>
      <c r="BE861" s="915"/>
      <c r="BF861" s="915"/>
      <c r="BG861" s="915"/>
      <c r="BH861" s="915"/>
      <c r="BI861" s="915"/>
      <c r="BJ861" s="915"/>
      <c r="BK861" s="915"/>
      <c r="BL861" s="915"/>
      <c r="BM861" s="915"/>
      <c r="BN861" s="915"/>
      <c r="BO861" s="915"/>
      <c r="BP861" s="915"/>
      <c r="BQ861" s="915"/>
      <c r="BR861" s="915"/>
      <c r="BS861" s="915"/>
      <c r="BT861" s="915"/>
      <c r="BU861" s="915"/>
      <c r="BV861" s="915"/>
      <c r="BW861" s="915"/>
      <c r="BX861" s="915"/>
      <c r="BY861" s="915"/>
      <c r="BZ861" s="915"/>
      <c r="CA861" s="915"/>
      <c r="CB861" s="915"/>
      <c r="CC861" s="915"/>
      <c r="CD861" s="915"/>
      <c r="CE861" s="915"/>
      <c r="CF861" s="915"/>
      <c r="CG861" s="915"/>
      <c r="CH861" s="915"/>
      <c r="CI861" s="915"/>
      <c r="CJ861" s="915"/>
      <c r="CK861" s="915"/>
      <c r="CL861" s="915"/>
      <c r="CM861" s="915"/>
      <c r="CN861" s="915"/>
      <c r="CO861" s="915"/>
      <c r="CP861" s="915"/>
      <c r="CQ861" s="915"/>
      <c r="CR861" s="915"/>
      <c r="CS861" s="915"/>
      <c r="CT861" s="915"/>
      <c r="CU861" s="915"/>
      <c r="CV861" s="915"/>
      <c r="CW861" s="915"/>
      <c r="CX861" s="915"/>
      <c r="CY861" s="915"/>
      <c r="CZ861" s="915"/>
      <c r="DA861" s="915"/>
      <c r="DB861" s="915"/>
      <c r="DC861" s="915"/>
      <c r="DD861" s="915"/>
      <c r="DE861" s="915"/>
      <c r="DF861" s="915"/>
      <c r="DG861" s="915"/>
      <c r="DH861" s="915"/>
      <c r="DI861" s="915"/>
      <c r="DJ861" s="915"/>
      <c r="DK861" s="915"/>
      <c r="DL861" s="915"/>
      <c r="DM861" s="915"/>
      <c r="DN861" s="915"/>
      <c r="DO861" s="915"/>
      <c r="DP861" s="915"/>
      <c r="DQ861" s="915"/>
      <c r="DR861" s="915"/>
      <c r="DS861" s="915"/>
      <c r="DT861" s="915"/>
      <c r="DU861" s="915"/>
      <c r="DV861" s="915"/>
      <c r="DW861" s="915"/>
      <c r="DX861" s="915"/>
      <c r="DY861" s="915"/>
      <c r="DZ861" s="915"/>
      <c r="EA861" s="915"/>
      <c r="EB861" s="915"/>
      <c r="EC861" s="915"/>
      <c r="ED861" s="915"/>
      <c r="EE861" s="915"/>
      <c r="EF861" s="915"/>
      <c r="EG861" s="915"/>
      <c r="EH861" s="915"/>
      <c r="EI861" s="915"/>
      <c r="EJ861" s="915"/>
      <c r="EK861" s="915"/>
      <c r="EL861" s="915"/>
      <c r="EM861" s="915"/>
      <c r="EN861" s="915"/>
      <c r="EO861" s="915"/>
      <c r="EP861" s="915"/>
      <c r="EQ861" s="915"/>
      <c r="ER861" s="915"/>
      <c r="ES861" s="915"/>
      <c r="ET861" s="915"/>
      <c r="EU861" s="915"/>
      <c r="EV861" s="915"/>
      <c r="EW861" s="915"/>
      <c r="EX861" s="915"/>
      <c r="EY861" s="915"/>
      <c r="EZ861" s="915"/>
      <c r="FA861" s="915"/>
      <c r="FB861" s="915"/>
      <c r="FC861" s="915"/>
      <c r="FD861" s="915"/>
      <c r="FE861" s="915"/>
      <c r="FF861" s="915"/>
      <c r="FG861" s="915"/>
      <c r="FH861" s="915"/>
      <c r="FI861" s="915"/>
      <c r="FJ861" s="915"/>
      <c r="FK861" s="915"/>
      <c r="FL861" s="915"/>
      <c r="FM861" s="915"/>
      <c r="FN861" s="915"/>
      <c r="FO861" s="915"/>
      <c r="FP861" s="915"/>
      <c r="FQ861" s="915"/>
      <c r="FR861" s="915"/>
      <c r="FS861" s="915"/>
      <c r="FT861" s="915"/>
      <c r="FU861" s="915"/>
      <c r="FV861" s="915"/>
      <c r="FW861" s="915"/>
      <c r="FX861" s="915"/>
      <c r="FY861" s="915"/>
      <c r="FZ861" s="915"/>
      <c r="GA861" s="915"/>
      <c r="GB861" s="915"/>
      <c r="GC861" s="915"/>
      <c r="GD861" s="915"/>
      <c r="GE861" s="915"/>
      <c r="GF861" s="915"/>
      <c r="GG861" s="915"/>
      <c r="GH861" s="915"/>
      <c r="GI861" s="915"/>
      <c r="GJ861" s="915"/>
      <c r="GK861" s="915"/>
      <c r="GL861" s="915"/>
      <c r="GM861" s="915"/>
      <c r="GN861" s="915"/>
    </row>
    <row r="862" spans="1:196" x14ac:dyDescent="0.25">
      <c r="A862" s="27">
        <v>1</v>
      </c>
      <c r="B862" s="27">
        <v>1</v>
      </c>
      <c r="C862" s="1108" t="s">
        <v>306</v>
      </c>
      <c r="D862" s="52">
        <f>'1 уровень'!E549</f>
        <v>2500</v>
      </c>
      <c r="E862" s="52">
        <f>'1 уровень'!F549</f>
        <v>208.33333333333334</v>
      </c>
      <c r="F862" s="52">
        <f>'1 уровень'!G549</f>
        <v>308</v>
      </c>
      <c r="G862" s="52">
        <f>'1 уровень'!H549</f>
        <v>147.84</v>
      </c>
      <c r="H862" s="1937">
        <f>'1 уровень'!I549</f>
        <v>0</v>
      </c>
      <c r="I862" s="52">
        <f>'1 уровень'!J549</f>
        <v>0</v>
      </c>
      <c r="J862" s="52">
        <f>'1 уровень'!K549</f>
        <v>0</v>
      </c>
      <c r="K862" s="52">
        <f>'1 уровень'!L549</f>
        <v>0</v>
      </c>
      <c r="L862" s="52">
        <f>'1 уровень'!M549</f>
        <v>0</v>
      </c>
      <c r="M862" s="52">
        <f>'1 уровень'!N549</f>
        <v>0</v>
      </c>
      <c r="N862" s="52">
        <f>'1 уровень'!O549</f>
        <v>0</v>
      </c>
      <c r="O862" s="52">
        <f>'1 уровень'!P549</f>
        <v>0</v>
      </c>
      <c r="P862" s="52">
        <f>'1 уровень'!Q549</f>
        <v>0</v>
      </c>
      <c r="Q862" s="52">
        <f>'1 уровень'!R549</f>
        <v>0</v>
      </c>
      <c r="R862" s="52">
        <f>'1 уровень'!S549</f>
        <v>0</v>
      </c>
      <c r="S862" s="52">
        <f>'1 уровень'!T549</f>
        <v>0</v>
      </c>
      <c r="T862" s="52">
        <f>'1 уровень'!U549</f>
        <v>0</v>
      </c>
      <c r="U862" s="52">
        <f>'1 уровень'!V549</f>
        <v>0</v>
      </c>
      <c r="V862" s="52">
        <f>'1 уровень'!W549</f>
        <v>0</v>
      </c>
      <c r="W862" s="52">
        <f>'1 уровень'!X549</f>
        <v>0</v>
      </c>
      <c r="X862" s="52">
        <f>'1 уровень'!Y549</f>
        <v>0</v>
      </c>
      <c r="Y862" s="52">
        <f>'1 уровень'!X550</f>
        <v>0</v>
      </c>
      <c r="Z862" s="1910">
        <f>'1 уровень'!Y550</f>
        <v>0</v>
      </c>
      <c r="AA862" s="52">
        <f>'1 уровень'!Z550</f>
        <v>0</v>
      </c>
      <c r="AB862" s="1920"/>
      <c r="AC862" s="915"/>
      <c r="AD862" s="1929"/>
      <c r="AE862" s="915"/>
      <c r="AF862" s="915"/>
      <c r="AG862" s="915"/>
      <c r="AH862" s="915"/>
      <c r="AI862" s="915"/>
      <c r="AJ862" s="915"/>
      <c r="AK862" s="915"/>
      <c r="AL862" s="915"/>
      <c r="AM862" s="915"/>
      <c r="AN862" s="915"/>
      <c r="AO862" s="915"/>
      <c r="AP862" s="915"/>
      <c r="AQ862" s="915"/>
      <c r="AR862" s="915"/>
      <c r="AS862" s="915"/>
      <c r="AT862" s="915"/>
      <c r="AU862" s="915"/>
      <c r="AV862" s="915"/>
      <c r="AW862" s="915"/>
      <c r="AX862" s="915"/>
      <c r="AY862" s="915"/>
      <c r="AZ862" s="915"/>
      <c r="BA862" s="915"/>
      <c r="BB862" s="915"/>
      <c r="BC862" s="915"/>
      <c r="BD862" s="915"/>
      <c r="BE862" s="915"/>
      <c r="BF862" s="915"/>
      <c r="BG862" s="915"/>
      <c r="BH862" s="915"/>
      <c r="BI862" s="915"/>
      <c r="BJ862" s="915"/>
      <c r="BK862" s="915"/>
      <c r="BL862" s="915"/>
      <c r="BM862" s="915"/>
      <c r="BN862" s="915"/>
      <c r="BO862" s="915"/>
      <c r="BP862" s="915"/>
      <c r="BQ862" s="915"/>
      <c r="BR862" s="915"/>
      <c r="BS862" s="915"/>
      <c r="BT862" s="915"/>
      <c r="BU862" s="915"/>
      <c r="BV862" s="915"/>
      <c r="BW862" s="915"/>
      <c r="BX862" s="915"/>
      <c r="BY862" s="915"/>
      <c r="BZ862" s="915"/>
      <c r="CA862" s="915"/>
      <c r="CB862" s="915"/>
      <c r="CC862" s="915"/>
      <c r="CD862" s="915"/>
      <c r="CE862" s="915"/>
      <c r="CF862" s="915"/>
      <c r="CG862" s="915"/>
      <c r="CH862" s="915"/>
      <c r="CI862" s="915"/>
      <c r="CJ862" s="915"/>
      <c r="CK862" s="915"/>
      <c r="CL862" s="915"/>
      <c r="CM862" s="915"/>
      <c r="CN862" s="915"/>
      <c r="CO862" s="915"/>
      <c r="CP862" s="915"/>
      <c r="CQ862" s="915"/>
      <c r="CR862" s="915"/>
      <c r="CS862" s="915"/>
      <c r="CT862" s="915"/>
      <c r="CU862" s="915"/>
      <c r="CV862" s="915"/>
      <c r="CW862" s="915"/>
      <c r="CX862" s="915"/>
      <c r="CY862" s="915"/>
      <c r="CZ862" s="915"/>
      <c r="DA862" s="915"/>
      <c r="DB862" s="915"/>
      <c r="DC862" s="915"/>
      <c r="DD862" s="915"/>
      <c r="DE862" s="915"/>
      <c r="DF862" s="915"/>
      <c r="DG862" s="915"/>
      <c r="DH862" s="915"/>
      <c r="DI862" s="915"/>
      <c r="DJ862" s="915"/>
      <c r="DK862" s="915"/>
      <c r="DL862" s="915"/>
      <c r="DM862" s="915"/>
      <c r="DN862" s="915"/>
      <c r="DO862" s="915"/>
      <c r="DP862" s="915"/>
      <c r="DQ862" s="915"/>
      <c r="DR862" s="915"/>
      <c r="DS862" s="915"/>
      <c r="DT862" s="915"/>
      <c r="DU862" s="915"/>
      <c r="DV862" s="915"/>
      <c r="DW862" s="915"/>
      <c r="DX862" s="915"/>
      <c r="DY862" s="915"/>
      <c r="DZ862" s="915"/>
      <c r="EA862" s="915"/>
      <c r="EB862" s="915"/>
      <c r="EC862" s="915"/>
      <c r="ED862" s="915"/>
      <c r="EE862" s="915"/>
      <c r="EF862" s="915"/>
      <c r="EG862" s="915"/>
      <c r="EH862" s="915"/>
      <c r="EI862" s="915"/>
      <c r="EJ862" s="915"/>
      <c r="EK862" s="915"/>
      <c r="EL862" s="915"/>
      <c r="EM862" s="915"/>
      <c r="EN862" s="915"/>
      <c r="EO862" s="915"/>
      <c r="EP862" s="915"/>
      <c r="EQ862" s="915"/>
      <c r="ER862" s="915"/>
      <c r="ES862" s="915"/>
      <c r="ET862" s="915"/>
      <c r="EU862" s="915"/>
      <c r="EV862" s="915"/>
      <c r="EW862" s="915"/>
      <c r="EX862" s="915"/>
      <c r="EY862" s="915"/>
      <c r="EZ862" s="915"/>
      <c r="FA862" s="915"/>
      <c r="FB862" s="915"/>
      <c r="FC862" s="915"/>
      <c r="FD862" s="915"/>
      <c r="FE862" s="915"/>
      <c r="FF862" s="915"/>
      <c r="FG862" s="915"/>
      <c r="FH862" s="915"/>
      <c r="FI862" s="915"/>
      <c r="FJ862" s="915"/>
      <c r="FK862" s="915"/>
      <c r="FL862" s="915"/>
      <c r="FM862" s="915"/>
      <c r="FN862" s="915"/>
      <c r="FO862" s="915"/>
      <c r="FP862" s="915"/>
      <c r="FQ862" s="915"/>
      <c r="FR862" s="915"/>
      <c r="FS862" s="915"/>
      <c r="FT862" s="915"/>
      <c r="FU862" s="915"/>
      <c r="FV862" s="915"/>
      <c r="FW862" s="915"/>
      <c r="FX862" s="915"/>
      <c r="FY862" s="915"/>
      <c r="FZ862" s="915"/>
      <c r="GA862" s="915"/>
      <c r="GB862" s="915"/>
      <c r="GC862" s="915"/>
      <c r="GD862" s="915"/>
      <c r="GE862" s="915"/>
      <c r="GF862" s="915"/>
      <c r="GG862" s="915"/>
      <c r="GH862" s="915"/>
      <c r="GI862" s="915"/>
      <c r="GJ862" s="915"/>
      <c r="GK862" s="915"/>
      <c r="GL862" s="915"/>
      <c r="GM862" s="915"/>
      <c r="GN862" s="915"/>
    </row>
    <row r="863" spans="1:196" x14ac:dyDescent="0.25">
      <c r="A863" s="27">
        <v>1</v>
      </c>
      <c r="B863" s="27">
        <v>1</v>
      </c>
      <c r="C863" s="1108" t="s">
        <v>157</v>
      </c>
      <c r="D863" s="52">
        <f>'1 уровень'!E550</f>
        <v>4657.5294117647063</v>
      </c>
      <c r="E863" s="52">
        <f>'1 уровень'!F550</f>
        <v>388.12745098039215</v>
      </c>
      <c r="F863" s="52">
        <f>'1 уровень'!G550</f>
        <v>114.4435294117647</v>
      </c>
      <c r="G863" s="52">
        <f>'1 уровень'!H550</f>
        <v>29.486069362701762</v>
      </c>
      <c r="H863" s="1936">
        <f>'1 уровень'!I550</f>
        <v>0</v>
      </c>
      <c r="I863" s="52">
        <f>'1 уровень'!J550</f>
        <v>0</v>
      </c>
      <c r="J863" s="52">
        <f>'1 уровень'!K550</f>
        <v>0</v>
      </c>
      <c r="K863" s="52">
        <f>'1 уровень'!L550</f>
        <v>0</v>
      </c>
      <c r="L863" s="52">
        <f>'1 уровень'!M550</f>
        <v>0</v>
      </c>
      <c r="M863" s="52">
        <f>'1 уровень'!N550</f>
        <v>0</v>
      </c>
      <c r="N863" s="52">
        <f>'1 уровень'!O550</f>
        <v>0</v>
      </c>
      <c r="O863" s="52">
        <f>'1 уровень'!P550</f>
        <v>0</v>
      </c>
      <c r="P863" s="52">
        <f>'1 уровень'!Q550</f>
        <v>0</v>
      </c>
      <c r="Q863" s="52">
        <f>'1 уровень'!R550</f>
        <v>0</v>
      </c>
      <c r="R863" s="52">
        <f>'1 уровень'!S550</f>
        <v>0</v>
      </c>
      <c r="S863" s="52">
        <f>'1 уровень'!T550</f>
        <v>0</v>
      </c>
      <c r="T863" s="52">
        <f>'1 уровень'!U550</f>
        <v>0</v>
      </c>
      <c r="U863" s="52">
        <f>'1 уровень'!V550</f>
        <v>0</v>
      </c>
      <c r="V863" s="52">
        <f>'1 уровень'!W550</f>
        <v>0</v>
      </c>
      <c r="W863" s="52">
        <f>'1 уровень'!X550</f>
        <v>0</v>
      </c>
      <c r="X863" s="52">
        <f>'1 уровень'!Y550</f>
        <v>0</v>
      </c>
      <c r="Y863" s="52">
        <f>'1 уровень'!X552</f>
        <v>0</v>
      </c>
      <c r="Z863" s="1910">
        <f>'1 уровень'!Y552</f>
        <v>0</v>
      </c>
      <c r="AA863" s="52">
        <f>'1 уровень'!Z552</f>
        <v>0</v>
      </c>
      <c r="AB863" s="1920"/>
      <c r="AC863" s="915"/>
      <c r="AD863" s="1929"/>
      <c r="AE863" s="915"/>
      <c r="AF863" s="915"/>
      <c r="AG863" s="915"/>
      <c r="AH863" s="915"/>
      <c r="AI863" s="915"/>
      <c r="AJ863" s="915"/>
      <c r="AK863" s="915"/>
      <c r="AL863" s="915"/>
      <c r="AM863" s="915"/>
      <c r="AN863" s="915"/>
      <c r="AO863" s="915"/>
      <c r="AP863" s="915"/>
      <c r="AQ863" s="915"/>
      <c r="AR863" s="915"/>
      <c r="AS863" s="915"/>
      <c r="AT863" s="915"/>
      <c r="AU863" s="915"/>
      <c r="AV863" s="915"/>
      <c r="AW863" s="915"/>
      <c r="AX863" s="915"/>
      <c r="AY863" s="915"/>
      <c r="AZ863" s="915"/>
      <c r="BA863" s="915"/>
      <c r="BB863" s="915"/>
      <c r="BC863" s="915"/>
      <c r="BD863" s="915"/>
      <c r="BE863" s="915"/>
      <c r="BF863" s="915"/>
      <c r="BG863" s="915"/>
      <c r="BH863" s="915"/>
      <c r="BI863" s="915"/>
      <c r="BJ863" s="915"/>
      <c r="BK863" s="915"/>
      <c r="BL863" s="915"/>
      <c r="BM863" s="915"/>
      <c r="BN863" s="915"/>
      <c r="BO863" s="915"/>
      <c r="BP863" s="915"/>
      <c r="BQ863" s="915"/>
      <c r="BR863" s="915"/>
      <c r="BS863" s="915"/>
      <c r="BT863" s="915"/>
      <c r="BU863" s="915"/>
      <c r="BV863" s="915"/>
      <c r="BW863" s="915"/>
      <c r="BX863" s="915"/>
      <c r="BY863" s="915"/>
      <c r="BZ863" s="915"/>
      <c r="CA863" s="915"/>
      <c r="CB863" s="915"/>
      <c r="CC863" s="915"/>
      <c r="CD863" s="915"/>
      <c r="CE863" s="915"/>
      <c r="CF863" s="915"/>
      <c r="CG863" s="915"/>
      <c r="CH863" s="915"/>
      <c r="CI863" s="915"/>
      <c r="CJ863" s="915"/>
      <c r="CK863" s="915"/>
      <c r="CL863" s="915"/>
      <c r="CM863" s="915"/>
      <c r="CN863" s="915"/>
      <c r="CO863" s="915"/>
      <c r="CP863" s="915"/>
      <c r="CQ863" s="915"/>
      <c r="CR863" s="915"/>
      <c r="CS863" s="915"/>
      <c r="CT863" s="915"/>
      <c r="CU863" s="915"/>
      <c r="CV863" s="915"/>
      <c r="CW863" s="915"/>
      <c r="CX863" s="915"/>
      <c r="CY863" s="915"/>
      <c r="CZ863" s="915"/>
      <c r="DA863" s="915"/>
      <c r="DB863" s="915"/>
      <c r="DC863" s="915"/>
      <c r="DD863" s="915"/>
      <c r="DE863" s="915"/>
      <c r="DF863" s="915"/>
      <c r="DG863" s="915"/>
      <c r="DH863" s="915"/>
      <c r="DI863" s="915"/>
      <c r="DJ863" s="915"/>
      <c r="DK863" s="915"/>
      <c r="DL863" s="915"/>
      <c r="DM863" s="915"/>
      <c r="DN863" s="915"/>
      <c r="DO863" s="915"/>
      <c r="DP863" s="915"/>
      <c r="DQ863" s="915"/>
      <c r="DR863" s="915"/>
      <c r="DS863" s="915"/>
      <c r="DT863" s="915"/>
      <c r="DU863" s="915"/>
      <c r="DV863" s="915"/>
      <c r="DW863" s="915"/>
      <c r="DX863" s="915"/>
      <c r="DY863" s="915"/>
      <c r="DZ863" s="915"/>
      <c r="EA863" s="915"/>
      <c r="EB863" s="915"/>
      <c r="EC863" s="915"/>
      <c r="ED863" s="915"/>
      <c r="EE863" s="915"/>
      <c r="EF863" s="915"/>
      <c r="EG863" s="915"/>
      <c r="EH863" s="915"/>
      <c r="EI863" s="915"/>
      <c r="EJ863" s="915"/>
      <c r="EK863" s="915"/>
      <c r="EL863" s="915"/>
      <c r="EM863" s="915"/>
      <c r="EN863" s="915"/>
      <c r="EO863" s="915"/>
      <c r="EP863" s="915"/>
      <c r="EQ863" s="915"/>
      <c r="ER863" s="915"/>
      <c r="ES863" s="915"/>
      <c r="ET863" s="915"/>
      <c r="EU863" s="915"/>
      <c r="EV863" s="915"/>
      <c r="EW863" s="915"/>
      <c r="EX863" s="915"/>
      <c r="EY863" s="915"/>
      <c r="EZ863" s="915"/>
      <c r="FA863" s="915"/>
      <c r="FB863" s="915"/>
      <c r="FC863" s="915"/>
      <c r="FD863" s="915"/>
      <c r="FE863" s="915"/>
      <c r="FF863" s="915"/>
      <c r="FG863" s="915"/>
      <c r="FH863" s="915"/>
      <c r="FI863" s="915"/>
      <c r="FJ863" s="915"/>
      <c r="FK863" s="915"/>
      <c r="FL863" s="915"/>
      <c r="FM863" s="915"/>
      <c r="FN863" s="915"/>
      <c r="FO863" s="915"/>
      <c r="FP863" s="915"/>
      <c r="FQ863" s="915"/>
      <c r="FR863" s="915"/>
      <c r="FS863" s="915"/>
      <c r="FT863" s="915"/>
      <c r="FU863" s="915"/>
      <c r="FV863" s="915"/>
      <c r="FW863" s="915"/>
      <c r="FX863" s="915"/>
      <c r="FY863" s="915"/>
      <c r="FZ863" s="915"/>
      <c r="GA863" s="915"/>
      <c r="GB863" s="915"/>
      <c r="GC863" s="915"/>
      <c r="GD863" s="915"/>
      <c r="GE863" s="915"/>
      <c r="GF863" s="915"/>
      <c r="GG863" s="915"/>
      <c r="GH863" s="915"/>
      <c r="GI863" s="915"/>
      <c r="GJ863" s="915"/>
      <c r="GK863" s="915"/>
      <c r="GL863" s="915"/>
      <c r="GM863" s="915"/>
      <c r="GN863" s="915"/>
    </row>
    <row r="864" spans="1:196" x14ac:dyDescent="0.25">
      <c r="A864" s="27">
        <v>1</v>
      </c>
      <c r="B864" s="27">
        <v>1</v>
      </c>
      <c r="C864" s="1108" t="s">
        <v>458</v>
      </c>
      <c r="D864" s="52">
        <f>'1 уровень'!E551</f>
        <v>2474</v>
      </c>
      <c r="E864" s="52">
        <f>'1 уровень'!F551</f>
        <v>206.16666666666666</v>
      </c>
      <c r="F864" s="52">
        <f>'1 уровень'!G551</f>
        <v>101</v>
      </c>
      <c r="G864" s="52">
        <f>'1 уровень'!H551</f>
        <v>48.989490703314473</v>
      </c>
      <c r="H864" s="52">
        <f>'1 уровень'!I551</f>
        <v>0</v>
      </c>
      <c r="I864" s="52">
        <f>'1 уровень'!J551</f>
        <v>0</v>
      </c>
      <c r="J864" s="52">
        <f>'1 уровень'!K551</f>
        <v>0</v>
      </c>
      <c r="K864" s="52">
        <f>'1 уровень'!L551</f>
        <v>0</v>
      </c>
      <c r="L864" s="52">
        <f>'1 уровень'!M551</f>
        <v>0</v>
      </c>
      <c r="M864" s="52">
        <f>'1 уровень'!N551</f>
        <v>0</v>
      </c>
      <c r="N864" s="52">
        <f>'1 уровень'!O551</f>
        <v>0</v>
      </c>
      <c r="O864" s="52">
        <f>'1 уровень'!P551</f>
        <v>0</v>
      </c>
      <c r="P864" s="52">
        <f>'1 уровень'!Q551</f>
        <v>0</v>
      </c>
      <c r="Q864" s="52">
        <f>'1 уровень'!R551</f>
        <v>0</v>
      </c>
      <c r="R864" s="52">
        <f>'1 уровень'!S551</f>
        <v>0</v>
      </c>
      <c r="S864" s="52">
        <f>'1 уровень'!T551</f>
        <v>0</v>
      </c>
      <c r="T864" s="52">
        <f>'1 уровень'!U551</f>
        <v>0</v>
      </c>
      <c r="U864" s="52">
        <f>'1 уровень'!V551</f>
        <v>0</v>
      </c>
      <c r="V864" s="52">
        <f>'1 уровень'!W551</f>
        <v>0</v>
      </c>
      <c r="W864" s="52"/>
      <c r="X864" s="52"/>
      <c r="Y864" s="52">
        <f>'1 уровень'!X553</f>
        <v>0</v>
      </c>
      <c r="Z864" s="1910">
        <f>'1 уровень'!Y553</f>
        <v>0</v>
      </c>
      <c r="AA864" s="52">
        <f>'1 уровень'!Z553</f>
        <v>0</v>
      </c>
      <c r="AB864" s="1920"/>
      <c r="AC864" s="915"/>
      <c r="AD864" s="1929"/>
      <c r="AE864" s="915"/>
      <c r="AF864" s="915"/>
      <c r="AG864" s="915"/>
      <c r="AH864" s="915"/>
      <c r="AI864" s="915"/>
      <c r="AJ864" s="915"/>
      <c r="AK864" s="915"/>
      <c r="AL864" s="915"/>
      <c r="AM864" s="915"/>
      <c r="AN864" s="915"/>
      <c r="AO864" s="915"/>
      <c r="AP864" s="915"/>
      <c r="AQ864" s="915"/>
      <c r="AR864" s="915"/>
      <c r="AS864" s="915"/>
      <c r="AT864" s="915"/>
      <c r="AU864" s="915"/>
      <c r="AV864" s="915"/>
      <c r="AW864" s="915"/>
      <c r="AX864" s="915"/>
      <c r="AY864" s="915"/>
      <c r="AZ864" s="915"/>
      <c r="BA864" s="915"/>
      <c r="BB864" s="915"/>
      <c r="BC864" s="915"/>
      <c r="BD864" s="915"/>
      <c r="BE864" s="915"/>
      <c r="BF864" s="915"/>
      <c r="BG864" s="915"/>
      <c r="BH864" s="915"/>
      <c r="BI864" s="915"/>
      <c r="BJ864" s="915"/>
      <c r="BK864" s="915"/>
      <c r="BL864" s="915"/>
      <c r="BM864" s="915"/>
      <c r="BN864" s="915"/>
      <c r="BO864" s="915"/>
      <c r="BP864" s="915"/>
      <c r="BQ864" s="915"/>
      <c r="BR864" s="915"/>
      <c r="BS864" s="915"/>
      <c r="BT864" s="915"/>
      <c r="BU864" s="915"/>
      <c r="BV864" s="915"/>
      <c r="BW864" s="915"/>
      <c r="BX864" s="915"/>
      <c r="BY864" s="915"/>
      <c r="BZ864" s="915"/>
      <c r="CA864" s="915"/>
      <c r="CB864" s="915"/>
      <c r="CC864" s="915"/>
      <c r="CD864" s="915"/>
      <c r="CE864" s="915"/>
      <c r="CF864" s="915"/>
      <c r="CG864" s="915"/>
      <c r="CH864" s="915"/>
      <c r="CI864" s="915"/>
      <c r="CJ864" s="915"/>
      <c r="CK864" s="915"/>
      <c r="CL864" s="915"/>
      <c r="CM864" s="915"/>
      <c r="CN864" s="915"/>
      <c r="CO864" s="915"/>
      <c r="CP864" s="915"/>
      <c r="CQ864" s="915"/>
      <c r="CR864" s="915"/>
      <c r="CS864" s="915"/>
      <c r="CT864" s="915"/>
      <c r="CU864" s="915"/>
      <c r="CV864" s="915"/>
      <c r="CW864" s="915"/>
      <c r="CX864" s="915"/>
      <c r="CY864" s="915"/>
      <c r="CZ864" s="915"/>
      <c r="DA864" s="915"/>
      <c r="DB864" s="915"/>
      <c r="DC864" s="915"/>
      <c r="DD864" s="915"/>
      <c r="DE864" s="915"/>
      <c r="DF864" s="915"/>
      <c r="DG864" s="915"/>
      <c r="DH864" s="915"/>
      <c r="DI864" s="915"/>
      <c r="DJ864" s="915"/>
      <c r="DK864" s="915"/>
      <c r="DL864" s="915"/>
      <c r="DM864" s="915"/>
      <c r="DN864" s="915"/>
      <c r="DO864" s="915"/>
      <c r="DP864" s="915"/>
      <c r="DQ864" s="915"/>
      <c r="DR864" s="915"/>
      <c r="DS864" s="915"/>
      <c r="DT864" s="915"/>
      <c r="DU864" s="915"/>
      <c r="DV864" s="915"/>
      <c r="DW864" s="915"/>
      <c r="DX864" s="915"/>
      <c r="DY864" s="915"/>
      <c r="DZ864" s="915"/>
      <c r="EA864" s="915"/>
      <c r="EB864" s="915"/>
      <c r="EC864" s="915"/>
      <c r="ED864" s="915"/>
      <c r="EE864" s="915"/>
      <c r="EF864" s="915"/>
      <c r="EG864" s="915"/>
      <c r="EH864" s="915"/>
      <c r="EI864" s="915"/>
      <c r="EJ864" s="915"/>
      <c r="EK864" s="915"/>
      <c r="EL864" s="915"/>
      <c r="EM864" s="915"/>
      <c r="EN864" s="915"/>
      <c r="EO864" s="915"/>
      <c r="EP864" s="915"/>
      <c r="EQ864" s="915"/>
      <c r="ER864" s="915"/>
      <c r="ES864" s="915"/>
      <c r="ET864" s="915"/>
      <c r="EU864" s="915"/>
      <c r="EV864" s="915"/>
      <c r="EW864" s="915"/>
      <c r="EX864" s="915"/>
      <c r="EY864" s="915"/>
      <c r="EZ864" s="915"/>
      <c r="FA864" s="915"/>
      <c r="FB864" s="915"/>
      <c r="FC864" s="915"/>
      <c r="FD864" s="915"/>
      <c r="FE864" s="915"/>
      <c r="FF864" s="915"/>
      <c r="FG864" s="915"/>
      <c r="FH864" s="915"/>
      <c r="FI864" s="915"/>
      <c r="FJ864" s="915"/>
      <c r="FK864" s="915"/>
      <c r="FL864" s="915"/>
      <c r="FM864" s="915"/>
      <c r="FN864" s="915"/>
      <c r="FO864" s="915"/>
      <c r="FP864" s="915"/>
      <c r="FQ864" s="915"/>
      <c r="FR864" s="915"/>
      <c r="FS864" s="915"/>
      <c r="FT864" s="915"/>
      <c r="FU864" s="915"/>
      <c r="FV864" s="915"/>
      <c r="FW864" s="915"/>
      <c r="FX864" s="915"/>
      <c r="FY864" s="915"/>
      <c r="FZ864" s="915"/>
      <c r="GA864" s="915"/>
      <c r="GB864" s="915"/>
      <c r="GC864" s="915"/>
      <c r="GD864" s="915"/>
      <c r="GE864" s="915"/>
      <c r="GF864" s="915"/>
      <c r="GG864" s="915"/>
      <c r="GH864" s="915"/>
      <c r="GI864" s="915"/>
      <c r="GJ864" s="915"/>
      <c r="GK864" s="915"/>
      <c r="GL864" s="915"/>
      <c r="GM864" s="915"/>
      <c r="GN864" s="915"/>
    </row>
    <row r="865" spans="1:196" x14ac:dyDescent="0.25">
      <c r="A865" s="27">
        <v>1</v>
      </c>
      <c r="B865" s="27">
        <v>1</v>
      </c>
      <c r="C865" s="1108" t="s">
        <v>459</v>
      </c>
      <c r="D865" s="52">
        <f>'1 уровень'!E552</f>
        <v>18560</v>
      </c>
      <c r="E865" s="52">
        <f>'1 уровень'!F552</f>
        <v>1546.6666666666667</v>
      </c>
      <c r="F865" s="52">
        <f>'1 уровень'!G552</f>
        <v>114.27</v>
      </c>
      <c r="G865" s="52">
        <f>'1 уровень'!H552</f>
        <v>7.3881465517241365</v>
      </c>
      <c r="H865" s="52">
        <f>'1 уровень'!I552</f>
        <v>0</v>
      </c>
      <c r="I865" s="52">
        <f>'1 уровень'!J552</f>
        <v>0</v>
      </c>
      <c r="J865" s="52">
        <f>'1 уровень'!K552</f>
        <v>0</v>
      </c>
      <c r="K865" s="52">
        <f>'1 уровень'!L552</f>
        <v>0</v>
      </c>
      <c r="L865" s="52">
        <f>'1 уровень'!M552</f>
        <v>0</v>
      </c>
      <c r="M865" s="52">
        <f>'1 уровень'!N552</f>
        <v>0</v>
      </c>
      <c r="N865" s="52">
        <f>'1 уровень'!O552</f>
        <v>0</v>
      </c>
      <c r="O865" s="52">
        <f>'1 уровень'!P552</f>
        <v>0</v>
      </c>
      <c r="P865" s="52">
        <f>'1 уровень'!Q552</f>
        <v>0</v>
      </c>
      <c r="Q865" s="52">
        <f>'1 уровень'!R552</f>
        <v>0</v>
      </c>
      <c r="R865" s="52">
        <f>'1 уровень'!S552</f>
        <v>0</v>
      </c>
      <c r="S865" s="52">
        <f>'1 уровень'!T552</f>
        <v>0</v>
      </c>
      <c r="T865" s="52">
        <f>'1 уровень'!U552</f>
        <v>0</v>
      </c>
      <c r="U865" s="52">
        <f>'1 уровень'!V552</f>
        <v>0</v>
      </c>
      <c r="V865" s="52">
        <f>'1 уровень'!W552</f>
        <v>0</v>
      </c>
      <c r="W865" s="52">
        <f>'1 уровень'!X553</f>
        <v>0</v>
      </c>
      <c r="X865" s="52">
        <f>'1 уровень'!Y553</f>
        <v>0</v>
      </c>
      <c r="Y865" s="52">
        <f>'1 уровень'!X554</f>
        <v>0</v>
      </c>
      <c r="Z865" s="1910">
        <f>'1 уровень'!Y554</f>
        <v>0</v>
      </c>
      <c r="AA865" s="52">
        <f>'1 уровень'!Z554</f>
        <v>0</v>
      </c>
      <c r="AB865" s="1920"/>
      <c r="AC865" s="915"/>
      <c r="AD865" s="1929"/>
      <c r="AE865" s="915"/>
      <c r="AF865" s="915"/>
      <c r="AG865" s="915"/>
      <c r="AH865" s="915"/>
      <c r="AI865" s="915"/>
      <c r="AJ865" s="915"/>
      <c r="AK865" s="915"/>
      <c r="AL865" s="915"/>
      <c r="AM865" s="915"/>
      <c r="AN865" s="915"/>
      <c r="AO865" s="915"/>
      <c r="AP865" s="915"/>
      <c r="AQ865" s="915"/>
      <c r="AR865" s="915"/>
      <c r="AS865" s="915"/>
      <c r="AT865" s="915"/>
      <c r="AU865" s="915"/>
      <c r="AV865" s="915"/>
      <c r="AW865" s="915"/>
      <c r="AX865" s="915"/>
      <c r="AY865" s="915"/>
      <c r="AZ865" s="915"/>
      <c r="BA865" s="915"/>
      <c r="BB865" s="915"/>
      <c r="BC865" s="915"/>
      <c r="BD865" s="915"/>
      <c r="BE865" s="915"/>
      <c r="BF865" s="915"/>
      <c r="BG865" s="915"/>
      <c r="BH865" s="915"/>
      <c r="BI865" s="915"/>
      <c r="BJ865" s="915"/>
      <c r="BK865" s="915"/>
      <c r="BL865" s="915"/>
      <c r="BM865" s="915"/>
      <c r="BN865" s="915"/>
      <c r="BO865" s="915"/>
      <c r="BP865" s="915"/>
      <c r="BQ865" s="915"/>
      <c r="BR865" s="915"/>
      <c r="BS865" s="915"/>
      <c r="BT865" s="915"/>
      <c r="BU865" s="915"/>
      <c r="BV865" s="915"/>
      <c r="BW865" s="915"/>
      <c r="BX865" s="915"/>
      <c r="BY865" s="915"/>
      <c r="BZ865" s="915"/>
      <c r="CA865" s="915"/>
      <c r="CB865" s="915"/>
      <c r="CC865" s="915"/>
      <c r="CD865" s="915"/>
      <c r="CE865" s="915"/>
      <c r="CF865" s="915"/>
      <c r="CG865" s="915"/>
      <c r="CH865" s="915"/>
      <c r="CI865" s="915"/>
      <c r="CJ865" s="915"/>
      <c r="CK865" s="915"/>
      <c r="CL865" s="915"/>
      <c r="CM865" s="915"/>
      <c r="CN865" s="915"/>
      <c r="CO865" s="915"/>
      <c r="CP865" s="915"/>
      <c r="CQ865" s="915"/>
      <c r="CR865" s="915"/>
      <c r="CS865" s="915"/>
      <c r="CT865" s="915"/>
      <c r="CU865" s="915"/>
      <c r="CV865" s="915"/>
      <c r="CW865" s="915"/>
      <c r="CX865" s="915"/>
      <c r="CY865" s="915"/>
      <c r="CZ865" s="915"/>
      <c r="DA865" s="915"/>
      <c r="DB865" s="915"/>
      <c r="DC865" s="915"/>
      <c r="DD865" s="915"/>
      <c r="DE865" s="915"/>
      <c r="DF865" s="915"/>
      <c r="DG865" s="915"/>
      <c r="DH865" s="915"/>
      <c r="DI865" s="915"/>
      <c r="DJ865" s="915"/>
      <c r="DK865" s="915"/>
      <c r="DL865" s="915"/>
      <c r="DM865" s="915"/>
      <c r="DN865" s="915"/>
      <c r="DO865" s="915"/>
      <c r="DP865" s="915"/>
      <c r="DQ865" s="915"/>
      <c r="DR865" s="915"/>
      <c r="DS865" s="915"/>
      <c r="DT865" s="915"/>
      <c r="DU865" s="915"/>
      <c r="DV865" s="915"/>
      <c r="DW865" s="915"/>
      <c r="DX865" s="915"/>
      <c r="DY865" s="915"/>
      <c r="DZ865" s="915"/>
      <c r="EA865" s="915"/>
      <c r="EB865" s="915"/>
      <c r="EC865" s="915"/>
      <c r="ED865" s="915"/>
      <c r="EE865" s="915"/>
      <c r="EF865" s="915"/>
      <c r="EG865" s="915"/>
      <c r="EH865" s="915"/>
      <c r="EI865" s="915"/>
      <c r="EJ865" s="915"/>
      <c r="EK865" s="915"/>
      <c r="EL865" s="915"/>
      <c r="EM865" s="915"/>
      <c r="EN865" s="915"/>
      <c r="EO865" s="915"/>
      <c r="EP865" s="915"/>
      <c r="EQ865" s="915"/>
      <c r="ER865" s="915"/>
      <c r="ES865" s="915"/>
      <c r="ET865" s="915"/>
      <c r="EU865" s="915"/>
      <c r="EV865" s="915"/>
      <c r="EW865" s="915"/>
      <c r="EX865" s="915"/>
      <c r="EY865" s="915"/>
      <c r="EZ865" s="915"/>
      <c r="FA865" s="915"/>
      <c r="FB865" s="915"/>
      <c r="FC865" s="915"/>
      <c r="FD865" s="915"/>
      <c r="FE865" s="915"/>
      <c r="FF865" s="915"/>
      <c r="FG865" s="915"/>
      <c r="FH865" s="915"/>
      <c r="FI865" s="915"/>
      <c r="FJ865" s="915"/>
      <c r="FK865" s="915"/>
      <c r="FL865" s="915"/>
      <c r="FM865" s="915"/>
      <c r="FN865" s="915"/>
      <c r="FO865" s="915"/>
      <c r="FP865" s="915"/>
      <c r="FQ865" s="915"/>
      <c r="FR865" s="915"/>
      <c r="FS865" s="915"/>
      <c r="FT865" s="915"/>
      <c r="FU865" s="915"/>
      <c r="FV865" s="915"/>
      <c r="FW865" s="915"/>
      <c r="FX865" s="915"/>
      <c r="FY865" s="915"/>
      <c r="FZ865" s="915"/>
      <c r="GA865" s="915"/>
      <c r="GB865" s="915"/>
      <c r="GC865" s="915"/>
      <c r="GD865" s="915"/>
      <c r="GE865" s="915"/>
      <c r="GF865" s="915"/>
      <c r="GG865" s="915"/>
      <c r="GH865" s="915"/>
      <c r="GI865" s="915"/>
      <c r="GJ865" s="915"/>
      <c r="GK865" s="915"/>
      <c r="GL865" s="915"/>
      <c r="GM865" s="915"/>
      <c r="GN865" s="915"/>
    </row>
    <row r="866" spans="1:196" ht="29.25" x14ac:dyDescent="0.25">
      <c r="A866" s="27">
        <v>1</v>
      </c>
      <c r="B866" s="27">
        <v>1</v>
      </c>
      <c r="C866" s="1149" t="s">
        <v>168</v>
      </c>
      <c r="D866" s="52">
        <f>'1 уровень'!E553</f>
        <v>15475.774358974359</v>
      </c>
      <c r="E866" s="52">
        <f>'1 уровень'!F553</f>
        <v>1289.6478632478634</v>
      </c>
      <c r="F866" s="52">
        <f>'1 уровень'!G553</f>
        <v>660.5</v>
      </c>
      <c r="G866" s="52">
        <f>'1 уровень'!H553</f>
        <v>51.215530907529249</v>
      </c>
      <c r="H866" s="52">
        <f>'1 уровень'!I553</f>
        <v>0</v>
      </c>
      <c r="I866" s="52">
        <f>'1 уровень'!J553</f>
        <v>0</v>
      </c>
      <c r="J866" s="52">
        <f>'1 уровень'!K553</f>
        <v>0</v>
      </c>
      <c r="K866" s="52">
        <f>'1 уровень'!L553</f>
        <v>0</v>
      </c>
      <c r="L866" s="52">
        <f>'1 уровень'!M553</f>
        <v>0</v>
      </c>
      <c r="M866" s="52">
        <f>'1 уровень'!N553</f>
        <v>0</v>
      </c>
      <c r="N866" s="52">
        <f>'1 уровень'!O553</f>
        <v>0</v>
      </c>
      <c r="O866" s="52">
        <f>'1 уровень'!P553</f>
        <v>0</v>
      </c>
      <c r="P866" s="52">
        <f>'1 уровень'!Q553</f>
        <v>11137.887799999999</v>
      </c>
      <c r="Q866" s="52">
        <f>'1 уровень'!R553</f>
        <v>928.15731666666659</v>
      </c>
      <c r="R866" s="52">
        <f>'1 уровень'!S553</f>
        <v>928.15731999999991</v>
      </c>
      <c r="S866" s="52">
        <f>'1 уровень'!T553</f>
        <v>0</v>
      </c>
      <c r="T866" s="52">
        <f>'1 уровень'!U553</f>
        <v>3.3333333249174757E-6</v>
      </c>
      <c r="U866" s="52">
        <f>'1 уровень'!V553</f>
        <v>0</v>
      </c>
      <c r="V866" s="52">
        <f>'1 уровень'!W553</f>
        <v>928.15731999999991</v>
      </c>
      <c r="W866" s="52">
        <f t="shared" ref="W866" si="135">R866/Q866*100</f>
        <v>100.00000035913452</v>
      </c>
      <c r="X866" s="52">
        <f t="shared" ref="X866" si="136">V866/Q866*100</f>
        <v>100.00000035913452</v>
      </c>
      <c r="Y866" s="52">
        <f>'1 уровень'!X555</f>
        <v>12993.842105263158</v>
      </c>
      <c r="Z866" s="1910">
        <f>'1 уровень'!Y555</f>
        <v>6715767.8500000015</v>
      </c>
      <c r="AA866" s="52">
        <f>'1 уровень'!Z555</f>
        <v>6715.767850000002</v>
      </c>
      <c r="AB866" s="1920"/>
      <c r="AC866" s="915"/>
      <c r="AD866" s="1929"/>
      <c r="AE866" s="915"/>
      <c r="AF866" s="915"/>
      <c r="AG866" s="915"/>
      <c r="AH866" s="915"/>
      <c r="AI866" s="915"/>
      <c r="AJ866" s="915"/>
      <c r="AK866" s="915"/>
      <c r="AL866" s="915"/>
      <c r="AM866" s="915"/>
      <c r="AN866" s="915"/>
      <c r="AO866" s="915"/>
      <c r="AP866" s="915"/>
      <c r="AQ866" s="915"/>
      <c r="AR866" s="915"/>
      <c r="AS866" s="915"/>
      <c r="AT866" s="915"/>
      <c r="AU866" s="915"/>
      <c r="AV866" s="915"/>
      <c r="AW866" s="915"/>
      <c r="AX866" s="915"/>
      <c r="AY866" s="915"/>
      <c r="AZ866" s="915"/>
      <c r="BA866" s="915"/>
      <c r="BB866" s="915"/>
      <c r="BC866" s="915"/>
      <c r="BD866" s="915"/>
      <c r="BE866" s="915"/>
      <c r="BF866" s="915"/>
      <c r="BG866" s="915"/>
      <c r="BH866" s="915"/>
      <c r="BI866" s="915"/>
      <c r="BJ866" s="915"/>
      <c r="BK866" s="915"/>
      <c r="BL866" s="915"/>
      <c r="BM866" s="915"/>
      <c r="BN866" s="915"/>
      <c r="BO866" s="915"/>
      <c r="BP866" s="915"/>
      <c r="BQ866" s="915"/>
      <c r="BR866" s="915"/>
      <c r="BS866" s="915"/>
      <c r="BT866" s="915"/>
      <c r="BU866" s="915"/>
      <c r="BV866" s="915"/>
      <c r="BW866" s="915"/>
      <c r="BX866" s="915"/>
      <c r="BY866" s="915"/>
      <c r="BZ866" s="915"/>
      <c r="CA866" s="915"/>
      <c r="CB866" s="915"/>
      <c r="CC866" s="915"/>
      <c r="CD866" s="915"/>
      <c r="CE866" s="915"/>
      <c r="CF866" s="915"/>
      <c r="CG866" s="915"/>
      <c r="CH866" s="915"/>
      <c r="CI866" s="915"/>
      <c r="CJ866" s="915"/>
      <c r="CK866" s="915"/>
      <c r="CL866" s="915"/>
      <c r="CM866" s="915"/>
      <c r="CN866" s="915"/>
      <c r="CO866" s="915"/>
      <c r="CP866" s="915"/>
      <c r="CQ866" s="915"/>
      <c r="CR866" s="915"/>
      <c r="CS866" s="915"/>
      <c r="CT866" s="915"/>
      <c r="CU866" s="915"/>
      <c r="CV866" s="915"/>
      <c r="CW866" s="915"/>
      <c r="CX866" s="915"/>
      <c r="CY866" s="915"/>
      <c r="CZ866" s="915"/>
      <c r="DA866" s="915"/>
      <c r="DB866" s="915"/>
      <c r="DC866" s="915"/>
      <c r="DD866" s="915"/>
      <c r="DE866" s="915"/>
      <c r="DF866" s="915"/>
      <c r="DG866" s="915"/>
      <c r="DH866" s="915"/>
      <c r="DI866" s="915"/>
      <c r="DJ866" s="915"/>
      <c r="DK866" s="915"/>
      <c r="DL866" s="915"/>
      <c r="DM866" s="915"/>
      <c r="DN866" s="915"/>
      <c r="DO866" s="915"/>
      <c r="DP866" s="915"/>
      <c r="DQ866" s="915"/>
      <c r="DR866" s="915"/>
      <c r="DS866" s="915"/>
      <c r="DT866" s="915"/>
      <c r="DU866" s="915"/>
      <c r="DV866" s="915"/>
      <c r="DW866" s="915"/>
      <c r="DX866" s="915"/>
      <c r="DY866" s="915"/>
      <c r="DZ866" s="915"/>
      <c r="EA866" s="915"/>
      <c r="EB866" s="915"/>
      <c r="EC866" s="915"/>
      <c r="ED866" s="915"/>
      <c r="EE866" s="915"/>
      <c r="EF866" s="915"/>
      <c r="EG866" s="915"/>
      <c r="EH866" s="915"/>
      <c r="EI866" s="915"/>
      <c r="EJ866" s="915"/>
      <c r="EK866" s="915"/>
      <c r="EL866" s="915"/>
      <c r="EM866" s="915"/>
      <c r="EN866" s="915"/>
      <c r="EO866" s="915"/>
      <c r="EP866" s="915"/>
      <c r="EQ866" s="915"/>
      <c r="ER866" s="915"/>
      <c r="ES866" s="915"/>
      <c r="ET866" s="915"/>
      <c r="EU866" s="915"/>
      <c r="EV866" s="915"/>
      <c r="EW866" s="915"/>
      <c r="EX866" s="915"/>
      <c r="EY866" s="915"/>
      <c r="EZ866" s="915"/>
      <c r="FA866" s="915"/>
      <c r="FB866" s="915"/>
      <c r="FC866" s="915"/>
      <c r="FD866" s="915"/>
      <c r="FE866" s="915"/>
      <c r="FF866" s="915"/>
      <c r="FG866" s="915"/>
      <c r="FH866" s="915"/>
      <c r="FI866" s="915"/>
      <c r="FJ866" s="915"/>
      <c r="FK866" s="915"/>
      <c r="FL866" s="915"/>
      <c r="FM866" s="915"/>
      <c r="FN866" s="915"/>
      <c r="FO866" s="915"/>
      <c r="FP866" s="915"/>
      <c r="FQ866" s="915"/>
      <c r="FR866" s="915"/>
      <c r="FS866" s="915"/>
      <c r="FT866" s="915"/>
      <c r="FU866" s="915"/>
      <c r="FV866" s="915"/>
      <c r="FW866" s="915"/>
      <c r="FX866" s="915"/>
      <c r="FY866" s="915"/>
      <c r="FZ866" s="915"/>
      <c r="GA866" s="915"/>
      <c r="GB866" s="915"/>
      <c r="GC866" s="915"/>
      <c r="GD866" s="915"/>
      <c r="GE866" s="915"/>
      <c r="GF866" s="915"/>
      <c r="GG866" s="915"/>
      <c r="GH866" s="915"/>
      <c r="GI866" s="915"/>
      <c r="GJ866" s="915"/>
      <c r="GK866" s="915"/>
      <c r="GL866" s="915"/>
      <c r="GM866" s="915"/>
      <c r="GN866" s="915"/>
    </row>
    <row r="867" spans="1:196" ht="30" x14ac:dyDescent="0.25">
      <c r="A867" s="27">
        <v>1</v>
      </c>
      <c r="B867" s="27">
        <v>1</v>
      </c>
      <c r="C867" s="1150" t="s">
        <v>307</v>
      </c>
      <c r="D867" s="52">
        <f>'1 уровень'!E554</f>
        <v>0</v>
      </c>
      <c r="E867" s="52">
        <f>'1 уровень'!F554</f>
        <v>0</v>
      </c>
      <c r="F867" s="52">
        <f>'1 уровень'!G554</f>
        <v>0</v>
      </c>
      <c r="G867" s="52">
        <f>'1 уровень'!H554</f>
        <v>0</v>
      </c>
      <c r="H867" s="52">
        <f>'1 уровень'!I554</f>
        <v>0</v>
      </c>
      <c r="I867" s="52">
        <f>'1 уровень'!J554</f>
        <v>0</v>
      </c>
      <c r="J867" s="52">
        <f>'1 уровень'!K554</f>
        <v>0</v>
      </c>
      <c r="K867" s="52">
        <f>'1 уровень'!L554</f>
        <v>0</v>
      </c>
      <c r="L867" s="52">
        <f>'1 уровень'!M554</f>
        <v>0</v>
      </c>
      <c r="M867" s="52">
        <f>'1 уровень'!N554</f>
        <v>0</v>
      </c>
      <c r="N867" s="52">
        <f>'1 уровень'!O554</f>
        <v>0</v>
      </c>
      <c r="O867" s="52">
        <f>'1 уровень'!P554</f>
        <v>0</v>
      </c>
      <c r="P867" s="52">
        <f>'1 уровень'!Q554</f>
        <v>0</v>
      </c>
      <c r="Q867" s="52">
        <f>'1 уровень'!R554</f>
        <v>0</v>
      </c>
      <c r="R867" s="52">
        <f>'1 уровень'!S554</f>
        <v>0</v>
      </c>
      <c r="S867" s="52">
        <f>'1 уровень'!T554</f>
        <v>0</v>
      </c>
      <c r="T867" s="52">
        <f>'1 уровень'!U554</f>
        <v>0</v>
      </c>
      <c r="U867" s="52">
        <f>'1 уровень'!V554</f>
        <v>0</v>
      </c>
      <c r="V867" s="52">
        <f>'1 уровень'!W554</f>
        <v>0</v>
      </c>
      <c r="W867" s="52"/>
      <c r="X867" s="52"/>
      <c r="Y867" s="52" t="e">
        <f>'1 уровень'!#REF!</f>
        <v>#REF!</v>
      </c>
      <c r="Z867" s="1910" t="e">
        <f>'1 уровень'!#REF!</f>
        <v>#REF!</v>
      </c>
      <c r="AA867" s="52" t="e">
        <f>'1 уровень'!#REF!</f>
        <v>#REF!</v>
      </c>
      <c r="AB867" s="1920"/>
      <c r="AC867" s="915"/>
      <c r="AD867" s="1929"/>
      <c r="AE867" s="915"/>
      <c r="AF867" s="915"/>
      <c r="AG867" s="915"/>
      <c r="AH867" s="915"/>
      <c r="AI867" s="915"/>
      <c r="AJ867" s="915"/>
      <c r="AK867" s="915"/>
      <c r="AL867" s="915"/>
      <c r="AM867" s="915"/>
      <c r="AN867" s="915"/>
      <c r="AO867" s="915"/>
      <c r="AP867" s="915"/>
      <c r="AQ867" s="915"/>
      <c r="AR867" s="915"/>
      <c r="AS867" s="915"/>
      <c r="AT867" s="915"/>
      <c r="AU867" s="915"/>
      <c r="AV867" s="915"/>
      <c r="AW867" s="915"/>
      <c r="AX867" s="915"/>
      <c r="AY867" s="915"/>
      <c r="AZ867" s="915"/>
      <c r="BA867" s="915"/>
      <c r="BB867" s="915"/>
      <c r="BC867" s="915"/>
      <c r="BD867" s="915"/>
      <c r="BE867" s="915"/>
      <c r="BF867" s="915"/>
      <c r="BG867" s="915"/>
      <c r="BH867" s="915"/>
      <c r="BI867" s="915"/>
      <c r="BJ867" s="915"/>
      <c r="BK867" s="915"/>
      <c r="BL867" s="915"/>
      <c r="BM867" s="915"/>
      <c r="BN867" s="915"/>
      <c r="BO867" s="915"/>
      <c r="BP867" s="915"/>
      <c r="BQ867" s="915"/>
      <c r="BR867" s="915"/>
      <c r="BS867" s="915"/>
      <c r="BT867" s="915"/>
      <c r="BU867" s="915"/>
      <c r="BV867" s="915"/>
      <c r="BW867" s="915"/>
      <c r="BX867" s="915"/>
      <c r="BY867" s="915"/>
      <c r="BZ867" s="915"/>
      <c r="CA867" s="915"/>
      <c r="CB867" s="915"/>
      <c r="CC867" s="915"/>
      <c r="CD867" s="915"/>
      <c r="CE867" s="915"/>
      <c r="CF867" s="915"/>
      <c r="CG867" s="915"/>
      <c r="CH867" s="915"/>
      <c r="CI867" s="915"/>
      <c r="CJ867" s="915"/>
      <c r="CK867" s="915"/>
      <c r="CL867" s="915"/>
      <c r="CM867" s="915"/>
      <c r="CN867" s="915"/>
      <c r="CO867" s="915"/>
      <c r="CP867" s="915"/>
      <c r="CQ867" s="915"/>
      <c r="CR867" s="915"/>
      <c r="CS867" s="915"/>
      <c r="CT867" s="915"/>
      <c r="CU867" s="915"/>
      <c r="CV867" s="915"/>
      <c r="CW867" s="915"/>
      <c r="CX867" s="915"/>
      <c r="CY867" s="915"/>
      <c r="CZ867" s="915"/>
      <c r="DA867" s="915"/>
      <c r="DB867" s="915"/>
      <c r="DC867" s="915"/>
      <c r="DD867" s="915"/>
      <c r="DE867" s="915"/>
      <c r="DF867" s="915"/>
      <c r="DG867" s="915"/>
      <c r="DH867" s="915"/>
      <c r="DI867" s="915"/>
      <c r="DJ867" s="915"/>
      <c r="DK867" s="915"/>
      <c r="DL867" s="915"/>
      <c r="DM867" s="915"/>
      <c r="DN867" s="915"/>
      <c r="DO867" s="915"/>
      <c r="DP867" s="915"/>
      <c r="DQ867" s="915"/>
      <c r="DR867" s="915"/>
      <c r="DS867" s="915"/>
      <c r="DT867" s="915"/>
      <c r="DU867" s="915"/>
      <c r="DV867" s="915"/>
      <c r="DW867" s="915"/>
      <c r="DX867" s="915"/>
      <c r="DY867" s="915"/>
      <c r="DZ867" s="915"/>
      <c r="EA867" s="915"/>
      <c r="EB867" s="915"/>
      <c r="EC867" s="915"/>
      <c r="ED867" s="915"/>
      <c r="EE867" s="915"/>
      <c r="EF867" s="915"/>
      <c r="EG867" s="915"/>
      <c r="EH867" s="915"/>
      <c r="EI867" s="915"/>
      <c r="EJ867" s="915"/>
      <c r="EK867" s="915"/>
      <c r="EL867" s="915"/>
      <c r="EM867" s="915"/>
      <c r="EN867" s="915"/>
      <c r="EO867" s="915"/>
      <c r="EP867" s="915"/>
      <c r="EQ867" s="915"/>
      <c r="ER867" s="915"/>
      <c r="ES867" s="915"/>
      <c r="ET867" s="915"/>
      <c r="EU867" s="915"/>
      <c r="EV867" s="915"/>
      <c r="EW867" s="915"/>
      <c r="EX867" s="915"/>
      <c r="EY867" s="915"/>
      <c r="EZ867" s="915"/>
      <c r="FA867" s="915"/>
      <c r="FB867" s="915"/>
      <c r="FC867" s="915"/>
      <c r="FD867" s="915"/>
      <c r="FE867" s="915"/>
      <c r="FF867" s="915"/>
      <c r="FG867" s="915"/>
      <c r="FH867" s="915"/>
      <c r="FI867" s="915"/>
      <c r="FJ867" s="915"/>
      <c r="FK867" s="915"/>
      <c r="FL867" s="915"/>
      <c r="FM867" s="915"/>
      <c r="FN867" s="915"/>
      <c r="FO867" s="915"/>
      <c r="FP867" s="915"/>
      <c r="FQ867" s="915"/>
      <c r="FR867" s="915"/>
      <c r="FS867" s="915"/>
      <c r="FT867" s="915"/>
      <c r="FU867" s="915"/>
      <c r="FV867" s="915"/>
      <c r="FW867" s="915"/>
      <c r="FX867" s="915"/>
      <c r="FY867" s="915"/>
      <c r="FZ867" s="915"/>
      <c r="GA867" s="915"/>
      <c r="GB867" s="915"/>
      <c r="GC867" s="915"/>
      <c r="GD867" s="915"/>
      <c r="GE867" s="915"/>
      <c r="GF867" s="915"/>
      <c r="GG867" s="915"/>
      <c r="GH867" s="915"/>
      <c r="GI867" s="915"/>
      <c r="GJ867" s="915"/>
      <c r="GK867" s="915"/>
      <c r="GL867" s="915"/>
      <c r="GM867" s="915"/>
      <c r="GN867" s="915"/>
    </row>
    <row r="868" spans="1:196" ht="30" x14ac:dyDescent="0.25">
      <c r="A868" s="27">
        <v>1</v>
      </c>
      <c r="B868" s="27">
        <v>1</v>
      </c>
      <c r="C868" s="1152" t="s">
        <v>198</v>
      </c>
      <c r="D868" s="52">
        <f>'1 уровень'!E555</f>
        <v>525402</v>
      </c>
      <c r="E868" s="52">
        <f>'1 уровень'!F555</f>
        <v>43786</v>
      </c>
      <c r="F868" s="52">
        <f>'1 уровень'!G555</f>
        <v>39037.229629629626</v>
      </c>
      <c r="G868" s="52">
        <f>'1 уровень'!H555</f>
        <v>89.154591946351857</v>
      </c>
      <c r="H868" s="52">
        <f>'1 уровень'!I555</f>
        <v>0</v>
      </c>
      <c r="I868" s="52">
        <f>'1 уровень'!J555</f>
        <v>0</v>
      </c>
      <c r="J868" s="52">
        <f>'1 уровень'!K555</f>
        <v>0</v>
      </c>
      <c r="K868" s="52">
        <f>'1 уровень'!L555</f>
        <v>0</v>
      </c>
      <c r="L868" s="52">
        <f>'1 уровень'!M555</f>
        <v>0</v>
      </c>
      <c r="M868" s="52">
        <f>'1 уровень'!N555</f>
        <v>0</v>
      </c>
      <c r="N868" s="52">
        <f>'1 уровень'!O555</f>
        <v>0</v>
      </c>
      <c r="O868" s="52">
        <f>'1 уровень'!P555</f>
        <v>0</v>
      </c>
      <c r="P868" s="52">
        <f>'1 уровень'!Q555</f>
        <v>0</v>
      </c>
      <c r="Q868" s="52">
        <f>'1 уровень'!R555</f>
        <v>0</v>
      </c>
      <c r="R868" s="52">
        <f>'1 уровень'!S555</f>
        <v>0</v>
      </c>
      <c r="S868" s="52">
        <f>'1 уровень'!T555</f>
        <v>0</v>
      </c>
      <c r="T868" s="52">
        <f>'1 уровень'!U555</f>
        <v>0</v>
      </c>
      <c r="U868" s="52">
        <f>'1 уровень'!V555</f>
        <v>0</v>
      </c>
      <c r="V868" s="52">
        <f>'1 уровень'!W555</f>
        <v>0</v>
      </c>
      <c r="W868" s="52"/>
      <c r="X868" s="52"/>
      <c r="Y868" s="52">
        <f>'1 уровень'!X557</f>
        <v>104</v>
      </c>
      <c r="Z868" s="1910">
        <f>'1 уровень'!Y557</f>
        <v>147187.53</v>
      </c>
      <c r="AA868" s="52">
        <f>'1 уровень'!Z557</f>
        <v>147.18753000000001</v>
      </c>
      <c r="AB868" s="1920"/>
      <c r="AC868" s="915"/>
      <c r="AD868" s="1929"/>
      <c r="AE868" s="915"/>
      <c r="AF868" s="915"/>
      <c r="AG868" s="915"/>
      <c r="AH868" s="915"/>
      <c r="AI868" s="915"/>
      <c r="AJ868" s="915"/>
      <c r="AK868" s="915"/>
      <c r="AL868" s="915"/>
      <c r="AM868" s="915"/>
      <c r="AN868" s="915"/>
      <c r="AO868" s="915"/>
      <c r="AP868" s="915"/>
      <c r="AQ868" s="915"/>
      <c r="AR868" s="915"/>
      <c r="AS868" s="915"/>
      <c r="AT868" s="915"/>
      <c r="AU868" s="915"/>
      <c r="AV868" s="915"/>
      <c r="AW868" s="915"/>
      <c r="AX868" s="915"/>
      <c r="AY868" s="915"/>
      <c r="AZ868" s="915"/>
      <c r="BA868" s="915"/>
      <c r="BB868" s="915"/>
      <c r="BC868" s="915"/>
      <c r="BD868" s="915"/>
      <c r="BE868" s="915"/>
      <c r="BF868" s="915"/>
      <c r="BG868" s="915"/>
      <c r="BH868" s="915"/>
      <c r="BI868" s="915"/>
      <c r="BJ868" s="915"/>
      <c r="BK868" s="915"/>
      <c r="BL868" s="915"/>
      <c r="BM868" s="915"/>
      <c r="BN868" s="915"/>
      <c r="BO868" s="915"/>
      <c r="BP868" s="915"/>
      <c r="BQ868" s="915"/>
      <c r="BR868" s="915"/>
      <c r="BS868" s="915"/>
      <c r="BT868" s="915"/>
      <c r="BU868" s="915"/>
      <c r="BV868" s="915"/>
      <c r="BW868" s="915"/>
      <c r="BX868" s="915"/>
      <c r="BY868" s="915"/>
      <c r="BZ868" s="915"/>
      <c r="CA868" s="915"/>
      <c r="CB868" s="915"/>
      <c r="CC868" s="915"/>
      <c r="CD868" s="915"/>
      <c r="CE868" s="915"/>
      <c r="CF868" s="915"/>
      <c r="CG868" s="915"/>
      <c r="CH868" s="915"/>
      <c r="CI868" s="915"/>
      <c r="CJ868" s="915"/>
      <c r="CK868" s="915"/>
      <c r="CL868" s="915"/>
      <c r="CM868" s="915"/>
      <c r="CN868" s="915"/>
      <c r="CO868" s="915"/>
      <c r="CP868" s="915"/>
      <c r="CQ868" s="915"/>
      <c r="CR868" s="915"/>
      <c r="CS868" s="915"/>
      <c r="CT868" s="915"/>
      <c r="CU868" s="915"/>
      <c r="CV868" s="915"/>
      <c r="CW868" s="915"/>
      <c r="CX868" s="915"/>
      <c r="CY868" s="915"/>
      <c r="CZ868" s="915"/>
      <c r="DA868" s="915"/>
      <c r="DB868" s="915"/>
      <c r="DC868" s="915"/>
      <c r="DD868" s="915"/>
      <c r="DE868" s="915"/>
      <c r="DF868" s="915"/>
      <c r="DG868" s="915"/>
      <c r="DH868" s="915"/>
      <c r="DI868" s="915"/>
      <c r="DJ868" s="915"/>
      <c r="DK868" s="915"/>
      <c r="DL868" s="915"/>
      <c r="DM868" s="915"/>
      <c r="DN868" s="915"/>
      <c r="DO868" s="915"/>
      <c r="DP868" s="915"/>
      <c r="DQ868" s="915"/>
      <c r="DR868" s="915"/>
      <c r="DS868" s="915"/>
      <c r="DT868" s="915"/>
      <c r="DU868" s="915"/>
      <c r="DV868" s="915"/>
      <c r="DW868" s="915"/>
      <c r="DX868" s="915"/>
      <c r="DY868" s="915"/>
      <c r="DZ868" s="915"/>
      <c r="EA868" s="915"/>
      <c r="EB868" s="915"/>
      <c r="EC868" s="915"/>
      <c r="ED868" s="915"/>
      <c r="EE868" s="915"/>
      <c r="EF868" s="915"/>
      <c r="EG868" s="915"/>
      <c r="EH868" s="915"/>
      <c r="EI868" s="915"/>
      <c r="EJ868" s="915"/>
      <c r="EK868" s="915"/>
      <c r="EL868" s="915"/>
      <c r="EM868" s="915"/>
      <c r="EN868" s="915"/>
      <c r="EO868" s="915"/>
      <c r="EP868" s="915"/>
      <c r="EQ868" s="915"/>
      <c r="ER868" s="915"/>
      <c r="ES868" s="915"/>
      <c r="ET868" s="915"/>
      <c r="EU868" s="915"/>
      <c r="EV868" s="915"/>
      <c r="EW868" s="915"/>
      <c r="EX868" s="915"/>
      <c r="EY868" s="915"/>
      <c r="EZ868" s="915"/>
      <c r="FA868" s="915"/>
      <c r="FB868" s="915"/>
      <c r="FC868" s="915"/>
      <c r="FD868" s="915"/>
      <c r="FE868" s="915"/>
      <c r="FF868" s="915"/>
      <c r="FG868" s="915"/>
      <c r="FH868" s="915"/>
      <c r="FI868" s="915"/>
      <c r="FJ868" s="915"/>
      <c r="FK868" s="915"/>
      <c r="FL868" s="915"/>
      <c r="FM868" s="915"/>
      <c r="FN868" s="915"/>
      <c r="FO868" s="915"/>
      <c r="FP868" s="915"/>
      <c r="FQ868" s="915"/>
      <c r="FR868" s="915"/>
      <c r="FS868" s="915"/>
      <c r="FT868" s="915"/>
      <c r="FU868" s="915"/>
      <c r="FV868" s="915"/>
      <c r="FW868" s="915"/>
      <c r="FX868" s="915"/>
      <c r="FY868" s="915"/>
      <c r="FZ868" s="915"/>
      <c r="GA868" s="915"/>
      <c r="GB868" s="915"/>
      <c r="GC868" s="915"/>
      <c r="GD868" s="915"/>
      <c r="GE868" s="915"/>
      <c r="GF868" s="915"/>
      <c r="GG868" s="915"/>
      <c r="GH868" s="915"/>
      <c r="GI868" s="915"/>
      <c r="GJ868" s="915"/>
      <c r="GK868" s="915"/>
      <c r="GL868" s="915"/>
      <c r="GM868" s="915"/>
      <c r="GN868" s="915"/>
    </row>
    <row r="869" spans="1:196" x14ac:dyDescent="0.25">
      <c r="A869" s="27">
        <v>1</v>
      </c>
      <c r="B869" s="27">
        <v>1</v>
      </c>
      <c r="C869" s="1152" t="s">
        <v>478</v>
      </c>
      <c r="D869" s="52">
        <f>'1 уровень'!E556</f>
        <v>0</v>
      </c>
      <c r="E869" s="52">
        <f>'1 уровень'!F556</f>
        <v>0</v>
      </c>
      <c r="F869" s="52">
        <f>'1 уровень'!G556</f>
        <v>5033.4199999999992</v>
      </c>
      <c r="G869" s="52">
        <f>'1 уровень'!H556</f>
        <v>0</v>
      </c>
      <c r="H869" s="52">
        <f>'1 уровень'!I556</f>
        <v>0</v>
      </c>
      <c r="I869" s="52">
        <f>'1 уровень'!J556</f>
        <v>0</v>
      </c>
      <c r="J869" s="52">
        <f>'1 уровень'!K556</f>
        <v>0</v>
      </c>
      <c r="K869" s="52">
        <f>'1 уровень'!L556</f>
        <v>0</v>
      </c>
      <c r="L869" s="52">
        <f>'1 уровень'!M556</f>
        <v>0</v>
      </c>
      <c r="M869" s="52">
        <f>'1 уровень'!N556</f>
        <v>0</v>
      </c>
      <c r="N869" s="52">
        <f>'1 уровень'!O556</f>
        <v>0</v>
      </c>
      <c r="O869" s="52">
        <f>'1 уровень'!P556</f>
        <v>0</v>
      </c>
      <c r="P869" s="52">
        <f>'1 уровень'!Q556</f>
        <v>0</v>
      </c>
      <c r="Q869" s="52">
        <f>'1 уровень'!R556</f>
        <v>0</v>
      </c>
      <c r="R869" s="52">
        <f>'1 уровень'!S556</f>
        <v>0</v>
      </c>
      <c r="S869" s="52">
        <f>'1 уровень'!T556</f>
        <v>0</v>
      </c>
      <c r="T869" s="52">
        <f>'1 уровень'!U556</f>
        <v>0</v>
      </c>
      <c r="U869" s="52">
        <f>'1 уровень'!V556</f>
        <v>0</v>
      </c>
      <c r="V869" s="52">
        <f>'1 уровень'!W556</f>
        <v>0</v>
      </c>
      <c r="W869" s="52"/>
      <c r="X869" s="52"/>
      <c r="Y869" s="52">
        <f>'1 уровень'!X558</f>
        <v>1074</v>
      </c>
      <c r="Z869" s="1910">
        <f>'1 уровень'!Y558</f>
        <v>686092.68000000145</v>
      </c>
      <c r="AA869" s="52">
        <f>'1 уровень'!Z558</f>
        <v>686.09268000000156</v>
      </c>
      <c r="AB869" s="1920"/>
      <c r="AC869" s="915"/>
      <c r="AD869" s="1929"/>
      <c r="AE869" s="915"/>
      <c r="AF869" s="915"/>
      <c r="AG869" s="915"/>
      <c r="AH869" s="915"/>
      <c r="AI869" s="915"/>
      <c r="AJ869" s="915"/>
      <c r="AK869" s="915"/>
      <c r="AL869" s="915"/>
      <c r="AM869" s="915"/>
      <c r="AN869" s="915"/>
      <c r="AO869" s="915"/>
      <c r="AP869" s="915"/>
      <c r="AQ869" s="915"/>
      <c r="AR869" s="915"/>
      <c r="AS869" s="915"/>
      <c r="AT869" s="915"/>
      <c r="AU869" s="915"/>
      <c r="AV869" s="915"/>
      <c r="AW869" s="915"/>
      <c r="AX869" s="915"/>
      <c r="AY869" s="915"/>
      <c r="AZ869" s="915"/>
      <c r="BA869" s="915"/>
      <c r="BB869" s="915"/>
      <c r="BC869" s="915"/>
      <c r="BD869" s="915"/>
      <c r="BE869" s="915"/>
      <c r="BF869" s="915"/>
      <c r="BG869" s="915"/>
      <c r="BH869" s="915"/>
      <c r="BI869" s="915"/>
      <c r="BJ869" s="915"/>
      <c r="BK869" s="915"/>
      <c r="BL869" s="915"/>
      <c r="BM869" s="915"/>
      <c r="BN869" s="915"/>
      <c r="BO869" s="915"/>
      <c r="BP869" s="915"/>
      <c r="BQ869" s="915"/>
      <c r="BR869" s="915"/>
      <c r="BS869" s="915"/>
      <c r="BT869" s="915"/>
      <c r="BU869" s="915"/>
      <c r="BV869" s="915"/>
      <c r="BW869" s="915"/>
      <c r="BX869" s="915"/>
      <c r="BY869" s="915"/>
      <c r="BZ869" s="915"/>
      <c r="CA869" s="915"/>
      <c r="CB869" s="915"/>
      <c r="CC869" s="915"/>
      <c r="CD869" s="915"/>
      <c r="CE869" s="915"/>
      <c r="CF869" s="915"/>
      <c r="CG869" s="915"/>
      <c r="CH869" s="915"/>
      <c r="CI869" s="915"/>
      <c r="CJ869" s="915"/>
      <c r="CK869" s="915"/>
      <c r="CL869" s="915"/>
      <c r="CM869" s="915"/>
      <c r="CN869" s="915"/>
      <c r="CO869" s="915"/>
      <c r="CP869" s="915"/>
      <c r="CQ869" s="915"/>
      <c r="CR869" s="915"/>
      <c r="CS869" s="915"/>
      <c r="CT869" s="915"/>
      <c r="CU869" s="915"/>
      <c r="CV869" s="915"/>
      <c r="CW869" s="915"/>
      <c r="CX869" s="915"/>
      <c r="CY869" s="915"/>
      <c r="CZ869" s="915"/>
      <c r="DA869" s="915"/>
      <c r="DB869" s="915"/>
      <c r="DC869" s="915"/>
      <c r="DD869" s="915"/>
      <c r="DE869" s="915"/>
      <c r="DF869" s="915"/>
      <c r="DG869" s="915"/>
      <c r="DH869" s="915"/>
      <c r="DI869" s="915"/>
      <c r="DJ869" s="915"/>
      <c r="DK869" s="915"/>
      <c r="DL869" s="915"/>
      <c r="DM869" s="915"/>
      <c r="DN869" s="915"/>
      <c r="DO869" s="915"/>
      <c r="DP869" s="915"/>
      <c r="DQ869" s="915"/>
      <c r="DR869" s="915"/>
      <c r="DS869" s="915"/>
      <c r="DT869" s="915"/>
      <c r="DU869" s="915"/>
      <c r="DV869" s="915"/>
      <c r="DW869" s="915"/>
      <c r="DX869" s="915"/>
      <c r="DY869" s="915"/>
      <c r="DZ869" s="915"/>
      <c r="EA869" s="915"/>
      <c r="EB869" s="915"/>
      <c r="EC869" s="915"/>
      <c r="ED869" s="915"/>
      <c r="EE869" s="915"/>
      <c r="EF869" s="915"/>
      <c r="EG869" s="915"/>
      <c r="EH869" s="915"/>
      <c r="EI869" s="915"/>
      <c r="EJ869" s="915"/>
      <c r="EK869" s="915"/>
      <c r="EL869" s="915"/>
      <c r="EM869" s="915"/>
      <c r="EN869" s="915"/>
      <c r="EO869" s="915"/>
      <c r="EP869" s="915"/>
      <c r="EQ869" s="915"/>
      <c r="ER869" s="915"/>
      <c r="ES869" s="915"/>
      <c r="ET869" s="915"/>
      <c r="EU869" s="915"/>
      <c r="EV869" s="915"/>
      <c r="EW869" s="915"/>
      <c r="EX869" s="915"/>
      <c r="EY869" s="915"/>
      <c r="EZ869" s="915"/>
      <c r="FA869" s="915"/>
      <c r="FB869" s="915"/>
      <c r="FC869" s="915"/>
      <c r="FD869" s="915"/>
      <c r="FE869" s="915"/>
      <c r="FF869" s="915"/>
      <c r="FG869" s="915"/>
      <c r="FH869" s="915"/>
      <c r="FI869" s="915"/>
      <c r="FJ869" s="915"/>
      <c r="FK869" s="915"/>
      <c r="FL869" s="915"/>
      <c r="FM869" s="915"/>
      <c r="FN869" s="915"/>
      <c r="FO869" s="915"/>
      <c r="FP869" s="915"/>
      <c r="FQ869" s="915"/>
      <c r="FR869" s="915"/>
      <c r="FS869" s="915"/>
      <c r="FT869" s="915"/>
      <c r="FU869" s="915"/>
      <c r="FV869" s="915"/>
      <c r="FW869" s="915"/>
      <c r="FX869" s="915"/>
      <c r="FY869" s="915"/>
      <c r="FZ869" s="915"/>
      <c r="GA869" s="915"/>
      <c r="GB869" s="915"/>
      <c r="GC869" s="915"/>
      <c r="GD869" s="915"/>
      <c r="GE869" s="915"/>
      <c r="GF869" s="915"/>
      <c r="GG869" s="915"/>
      <c r="GH869" s="915"/>
      <c r="GI869" s="915"/>
      <c r="GJ869" s="915"/>
      <c r="GK869" s="915"/>
      <c r="GL869" s="915"/>
      <c r="GM869" s="915"/>
      <c r="GN869" s="915"/>
    </row>
    <row r="870" spans="1:196" ht="30" x14ac:dyDescent="0.25">
      <c r="A870" s="27">
        <v>1</v>
      </c>
      <c r="B870" s="27">
        <v>1</v>
      </c>
      <c r="C870" s="1152" t="s">
        <v>303</v>
      </c>
      <c r="D870" s="52">
        <f>'1 уровень'!E557</f>
        <v>47030</v>
      </c>
      <c r="E870" s="52">
        <f>'1 уровень'!F557</f>
        <v>3920</v>
      </c>
      <c r="F870" s="52">
        <f>'1 уровень'!G557</f>
        <v>3155</v>
      </c>
      <c r="G870" s="52">
        <f>'1 уровень'!H557</f>
        <v>80.484693877551024</v>
      </c>
      <c r="H870" s="52">
        <f>'1 уровень'!I557</f>
        <v>0</v>
      </c>
      <c r="I870" s="52">
        <f>'1 уровень'!J557</f>
        <v>0</v>
      </c>
      <c r="J870" s="52">
        <f>'1 уровень'!K557</f>
        <v>0</v>
      </c>
      <c r="K870" s="52">
        <f>'1 уровень'!L557</f>
        <v>0</v>
      </c>
      <c r="L870" s="52">
        <f>'1 уровень'!M557</f>
        <v>0</v>
      </c>
      <c r="M870" s="52">
        <f>'1 уровень'!N557</f>
        <v>0</v>
      </c>
      <c r="N870" s="52">
        <f>'1 уровень'!O557</f>
        <v>0</v>
      </c>
      <c r="O870" s="52">
        <f>'1 уровень'!P557</f>
        <v>0</v>
      </c>
      <c r="P870" s="52">
        <f>'1 уровень'!Q557</f>
        <v>0</v>
      </c>
      <c r="Q870" s="52">
        <f>'1 уровень'!R557</f>
        <v>0</v>
      </c>
      <c r="R870" s="52">
        <f>'1 уровень'!S557</f>
        <v>0</v>
      </c>
      <c r="S870" s="52">
        <f>'1 уровень'!T557</f>
        <v>0</v>
      </c>
      <c r="T870" s="52">
        <f>'1 уровень'!U557</f>
        <v>0</v>
      </c>
      <c r="U870" s="52">
        <f>'1 уровень'!V557</f>
        <v>0</v>
      </c>
      <c r="V870" s="52">
        <f>'1 уровень'!W557</f>
        <v>0</v>
      </c>
      <c r="W870" s="52"/>
      <c r="X870" s="52"/>
      <c r="Y870" s="52">
        <f>'1 уровень'!X559</f>
        <v>0</v>
      </c>
      <c r="Z870" s="1910">
        <f>'1 уровень'!Y559</f>
        <v>0</v>
      </c>
      <c r="AA870" s="52">
        <f>'1 уровень'!Z559</f>
        <v>0</v>
      </c>
      <c r="AB870" s="1920"/>
      <c r="AD870" s="1929"/>
    </row>
    <row r="871" spans="1:196" ht="45" x14ac:dyDescent="0.25">
      <c r="A871" s="27">
        <v>1</v>
      </c>
      <c r="B871" s="27">
        <v>1</v>
      </c>
      <c r="C871" s="1108" t="s">
        <v>292</v>
      </c>
      <c r="D871" s="43">
        <f>'1 уровень'!E558</f>
        <v>21930</v>
      </c>
      <c r="E871" s="43">
        <f>'1 уровень'!F558</f>
        <v>1828</v>
      </c>
      <c r="F871" s="43">
        <f>'1 уровень'!G558</f>
        <v>687</v>
      </c>
      <c r="G871" s="43">
        <f>'1 уровень'!H558</f>
        <v>37.582056892778994</v>
      </c>
      <c r="H871" s="43">
        <f>'1 уровень'!I558</f>
        <v>0</v>
      </c>
      <c r="I871" s="43">
        <f>'1 уровень'!J558</f>
        <v>0</v>
      </c>
      <c r="J871" s="43">
        <f>'1 уровень'!K558</f>
        <v>0</v>
      </c>
      <c r="K871" s="43">
        <f>'1 уровень'!L558</f>
        <v>0</v>
      </c>
      <c r="L871" s="43">
        <f>'1 уровень'!M558</f>
        <v>0</v>
      </c>
      <c r="M871" s="43">
        <f>'1 уровень'!N558</f>
        <v>0</v>
      </c>
      <c r="N871" s="43">
        <f>'1 уровень'!O558</f>
        <v>0</v>
      </c>
      <c r="O871" s="43">
        <f>'1 уровень'!P558</f>
        <v>0</v>
      </c>
      <c r="P871" s="43">
        <f>'1 уровень'!Q558</f>
        <v>0</v>
      </c>
      <c r="Q871" s="43">
        <f>'1 уровень'!R558</f>
        <v>0</v>
      </c>
      <c r="R871" s="43">
        <f>'1 уровень'!S558</f>
        <v>0</v>
      </c>
      <c r="S871" s="43">
        <f>'1 уровень'!T558</f>
        <v>0</v>
      </c>
      <c r="T871" s="43">
        <f>'1 уровень'!U558</f>
        <v>0</v>
      </c>
      <c r="U871" s="43">
        <f>'1 уровень'!V558</f>
        <v>0</v>
      </c>
      <c r="V871" s="43">
        <f>'1 уровень'!W558</f>
        <v>0</v>
      </c>
      <c r="W871" s="43"/>
      <c r="X871" s="43"/>
      <c r="Y871" s="43">
        <f>'1 уровень'!X560</f>
        <v>0</v>
      </c>
      <c r="Z871" s="965">
        <f>'1 уровень'!Y560</f>
        <v>0</v>
      </c>
      <c r="AA871" s="43">
        <f>'1 уровень'!Z560</f>
        <v>0</v>
      </c>
      <c r="AB871" s="1920"/>
      <c r="AC871" s="915"/>
      <c r="AD871" s="1929"/>
      <c r="AE871" s="915"/>
      <c r="AF871" s="915"/>
      <c r="AG871" s="915"/>
      <c r="AH871" s="915"/>
      <c r="AI871" s="915"/>
      <c r="AJ871" s="915"/>
      <c r="AK871" s="915"/>
      <c r="AL871" s="915"/>
      <c r="AM871" s="915"/>
      <c r="AN871" s="915"/>
      <c r="AO871" s="915"/>
      <c r="AP871" s="915"/>
      <c r="AQ871" s="915"/>
      <c r="AR871" s="915"/>
      <c r="AS871" s="915"/>
      <c r="AT871" s="915"/>
      <c r="AU871" s="915"/>
      <c r="AV871" s="915"/>
      <c r="AW871" s="915"/>
      <c r="AX871" s="915"/>
      <c r="AY871" s="915"/>
      <c r="AZ871" s="915"/>
      <c r="BA871" s="915"/>
      <c r="BB871" s="915"/>
      <c r="BC871" s="915"/>
      <c r="BD871" s="915"/>
      <c r="BE871" s="915"/>
      <c r="BF871" s="915"/>
      <c r="BG871" s="915"/>
      <c r="BH871" s="915"/>
      <c r="BI871" s="915"/>
      <c r="BJ871" s="915"/>
      <c r="BK871" s="915"/>
      <c r="BL871" s="915"/>
      <c r="BM871" s="915"/>
      <c r="BN871" s="915"/>
      <c r="BO871" s="915"/>
      <c r="BP871" s="915"/>
      <c r="BQ871" s="915"/>
      <c r="BR871" s="915"/>
      <c r="BS871" s="915"/>
      <c r="BT871" s="915"/>
      <c r="BU871" s="915"/>
      <c r="BV871" s="915"/>
      <c r="BW871" s="915"/>
      <c r="BX871" s="915"/>
      <c r="BY871" s="915"/>
      <c r="BZ871" s="915"/>
      <c r="CA871" s="915"/>
      <c r="CB871" s="915"/>
      <c r="CC871" s="915"/>
      <c r="CD871" s="915"/>
      <c r="CE871" s="915"/>
      <c r="CF871" s="915"/>
      <c r="CG871" s="915"/>
      <c r="CH871" s="915"/>
      <c r="CI871" s="915"/>
      <c r="CJ871" s="915"/>
      <c r="CK871" s="915"/>
      <c r="CL871" s="915"/>
      <c r="CM871" s="915"/>
      <c r="CN871" s="915"/>
      <c r="CO871" s="915"/>
      <c r="CP871" s="915"/>
      <c r="CQ871" s="915"/>
      <c r="CR871" s="915"/>
      <c r="CS871" s="915"/>
      <c r="CT871" s="915"/>
      <c r="CU871" s="915"/>
      <c r="CV871" s="915"/>
      <c r="CW871" s="915"/>
      <c r="CX871" s="915"/>
      <c r="CY871" s="915"/>
      <c r="CZ871" s="915"/>
      <c r="DA871" s="915"/>
      <c r="DB871" s="915"/>
      <c r="DC871" s="915"/>
      <c r="DD871" s="915"/>
      <c r="DE871" s="915"/>
      <c r="DF871" s="915"/>
      <c r="DG871" s="915"/>
      <c r="DH871" s="915"/>
      <c r="DI871" s="915"/>
      <c r="DJ871" s="915"/>
      <c r="DK871" s="915"/>
      <c r="DL871" s="915"/>
      <c r="DM871" s="915"/>
      <c r="DN871" s="915"/>
      <c r="DO871" s="915"/>
      <c r="DP871" s="915"/>
      <c r="DQ871" s="915"/>
      <c r="DR871" s="915"/>
      <c r="DS871" s="915"/>
      <c r="DT871" s="915"/>
      <c r="DU871" s="915"/>
      <c r="DV871" s="915"/>
      <c r="DW871" s="915"/>
      <c r="DX871" s="915"/>
      <c r="DY871" s="915"/>
      <c r="DZ871" s="915"/>
      <c r="EA871" s="915"/>
      <c r="EB871" s="915"/>
      <c r="EC871" s="915"/>
      <c r="ED871" s="915"/>
      <c r="EE871" s="915"/>
      <c r="EF871" s="915"/>
      <c r="EG871" s="915"/>
      <c r="EH871" s="915"/>
      <c r="EI871" s="915"/>
      <c r="EJ871" s="915"/>
      <c r="EK871" s="915"/>
      <c r="EL871" s="915"/>
      <c r="EM871" s="915"/>
      <c r="EN871" s="915"/>
      <c r="EO871" s="915"/>
      <c r="EP871" s="915"/>
      <c r="EQ871" s="915"/>
      <c r="ER871" s="915"/>
      <c r="ES871" s="915"/>
      <c r="ET871" s="915"/>
      <c r="EU871" s="915"/>
      <c r="EV871" s="915"/>
      <c r="EW871" s="915"/>
      <c r="EX871" s="915"/>
      <c r="EY871" s="915"/>
      <c r="EZ871" s="915"/>
      <c r="FA871" s="915"/>
      <c r="FB871" s="915"/>
      <c r="FC871" s="915"/>
      <c r="FD871" s="915"/>
      <c r="FE871" s="915"/>
      <c r="FF871" s="915"/>
      <c r="FG871" s="915"/>
      <c r="FH871" s="915"/>
      <c r="FI871" s="915"/>
      <c r="FJ871" s="915"/>
      <c r="FK871" s="915"/>
      <c r="FL871" s="915"/>
      <c r="FM871" s="915"/>
      <c r="FN871" s="915"/>
      <c r="FO871" s="915"/>
      <c r="FP871" s="915"/>
      <c r="FQ871" s="915"/>
      <c r="FR871" s="915"/>
      <c r="FS871" s="915"/>
      <c r="FT871" s="915"/>
      <c r="FU871" s="915"/>
      <c r="FV871" s="915"/>
      <c r="FW871" s="915"/>
      <c r="FX871" s="915"/>
      <c r="FY871" s="915"/>
      <c r="FZ871" s="915"/>
      <c r="GA871" s="915"/>
      <c r="GB871" s="915"/>
      <c r="GC871" s="915"/>
      <c r="GD871" s="915"/>
      <c r="GE871" s="915"/>
      <c r="GF871" s="915"/>
      <c r="GG871" s="915"/>
      <c r="GH871" s="915"/>
      <c r="GI871" s="915"/>
      <c r="GJ871" s="915"/>
      <c r="GK871" s="915"/>
      <c r="GL871" s="915"/>
      <c r="GM871" s="915"/>
      <c r="GN871" s="915"/>
    </row>
    <row r="872" spans="1:196" ht="30" x14ac:dyDescent="0.25">
      <c r="A872" s="27">
        <v>1</v>
      </c>
      <c r="B872" s="27">
        <v>1</v>
      </c>
      <c r="C872" s="1108" t="s">
        <v>314</v>
      </c>
      <c r="D872" s="43">
        <f>'1 уровень'!E559</f>
        <v>0</v>
      </c>
      <c r="E872" s="43">
        <f>'1 уровень'!F559</f>
        <v>0</v>
      </c>
      <c r="F872" s="43">
        <f>'1 уровень'!G559</f>
        <v>0</v>
      </c>
      <c r="G872" s="43">
        <f>'1 уровень'!H559</f>
        <v>0</v>
      </c>
      <c r="H872" s="43">
        <f>'1 уровень'!I559</f>
        <v>0</v>
      </c>
      <c r="I872" s="43">
        <f>'1 уровень'!J559</f>
        <v>0</v>
      </c>
      <c r="J872" s="43">
        <f>'1 уровень'!K559</f>
        <v>0</v>
      </c>
      <c r="K872" s="43">
        <f>'1 уровень'!L559</f>
        <v>0</v>
      </c>
      <c r="L872" s="43">
        <f>'1 уровень'!M559</f>
        <v>0</v>
      </c>
      <c r="M872" s="43">
        <f>'1 уровень'!N559</f>
        <v>0</v>
      </c>
      <c r="N872" s="43">
        <f>'1 уровень'!O559</f>
        <v>0</v>
      </c>
      <c r="O872" s="43">
        <f>'1 уровень'!P559</f>
        <v>0</v>
      </c>
      <c r="P872" s="43">
        <f>'1 уровень'!Q559</f>
        <v>0</v>
      </c>
      <c r="Q872" s="43">
        <f>'1 уровень'!R559</f>
        <v>0</v>
      </c>
      <c r="R872" s="43">
        <f>'1 уровень'!S559</f>
        <v>0</v>
      </c>
      <c r="S872" s="43">
        <f>'1 уровень'!T559</f>
        <v>0</v>
      </c>
      <c r="T872" s="43">
        <f>'1 уровень'!U559</f>
        <v>0</v>
      </c>
      <c r="U872" s="43">
        <f>'1 уровень'!V559</f>
        <v>0</v>
      </c>
      <c r="V872" s="43">
        <f>'1 уровень'!W559</f>
        <v>0</v>
      </c>
      <c r="W872" s="43"/>
      <c r="X872" s="43"/>
      <c r="Y872" s="43">
        <f>'1 уровень'!X561</f>
        <v>104</v>
      </c>
      <c r="Z872" s="965">
        <f>'1 уровень'!Y561</f>
        <v>232934.15999999997</v>
      </c>
      <c r="AA872" s="43">
        <f>'1 уровень'!Z561</f>
        <v>232.93415999999996</v>
      </c>
      <c r="AB872" s="1920"/>
      <c r="AD872" s="1929"/>
    </row>
    <row r="873" spans="1:196" ht="30" x14ac:dyDescent="0.25">
      <c r="A873" s="27">
        <v>1</v>
      </c>
      <c r="B873" s="27">
        <v>1</v>
      </c>
      <c r="C873" s="1108" t="s">
        <v>315</v>
      </c>
      <c r="D873" s="43">
        <f>'1 уровень'!E560</f>
        <v>0</v>
      </c>
      <c r="E873" s="43">
        <f>'1 уровень'!F560</f>
        <v>0</v>
      </c>
      <c r="F873" s="43">
        <f>'1 уровень'!G560</f>
        <v>0</v>
      </c>
      <c r="G873" s="43">
        <f>'1 уровень'!H560</f>
        <v>0</v>
      </c>
      <c r="H873" s="43">
        <f>'1 уровень'!I560</f>
        <v>0</v>
      </c>
      <c r="I873" s="43">
        <f>'1 уровень'!J560</f>
        <v>0</v>
      </c>
      <c r="J873" s="43">
        <f>'1 уровень'!K560</f>
        <v>0</v>
      </c>
      <c r="K873" s="43">
        <f>'1 уровень'!L560</f>
        <v>0</v>
      </c>
      <c r="L873" s="43">
        <f>'1 уровень'!M560</f>
        <v>0</v>
      </c>
      <c r="M873" s="43">
        <f>'1 уровень'!N560</f>
        <v>0</v>
      </c>
      <c r="N873" s="43">
        <f>'1 уровень'!O560</f>
        <v>0</v>
      </c>
      <c r="O873" s="43">
        <f>'1 уровень'!P560</f>
        <v>0</v>
      </c>
      <c r="P873" s="43">
        <f>'1 уровень'!Q560</f>
        <v>0</v>
      </c>
      <c r="Q873" s="43">
        <f>'1 уровень'!R560</f>
        <v>0</v>
      </c>
      <c r="R873" s="43">
        <f>'1 уровень'!S560</f>
        <v>0</v>
      </c>
      <c r="S873" s="43">
        <f>'1 уровень'!T560</f>
        <v>0</v>
      </c>
      <c r="T873" s="43">
        <f>'1 уровень'!U560</f>
        <v>0</v>
      </c>
      <c r="U873" s="43">
        <f>'1 уровень'!V560</f>
        <v>0</v>
      </c>
      <c r="V873" s="43">
        <f>'1 уровень'!W560</f>
        <v>0</v>
      </c>
      <c r="W873" s="43"/>
      <c r="X873" s="43"/>
      <c r="Y873" s="43">
        <f>'1 уровень'!X562</f>
        <v>72</v>
      </c>
      <c r="Z873" s="965">
        <f>'1 уровень'!Y562</f>
        <v>183149.25999999998</v>
      </c>
      <c r="AA873" s="43">
        <f>'1 уровень'!Z562</f>
        <v>183.14925999999997</v>
      </c>
      <c r="AB873" s="1920"/>
      <c r="AD873" s="1929"/>
    </row>
    <row r="874" spans="1:196" ht="45" x14ac:dyDescent="0.25">
      <c r="A874" s="27">
        <v>1</v>
      </c>
      <c r="B874" s="27">
        <v>1</v>
      </c>
      <c r="C874" s="1113" t="s">
        <v>308</v>
      </c>
      <c r="D874" s="43">
        <f>'1 уровень'!E561</f>
        <v>1533</v>
      </c>
      <c r="E874" s="43">
        <f>'1 уровень'!F561</f>
        <v>128</v>
      </c>
      <c r="F874" s="43">
        <f>'1 уровень'!G561</f>
        <v>0</v>
      </c>
      <c r="G874" s="43">
        <f>'1 уровень'!H561</f>
        <v>0</v>
      </c>
      <c r="H874" s="43">
        <f>'1 уровень'!I561</f>
        <v>0</v>
      </c>
      <c r="I874" s="43">
        <f>'1 уровень'!J561</f>
        <v>0</v>
      </c>
      <c r="J874" s="43">
        <f>'1 уровень'!K561</f>
        <v>0</v>
      </c>
      <c r="K874" s="43">
        <f>'1 уровень'!L561</f>
        <v>0</v>
      </c>
      <c r="L874" s="43">
        <f>'1 уровень'!M561</f>
        <v>0</v>
      </c>
      <c r="M874" s="43">
        <f>'1 уровень'!N561</f>
        <v>0</v>
      </c>
      <c r="N874" s="43">
        <f>'1 уровень'!O561</f>
        <v>0</v>
      </c>
      <c r="O874" s="43">
        <f>'1 уровень'!P561</f>
        <v>0</v>
      </c>
      <c r="P874" s="43">
        <f>'1 уровень'!Q561</f>
        <v>0</v>
      </c>
      <c r="Q874" s="43">
        <f>'1 уровень'!R561</f>
        <v>0</v>
      </c>
      <c r="R874" s="43">
        <f>'1 уровень'!S561</f>
        <v>0</v>
      </c>
      <c r="S874" s="43">
        <f>'1 уровень'!T561</f>
        <v>0</v>
      </c>
      <c r="T874" s="43">
        <f>'1 уровень'!U561</f>
        <v>0</v>
      </c>
      <c r="U874" s="43">
        <f>'1 уровень'!V561</f>
        <v>0</v>
      </c>
      <c r="V874" s="43">
        <f>'1 уровень'!W561</f>
        <v>0</v>
      </c>
      <c r="W874" s="43"/>
      <c r="X874" s="43"/>
      <c r="Y874" s="43">
        <f>'1 уровень'!X563</f>
        <v>32</v>
      </c>
      <c r="Z874" s="965">
        <f>'1 уровень'!Y563</f>
        <v>49784.900000000009</v>
      </c>
      <c r="AA874" s="43">
        <f>'1 уровень'!Z563</f>
        <v>49.784900000000007</v>
      </c>
      <c r="AB874" s="1920"/>
      <c r="AC874" s="915"/>
      <c r="AD874" s="1929"/>
      <c r="AE874" s="915"/>
      <c r="AF874" s="915"/>
      <c r="AG874" s="915"/>
      <c r="AH874" s="915"/>
      <c r="AI874" s="915"/>
      <c r="AJ874" s="915"/>
      <c r="AK874" s="915"/>
      <c r="AL874" s="915"/>
      <c r="AM874" s="915"/>
      <c r="AN874" s="915"/>
      <c r="AO874" s="915"/>
      <c r="AP874" s="915"/>
      <c r="AQ874" s="915"/>
      <c r="AR874" s="915"/>
      <c r="AS874" s="915"/>
      <c r="AT874" s="915"/>
      <c r="AU874" s="915"/>
      <c r="AV874" s="915"/>
      <c r="AW874" s="915"/>
      <c r="AX874" s="915"/>
      <c r="AY874" s="915"/>
      <c r="AZ874" s="915"/>
      <c r="BA874" s="915"/>
      <c r="BB874" s="915"/>
      <c r="BC874" s="915"/>
      <c r="BD874" s="915"/>
      <c r="BE874" s="915"/>
      <c r="BF874" s="915"/>
      <c r="BG874" s="915"/>
      <c r="BH874" s="915"/>
      <c r="BI874" s="915"/>
      <c r="BJ874" s="915"/>
      <c r="BK874" s="915"/>
      <c r="BL874" s="915"/>
      <c r="BM874" s="915"/>
      <c r="BN874" s="915"/>
      <c r="BO874" s="915"/>
      <c r="BP874" s="915"/>
      <c r="BQ874" s="915"/>
      <c r="BR874" s="915"/>
      <c r="BS874" s="915"/>
      <c r="BT874" s="915"/>
      <c r="BU874" s="915"/>
      <c r="BV874" s="915"/>
      <c r="BW874" s="915"/>
      <c r="BX874" s="915"/>
      <c r="BY874" s="915"/>
      <c r="BZ874" s="915"/>
      <c r="CA874" s="915"/>
      <c r="CB874" s="915"/>
      <c r="CC874" s="915"/>
      <c r="CD874" s="915"/>
      <c r="CE874" s="915"/>
      <c r="CF874" s="915"/>
      <c r="CG874" s="915"/>
      <c r="CH874" s="915"/>
      <c r="CI874" s="915"/>
      <c r="CJ874" s="915"/>
      <c r="CK874" s="915"/>
      <c r="CL874" s="915"/>
      <c r="CM874" s="915"/>
      <c r="CN874" s="915"/>
      <c r="CO874" s="915"/>
      <c r="CP874" s="915"/>
      <c r="CQ874" s="915"/>
      <c r="CR874" s="915"/>
      <c r="CS874" s="915"/>
      <c r="CT874" s="915"/>
      <c r="CU874" s="915"/>
      <c r="CV874" s="915"/>
      <c r="CW874" s="915"/>
      <c r="CX874" s="915"/>
      <c r="CY874" s="915"/>
      <c r="CZ874" s="915"/>
      <c r="DA874" s="915"/>
      <c r="DB874" s="915"/>
      <c r="DC874" s="915"/>
      <c r="DD874" s="915"/>
      <c r="DE874" s="915"/>
      <c r="DF874" s="915"/>
      <c r="DG874" s="915"/>
      <c r="DH874" s="915"/>
      <c r="DI874" s="915"/>
      <c r="DJ874" s="915"/>
      <c r="DK874" s="915"/>
      <c r="DL874" s="915"/>
      <c r="DM874" s="915"/>
      <c r="DN874" s="915"/>
      <c r="DO874" s="915"/>
      <c r="DP874" s="915"/>
      <c r="DQ874" s="915"/>
      <c r="DR874" s="915"/>
      <c r="DS874" s="915"/>
      <c r="DT874" s="915"/>
      <c r="DU874" s="915"/>
      <c r="DV874" s="915"/>
      <c r="DW874" s="915"/>
      <c r="DX874" s="915"/>
      <c r="DY874" s="915"/>
      <c r="DZ874" s="915"/>
      <c r="EA874" s="915"/>
      <c r="EB874" s="915"/>
      <c r="EC874" s="915"/>
      <c r="ED874" s="915"/>
      <c r="EE874" s="915"/>
      <c r="EF874" s="915"/>
      <c r="EG874" s="915"/>
      <c r="EH874" s="915"/>
      <c r="EI874" s="915"/>
      <c r="EJ874" s="915"/>
      <c r="EK874" s="915"/>
      <c r="EL874" s="915"/>
      <c r="EM874" s="915"/>
      <c r="EN874" s="915"/>
      <c r="EO874" s="915"/>
      <c r="EP874" s="915"/>
      <c r="EQ874" s="915"/>
      <c r="ER874" s="915"/>
      <c r="ES874" s="915"/>
      <c r="ET874" s="915"/>
      <c r="EU874" s="915"/>
      <c r="EV874" s="915"/>
      <c r="EW874" s="915"/>
      <c r="EX874" s="915"/>
      <c r="EY874" s="915"/>
      <c r="EZ874" s="915"/>
      <c r="FA874" s="915"/>
      <c r="FB874" s="915"/>
      <c r="FC874" s="915"/>
      <c r="FD874" s="915"/>
      <c r="FE874" s="915"/>
      <c r="FF874" s="915"/>
      <c r="FG874" s="915"/>
      <c r="FH874" s="915"/>
      <c r="FI874" s="915"/>
      <c r="FJ874" s="915"/>
      <c r="FK874" s="915"/>
      <c r="FL874" s="915"/>
      <c r="FM874" s="915"/>
      <c r="FN874" s="915"/>
      <c r="FO874" s="915"/>
      <c r="FP874" s="915"/>
      <c r="FQ874" s="915"/>
      <c r="FR874" s="915"/>
      <c r="FS874" s="915"/>
      <c r="FT874" s="915"/>
      <c r="FU874" s="915"/>
      <c r="FV874" s="915"/>
      <c r="FW874" s="915"/>
      <c r="FX874" s="915"/>
      <c r="FY874" s="915"/>
      <c r="FZ874" s="915"/>
      <c r="GA874" s="915"/>
      <c r="GB874" s="915"/>
      <c r="GC874" s="915"/>
      <c r="GD874" s="915"/>
      <c r="GE874" s="915"/>
      <c r="GF874" s="915"/>
      <c r="GG874" s="915"/>
      <c r="GH874" s="915"/>
      <c r="GI874" s="915"/>
      <c r="GJ874" s="915"/>
      <c r="GK874" s="915"/>
      <c r="GL874" s="915"/>
      <c r="GM874" s="915"/>
      <c r="GN874" s="915"/>
    </row>
    <row r="875" spans="1:196" ht="30" x14ac:dyDescent="0.25">
      <c r="A875" s="27">
        <v>1</v>
      </c>
      <c r="B875" s="27">
        <v>1</v>
      </c>
      <c r="C875" s="1108" t="s">
        <v>309</v>
      </c>
      <c r="D875" s="43">
        <f>'1 уровень'!E562</f>
        <v>1179</v>
      </c>
      <c r="E875" s="43">
        <f>'1 уровень'!F562</f>
        <v>98</v>
      </c>
      <c r="F875" s="43">
        <f>'1 уровень'!G562</f>
        <v>0</v>
      </c>
      <c r="G875" s="43">
        <f>'1 уровень'!H562</f>
        <v>0</v>
      </c>
      <c r="H875" s="43">
        <f>'1 уровень'!I562</f>
        <v>0</v>
      </c>
      <c r="I875" s="43">
        <f>'1 уровень'!J562</f>
        <v>0</v>
      </c>
      <c r="J875" s="43">
        <f>'1 уровень'!K562</f>
        <v>0</v>
      </c>
      <c r="K875" s="43">
        <f>'1 уровень'!L562</f>
        <v>0</v>
      </c>
      <c r="L875" s="43">
        <f>'1 уровень'!M562</f>
        <v>0</v>
      </c>
      <c r="M875" s="43">
        <f>'1 уровень'!N562</f>
        <v>0</v>
      </c>
      <c r="N875" s="43">
        <f>'1 уровень'!O562</f>
        <v>0</v>
      </c>
      <c r="O875" s="43">
        <f>'1 уровень'!P562</f>
        <v>0</v>
      </c>
      <c r="P875" s="43">
        <f>'1 уровень'!Q562</f>
        <v>0</v>
      </c>
      <c r="Q875" s="43">
        <f>'1 уровень'!R562</f>
        <v>0</v>
      </c>
      <c r="R875" s="43">
        <f>'1 уровень'!S562</f>
        <v>0</v>
      </c>
      <c r="S875" s="43">
        <f>'1 уровень'!T562</f>
        <v>0</v>
      </c>
      <c r="T875" s="43">
        <f>'1 уровень'!U562</f>
        <v>0</v>
      </c>
      <c r="U875" s="43">
        <f>'1 уровень'!V562</f>
        <v>0</v>
      </c>
      <c r="V875" s="43">
        <f>'1 уровень'!W562</f>
        <v>0</v>
      </c>
      <c r="W875" s="43"/>
      <c r="X875" s="43"/>
      <c r="Y875" s="43">
        <f>'1 уровень'!X564</f>
        <v>0</v>
      </c>
      <c r="Z875" s="965">
        <f>'1 уровень'!Y564</f>
        <v>0</v>
      </c>
      <c r="AA875" s="43">
        <f>'1 уровень'!Z564</f>
        <v>0</v>
      </c>
      <c r="AB875" s="1920"/>
      <c r="AD875" s="1929"/>
    </row>
    <row r="876" spans="1:196" s="915" customFormat="1" ht="30" x14ac:dyDescent="0.25">
      <c r="A876" s="27">
        <v>1</v>
      </c>
      <c r="B876" s="27">
        <v>1</v>
      </c>
      <c r="C876" s="1108" t="s">
        <v>310</v>
      </c>
      <c r="D876" s="43">
        <f>'1 уровень'!E563</f>
        <v>354</v>
      </c>
      <c r="E876" s="43">
        <f>'1 уровень'!F563</f>
        <v>30</v>
      </c>
      <c r="F876" s="43">
        <f>'1 уровень'!G563</f>
        <v>0</v>
      </c>
      <c r="G876" s="43">
        <f>'1 уровень'!H563</f>
        <v>0</v>
      </c>
      <c r="H876" s="43">
        <f>'1 уровень'!I563</f>
        <v>0</v>
      </c>
      <c r="I876" s="43">
        <f>'1 уровень'!J563</f>
        <v>0</v>
      </c>
      <c r="J876" s="43">
        <f>'1 уровень'!K563</f>
        <v>0</v>
      </c>
      <c r="K876" s="43">
        <f>'1 уровень'!L563</f>
        <v>0</v>
      </c>
      <c r="L876" s="43">
        <f>'1 уровень'!M563</f>
        <v>0</v>
      </c>
      <c r="M876" s="43">
        <f>'1 уровень'!N563</f>
        <v>0</v>
      </c>
      <c r="N876" s="43">
        <f>'1 уровень'!O563</f>
        <v>0</v>
      </c>
      <c r="O876" s="43">
        <f>'1 уровень'!P563</f>
        <v>0</v>
      </c>
      <c r="P876" s="43">
        <f>'1 уровень'!Q563</f>
        <v>0</v>
      </c>
      <c r="Q876" s="43">
        <f>'1 уровень'!R563</f>
        <v>0</v>
      </c>
      <c r="R876" s="43">
        <f>'1 уровень'!S563</f>
        <v>0</v>
      </c>
      <c r="S876" s="43">
        <f>'1 уровень'!T563</f>
        <v>0</v>
      </c>
      <c r="T876" s="43">
        <f>'1 уровень'!U563</f>
        <v>0</v>
      </c>
      <c r="U876" s="43">
        <f>'1 уровень'!V563</f>
        <v>0</v>
      </c>
      <c r="V876" s="43">
        <f>'1 уровень'!W563</f>
        <v>0</v>
      </c>
      <c r="W876" s="43"/>
      <c r="X876" s="43"/>
      <c r="Y876" s="43">
        <f>'1 уровень'!X565</f>
        <v>0</v>
      </c>
      <c r="Z876" s="965">
        <f>'1 уровень'!Y565</f>
        <v>0</v>
      </c>
      <c r="AA876" s="43">
        <f>'1 уровень'!Z565</f>
        <v>0</v>
      </c>
      <c r="AB876" s="1920"/>
      <c r="AD876" s="1929"/>
    </row>
    <row r="877" spans="1:196" s="915" customFormat="1" ht="45" x14ac:dyDescent="0.25">
      <c r="A877" s="27"/>
      <c r="B877" s="27">
        <v>1</v>
      </c>
      <c r="C877" s="1113" t="s">
        <v>311</v>
      </c>
      <c r="D877" s="43">
        <f>'1 уровень'!E564</f>
        <v>0</v>
      </c>
      <c r="E877" s="43">
        <f>'1 уровень'!F564</f>
        <v>0</v>
      </c>
      <c r="F877" s="43">
        <f>'1 уровень'!G564</f>
        <v>0</v>
      </c>
      <c r="G877" s="43">
        <f>'1 уровень'!H564</f>
        <v>0</v>
      </c>
      <c r="H877" s="43">
        <f>'1 уровень'!I564</f>
        <v>0</v>
      </c>
      <c r="I877" s="43">
        <f>'1 уровень'!J564</f>
        <v>0</v>
      </c>
      <c r="J877" s="43">
        <f>'1 уровень'!K564</f>
        <v>0</v>
      </c>
      <c r="K877" s="43">
        <f>'1 уровень'!L564</f>
        <v>0</v>
      </c>
      <c r="L877" s="43">
        <f>'1 уровень'!M564</f>
        <v>0</v>
      </c>
      <c r="M877" s="43">
        <f>'1 уровень'!N564</f>
        <v>0</v>
      </c>
      <c r="N877" s="43">
        <f>'1 уровень'!O564</f>
        <v>0</v>
      </c>
      <c r="O877" s="43">
        <f>'1 уровень'!P564</f>
        <v>0</v>
      </c>
      <c r="P877" s="43">
        <f>'1 уровень'!Q564</f>
        <v>0</v>
      </c>
      <c r="Q877" s="43">
        <f>'1 уровень'!R564</f>
        <v>0</v>
      </c>
      <c r="R877" s="43">
        <f>'1 уровень'!S564</f>
        <v>0</v>
      </c>
      <c r="S877" s="43">
        <f>'1 уровень'!T564</f>
        <v>0</v>
      </c>
      <c r="T877" s="43">
        <f>'1 уровень'!U564</f>
        <v>0</v>
      </c>
      <c r="U877" s="43">
        <f>'1 уровень'!V564</f>
        <v>0</v>
      </c>
      <c r="V877" s="43">
        <f>'1 уровень'!W564</f>
        <v>0</v>
      </c>
      <c r="W877" s="43"/>
      <c r="X877" s="43"/>
      <c r="Y877" s="43">
        <f>'1 уровень'!X566</f>
        <v>11250</v>
      </c>
      <c r="Z877" s="965">
        <f>'1 уровень'!Y566</f>
        <v>5527851.96</v>
      </c>
      <c r="AA877" s="43">
        <f>'1 уровень'!Z566</f>
        <v>5527.85196</v>
      </c>
      <c r="AB877" s="1920"/>
      <c r="AD877" s="1929"/>
    </row>
    <row r="878" spans="1:196" s="915" customFormat="1" ht="30" x14ac:dyDescent="0.25">
      <c r="A878" s="27"/>
      <c r="B878" s="27">
        <v>1</v>
      </c>
      <c r="C878" s="1108" t="s">
        <v>312</v>
      </c>
      <c r="D878" s="43">
        <f>'1 уровень'!E565</f>
        <v>0</v>
      </c>
      <c r="E878" s="43">
        <f>'1 уровень'!F565</f>
        <v>0</v>
      </c>
      <c r="F878" s="43">
        <f>'1 уровень'!G565</f>
        <v>0</v>
      </c>
      <c r="G878" s="43">
        <f>'1 уровень'!H565</f>
        <v>0</v>
      </c>
      <c r="H878" s="43">
        <f>'1 уровень'!I565</f>
        <v>0</v>
      </c>
      <c r="I878" s="43">
        <f>'1 уровень'!J565</f>
        <v>0</v>
      </c>
      <c r="J878" s="43">
        <f>'1 уровень'!K565</f>
        <v>0</v>
      </c>
      <c r="K878" s="43">
        <f>'1 уровень'!L565</f>
        <v>0</v>
      </c>
      <c r="L878" s="43">
        <f>'1 уровень'!M565</f>
        <v>0</v>
      </c>
      <c r="M878" s="43">
        <f>'1 уровень'!N565</f>
        <v>0</v>
      </c>
      <c r="N878" s="43">
        <f>'1 уровень'!O565</f>
        <v>0</v>
      </c>
      <c r="O878" s="43">
        <f>'1 уровень'!P565</f>
        <v>0</v>
      </c>
      <c r="P878" s="43">
        <f>'1 уровень'!Q565</f>
        <v>0</v>
      </c>
      <c r="Q878" s="43">
        <f>'1 уровень'!R565</f>
        <v>0</v>
      </c>
      <c r="R878" s="43">
        <f>'1 уровень'!S565</f>
        <v>0</v>
      </c>
      <c r="S878" s="43">
        <f>'1 уровень'!T565</f>
        <v>0</v>
      </c>
      <c r="T878" s="43">
        <f>'1 уровень'!U565</f>
        <v>0</v>
      </c>
      <c r="U878" s="43">
        <f>'1 уровень'!V565</f>
        <v>0</v>
      </c>
      <c r="V878" s="43">
        <f>'1 уровень'!W565</f>
        <v>0</v>
      </c>
      <c r="W878" s="43"/>
      <c r="X878" s="43"/>
      <c r="Y878" s="43" t="e">
        <f>'1 уровень'!X567</f>
        <v>#REF!</v>
      </c>
      <c r="Z878" s="965" t="e">
        <f>'1 уровень'!Y567</f>
        <v>#REF!</v>
      </c>
      <c r="AA878" s="43" t="e">
        <f>'1 уровень'!Z567</f>
        <v>#REF!</v>
      </c>
      <c r="AB878" s="1920"/>
      <c r="AD878" s="1929"/>
    </row>
    <row r="879" spans="1:196" s="915" customFormat="1" x14ac:dyDescent="0.25">
      <c r="A879" s="27"/>
      <c r="B879" s="27">
        <v>1</v>
      </c>
      <c r="C879" s="1108" t="s">
        <v>293</v>
      </c>
      <c r="D879" s="43">
        <f>'1 уровень'!E566</f>
        <v>454909</v>
      </c>
      <c r="E879" s="43">
        <f>'1 уровень'!F566</f>
        <v>37910</v>
      </c>
      <c r="F879" s="43">
        <f>'1 уровень'!G566</f>
        <v>33331</v>
      </c>
      <c r="G879" s="43">
        <f>'1 уровень'!H566</f>
        <v>87.921392772355574</v>
      </c>
      <c r="H879" s="43">
        <f>'1 уровень'!I566</f>
        <v>0</v>
      </c>
      <c r="I879" s="43">
        <f>'1 уровень'!J566</f>
        <v>0</v>
      </c>
      <c r="J879" s="43">
        <f>'1 уровень'!K566</f>
        <v>0</v>
      </c>
      <c r="K879" s="43">
        <f>'1 уровень'!L566</f>
        <v>0</v>
      </c>
      <c r="L879" s="43">
        <f>'1 уровень'!M566</f>
        <v>0</v>
      </c>
      <c r="M879" s="43">
        <f>'1 уровень'!N566</f>
        <v>0</v>
      </c>
      <c r="N879" s="43">
        <f>'1 уровень'!O566</f>
        <v>0</v>
      </c>
      <c r="O879" s="43">
        <f>'1 уровень'!P566</f>
        <v>0</v>
      </c>
      <c r="P879" s="43">
        <f>'1 уровень'!Q566</f>
        <v>0</v>
      </c>
      <c r="Q879" s="43">
        <f>'1 уровень'!R566</f>
        <v>0</v>
      </c>
      <c r="R879" s="43">
        <f>'1 уровень'!S566</f>
        <v>0</v>
      </c>
      <c r="S879" s="43">
        <f>'1 уровень'!T566</f>
        <v>0</v>
      </c>
      <c r="T879" s="43">
        <f>'1 уровень'!U566</f>
        <v>0</v>
      </c>
      <c r="U879" s="43">
        <f>'1 уровень'!V566</f>
        <v>0</v>
      </c>
      <c r="V879" s="43">
        <f>'1 уровень'!W566</f>
        <v>0</v>
      </c>
      <c r="W879" s="43"/>
      <c r="X879" s="43"/>
      <c r="Y879" s="43" t="e">
        <f>'1 уровень'!X569</f>
        <v>#REF!</v>
      </c>
      <c r="Z879" s="965" t="e">
        <f>'1 уровень'!Y569</f>
        <v>#REF!</v>
      </c>
      <c r="AA879" s="43" t="e">
        <f>'1 уровень'!Z569</f>
        <v>#REF!</v>
      </c>
      <c r="AB879" s="1920"/>
      <c r="AD879" s="1929"/>
    </row>
    <row r="880" spans="1:196" s="915" customFormat="1" x14ac:dyDescent="0.25">
      <c r="A880" s="27"/>
      <c r="B880" s="27">
        <v>1</v>
      </c>
      <c r="C880" s="1108" t="s">
        <v>157</v>
      </c>
      <c r="D880" s="43">
        <f>'1 уровень'!E567</f>
        <v>188549.41176470587</v>
      </c>
      <c r="E880" s="43">
        <f>'1 уровень'!F567</f>
        <v>15712.058823529411</v>
      </c>
      <c r="F880" s="43">
        <f>'1 уровень'!G567</f>
        <v>12039.096470588234</v>
      </c>
      <c r="G880" s="43">
        <f>'1 уровень'!H567</f>
        <v>76.623290466296027</v>
      </c>
      <c r="H880" s="43">
        <f>'1 уровень'!I567</f>
        <v>0</v>
      </c>
      <c r="I880" s="43">
        <f>'1 уровень'!J567</f>
        <v>0</v>
      </c>
      <c r="J880" s="43">
        <f>'1 уровень'!K567</f>
        <v>0</v>
      </c>
      <c r="K880" s="43">
        <f>'1 уровень'!L567</f>
        <v>0</v>
      </c>
      <c r="L880" s="43">
        <f>'1 уровень'!M567</f>
        <v>0</v>
      </c>
      <c r="M880" s="43">
        <f>'1 уровень'!N567</f>
        <v>0</v>
      </c>
      <c r="N880" s="43">
        <f>'1 уровень'!O567</f>
        <v>0</v>
      </c>
      <c r="O880" s="43">
        <f>'1 уровень'!P567</f>
        <v>0</v>
      </c>
      <c r="P880" s="43">
        <f>'1 уровень'!Q567</f>
        <v>0</v>
      </c>
      <c r="Q880" s="43">
        <f>'1 уровень'!R567</f>
        <v>0</v>
      </c>
      <c r="R880" s="43">
        <f>'1 уровень'!S567</f>
        <v>0</v>
      </c>
      <c r="S880" s="43">
        <f>'1 уровень'!T567</f>
        <v>0</v>
      </c>
      <c r="T880" s="43">
        <f>'1 уровень'!U567</f>
        <v>0</v>
      </c>
      <c r="U880" s="43">
        <f>'1 уровень'!V567</f>
        <v>0</v>
      </c>
      <c r="V880" s="43">
        <f>'1 уровень'!W567</f>
        <v>0</v>
      </c>
      <c r="W880" s="43"/>
      <c r="X880" s="43"/>
      <c r="Y880" s="43"/>
      <c r="Z880" s="965"/>
      <c r="AA880" s="43"/>
      <c r="AB880" s="1920"/>
      <c r="AD880" s="1929"/>
    </row>
    <row r="881" spans="1:30" s="915" customFormat="1" x14ac:dyDescent="0.25">
      <c r="A881" s="27"/>
      <c r="B881" s="27">
        <v>1</v>
      </c>
      <c r="C881" s="1108" t="s">
        <v>458</v>
      </c>
      <c r="D881" s="43">
        <f>'1 уровень'!E568</f>
        <v>106960</v>
      </c>
      <c r="E881" s="43">
        <f>'1 уровень'!F568</f>
        <v>8913</v>
      </c>
      <c r="F881" s="43">
        <f>'1 уровень'!G568</f>
        <v>7005</v>
      </c>
      <c r="G881" s="43">
        <f>'1 уровень'!H568</f>
        <v>78.593066307640527</v>
      </c>
      <c r="H881" s="43">
        <f>'1 уровень'!I568</f>
        <v>0</v>
      </c>
      <c r="I881" s="43">
        <f>'1 уровень'!J568</f>
        <v>0</v>
      </c>
      <c r="J881" s="43">
        <f>'1 уровень'!K568</f>
        <v>0</v>
      </c>
      <c r="K881" s="43">
        <f>'1 уровень'!L568</f>
        <v>0</v>
      </c>
      <c r="L881" s="43">
        <f>'1 уровень'!M568</f>
        <v>0</v>
      </c>
      <c r="M881" s="43">
        <f>'1 уровень'!N568</f>
        <v>0</v>
      </c>
      <c r="N881" s="43">
        <f>'1 уровень'!O568</f>
        <v>0</v>
      </c>
      <c r="O881" s="43">
        <f>'1 уровень'!P568</f>
        <v>0</v>
      </c>
      <c r="P881" s="43">
        <f>'1 уровень'!Q568</f>
        <v>0</v>
      </c>
      <c r="Q881" s="43">
        <f>'1 уровень'!R568</f>
        <v>0</v>
      </c>
      <c r="R881" s="43">
        <f>'1 уровень'!S568</f>
        <v>0</v>
      </c>
      <c r="S881" s="43">
        <f>'1 уровень'!T568</f>
        <v>0</v>
      </c>
      <c r="T881" s="43">
        <f>'1 уровень'!U568</f>
        <v>0</v>
      </c>
      <c r="U881" s="43">
        <f>'1 уровень'!V568</f>
        <v>0</v>
      </c>
      <c r="V881" s="43">
        <f>'1 уровень'!W568</f>
        <v>0</v>
      </c>
      <c r="W881" s="43"/>
      <c r="X881" s="43"/>
      <c r="Y881" s="43">
        <f>'1 уровень'!X571</f>
        <v>3349</v>
      </c>
      <c r="Z881" s="965">
        <f>'1 уровень'!Y571</f>
        <v>2258029.7600000002</v>
      </c>
      <c r="AA881" s="43">
        <f>'1 уровень'!Z571</f>
        <v>2258.0297599999999</v>
      </c>
      <c r="AB881" s="1920"/>
      <c r="AD881" s="1929"/>
    </row>
    <row r="882" spans="1:30" s="915" customFormat="1" x14ac:dyDescent="0.25">
      <c r="A882" s="27"/>
      <c r="B882" s="27">
        <v>1</v>
      </c>
      <c r="C882" s="1108" t="s">
        <v>459</v>
      </c>
      <c r="D882" s="43">
        <f>'1 уровень'!E569</f>
        <v>693260</v>
      </c>
      <c r="E882" s="43">
        <f>'1 уровень'!F569</f>
        <v>57771</v>
      </c>
      <c r="F882" s="43">
        <f>'1 уровень'!G569</f>
        <v>42768.770000000004</v>
      </c>
      <c r="G882" s="43">
        <f>'1 уровень'!H569</f>
        <v>74.03155562479445</v>
      </c>
      <c r="H882" s="43">
        <f>'1 уровень'!I569</f>
        <v>0</v>
      </c>
      <c r="I882" s="43">
        <f>'1 уровень'!J569</f>
        <v>0</v>
      </c>
      <c r="J882" s="43">
        <f>'1 уровень'!K569</f>
        <v>0</v>
      </c>
      <c r="K882" s="43">
        <f>'1 уровень'!L569</f>
        <v>0</v>
      </c>
      <c r="L882" s="43">
        <f>'1 уровень'!M569</f>
        <v>0</v>
      </c>
      <c r="M882" s="43">
        <f>'1 уровень'!N569</f>
        <v>0</v>
      </c>
      <c r="N882" s="43">
        <f>'1 уровень'!O569</f>
        <v>0</v>
      </c>
      <c r="O882" s="43">
        <f>'1 уровень'!P569</f>
        <v>0</v>
      </c>
      <c r="P882" s="43">
        <f>'1 уровень'!Q569</f>
        <v>0</v>
      </c>
      <c r="Q882" s="43">
        <f>'1 уровень'!R569</f>
        <v>0</v>
      </c>
      <c r="R882" s="43">
        <f>'1 уровень'!S569</f>
        <v>0</v>
      </c>
      <c r="S882" s="43">
        <f>'1 уровень'!T569</f>
        <v>0</v>
      </c>
      <c r="T882" s="43">
        <f>'1 уровень'!U569</f>
        <v>0</v>
      </c>
      <c r="U882" s="43">
        <f>'1 уровень'!V569</f>
        <v>0</v>
      </c>
      <c r="V882" s="43">
        <f>'1 уровень'!W569</f>
        <v>0</v>
      </c>
      <c r="W882" s="43"/>
      <c r="X882" s="43"/>
      <c r="Y882" s="43">
        <f>'1 уровень'!X572</f>
        <v>2184</v>
      </c>
      <c r="Z882" s="965">
        <f>'1 уровень'!Y572</f>
        <v>1472540.1600000001</v>
      </c>
      <c r="AA882" s="43">
        <f>'1 уровень'!Z572</f>
        <v>1472.5401600000002</v>
      </c>
      <c r="AB882" s="1920"/>
      <c r="AD882" s="1929"/>
    </row>
    <row r="883" spans="1:30" s="915" customFormat="1" x14ac:dyDescent="0.25">
      <c r="A883" s="27"/>
      <c r="B883" s="27">
        <v>1</v>
      </c>
      <c r="C883" s="1108" t="s">
        <v>463</v>
      </c>
      <c r="D883" s="43">
        <f>'1 уровень'!E570</f>
        <v>250</v>
      </c>
      <c r="E883" s="43">
        <f>'1 уровень'!F570</f>
        <v>21</v>
      </c>
      <c r="F883" s="43">
        <f>'1 уровень'!G570</f>
        <v>21.05</v>
      </c>
      <c r="G883" s="43">
        <f>'1 уровень'!H570</f>
        <v>100.23809523809524</v>
      </c>
      <c r="H883" s="43">
        <f>'1 уровень'!I570</f>
        <v>0</v>
      </c>
      <c r="I883" s="43">
        <f>'1 уровень'!J570</f>
        <v>0</v>
      </c>
      <c r="J883" s="43">
        <f>'1 уровень'!K570</f>
        <v>0</v>
      </c>
      <c r="K883" s="43">
        <f>'1 уровень'!L570</f>
        <v>0</v>
      </c>
      <c r="L883" s="43">
        <f>'1 уровень'!M570</f>
        <v>0</v>
      </c>
      <c r="M883" s="43">
        <f>'1 уровень'!N570</f>
        <v>0</v>
      </c>
      <c r="N883" s="43">
        <f>'1 уровень'!O570</f>
        <v>0</v>
      </c>
      <c r="O883" s="43">
        <f>'1 уровень'!P570</f>
        <v>0</v>
      </c>
      <c r="P883" s="43">
        <f>'1 уровень'!Q570</f>
        <v>0</v>
      </c>
      <c r="Q883" s="43">
        <f>'1 уровень'!R570</f>
        <v>0</v>
      </c>
      <c r="R883" s="43">
        <f>'1 уровень'!S570</f>
        <v>0</v>
      </c>
      <c r="S883" s="43">
        <f>'1 уровень'!T570</f>
        <v>0</v>
      </c>
      <c r="T883" s="43">
        <f>'1 уровень'!U570</f>
        <v>0</v>
      </c>
      <c r="U883" s="43">
        <f>'1 уровень'!V570</f>
        <v>0</v>
      </c>
      <c r="V883" s="43">
        <f>'1 уровень'!W570</f>
        <v>0</v>
      </c>
      <c r="W883" s="43"/>
      <c r="X883" s="43"/>
      <c r="Y883" s="43">
        <f>'1 уровень'!X573</f>
        <v>1165</v>
      </c>
      <c r="Z883" s="965">
        <f>'1 уровень'!Y573</f>
        <v>785489.59999999986</v>
      </c>
      <c r="AA883" s="43">
        <f>'1 уровень'!Z573</f>
        <v>785.48959999999988</v>
      </c>
      <c r="AB883" s="1920"/>
      <c r="AD883" s="1929"/>
    </row>
    <row r="884" spans="1:30" s="915" customFormat="1" ht="30" x14ac:dyDescent="0.25">
      <c r="A884" s="27"/>
      <c r="B884" s="27">
        <v>1</v>
      </c>
      <c r="C884" s="1108" t="s">
        <v>158</v>
      </c>
      <c r="D884" s="43">
        <f>'1 уровень'!E571</f>
        <v>103708</v>
      </c>
      <c r="E884" s="43">
        <f>'1 уровень'!F571</f>
        <v>8642</v>
      </c>
      <c r="F884" s="43">
        <f>'1 уровень'!G571</f>
        <v>7924</v>
      </c>
      <c r="G884" s="43">
        <f>'1 уровень'!H571</f>
        <v>91.691738023605652</v>
      </c>
      <c r="H884" s="43">
        <f>'1 уровень'!I571</f>
        <v>0</v>
      </c>
      <c r="I884" s="43">
        <f>'1 уровень'!J571</f>
        <v>0</v>
      </c>
      <c r="J884" s="43">
        <f>'1 уровень'!K571</f>
        <v>0</v>
      </c>
      <c r="K884" s="43">
        <f>'1 уровень'!L571</f>
        <v>0</v>
      </c>
      <c r="L884" s="43">
        <f>'1 уровень'!M571</f>
        <v>0</v>
      </c>
      <c r="M884" s="43">
        <f>'1 уровень'!N571</f>
        <v>0</v>
      </c>
      <c r="N884" s="43">
        <f>'1 уровень'!O571</f>
        <v>0</v>
      </c>
      <c r="O884" s="43">
        <f>'1 уровень'!P571</f>
        <v>0</v>
      </c>
      <c r="P884" s="43">
        <f>'1 уровень'!Q571</f>
        <v>0</v>
      </c>
      <c r="Q884" s="43">
        <f>'1 уровень'!R571</f>
        <v>0</v>
      </c>
      <c r="R884" s="43">
        <f>'1 уровень'!S571</f>
        <v>0</v>
      </c>
      <c r="S884" s="43">
        <f>'1 уровень'!T571</f>
        <v>0</v>
      </c>
      <c r="T884" s="43">
        <f>'1 уровень'!U571</f>
        <v>0</v>
      </c>
      <c r="U884" s="43">
        <f>'1 уровень'!V571</f>
        <v>0</v>
      </c>
      <c r="V884" s="43">
        <f>'1 уровень'!W571</f>
        <v>0</v>
      </c>
      <c r="W884" s="43"/>
      <c r="X884" s="43"/>
      <c r="Y884" s="43">
        <f>'1 уровень'!X574</f>
        <v>0</v>
      </c>
      <c r="Z884" s="965">
        <f>'1 уровень'!Y574</f>
        <v>0</v>
      </c>
      <c r="AA884" s="43">
        <f>'1 уровень'!Z574</f>
        <v>0</v>
      </c>
      <c r="AB884" s="1920"/>
      <c r="AD884" s="1929"/>
    </row>
    <row r="885" spans="1:30" s="915" customFormat="1" ht="30" x14ac:dyDescent="0.25">
      <c r="A885" s="27"/>
      <c r="B885" s="27">
        <v>1</v>
      </c>
      <c r="C885" s="1117" t="s">
        <v>299</v>
      </c>
      <c r="D885" s="43">
        <f>'1 уровень'!E572</f>
        <v>55000</v>
      </c>
      <c r="E885" s="43">
        <f>'1 уровень'!F572</f>
        <v>4583</v>
      </c>
      <c r="F885" s="43">
        <f>'1 уровень'!G572</f>
        <v>3719</v>
      </c>
      <c r="G885" s="43">
        <f>'1 уровень'!H572</f>
        <v>81.147719834169763</v>
      </c>
      <c r="H885" s="43">
        <f>'1 уровень'!I572</f>
        <v>0</v>
      </c>
      <c r="I885" s="43">
        <f>'1 уровень'!J572</f>
        <v>0</v>
      </c>
      <c r="J885" s="43">
        <f>'1 уровень'!K572</f>
        <v>0</v>
      </c>
      <c r="K885" s="43">
        <f>'1 уровень'!L572</f>
        <v>0</v>
      </c>
      <c r="L885" s="43">
        <f>'1 уровень'!M572</f>
        <v>0</v>
      </c>
      <c r="M885" s="43">
        <f>'1 уровень'!N572</f>
        <v>0</v>
      </c>
      <c r="N885" s="43">
        <f>'1 уровень'!O572</f>
        <v>0</v>
      </c>
      <c r="O885" s="43">
        <f>'1 уровень'!P572</f>
        <v>0</v>
      </c>
      <c r="P885" s="43">
        <f>'1 уровень'!Q572</f>
        <v>0</v>
      </c>
      <c r="Q885" s="43">
        <f>'1 уровень'!R572</f>
        <v>0</v>
      </c>
      <c r="R885" s="43">
        <f>'1 уровень'!S572</f>
        <v>0</v>
      </c>
      <c r="S885" s="43">
        <f>'1 уровень'!T572</f>
        <v>0</v>
      </c>
      <c r="T885" s="43">
        <f>'1 уровень'!U572</f>
        <v>0</v>
      </c>
      <c r="U885" s="43">
        <f>'1 уровень'!V572</f>
        <v>0</v>
      </c>
      <c r="V885" s="43">
        <f>'1 уровень'!W572</f>
        <v>0</v>
      </c>
      <c r="W885" s="43"/>
      <c r="X885" s="43"/>
      <c r="Y885" s="43" t="e">
        <f>'1 уровень'!#REF!</f>
        <v>#REF!</v>
      </c>
      <c r="Z885" s="965" t="e">
        <f>'1 уровень'!#REF!</f>
        <v>#REF!</v>
      </c>
      <c r="AA885" s="43" t="e">
        <f>'1 уровень'!#REF!</f>
        <v>#REF!</v>
      </c>
      <c r="AB885" s="1920"/>
      <c r="AD885" s="1929"/>
    </row>
    <row r="886" spans="1:30" s="915" customFormat="1" ht="30" x14ac:dyDescent="0.25">
      <c r="A886" s="27"/>
      <c r="B886" s="27">
        <v>1</v>
      </c>
      <c r="C886" s="1117" t="s">
        <v>356</v>
      </c>
      <c r="D886" s="43">
        <f>'1 уровень'!E573</f>
        <v>48108</v>
      </c>
      <c r="E886" s="43">
        <f>'1 уровень'!F573</f>
        <v>4009</v>
      </c>
      <c r="F886" s="43">
        <f>'1 уровень'!G573</f>
        <v>4177</v>
      </c>
      <c r="G886" s="43">
        <f>'1 уровень'!H573</f>
        <v>104.19057121476678</v>
      </c>
      <c r="H886" s="43">
        <f>'1 уровень'!I573</f>
        <v>0</v>
      </c>
      <c r="I886" s="43">
        <f>'1 уровень'!J573</f>
        <v>0</v>
      </c>
      <c r="J886" s="43">
        <f>'1 уровень'!K573</f>
        <v>0</v>
      </c>
      <c r="K886" s="43">
        <f>'1 уровень'!L573</f>
        <v>0</v>
      </c>
      <c r="L886" s="43">
        <f>'1 уровень'!M573</f>
        <v>0</v>
      </c>
      <c r="M886" s="43">
        <f>'1 уровень'!N573</f>
        <v>0</v>
      </c>
      <c r="N886" s="43">
        <f>'1 уровень'!O573</f>
        <v>0</v>
      </c>
      <c r="O886" s="43">
        <f>'1 уровень'!P573</f>
        <v>0</v>
      </c>
      <c r="P886" s="43">
        <f>'1 уровень'!Q573</f>
        <v>0</v>
      </c>
      <c r="Q886" s="43">
        <f>'1 уровень'!R573</f>
        <v>0</v>
      </c>
      <c r="R886" s="43">
        <f>'1 уровень'!S573</f>
        <v>0</v>
      </c>
      <c r="S886" s="43">
        <f>'1 уровень'!T573</f>
        <v>0</v>
      </c>
      <c r="T886" s="43">
        <f>'1 уровень'!U573</f>
        <v>0</v>
      </c>
      <c r="U886" s="43">
        <f>'1 уровень'!V573</f>
        <v>0</v>
      </c>
      <c r="V886" s="43">
        <f>'1 уровень'!W573</f>
        <v>0</v>
      </c>
      <c r="W886" s="43"/>
      <c r="X886" s="43"/>
      <c r="Y886" s="43"/>
      <c r="Z886" s="965"/>
      <c r="AA886" s="43"/>
      <c r="AB886" s="1920"/>
      <c r="AD886" s="1929"/>
    </row>
    <row r="887" spans="1:30" s="976" customFormat="1" ht="28.5" customHeight="1" x14ac:dyDescent="0.25">
      <c r="B887" s="27">
        <v>1</v>
      </c>
      <c r="C887" s="1117" t="s">
        <v>367</v>
      </c>
      <c r="D887" s="53">
        <f>'1 уровень'!E574</f>
        <v>500</v>
      </c>
      <c r="E887" s="53">
        <f>'1 уровень'!F574</f>
        <v>42</v>
      </c>
      <c r="F887" s="53">
        <f>'1 уровень'!G574</f>
        <v>28</v>
      </c>
      <c r="G887" s="53">
        <f>'1 уровень'!H574</f>
        <v>66.666666666666657</v>
      </c>
      <c r="H887" s="53">
        <f>'1 уровень'!I574</f>
        <v>0</v>
      </c>
      <c r="I887" s="53">
        <f>'1 уровень'!J574</f>
        <v>0</v>
      </c>
      <c r="J887" s="53">
        <f>'1 уровень'!K574</f>
        <v>0</v>
      </c>
      <c r="K887" s="53">
        <f>'1 уровень'!L574</f>
        <v>0</v>
      </c>
      <c r="L887" s="53">
        <f>'1 уровень'!M574</f>
        <v>0</v>
      </c>
      <c r="M887" s="53">
        <f>'1 уровень'!N574</f>
        <v>0</v>
      </c>
      <c r="N887" s="53">
        <f>'1 уровень'!O574</f>
        <v>0</v>
      </c>
      <c r="O887" s="53">
        <f>'1 уровень'!P574</f>
        <v>0</v>
      </c>
      <c r="P887" s="53">
        <f>'1 уровень'!Q574</f>
        <v>0</v>
      </c>
      <c r="Q887" s="53">
        <f>'1 уровень'!R574</f>
        <v>0</v>
      </c>
      <c r="R887" s="53">
        <f>'1 уровень'!S574</f>
        <v>0</v>
      </c>
      <c r="S887" s="53">
        <f>'1 уровень'!T574</f>
        <v>0</v>
      </c>
      <c r="T887" s="53">
        <f>'1 уровень'!U574</f>
        <v>0</v>
      </c>
      <c r="U887" s="53">
        <f>'1 уровень'!V574</f>
        <v>0</v>
      </c>
      <c r="V887" s="53">
        <f>'1 уровень'!W574</f>
        <v>0</v>
      </c>
      <c r="W887" s="53"/>
      <c r="X887" s="53"/>
      <c r="Y887" s="53" t="e">
        <f>'1 уровень'!X576</f>
        <v>#REF!</v>
      </c>
      <c r="Z887" s="1911" t="e">
        <f>'1 уровень'!Y576</f>
        <v>#REF!</v>
      </c>
      <c r="AA887" s="53" t="e">
        <f>'1 уровень'!Z576</f>
        <v>#REF!</v>
      </c>
      <c r="AB887" s="1920"/>
      <c r="AD887" s="1929"/>
    </row>
    <row r="888" spans="1:30" s="915" customFormat="1" x14ac:dyDescent="0.25">
      <c r="A888" s="27"/>
      <c r="B888" s="27">
        <v>1</v>
      </c>
      <c r="C888" s="1995" t="s">
        <v>319</v>
      </c>
      <c r="D888" s="43">
        <f>'1 уровень'!E575</f>
        <v>733839</v>
      </c>
      <c r="E888" s="43">
        <f>'1 уровень'!F575</f>
        <v>61154</v>
      </c>
      <c r="F888" s="43">
        <f>'1 уровень'!G575</f>
        <v>55607</v>
      </c>
      <c r="G888" s="43">
        <f>'1 уровень'!H575</f>
        <v>90.929456781240802</v>
      </c>
      <c r="H888" s="43">
        <f>'1 уровень'!I575</f>
        <v>0</v>
      </c>
      <c r="I888" s="43">
        <f>'1 уровень'!J575</f>
        <v>0</v>
      </c>
      <c r="J888" s="43">
        <f>'1 уровень'!K575</f>
        <v>0</v>
      </c>
      <c r="K888" s="43">
        <f>'1 уровень'!L575</f>
        <v>0</v>
      </c>
      <c r="L888" s="43">
        <f>'1 уровень'!M575</f>
        <v>0</v>
      </c>
      <c r="M888" s="43">
        <f>'1 уровень'!N575</f>
        <v>0</v>
      </c>
      <c r="N888" s="43">
        <f>'1 уровень'!O575</f>
        <v>0</v>
      </c>
      <c r="O888" s="43">
        <f>'1 уровень'!P575</f>
        <v>0</v>
      </c>
      <c r="P888" s="43">
        <f>'1 уровень'!Q575</f>
        <v>411358.83711000002</v>
      </c>
      <c r="Q888" s="43">
        <f>'1 уровень'!R575</f>
        <v>34279.903092500004</v>
      </c>
      <c r="R888" s="43">
        <f>'1 уровень'!S575</f>
        <v>32236.603429999999</v>
      </c>
      <c r="S888" s="43">
        <f>'1 уровень'!T575</f>
        <v>0</v>
      </c>
      <c r="T888" s="43">
        <f>'1 уровень'!U575</f>
        <v>-2043.2996625000033</v>
      </c>
      <c r="U888" s="43">
        <f>'1 уровень'!V575</f>
        <v>-1.1178699999999999</v>
      </c>
      <c r="V888" s="43">
        <f>'1 уровень'!W575</f>
        <v>32235.485559999997</v>
      </c>
      <c r="W888" s="43">
        <f t="shared" ref="W888:W889" si="137">R888/Q888*100</f>
        <v>94.039365697778038</v>
      </c>
      <c r="X888" s="43">
        <f t="shared" ref="X888:X889" si="138">V888/Q888*100</f>
        <v>94.036104690893069</v>
      </c>
      <c r="Y888" s="43">
        <f>'1 уровень'!X577</f>
        <v>0</v>
      </c>
      <c r="Z888" s="965" t="e">
        <f>'1 уровень'!Y577</f>
        <v>#REF!</v>
      </c>
      <c r="AA888" s="43">
        <f>'1 уровень'!Z577</f>
        <v>0</v>
      </c>
      <c r="AB888" s="1920"/>
      <c r="AD888" s="1929"/>
    </row>
    <row r="889" spans="1:30" s="915" customFormat="1" ht="29.25" x14ac:dyDescent="0.25">
      <c r="A889" s="27"/>
      <c r="B889" s="27">
        <v>1</v>
      </c>
      <c r="C889" s="1153" t="s">
        <v>165</v>
      </c>
      <c r="D889" s="43">
        <f>'1 уровень'!E576</f>
        <v>1179205.076923077</v>
      </c>
      <c r="E889" s="43">
        <f>'1 уровень'!F576</f>
        <v>98268.061538461538</v>
      </c>
      <c r="F889" s="43">
        <f>'1 уровень'!G576</f>
        <v>82474.778347578336</v>
      </c>
      <c r="G889" s="43">
        <f>'1 уровень'!H576</f>
        <v>1026.1097761105082</v>
      </c>
      <c r="H889" s="43">
        <f>'1 уровень'!I576</f>
        <v>0</v>
      </c>
      <c r="I889" s="43">
        <f>'1 уровень'!J576</f>
        <v>0</v>
      </c>
      <c r="J889" s="43">
        <f>'1 уровень'!K576</f>
        <v>0</v>
      </c>
      <c r="K889" s="43">
        <f>'1 уровень'!L576</f>
        <v>0</v>
      </c>
      <c r="L889" s="43">
        <f>'1 уровень'!M576</f>
        <v>0</v>
      </c>
      <c r="M889" s="43">
        <f>'1 уровень'!N576</f>
        <v>0</v>
      </c>
      <c r="N889" s="43">
        <f>'1 уровень'!O576</f>
        <v>0</v>
      </c>
      <c r="O889" s="43">
        <f>'1 уровень'!P576</f>
        <v>0</v>
      </c>
      <c r="P889" s="43">
        <f>'1 уровень'!Q576</f>
        <v>741150.87566999998</v>
      </c>
      <c r="Q889" s="43">
        <f>'1 уровень'!R576</f>
        <v>61762.572972499984</v>
      </c>
      <c r="R889" s="43">
        <f>'1 уровень'!S576</f>
        <v>50490.47338000001</v>
      </c>
      <c r="S889" s="43">
        <f>'1 уровень'!T576</f>
        <v>0</v>
      </c>
      <c r="T889" s="43">
        <f>'1 уровень'!U576</f>
        <v>-11272.099592499995</v>
      </c>
      <c r="U889" s="43">
        <f>'1 уровень'!V576</f>
        <v>-81.934640000000002</v>
      </c>
      <c r="V889" s="43">
        <f>'1 уровень'!W576</f>
        <v>50408.538740000004</v>
      </c>
      <c r="W889" s="43">
        <f t="shared" si="137"/>
        <v>81.749303744973645</v>
      </c>
      <c r="X889" s="43">
        <f t="shared" si="138"/>
        <v>81.616643080016431</v>
      </c>
      <c r="Y889" s="43">
        <f>'1 уровень'!X578</f>
        <v>12993.842105263158</v>
      </c>
      <c r="Z889" s="965">
        <f>'1 уровень'!Y578</f>
        <v>6715767.8500000015</v>
      </c>
      <c r="AA889" s="43">
        <f>'1 уровень'!Z578</f>
        <v>6715.767850000002</v>
      </c>
      <c r="AB889" s="1920"/>
      <c r="AD889" s="1929"/>
    </row>
    <row r="890" spans="1:30" s="915" customFormat="1" x14ac:dyDescent="0.25">
      <c r="A890" s="27"/>
      <c r="B890" s="27">
        <v>1</v>
      </c>
      <c r="C890" s="1154" t="s">
        <v>14</v>
      </c>
      <c r="D890" s="43">
        <f>'1 уровень'!E577</f>
        <v>0</v>
      </c>
      <c r="E890" s="43">
        <f>'1 уровень'!F577</f>
        <v>0</v>
      </c>
      <c r="F890" s="43">
        <f>'1 уровень'!G577</f>
        <v>0</v>
      </c>
      <c r="G890" s="43">
        <f>'1 уровень'!H577</f>
        <v>0</v>
      </c>
      <c r="H890" s="43">
        <f>'1 уровень'!I577</f>
        <v>0</v>
      </c>
      <c r="I890" s="43">
        <f>'1 уровень'!J577</f>
        <v>0</v>
      </c>
      <c r="J890" s="43">
        <f>'1 уровень'!K577</f>
        <v>0</v>
      </c>
      <c r="K890" s="43">
        <f>'1 уровень'!L577</f>
        <v>0</v>
      </c>
      <c r="L890" s="43">
        <f>'1 уровень'!M577</f>
        <v>0</v>
      </c>
      <c r="M890" s="43">
        <f>'1 уровень'!N577</f>
        <v>0</v>
      </c>
      <c r="N890" s="43">
        <f>'1 уровень'!O577</f>
        <v>0</v>
      </c>
      <c r="O890" s="43">
        <f>'1 уровень'!P577</f>
        <v>0</v>
      </c>
      <c r="P890" s="43">
        <f>'1 уровень'!Q577</f>
        <v>0</v>
      </c>
      <c r="Q890" s="43">
        <f>'1 уровень'!R577</f>
        <v>0</v>
      </c>
      <c r="R890" s="43">
        <f>'1 уровень'!S577</f>
        <v>0</v>
      </c>
      <c r="S890" s="43">
        <f>'1 уровень'!T577</f>
        <v>0</v>
      </c>
      <c r="T890" s="43">
        <f>'1 уровень'!U577</f>
        <v>0</v>
      </c>
      <c r="U890" s="43">
        <f>'1 уровень'!V577</f>
        <v>0</v>
      </c>
      <c r="V890" s="43">
        <f>'1 уровень'!W577</f>
        <v>0</v>
      </c>
      <c r="W890" s="43"/>
      <c r="X890" s="43"/>
      <c r="Y890" s="43" t="e">
        <f>'1 уровень'!X579</f>
        <v>#REF!</v>
      </c>
      <c r="Z890" s="965" t="e">
        <f>'1 уровень'!Y579</f>
        <v>#REF!</v>
      </c>
      <c r="AA890" s="43" t="e">
        <f>'1 уровень'!Z579</f>
        <v>#REF!</v>
      </c>
      <c r="AB890" s="1920"/>
      <c r="AD890" s="1929"/>
    </row>
    <row r="891" spans="1:30" s="915" customFormat="1" ht="29.25" x14ac:dyDescent="0.25">
      <c r="A891" s="27"/>
      <c r="B891" s="27">
        <v>1</v>
      </c>
      <c r="C891" s="1153" t="s">
        <v>198</v>
      </c>
      <c r="D891" s="43">
        <f>'1 уровень'!E578</f>
        <v>528202</v>
      </c>
      <c r="E891" s="43">
        <f>'1 уровень'!F578</f>
        <v>44019.333333333336</v>
      </c>
      <c r="F891" s="43">
        <f>'1 уровень'!G578</f>
        <v>39345.229629629626</v>
      </c>
      <c r="G891" s="43">
        <f>'1 уровень'!H578</f>
        <v>89.381702652538181</v>
      </c>
      <c r="H891" s="43">
        <f>'1 уровень'!I578</f>
        <v>0</v>
      </c>
      <c r="I891" s="43">
        <f>'1 уровень'!J578</f>
        <v>0</v>
      </c>
      <c r="J891" s="43">
        <f>'1 уровень'!K578</f>
        <v>0</v>
      </c>
      <c r="K891" s="43">
        <f>'1 уровень'!L578</f>
        <v>0</v>
      </c>
      <c r="L891" s="43">
        <f>'1 уровень'!M578</f>
        <v>0</v>
      </c>
      <c r="M891" s="43">
        <f>'1 уровень'!N578</f>
        <v>0</v>
      </c>
      <c r="N891" s="43">
        <f>'1 уровень'!O578</f>
        <v>0</v>
      </c>
      <c r="O891" s="43">
        <f>'1 уровень'!P578</f>
        <v>0</v>
      </c>
      <c r="P891" s="43">
        <f>'1 уровень'!Q578</f>
        <v>0</v>
      </c>
      <c r="Q891" s="43">
        <f>'1 уровень'!R578</f>
        <v>0</v>
      </c>
      <c r="R891" s="43">
        <f>'1 уровень'!S578</f>
        <v>0</v>
      </c>
      <c r="S891" s="43">
        <f>'1 уровень'!T578</f>
        <v>0</v>
      </c>
      <c r="T891" s="43">
        <f>'1 уровень'!U578</f>
        <v>0</v>
      </c>
      <c r="U891" s="43">
        <f>'1 уровень'!V578</f>
        <v>0</v>
      </c>
      <c r="V891" s="43">
        <f>'1 уровень'!W578</f>
        <v>0</v>
      </c>
      <c r="W891" s="43"/>
      <c r="X891" s="43"/>
      <c r="Y891" s="43">
        <f>'1 уровень'!X580</f>
        <v>3349</v>
      </c>
      <c r="Z891" s="965">
        <f>'1 уровень'!Y580</f>
        <v>2258029.7600000002</v>
      </c>
      <c r="AA891" s="43">
        <f>'1 уровень'!Z580</f>
        <v>2258.0297599999999</v>
      </c>
      <c r="AB891" s="1920"/>
      <c r="AD891" s="1929"/>
    </row>
    <row r="892" spans="1:30" s="915" customFormat="1" ht="32.25" customHeight="1" x14ac:dyDescent="0.25">
      <c r="A892" s="27">
        <v>1</v>
      </c>
      <c r="B892" s="27">
        <v>1</v>
      </c>
      <c r="C892" s="1153" t="s">
        <v>157</v>
      </c>
      <c r="D892" s="30">
        <f>'1 уровень'!E579</f>
        <v>193206.94117647057</v>
      </c>
      <c r="E892" s="30">
        <f>'1 уровень'!F579</f>
        <v>16100.186274509804</v>
      </c>
      <c r="F892" s="30">
        <f>'1 уровень'!G579</f>
        <v>12153.539999999999</v>
      </c>
      <c r="G892" s="30">
        <f>'1 уровень'!H579</f>
        <v>75.486952714589222</v>
      </c>
      <c r="H892" s="30">
        <f>'1 уровень'!I579</f>
        <v>0</v>
      </c>
      <c r="I892" s="30">
        <f>'1 уровень'!J579</f>
        <v>0</v>
      </c>
      <c r="J892" s="30">
        <f>'1 уровень'!K579</f>
        <v>0</v>
      </c>
      <c r="K892" s="30">
        <f>'1 уровень'!L579</f>
        <v>0</v>
      </c>
      <c r="L892" s="30">
        <f>'1 уровень'!M579</f>
        <v>0</v>
      </c>
      <c r="M892" s="30">
        <f>'1 уровень'!N579</f>
        <v>0</v>
      </c>
      <c r="N892" s="30">
        <f>'1 уровень'!O579</f>
        <v>0</v>
      </c>
      <c r="O892" s="30">
        <f>'1 уровень'!P579</f>
        <v>0</v>
      </c>
      <c r="P892" s="30">
        <f>'1 уровень'!Q579</f>
        <v>0</v>
      </c>
      <c r="Q892" s="30">
        <f>'1 уровень'!R579</f>
        <v>0</v>
      </c>
      <c r="R892" s="30">
        <f>'1 уровень'!S579</f>
        <v>0</v>
      </c>
      <c r="S892" s="30">
        <f>'1 уровень'!T579</f>
        <v>0</v>
      </c>
      <c r="T892" s="30">
        <f>'1 уровень'!U579</f>
        <v>0</v>
      </c>
      <c r="U892" s="30">
        <f>'1 уровень'!V579</f>
        <v>0</v>
      </c>
      <c r="V892" s="30">
        <f>'1 уровень'!W579</f>
        <v>0</v>
      </c>
      <c r="W892" s="30"/>
      <c r="X892" s="30"/>
      <c r="Y892" s="30" t="e">
        <f>'1 уровень'!X581</f>
        <v>#REF!</v>
      </c>
      <c r="Z892" s="921" t="e">
        <f>'1 уровень'!Y581</f>
        <v>#REF!</v>
      </c>
      <c r="AA892" s="30" t="e">
        <f>'1 уровень'!Z581</f>
        <v>#REF!</v>
      </c>
      <c r="AB892" s="1920"/>
      <c r="AD892" s="1929"/>
    </row>
    <row r="893" spans="1:30" ht="29.25" x14ac:dyDescent="0.25">
      <c r="A893" s="27">
        <v>1</v>
      </c>
      <c r="B893" s="27">
        <v>1</v>
      </c>
      <c r="C893" s="1153" t="s">
        <v>158</v>
      </c>
      <c r="D893" s="43">
        <f>'1 уровень'!E580</f>
        <v>103708</v>
      </c>
      <c r="E893" s="43">
        <f>'1 уровень'!F580</f>
        <v>8642</v>
      </c>
      <c r="F893" s="43">
        <f>'1 уровень'!G580</f>
        <v>7924</v>
      </c>
      <c r="G893" s="43">
        <f>'1 уровень'!H580</f>
        <v>91.691738023605652</v>
      </c>
      <c r="H893" s="43">
        <f>'1 уровень'!I580</f>
        <v>0</v>
      </c>
      <c r="I893" s="43">
        <f>'1 уровень'!J580</f>
        <v>0</v>
      </c>
      <c r="J893" s="43">
        <f>'1 уровень'!K580</f>
        <v>0</v>
      </c>
      <c r="K893" s="43">
        <f>'1 уровень'!L580</f>
        <v>0</v>
      </c>
      <c r="L893" s="43">
        <f>'1 уровень'!M580</f>
        <v>0</v>
      </c>
      <c r="M893" s="43">
        <f>'1 уровень'!N580</f>
        <v>0</v>
      </c>
      <c r="N893" s="43">
        <f>'1 уровень'!O580</f>
        <v>0</v>
      </c>
      <c r="O893" s="43">
        <f>'1 уровень'!P580</f>
        <v>0</v>
      </c>
      <c r="P893" s="43">
        <f>'1 уровень'!Q580</f>
        <v>0</v>
      </c>
      <c r="Q893" s="43">
        <f>'1 уровень'!R580</f>
        <v>0</v>
      </c>
      <c r="R893" s="43">
        <f>'1 уровень'!S580</f>
        <v>0</v>
      </c>
      <c r="S893" s="43">
        <f>'1 уровень'!T580</f>
        <v>0</v>
      </c>
      <c r="T893" s="43">
        <f>'1 уровень'!U580</f>
        <v>0</v>
      </c>
      <c r="U893" s="43">
        <f>'1 уровень'!V580</f>
        <v>0</v>
      </c>
      <c r="V893" s="43">
        <f>'1 уровень'!W580</f>
        <v>0</v>
      </c>
      <c r="W893" s="43"/>
      <c r="X893" s="43"/>
      <c r="Y893" s="43" t="e">
        <f>'1 уровень'!#REF!</f>
        <v>#REF!</v>
      </c>
      <c r="Z893" s="965" t="e">
        <f>'1 уровень'!#REF!</f>
        <v>#REF!</v>
      </c>
      <c r="AA893" s="43" t="e">
        <f>'1 уровень'!#REF!</f>
        <v>#REF!</v>
      </c>
      <c r="AB893" s="1920"/>
      <c r="AD893" s="1929"/>
    </row>
    <row r="894" spans="1:30" x14ac:dyDescent="0.25">
      <c r="A894" s="27">
        <v>1</v>
      </c>
      <c r="B894" s="27">
        <v>1</v>
      </c>
      <c r="C894" s="1122" t="s">
        <v>166</v>
      </c>
      <c r="D894" s="43">
        <f>'1 уровень'!E581</f>
        <v>1194680.8512820513</v>
      </c>
      <c r="E894" s="43">
        <f>'1 уровень'!F581</f>
        <v>99557.709401709406</v>
      </c>
      <c r="F894" s="43">
        <f>'1 уровень'!G581</f>
        <v>83135.278347578351</v>
      </c>
      <c r="G894" s="43">
        <f>'1 уровень'!H581</f>
        <v>83.504611392908274</v>
      </c>
      <c r="H894" s="43">
        <f>'1 уровень'!I581</f>
        <v>0</v>
      </c>
      <c r="I894" s="43">
        <f>'1 уровень'!J581</f>
        <v>0</v>
      </c>
      <c r="J894" s="43">
        <f>'1 уровень'!K581</f>
        <v>0</v>
      </c>
      <c r="K894" s="43">
        <f>'1 уровень'!L581</f>
        <v>0</v>
      </c>
      <c r="L894" s="43">
        <f>'1 уровень'!M581</f>
        <v>0</v>
      </c>
      <c r="M894" s="43">
        <f>'1 уровень'!N581</f>
        <v>0</v>
      </c>
      <c r="N894" s="43">
        <f>'1 уровень'!O581</f>
        <v>0</v>
      </c>
      <c r="O894" s="43">
        <f>'1 уровень'!P581</f>
        <v>0</v>
      </c>
      <c r="P894" s="43">
        <f>'1 уровень'!Q581</f>
        <v>1163647.6005799999</v>
      </c>
      <c r="Q894" s="43">
        <f>'1 уровень'!R581</f>
        <v>96970.633381666674</v>
      </c>
      <c r="R894" s="43">
        <f>'1 уровень'!S581</f>
        <v>83655.234129999997</v>
      </c>
      <c r="S894" s="43">
        <f>'1 уровень'!T581</f>
        <v>0</v>
      </c>
      <c r="T894" s="43">
        <f>'1 уровень'!U581</f>
        <v>-13315.399251666664</v>
      </c>
      <c r="U894" s="43">
        <f>'1 уровень'!V581</f>
        <v>-83.052509999999998</v>
      </c>
      <c r="V894" s="43">
        <f>'1 уровень'!W581</f>
        <v>83572.181619999988</v>
      </c>
      <c r="W894" s="43">
        <f t="shared" ref="W894" si="139">R894/Q894*100</f>
        <v>86.26862712213233</v>
      </c>
      <c r="X894" s="43">
        <f t="shared" ref="X894" si="140">V894/Q894*100</f>
        <v>86.182980048267069</v>
      </c>
      <c r="Y894" s="43" t="e">
        <f>'1 уровень'!X584</f>
        <v>#REF!</v>
      </c>
      <c r="Z894" s="965" t="e">
        <f>'1 уровень'!Y584</f>
        <v>#REF!</v>
      </c>
      <c r="AA894" s="43" t="e">
        <f>'1 уровень'!Z584</f>
        <v>#REF!</v>
      </c>
      <c r="AB894" s="1920"/>
      <c r="AD894" s="1929"/>
    </row>
    <row r="895" spans="1:30" s="915" customFormat="1" x14ac:dyDescent="0.25">
      <c r="A895" s="27">
        <v>1</v>
      </c>
      <c r="B895" s="27">
        <v>1</v>
      </c>
      <c r="C895" s="1126" t="s">
        <v>318</v>
      </c>
      <c r="D895" s="52">
        <f>'1 уровень'!E582</f>
        <v>1164680.8512820513</v>
      </c>
      <c r="E895" s="52">
        <f>'1 уровень'!F582</f>
        <v>97057.709401709406</v>
      </c>
      <c r="F895" s="52">
        <f>'1 уровень'!G582</f>
        <v>81009.478347578348</v>
      </c>
      <c r="G895" s="52">
        <f>'1 уровень'!H582</f>
        <v>83.465269113544096</v>
      </c>
      <c r="H895" s="52">
        <f>'1 уровень'!I582</f>
        <v>0</v>
      </c>
      <c r="I895" s="52">
        <f>'1 уровень'!J582</f>
        <v>0</v>
      </c>
      <c r="J895" s="52">
        <f>'1 уровень'!K582</f>
        <v>0</v>
      </c>
      <c r="K895" s="52">
        <f>'1 уровень'!L582</f>
        <v>0</v>
      </c>
      <c r="L895" s="52">
        <f>'1 уровень'!M582</f>
        <v>0</v>
      </c>
      <c r="M895" s="52">
        <f>'1 уровень'!N582</f>
        <v>0</v>
      </c>
      <c r="N895" s="52">
        <f>'1 уровень'!O582</f>
        <v>0</v>
      </c>
      <c r="O895" s="52">
        <f>'1 уровень'!P582</f>
        <v>0</v>
      </c>
      <c r="P895" s="52">
        <f>'1 уровень'!Q582</f>
        <v>0</v>
      </c>
      <c r="Q895" s="52">
        <f>'1 уровень'!R582</f>
        <v>0</v>
      </c>
      <c r="R895" s="52">
        <f>'1 уровень'!S582</f>
        <v>0</v>
      </c>
      <c r="S895" s="52">
        <f>'1 уровень'!T582</f>
        <v>0</v>
      </c>
      <c r="T895" s="52">
        <f>'1 уровень'!U582</f>
        <v>0</v>
      </c>
      <c r="U895" s="52">
        <f>'1 уровень'!V582</f>
        <v>0</v>
      </c>
      <c r="V895" s="52">
        <f>'1 уровень'!W582</f>
        <v>0</v>
      </c>
      <c r="W895" s="52"/>
      <c r="X895" s="52"/>
      <c r="Y895" s="52">
        <f>'1 уровень'!X585</f>
        <v>0</v>
      </c>
      <c r="Z895" s="1910">
        <f>'1 уровень'!Y585</f>
        <v>0</v>
      </c>
      <c r="AA895" s="52">
        <f>'1 уровень'!Z585</f>
        <v>0</v>
      </c>
      <c r="AB895" s="1920"/>
      <c r="AD895" s="1929"/>
    </row>
    <row r="896" spans="1:30" x14ac:dyDescent="0.25">
      <c r="A896" s="27">
        <v>1</v>
      </c>
      <c r="B896" s="27">
        <v>1</v>
      </c>
      <c r="C896" s="1131" t="s">
        <v>31</v>
      </c>
      <c r="D896" s="53">
        <f>'1 уровень'!E583</f>
        <v>0</v>
      </c>
      <c r="E896" s="53">
        <f>'1 уровень'!F583</f>
        <v>0</v>
      </c>
      <c r="F896" s="53">
        <f>'1 уровень'!G583</f>
        <v>0</v>
      </c>
      <c r="G896" s="53">
        <f>'1 уровень'!H583</f>
        <v>0</v>
      </c>
      <c r="H896" s="53">
        <f>'1 уровень'!I583</f>
        <v>0</v>
      </c>
      <c r="I896" s="53">
        <f>'1 уровень'!J583</f>
        <v>0</v>
      </c>
      <c r="J896" s="53">
        <f>'1 уровень'!K583</f>
        <v>0</v>
      </c>
      <c r="K896" s="53">
        <f>'1 уровень'!L583</f>
        <v>0</v>
      </c>
      <c r="L896" s="53">
        <f>'1 уровень'!M583</f>
        <v>0</v>
      </c>
      <c r="M896" s="53">
        <f>'1 уровень'!N583</f>
        <v>0</v>
      </c>
      <c r="N896" s="53">
        <f>'1 уровень'!O583</f>
        <v>0</v>
      </c>
      <c r="O896" s="53">
        <f>'1 уровень'!P583</f>
        <v>0</v>
      </c>
      <c r="P896" s="53">
        <f>'1 уровень'!Q583</f>
        <v>0</v>
      </c>
      <c r="Q896" s="53">
        <f>'1 уровень'!R583</f>
        <v>0</v>
      </c>
      <c r="R896" s="53">
        <f>'1 уровень'!S583</f>
        <v>0</v>
      </c>
      <c r="S896" s="53">
        <f>'1 уровень'!T583</f>
        <v>0</v>
      </c>
      <c r="T896" s="53">
        <f>'1 уровень'!U583</f>
        <v>0</v>
      </c>
      <c r="U896" s="53">
        <f>'1 уровень'!V583</f>
        <v>0</v>
      </c>
      <c r="V896" s="53">
        <f>'1 уровень'!W583</f>
        <v>0</v>
      </c>
      <c r="W896" s="53"/>
      <c r="X896" s="53"/>
      <c r="Y896" s="53">
        <f>'1 уровень'!X586</f>
        <v>130</v>
      </c>
      <c r="Z896" s="1911">
        <f>'1 уровень'!Y586</f>
        <v>9132795.4199999981</v>
      </c>
      <c r="AA896" s="53">
        <f>'1 уровень'!Z586</f>
        <v>9132.7954199999967</v>
      </c>
      <c r="AB896" s="1920"/>
      <c r="AD896" s="1929"/>
    </row>
    <row r="897" spans="1:196" ht="29.25" x14ac:dyDescent="0.25">
      <c r="A897" s="27">
        <v>1</v>
      </c>
      <c r="B897" s="27">
        <v>1</v>
      </c>
      <c r="C897" s="2534" t="s">
        <v>205</v>
      </c>
      <c r="D897" s="53">
        <f>'1 уровень'!E584</f>
        <v>3289</v>
      </c>
      <c r="E897" s="53">
        <f>'1 уровень'!F584</f>
        <v>274.75</v>
      </c>
      <c r="F897" s="53">
        <f>'1 уровень'!G584</f>
        <v>189</v>
      </c>
      <c r="G897" s="53">
        <f>'1 уровень'!H584</f>
        <v>68.789808917197448</v>
      </c>
      <c r="H897" s="53">
        <f>'1 уровень'!I584</f>
        <v>10.257525083612039</v>
      </c>
      <c r="I897" s="53">
        <f>'1 уровень'!J584</f>
        <v>12.62962962962963</v>
      </c>
      <c r="J897" s="53">
        <f>'1 уровень'!K584</f>
        <v>33737</v>
      </c>
      <c r="K897" s="53">
        <f>'1 уровень'!L584</f>
        <v>2812.0833333333335</v>
      </c>
      <c r="L897" s="53">
        <f>'1 уровень'!M584</f>
        <v>2387</v>
      </c>
      <c r="M897" s="53">
        <f>'1 уровень'!N584</f>
        <v>84.883686472069925</v>
      </c>
      <c r="N897" s="53">
        <f>'1 уровень'!O584</f>
        <v>102</v>
      </c>
      <c r="O897" s="53">
        <f>'1 уровень'!P584</f>
        <v>280.8235294117647</v>
      </c>
      <c r="P897" s="53">
        <f>'1 уровень'!Q584</f>
        <v>0</v>
      </c>
      <c r="Q897" s="53">
        <f>'1 уровень'!R584</f>
        <v>0</v>
      </c>
      <c r="R897" s="53">
        <f>'1 уровень'!S584</f>
        <v>0</v>
      </c>
      <c r="S897" s="53">
        <f>'1 уровень'!T584</f>
        <v>0</v>
      </c>
      <c r="T897" s="53">
        <f>'1 уровень'!U584</f>
        <v>0</v>
      </c>
      <c r="U897" s="53">
        <f>'1 уровень'!V584</f>
        <v>0</v>
      </c>
      <c r="V897" s="53">
        <f>'1 уровень'!W584</f>
        <v>0</v>
      </c>
      <c r="W897" s="53"/>
      <c r="X897" s="53"/>
      <c r="Y897" s="53" t="e">
        <f>'1 уровень'!X587</f>
        <v>#REF!</v>
      </c>
      <c r="Z897" s="1911" t="e">
        <f>'1 уровень'!Y587</f>
        <v>#REF!</v>
      </c>
      <c r="AA897" s="53" t="e">
        <f>'1 уровень'!Z587</f>
        <v>#REF!</v>
      </c>
      <c r="AB897" s="1920"/>
      <c r="AD897" s="1929"/>
    </row>
    <row r="898" spans="1:196" x14ac:dyDescent="0.25">
      <c r="C898" s="2534" t="s">
        <v>16</v>
      </c>
      <c r="D898" s="53">
        <f>'1 уровень'!E585</f>
        <v>12603</v>
      </c>
      <c r="E898" s="53">
        <f>'1 уровень'!F585</f>
        <v>1051.5</v>
      </c>
      <c r="F898" s="53">
        <f>'1 уровень'!G585</f>
        <v>996</v>
      </c>
      <c r="G898" s="53">
        <f>'1 уровень'!H585</f>
        <v>94.721825962910131</v>
      </c>
      <c r="H898" s="53">
        <f>'1 уровень'!I585</f>
        <v>8.1963818138538436</v>
      </c>
      <c r="I898" s="53">
        <f>'1 уровень'!J585</f>
        <v>6.4287148594377506</v>
      </c>
      <c r="J898" s="53">
        <f>'1 уровень'!K585</f>
        <v>103299</v>
      </c>
      <c r="K898" s="53">
        <f>'1 уровень'!L585</f>
        <v>8609.25</v>
      </c>
      <c r="L898" s="53">
        <f>'1 уровень'!M585</f>
        <v>6403</v>
      </c>
      <c r="M898" s="53">
        <f>'1 уровень'!N585</f>
        <v>74.37349362604175</v>
      </c>
      <c r="N898" s="53">
        <f>'1 уровень'!O585</f>
        <v>409</v>
      </c>
      <c r="O898" s="53">
        <f>'1 уровень'!P585</f>
        <v>187.86308068459658</v>
      </c>
      <c r="P898" s="53">
        <f>'1 уровень'!Q585</f>
        <v>0</v>
      </c>
      <c r="Q898" s="53">
        <f>'1 уровень'!R585</f>
        <v>0</v>
      </c>
      <c r="R898" s="53">
        <f>'1 уровень'!S585</f>
        <v>0</v>
      </c>
      <c r="S898" s="53">
        <f>'1 уровень'!T585</f>
        <v>0</v>
      </c>
      <c r="T898" s="53">
        <f>'1 уровень'!U585</f>
        <v>0</v>
      </c>
      <c r="U898" s="53">
        <f>'1 уровень'!V585</f>
        <v>0</v>
      </c>
      <c r="V898" s="53">
        <f>'1 уровень'!W585</f>
        <v>0</v>
      </c>
      <c r="W898" s="53"/>
      <c r="X898" s="53"/>
      <c r="Y898" s="53"/>
      <c r="Z898" s="1911"/>
      <c r="AA898" s="53"/>
      <c r="AB898" s="1920"/>
      <c r="AD898" s="1929"/>
    </row>
    <row r="899" spans="1:196" ht="29.25" x14ac:dyDescent="0.25">
      <c r="C899" s="2534" t="s">
        <v>173</v>
      </c>
      <c r="D899" s="53">
        <f>'1 уровень'!E586</f>
        <v>15892</v>
      </c>
      <c r="E899" s="53">
        <f>'1 уровень'!F586</f>
        <v>1326.2500000000002</v>
      </c>
      <c r="F899" s="53">
        <f>'1 уровень'!G586</f>
        <v>1185</v>
      </c>
      <c r="G899" s="53">
        <f>'1 уровень'!H586</f>
        <v>89.349670122525907</v>
      </c>
      <c r="H899" s="53">
        <f>'1 уровень'!I586</f>
        <v>8.6229549458847217</v>
      </c>
      <c r="I899" s="53">
        <f>'1 уровень'!J586</f>
        <v>7.4177215189873413</v>
      </c>
      <c r="J899" s="53">
        <f>'1 уровень'!K586</f>
        <v>137036</v>
      </c>
      <c r="K899" s="53">
        <f>'1 уровень'!L586</f>
        <v>11421.333333333334</v>
      </c>
      <c r="L899" s="53">
        <f>'1 уровень'!M586</f>
        <v>8790</v>
      </c>
      <c r="M899" s="53">
        <f>'1 уровень'!N586</f>
        <v>76.961242120009331</v>
      </c>
      <c r="N899" s="53">
        <f>'1 уровень'!O586</f>
        <v>511</v>
      </c>
      <c r="O899" s="53">
        <f>'1 уровень'!P586</f>
        <v>206.41878669275928</v>
      </c>
      <c r="P899" s="53">
        <f>'1 уровень'!Q586</f>
        <v>575824.73911199998</v>
      </c>
      <c r="Q899" s="53">
        <f>'1 уровень'!R586</f>
        <v>47985.394926000001</v>
      </c>
      <c r="R899" s="53">
        <f>'1 уровень'!S586</f>
        <v>36265.358579999993</v>
      </c>
      <c r="S899" s="53">
        <f>'1 уровень'!T586</f>
        <v>0</v>
      </c>
      <c r="T899" s="53">
        <f>'1 уровень'!U586</f>
        <v>-11720.036345999997</v>
      </c>
      <c r="U899" s="53">
        <f>'1 уровень'!V586</f>
        <v>-135.80092000000002</v>
      </c>
      <c r="V899" s="53">
        <f>'1 уровень'!W586</f>
        <v>36129.557659999999</v>
      </c>
      <c r="W899" s="53">
        <f t="shared" ref="W899" si="141">R899/Q899*100</f>
        <v>75.575826011072962</v>
      </c>
      <c r="X899" s="53">
        <f t="shared" ref="X899" si="142">V899/Q899*100</f>
        <v>75.292821317229311</v>
      </c>
      <c r="Y899" s="53"/>
      <c r="Z899" s="1911"/>
      <c r="AA899" s="53"/>
      <c r="AB899" s="1920"/>
      <c r="AD899" s="1929"/>
    </row>
    <row r="900" spans="1:196" ht="30" x14ac:dyDescent="0.25">
      <c r="B900" s="27">
        <v>1</v>
      </c>
      <c r="C900" s="1137" t="s">
        <v>370</v>
      </c>
      <c r="D900" s="53">
        <f>'1 уровень'!E587</f>
        <v>1300</v>
      </c>
      <c r="E900" s="53">
        <f>'1 уровень'!F587</f>
        <v>108.33333333333333</v>
      </c>
      <c r="F900" s="53">
        <f>'1 уровень'!G587</f>
        <v>52</v>
      </c>
      <c r="G900" s="53">
        <f>'1 уровень'!H587</f>
        <v>48.000000000000007</v>
      </c>
      <c r="H900" s="53">
        <f>'1 уровень'!I587</f>
        <v>21</v>
      </c>
      <c r="I900" s="53">
        <f>'1 уровень'!J587</f>
        <v>14.711538461538462</v>
      </c>
      <c r="J900" s="53">
        <f>'1 уровень'!K587</f>
        <v>27300</v>
      </c>
      <c r="K900" s="53">
        <f>'1 уровень'!L587</f>
        <v>2275</v>
      </c>
      <c r="L900" s="53">
        <f>'1 уровень'!M587</f>
        <v>765</v>
      </c>
      <c r="M900" s="53">
        <f>'1 уровень'!N587</f>
        <v>33.626373626373628</v>
      </c>
      <c r="N900" s="53">
        <f>'1 уровень'!O587</f>
        <v>91</v>
      </c>
      <c r="O900" s="53">
        <f>'1 уровень'!P587</f>
        <v>100.87912087912088</v>
      </c>
      <c r="P900" s="53">
        <f>'1 уровень'!Q587</f>
        <v>0</v>
      </c>
      <c r="Q900" s="53">
        <f>'1 уровень'!R587</f>
        <v>0</v>
      </c>
      <c r="R900" s="53">
        <f>'1 уровень'!S587</f>
        <v>0</v>
      </c>
      <c r="S900" s="53">
        <f>'1 уровень'!T587</f>
        <v>0</v>
      </c>
      <c r="T900" s="53">
        <f>'1 уровень'!U587</f>
        <v>0</v>
      </c>
      <c r="U900" s="53">
        <f>'1 уровень'!V587</f>
        <v>0</v>
      </c>
      <c r="V900" s="53">
        <f>'1 уровень'!W587</f>
        <v>0</v>
      </c>
      <c r="W900" s="53"/>
      <c r="X900" s="53"/>
      <c r="Y900" s="53">
        <f>'1 уровень'!X588</f>
        <v>0</v>
      </c>
      <c r="Z900" s="1911">
        <f>'1 уровень'!Y588</f>
        <v>0</v>
      </c>
      <c r="AA900" s="53">
        <f>'1 уровень'!Z588</f>
        <v>0</v>
      </c>
      <c r="AB900" s="1920"/>
      <c r="AD900" s="1929"/>
    </row>
    <row r="901" spans="1:196" ht="30" x14ac:dyDescent="0.25">
      <c r="A901" s="27">
        <v>1</v>
      </c>
      <c r="B901" s="27">
        <v>1</v>
      </c>
      <c r="C901" s="1137" t="s">
        <v>328</v>
      </c>
      <c r="D901" s="52">
        <f>'1 уровень'!E588</f>
        <v>100</v>
      </c>
      <c r="E901" s="52">
        <f>'1 уровень'!F588</f>
        <v>8.3333333333333339</v>
      </c>
      <c r="F901" s="52">
        <f>'1 уровень'!G588</f>
        <v>0</v>
      </c>
      <c r="G901" s="52">
        <f>'1 уровень'!H588</f>
        <v>0</v>
      </c>
      <c r="H901" s="52">
        <f>'1 уровень'!I588</f>
        <v>0</v>
      </c>
      <c r="I901" s="52">
        <f>'1 уровень'!J588</f>
        <v>0</v>
      </c>
      <c r="J901" s="52">
        <f>'1 уровень'!K588</f>
        <v>0</v>
      </c>
      <c r="K901" s="52">
        <f>'1 уровень'!L588</f>
        <v>0</v>
      </c>
      <c r="L901" s="52">
        <f>'1 уровень'!M588</f>
        <v>0</v>
      </c>
      <c r="M901" s="52">
        <f>'1 уровень'!N588</f>
        <v>0</v>
      </c>
      <c r="N901" s="52">
        <f>'1 уровень'!O588</f>
        <v>0</v>
      </c>
      <c r="O901" s="52">
        <f>'1 уровень'!P588</f>
        <v>0</v>
      </c>
      <c r="P901" s="52">
        <f>'1 уровень'!Q588</f>
        <v>329.19600000000003</v>
      </c>
      <c r="Q901" s="52">
        <f>'1 уровень'!R588</f>
        <v>27.433000000000003</v>
      </c>
      <c r="R901" s="52">
        <f>'1 уровень'!S588</f>
        <v>0</v>
      </c>
      <c r="S901" s="52">
        <f>'1 уровень'!T588</f>
        <v>0</v>
      </c>
      <c r="T901" s="52">
        <f>'1 уровень'!U588</f>
        <v>-27.433000000000003</v>
      </c>
      <c r="U901" s="52">
        <f>'1 уровень'!V588</f>
        <v>0</v>
      </c>
      <c r="V901" s="52">
        <f>'1 уровень'!W588</f>
        <v>0</v>
      </c>
      <c r="W901" s="52"/>
      <c r="X901" s="52"/>
      <c r="Y901" s="52">
        <f>'1 уровень'!X589</f>
        <v>193</v>
      </c>
      <c r="Z901" s="1910">
        <f>'1 уровень'!Y589</f>
        <v>1240025</v>
      </c>
      <c r="AA901" s="52">
        <f>'1 уровень'!Z589</f>
        <v>1240.0250000000001</v>
      </c>
      <c r="AB901" s="1920"/>
      <c r="AD901" s="1929"/>
    </row>
    <row r="902" spans="1:196" ht="30" x14ac:dyDescent="0.25">
      <c r="A902" s="27">
        <v>1</v>
      </c>
      <c r="B902" s="27">
        <v>1</v>
      </c>
      <c r="C902" s="1140" t="s">
        <v>295</v>
      </c>
      <c r="D902" s="52">
        <f>'1 уровень'!E589</f>
        <v>6780</v>
      </c>
      <c r="E902" s="52">
        <f>'1 уровень'!F589</f>
        <v>565</v>
      </c>
      <c r="F902" s="52">
        <f>'1 уровень'!G589</f>
        <v>382</v>
      </c>
      <c r="G902" s="52">
        <f>'1 уровень'!H589</f>
        <v>67.610619469026545</v>
      </c>
      <c r="H902" s="52">
        <f>'1 уровень'!I589</f>
        <v>0</v>
      </c>
      <c r="I902" s="52">
        <f>'1 уровень'!J589</f>
        <v>0</v>
      </c>
      <c r="J902" s="52">
        <f>'1 уровень'!K589</f>
        <v>0</v>
      </c>
      <c r="K902" s="52">
        <f>'1 уровень'!L589</f>
        <v>0</v>
      </c>
      <c r="L902" s="52">
        <f>'1 уровень'!M589</f>
        <v>0</v>
      </c>
      <c r="M902" s="52">
        <f>'1 уровень'!N589</f>
        <v>0</v>
      </c>
      <c r="N902" s="52">
        <f>'1 уровень'!O589</f>
        <v>0</v>
      </c>
      <c r="O902" s="52">
        <f>'1 уровень'!P589</f>
        <v>0</v>
      </c>
      <c r="P902" s="52">
        <f>'1 уровень'!Q589</f>
        <v>0</v>
      </c>
      <c r="Q902" s="52">
        <f>'1 уровень'!R589</f>
        <v>0</v>
      </c>
      <c r="R902" s="52">
        <f>'1 уровень'!S589</f>
        <v>0</v>
      </c>
      <c r="S902" s="52">
        <f>'1 уровень'!T589</f>
        <v>0</v>
      </c>
      <c r="T902" s="52">
        <f>'1 уровень'!U589</f>
        <v>0</v>
      </c>
      <c r="U902" s="52">
        <f>'1 уровень'!V589</f>
        <v>0</v>
      </c>
      <c r="V902" s="52">
        <f>'1 уровень'!W589</f>
        <v>0</v>
      </c>
      <c r="W902" s="52"/>
      <c r="X902" s="52"/>
      <c r="Y902" s="52">
        <f>'1 уровень'!X590</f>
        <v>1211</v>
      </c>
      <c r="Z902" s="1910">
        <f>'1 уровень'!Y590</f>
        <v>8169406</v>
      </c>
      <c r="AA902" s="52">
        <f>'1 уровень'!Z590</f>
        <v>8169.4059999999999</v>
      </c>
      <c r="AB902" s="1920"/>
      <c r="AC902" s="915"/>
      <c r="AD902" s="1929"/>
      <c r="AE902" s="915"/>
      <c r="AF902" s="915"/>
      <c r="AG902" s="915"/>
      <c r="AH902" s="915"/>
      <c r="AI902" s="915"/>
      <c r="AJ902" s="915"/>
      <c r="AK902" s="915"/>
      <c r="AL902" s="915"/>
      <c r="AM902" s="915"/>
      <c r="AN902" s="915"/>
      <c r="AO902" s="915"/>
      <c r="AP902" s="915"/>
      <c r="AQ902" s="915"/>
      <c r="AR902" s="915"/>
      <c r="AS902" s="915"/>
      <c r="AT902" s="915"/>
      <c r="AU902" s="915"/>
      <c r="AV902" s="915"/>
      <c r="AW902" s="915"/>
      <c r="AX902" s="915"/>
      <c r="AY902" s="915"/>
      <c r="AZ902" s="915"/>
      <c r="BA902" s="915"/>
      <c r="BB902" s="915"/>
      <c r="BC902" s="915"/>
      <c r="BD902" s="915"/>
      <c r="BE902" s="915"/>
      <c r="BF902" s="915"/>
      <c r="BG902" s="915"/>
      <c r="BH902" s="915"/>
      <c r="BI902" s="915"/>
      <c r="BJ902" s="915"/>
      <c r="BK902" s="915"/>
      <c r="BL902" s="915"/>
      <c r="BM902" s="915"/>
      <c r="BN902" s="915"/>
      <c r="BO902" s="915"/>
      <c r="BP902" s="915"/>
      <c r="BQ902" s="915"/>
      <c r="BR902" s="915"/>
      <c r="BS902" s="915"/>
      <c r="BT902" s="915"/>
      <c r="BU902" s="915"/>
      <c r="BV902" s="915"/>
      <c r="BW902" s="915"/>
      <c r="BX902" s="915"/>
      <c r="BY902" s="915"/>
      <c r="BZ902" s="915"/>
      <c r="CA902" s="915"/>
      <c r="CB902" s="915"/>
      <c r="CC902" s="915"/>
      <c r="CD902" s="915"/>
      <c r="CE902" s="915"/>
      <c r="CF902" s="915"/>
      <c r="CG902" s="915"/>
      <c r="CH902" s="915"/>
      <c r="CI902" s="915"/>
      <c r="CJ902" s="915"/>
      <c r="CK902" s="915"/>
      <c r="CL902" s="915"/>
      <c r="CM902" s="915"/>
      <c r="CN902" s="915"/>
      <c r="CO902" s="915"/>
      <c r="CP902" s="915"/>
      <c r="CQ902" s="915"/>
      <c r="CR902" s="915"/>
      <c r="CS902" s="915"/>
      <c r="CT902" s="915"/>
      <c r="CU902" s="915"/>
      <c r="CV902" s="915"/>
      <c r="CW902" s="915"/>
      <c r="CX902" s="915"/>
      <c r="CY902" s="915"/>
      <c r="CZ902" s="915"/>
      <c r="DA902" s="915"/>
      <c r="DB902" s="915"/>
      <c r="DC902" s="915"/>
      <c r="DD902" s="915"/>
      <c r="DE902" s="915"/>
      <c r="DF902" s="915"/>
      <c r="DG902" s="915"/>
      <c r="DH902" s="915"/>
      <c r="DI902" s="915"/>
      <c r="DJ902" s="915"/>
      <c r="DK902" s="915"/>
      <c r="DL902" s="915"/>
      <c r="DM902" s="915"/>
      <c r="DN902" s="915"/>
      <c r="DO902" s="915"/>
      <c r="DP902" s="915"/>
      <c r="DQ902" s="915"/>
      <c r="DR902" s="915"/>
      <c r="DS902" s="915"/>
      <c r="DT902" s="915"/>
      <c r="DU902" s="915"/>
      <c r="DV902" s="915"/>
      <c r="DW902" s="915"/>
      <c r="DX902" s="915"/>
      <c r="DY902" s="915"/>
      <c r="DZ902" s="915"/>
      <c r="EA902" s="915"/>
      <c r="EB902" s="915"/>
      <c r="EC902" s="915"/>
      <c r="ED902" s="915"/>
      <c r="EE902" s="915"/>
      <c r="EF902" s="915"/>
      <c r="EG902" s="915"/>
      <c r="EH902" s="915"/>
      <c r="EI902" s="915"/>
      <c r="EJ902" s="915"/>
      <c r="EK902" s="915"/>
      <c r="EL902" s="915"/>
      <c r="EM902" s="915"/>
      <c r="EN902" s="915"/>
      <c r="EO902" s="915"/>
      <c r="EP902" s="915"/>
      <c r="EQ902" s="915"/>
      <c r="ER902" s="915"/>
      <c r="ES902" s="915"/>
      <c r="ET902" s="915"/>
      <c r="EU902" s="915"/>
      <c r="EV902" s="915"/>
      <c r="EW902" s="915"/>
      <c r="EX902" s="915"/>
      <c r="EY902" s="915"/>
      <c r="EZ902" s="915"/>
      <c r="FA902" s="915"/>
      <c r="FB902" s="915"/>
      <c r="FC902" s="915"/>
      <c r="FD902" s="915"/>
      <c r="FE902" s="915"/>
      <c r="FF902" s="915"/>
      <c r="FG902" s="915"/>
      <c r="FH902" s="915"/>
      <c r="FI902" s="915"/>
      <c r="FJ902" s="915"/>
      <c r="FK902" s="915"/>
      <c r="FL902" s="915"/>
      <c r="FM902" s="915"/>
      <c r="FN902" s="915"/>
      <c r="FO902" s="915"/>
      <c r="FP902" s="915"/>
      <c r="FQ902" s="915"/>
      <c r="FR902" s="915"/>
      <c r="FS902" s="915"/>
      <c r="FT902" s="915"/>
      <c r="FU902" s="915"/>
      <c r="FV902" s="915"/>
      <c r="FW902" s="915"/>
      <c r="FX902" s="915"/>
      <c r="FY902" s="915"/>
      <c r="FZ902" s="915"/>
      <c r="GA902" s="915"/>
      <c r="GB902" s="915"/>
      <c r="GC902" s="915"/>
      <c r="GD902" s="915"/>
      <c r="GE902" s="915"/>
      <c r="GF902" s="915"/>
      <c r="GG902" s="915"/>
      <c r="GH902" s="915"/>
      <c r="GI902" s="915"/>
      <c r="GJ902" s="915"/>
      <c r="GK902" s="915"/>
      <c r="GL902" s="915"/>
      <c r="GM902" s="915"/>
      <c r="GN902" s="915"/>
    </row>
    <row r="903" spans="1:196" s="915" customFormat="1" ht="15" customHeight="1" x14ac:dyDescent="0.25">
      <c r="A903" s="27">
        <v>1</v>
      </c>
      <c r="B903" s="27">
        <v>1</v>
      </c>
      <c r="C903" s="1140" t="s">
        <v>296</v>
      </c>
      <c r="D903" s="52">
        <f>'1 уровень'!E590</f>
        <v>25700</v>
      </c>
      <c r="E903" s="52">
        <f>'1 уровень'!F590</f>
        <v>2142</v>
      </c>
      <c r="F903" s="52">
        <f>'1 уровень'!G590</f>
        <v>2617</v>
      </c>
      <c r="G903" s="52">
        <f>'1 уровень'!H590</f>
        <v>122.17553688141925</v>
      </c>
      <c r="H903" s="52">
        <f>'1 уровень'!I590</f>
        <v>0</v>
      </c>
      <c r="I903" s="52">
        <f>'1 уровень'!J590</f>
        <v>0</v>
      </c>
      <c r="J903" s="52">
        <f>'1 уровень'!K590</f>
        <v>0</v>
      </c>
      <c r="K903" s="52">
        <f>'1 уровень'!L590</f>
        <v>0</v>
      </c>
      <c r="L903" s="52">
        <f>'1 уровень'!M590</f>
        <v>0</v>
      </c>
      <c r="M903" s="52">
        <f>'1 уровень'!N590</f>
        <v>0</v>
      </c>
      <c r="N903" s="52">
        <f>'1 уровень'!O590</f>
        <v>0</v>
      </c>
      <c r="O903" s="52">
        <f>'1 уровень'!P590</f>
        <v>0</v>
      </c>
      <c r="P903" s="52">
        <f>'1 уровень'!Q590</f>
        <v>0</v>
      </c>
      <c r="Q903" s="52">
        <f>'1 уровень'!R590</f>
        <v>0</v>
      </c>
      <c r="R903" s="52">
        <f>'1 уровень'!S590</f>
        <v>0</v>
      </c>
      <c r="S903" s="52">
        <f>'1 уровень'!T590</f>
        <v>0</v>
      </c>
      <c r="T903" s="52">
        <f>'1 уровень'!U590</f>
        <v>0</v>
      </c>
      <c r="U903" s="52">
        <f>'1 уровень'!V590</f>
        <v>0</v>
      </c>
      <c r="V903" s="52">
        <f>'1 уровень'!W590</f>
        <v>0</v>
      </c>
      <c r="W903" s="52"/>
      <c r="X903" s="52"/>
      <c r="Y903" s="52">
        <f>'1 уровень'!X591</f>
        <v>73</v>
      </c>
      <c r="Z903" s="1910">
        <f>'1 уровень'!Y591</f>
        <v>507707.69999999995</v>
      </c>
      <c r="AA903" s="52">
        <f>'1 уровень'!Z591</f>
        <v>507.70769999999993</v>
      </c>
      <c r="AB903" s="1920"/>
      <c r="AD903" s="1929"/>
    </row>
    <row r="904" spans="1:196" s="915" customFormat="1" ht="15" customHeight="1" x14ac:dyDescent="0.25">
      <c r="A904" s="27">
        <v>1</v>
      </c>
      <c r="B904" s="27">
        <v>1</v>
      </c>
      <c r="C904" s="1140" t="s">
        <v>357</v>
      </c>
      <c r="D904" s="987">
        <f>'1 уровень'!E591</f>
        <v>525</v>
      </c>
      <c r="E904" s="52">
        <f>'1 уровень'!F591</f>
        <v>44</v>
      </c>
      <c r="F904" s="52">
        <f>'1 уровень'!G591</f>
        <v>41</v>
      </c>
      <c r="G904" s="52">
        <f>'1 уровень'!H591</f>
        <v>93.181818181818173</v>
      </c>
      <c r="H904" s="987">
        <f>'1 уровень'!I591</f>
        <v>0</v>
      </c>
      <c r="I904" s="987">
        <f>'1 уровень'!J591</f>
        <v>0</v>
      </c>
      <c r="J904" s="987">
        <f>'1 уровень'!K591</f>
        <v>0</v>
      </c>
      <c r="K904" s="52">
        <f>'1 уровень'!L591</f>
        <v>0</v>
      </c>
      <c r="L904" s="987">
        <f>'1 уровень'!M591</f>
        <v>0</v>
      </c>
      <c r="M904" s="52">
        <f>'1 уровень'!N591</f>
        <v>0</v>
      </c>
      <c r="N904" s="987">
        <f>'1 уровень'!O591</f>
        <v>0</v>
      </c>
      <c r="O904" s="52">
        <f>'1 уровень'!P591</f>
        <v>0</v>
      </c>
      <c r="P904" s="52">
        <f>'1 уровень'!Q591</f>
        <v>0</v>
      </c>
      <c r="Q904" s="52">
        <f>'1 уровень'!R591</f>
        <v>0</v>
      </c>
      <c r="R904" s="987">
        <f>'1 уровень'!S591</f>
        <v>0</v>
      </c>
      <c r="S904" s="52">
        <f>'1 уровень'!T591</f>
        <v>0</v>
      </c>
      <c r="T904" s="52">
        <f>'1 уровень'!U591</f>
        <v>0</v>
      </c>
      <c r="U904" s="52">
        <f>'1 уровень'!V591</f>
        <v>0</v>
      </c>
      <c r="V904" s="987">
        <f>'1 уровень'!W591</f>
        <v>0</v>
      </c>
      <c r="W904" s="987"/>
      <c r="X904" s="987"/>
      <c r="Y904" s="987">
        <f>'1 уровень'!X592</f>
        <v>0</v>
      </c>
      <c r="Z904" s="1912">
        <f>'1 уровень'!Y592</f>
        <v>0</v>
      </c>
      <c r="AA904" s="987">
        <f>'1 уровень'!Z592</f>
        <v>0</v>
      </c>
      <c r="AB904" s="1920"/>
      <c r="AD904" s="1929"/>
    </row>
    <row r="905" spans="1:196" s="915" customFormat="1" ht="15" customHeight="1" x14ac:dyDescent="0.25">
      <c r="A905" s="27"/>
      <c r="B905" s="27">
        <v>1</v>
      </c>
      <c r="C905" s="1143" t="s">
        <v>297</v>
      </c>
      <c r="D905" s="52">
        <f>'1 уровень'!E592</f>
        <v>24500</v>
      </c>
      <c r="E905" s="52">
        <f>'1 уровень'!F592</f>
        <v>2042</v>
      </c>
      <c r="F905" s="52">
        <f>'1 уровень'!G592</f>
        <v>1537</v>
      </c>
      <c r="G905" s="52">
        <f>'1 уровень'!H592</f>
        <v>75.269343780607244</v>
      </c>
      <c r="H905" s="52">
        <f>'1 уровень'!I592</f>
        <v>0</v>
      </c>
      <c r="I905" s="52">
        <f>'1 уровень'!J592</f>
        <v>0</v>
      </c>
      <c r="J905" s="52">
        <f>'1 уровень'!K592</f>
        <v>0</v>
      </c>
      <c r="K905" s="52">
        <f>'1 уровень'!L592</f>
        <v>0</v>
      </c>
      <c r="L905" s="1935">
        <f>'1 уровень'!M592</f>
        <v>0</v>
      </c>
      <c r="M905" s="52">
        <f>'1 уровень'!N592</f>
        <v>0</v>
      </c>
      <c r="N905" s="52">
        <f>'1 уровень'!O592</f>
        <v>0</v>
      </c>
      <c r="O905" s="52">
        <f>'1 уровень'!P592</f>
        <v>0</v>
      </c>
      <c r="P905" s="52">
        <f>'1 уровень'!Q592</f>
        <v>0</v>
      </c>
      <c r="Q905" s="52">
        <f>'1 уровень'!R592</f>
        <v>0</v>
      </c>
      <c r="R905" s="1935">
        <f>'1 уровень'!S592</f>
        <v>0</v>
      </c>
      <c r="S905" s="52">
        <f>'1 уровень'!T592</f>
        <v>0</v>
      </c>
      <c r="T905" s="52">
        <f>'1 уровень'!U592</f>
        <v>0</v>
      </c>
      <c r="U905" s="52">
        <f>'1 уровень'!V592</f>
        <v>0</v>
      </c>
      <c r="V905" s="1935">
        <f>'1 уровень'!W592</f>
        <v>0</v>
      </c>
      <c r="W905" s="1935"/>
      <c r="X905" s="52"/>
      <c r="Y905" s="987"/>
      <c r="Z905" s="1912"/>
      <c r="AA905" s="987"/>
      <c r="AB905" s="1920"/>
      <c r="AD905" s="1929"/>
    </row>
    <row r="906" spans="1:196" s="915" customFormat="1" ht="15" customHeight="1" thickBot="1" x14ac:dyDescent="0.3">
      <c r="A906" s="27"/>
      <c r="B906" s="27">
        <v>1</v>
      </c>
      <c r="C906" s="1144" t="s">
        <v>353</v>
      </c>
      <c r="D906" s="987">
        <f>'1 уровень'!E593</f>
        <v>0</v>
      </c>
      <c r="E906" s="987">
        <f>'1 уровень'!F593</f>
        <v>0</v>
      </c>
      <c r="F906" s="987">
        <f>'1 уровень'!G593</f>
        <v>0</v>
      </c>
      <c r="G906" s="987">
        <f>'1 уровень'!H593</f>
        <v>0</v>
      </c>
      <c r="H906" s="987">
        <f>'1 уровень'!I593</f>
        <v>0</v>
      </c>
      <c r="I906" s="987">
        <f>'1 уровень'!J593</f>
        <v>0</v>
      </c>
      <c r="J906" s="987">
        <f>'1 уровень'!K593</f>
        <v>0</v>
      </c>
      <c r="K906" s="987">
        <f>'1 уровень'!L593</f>
        <v>0</v>
      </c>
      <c r="L906" s="1996">
        <f>'1 уровень'!M593</f>
        <v>0</v>
      </c>
      <c r="M906" s="987">
        <f>'1 уровень'!N593</f>
        <v>0</v>
      </c>
      <c r="N906" s="987">
        <f>'1 уровень'!O593</f>
        <v>0</v>
      </c>
      <c r="O906" s="987">
        <f>'1 уровень'!P593</f>
        <v>0</v>
      </c>
      <c r="P906" s="1967">
        <f>'1 уровень'!Q593</f>
        <v>343224.67249999999</v>
      </c>
      <c r="Q906" s="987">
        <f>'1 уровень'!R593</f>
        <v>28602.05604166667</v>
      </c>
      <c r="R906" s="1996">
        <f>'1 уровень'!S593</f>
        <v>28087.543800000003</v>
      </c>
      <c r="S906" s="987">
        <f>'1 уровень'!T593</f>
        <v>0</v>
      </c>
      <c r="T906" s="987">
        <f>'1 уровень'!U593</f>
        <v>-514.51224166666543</v>
      </c>
      <c r="U906" s="987">
        <f>'1 уровень'!V593</f>
        <v>0</v>
      </c>
      <c r="V906" s="1996">
        <f>'1 уровень'!W593</f>
        <v>28087.543800000003</v>
      </c>
      <c r="W906" s="1996">
        <f t="shared" ref="W906" si="143">R906/Q906*100</f>
        <v>98.201135467614137</v>
      </c>
      <c r="X906" s="987">
        <f t="shared" ref="X906" si="144">V906/Q906*100</f>
        <v>98.201135467614137</v>
      </c>
      <c r="Y906" s="987"/>
      <c r="Z906" s="1912"/>
      <c r="AA906" s="987"/>
      <c r="AB906" s="1920"/>
      <c r="AD906" s="1929"/>
    </row>
    <row r="907" spans="1:196" s="915" customFormat="1" ht="27" customHeight="1" x14ac:dyDescent="0.25">
      <c r="A907" s="27">
        <v>1</v>
      </c>
      <c r="B907" s="27">
        <v>1</v>
      </c>
      <c r="C907" s="988" t="s">
        <v>129</v>
      </c>
      <c r="D907" s="989">
        <f>'1 уровень'!E593</f>
        <v>0</v>
      </c>
      <c r="E907" s="989">
        <f>'1 уровень'!F593</f>
        <v>0</v>
      </c>
      <c r="F907" s="989">
        <f>'1 уровень'!G593</f>
        <v>0</v>
      </c>
      <c r="G907" s="990">
        <f>'1 уровень'!H593</f>
        <v>0</v>
      </c>
      <c r="H907" s="991"/>
      <c r="I907" s="992"/>
      <c r="J907" s="993"/>
      <c r="K907" s="994"/>
      <c r="L907" s="993"/>
      <c r="M907" s="994"/>
      <c r="N907" s="993"/>
      <c r="O907" s="993"/>
      <c r="P907" s="1931">
        <f t="shared" ref="P907:V907" si="145">P908-P909-P956-P960-P967-P974</f>
        <v>-3.7252902984619141E-9</v>
      </c>
      <c r="Q907" s="1931">
        <f t="shared" si="145"/>
        <v>5.0931703299283981E-10</v>
      </c>
      <c r="R907" s="1930">
        <f t="shared" si="145"/>
        <v>0</v>
      </c>
      <c r="S907" s="1931">
        <f t="shared" si="145"/>
        <v>0</v>
      </c>
      <c r="T907" s="1931">
        <f t="shared" si="145"/>
        <v>-2.8080648917239159E-11</v>
      </c>
      <c r="U907" s="1930">
        <f t="shared" si="145"/>
        <v>2.6716406864579767E-12</v>
      </c>
      <c r="V907" s="1931">
        <f t="shared" si="145"/>
        <v>-2.0372681319713593E-10</v>
      </c>
      <c r="W907" s="1930"/>
      <c r="X907" s="1930"/>
      <c r="Y907" s="1747" t="e">
        <f>Y908-Y909-Y956-Y960-Y967-Y968-#REF!-#REF!</f>
        <v>#REF!</v>
      </c>
      <c r="Z907" s="1913" t="e">
        <f>Z908-Z909-Z956-Z960-Z967-Z968-#REF!-#REF!</f>
        <v>#REF!</v>
      </c>
      <c r="AA907" s="995" t="e">
        <f>AA908-AA909-AA956-AA960-AA967-AA968-#REF!-#REF!</f>
        <v>#REF!</v>
      </c>
      <c r="AB907" s="2227"/>
      <c r="AC907" s="27"/>
      <c r="AD907" s="1929"/>
      <c r="AE907" s="27"/>
      <c r="AF907" s="27"/>
      <c r="AG907" s="27"/>
      <c r="AH907" s="27"/>
      <c r="AI907" s="27"/>
      <c r="AJ907" s="27"/>
      <c r="AK907" s="27"/>
      <c r="AL907" s="27"/>
      <c r="AM907" s="27"/>
      <c r="AN907" s="27"/>
      <c r="AO907" s="27"/>
      <c r="AP907" s="27"/>
      <c r="AQ907" s="27"/>
      <c r="AR907" s="27"/>
      <c r="AS907" s="27"/>
      <c r="AT907" s="27"/>
      <c r="AU907" s="27"/>
      <c r="AV907" s="27"/>
      <c r="AW907" s="27"/>
      <c r="AX907" s="27"/>
      <c r="AY907" s="27"/>
      <c r="AZ907" s="27"/>
      <c r="BA907" s="27"/>
      <c r="BB907" s="27"/>
      <c r="BC907" s="27"/>
      <c r="BD907" s="27"/>
      <c r="BE907" s="27"/>
      <c r="BF907" s="27"/>
      <c r="BG907" s="27"/>
      <c r="BH907" s="27"/>
      <c r="BI907" s="27"/>
      <c r="BJ907" s="27"/>
      <c r="BK907" s="27"/>
      <c r="BL907" s="27"/>
      <c r="BM907" s="27"/>
      <c r="BN907" s="27"/>
      <c r="BO907" s="27"/>
      <c r="BP907" s="27"/>
      <c r="BQ907" s="27"/>
      <c r="BR907" s="27"/>
      <c r="BS907" s="27"/>
      <c r="BT907" s="27"/>
      <c r="BU907" s="27"/>
      <c r="BV907" s="27"/>
      <c r="BW907" s="27"/>
      <c r="BX907" s="27"/>
      <c r="BY907" s="27"/>
      <c r="BZ907" s="27"/>
      <c r="CA907" s="27"/>
      <c r="CB907" s="27"/>
      <c r="CC907" s="27"/>
      <c r="CD907" s="27"/>
      <c r="CE907" s="27"/>
      <c r="CF907" s="27"/>
      <c r="CG907" s="27"/>
      <c r="CH907" s="27"/>
      <c r="CI907" s="27"/>
      <c r="CJ907" s="27"/>
      <c r="CK907" s="27"/>
      <c r="CL907" s="27"/>
      <c r="CM907" s="27"/>
      <c r="CN907" s="27"/>
      <c r="CO907" s="27"/>
      <c r="CP907" s="27"/>
      <c r="CQ907" s="27"/>
      <c r="CR907" s="27"/>
      <c r="CS907" s="27"/>
      <c r="CT907" s="27"/>
      <c r="CU907" s="27"/>
      <c r="CV907" s="27"/>
      <c r="CW907" s="27"/>
      <c r="CX907" s="27"/>
      <c r="CY907" s="27"/>
      <c r="CZ907" s="27"/>
      <c r="DA907" s="27"/>
      <c r="DB907" s="27"/>
      <c r="DC907" s="27"/>
      <c r="DD907" s="27"/>
      <c r="DE907" s="27"/>
      <c r="DF907" s="27"/>
      <c r="DG907" s="27"/>
      <c r="DH907" s="27"/>
      <c r="DI907" s="27"/>
      <c r="DJ907" s="27"/>
      <c r="DK907" s="27"/>
      <c r="DL907" s="27"/>
      <c r="DM907" s="27"/>
      <c r="DN907" s="27"/>
      <c r="DO907" s="27"/>
      <c r="DP907" s="27"/>
      <c r="DQ907" s="27"/>
      <c r="DR907" s="27"/>
      <c r="DS907" s="27"/>
      <c r="DT907" s="27"/>
      <c r="DU907" s="27"/>
      <c r="DV907" s="27"/>
      <c r="DW907" s="27"/>
      <c r="DX907" s="27"/>
      <c r="DY907" s="27"/>
      <c r="DZ907" s="27"/>
      <c r="EA907" s="27"/>
      <c r="EB907" s="27"/>
      <c r="EC907" s="27"/>
      <c r="ED907" s="27"/>
      <c r="EE907" s="27"/>
      <c r="EF907" s="27"/>
      <c r="EG907" s="27"/>
      <c r="EH907" s="27"/>
      <c r="EI907" s="27"/>
      <c r="EJ907" s="27"/>
      <c r="EK907" s="27"/>
      <c r="EL907" s="27"/>
      <c r="EM907" s="27"/>
      <c r="EN907" s="27"/>
      <c r="EO907" s="27"/>
      <c r="EP907" s="27"/>
      <c r="EQ907" s="27"/>
      <c r="ER907" s="27"/>
      <c r="ES907" s="27"/>
      <c r="ET907" s="27"/>
      <c r="EU907" s="27"/>
      <c r="EV907" s="27"/>
      <c r="EW907" s="27"/>
      <c r="EX907" s="27"/>
      <c r="EY907" s="27"/>
      <c r="EZ907" s="27"/>
      <c r="FA907" s="27"/>
      <c r="FB907" s="27"/>
      <c r="FC907" s="27"/>
      <c r="FD907" s="27"/>
      <c r="FE907" s="27"/>
      <c r="FF907" s="27"/>
      <c r="FG907" s="27"/>
      <c r="FH907" s="27"/>
      <c r="FI907" s="27"/>
      <c r="FJ907" s="27"/>
      <c r="FK907" s="27"/>
      <c r="FL907" s="27"/>
      <c r="FM907" s="27"/>
      <c r="FN907" s="27"/>
      <c r="FO907" s="27"/>
      <c r="FP907" s="27"/>
      <c r="FQ907" s="27"/>
      <c r="FR907" s="27"/>
      <c r="FS907" s="27"/>
      <c r="FT907" s="27"/>
      <c r="FU907" s="27"/>
      <c r="FV907" s="27"/>
      <c r="FW907" s="27"/>
      <c r="FX907" s="27"/>
      <c r="FY907" s="27"/>
      <c r="FZ907" s="27"/>
      <c r="GA907" s="27"/>
      <c r="GB907" s="27"/>
      <c r="GC907" s="27"/>
      <c r="GD907" s="27"/>
      <c r="GE907" s="27"/>
      <c r="GF907" s="27"/>
      <c r="GG907" s="27"/>
      <c r="GH907" s="27"/>
      <c r="GI907" s="27"/>
      <c r="GJ907" s="27"/>
      <c r="GK907" s="27"/>
      <c r="GL907" s="27"/>
      <c r="GM907" s="27"/>
      <c r="GN907" s="27"/>
    </row>
    <row r="908" spans="1:196" s="976" customFormat="1" x14ac:dyDescent="0.25">
      <c r="A908" s="27">
        <v>1</v>
      </c>
      <c r="B908" s="27">
        <v>1</v>
      </c>
      <c r="C908" s="996" t="s">
        <v>112</v>
      </c>
      <c r="D908" s="25"/>
      <c r="E908" s="25"/>
      <c r="F908" s="25"/>
      <c r="G908" s="997"/>
      <c r="H908" s="998"/>
      <c r="I908" s="999"/>
      <c r="J908" s="1000"/>
      <c r="K908" s="1001"/>
      <c r="L908" s="1000"/>
      <c r="M908" s="1001"/>
      <c r="N908" s="1000"/>
      <c r="O908" s="1000"/>
      <c r="P908" s="1606">
        <f t="shared" ref="P908:V909" si="146">SUM(P8,P68,P128,P177,P220,P264,P311,P356,P405,P450,P494,P537,P583,P631,P676,P720,P763,P807,P852)</f>
        <v>22557272.546985816</v>
      </c>
      <c r="Q908" s="1606">
        <f t="shared" si="146"/>
        <v>1879772.7122488187</v>
      </c>
      <c r="R908" s="54">
        <f t="shared" si="146"/>
        <v>1717391.22003</v>
      </c>
      <c r="S908" s="54">
        <f t="shared" si="146"/>
        <v>50.483679999999993</v>
      </c>
      <c r="T908" s="54">
        <f t="shared" si="146"/>
        <v>-162381.49221881825</v>
      </c>
      <c r="U908" s="54">
        <f t="shared" si="146"/>
        <v>-15372.532789999996</v>
      </c>
      <c r="V908" s="1594">
        <f t="shared" si="146"/>
        <v>1702069.1709199997</v>
      </c>
      <c r="W908" s="1003">
        <f>R908/Q908*100</f>
        <v>91.361642226173302</v>
      </c>
      <c r="X908" s="1003">
        <f>V908/Q908*100</f>
        <v>90.546541070051617</v>
      </c>
      <c r="Y908" s="1914" t="e">
        <f t="shared" ref="Y908:AA909" si="147">SUM(Y8,Y68,Y128,Y177,Y220,Y264,Y311,Y356,Y405,Y450,Y494,Y537,Y583,Y631,Y676,Y720,Y763,Y807,Y852)</f>
        <v>#REF!</v>
      </c>
      <c r="Z908" s="1002" t="e">
        <f t="shared" si="147"/>
        <v>#REF!</v>
      </c>
      <c r="AA908" s="54" t="e">
        <f t="shared" si="147"/>
        <v>#REF!</v>
      </c>
      <c r="AB908" s="1920"/>
      <c r="AD908" s="1929"/>
    </row>
    <row r="909" spans="1:196" s="915" customFormat="1" x14ac:dyDescent="0.25">
      <c r="A909" s="27">
        <v>1</v>
      </c>
      <c r="B909" s="27">
        <v>1</v>
      </c>
      <c r="C909" s="1004" t="s">
        <v>41</v>
      </c>
      <c r="D909" s="26">
        <f>SUM(D9,D69,D129,D178,D221,D265,D312,D357,D406,D451,D495,D538,D584,D632,D677,D721,D764,D808,D853)</f>
        <v>226152</v>
      </c>
      <c r="E909" s="26">
        <f>SUM(E9,E69,E129,E178,E221,E265,E312,E357,E406,E451,E495,E538,E584,E632,E677,E721,E764,E808,E853)</f>
        <v>18849.083333333332</v>
      </c>
      <c r="F909" s="26">
        <f>SUM(F9,F69,F129,F178,F221,F265,F312,F357,F406,F451,F495,F538,F584,F632,F677,F721,F764,F808,F853)</f>
        <v>19294</v>
      </c>
      <c r="G909" s="1005">
        <f>F909/E909*100</f>
        <v>102.36041540481634</v>
      </c>
      <c r="H909" s="9">
        <f>K909/E909</f>
        <v>9.3050590435432312</v>
      </c>
      <c r="I909" s="1006">
        <f>L909/F909</f>
        <v>9.285270032134342</v>
      </c>
      <c r="J909" s="26">
        <f>SUM(J9,J69,J129,J178,J221,J265,J312,J357,J406,J451,J495,J538,J584,J632,J677,J721,J764,J808,J853)</f>
        <v>2104551</v>
      </c>
      <c r="K909" s="26">
        <f>SUM(K9,K69,K129,K178,K221,K265,K312,K357,K406,K451,K495,K538,K584,K632,K677,K721,K764,K808,K853)</f>
        <v>175391.83333333331</v>
      </c>
      <c r="L909" s="26">
        <f>SUM(L9,L69,L129,L178,L221,L265,L312,L357,L406,L451,L495,L538,L584,L632,L677,L721,L764,L808,L853)</f>
        <v>179150</v>
      </c>
      <c r="M909" s="1002">
        <f>L909/K909*100</f>
        <v>102.1427261436536</v>
      </c>
      <c r="N909" s="54">
        <f>SUM(N9,N69,N129,N178,N221,N265,N312,N357,N406,N451,N495,N538,N584,N632,N677,N721,N764,N808,N853)</f>
        <v>6345.8273071839521</v>
      </c>
      <c r="O909" s="1598">
        <f>L909/$C$3*12/N909</f>
        <v>338.7737951151405</v>
      </c>
      <c r="P909" s="1595">
        <f t="shared" si="146"/>
        <v>10452023.84107662</v>
      </c>
      <c r="Q909" s="1595">
        <f t="shared" si="146"/>
        <v>871001.98675638495</v>
      </c>
      <c r="R909" s="26">
        <f t="shared" si="146"/>
        <v>811628.70626999997</v>
      </c>
      <c r="S909" s="26">
        <f t="shared" si="146"/>
        <v>-1196.07475</v>
      </c>
      <c r="T909" s="26">
        <f t="shared" si="146"/>
        <v>-59373.280486384931</v>
      </c>
      <c r="U909" s="26">
        <f t="shared" si="146"/>
        <v>-10800.46458</v>
      </c>
      <c r="V909" s="1595">
        <f t="shared" si="146"/>
        <v>799632.16693999991</v>
      </c>
      <c r="W909" s="1003">
        <f>R909/Q909*100</f>
        <v>93.1833358144806</v>
      </c>
      <c r="X909" s="1003">
        <f>V909/Q909*100</f>
        <v>91.806009526778865</v>
      </c>
      <c r="Y909" s="1595" t="e">
        <f t="shared" si="147"/>
        <v>#REF!</v>
      </c>
      <c r="Z909" s="1002" t="e">
        <f t="shared" si="147"/>
        <v>#REF!</v>
      </c>
      <c r="AA909" s="26" t="e">
        <f t="shared" si="147"/>
        <v>#REF!</v>
      </c>
      <c r="AB909" s="1920"/>
      <c r="AD909" s="1929"/>
    </row>
    <row r="910" spans="1:196" s="915" customFormat="1" ht="45" customHeight="1" x14ac:dyDescent="0.25">
      <c r="A910" s="27">
        <v>1</v>
      </c>
      <c r="B910" s="27">
        <v>1</v>
      </c>
      <c r="C910" s="1007" t="s">
        <v>276</v>
      </c>
      <c r="D910" s="26">
        <f>SUM(D854,D10,D70)</f>
        <v>5865</v>
      </c>
      <c r="E910" s="26">
        <f>SUM(E854,E10,E70)</f>
        <v>488.99999999999994</v>
      </c>
      <c r="F910" s="26">
        <f>SUM(F854,F10,F70)</f>
        <v>342</v>
      </c>
      <c r="G910" s="1005">
        <f>F910/E910*100</f>
        <v>69.938650306748471</v>
      </c>
      <c r="H910" s="54">
        <f>SUM(H854,H10,H70)</f>
        <v>0</v>
      </c>
      <c r="I910" s="1002">
        <f>SUM(I854,I10,I70)</f>
        <v>0</v>
      </c>
      <c r="J910" s="54">
        <f>SUM(J854,J10,J70)</f>
        <v>0</v>
      </c>
      <c r="K910" s="1002">
        <f>SUM(K854,K10,K70)</f>
        <v>0</v>
      </c>
      <c r="L910" s="54">
        <f>SUM(L854,L10)</f>
        <v>0</v>
      </c>
      <c r="M910" s="1002">
        <f>SUM(M854,M10)</f>
        <v>0</v>
      </c>
      <c r="N910" s="54">
        <f>SUM(N854,N10)</f>
        <v>0</v>
      </c>
      <c r="O910" s="26"/>
      <c r="P910" s="1595">
        <f t="shared" ref="P910:V910" si="148">SUM(P854,P10,P70)</f>
        <v>1002761.7454343</v>
      </c>
      <c r="Q910" s="26">
        <f t="shared" si="148"/>
        <v>83563.47878619167</v>
      </c>
      <c r="R910" s="26">
        <f t="shared" si="148"/>
        <v>51032.88132</v>
      </c>
      <c r="S910" s="26">
        <f t="shared" si="148"/>
        <v>0</v>
      </c>
      <c r="T910" s="26">
        <f t="shared" si="148"/>
        <v>-32530.59746619167</v>
      </c>
      <c r="U910" s="26">
        <f t="shared" si="148"/>
        <v>0</v>
      </c>
      <c r="V910" s="1595">
        <f t="shared" si="148"/>
        <v>51032.88132</v>
      </c>
      <c r="W910" s="1003">
        <f>R910/Q910*100</f>
        <v>61.070795593101678</v>
      </c>
      <c r="X910" s="1003">
        <f>V910/Q910*100</f>
        <v>61.070795593101678</v>
      </c>
      <c r="Y910" s="1595" t="e">
        <f>SUM(Y854,Y10,Y70)</f>
        <v>#REF!</v>
      </c>
      <c r="Z910" s="1024" t="e">
        <f>SUM(Z854,Z10,Z70)</f>
        <v>#REF!</v>
      </c>
      <c r="AA910" s="26" t="e">
        <f>SUM(AA854,AA10,AA70)</f>
        <v>#REF!</v>
      </c>
      <c r="AB910" s="1920"/>
      <c r="AD910" s="1929"/>
    </row>
    <row r="911" spans="1:196" s="915" customFormat="1" x14ac:dyDescent="0.25">
      <c r="A911" s="27">
        <v>1</v>
      </c>
      <c r="B911" s="27">
        <v>1</v>
      </c>
      <c r="C911" s="1004" t="s">
        <v>278</v>
      </c>
      <c r="D911" s="26">
        <f>D855+D11+D266</f>
        <v>3753</v>
      </c>
      <c r="E911" s="26">
        <f>E855+E11+E266</f>
        <v>312.74999999999994</v>
      </c>
      <c r="F911" s="26">
        <f>F855+F11+F266</f>
        <v>228</v>
      </c>
      <c r="G911" s="1005">
        <f>F911/E911*100</f>
        <v>72.901678657074356</v>
      </c>
      <c r="H911" s="9">
        <f>K911/E911</f>
        <v>12.847322142286174</v>
      </c>
      <c r="I911" s="1006">
        <f>L911/F911</f>
        <v>13.223684210526315</v>
      </c>
      <c r="J911" s="26">
        <f>J855+J11+J266</f>
        <v>48213</v>
      </c>
      <c r="K911" s="26">
        <f>K855+K11+K266</f>
        <v>4018</v>
      </c>
      <c r="L911" s="26">
        <f>L855+L11+L266</f>
        <v>3015</v>
      </c>
      <c r="M911" s="1002">
        <f>L911/K911*100</f>
        <v>75.037332005973127</v>
      </c>
      <c r="N911" s="54">
        <f>N855+N11+N266</f>
        <v>145.625</v>
      </c>
      <c r="O911" s="1598">
        <f>L911/$C$3*12/N911</f>
        <v>248.44635193133047</v>
      </c>
      <c r="P911" s="1594">
        <f t="shared" ref="P911:V911" si="149">P855+P11+P722+P266</f>
        <v>120967.60558</v>
      </c>
      <c r="Q911" s="54">
        <f t="shared" si="149"/>
        <v>10080.633798333332</v>
      </c>
      <c r="R911" s="54">
        <f t="shared" si="149"/>
        <v>7267.7455200000004</v>
      </c>
      <c r="S911" s="54">
        <f t="shared" si="149"/>
        <v>0</v>
      </c>
      <c r="T911" s="54">
        <f t="shared" si="149"/>
        <v>-2812.8882783333329</v>
      </c>
      <c r="U911" s="54">
        <f t="shared" si="149"/>
        <v>-548.94732999999997</v>
      </c>
      <c r="V911" s="54">
        <f t="shared" si="149"/>
        <v>6718.7981900000004</v>
      </c>
      <c r="W911" s="1003">
        <f>R911/Q911*100</f>
        <v>72.096116825527417</v>
      </c>
      <c r="X911" s="1003">
        <f>V911/Q911*100</f>
        <v>66.65055317365902</v>
      </c>
      <c r="Y911" s="54" t="e">
        <f>Y855+Y11+Y722</f>
        <v>#REF!</v>
      </c>
      <c r="Z911" s="1915" t="e">
        <f>Z855+Z11+Z722</f>
        <v>#REF!</v>
      </c>
      <c r="AA911" s="54" t="e">
        <f>AA855+AA11+AA722</f>
        <v>#REF!</v>
      </c>
      <c r="AB911" s="1920"/>
      <c r="AD911" s="1929"/>
    </row>
    <row r="912" spans="1:196" s="915" customFormat="1" x14ac:dyDescent="0.25">
      <c r="A912" s="27">
        <v>1</v>
      </c>
      <c r="B912" s="27">
        <v>1</v>
      </c>
      <c r="C912" s="1432" t="s">
        <v>302</v>
      </c>
      <c r="D912" s="25"/>
      <c r="E912" s="25"/>
      <c r="F912" s="25"/>
      <c r="G912" s="997"/>
      <c r="H912" s="1009">
        <f t="shared" ref="H912:N912" si="150">SUM(H13,H71,H856,H358)</f>
        <v>0</v>
      </c>
      <c r="I912" s="1010">
        <f t="shared" si="150"/>
        <v>0</v>
      </c>
      <c r="J912" s="7">
        <f t="shared" si="150"/>
        <v>0</v>
      </c>
      <c r="K912" s="60">
        <f t="shared" si="150"/>
        <v>0</v>
      </c>
      <c r="L912" s="7">
        <f t="shared" si="150"/>
        <v>0</v>
      </c>
      <c r="M912" s="60">
        <f t="shared" si="150"/>
        <v>0</v>
      </c>
      <c r="N912" s="7">
        <f t="shared" si="150"/>
        <v>0</v>
      </c>
      <c r="O912" s="11"/>
      <c r="P912" s="1594">
        <f t="shared" ref="P912:V912" si="151">SUM(P13,P71,P856,P358)</f>
        <v>0</v>
      </c>
      <c r="Q912" s="54">
        <f t="shared" si="151"/>
        <v>0</v>
      </c>
      <c r="R912" s="54">
        <f t="shared" si="151"/>
        <v>0</v>
      </c>
      <c r="S912" s="54">
        <f t="shared" si="151"/>
        <v>0</v>
      </c>
      <c r="T912" s="54">
        <f t="shared" si="151"/>
        <v>0</v>
      </c>
      <c r="U912" s="54">
        <f t="shared" si="151"/>
        <v>0</v>
      </c>
      <c r="V912" s="54">
        <f t="shared" si="151"/>
        <v>0</v>
      </c>
      <c r="W912" s="1003"/>
      <c r="X912" s="1003"/>
      <c r="Y912" s="54" t="e">
        <f>SUM(Y13,Y71,Y856,Y358)</f>
        <v>#REF!</v>
      </c>
      <c r="Z912" s="1915" t="e">
        <f>SUM(Z13,Z71,Z856,Z358)</f>
        <v>#REF!</v>
      </c>
      <c r="AA912" s="54" t="e">
        <f>SUM(AA13,AA71,AA856,AA358)</f>
        <v>#REF!</v>
      </c>
      <c r="AB912" s="1920"/>
      <c r="AD912" s="1929"/>
    </row>
    <row r="913" spans="1:196" s="915" customFormat="1" ht="26.25" customHeight="1" x14ac:dyDescent="0.25">
      <c r="A913" s="27">
        <v>1</v>
      </c>
      <c r="B913" s="27">
        <v>1</v>
      </c>
      <c r="C913" s="1435" t="s">
        <v>198</v>
      </c>
      <c r="D913" s="25">
        <f>D857+D811+D767+D723+D680+D635+D587+D541+D498+D453+D409+D360+D315+D269+D224+D180+D131+D72+D13</f>
        <v>806779</v>
      </c>
      <c r="E913" s="25">
        <f t="shared" ref="E913:F913" si="152">E857+E811+E767+E723+E680+E635+E587+E541+E498+E453+E409+E360+E315+E269+E224+E180+E131+E72+E13</f>
        <v>67237.833333333343</v>
      </c>
      <c r="F913" s="25">
        <f t="shared" si="152"/>
        <v>78747.870370370365</v>
      </c>
      <c r="G913" s="997">
        <f t="shared" ref="G913:G920" si="153">F913/E913*100</f>
        <v>117.11839371738186</v>
      </c>
      <c r="H913" s="9"/>
      <c r="I913" s="1006"/>
      <c r="J913" s="7"/>
      <c r="K913" s="60"/>
      <c r="L913" s="7"/>
      <c r="M913" s="60"/>
      <c r="N913" s="7"/>
      <c r="O913" s="11"/>
      <c r="P913" s="1594"/>
      <c r="Q913" s="54"/>
      <c r="R913" s="54"/>
      <c r="S913" s="54"/>
      <c r="T913" s="54"/>
      <c r="U913" s="54"/>
      <c r="V913" s="54"/>
      <c r="W913" s="1003"/>
      <c r="X913" s="1003"/>
      <c r="Y913" s="25"/>
      <c r="Z913" s="1916"/>
      <c r="AA913" s="25"/>
      <c r="AB913" s="1920"/>
      <c r="AD913" s="1929"/>
    </row>
    <row r="914" spans="1:196" s="915" customFormat="1" ht="26.25" customHeight="1" x14ac:dyDescent="0.25">
      <c r="A914" s="27"/>
      <c r="B914" s="27"/>
      <c r="C914" s="1435" t="s">
        <v>478</v>
      </c>
      <c r="D914" s="25">
        <f>D858+D812+D768+D724+D681+D636+D588+D542+D499+D454+D410+D361+D316+D270+D225+D181+D132+D73+D14</f>
        <v>0</v>
      </c>
      <c r="E914" s="25">
        <f t="shared" ref="E914:F914" si="154">E858+E812+E768+E724+E681+E636+E588+E542+E499+E454+E410+E361+E316+E270+E225+E181+E132+E73+E14</f>
        <v>0</v>
      </c>
      <c r="F914" s="25">
        <f t="shared" si="154"/>
        <v>2586.25</v>
      </c>
      <c r="G914" s="997"/>
      <c r="H914" s="9"/>
      <c r="I914" s="1006"/>
      <c r="J914" s="7"/>
      <c r="K914" s="60"/>
      <c r="L914" s="7"/>
      <c r="M914" s="60"/>
      <c r="N914" s="7"/>
      <c r="O914" s="11"/>
      <c r="P914" s="1594"/>
      <c r="Q914" s="54"/>
      <c r="R914" s="54"/>
      <c r="S914" s="54"/>
      <c r="T914" s="54"/>
      <c r="U914" s="54"/>
      <c r="V914" s="54"/>
      <c r="W914" s="1003"/>
      <c r="X914" s="1003"/>
      <c r="Y914" s="25"/>
      <c r="Z914" s="1916"/>
      <c r="AA914" s="25"/>
      <c r="AB914" s="1920"/>
      <c r="AD914" s="1929"/>
    </row>
    <row r="915" spans="1:196" ht="30" x14ac:dyDescent="0.25">
      <c r="A915" s="27">
        <v>1</v>
      </c>
      <c r="B915" s="27">
        <v>1</v>
      </c>
      <c r="C915" s="1435" t="s">
        <v>303</v>
      </c>
      <c r="D915" s="25">
        <f>D859+D813+D769+D725+D682+D637+D589+D543+D500+D455+D411+D362+D317+D271+D226+D182+D133+D74+D15</f>
        <v>36255</v>
      </c>
      <c r="E915" s="25">
        <f t="shared" ref="E915:F915" si="155">E859+E813+E769+E725+E682+E637+E589+E543+E500+E455+E411+E362+E317+E271+E226+E182+E133+E74+E15</f>
        <v>3021</v>
      </c>
      <c r="F915" s="25">
        <f t="shared" si="155"/>
        <v>3085</v>
      </c>
      <c r="G915" s="997">
        <f t="shared" si="153"/>
        <v>102.11850380668652</v>
      </c>
      <c r="H915" s="9"/>
      <c r="I915" s="1006"/>
      <c r="J915" s="67"/>
      <c r="K915" s="1011"/>
      <c r="L915" s="67"/>
      <c r="M915" s="1011"/>
      <c r="N915" s="67"/>
      <c r="O915" s="11"/>
      <c r="P915" s="1596"/>
      <c r="Q915" s="55"/>
      <c r="R915" s="55"/>
      <c r="S915" s="55"/>
      <c r="T915" s="55"/>
      <c r="U915" s="55"/>
      <c r="V915" s="55"/>
      <c r="W915" s="1013"/>
      <c r="X915" s="1013"/>
      <c r="Y915" s="25"/>
      <c r="Z915" s="1916"/>
      <c r="AA915" s="25"/>
      <c r="AB915" s="1920"/>
      <c r="AC915" s="915"/>
      <c r="AD915" s="1929"/>
      <c r="AE915" s="915"/>
      <c r="AF915" s="915"/>
      <c r="AG915" s="915"/>
      <c r="AH915" s="915"/>
      <c r="AI915" s="915"/>
      <c r="AJ915" s="915"/>
      <c r="AK915" s="915"/>
      <c r="AL915" s="915"/>
      <c r="AM915" s="915"/>
      <c r="AN915" s="915"/>
      <c r="AO915" s="915"/>
      <c r="AP915" s="915"/>
      <c r="AQ915" s="915"/>
      <c r="AR915" s="915"/>
      <c r="AS915" s="915"/>
      <c r="AT915" s="915"/>
      <c r="AU915" s="915"/>
      <c r="AV915" s="915"/>
      <c r="AW915" s="915"/>
      <c r="AX915" s="915"/>
      <c r="AY915" s="915"/>
      <c r="AZ915" s="915"/>
      <c r="BA915" s="915"/>
      <c r="BB915" s="915"/>
      <c r="BC915" s="915"/>
      <c r="BD915" s="915"/>
      <c r="BE915" s="915"/>
      <c r="BF915" s="915"/>
      <c r="BG915" s="915"/>
      <c r="BH915" s="915"/>
      <c r="BI915" s="915"/>
      <c r="BJ915" s="915"/>
      <c r="BK915" s="915"/>
      <c r="BL915" s="915"/>
      <c r="BM915" s="915"/>
      <c r="BN915" s="915"/>
      <c r="BO915" s="915"/>
      <c r="BP915" s="915"/>
      <c r="BQ915" s="915"/>
      <c r="BR915" s="915"/>
      <c r="BS915" s="915"/>
      <c r="BT915" s="915"/>
      <c r="BU915" s="915"/>
      <c r="BV915" s="915"/>
      <c r="BW915" s="915"/>
      <c r="BX915" s="915"/>
      <c r="BY915" s="915"/>
      <c r="BZ915" s="915"/>
      <c r="CA915" s="915"/>
      <c r="CB915" s="915"/>
      <c r="CC915" s="915"/>
      <c r="CD915" s="915"/>
      <c r="CE915" s="915"/>
      <c r="CF915" s="915"/>
      <c r="CG915" s="915"/>
      <c r="CH915" s="915"/>
      <c r="CI915" s="915"/>
      <c r="CJ915" s="915"/>
      <c r="CK915" s="915"/>
      <c r="CL915" s="915"/>
      <c r="CM915" s="915"/>
      <c r="CN915" s="915"/>
      <c r="CO915" s="915"/>
      <c r="CP915" s="915"/>
      <c r="CQ915" s="915"/>
      <c r="CR915" s="915"/>
      <c r="CS915" s="915"/>
      <c r="CT915" s="915"/>
      <c r="CU915" s="915"/>
      <c r="CV915" s="915"/>
      <c r="CW915" s="915"/>
      <c r="CX915" s="915"/>
      <c r="CY915" s="915"/>
      <c r="CZ915" s="915"/>
      <c r="DA915" s="915"/>
      <c r="DB915" s="915"/>
      <c r="DC915" s="915"/>
      <c r="DD915" s="915"/>
      <c r="DE915" s="915"/>
      <c r="DF915" s="915"/>
      <c r="DG915" s="915"/>
      <c r="DH915" s="915"/>
      <c r="DI915" s="915"/>
      <c r="DJ915" s="915"/>
      <c r="DK915" s="915"/>
      <c r="DL915" s="915"/>
      <c r="DM915" s="915"/>
      <c r="DN915" s="915"/>
      <c r="DO915" s="915"/>
      <c r="DP915" s="915"/>
      <c r="DQ915" s="915"/>
      <c r="DR915" s="915"/>
      <c r="DS915" s="915"/>
      <c r="DT915" s="915"/>
      <c r="DU915" s="915"/>
      <c r="DV915" s="915"/>
      <c r="DW915" s="915"/>
      <c r="DX915" s="915"/>
      <c r="DY915" s="915"/>
      <c r="DZ915" s="915"/>
      <c r="EA915" s="915"/>
      <c r="EB915" s="915"/>
      <c r="EC915" s="915"/>
      <c r="ED915" s="915"/>
      <c r="EE915" s="915"/>
      <c r="EF915" s="915"/>
      <c r="EG915" s="915"/>
      <c r="EH915" s="915"/>
      <c r="EI915" s="915"/>
      <c r="EJ915" s="915"/>
      <c r="EK915" s="915"/>
      <c r="EL915" s="915"/>
      <c r="EM915" s="915"/>
      <c r="EN915" s="915"/>
      <c r="EO915" s="915"/>
      <c r="EP915" s="915"/>
      <c r="EQ915" s="915"/>
      <c r="ER915" s="915"/>
      <c r="ES915" s="915"/>
      <c r="ET915" s="915"/>
      <c r="EU915" s="915"/>
      <c r="EV915" s="915"/>
      <c r="EW915" s="915"/>
      <c r="EX915" s="915"/>
      <c r="EY915" s="915"/>
      <c r="EZ915" s="915"/>
      <c r="FA915" s="915"/>
      <c r="FB915" s="915"/>
      <c r="FC915" s="915"/>
      <c r="FD915" s="915"/>
      <c r="FE915" s="915"/>
      <c r="FF915" s="915"/>
      <c r="FG915" s="915"/>
      <c r="FH915" s="915"/>
      <c r="FI915" s="915"/>
      <c r="FJ915" s="915"/>
      <c r="FK915" s="915"/>
      <c r="FL915" s="915"/>
      <c r="FM915" s="915"/>
      <c r="FN915" s="915"/>
      <c r="FO915" s="915"/>
      <c r="FP915" s="915"/>
      <c r="FQ915" s="915"/>
      <c r="FR915" s="915"/>
      <c r="FS915" s="915"/>
      <c r="FT915" s="915"/>
      <c r="FU915" s="915"/>
      <c r="FV915" s="915"/>
      <c r="FW915" s="915"/>
      <c r="FX915" s="915"/>
      <c r="FY915" s="915"/>
      <c r="FZ915" s="915"/>
      <c r="GA915" s="915"/>
      <c r="GB915" s="915"/>
      <c r="GC915" s="915"/>
      <c r="GD915" s="915"/>
      <c r="GE915" s="915"/>
      <c r="GF915" s="915"/>
      <c r="GG915" s="915"/>
      <c r="GH915" s="915"/>
      <c r="GI915" s="915"/>
      <c r="GJ915" s="915"/>
      <c r="GK915" s="915"/>
      <c r="GL915" s="915"/>
      <c r="GM915" s="915"/>
      <c r="GN915" s="915"/>
    </row>
    <row r="916" spans="1:196" ht="30" x14ac:dyDescent="0.25">
      <c r="B916" s="27">
        <v>1</v>
      </c>
      <c r="C916" s="1435" t="s">
        <v>304</v>
      </c>
      <c r="D916" s="25">
        <f>SUM(D860,D814,D770,D726,D683,D638,D590,D544,D501,D456,D412,D363,D318,D272,D227,D183,D134,D75,D16)</f>
        <v>264873</v>
      </c>
      <c r="E916" s="25">
        <f t="shared" ref="E916:F916" si="156">SUM(E860,E814,E770,E726,E683,E638,E590,E544,E501,E456,E412,E363,E318,E272,E227,E183,E134,E75,E16)</f>
        <v>22073.5</v>
      </c>
      <c r="F916" s="25">
        <f t="shared" si="156"/>
        <v>18622</v>
      </c>
      <c r="G916" s="997">
        <f t="shared" si="153"/>
        <v>84.363603415860638</v>
      </c>
      <c r="H916" s="9"/>
      <c r="I916" s="1006"/>
      <c r="J916" s="67"/>
      <c r="K916" s="1011"/>
      <c r="L916" s="67"/>
      <c r="M916" s="1011"/>
      <c r="N916" s="67"/>
      <c r="O916" s="11"/>
      <c r="P916" s="1596"/>
      <c r="Q916" s="55"/>
      <c r="R916" s="55"/>
      <c r="S916" s="55"/>
      <c r="T916" s="55"/>
      <c r="U916" s="55"/>
      <c r="V916" s="55"/>
      <c r="W916" s="1013"/>
      <c r="X916" s="1013"/>
      <c r="Y916" s="25"/>
      <c r="Z916" s="1916"/>
      <c r="AA916" s="25"/>
      <c r="AB916" s="1920"/>
      <c r="AC916" s="915"/>
      <c r="AD916" s="1929"/>
      <c r="AE916" s="915"/>
      <c r="AF916" s="915"/>
      <c r="AG916" s="915"/>
      <c r="AH916" s="915"/>
      <c r="AI916" s="915"/>
      <c r="AJ916" s="915"/>
      <c r="AK916" s="915"/>
      <c r="AL916" s="915"/>
      <c r="AM916" s="915"/>
      <c r="AN916" s="915"/>
      <c r="AO916" s="915"/>
      <c r="AP916" s="915"/>
      <c r="AQ916" s="915"/>
      <c r="AR916" s="915"/>
      <c r="AS916" s="915"/>
      <c r="AT916" s="915"/>
      <c r="AU916" s="915"/>
      <c r="AV916" s="915"/>
      <c r="AW916" s="915"/>
      <c r="AX916" s="915"/>
      <c r="AY916" s="915"/>
      <c r="AZ916" s="915"/>
      <c r="BA916" s="915"/>
      <c r="BB916" s="915"/>
      <c r="BC916" s="915"/>
      <c r="BD916" s="915"/>
      <c r="BE916" s="915"/>
      <c r="BF916" s="915"/>
      <c r="BG916" s="915"/>
      <c r="BH916" s="915"/>
      <c r="BI916" s="915"/>
      <c r="BJ916" s="915"/>
      <c r="BK916" s="915"/>
      <c r="BL916" s="915"/>
      <c r="BM916" s="915"/>
      <c r="BN916" s="915"/>
      <c r="BO916" s="915"/>
      <c r="BP916" s="915"/>
      <c r="BQ916" s="915"/>
      <c r="BR916" s="915"/>
      <c r="BS916" s="915"/>
      <c r="BT916" s="915"/>
      <c r="BU916" s="915"/>
      <c r="BV916" s="915"/>
      <c r="BW916" s="915"/>
      <c r="BX916" s="915"/>
      <c r="BY916" s="915"/>
      <c r="BZ916" s="915"/>
      <c r="CA916" s="915"/>
      <c r="CB916" s="915"/>
      <c r="CC916" s="915"/>
      <c r="CD916" s="915"/>
      <c r="CE916" s="915"/>
      <c r="CF916" s="915"/>
      <c r="CG916" s="915"/>
      <c r="CH916" s="915"/>
      <c r="CI916" s="915"/>
      <c r="CJ916" s="915"/>
      <c r="CK916" s="915"/>
      <c r="CL916" s="915"/>
      <c r="CM916" s="915"/>
      <c r="CN916" s="915"/>
      <c r="CO916" s="915"/>
      <c r="CP916" s="915"/>
      <c r="CQ916" s="915"/>
      <c r="CR916" s="915"/>
      <c r="CS916" s="915"/>
      <c r="CT916" s="915"/>
      <c r="CU916" s="915"/>
      <c r="CV916" s="915"/>
      <c r="CW916" s="915"/>
      <c r="CX916" s="915"/>
      <c r="CY916" s="915"/>
      <c r="CZ916" s="915"/>
      <c r="DA916" s="915"/>
      <c r="DB916" s="915"/>
      <c r="DC916" s="915"/>
      <c r="DD916" s="915"/>
      <c r="DE916" s="915"/>
      <c r="DF916" s="915"/>
      <c r="DG916" s="915"/>
      <c r="DH916" s="915"/>
      <c r="DI916" s="915"/>
      <c r="DJ916" s="915"/>
      <c r="DK916" s="915"/>
      <c r="DL916" s="915"/>
      <c r="DM916" s="915"/>
      <c r="DN916" s="915"/>
      <c r="DO916" s="915"/>
      <c r="DP916" s="915"/>
      <c r="DQ916" s="915"/>
      <c r="DR916" s="915"/>
      <c r="DS916" s="915"/>
      <c r="DT916" s="915"/>
      <c r="DU916" s="915"/>
      <c r="DV916" s="915"/>
      <c r="DW916" s="915"/>
      <c r="DX916" s="915"/>
      <c r="DY916" s="915"/>
      <c r="DZ916" s="915"/>
      <c r="EA916" s="915"/>
      <c r="EB916" s="915"/>
      <c r="EC916" s="915"/>
      <c r="ED916" s="915"/>
      <c r="EE916" s="915"/>
      <c r="EF916" s="915"/>
      <c r="EG916" s="915"/>
      <c r="EH916" s="915"/>
      <c r="EI916" s="915"/>
      <c r="EJ916" s="915"/>
      <c r="EK916" s="915"/>
      <c r="EL916" s="915"/>
      <c r="EM916" s="915"/>
      <c r="EN916" s="915"/>
      <c r="EO916" s="915"/>
      <c r="EP916" s="915"/>
      <c r="EQ916" s="915"/>
      <c r="ER916" s="915"/>
      <c r="ES916" s="915"/>
      <c r="ET916" s="915"/>
      <c r="EU916" s="915"/>
      <c r="EV916" s="915"/>
      <c r="EW916" s="915"/>
      <c r="EX916" s="915"/>
      <c r="EY916" s="915"/>
      <c r="EZ916" s="915"/>
      <c r="FA916" s="915"/>
      <c r="FB916" s="915"/>
      <c r="FC916" s="915"/>
      <c r="FD916" s="915"/>
      <c r="FE916" s="915"/>
      <c r="FF916" s="915"/>
      <c r="FG916" s="915"/>
      <c r="FH916" s="915"/>
      <c r="FI916" s="915"/>
      <c r="FJ916" s="915"/>
      <c r="FK916" s="915"/>
      <c r="FL916" s="915"/>
      <c r="FM916" s="915"/>
      <c r="FN916" s="915"/>
      <c r="FO916" s="915"/>
      <c r="FP916" s="915"/>
      <c r="FQ916" s="915"/>
      <c r="FR916" s="915"/>
      <c r="FS916" s="915"/>
      <c r="FT916" s="915"/>
      <c r="FU916" s="915"/>
      <c r="FV916" s="915"/>
      <c r="FW916" s="915"/>
      <c r="FX916" s="915"/>
      <c r="FY916" s="915"/>
      <c r="FZ916" s="915"/>
      <c r="GA916" s="915"/>
      <c r="GB916" s="915"/>
      <c r="GC916" s="915"/>
      <c r="GD916" s="915"/>
      <c r="GE916" s="915"/>
      <c r="GF916" s="915"/>
      <c r="GG916" s="915"/>
      <c r="GH916" s="915"/>
      <c r="GI916" s="915"/>
      <c r="GJ916" s="915"/>
      <c r="GK916" s="915"/>
      <c r="GL916" s="915"/>
      <c r="GM916" s="915"/>
      <c r="GN916" s="915"/>
    </row>
    <row r="917" spans="1:196" ht="30" x14ac:dyDescent="0.25">
      <c r="B917" s="27">
        <v>1</v>
      </c>
      <c r="C917" s="1435" t="s">
        <v>305</v>
      </c>
      <c r="D917" s="25">
        <f>SUM(D861,D815,D771,D727,D684,D639,D591,D545,D502,D457,D413,D364,D319,D273,D228,D184,D135,D76,D17)</f>
        <v>8762</v>
      </c>
      <c r="E917" s="25">
        <f t="shared" ref="E917:F917" si="157">SUM(E861,E815,E771,E727,E684,E639,E591,E545,E502,E457,E413,E364,E319,E273,E228,E184,E135,E76,E17)</f>
        <v>733.5</v>
      </c>
      <c r="F917" s="2480">
        <f t="shared" si="157"/>
        <v>587</v>
      </c>
      <c r="G917" s="997">
        <f t="shared" si="153"/>
        <v>80.027266530334018</v>
      </c>
      <c r="H917" s="9"/>
      <c r="I917" s="1006"/>
      <c r="J917" s="67"/>
      <c r="K917" s="1011"/>
      <c r="L917" s="67"/>
      <c r="M917" s="1011"/>
      <c r="N917" s="67"/>
      <c r="O917" s="11"/>
      <c r="P917" s="1596"/>
      <c r="Q917" s="55"/>
      <c r="R917" s="55"/>
      <c r="S917" s="55"/>
      <c r="T917" s="55"/>
      <c r="U917" s="55"/>
      <c r="V917" s="55"/>
      <c r="W917" s="1013"/>
      <c r="X917" s="1013"/>
      <c r="Y917" s="25"/>
      <c r="Z917" s="1916"/>
      <c r="AA917" s="25"/>
      <c r="AB917" s="1920"/>
      <c r="AC917" s="915"/>
      <c r="AD917" s="1929"/>
      <c r="AE917" s="915"/>
      <c r="AF917" s="915"/>
      <c r="AG917" s="915"/>
      <c r="AH917" s="915"/>
      <c r="AI917" s="915"/>
      <c r="AJ917" s="915"/>
      <c r="AK917" s="915"/>
      <c r="AL917" s="915"/>
      <c r="AM917" s="915"/>
      <c r="AN917" s="915"/>
      <c r="AO917" s="915"/>
      <c r="AP917" s="915"/>
      <c r="AQ917" s="915"/>
      <c r="AR917" s="915"/>
      <c r="AS917" s="915"/>
      <c r="AT917" s="915"/>
      <c r="AU917" s="915"/>
      <c r="AV917" s="915"/>
      <c r="AW917" s="915"/>
      <c r="AX917" s="915"/>
      <c r="AY917" s="915"/>
      <c r="AZ917" s="915"/>
      <c r="BA917" s="915"/>
      <c r="BB917" s="915"/>
      <c r="BC917" s="915"/>
      <c r="BD917" s="915"/>
      <c r="BE917" s="915"/>
      <c r="BF917" s="915"/>
      <c r="BG917" s="915"/>
      <c r="BH917" s="915"/>
      <c r="BI917" s="915"/>
      <c r="BJ917" s="915"/>
      <c r="BK917" s="915"/>
      <c r="BL917" s="915"/>
      <c r="BM917" s="915"/>
      <c r="BN917" s="915"/>
      <c r="BO917" s="915"/>
      <c r="BP917" s="915"/>
      <c r="BQ917" s="915"/>
      <c r="BR917" s="915"/>
      <c r="BS917" s="915"/>
      <c r="BT917" s="915"/>
      <c r="BU917" s="915"/>
      <c r="BV917" s="915"/>
      <c r="BW917" s="915"/>
      <c r="BX917" s="915"/>
      <c r="BY917" s="915"/>
      <c r="BZ917" s="915"/>
      <c r="CA917" s="915"/>
      <c r="CB917" s="915"/>
      <c r="CC917" s="915"/>
      <c r="CD917" s="915"/>
      <c r="CE917" s="915"/>
      <c r="CF917" s="915"/>
      <c r="CG917" s="915"/>
      <c r="CH917" s="915"/>
      <c r="CI917" s="915"/>
      <c r="CJ917" s="915"/>
      <c r="CK917" s="915"/>
      <c r="CL917" s="915"/>
      <c r="CM917" s="915"/>
      <c r="CN917" s="915"/>
      <c r="CO917" s="915"/>
      <c r="CP917" s="915"/>
      <c r="CQ917" s="915"/>
      <c r="CR917" s="915"/>
      <c r="CS917" s="915"/>
      <c r="CT917" s="915"/>
      <c r="CU917" s="915"/>
      <c r="CV917" s="915"/>
      <c r="CW917" s="915"/>
      <c r="CX917" s="915"/>
      <c r="CY917" s="915"/>
      <c r="CZ917" s="915"/>
      <c r="DA917" s="915"/>
      <c r="DB917" s="915"/>
      <c r="DC917" s="915"/>
      <c r="DD917" s="915"/>
      <c r="DE917" s="915"/>
      <c r="DF917" s="915"/>
      <c r="DG917" s="915"/>
      <c r="DH917" s="915"/>
      <c r="DI917" s="915"/>
      <c r="DJ917" s="915"/>
      <c r="DK917" s="915"/>
      <c r="DL917" s="915"/>
      <c r="DM917" s="915"/>
      <c r="DN917" s="915"/>
      <c r="DO917" s="915"/>
      <c r="DP917" s="915"/>
      <c r="DQ917" s="915"/>
      <c r="DR917" s="915"/>
      <c r="DS917" s="915"/>
      <c r="DT917" s="915"/>
      <c r="DU917" s="915"/>
      <c r="DV917" s="915"/>
      <c r="DW917" s="915"/>
      <c r="DX917" s="915"/>
      <c r="DY917" s="915"/>
      <c r="DZ917" s="915"/>
      <c r="EA917" s="915"/>
      <c r="EB917" s="915"/>
      <c r="EC917" s="915"/>
      <c r="ED917" s="915"/>
      <c r="EE917" s="915"/>
      <c r="EF917" s="915"/>
      <c r="EG917" s="915"/>
      <c r="EH917" s="915"/>
      <c r="EI917" s="915"/>
      <c r="EJ917" s="915"/>
      <c r="EK917" s="915"/>
      <c r="EL917" s="915"/>
      <c r="EM917" s="915"/>
      <c r="EN917" s="915"/>
      <c r="EO917" s="915"/>
      <c r="EP917" s="915"/>
      <c r="EQ917" s="915"/>
      <c r="ER917" s="915"/>
      <c r="ES917" s="915"/>
      <c r="ET917" s="915"/>
      <c r="EU917" s="915"/>
      <c r="EV917" s="915"/>
      <c r="EW917" s="915"/>
      <c r="EX917" s="915"/>
      <c r="EY917" s="915"/>
      <c r="EZ917" s="915"/>
      <c r="FA917" s="915"/>
      <c r="FB917" s="915"/>
      <c r="FC917" s="915"/>
      <c r="FD917" s="915"/>
      <c r="FE917" s="915"/>
      <c r="FF917" s="915"/>
      <c r="FG917" s="915"/>
      <c r="FH917" s="915"/>
      <c r="FI917" s="915"/>
      <c r="FJ917" s="915"/>
      <c r="FK917" s="915"/>
      <c r="FL917" s="915"/>
      <c r="FM917" s="915"/>
      <c r="FN917" s="915"/>
      <c r="FO917" s="915"/>
      <c r="FP917" s="915"/>
      <c r="FQ917" s="915"/>
      <c r="FR917" s="915"/>
      <c r="FS917" s="915"/>
      <c r="FT917" s="915"/>
      <c r="FU917" s="915"/>
      <c r="FV917" s="915"/>
      <c r="FW917" s="915"/>
      <c r="FX917" s="915"/>
      <c r="FY917" s="915"/>
      <c r="FZ917" s="915"/>
      <c r="GA917" s="915"/>
      <c r="GB917" s="915"/>
      <c r="GC917" s="915"/>
      <c r="GD917" s="915"/>
      <c r="GE917" s="915"/>
      <c r="GF917" s="915"/>
      <c r="GG917" s="915"/>
      <c r="GH917" s="915"/>
      <c r="GI917" s="915"/>
      <c r="GJ917" s="915"/>
      <c r="GK917" s="915"/>
      <c r="GL917" s="915"/>
      <c r="GM917" s="915"/>
      <c r="GN917" s="915"/>
    </row>
    <row r="918" spans="1:196" x14ac:dyDescent="0.25">
      <c r="B918" s="27">
        <v>1</v>
      </c>
      <c r="C918" s="1435" t="s">
        <v>306</v>
      </c>
      <c r="D918" s="25">
        <f>D862+D816+D772+D728+D685+D640+D592+D546+D503+D458+D414+D365+D320+D274+D229+D185+D136+D77+D18</f>
        <v>496889</v>
      </c>
      <c r="E918" s="25">
        <f t="shared" ref="E918:F918" si="158">E862+E816+E772+E728+E685+E640+E592+E546+E503+E458+E414+E365+E320+E274+E229+E185+E136+E77+E18</f>
        <v>41409.833333333336</v>
      </c>
      <c r="F918" s="25">
        <f t="shared" si="158"/>
        <v>55496</v>
      </c>
      <c r="G918" s="997">
        <f t="shared" si="153"/>
        <v>134.01647756772746</v>
      </c>
      <c r="H918" s="9"/>
      <c r="I918" s="1006"/>
      <c r="J918" s="67"/>
      <c r="K918" s="1011"/>
      <c r="L918" s="67"/>
      <c r="M918" s="1011"/>
      <c r="N918" s="67"/>
      <c r="O918" s="11"/>
      <c r="P918" s="1596"/>
      <c r="Q918" s="55"/>
      <c r="R918" s="55"/>
      <c r="S918" s="55"/>
      <c r="T918" s="55"/>
      <c r="U918" s="55"/>
      <c r="V918" s="55"/>
      <c r="W918" s="1013"/>
      <c r="X918" s="1013"/>
      <c r="Y918" s="25"/>
      <c r="Z918" s="1916"/>
      <c r="AA918" s="25"/>
      <c r="AB918" s="1920"/>
      <c r="AC918" s="915"/>
      <c r="AD918" s="1929"/>
      <c r="AE918" s="915"/>
      <c r="AF918" s="915"/>
      <c r="AG918" s="915"/>
      <c r="AH918" s="915"/>
      <c r="AI918" s="915"/>
      <c r="AJ918" s="915"/>
      <c r="AK918" s="915"/>
      <c r="AL918" s="915"/>
      <c r="AM918" s="915"/>
      <c r="AN918" s="915"/>
      <c r="AO918" s="915"/>
      <c r="AP918" s="915"/>
      <c r="AQ918" s="915"/>
      <c r="AR918" s="915"/>
      <c r="AS918" s="915"/>
      <c r="AT918" s="915"/>
      <c r="AU918" s="915"/>
      <c r="AV918" s="915"/>
      <c r="AW918" s="915"/>
      <c r="AX918" s="915"/>
      <c r="AY918" s="915"/>
      <c r="AZ918" s="915"/>
      <c r="BA918" s="915"/>
      <c r="BB918" s="915"/>
      <c r="BC918" s="915"/>
      <c r="BD918" s="915"/>
      <c r="BE918" s="915"/>
      <c r="BF918" s="915"/>
      <c r="BG918" s="915"/>
      <c r="BH918" s="915"/>
      <c r="BI918" s="915"/>
      <c r="BJ918" s="915"/>
      <c r="BK918" s="915"/>
      <c r="BL918" s="915"/>
      <c r="BM918" s="915"/>
      <c r="BN918" s="915"/>
      <c r="BO918" s="915"/>
      <c r="BP918" s="915"/>
      <c r="BQ918" s="915"/>
      <c r="BR918" s="915"/>
      <c r="BS918" s="915"/>
      <c r="BT918" s="915"/>
      <c r="BU918" s="915"/>
      <c r="BV918" s="915"/>
      <c r="BW918" s="915"/>
      <c r="BX918" s="915"/>
      <c r="BY918" s="915"/>
      <c r="BZ918" s="915"/>
      <c r="CA918" s="915"/>
      <c r="CB918" s="915"/>
      <c r="CC918" s="915"/>
      <c r="CD918" s="915"/>
      <c r="CE918" s="915"/>
      <c r="CF918" s="915"/>
      <c r="CG918" s="915"/>
      <c r="CH918" s="915"/>
      <c r="CI918" s="915"/>
      <c r="CJ918" s="915"/>
      <c r="CK918" s="915"/>
      <c r="CL918" s="915"/>
      <c r="CM918" s="915"/>
      <c r="CN918" s="915"/>
      <c r="CO918" s="915"/>
      <c r="CP918" s="915"/>
      <c r="CQ918" s="915"/>
      <c r="CR918" s="915"/>
      <c r="CS918" s="915"/>
      <c r="CT918" s="915"/>
      <c r="CU918" s="915"/>
      <c r="CV918" s="915"/>
      <c r="CW918" s="915"/>
      <c r="CX918" s="915"/>
      <c r="CY918" s="915"/>
      <c r="CZ918" s="915"/>
      <c r="DA918" s="915"/>
      <c r="DB918" s="915"/>
      <c r="DC918" s="915"/>
      <c r="DD918" s="915"/>
      <c r="DE918" s="915"/>
      <c r="DF918" s="915"/>
      <c r="DG918" s="915"/>
      <c r="DH918" s="915"/>
      <c r="DI918" s="915"/>
      <c r="DJ918" s="915"/>
      <c r="DK918" s="915"/>
      <c r="DL918" s="915"/>
      <c r="DM918" s="915"/>
      <c r="DN918" s="915"/>
      <c r="DO918" s="915"/>
      <c r="DP918" s="915"/>
      <c r="DQ918" s="915"/>
      <c r="DR918" s="915"/>
      <c r="DS918" s="915"/>
      <c r="DT918" s="915"/>
      <c r="DU918" s="915"/>
      <c r="DV918" s="915"/>
      <c r="DW918" s="915"/>
      <c r="DX918" s="915"/>
      <c r="DY918" s="915"/>
      <c r="DZ918" s="915"/>
      <c r="EA918" s="915"/>
      <c r="EB918" s="915"/>
      <c r="EC918" s="915"/>
      <c r="ED918" s="915"/>
      <c r="EE918" s="915"/>
      <c r="EF918" s="915"/>
      <c r="EG918" s="915"/>
      <c r="EH918" s="915"/>
      <c r="EI918" s="915"/>
      <c r="EJ918" s="915"/>
      <c r="EK918" s="915"/>
      <c r="EL918" s="915"/>
      <c r="EM918" s="915"/>
      <c r="EN918" s="915"/>
      <c r="EO918" s="915"/>
      <c r="EP918" s="915"/>
      <c r="EQ918" s="915"/>
      <c r="ER918" s="915"/>
      <c r="ES918" s="915"/>
      <c r="ET918" s="915"/>
      <c r="EU918" s="915"/>
      <c r="EV918" s="915"/>
      <c r="EW918" s="915"/>
      <c r="EX918" s="915"/>
      <c r="EY918" s="915"/>
      <c r="EZ918" s="915"/>
      <c r="FA918" s="915"/>
      <c r="FB918" s="915"/>
      <c r="FC918" s="915"/>
      <c r="FD918" s="915"/>
      <c r="FE918" s="915"/>
      <c r="FF918" s="915"/>
      <c r="FG918" s="915"/>
      <c r="FH918" s="915"/>
      <c r="FI918" s="915"/>
      <c r="FJ918" s="915"/>
      <c r="FK918" s="915"/>
      <c r="FL918" s="915"/>
      <c r="FM918" s="915"/>
      <c r="FN918" s="915"/>
      <c r="FO918" s="915"/>
      <c r="FP918" s="915"/>
      <c r="FQ918" s="915"/>
      <c r="FR918" s="915"/>
      <c r="FS918" s="915"/>
      <c r="FT918" s="915"/>
      <c r="FU918" s="915"/>
      <c r="FV918" s="915"/>
      <c r="FW918" s="915"/>
      <c r="FX918" s="915"/>
      <c r="FY918" s="915"/>
      <c r="FZ918" s="915"/>
      <c r="GA918" s="915"/>
      <c r="GB918" s="915"/>
      <c r="GC918" s="915"/>
      <c r="GD918" s="915"/>
      <c r="GE918" s="915"/>
      <c r="GF918" s="915"/>
      <c r="GG918" s="915"/>
      <c r="GH918" s="915"/>
      <c r="GI918" s="915"/>
      <c r="GJ918" s="915"/>
      <c r="GK918" s="915"/>
      <c r="GL918" s="915"/>
      <c r="GM918" s="915"/>
      <c r="GN918" s="915"/>
    </row>
    <row r="919" spans="1:196" x14ac:dyDescent="0.25">
      <c r="B919" s="27">
        <v>1</v>
      </c>
      <c r="C919" s="1435" t="s">
        <v>157</v>
      </c>
      <c r="D919" s="25">
        <f>D863+D817+D773+D729+D686+D641+D593+D547+D504+D459+D415+D366+D321+D275+D230+D186+D137+D78+D19</f>
        <v>2133625.823529412</v>
      </c>
      <c r="E919" s="25">
        <f t="shared" ref="E919:F919" si="159">E863+E817+E773+E729+E686+E641+E593+E547+E504+E459+E415+E366+E321+E275+E230+E186+E137+E78+E19</f>
        <v>177804.56862745096</v>
      </c>
      <c r="F919" s="25">
        <f t="shared" si="159"/>
        <v>155430.86941176472</v>
      </c>
      <c r="G919" s="997">
        <f t="shared" si="153"/>
        <v>87.41669047741668</v>
      </c>
      <c r="H919" s="9"/>
      <c r="I919" s="1006"/>
      <c r="J919" s="67"/>
      <c r="K919" s="1011"/>
      <c r="L919" s="67"/>
      <c r="M919" s="1011"/>
      <c r="N919" s="67"/>
      <c r="O919" s="11"/>
      <c r="P919" s="1596"/>
      <c r="Q919" s="55"/>
      <c r="R919" s="55"/>
      <c r="S919" s="55"/>
      <c r="T919" s="55"/>
      <c r="U919" s="55"/>
      <c r="V919" s="55"/>
      <c r="W919" s="1013"/>
      <c r="X919" s="1013"/>
      <c r="Y919" s="25"/>
      <c r="Z919" s="1916"/>
      <c r="AA919" s="25"/>
      <c r="AB919" s="1920"/>
      <c r="AC919" s="915"/>
      <c r="AD919" s="1929"/>
      <c r="AE919" s="915"/>
      <c r="AF919" s="915"/>
      <c r="AG919" s="915"/>
      <c r="AH919" s="915"/>
      <c r="AI919" s="915"/>
      <c r="AJ919" s="915"/>
      <c r="AK919" s="915"/>
      <c r="AL919" s="915"/>
      <c r="AM919" s="915"/>
      <c r="AN919" s="915"/>
      <c r="AO919" s="915"/>
      <c r="AP919" s="915"/>
      <c r="AQ919" s="915"/>
      <c r="AR919" s="915"/>
      <c r="AS919" s="915"/>
      <c r="AT919" s="915"/>
      <c r="AU919" s="915"/>
      <c r="AV919" s="915"/>
      <c r="AW919" s="915"/>
      <c r="AX919" s="915"/>
      <c r="AY919" s="915"/>
      <c r="AZ919" s="915"/>
      <c r="BA919" s="915"/>
      <c r="BB919" s="915"/>
      <c r="BC919" s="915"/>
      <c r="BD919" s="915"/>
      <c r="BE919" s="915"/>
      <c r="BF919" s="915"/>
      <c r="BG919" s="915"/>
      <c r="BH919" s="915"/>
      <c r="BI919" s="915"/>
      <c r="BJ919" s="915"/>
      <c r="BK919" s="915"/>
      <c r="BL919" s="915"/>
      <c r="BM919" s="915"/>
      <c r="BN919" s="915"/>
      <c r="BO919" s="915"/>
      <c r="BP919" s="915"/>
      <c r="BQ919" s="915"/>
      <c r="BR919" s="915"/>
      <c r="BS919" s="915"/>
      <c r="BT919" s="915"/>
      <c r="BU919" s="915"/>
      <c r="BV919" s="915"/>
      <c r="BW919" s="915"/>
      <c r="BX919" s="915"/>
      <c r="BY919" s="915"/>
      <c r="BZ919" s="915"/>
      <c r="CA919" s="915"/>
      <c r="CB919" s="915"/>
      <c r="CC919" s="915"/>
      <c r="CD919" s="915"/>
      <c r="CE919" s="915"/>
      <c r="CF919" s="915"/>
      <c r="CG919" s="915"/>
      <c r="CH919" s="915"/>
      <c r="CI919" s="915"/>
      <c r="CJ919" s="915"/>
      <c r="CK919" s="915"/>
      <c r="CL919" s="915"/>
      <c r="CM919" s="915"/>
      <c r="CN919" s="915"/>
      <c r="CO919" s="915"/>
      <c r="CP919" s="915"/>
      <c r="CQ919" s="915"/>
      <c r="CR919" s="915"/>
      <c r="CS919" s="915"/>
      <c r="CT919" s="915"/>
      <c r="CU919" s="915"/>
      <c r="CV919" s="915"/>
      <c r="CW919" s="915"/>
      <c r="CX919" s="915"/>
      <c r="CY919" s="915"/>
      <c r="CZ919" s="915"/>
      <c r="DA919" s="915"/>
      <c r="DB919" s="915"/>
      <c r="DC919" s="915"/>
      <c r="DD919" s="915"/>
      <c r="DE919" s="915"/>
      <c r="DF919" s="915"/>
      <c r="DG919" s="915"/>
      <c r="DH919" s="915"/>
      <c r="DI919" s="915"/>
      <c r="DJ919" s="915"/>
      <c r="DK919" s="915"/>
      <c r="DL919" s="915"/>
      <c r="DM919" s="915"/>
      <c r="DN919" s="915"/>
      <c r="DO919" s="915"/>
      <c r="DP919" s="915"/>
      <c r="DQ919" s="915"/>
      <c r="DR919" s="915"/>
      <c r="DS919" s="915"/>
      <c r="DT919" s="915"/>
      <c r="DU919" s="915"/>
      <c r="DV919" s="915"/>
      <c r="DW919" s="915"/>
      <c r="DX919" s="915"/>
      <c r="DY919" s="915"/>
      <c r="DZ919" s="915"/>
      <c r="EA919" s="915"/>
      <c r="EB919" s="915"/>
      <c r="EC919" s="915"/>
      <c r="ED919" s="915"/>
      <c r="EE919" s="915"/>
      <c r="EF919" s="915"/>
      <c r="EG919" s="915"/>
      <c r="EH919" s="915"/>
      <c r="EI919" s="915"/>
      <c r="EJ919" s="915"/>
      <c r="EK919" s="915"/>
      <c r="EL919" s="915"/>
      <c r="EM919" s="915"/>
      <c r="EN919" s="915"/>
      <c r="EO919" s="915"/>
      <c r="EP919" s="915"/>
      <c r="EQ919" s="915"/>
      <c r="ER919" s="915"/>
      <c r="ES919" s="915"/>
      <c r="ET919" s="915"/>
      <c r="EU919" s="915"/>
      <c r="EV919" s="915"/>
      <c r="EW919" s="915"/>
      <c r="EX919" s="915"/>
      <c r="EY919" s="915"/>
      <c r="EZ919" s="915"/>
      <c r="FA919" s="915"/>
      <c r="FB919" s="915"/>
      <c r="FC919" s="915"/>
      <c r="FD919" s="915"/>
      <c r="FE919" s="915"/>
      <c r="FF919" s="915"/>
      <c r="FG919" s="915"/>
      <c r="FH919" s="915"/>
      <c r="FI919" s="915"/>
      <c r="FJ919" s="915"/>
      <c r="FK919" s="915"/>
      <c r="FL919" s="915"/>
      <c r="FM919" s="915"/>
      <c r="FN919" s="915"/>
      <c r="FO919" s="915"/>
      <c r="FP919" s="915"/>
      <c r="FQ919" s="915"/>
      <c r="FR919" s="915"/>
      <c r="FS919" s="915"/>
      <c r="FT919" s="915"/>
      <c r="FU919" s="915"/>
      <c r="FV919" s="915"/>
      <c r="FW919" s="915"/>
      <c r="FX919" s="915"/>
      <c r="FY919" s="915"/>
      <c r="FZ919" s="915"/>
      <c r="GA919" s="915"/>
      <c r="GB919" s="915"/>
      <c r="GC919" s="915"/>
      <c r="GD919" s="915"/>
      <c r="GE919" s="915"/>
      <c r="GF919" s="915"/>
      <c r="GG919" s="915"/>
      <c r="GH919" s="915"/>
      <c r="GI919" s="915"/>
      <c r="GJ919" s="915"/>
      <c r="GK919" s="915"/>
      <c r="GL919" s="915"/>
      <c r="GM919" s="915"/>
      <c r="GN919" s="915"/>
    </row>
    <row r="920" spans="1:196" x14ac:dyDescent="0.25">
      <c r="B920" s="27">
        <v>1</v>
      </c>
      <c r="C920" s="1436" t="s">
        <v>458</v>
      </c>
      <c r="D920" s="25">
        <f>D864+D818+D774+D730+D687+D642+D594+D548+D505+D460+D416+D367+D322+D276+D231+D187+D138+D79+D20</f>
        <v>2014383</v>
      </c>
      <c r="E920" s="25">
        <f t="shared" ref="E920:F920" si="160">E864+E818+E774+E730+E687+E642+E594+E548+E505+E460+E416+E367+E322+E276+E231+E187+E138+E79+E20</f>
        <v>167867.66666666666</v>
      </c>
      <c r="F920" s="25">
        <f t="shared" si="160"/>
        <v>147159</v>
      </c>
      <c r="G920" s="997">
        <f t="shared" si="153"/>
        <v>87.663695410869281</v>
      </c>
      <c r="H920" s="9"/>
      <c r="I920" s="1006"/>
      <c r="J920" s="67"/>
      <c r="K920" s="1011"/>
      <c r="L920" s="67"/>
      <c r="M920" s="1011"/>
      <c r="N920" s="67"/>
      <c r="O920" s="11"/>
      <c r="P920" s="1596"/>
      <c r="Q920" s="55"/>
      <c r="R920" s="55"/>
      <c r="S920" s="55"/>
      <c r="T920" s="55"/>
      <c r="U920" s="55"/>
      <c r="V920" s="55"/>
      <c r="W920" s="1013"/>
      <c r="X920" s="1013"/>
      <c r="Y920" s="25"/>
      <c r="Z920" s="1916"/>
      <c r="AA920" s="25"/>
      <c r="AB920" s="1920"/>
      <c r="AC920" s="915"/>
      <c r="AD920" s="1929"/>
      <c r="AE920" s="915"/>
      <c r="AF920" s="915"/>
      <c r="AG920" s="915"/>
      <c r="AH920" s="915"/>
      <c r="AI920" s="915"/>
      <c r="AJ920" s="915"/>
      <c r="AK920" s="915"/>
      <c r="AL920" s="915"/>
      <c r="AM920" s="915"/>
      <c r="AN920" s="915"/>
      <c r="AO920" s="915"/>
      <c r="AP920" s="915"/>
      <c r="AQ920" s="915"/>
      <c r="AR920" s="915"/>
      <c r="AS920" s="915"/>
      <c r="AT920" s="915"/>
      <c r="AU920" s="915"/>
      <c r="AV920" s="915"/>
      <c r="AW920" s="915"/>
      <c r="AX920" s="915"/>
      <c r="AY920" s="915"/>
      <c r="AZ920" s="915"/>
      <c r="BA920" s="915"/>
      <c r="BB920" s="915"/>
      <c r="BC920" s="915"/>
      <c r="BD920" s="915"/>
      <c r="BE920" s="915"/>
      <c r="BF920" s="915"/>
      <c r="BG920" s="915"/>
      <c r="BH920" s="915"/>
      <c r="BI920" s="915"/>
      <c r="BJ920" s="915"/>
      <c r="BK920" s="915"/>
      <c r="BL920" s="915"/>
      <c r="BM920" s="915"/>
      <c r="BN920" s="915"/>
      <c r="BO920" s="915"/>
      <c r="BP920" s="915"/>
      <c r="BQ920" s="915"/>
      <c r="BR920" s="915"/>
      <c r="BS920" s="915"/>
      <c r="BT920" s="915"/>
      <c r="BU920" s="915"/>
      <c r="BV920" s="915"/>
      <c r="BW920" s="915"/>
      <c r="BX920" s="915"/>
      <c r="BY920" s="915"/>
      <c r="BZ920" s="915"/>
      <c r="CA920" s="915"/>
      <c r="CB920" s="915"/>
      <c r="CC920" s="915"/>
      <c r="CD920" s="915"/>
      <c r="CE920" s="915"/>
      <c r="CF920" s="915"/>
      <c r="CG920" s="915"/>
      <c r="CH920" s="915"/>
      <c r="CI920" s="915"/>
      <c r="CJ920" s="915"/>
      <c r="CK920" s="915"/>
      <c r="CL920" s="915"/>
      <c r="CM920" s="915"/>
      <c r="CN920" s="915"/>
      <c r="CO920" s="915"/>
      <c r="CP920" s="915"/>
      <c r="CQ920" s="915"/>
      <c r="CR920" s="915"/>
      <c r="CS920" s="915"/>
      <c r="CT920" s="915"/>
      <c r="CU920" s="915"/>
      <c r="CV920" s="915"/>
      <c r="CW920" s="915"/>
      <c r="CX920" s="915"/>
      <c r="CY920" s="915"/>
      <c r="CZ920" s="915"/>
      <c r="DA920" s="915"/>
      <c r="DB920" s="915"/>
      <c r="DC920" s="915"/>
      <c r="DD920" s="915"/>
      <c r="DE920" s="915"/>
      <c r="DF920" s="915"/>
      <c r="DG920" s="915"/>
      <c r="DH920" s="915"/>
      <c r="DI920" s="915"/>
      <c r="DJ920" s="915"/>
      <c r="DK920" s="915"/>
      <c r="DL920" s="915"/>
      <c r="DM920" s="915"/>
      <c r="DN920" s="915"/>
      <c r="DO920" s="915"/>
      <c r="DP920" s="915"/>
      <c r="DQ920" s="915"/>
      <c r="DR920" s="915"/>
      <c r="DS920" s="915"/>
      <c r="DT920" s="915"/>
      <c r="DU920" s="915"/>
      <c r="DV920" s="915"/>
      <c r="DW920" s="915"/>
      <c r="DX920" s="915"/>
      <c r="DY920" s="915"/>
      <c r="DZ920" s="915"/>
      <c r="EA920" s="915"/>
      <c r="EB920" s="915"/>
      <c r="EC920" s="915"/>
      <c r="ED920" s="915"/>
      <c r="EE920" s="915"/>
      <c r="EF920" s="915"/>
      <c r="EG920" s="915"/>
      <c r="EH920" s="915"/>
      <c r="EI920" s="915"/>
      <c r="EJ920" s="915"/>
      <c r="EK920" s="915"/>
      <c r="EL920" s="915"/>
      <c r="EM920" s="915"/>
      <c r="EN920" s="915"/>
      <c r="EO920" s="915"/>
      <c r="EP920" s="915"/>
      <c r="EQ920" s="915"/>
      <c r="ER920" s="915"/>
      <c r="ES920" s="915"/>
      <c r="ET920" s="915"/>
      <c r="EU920" s="915"/>
      <c r="EV920" s="915"/>
      <c r="EW920" s="915"/>
      <c r="EX920" s="915"/>
      <c r="EY920" s="915"/>
      <c r="EZ920" s="915"/>
      <c r="FA920" s="915"/>
      <c r="FB920" s="915"/>
      <c r="FC920" s="915"/>
      <c r="FD920" s="915"/>
      <c r="FE920" s="915"/>
      <c r="FF920" s="915"/>
      <c r="FG920" s="915"/>
      <c r="FH920" s="915"/>
      <c r="FI920" s="915"/>
      <c r="FJ920" s="915"/>
      <c r="FK920" s="915"/>
      <c r="FL920" s="915"/>
      <c r="FM920" s="915"/>
      <c r="FN920" s="915"/>
      <c r="FO920" s="915"/>
      <c r="FP920" s="915"/>
      <c r="FQ920" s="915"/>
      <c r="FR920" s="915"/>
      <c r="FS920" s="915"/>
      <c r="FT920" s="915"/>
      <c r="FU920" s="915"/>
      <c r="FV920" s="915"/>
      <c r="FW920" s="915"/>
      <c r="FX920" s="915"/>
      <c r="FY920" s="915"/>
      <c r="FZ920" s="915"/>
      <c r="GA920" s="915"/>
      <c r="GB920" s="915"/>
      <c r="GC920" s="915"/>
      <c r="GD920" s="915"/>
      <c r="GE920" s="915"/>
      <c r="GF920" s="915"/>
      <c r="GG920" s="915"/>
      <c r="GH920" s="915"/>
      <c r="GI920" s="915"/>
      <c r="GJ920" s="915"/>
      <c r="GK920" s="915"/>
      <c r="GL920" s="915"/>
      <c r="GM920" s="915"/>
      <c r="GN920" s="915"/>
    </row>
    <row r="921" spans="1:196" x14ac:dyDescent="0.25">
      <c r="B921" s="27">
        <v>1</v>
      </c>
      <c r="C921" s="1436" t="s">
        <v>462</v>
      </c>
      <c r="D921" s="25">
        <f>D865+D819+D775+D731+D688+D643+D595+D549+D506+D461+D417+D368+D323+D277+D232+D188+D139+D80+D21</f>
        <v>1013564</v>
      </c>
      <c r="E921" s="25">
        <f t="shared" ref="E921:F921" si="161">E865+E819+E775+E731+E688+E643+E595+E549+E506+E461+E417+E368+E323+E277+E232+E188+E139+E80+E21</f>
        <v>84463.666666666657</v>
      </c>
      <c r="F921" s="25">
        <f t="shared" si="161"/>
        <v>70310.89</v>
      </c>
      <c r="G921" s="997">
        <f>F921/E921*100</f>
        <v>83.243947101515062</v>
      </c>
      <c r="H921" s="9"/>
      <c r="I921" s="1006"/>
      <c r="J921" s="67"/>
      <c r="K921" s="1011"/>
      <c r="L921" s="67"/>
      <c r="M921" s="1011"/>
      <c r="N921" s="67"/>
      <c r="O921" s="11"/>
      <c r="P921" s="1596"/>
      <c r="Q921" s="55"/>
      <c r="R921" s="55"/>
      <c r="S921" s="55"/>
      <c r="T921" s="55"/>
      <c r="U921" s="55"/>
      <c r="V921" s="55"/>
      <c r="W921" s="1013"/>
      <c r="X921" s="1013"/>
      <c r="Y921" s="25"/>
      <c r="Z921" s="1916"/>
      <c r="AA921" s="25"/>
      <c r="AB921" s="1920"/>
      <c r="AC921" s="915"/>
      <c r="AD921" s="1929"/>
      <c r="AE921" s="915"/>
      <c r="AF921" s="915"/>
      <c r="AG921" s="915"/>
      <c r="AH921" s="915"/>
      <c r="AI921" s="915"/>
      <c r="AJ921" s="915"/>
      <c r="AK921" s="915"/>
      <c r="AL921" s="915"/>
      <c r="AM921" s="915"/>
      <c r="AN921" s="915"/>
      <c r="AO921" s="915"/>
      <c r="AP921" s="915"/>
      <c r="AQ921" s="915"/>
      <c r="AR921" s="915"/>
      <c r="AS921" s="915"/>
      <c r="AT921" s="915"/>
      <c r="AU921" s="915"/>
      <c r="AV921" s="915"/>
      <c r="AW921" s="915"/>
      <c r="AX921" s="915"/>
      <c r="AY921" s="915"/>
      <c r="AZ921" s="915"/>
      <c r="BA921" s="915"/>
      <c r="BB921" s="915"/>
      <c r="BC921" s="915"/>
      <c r="BD921" s="915"/>
      <c r="BE921" s="915"/>
      <c r="BF921" s="915"/>
      <c r="BG921" s="915"/>
      <c r="BH921" s="915"/>
      <c r="BI921" s="915"/>
      <c r="BJ921" s="915"/>
      <c r="BK921" s="915"/>
      <c r="BL921" s="915"/>
      <c r="BM921" s="915"/>
      <c r="BN921" s="915"/>
      <c r="BO921" s="915"/>
      <c r="BP921" s="915"/>
      <c r="BQ921" s="915"/>
      <c r="BR921" s="915"/>
      <c r="BS921" s="915"/>
      <c r="BT921" s="915"/>
      <c r="BU921" s="915"/>
      <c r="BV921" s="915"/>
      <c r="BW921" s="915"/>
      <c r="BX921" s="915"/>
      <c r="BY921" s="915"/>
      <c r="BZ921" s="915"/>
      <c r="CA921" s="915"/>
      <c r="CB921" s="915"/>
      <c r="CC921" s="915"/>
      <c r="CD921" s="915"/>
      <c r="CE921" s="915"/>
      <c r="CF921" s="915"/>
      <c r="CG921" s="915"/>
      <c r="CH921" s="915"/>
      <c r="CI921" s="915"/>
      <c r="CJ921" s="915"/>
      <c r="CK921" s="915"/>
      <c r="CL921" s="915"/>
      <c r="CM921" s="915"/>
      <c r="CN921" s="915"/>
      <c r="CO921" s="915"/>
      <c r="CP921" s="915"/>
      <c r="CQ921" s="915"/>
      <c r="CR921" s="915"/>
      <c r="CS921" s="915"/>
      <c r="CT921" s="915"/>
      <c r="CU921" s="915"/>
      <c r="CV921" s="915"/>
      <c r="CW921" s="915"/>
      <c r="CX921" s="915"/>
      <c r="CY921" s="915"/>
      <c r="CZ921" s="915"/>
      <c r="DA921" s="915"/>
      <c r="DB921" s="915"/>
      <c r="DC921" s="915"/>
      <c r="DD921" s="915"/>
      <c r="DE921" s="915"/>
      <c r="DF921" s="915"/>
      <c r="DG921" s="915"/>
      <c r="DH921" s="915"/>
      <c r="DI921" s="915"/>
      <c r="DJ921" s="915"/>
      <c r="DK921" s="915"/>
      <c r="DL921" s="915"/>
      <c r="DM921" s="915"/>
      <c r="DN921" s="915"/>
      <c r="DO921" s="915"/>
      <c r="DP921" s="915"/>
      <c r="DQ921" s="915"/>
      <c r="DR921" s="915"/>
      <c r="DS921" s="915"/>
      <c r="DT921" s="915"/>
      <c r="DU921" s="915"/>
      <c r="DV921" s="915"/>
      <c r="DW921" s="915"/>
      <c r="DX921" s="915"/>
      <c r="DY921" s="915"/>
      <c r="DZ921" s="915"/>
      <c r="EA921" s="915"/>
      <c r="EB921" s="915"/>
      <c r="EC921" s="915"/>
      <c r="ED921" s="915"/>
      <c r="EE921" s="915"/>
      <c r="EF921" s="915"/>
      <c r="EG921" s="915"/>
      <c r="EH921" s="915"/>
      <c r="EI921" s="915"/>
      <c r="EJ921" s="915"/>
      <c r="EK921" s="915"/>
      <c r="EL921" s="915"/>
      <c r="EM921" s="915"/>
      <c r="EN921" s="915"/>
      <c r="EO921" s="915"/>
      <c r="EP921" s="915"/>
      <c r="EQ921" s="915"/>
      <c r="ER921" s="915"/>
      <c r="ES921" s="915"/>
      <c r="ET921" s="915"/>
      <c r="EU921" s="915"/>
      <c r="EV921" s="915"/>
      <c r="EW921" s="915"/>
      <c r="EX921" s="915"/>
      <c r="EY921" s="915"/>
      <c r="EZ921" s="915"/>
      <c r="FA921" s="915"/>
      <c r="FB921" s="915"/>
      <c r="FC921" s="915"/>
      <c r="FD921" s="915"/>
      <c r="FE921" s="915"/>
      <c r="FF921" s="915"/>
      <c r="FG921" s="915"/>
      <c r="FH921" s="915"/>
      <c r="FI921" s="915"/>
      <c r="FJ921" s="915"/>
      <c r="FK921" s="915"/>
      <c r="FL921" s="915"/>
      <c r="FM921" s="915"/>
      <c r="FN921" s="915"/>
      <c r="FO921" s="915"/>
      <c r="FP921" s="915"/>
      <c r="FQ921" s="915"/>
      <c r="FR921" s="915"/>
      <c r="FS921" s="915"/>
      <c r="FT921" s="915"/>
      <c r="FU921" s="915"/>
      <c r="FV921" s="915"/>
      <c r="FW921" s="915"/>
      <c r="FX921" s="915"/>
      <c r="FY921" s="915"/>
      <c r="FZ921" s="915"/>
      <c r="GA921" s="915"/>
      <c r="GB921" s="915"/>
      <c r="GC921" s="915"/>
      <c r="GD921" s="915"/>
      <c r="GE921" s="915"/>
      <c r="GF921" s="915"/>
      <c r="GG921" s="915"/>
      <c r="GH921" s="915"/>
      <c r="GI921" s="915"/>
      <c r="GJ921" s="915"/>
      <c r="GK921" s="915"/>
      <c r="GL921" s="915"/>
      <c r="GM921" s="915"/>
      <c r="GN921" s="915"/>
    </row>
    <row r="922" spans="1:196" s="915" customFormat="1" ht="29.25" x14ac:dyDescent="0.25">
      <c r="B922" s="27">
        <v>1</v>
      </c>
      <c r="C922" s="2536" t="s">
        <v>168</v>
      </c>
      <c r="D922" s="26">
        <f>D866+D820+D776+D732+D689+D644+D596+D550+D507+D462+D418+D369+D324+D278+D233+D189+D140+D81+D22</f>
        <v>7512692.8051282056</v>
      </c>
      <c r="E922" s="26">
        <f t="shared" ref="E922:F922" si="162">E866+E820+E776+E732+E689+E644+E596+E550+E507+E462+E418+E369+E324+E278+E233+E189+E140+E81+E22</f>
        <v>626071.71709401719</v>
      </c>
      <c r="F922" s="26">
        <f t="shared" si="162"/>
        <v>567685.10370370373</v>
      </c>
      <c r="G922" s="1005">
        <f>F922/E922*100</f>
        <v>90.674133362656676</v>
      </c>
      <c r="H922" s="9"/>
      <c r="I922" s="1006"/>
      <c r="J922" s="7"/>
      <c r="K922" s="60"/>
      <c r="L922" s="7"/>
      <c r="M922" s="60"/>
      <c r="N922" s="7"/>
      <c r="O922" s="11"/>
      <c r="P922" s="1594">
        <f>SUM(P866,P820,P776,P732,P689,P644,P596,P550,P507,P462,P418,P369,P324,P278,P233,P189,P140,P81,P22)</f>
        <v>4167580.0425999993</v>
      </c>
      <c r="Q922" s="54">
        <f t="shared" ref="Q922:V922" si="163">SUM(Q866,Q820,Q776,Q732,Q689,Q644,Q596,Q550,Q507,Q462,Q418,Q369,Q324,Q278,Q233,Q189,Q140,Q81,Q22)</f>
        <v>347298.33688333328</v>
      </c>
      <c r="R922" s="54">
        <f t="shared" si="163"/>
        <v>347298.33709000004</v>
      </c>
      <c r="S922" s="54">
        <f t="shared" si="163"/>
        <v>0</v>
      </c>
      <c r="T922" s="54">
        <f t="shared" si="163"/>
        <v>2.0666667955993034E-4</v>
      </c>
      <c r="U922" s="54">
        <f t="shared" si="163"/>
        <v>-2107.938479999998</v>
      </c>
      <c r="V922" s="54">
        <f t="shared" si="163"/>
        <v>345190.39861000003</v>
      </c>
      <c r="W922" s="1003">
        <f t="shared" ref="W922" si="164">R922/Q922*100</f>
        <v>100.00000005950697</v>
      </c>
      <c r="X922" s="1003">
        <f t="shared" ref="X922" si="165">V922/Q922*100</f>
        <v>99.393046827620907</v>
      </c>
      <c r="Y922" s="26" t="e">
        <f t="shared" ref="Y922:AA926" si="166">Y864+Y819+Y775+Y734+Y690+Y644+Y596+Y550+Y506+Y461+Y417+Y368+Y323+Y277+Y232+Y188+Y139+Y80+Y22</f>
        <v>#REF!</v>
      </c>
      <c r="Z922" s="1917" t="e">
        <f t="shared" si="166"/>
        <v>#REF!</v>
      </c>
      <c r="AA922" s="26" t="e">
        <f t="shared" si="166"/>
        <v>#REF!</v>
      </c>
      <c r="AB922" s="1920"/>
      <c r="AD922" s="1929"/>
    </row>
    <row r="923" spans="1:196" x14ac:dyDescent="0.25">
      <c r="B923" s="27">
        <v>1</v>
      </c>
      <c r="C923" s="1432" t="s">
        <v>307</v>
      </c>
      <c r="D923" s="25">
        <f>D913+D920*3.2+D921/3.9</f>
        <v>7512692.8051282056</v>
      </c>
      <c r="E923" s="25">
        <f t="shared" ref="E923:F923" si="167">E913+E920*3.2+E921/3.9</f>
        <v>626071.71709401708</v>
      </c>
      <c r="F923" s="25">
        <f t="shared" si="167"/>
        <v>567685.10370370373</v>
      </c>
      <c r="G923" s="997"/>
      <c r="H923" s="9"/>
      <c r="I923" s="1006"/>
      <c r="J923" s="67"/>
      <c r="K923" s="1011"/>
      <c r="L923" s="67"/>
      <c r="M923" s="1011"/>
      <c r="N923" s="67"/>
      <c r="O923" s="11"/>
      <c r="P923" s="1596"/>
      <c r="Q923" s="55"/>
      <c r="R923" s="55"/>
      <c r="S923" s="55"/>
      <c r="T923" s="55"/>
      <c r="U923" s="55"/>
      <c r="V923" s="55"/>
      <c r="W923" s="1013"/>
      <c r="X923" s="1013"/>
      <c r="Y923" s="25">
        <f t="shared" si="166"/>
        <v>0</v>
      </c>
      <c r="Z923" s="1916">
        <f t="shared" si="166"/>
        <v>0</v>
      </c>
      <c r="AA923" s="25">
        <f t="shared" si="166"/>
        <v>0</v>
      </c>
      <c r="AB923" s="1920"/>
      <c r="AC923" s="915"/>
      <c r="AD923" s="1929"/>
      <c r="AE923" s="915"/>
      <c r="AF923" s="915"/>
      <c r="AG923" s="915"/>
      <c r="AH923" s="915"/>
      <c r="AI923" s="915"/>
      <c r="AJ923" s="915"/>
      <c r="AK923" s="915"/>
      <c r="AL923" s="915"/>
      <c r="AM923" s="915"/>
      <c r="AN923" s="915"/>
      <c r="AO923" s="915"/>
      <c r="AP923" s="915"/>
      <c r="AQ923" s="915"/>
      <c r="AR923" s="915"/>
      <c r="AS923" s="915"/>
      <c r="AT923" s="915"/>
      <c r="AU923" s="915"/>
      <c r="AV923" s="915"/>
      <c r="AW923" s="915"/>
      <c r="AX923" s="915"/>
      <c r="AY923" s="915"/>
      <c r="AZ923" s="915"/>
      <c r="BA923" s="915"/>
      <c r="BB923" s="915"/>
      <c r="BC923" s="915"/>
      <c r="BD923" s="915"/>
      <c r="BE923" s="915"/>
      <c r="BF923" s="915"/>
      <c r="BG923" s="915"/>
      <c r="BH923" s="915"/>
      <c r="BI923" s="915"/>
      <c r="BJ923" s="915"/>
      <c r="BK923" s="915"/>
      <c r="BL923" s="915"/>
      <c r="BM923" s="915"/>
      <c r="BN923" s="915"/>
      <c r="BO923" s="915"/>
      <c r="BP923" s="915"/>
      <c r="BQ923" s="915"/>
      <c r="BR923" s="915"/>
      <c r="BS923" s="915"/>
      <c r="BT923" s="915"/>
      <c r="BU923" s="915"/>
      <c r="BV923" s="915"/>
      <c r="BW923" s="915"/>
      <c r="BX923" s="915"/>
      <c r="BY923" s="915"/>
      <c r="BZ923" s="915"/>
      <c r="CA923" s="915"/>
      <c r="CB923" s="915"/>
      <c r="CC923" s="915"/>
      <c r="CD923" s="915"/>
      <c r="CE923" s="915"/>
      <c r="CF923" s="915"/>
      <c r="CG923" s="915"/>
      <c r="CH923" s="915"/>
      <c r="CI923" s="915"/>
      <c r="CJ923" s="915"/>
      <c r="CK923" s="915"/>
      <c r="CL923" s="915"/>
      <c r="CM923" s="915"/>
      <c r="CN923" s="915"/>
      <c r="CO923" s="915"/>
      <c r="CP923" s="915"/>
      <c r="CQ923" s="915"/>
      <c r="CR923" s="915"/>
      <c r="CS923" s="915"/>
      <c r="CT923" s="915"/>
      <c r="CU923" s="915"/>
      <c r="CV923" s="915"/>
      <c r="CW923" s="915"/>
      <c r="CX923" s="915"/>
      <c r="CY923" s="915"/>
      <c r="CZ923" s="915"/>
      <c r="DA923" s="915"/>
      <c r="DB923" s="915"/>
      <c r="DC923" s="915"/>
      <c r="DD923" s="915"/>
      <c r="DE923" s="915"/>
      <c r="DF923" s="915"/>
      <c r="DG923" s="915"/>
      <c r="DH923" s="915"/>
      <c r="DI923" s="915"/>
      <c r="DJ923" s="915"/>
      <c r="DK923" s="915"/>
      <c r="DL923" s="915"/>
      <c r="DM923" s="915"/>
      <c r="DN923" s="915"/>
      <c r="DO923" s="915"/>
      <c r="DP923" s="915"/>
      <c r="DQ923" s="915"/>
      <c r="DR923" s="915"/>
      <c r="DS923" s="915"/>
      <c r="DT923" s="915"/>
      <c r="DU923" s="915"/>
      <c r="DV923" s="915"/>
      <c r="DW923" s="915"/>
      <c r="DX923" s="915"/>
      <c r="DY923" s="915"/>
      <c r="DZ923" s="915"/>
      <c r="EA923" s="915"/>
      <c r="EB923" s="915"/>
      <c r="EC923" s="915"/>
      <c r="ED923" s="915"/>
      <c r="EE923" s="915"/>
      <c r="EF923" s="915"/>
      <c r="EG923" s="915"/>
      <c r="EH923" s="915"/>
      <c r="EI923" s="915"/>
      <c r="EJ923" s="915"/>
      <c r="EK923" s="915"/>
      <c r="EL923" s="915"/>
      <c r="EM923" s="915"/>
      <c r="EN923" s="915"/>
      <c r="EO923" s="915"/>
      <c r="EP923" s="915"/>
      <c r="EQ923" s="915"/>
      <c r="ER923" s="915"/>
      <c r="ES923" s="915"/>
      <c r="ET923" s="915"/>
      <c r="EU923" s="915"/>
      <c r="EV923" s="915"/>
      <c r="EW923" s="915"/>
      <c r="EX923" s="915"/>
      <c r="EY923" s="915"/>
      <c r="EZ923" s="915"/>
      <c r="FA923" s="915"/>
      <c r="FB923" s="915"/>
      <c r="FC923" s="915"/>
      <c r="FD923" s="915"/>
      <c r="FE923" s="915"/>
      <c r="FF923" s="915"/>
      <c r="FG923" s="915"/>
      <c r="FH923" s="915"/>
      <c r="FI923" s="915"/>
      <c r="FJ923" s="915"/>
      <c r="FK923" s="915"/>
      <c r="FL923" s="915"/>
      <c r="FM923" s="915"/>
      <c r="FN923" s="915"/>
      <c r="FO923" s="915"/>
      <c r="FP923" s="915"/>
      <c r="FQ923" s="915"/>
      <c r="FR923" s="915"/>
      <c r="FS923" s="915"/>
      <c r="FT923" s="915"/>
      <c r="FU923" s="915"/>
      <c r="FV923" s="915"/>
      <c r="FW923" s="915"/>
      <c r="FX923" s="915"/>
      <c r="FY923" s="915"/>
      <c r="FZ923" s="915"/>
      <c r="GA923" s="915"/>
      <c r="GB923" s="915"/>
      <c r="GC923" s="915"/>
      <c r="GD923" s="915"/>
      <c r="GE923" s="915"/>
      <c r="GF923" s="915"/>
      <c r="GG923" s="915"/>
      <c r="GH923" s="915"/>
      <c r="GI923" s="915"/>
      <c r="GJ923" s="915"/>
      <c r="GK923" s="915"/>
      <c r="GL923" s="915"/>
      <c r="GM923" s="915"/>
      <c r="GN923" s="915"/>
    </row>
    <row r="924" spans="1:196" ht="24.75" customHeight="1" x14ac:dyDescent="0.25">
      <c r="B924" s="27">
        <v>1</v>
      </c>
      <c r="C924" s="1435" t="s">
        <v>198</v>
      </c>
      <c r="D924" s="25">
        <f>D868+D822+D778+D734+D691+D646+D598+D552+D509+D464+D420+D371+D326+D280+D235+D191+D142+D83+D25</f>
        <v>2334602</v>
      </c>
      <c r="E924" s="25">
        <f t="shared" ref="E924:F924" si="168">E868+E822+E778+E734+E691+E646+E598+E552+E509+E464+E420+E371+E326+E280+E235+E191+E142+E83+E25</f>
        <v>194558.08333333334</v>
      </c>
      <c r="F924" s="25">
        <f t="shared" si="168"/>
        <v>156760.31111111111</v>
      </c>
      <c r="G924" s="997">
        <f>F924/E924*100</f>
        <v>80.572499700532148</v>
      </c>
      <c r="H924" s="9"/>
      <c r="I924" s="1006"/>
      <c r="J924" s="67"/>
      <c r="K924" s="1011"/>
      <c r="L924" s="67"/>
      <c r="M924" s="1011"/>
      <c r="N924" s="67"/>
      <c r="O924" s="11"/>
      <c r="P924" s="1596"/>
      <c r="Q924" s="55"/>
      <c r="R924" s="55"/>
      <c r="S924" s="55"/>
      <c r="T924" s="55"/>
      <c r="U924" s="55"/>
      <c r="V924" s="55"/>
      <c r="W924" s="1013"/>
      <c r="X924" s="1013"/>
      <c r="Y924" s="25" t="e">
        <f t="shared" si="166"/>
        <v>#REF!</v>
      </c>
      <c r="Z924" s="25" t="e">
        <f t="shared" si="166"/>
        <v>#REF!</v>
      </c>
      <c r="AA924" s="25" t="e">
        <f t="shared" si="166"/>
        <v>#REF!</v>
      </c>
      <c r="AB924" s="1920"/>
      <c r="AC924" s="915"/>
      <c r="AD924" s="1929"/>
      <c r="AE924" s="915"/>
      <c r="AF924" s="915"/>
      <c r="AG924" s="915"/>
      <c r="AH924" s="915"/>
      <c r="AI924" s="915"/>
      <c r="AJ924" s="915"/>
      <c r="AK924" s="915"/>
      <c r="AL924" s="915"/>
      <c r="AM924" s="915"/>
      <c r="AN924" s="915"/>
      <c r="AO924" s="915"/>
      <c r="AP924" s="915"/>
      <c r="AQ924" s="915"/>
      <c r="AR924" s="915"/>
      <c r="AS924" s="915"/>
      <c r="AT924" s="915"/>
      <c r="AU924" s="915"/>
      <c r="AV924" s="915"/>
      <c r="AW924" s="915"/>
      <c r="AX924" s="915"/>
      <c r="AY924" s="915"/>
      <c r="AZ924" s="915"/>
      <c r="BA924" s="915"/>
      <c r="BB924" s="915"/>
      <c r="BC924" s="915"/>
      <c r="BD924" s="915"/>
      <c r="BE924" s="915"/>
      <c r="BF924" s="915"/>
      <c r="BG924" s="915"/>
      <c r="BH924" s="915"/>
      <c r="BI924" s="915"/>
      <c r="BJ924" s="915"/>
      <c r="BK924" s="915"/>
      <c r="BL924" s="915"/>
      <c r="BM924" s="915"/>
      <c r="BN924" s="915"/>
      <c r="BO924" s="915"/>
      <c r="BP924" s="915"/>
      <c r="BQ924" s="915"/>
      <c r="BR924" s="915"/>
      <c r="BS924" s="915"/>
      <c r="BT924" s="915"/>
      <c r="BU924" s="915"/>
      <c r="BV924" s="915"/>
      <c r="BW924" s="915"/>
      <c r="BX924" s="915"/>
      <c r="BY924" s="915"/>
      <c r="BZ924" s="915"/>
      <c r="CA924" s="915"/>
      <c r="CB924" s="915"/>
      <c r="CC924" s="915"/>
      <c r="CD924" s="915"/>
      <c r="CE924" s="915"/>
      <c r="CF924" s="915"/>
      <c r="CG924" s="915"/>
      <c r="CH924" s="915"/>
      <c r="CI924" s="915"/>
      <c r="CJ924" s="915"/>
      <c r="CK924" s="915"/>
      <c r="CL924" s="915"/>
      <c r="CM924" s="915"/>
      <c r="CN924" s="915"/>
      <c r="CO924" s="915"/>
      <c r="CP924" s="915"/>
      <c r="CQ924" s="915"/>
      <c r="CR924" s="915"/>
      <c r="CS924" s="915"/>
      <c r="CT924" s="915"/>
      <c r="CU924" s="915"/>
      <c r="CV924" s="915"/>
      <c r="CW924" s="915"/>
      <c r="CX924" s="915"/>
      <c r="CY924" s="915"/>
      <c r="CZ924" s="915"/>
      <c r="DA924" s="915"/>
      <c r="DB924" s="915"/>
      <c r="DC924" s="915"/>
      <c r="DD924" s="915"/>
      <c r="DE924" s="915"/>
      <c r="DF924" s="915"/>
      <c r="DG924" s="915"/>
      <c r="DH924" s="915"/>
      <c r="DI924" s="915"/>
      <c r="DJ924" s="915"/>
      <c r="DK924" s="915"/>
      <c r="DL924" s="915"/>
      <c r="DM924" s="915"/>
      <c r="DN924" s="915"/>
      <c r="DO924" s="915"/>
      <c r="DP924" s="915"/>
      <c r="DQ924" s="915"/>
      <c r="DR924" s="915"/>
      <c r="DS924" s="915"/>
      <c r="DT924" s="915"/>
      <c r="DU924" s="915"/>
      <c r="DV924" s="915"/>
      <c r="DW924" s="915"/>
      <c r="DX924" s="915"/>
      <c r="DY924" s="915"/>
      <c r="DZ924" s="915"/>
      <c r="EA924" s="915"/>
      <c r="EB924" s="915"/>
      <c r="EC924" s="915"/>
      <c r="ED924" s="915"/>
      <c r="EE924" s="915"/>
      <c r="EF924" s="915"/>
      <c r="EG924" s="915"/>
      <c r="EH924" s="915"/>
      <c r="EI924" s="915"/>
      <c r="EJ924" s="915"/>
      <c r="EK924" s="915"/>
      <c r="EL924" s="915"/>
      <c r="EM924" s="915"/>
      <c r="EN924" s="915"/>
      <c r="EO924" s="915"/>
      <c r="EP924" s="915"/>
      <c r="EQ924" s="915"/>
      <c r="ER924" s="915"/>
      <c r="ES924" s="915"/>
      <c r="ET924" s="915"/>
      <c r="EU924" s="915"/>
      <c r="EV924" s="915"/>
      <c r="EW924" s="915"/>
      <c r="EX924" s="915"/>
      <c r="EY924" s="915"/>
      <c r="EZ924" s="915"/>
      <c r="FA924" s="915"/>
      <c r="FB924" s="915"/>
      <c r="FC924" s="915"/>
      <c r="FD924" s="915"/>
      <c r="FE924" s="915"/>
      <c r="FF924" s="915"/>
      <c r="FG924" s="915"/>
      <c r="FH924" s="915"/>
      <c r="FI924" s="915"/>
      <c r="FJ924" s="915"/>
      <c r="FK924" s="915"/>
      <c r="FL924" s="915"/>
      <c r="FM924" s="915"/>
      <c r="FN924" s="915"/>
      <c r="FO924" s="915"/>
      <c r="FP924" s="915"/>
      <c r="FQ924" s="915"/>
      <c r="FR924" s="915"/>
      <c r="FS924" s="915"/>
      <c r="FT924" s="915"/>
      <c r="FU924" s="915"/>
      <c r="FV924" s="915"/>
      <c r="FW924" s="915"/>
      <c r="FX924" s="915"/>
      <c r="FY924" s="915"/>
      <c r="FZ924" s="915"/>
      <c r="GA924" s="915"/>
      <c r="GB924" s="915"/>
      <c r="GC924" s="915"/>
      <c r="GD924" s="915"/>
      <c r="GE924" s="915"/>
      <c r="GF924" s="915"/>
      <c r="GG924" s="915"/>
      <c r="GH924" s="915"/>
      <c r="GI924" s="915"/>
      <c r="GJ924" s="915"/>
      <c r="GK924" s="915"/>
      <c r="GL924" s="915"/>
      <c r="GM924" s="915"/>
      <c r="GN924" s="915"/>
    </row>
    <row r="925" spans="1:196" x14ac:dyDescent="0.25">
      <c r="B925" s="27">
        <v>1</v>
      </c>
      <c r="C925" s="1435" t="s">
        <v>298</v>
      </c>
      <c r="D925" s="25">
        <f>SUM(D869,D143,D84,D26)</f>
        <v>0</v>
      </c>
      <c r="E925" s="25">
        <f t="shared" ref="E925:F925" si="169">SUM(E869,E143,E84,E26)</f>
        <v>0</v>
      </c>
      <c r="F925" s="25">
        <f t="shared" si="169"/>
        <v>18336.54</v>
      </c>
      <c r="G925" s="997"/>
      <c r="H925" s="9"/>
      <c r="I925" s="1006"/>
      <c r="J925" s="67"/>
      <c r="K925" s="1011"/>
      <c r="L925" s="67"/>
      <c r="M925" s="1011"/>
      <c r="N925" s="67"/>
      <c r="O925" s="11"/>
      <c r="P925" s="1596"/>
      <c r="Q925" s="55"/>
      <c r="R925" s="55"/>
      <c r="S925" s="55"/>
      <c r="T925" s="55"/>
      <c r="U925" s="55"/>
      <c r="V925" s="55"/>
      <c r="W925" s="1013"/>
      <c r="X925" s="1013"/>
      <c r="Y925" s="25" t="e">
        <f t="shared" si="166"/>
        <v>#REF!</v>
      </c>
      <c r="Z925" s="25" t="e">
        <f t="shared" si="166"/>
        <v>#REF!</v>
      </c>
      <c r="AA925" s="25" t="e">
        <f t="shared" si="166"/>
        <v>#REF!</v>
      </c>
      <c r="AB925" s="1920"/>
      <c r="AC925" s="915"/>
      <c r="AD925" s="1929"/>
      <c r="AE925" s="915"/>
      <c r="AF925" s="915"/>
      <c r="AG925" s="915"/>
      <c r="AH925" s="915"/>
      <c r="AI925" s="915"/>
      <c r="AJ925" s="915"/>
      <c r="AK925" s="915"/>
      <c r="AL925" s="915"/>
      <c r="AM925" s="915"/>
      <c r="AN925" s="915"/>
      <c r="AO925" s="915"/>
      <c r="AP925" s="915"/>
      <c r="AQ925" s="915"/>
      <c r="AR925" s="915"/>
      <c r="AS925" s="915"/>
      <c r="AT925" s="915"/>
      <c r="AU925" s="915"/>
      <c r="AV925" s="915"/>
      <c r="AW925" s="915"/>
      <c r="AX925" s="915"/>
      <c r="AY925" s="915"/>
      <c r="AZ925" s="915"/>
      <c r="BA925" s="915"/>
      <c r="BB925" s="915"/>
      <c r="BC925" s="915"/>
      <c r="BD925" s="915"/>
      <c r="BE925" s="915"/>
      <c r="BF925" s="915"/>
      <c r="BG925" s="915"/>
      <c r="BH925" s="915"/>
      <c r="BI925" s="915"/>
      <c r="BJ925" s="915"/>
      <c r="BK925" s="915"/>
      <c r="BL925" s="915"/>
      <c r="BM925" s="915"/>
      <c r="BN925" s="915"/>
      <c r="BO925" s="915"/>
      <c r="BP925" s="915"/>
      <c r="BQ925" s="915"/>
      <c r="BR925" s="915"/>
      <c r="BS925" s="915"/>
      <c r="BT925" s="915"/>
      <c r="BU925" s="915"/>
      <c r="BV925" s="915"/>
      <c r="BW925" s="915"/>
      <c r="BX925" s="915"/>
      <c r="BY925" s="915"/>
      <c r="BZ925" s="915"/>
      <c r="CA925" s="915"/>
      <c r="CB925" s="915"/>
      <c r="CC925" s="915"/>
      <c r="CD925" s="915"/>
      <c r="CE925" s="915"/>
      <c r="CF925" s="915"/>
      <c r="CG925" s="915"/>
      <c r="CH925" s="915"/>
      <c r="CI925" s="915"/>
      <c r="CJ925" s="915"/>
      <c r="CK925" s="915"/>
      <c r="CL925" s="915"/>
      <c r="CM925" s="915"/>
      <c r="CN925" s="915"/>
      <c r="CO925" s="915"/>
      <c r="CP925" s="915"/>
      <c r="CQ925" s="915"/>
      <c r="CR925" s="915"/>
      <c r="CS925" s="915"/>
      <c r="CT925" s="915"/>
      <c r="CU925" s="915"/>
      <c r="CV925" s="915"/>
      <c r="CW925" s="915"/>
      <c r="CX925" s="915"/>
      <c r="CY925" s="915"/>
      <c r="CZ925" s="915"/>
      <c r="DA925" s="915"/>
      <c r="DB925" s="915"/>
      <c r="DC925" s="915"/>
      <c r="DD925" s="915"/>
      <c r="DE925" s="915"/>
      <c r="DF925" s="915"/>
      <c r="DG925" s="915"/>
      <c r="DH925" s="915"/>
      <c r="DI925" s="915"/>
      <c r="DJ925" s="915"/>
      <c r="DK925" s="915"/>
      <c r="DL925" s="915"/>
      <c r="DM925" s="915"/>
      <c r="DN925" s="915"/>
      <c r="DO925" s="915"/>
      <c r="DP925" s="915"/>
      <c r="DQ925" s="915"/>
      <c r="DR925" s="915"/>
      <c r="DS925" s="915"/>
      <c r="DT925" s="915"/>
      <c r="DU925" s="915"/>
      <c r="DV925" s="915"/>
      <c r="DW925" s="915"/>
      <c r="DX925" s="915"/>
      <c r="DY925" s="915"/>
      <c r="DZ925" s="915"/>
      <c r="EA925" s="915"/>
      <c r="EB925" s="915"/>
      <c r="EC925" s="915"/>
      <c r="ED925" s="915"/>
      <c r="EE925" s="915"/>
      <c r="EF925" s="915"/>
      <c r="EG925" s="915"/>
      <c r="EH925" s="915"/>
      <c r="EI925" s="915"/>
      <c r="EJ925" s="915"/>
      <c r="EK925" s="915"/>
      <c r="EL925" s="915"/>
      <c r="EM925" s="915"/>
      <c r="EN925" s="915"/>
      <c r="EO925" s="915"/>
      <c r="EP925" s="915"/>
      <c r="EQ925" s="915"/>
      <c r="ER925" s="915"/>
      <c r="ES925" s="915"/>
      <c r="ET925" s="915"/>
      <c r="EU925" s="915"/>
      <c r="EV925" s="915"/>
      <c r="EW925" s="915"/>
      <c r="EX925" s="915"/>
      <c r="EY925" s="915"/>
      <c r="EZ925" s="915"/>
      <c r="FA925" s="915"/>
      <c r="FB925" s="915"/>
      <c r="FC925" s="915"/>
      <c r="FD925" s="915"/>
      <c r="FE925" s="915"/>
      <c r="FF925" s="915"/>
      <c r="FG925" s="915"/>
      <c r="FH925" s="915"/>
      <c r="FI925" s="915"/>
      <c r="FJ925" s="915"/>
      <c r="FK925" s="915"/>
      <c r="FL925" s="915"/>
      <c r="FM925" s="915"/>
      <c r="FN925" s="915"/>
      <c r="FO925" s="915"/>
      <c r="FP925" s="915"/>
      <c r="FQ925" s="915"/>
      <c r="FR925" s="915"/>
      <c r="FS925" s="915"/>
      <c r="FT925" s="915"/>
      <c r="FU925" s="915"/>
      <c r="FV925" s="915"/>
      <c r="FW925" s="915"/>
      <c r="FX925" s="915"/>
      <c r="FY925" s="915"/>
      <c r="FZ925" s="915"/>
      <c r="GA925" s="915"/>
      <c r="GB925" s="915"/>
      <c r="GC925" s="915"/>
      <c r="GD925" s="915"/>
      <c r="GE925" s="915"/>
      <c r="GF925" s="915"/>
      <c r="GG925" s="915"/>
      <c r="GH925" s="915"/>
      <c r="GI925" s="915"/>
      <c r="GJ925" s="915"/>
      <c r="GK925" s="915"/>
      <c r="GL925" s="915"/>
      <c r="GM925" s="915"/>
      <c r="GN925" s="915"/>
    </row>
    <row r="926" spans="1:196" ht="23.25" customHeight="1" x14ac:dyDescent="0.25">
      <c r="B926" s="27">
        <v>1</v>
      </c>
      <c r="C926" s="1435" t="s">
        <v>303</v>
      </c>
      <c r="D926" s="25">
        <f>D870+D823+D779+D735+D692+D647+D599+D553+D510+D465+D421+D373+D327+D281+D236+D144+D85+D27+D192</f>
        <v>64030</v>
      </c>
      <c r="E926" s="25">
        <f t="shared" ref="E926:F926" si="170">E870+E823+E779+E735+E692+E647+E599+E553+E510+E465+E421+E373+E327+E281+E236+E144+E85+E27+E192</f>
        <v>5336</v>
      </c>
      <c r="F926" s="25">
        <f t="shared" si="170"/>
        <v>4136</v>
      </c>
      <c r="G926" s="997">
        <f t="shared" ref="G926:G940" si="171">F926/E926*100</f>
        <v>77.511244377811096</v>
      </c>
      <c r="H926" s="9"/>
      <c r="I926" s="1006"/>
      <c r="J926" s="67"/>
      <c r="K926" s="1011"/>
      <c r="L926" s="67"/>
      <c r="M926" s="1011"/>
      <c r="N926" s="67"/>
      <c r="O926" s="11"/>
      <c r="P926" s="1596"/>
      <c r="Q926" s="55"/>
      <c r="R926" s="55"/>
      <c r="S926" s="55"/>
      <c r="T926" s="55"/>
      <c r="U926" s="55"/>
      <c r="V926" s="55"/>
      <c r="W926" s="1013"/>
      <c r="X926" s="1013"/>
      <c r="Y926" s="25">
        <f t="shared" si="166"/>
        <v>107</v>
      </c>
      <c r="Z926" s="25">
        <f t="shared" si="166"/>
        <v>151974.9</v>
      </c>
      <c r="AA926" s="25">
        <f t="shared" si="166"/>
        <v>151.97490000000002</v>
      </c>
      <c r="AB926" s="1920"/>
      <c r="AC926" s="915"/>
      <c r="AD926" s="1929"/>
      <c r="AE926" s="915"/>
      <c r="AF926" s="915"/>
      <c r="AG926" s="915"/>
      <c r="AH926" s="915"/>
      <c r="AI926" s="915"/>
      <c r="AJ926" s="915"/>
      <c r="AK926" s="915"/>
      <c r="AL926" s="915"/>
      <c r="AM926" s="915"/>
      <c r="AN926" s="915"/>
      <c r="AO926" s="915"/>
      <c r="AP926" s="915"/>
      <c r="AQ926" s="915"/>
      <c r="AR926" s="915"/>
      <c r="AS926" s="915"/>
      <c r="AT926" s="915"/>
      <c r="AU926" s="915"/>
      <c r="AV926" s="915"/>
      <c r="AW926" s="915"/>
      <c r="AX926" s="915"/>
      <c r="AY926" s="915"/>
      <c r="AZ926" s="915"/>
      <c r="BA926" s="915"/>
      <c r="BB926" s="915"/>
      <c r="BC926" s="915"/>
      <c r="BD926" s="915"/>
      <c r="BE926" s="915"/>
      <c r="BF926" s="915"/>
      <c r="BG926" s="915"/>
      <c r="BH926" s="915"/>
      <c r="BI926" s="915"/>
      <c r="BJ926" s="915"/>
      <c r="BK926" s="915"/>
      <c r="BL926" s="915"/>
      <c r="BM926" s="915"/>
      <c r="BN926" s="915"/>
      <c r="BO926" s="915"/>
      <c r="BP926" s="915"/>
      <c r="BQ926" s="915"/>
      <c r="BR926" s="915"/>
      <c r="BS926" s="915"/>
      <c r="BT926" s="915"/>
      <c r="BU926" s="915"/>
      <c r="BV926" s="915"/>
      <c r="BW926" s="915"/>
      <c r="BX926" s="915"/>
      <c r="BY926" s="915"/>
      <c r="BZ926" s="915"/>
      <c r="CA926" s="915"/>
      <c r="CB926" s="915"/>
      <c r="CC926" s="915"/>
      <c r="CD926" s="915"/>
      <c r="CE926" s="915"/>
      <c r="CF926" s="915"/>
      <c r="CG926" s="915"/>
      <c r="CH926" s="915"/>
      <c r="CI926" s="915"/>
      <c r="CJ926" s="915"/>
      <c r="CK926" s="915"/>
      <c r="CL926" s="915"/>
      <c r="CM926" s="915"/>
      <c r="CN926" s="915"/>
      <c r="CO926" s="915"/>
      <c r="CP926" s="915"/>
      <c r="CQ926" s="915"/>
      <c r="CR926" s="915"/>
      <c r="CS926" s="915"/>
      <c r="CT926" s="915"/>
      <c r="CU926" s="915"/>
      <c r="CV926" s="915"/>
      <c r="CW926" s="915"/>
      <c r="CX926" s="915"/>
      <c r="CY926" s="915"/>
      <c r="CZ926" s="915"/>
      <c r="DA926" s="915"/>
      <c r="DB926" s="915"/>
      <c r="DC926" s="915"/>
      <c r="DD926" s="915"/>
      <c r="DE926" s="915"/>
      <c r="DF926" s="915"/>
      <c r="DG926" s="915"/>
      <c r="DH926" s="915"/>
      <c r="DI926" s="915"/>
      <c r="DJ926" s="915"/>
      <c r="DK926" s="915"/>
      <c r="DL926" s="915"/>
      <c r="DM926" s="915"/>
      <c r="DN926" s="915"/>
      <c r="DO926" s="915"/>
      <c r="DP926" s="915"/>
      <c r="DQ926" s="915"/>
      <c r="DR926" s="915"/>
      <c r="DS926" s="915"/>
      <c r="DT926" s="915"/>
      <c r="DU926" s="915"/>
      <c r="DV926" s="915"/>
      <c r="DW926" s="915"/>
      <c r="DX926" s="915"/>
      <c r="DY926" s="915"/>
      <c r="DZ926" s="915"/>
      <c r="EA926" s="915"/>
      <c r="EB926" s="915"/>
      <c r="EC926" s="915"/>
      <c r="ED926" s="915"/>
      <c r="EE926" s="915"/>
      <c r="EF926" s="915"/>
      <c r="EG926" s="915"/>
      <c r="EH926" s="915"/>
      <c r="EI926" s="915"/>
      <c r="EJ926" s="915"/>
      <c r="EK926" s="915"/>
      <c r="EL926" s="915"/>
      <c r="EM926" s="915"/>
      <c r="EN926" s="915"/>
      <c r="EO926" s="915"/>
      <c r="EP926" s="915"/>
      <c r="EQ926" s="915"/>
      <c r="ER926" s="915"/>
      <c r="ES926" s="915"/>
      <c r="ET926" s="915"/>
      <c r="EU926" s="915"/>
      <c r="EV926" s="915"/>
      <c r="EW926" s="915"/>
      <c r="EX926" s="915"/>
      <c r="EY926" s="915"/>
      <c r="EZ926" s="915"/>
      <c r="FA926" s="915"/>
      <c r="FB926" s="915"/>
      <c r="FC926" s="915"/>
      <c r="FD926" s="915"/>
      <c r="FE926" s="915"/>
      <c r="FF926" s="915"/>
      <c r="FG926" s="915"/>
      <c r="FH926" s="915"/>
      <c r="FI926" s="915"/>
      <c r="FJ926" s="915"/>
      <c r="FK926" s="915"/>
      <c r="FL926" s="915"/>
      <c r="FM926" s="915"/>
      <c r="FN926" s="915"/>
      <c r="FO926" s="915"/>
      <c r="FP926" s="915"/>
      <c r="FQ926" s="915"/>
      <c r="FR926" s="915"/>
      <c r="FS926" s="915"/>
      <c r="FT926" s="915"/>
      <c r="FU926" s="915"/>
      <c r="FV926" s="915"/>
      <c r="FW926" s="915"/>
      <c r="FX926" s="915"/>
      <c r="FY926" s="915"/>
      <c r="FZ926" s="915"/>
      <c r="GA926" s="915"/>
      <c r="GB926" s="915"/>
      <c r="GC926" s="915"/>
      <c r="GD926" s="915"/>
      <c r="GE926" s="915"/>
      <c r="GF926" s="915"/>
      <c r="GG926" s="915"/>
      <c r="GH926" s="915"/>
      <c r="GI926" s="915"/>
      <c r="GJ926" s="915"/>
      <c r="GK926" s="915"/>
      <c r="GL926" s="915"/>
      <c r="GM926" s="915"/>
      <c r="GN926" s="915"/>
    </row>
    <row r="927" spans="1:196" ht="45" x14ac:dyDescent="0.25">
      <c r="B927" s="27">
        <v>1</v>
      </c>
      <c r="C927" s="1435" t="s">
        <v>308</v>
      </c>
      <c r="D927" s="25">
        <f>SUM(D874,D824,D780,D736,D693,D648,D600,D554,D511,D466,D422,D374,D328,D282,D237,D193,D145,D86,D28)</f>
        <v>322979</v>
      </c>
      <c r="E927" s="25">
        <f t="shared" ref="E927:F929" si="172">SUM(E874,E824,E780,E736,E693,E648,E600,E554,E511,E466,E422,E374,E328,E282,E237,E193,E145,E86,E28)</f>
        <v>26918</v>
      </c>
      <c r="F927" s="25">
        <f t="shared" si="172"/>
        <v>12790</v>
      </c>
      <c r="G927" s="997">
        <f t="shared" si="171"/>
        <v>47.514674195705474</v>
      </c>
      <c r="H927" s="9"/>
      <c r="I927" s="1006"/>
      <c r="J927" s="67"/>
      <c r="K927" s="1011"/>
      <c r="L927" s="67"/>
      <c r="M927" s="1011"/>
      <c r="N927" s="67"/>
      <c r="O927" s="11"/>
      <c r="P927" s="1596"/>
      <c r="Q927" s="55"/>
      <c r="R927" s="55"/>
      <c r="S927" s="55"/>
      <c r="T927" s="55"/>
      <c r="U927" s="55"/>
      <c r="V927" s="55"/>
      <c r="W927" s="1013"/>
      <c r="X927" s="1013"/>
      <c r="Y927" s="25" t="e">
        <f t="shared" ref="Y927:AA929" si="173">Y824+Y780+Y739+Y695+Y649+Y601+Y555+Y511+Y466+Y422+Y373+Y328+Y282+Y237+Y193+Y144+Y85+Y27+Y872</f>
        <v>#REF!</v>
      </c>
      <c r="Z927" s="25" t="e">
        <f t="shared" si="173"/>
        <v>#REF!</v>
      </c>
      <c r="AA927" s="25" t="e">
        <f t="shared" si="173"/>
        <v>#REF!</v>
      </c>
      <c r="AB927" s="1920"/>
      <c r="AC927" s="915"/>
      <c r="AD927" s="1929"/>
      <c r="AE927" s="915"/>
      <c r="AF927" s="915"/>
      <c r="AG927" s="915"/>
      <c r="AH927" s="915"/>
      <c r="AI927" s="915"/>
      <c r="AJ927" s="915"/>
      <c r="AK927" s="915"/>
      <c r="AL927" s="915"/>
      <c r="AM927" s="915"/>
      <c r="AN927" s="915"/>
      <c r="AO927" s="915"/>
      <c r="AP927" s="915"/>
      <c r="AQ927" s="915"/>
      <c r="AR927" s="915"/>
      <c r="AS927" s="915"/>
      <c r="AT927" s="915"/>
      <c r="AU927" s="915"/>
      <c r="AV927" s="915"/>
      <c r="AW927" s="915"/>
      <c r="AX927" s="915"/>
      <c r="AY927" s="915"/>
      <c r="AZ927" s="915"/>
      <c r="BA927" s="915"/>
      <c r="BB927" s="915"/>
      <c r="BC927" s="915"/>
      <c r="BD927" s="915"/>
      <c r="BE927" s="915"/>
      <c r="BF927" s="915"/>
      <c r="BG927" s="915"/>
      <c r="BH927" s="915"/>
      <c r="BI927" s="915"/>
      <c r="BJ927" s="915"/>
      <c r="BK927" s="915"/>
      <c r="BL927" s="915"/>
      <c r="BM927" s="915"/>
      <c r="BN927" s="915"/>
      <c r="BO927" s="915"/>
      <c r="BP927" s="915"/>
      <c r="BQ927" s="915"/>
      <c r="BR927" s="915"/>
      <c r="BS927" s="915"/>
      <c r="BT927" s="915"/>
      <c r="BU927" s="915"/>
      <c r="BV927" s="915"/>
      <c r="BW927" s="915"/>
      <c r="BX927" s="915"/>
      <c r="BY927" s="915"/>
      <c r="BZ927" s="915"/>
      <c r="CA927" s="915"/>
      <c r="CB927" s="915"/>
      <c r="CC927" s="915"/>
      <c r="CD927" s="915"/>
      <c r="CE927" s="915"/>
      <c r="CF927" s="915"/>
      <c r="CG927" s="915"/>
      <c r="CH927" s="915"/>
      <c r="CI927" s="915"/>
      <c r="CJ927" s="915"/>
      <c r="CK927" s="915"/>
      <c r="CL927" s="915"/>
      <c r="CM927" s="915"/>
      <c r="CN927" s="915"/>
      <c r="CO927" s="915"/>
      <c r="CP927" s="915"/>
      <c r="CQ927" s="915"/>
      <c r="CR927" s="915"/>
      <c r="CS927" s="915"/>
      <c r="CT927" s="915"/>
      <c r="CU927" s="915"/>
      <c r="CV927" s="915"/>
      <c r="CW927" s="915"/>
      <c r="CX927" s="915"/>
      <c r="CY927" s="915"/>
      <c r="CZ927" s="915"/>
      <c r="DA927" s="915"/>
      <c r="DB927" s="915"/>
      <c r="DC927" s="915"/>
      <c r="DD927" s="915"/>
      <c r="DE927" s="915"/>
      <c r="DF927" s="915"/>
      <c r="DG927" s="915"/>
      <c r="DH927" s="915"/>
      <c r="DI927" s="915"/>
      <c r="DJ927" s="915"/>
      <c r="DK927" s="915"/>
      <c r="DL927" s="915"/>
      <c r="DM927" s="915"/>
      <c r="DN927" s="915"/>
      <c r="DO927" s="915"/>
      <c r="DP927" s="915"/>
      <c r="DQ927" s="915"/>
      <c r="DR927" s="915"/>
      <c r="DS927" s="915"/>
      <c r="DT927" s="915"/>
      <c r="DU927" s="915"/>
      <c r="DV927" s="915"/>
      <c r="DW927" s="915"/>
      <c r="DX927" s="915"/>
      <c r="DY927" s="915"/>
      <c r="DZ927" s="915"/>
      <c r="EA927" s="915"/>
      <c r="EB927" s="915"/>
      <c r="EC927" s="915"/>
      <c r="ED927" s="915"/>
      <c r="EE927" s="915"/>
      <c r="EF927" s="915"/>
      <c r="EG927" s="915"/>
      <c r="EH927" s="915"/>
      <c r="EI927" s="915"/>
      <c r="EJ927" s="915"/>
      <c r="EK927" s="915"/>
      <c r="EL927" s="915"/>
      <c r="EM927" s="915"/>
      <c r="EN927" s="915"/>
      <c r="EO927" s="915"/>
      <c r="EP927" s="915"/>
      <c r="EQ927" s="915"/>
      <c r="ER927" s="915"/>
      <c r="ES927" s="915"/>
      <c r="ET927" s="915"/>
      <c r="EU927" s="915"/>
      <c r="EV927" s="915"/>
      <c r="EW927" s="915"/>
      <c r="EX927" s="915"/>
      <c r="EY927" s="915"/>
      <c r="EZ927" s="915"/>
      <c r="FA927" s="915"/>
      <c r="FB927" s="915"/>
      <c r="FC927" s="915"/>
      <c r="FD927" s="915"/>
      <c r="FE927" s="915"/>
      <c r="FF927" s="915"/>
      <c r="FG927" s="915"/>
      <c r="FH927" s="915"/>
      <c r="FI927" s="915"/>
      <c r="FJ927" s="915"/>
      <c r="FK927" s="915"/>
      <c r="FL927" s="915"/>
      <c r="FM927" s="915"/>
      <c r="FN927" s="915"/>
      <c r="FO927" s="915"/>
      <c r="FP927" s="915"/>
      <c r="FQ927" s="915"/>
      <c r="FR927" s="915"/>
      <c r="FS927" s="915"/>
      <c r="FT927" s="915"/>
      <c r="FU927" s="915"/>
      <c r="FV927" s="915"/>
      <c r="FW927" s="915"/>
      <c r="FX927" s="915"/>
      <c r="FY927" s="915"/>
      <c r="FZ927" s="915"/>
      <c r="GA927" s="915"/>
      <c r="GB927" s="915"/>
      <c r="GC927" s="915"/>
      <c r="GD927" s="915"/>
      <c r="GE927" s="915"/>
      <c r="GF927" s="915"/>
      <c r="GG927" s="915"/>
      <c r="GH927" s="915"/>
      <c r="GI927" s="915"/>
      <c r="GJ927" s="915"/>
      <c r="GK927" s="915"/>
      <c r="GL927" s="915"/>
      <c r="GM927" s="915"/>
      <c r="GN927" s="915"/>
    </row>
    <row r="928" spans="1:196" ht="30" x14ac:dyDescent="0.25">
      <c r="B928" s="27">
        <v>1</v>
      </c>
      <c r="C928" s="1435" t="s">
        <v>309</v>
      </c>
      <c r="D928" s="25">
        <f>SUM(D875,D825,D781,D737,D694,D649,D601,D555,D512,D467,D423,D375,D329,D283,D238,D194,D146,D87,D29)</f>
        <v>210843</v>
      </c>
      <c r="E928" s="25">
        <f t="shared" si="172"/>
        <v>17571</v>
      </c>
      <c r="F928" s="25">
        <f t="shared" si="172"/>
        <v>9321</v>
      </c>
      <c r="G928" s="997">
        <f t="shared" si="171"/>
        <v>53.047635308178251</v>
      </c>
      <c r="H928" s="9"/>
      <c r="I928" s="1006"/>
      <c r="J928" s="67"/>
      <c r="K928" s="1011"/>
      <c r="L928" s="67"/>
      <c r="M928" s="1011"/>
      <c r="N928" s="67"/>
      <c r="O928" s="11"/>
      <c r="P928" s="1596"/>
      <c r="Q928" s="55"/>
      <c r="R928" s="55"/>
      <c r="S928" s="55"/>
      <c r="T928" s="55"/>
      <c r="U928" s="55"/>
      <c r="V928" s="55"/>
      <c r="W928" s="1013"/>
      <c r="X928" s="1013"/>
      <c r="Y928" s="25" t="e">
        <f t="shared" si="173"/>
        <v>#REF!</v>
      </c>
      <c r="Z928" s="25" t="e">
        <f t="shared" si="173"/>
        <v>#REF!</v>
      </c>
      <c r="AA928" s="25" t="e">
        <f t="shared" si="173"/>
        <v>#REF!</v>
      </c>
      <c r="AB928" s="1920"/>
      <c r="AC928" s="915"/>
      <c r="AD928" s="1929"/>
      <c r="AE928" s="915"/>
      <c r="AF928" s="915"/>
      <c r="AG928" s="915"/>
      <c r="AH928" s="915"/>
      <c r="AI928" s="915"/>
      <c r="AJ928" s="915"/>
      <c r="AK928" s="915"/>
      <c r="AL928" s="915"/>
      <c r="AM928" s="915"/>
      <c r="AN928" s="915"/>
      <c r="AO928" s="915"/>
      <c r="AP928" s="915"/>
      <c r="AQ928" s="915"/>
      <c r="AR928" s="915"/>
      <c r="AS928" s="915"/>
      <c r="AT928" s="915"/>
      <c r="AU928" s="915"/>
      <c r="AV928" s="915"/>
      <c r="AW928" s="915"/>
      <c r="AX928" s="915"/>
      <c r="AY928" s="915"/>
      <c r="AZ928" s="915"/>
      <c r="BA928" s="915"/>
      <c r="BB928" s="915"/>
      <c r="BC928" s="915"/>
      <c r="BD928" s="915"/>
      <c r="BE928" s="915"/>
      <c r="BF928" s="915"/>
      <c r="BG928" s="915"/>
      <c r="BH928" s="915"/>
      <c r="BI928" s="915"/>
      <c r="BJ928" s="915"/>
      <c r="BK928" s="915"/>
      <c r="BL928" s="915"/>
      <c r="BM928" s="915"/>
      <c r="BN928" s="915"/>
      <c r="BO928" s="915"/>
      <c r="BP928" s="915"/>
      <c r="BQ928" s="915"/>
      <c r="BR928" s="915"/>
      <c r="BS928" s="915"/>
      <c r="BT928" s="915"/>
      <c r="BU928" s="915"/>
      <c r="BV928" s="915"/>
      <c r="BW928" s="915"/>
      <c r="BX928" s="915"/>
      <c r="BY928" s="915"/>
      <c r="BZ928" s="915"/>
      <c r="CA928" s="915"/>
      <c r="CB928" s="915"/>
      <c r="CC928" s="915"/>
      <c r="CD928" s="915"/>
      <c r="CE928" s="915"/>
      <c r="CF928" s="915"/>
      <c r="CG928" s="915"/>
      <c r="CH928" s="915"/>
      <c r="CI928" s="915"/>
      <c r="CJ928" s="915"/>
      <c r="CK928" s="915"/>
      <c r="CL928" s="915"/>
      <c r="CM928" s="915"/>
      <c r="CN928" s="915"/>
      <c r="CO928" s="915"/>
      <c r="CP928" s="915"/>
      <c r="CQ928" s="915"/>
      <c r="CR928" s="915"/>
      <c r="CS928" s="915"/>
      <c r="CT928" s="915"/>
      <c r="CU928" s="915"/>
      <c r="CV928" s="915"/>
      <c r="CW928" s="915"/>
      <c r="CX928" s="915"/>
      <c r="CY928" s="915"/>
      <c r="CZ928" s="915"/>
      <c r="DA928" s="915"/>
      <c r="DB928" s="915"/>
      <c r="DC928" s="915"/>
      <c r="DD928" s="915"/>
      <c r="DE928" s="915"/>
      <c r="DF928" s="915"/>
      <c r="DG928" s="915"/>
      <c r="DH928" s="915"/>
      <c r="DI928" s="915"/>
      <c r="DJ928" s="915"/>
      <c r="DK928" s="915"/>
      <c r="DL928" s="915"/>
      <c r="DM928" s="915"/>
      <c r="DN928" s="915"/>
      <c r="DO928" s="915"/>
      <c r="DP928" s="915"/>
      <c r="DQ928" s="915"/>
      <c r="DR928" s="915"/>
      <c r="DS928" s="915"/>
      <c r="DT928" s="915"/>
      <c r="DU928" s="915"/>
      <c r="DV928" s="915"/>
      <c r="DW928" s="915"/>
      <c r="DX928" s="915"/>
      <c r="DY928" s="915"/>
      <c r="DZ928" s="915"/>
      <c r="EA928" s="915"/>
      <c r="EB928" s="915"/>
      <c r="EC928" s="915"/>
      <c r="ED928" s="915"/>
      <c r="EE928" s="915"/>
      <c r="EF928" s="915"/>
      <c r="EG928" s="915"/>
      <c r="EH928" s="915"/>
      <c r="EI928" s="915"/>
      <c r="EJ928" s="915"/>
      <c r="EK928" s="915"/>
      <c r="EL928" s="915"/>
      <c r="EM928" s="915"/>
      <c r="EN928" s="915"/>
      <c r="EO928" s="915"/>
      <c r="EP928" s="915"/>
      <c r="EQ928" s="915"/>
      <c r="ER928" s="915"/>
      <c r="ES928" s="915"/>
      <c r="ET928" s="915"/>
      <c r="EU928" s="915"/>
      <c r="EV928" s="915"/>
      <c r="EW928" s="915"/>
      <c r="EX928" s="915"/>
      <c r="EY928" s="915"/>
      <c r="EZ928" s="915"/>
      <c r="FA928" s="915"/>
      <c r="FB928" s="915"/>
      <c r="FC928" s="915"/>
      <c r="FD928" s="915"/>
      <c r="FE928" s="915"/>
      <c r="FF928" s="915"/>
      <c r="FG928" s="915"/>
      <c r="FH928" s="915"/>
      <c r="FI928" s="915"/>
      <c r="FJ928" s="915"/>
      <c r="FK928" s="915"/>
      <c r="FL928" s="915"/>
      <c r="FM928" s="915"/>
      <c r="FN928" s="915"/>
      <c r="FO928" s="915"/>
      <c r="FP928" s="915"/>
      <c r="FQ928" s="915"/>
      <c r="FR928" s="915"/>
      <c r="FS928" s="915"/>
      <c r="FT928" s="915"/>
      <c r="FU928" s="915"/>
      <c r="FV928" s="915"/>
      <c r="FW928" s="915"/>
      <c r="FX928" s="915"/>
      <c r="FY928" s="915"/>
      <c r="FZ928" s="915"/>
      <c r="GA928" s="915"/>
      <c r="GB928" s="915"/>
      <c r="GC928" s="915"/>
      <c r="GD928" s="915"/>
      <c r="GE928" s="915"/>
      <c r="GF928" s="915"/>
      <c r="GG928" s="915"/>
      <c r="GH928" s="915"/>
      <c r="GI928" s="915"/>
      <c r="GJ928" s="915"/>
      <c r="GK928" s="915"/>
      <c r="GL928" s="915"/>
      <c r="GM928" s="915"/>
      <c r="GN928" s="915"/>
    </row>
    <row r="929" spans="1:196" ht="30" x14ac:dyDescent="0.25">
      <c r="B929" s="27">
        <v>1</v>
      </c>
      <c r="C929" s="1435" t="s">
        <v>310</v>
      </c>
      <c r="D929" s="25">
        <f>SUM(D876,D826,D782,D738,D695,D650,D602,D556,D513,D468,D424,D376,D330,D284,D239,D195,D147,D88,D30)</f>
        <v>63289</v>
      </c>
      <c r="E929" s="25">
        <f t="shared" si="172"/>
        <v>5275</v>
      </c>
      <c r="F929" s="25">
        <f t="shared" si="172"/>
        <v>1072</v>
      </c>
      <c r="G929" s="997">
        <f t="shared" si="171"/>
        <v>20.322274881516588</v>
      </c>
      <c r="H929" s="9"/>
      <c r="I929" s="1006"/>
      <c r="J929" s="67"/>
      <c r="K929" s="1011"/>
      <c r="L929" s="67"/>
      <c r="M929" s="1011"/>
      <c r="N929" s="67"/>
      <c r="O929" s="11"/>
      <c r="P929" s="1596"/>
      <c r="Q929" s="55"/>
      <c r="R929" s="55"/>
      <c r="S929" s="55"/>
      <c r="T929" s="55"/>
      <c r="U929" s="55"/>
      <c r="V929" s="55"/>
      <c r="W929" s="1013"/>
      <c r="X929" s="1013"/>
      <c r="Y929" s="25" t="e">
        <f t="shared" si="173"/>
        <v>#REF!</v>
      </c>
      <c r="Z929" s="25" t="e">
        <f t="shared" si="173"/>
        <v>#REF!</v>
      </c>
      <c r="AA929" s="25" t="e">
        <f t="shared" si="173"/>
        <v>#REF!</v>
      </c>
      <c r="AB929" s="1920"/>
      <c r="AC929" s="915"/>
      <c r="AD929" s="1929"/>
      <c r="AE929" s="915"/>
      <c r="AF929" s="915"/>
      <c r="AG929" s="915"/>
      <c r="AH929" s="915"/>
      <c r="AI929" s="915"/>
      <c r="AJ929" s="915"/>
      <c r="AK929" s="915"/>
      <c r="AL929" s="915"/>
      <c r="AM929" s="915"/>
      <c r="AN929" s="915"/>
      <c r="AO929" s="915"/>
      <c r="AP929" s="915"/>
      <c r="AQ929" s="915"/>
      <c r="AR929" s="915"/>
      <c r="AS929" s="915"/>
      <c r="AT929" s="915"/>
      <c r="AU929" s="915"/>
      <c r="AV929" s="915"/>
      <c r="AW929" s="915"/>
      <c r="AX929" s="915"/>
      <c r="AY929" s="915"/>
      <c r="AZ929" s="915"/>
      <c r="BA929" s="915"/>
      <c r="BB929" s="915"/>
      <c r="BC929" s="915"/>
      <c r="BD929" s="915"/>
      <c r="BE929" s="915"/>
      <c r="BF929" s="915"/>
      <c r="BG929" s="915"/>
      <c r="BH929" s="915"/>
      <c r="BI929" s="915"/>
      <c r="BJ929" s="915"/>
      <c r="BK929" s="915"/>
      <c r="BL929" s="915"/>
      <c r="BM929" s="915"/>
      <c r="BN929" s="915"/>
      <c r="BO929" s="915"/>
      <c r="BP929" s="915"/>
      <c r="BQ929" s="915"/>
      <c r="BR929" s="915"/>
      <c r="BS929" s="915"/>
      <c r="BT929" s="915"/>
      <c r="BU929" s="915"/>
      <c r="BV929" s="915"/>
      <c r="BW929" s="915"/>
      <c r="BX929" s="915"/>
      <c r="BY929" s="915"/>
      <c r="BZ929" s="915"/>
      <c r="CA929" s="915"/>
      <c r="CB929" s="915"/>
      <c r="CC929" s="915"/>
      <c r="CD929" s="915"/>
      <c r="CE929" s="915"/>
      <c r="CF929" s="915"/>
      <c r="CG929" s="915"/>
      <c r="CH929" s="915"/>
      <c r="CI929" s="915"/>
      <c r="CJ929" s="915"/>
      <c r="CK929" s="915"/>
      <c r="CL929" s="915"/>
      <c r="CM929" s="915"/>
      <c r="CN929" s="915"/>
      <c r="CO929" s="915"/>
      <c r="CP929" s="915"/>
      <c r="CQ929" s="915"/>
      <c r="CR929" s="915"/>
      <c r="CS929" s="915"/>
      <c r="CT929" s="915"/>
      <c r="CU929" s="915"/>
      <c r="CV929" s="915"/>
      <c r="CW929" s="915"/>
      <c r="CX929" s="915"/>
      <c r="CY929" s="915"/>
      <c r="CZ929" s="915"/>
      <c r="DA929" s="915"/>
      <c r="DB929" s="915"/>
      <c r="DC929" s="915"/>
      <c r="DD929" s="915"/>
      <c r="DE929" s="915"/>
      <c r="DF929" s="915"/>
      <c r="DG929" s="915"/>
      <c r="DH929" s="915"/>
      <c r="DI929" s="915"/>
      <c r="DJ929" s="915"/>
      <c r="DK929" s="915"/>
      <c r="DL929" s="915"/>
      <c r="DM929" s="915"/>
      <c r="DN929" s="915"/>
      <c r="DO929" s="915"/>
      <c r="DP929" s="915"/>
      <c r="DQ929" s="915"/>
      <c r="DR929" s="915"/>
      <c r="DS929" s="915"/>
      <c r="DT929" s="915"/>
      <c r="DU929" s="915"/>
      <c r="DV929" s="915"/>
      <c r="DW929" s="915"/>
      <c r="DX929" s="915"/>
      <c r="DY929" s="915"/>
      <c r="DZ929" s="915"/>
      <c r="EA929" s="915"/>
      <c r="EB929" s="915"/>
      <c r="EC929" s="915"/>
      <c r="ED929" s="915"/>
      <c r="EE929" s="915"/>
      <c r="EF929" s="915"/>
      <c r="EG929" s="915"/>
      <c r="EH929" s="915"/>
      <c r="EI929" s="915"/>
      <c r="EJ929" s="915"/>
      <c r="EK929" s="915"/>
      <c r="EL929" s="915"/>
      <c r="EM929" s="915"/>
      <c r="EN929" s="915"/>
      <c r="EO929" s="915"/>
      <c r="EP929" s="915"/>
      <c r="EQ929" s="915"/>
      <c r="ER929" s="915"/>
      <c r="ES929" s="915"/>
      <c r="ET929" s="915"/>
      <c r="EU929" s="915"/>
      <c r="EV929" s="915"/>
      <c r="EW929" s="915"/>
      <c r="EX929" s="915"/>
      <c r="EY929" s="915"/>
      <c r="EZ929" s="915"/>
      <c r="FA929" s="915"/>
      <c r="FB929" s="915"/>
      <c r="FC929" s="915"/>
      <c r="FD929" s="915"/>
      <c r="FE929" s="915"/>
      <c r="FF929" s="915"/>
      <c r="FG929" s="915"/>
      <c r="FH929" s="915"/>
      <c r="FI929" s="915"/>
      <c r="FJ929" s="915"/>
      <c r="FK929" s="915"/>
      <c r="FL929" s="915"/>
      <c r="FM929" s="915"/>
      <c r="FN929" s="915"/>
      <c r="FO929" s="915"/>
      <c r="FP929" s="915"/>
      <c r="FQ929" s="915"/>
      <c r="FR929" s="915"/>
      <c r="FS929" s="915"/>
      <c r="FT929" s="915"/>
      <c r="FU929" s="915"/>
      <c r="FV929" s="915"/>
      <c r="FW929" s="915"/>
      <c r="FX929" s="915"/>
      <c r="FY929" s="915"/>
      <c r="FZ929" s="915"/>
      <c r="GA929" s="915"/>
      <c r="GB929" s="915"/>
      <c r="GC929" s="915"/>
      <c r="GD929" s="915"/>
      <c r="GE929" s="915"/>
      <c r="GF929" s="915"/>
      <c r="GG929" s="915"/>
      <c r="GH929" s="915"/>
      <c r="GI929" s="915"/>
      <c r="GJ929" s="915"/>
      <c r="GK929" s="915"/>
      <c r="GL929" s="915"/>
      <c r="GM929" s="915"/>
      <c r="GN929" s="915"/>
    </row>
    <row r="930" spans="1:196" ht="45" x14ac:dyDescent="0.25">
      <c r="B930" s="27">
        <v>1</v>
      </c>
      <c r="C930" s="1435" t="s">
        <v>354</v>
      </c>
      <c r="D930" s="25">
        <f>SUM(D827,D783,D739,D696,D651,D603,D557,D514,D469,D425,D377,D331,D285,D240,D196,D148,D89,D31)</f>
        <v>18571</v>
      </c>
      <c r="E930" s="25">
        <f t="shared" ref="E930:F930" si="174">SUM(E827,E783,E739,E696,E651,E603,E557,E514,E469,E425,E377,E331,E285,E240,E196,E148,E89,E31)</f>
        <v>1549</v>
      </c>
      <c r="F930" s="25">
        <f t="shared" si="174"/>
        <v>662</v>
      </c>
      <c r="G930" s="997">
        <f t="shared" si="171"/>
        <v>42.73724983860555</v>
      </c>
      <c r="H930" s="9"/>
      <c r="I930" s="1006"/>
      <c r="J930" s="67"/>
      <c r="K930" s="1011"/>
      <c r="L930" s="67"/>
      <c r="M930" s="1011"/>
      <c r="N930" s="67"/>
      <c r="O930" s="11"/>
      <c r="P930" s="1596"/>
      <c r="Q930" s="55"/>
      <c r="R930" s="55"/>
      <c r="S930" s="55"/>
      <c r="T930" s="55"/>
      <c r="U930" s="55"/>
      <c r="V930" s="55"/>
      <c r="W930" s="1013"/>
      <c r="X930" s="1013"/>
      <c r="Y930" s="25" t="e">
        <f t="shared" ref="Y930:AA931" si="175">Y827+Y783+Y742+Y698+Y652+Y604+Y558+Y514+Y469+Y425+Y376+Y331+Y285+Y240+Y196+Y147+Y88+Y30</f>
        <v>#REF!</v>
      </c>
      <c r="Z930" s="25" t="e">
        <f t="shared" si="175"/>
        <v>#REF!</v>
      </c>
      <c r="AA930" s="25" t="e">
        <f t="shared" si="175"/>
        <v>#REF!</v>
      </c>
      <c r="AB930" s="1920"/>
      <c r="AC930" s="915"/>
      <c r="AD930" s="1929"/>
      <c r="AE930" s="915"/>
      <c r="AF930" s="915"/>
      <c r="AG930" s="915"/>
      <c r="AH930" s="915"/>
      <c r="AI930" s="915"/>
      <c r="AJ930" s="915"/>
      <c r="AK930" s="915"/>
      <c r="AL930" s="915"/>
      <c r="AM930" s="915"/>
      <c r="AN930" s="915"/>
      <c r="AO930" s="915"/>
      <c r="AP930" s="915"/>
      <c r="AQ930" s="915"/>
      <c r="AR930" s="915"/>
      <c r="AS930" s="915"/>
      <c r="AT930" s="915"/>
      <c r="AU930" s="915"/>
      <c r="AV930" s="915"/>
      <c r="AW930" s="915"/>
      <c r="AX930" s="915"/>
      <c r="AY930" s="915"/>
      <c r="AZ930" s="915"/>
      <c r="BA930" s="915"/>
      <c r="BB930" s="915"/>
      <c r="BC930" s="915"/>
      <c r="BD930" s="915"/>
      <c r="BE930" s="915"/>
      <c r="BF930" s="915"/>
      <c r="BG930" s="915"/>
      <c r="BH930" s="915"/>
      <c r="BI930" s="915"/>
      <c r="BJ930" s="915"/>
      <c r="BK930" s="915"/>
      <c r="BL930" s="915"/>
      <c r="BM930" s="915"/>
      <c r="BN930" s="915"/>
      <c r="BO930" s="915"/>
      <c r="BP930" s="915"/>
      <c r="BQ930" s="915"/>
      <c r="BR930" s="915"/>
      <c r="BS930" s="915"/>
      <c r="BT930" s="915"/>
      <c r="BU930" s="915"/>
      <c r="BV930" s="915"/>
      <c r="BW930" s="915"/>
      <c r="BX930" s="915"/>
      <c r="BY930" s="915"/>
      <c r="BZ930" s="915"/>
      <c r="CA930" s="915"/>
      <c r="CB930" s="915"/>
      <c r="CC930" s="915"/>
      <c r="CD930" s="915"/>
      <c r="CE930" s="915"/>
      <c r="CF930" s="915"/>
      <c r="CG930" s="915"/>
      <c r="CH930" s="915"/>
      <c r="CI930" s="915"/>
      <c r="CJ930" s="915"/>
      <c r="CK930" s="915"/>
      <c r="CL930" s="915"/>
      <c r="CM930" s="915"/>
      <c r="CN930" s="915"/>
      <c r="CO930" s="915"/>
      <c r="CP930" s="915"/>
      <c r="CQ930" s="915"/>
      <c r="CR930" s="915"/>
      <c r="CS930" s="915"/>
      <c r="CT930" s="915"/>
      <c r="CU930" s="915"/>
      <c r="CV930" s="915"/>
      <c r="CW930" s="915"/>
      <c r="CX930" s="915"/>
      <c r="CY930" s="915"/>
      <c r="CZ930" s="915"/>
      <c r="DA930" s="915"/>
      <c r="DB930" s="915"/>
      <c r="DC930" s="915"/>
      <c r="DD930" s="915"/>
      <c r="DE930" s="915"/>
      <c r="DF930" s="915"/>
      <c r="DG930" s="915"/>
      <c r="DH930" s="915"/>
      <c r="DI930" s="915"/>
      <c r="DJ930" s="915"/>
      <c r="DK930" s="915"/>
      <c r="DL930" s="915"/>
      <c r="DM930" s="915"/>
      <c r="DN930" s="915"/>
      <c r="DO930" s="915"/>
      <c r="DP930" s="915"/>
      <c r="DQ930" s="915"/>
      <c r="DR930" s="915"/>
      <c r="DS930" s="915"/>
      <c r="DT930" s="915"/>
      <c r="DU930" s="915"/>
      <c r="DV930" s="915"/>
      <c r="DW930" s="915"/>
      <c r="DX930" s="915"/>
      <c r="DY930" s="915"/>
      <c r="DZ930" s="915"/>
      <c r="EA930" s="915"/>
      <c r="EB930" s="915"/>
      <c r="EC930" s="915"/>
      <c r="ED930" s="915"/>
      <c r="EE930" s="915"/>
      <c r="EF930" s="915"/>
      <c r="EG930" s="915"/>
      <c r="EH930" s="915"/>
      <c r="EI930" s="915"/>
      <c r="EJ930" s="915"/>
      <c r="EK930" s="915"/>
      <c r="EL930" s="915"/>
      <c r="EM930" s="915"/>
      <c r="EN930" s="915"/>
      <c r="EO930" s="915"/>
      <c r="EP930" s="915"/>
      <c r="EQ930" s="915"/>
      <c r="ER930" s="915"/>
      <c r="ES930" s="915"/>
      <c r="ET930" s="915"/>
      <c r="EU930" s="915"/>
      <c r="EV930" s="915"/>
      <c r="EW930" s="915"/>
      <c r="EX930" s="915"/>
      <c r="EY930" s="915"/>
      <c r="EZ930" s="915"/>
      <c r="FA930" s="915"/>
      <c r="FB930" s="915"/>
      <c r="FC930" s="915"/>
      <c r="FD930" s="915"/>
      <c r="FE930" s="915"/>
      <c r="FF930" s="915"/>
      <c r="FG930" s="915"/>
      <c r="FH930" s="915"/>
      <c r="FI930" s="915"/>
      <c r="FJ930" s="915"/>
      <c r="FK930" s="915"/>
      <c r="FL930" s="915"/>
      <c r="FM930" s="915"/>
      <c r="FN930" s="915"/>
      <c r="FO930" s="915"/>
      <c r="FP930" s="915"/>
      <c r="FQ930" s="915"/>
      <c r="FR930" s="915"/>
      <c r="FS930" s="915"/>
      <c r="FT930" s="915"/>
      <c r="FU930" s="915"/>
      <c r="FV930" s="915"/>
      <c r="FW930" s="915"/>
      <c r="FX930" s="915"/>
      <c r="FY930" s="915"/>
      <c r="FZ930" s="915"/>
      <c r="GA930" s="915"/>
      <c r="GB930" s="915"/>
      <c r="GC930" s="915"/>
      <c r="GD930" s="915"/>
      <c r="GE930" s="915"/>
      <c r="GF930" s="915"/>
      <c r="GG930" s="915"/>
      <c r="GH930" s="915"/>
      <c r="GI930" s="915"/>
      <c r="GJ930" s="915"/>
      <c r="GK930" s="915"/>
      <c r="GL930" s="915"/>
      <c r="GM930" s="915"/>
      <c r="GN930" s="915"/>
    </row>
    <row r="931" spans="1:196" ht="30" x14ac:dyDescent="0.25">
      <c r="B931" s="27">
        <v>1</v>
      </c>
      <c r="C931" s="1435" t="s">
        <v>355</v>
      </c>
      <c r="D931" s="25">
        <f>SUM(D828,D784,D740,D697,D652,D604,D558,D515,D470,D426,D378,D332,D286,D241,D197,D149,D90,D32)</f>
        <v>30276</v>
      </c>
      <c r="E931" s="25">
        <f t="shared" ref="E931:F931" si="176">SUM(E828,E784,E740,E697,E652,E604,E558,E515,E470,E426,E378,E332,E286,E241,E197,E149,E90,E32)</f>
        <v>2523</v>
      </c>
      <c r="F931" s="25">
        <f t="shared" si="176"/>
        <v>1735</v>
      </c>
      <c r="G931" s="997">
        <f t="shared" si="171"/>
        <v>68.767340467697196</v>
      </c>
      <c r="H931" s="9"/>
      <c r="I931" s="1006"/>
      <c r="J931" s="67"/>
      <c r="K931" s="1011"/>
      <c r="L931" s="67"/>
      <c r="M931" s="1011"/>
      <c r="N931" s="67"/>
      <c r="O931" s="11"/>
      <c r="P931" s="1596"/>
      <c r="Q931" s="55"/>
      <c r="R931" s="55"/>
      <c r="S931" s="55"/>
      <c r="T931" s="55"/>
      <c r="U931" s="55"/>
      <c r="V931" s="55"/>
      <c r="W931" s="1013"/>
      <c r="X931" s="1013"/>
      <c r="Y931" s="25" t="e">
        <f t="shared" si="175"/>
        <v>#REF!</v>
      </c>
      <c r="Z931" s="25" t="e">
        <f t="shared" si="175"/>
        <v>#REF!</v>
      </c>
      <c r="AA931" s="25" t="e">
        <f t="shared" si="175"/>
        <v>#REF!</v>
      </c>
      <c r="AB931" s="1920"/>
      <c r="AC931" s="915"/>
      <c r="AD931" s="1929"/>
      <c r="AE931" s="915"/>
      <c r="AF931" s="915"/>
      <c r="AG931" s="915"/>
      <c r="AH931" s="915"/>
      <c r="AI931" s="915"/>
      <c r="AJ931" s="915"/>
      <c r="AK931" s="915"/>
      <c r="AL931" s="915"/>
      <c r="AM931" s="915"/>
      <c r="AN931" s="915"/>
      <c r="AO931" s="915"/>
      <c r="AP931" s="915"/>
      <c r="AQ931" s="915"/>
      <c r="AR931" s="915"/>
      <c r="AS931" s="915"/>
      <c r="AT931" s="915"/>
      <c r="AU931" s="915"/>
      <c r="AV931" s="915"/>
      <c r="AW931" s="915"/>
      <c r="AX931" s="915"/>
      <c r="AY931" s="915"/>
      <c r="AZ931" s="915"/>
      <c r="BA931" s="915"/>
      <c r="BB931" s="915"/>
      <c r="BC931" s="915"/>
      <c r="BD931" s="915"/>
      <c r="BE931" s="915"/>
      <c r="BF931" s="915"/>
      <c r="BG931" s="915"/>
      <c r="BH931" s="915"/>
      <c r="BI931" s="915"/>
      <c r="BJ931" s="915"/>
      <c r="BK931" s="915"/>
      <c r="BL931" s="915"/>
      <c r="BM931" s="915"/>
      <c r="BN931" s="915"/>
      <c r="BO931" s="915"/>
      <c r="BP931" s="915"/>
      <c r="BQ931" s="915"/>
      <c r="BR931" s="915"/>
      <c r="BS931" s="915"/>
      <c r="BT931" s="915"/>
      <c r="BU931" s="915"/>
      <c r="BV931" s="915"/>
      <c r="BW931" s="915"/>
      <c r="BX931" s="915"/>
      <c r="BY931" s="915"/>
      <c r="BZ931" s="915"/>
      <c r="CA931" s="915"/>
      <c r="CB931" s="915"/>
      <c r="CC931" s="915"/>
      <c r="CD931" s="915"/>
      <c r="CE931" s="915"/>
      <c r="CF931" s="915"/>
      <c r="CG931" s="915"/>
      <c r="CH931" s="915"/>
      <c r="CI931" s="915"/>
      <c r="CJ931" s="915"/>
      <c r="CK931" s="915"/>
      <c r="CL931" s="915"/>
      <c r="CM931" s="915"/>
      <c r="CN931" s="915"/>
      <c r="CO931" s="915"/>
      <c r="CP931" s="915"/>
      <c r="CQ931" s="915"/>
      <c r="CR931" s="915"/>
      <c r="CS931" s="915"/>
      <c r="CT931" s="915"/>
      <c r="CU931" s="915"/>
      <c r="CV931" s="915"/>
      <c r="CW931" s="915"/>
      <c r="CX931" s="915"/>
      <c r="CY931" s="915"/>
      <c r="CZ931" s="915"/>
      <c r="DA931" s="915"/>
      <c r="DB931" s="915"/>
      <c r="DC931" s="915"/>
      <c r="DD931" s="915"/>
      <c r="DE931" s="915"/>
      <c r="DF931" s="915"/>
      <c r="DG931" s="915"/>
      <c r="DH931" s="915"/>
      <c r="DI931" s="915"/>
      <c r="DJ931" s="915"/>
      <c r="DK931" s="915"/>
      <c r="DL931" s="915"/>
      <c r="DM931" s="915"/>
      <c r="DN931" s="915"/>
      <c r="DO931" s="915"/>
      <c r="DP931" s="915"/>
      <c r="DQ931" s="915"/>
      <c r="DR931" s="915"/>
      <c r="DS931" s="915"/>
      <c r="DT931" s="915"/>
      <c r="DU931" s="915"/>
      <c r="DV931" s="915"/>
      <c r="DW931" s="915"/>
      <c r="DX931" s="915"/>
      <c r="DY931" s="915"/>
      <c r="DZ931" s="915"/>
      <c r="EA931" s="915"/>
      <c r="EB931" s="915"/>
      <c r="EC931" s="915"/>
      <c r="ED931" s="915"/>
      <c r="EE931" s="915"/>
      <c r="EF931" s="915"/>
      <c r="EG931" s="915"/>
      <c r="EH931" s="915"/>
      <c r="EI931" s="915"/>
      <c r="EJ931" s="915"/>
      <c r="EK931" s="915"/>
      <c r="EL931" s="915"/>
      <c r="EM931" s="915"/>
      <c r="EN931" s="915"/>
      <c r="EO931" s="915"/>
      <c r="EP931" s="915"/>
      <c r="EQ931" s="915"/>
      <c r="ER931" s="915"/>
      <c r="ES931" s="915"/>
      <c r="ET931" s="915"/>
      <c r="EU931" s="915"/>
      <c r="EV931" s="915"/>
      <c r="EW931" s="915"/>
      <c r="EX931" s="915"/>
      <c r="EY931" s="915"/>
      <c r="EZ931" s="915"/>
      <c r="FA931" s="915"/>
      <c r="FB931" s="915"/>
      <c r="FC931" s="915"/>
      <c r="FD931" s="915"/>
      <c r="FE931" s="915"/>
      <c r="FF931" s="915"/>
      <c r="FG931" s="915"/>
      <c r="FH931" s="915"/>
      <c r="FI931" s="915"/>
      <c r="FJ931" s="915"/>
      <c r="FK931" s="915"/>
      <c r="FL931" s="915"/>
      <c r="FM931" s="915"/>
      <c r="FN931" s="915"/>
      <c r="FO931" s="915"/>
      <c r="FP931" s="915"/>
      <c r="FQ931" s="915"/>
      <c r="FR931" s="915"/>
      <c r="FS931" s="915"/>
      <c r="FT931" s="915"/>
      <c r="FU931" s="915"/>
      <c r="FV931" s="915"/>
      <c r="FW931" s="915"/>
      <c r="FX931" s="915"/>
      <c r="FY931" s="915"/>
      <c r="FZ931" s="915"/>
      <c r="GA931" s="915"/>
      <c r="GB931" s="915"/>
      <c r="GC931" s="915"/>
      <c r="GD931" s="915"/>
      <c r="GE931" s="915"/>
      <c r="GF931" s="915"/>
      <c r="GG931" s="915"/>
      <c r="GH931" s="915"/>
      <c r="GI931" s="915"/>
      <c r="GJ931" s="915"/>
      <c r="GK931" s="915"/>
      <c r="GL931" s="915"/>
      <c r="GM931" s="915"/>
      <c r="GN931" s="915"/>
    </row>
    <row r="932" spans="1:196" ht="45" x14ac:dyDescent="0.25">
      <c r="A932" s="27">
        <v>1</v>
      </c>
      <c r="B932" s="27">
        <v>1</v>
      </c>
      <c r="C932" s="1435" t="s">
        <v>311</v>
      </c>
      <c r="D932" s="25">
        <f>SUM(D877,D829,D785,D741,D698,D653,D605,D559,D516,D471,D427,D379,D333,D287,D242,D198,D150,D91,D33)</f>
        <v>1063187</v>
      </c>
      <c r="E932" s="25">
        <f t="shared" ref="E932:F933" si="177">SUM(E877,E829,E785,E741,E698,E653,E605,E559,E516,E471,E427,E379,E333,E287,E242,E198,E150,E91,E33)</f>
        <v>88602</v>
      </c>
      <c r="F932" s="25">
        <f t="shared" si="177"/>
        <v>67298</v>
      </c>
      <c r="G932" s="997">
        <f t="shared" si="171"/>
        <v>75.955396040721425</v>
      </c>
      <c r="H932" s="9"/>
      <c r="I932" s="1006"/>
      <c r="J932" s="67"/>
      <c r="K932" s="1011"/>
      <c r="L932" s="67"/>
      <c r="M932" s="1011"/>
      <c r="N932" s="67"/>
      <c r="O932" s="11"/>
      <c r="P932" s="1596"/>
      <c r="Q932" s="55"/>
      <c r="R932" s="55"/>
      <c r="S932" s="55"/>
      <c r="T932" s="55"/>
      <c r="U932" s="55"/>
      <c r="V932" s="55"/>
      <c r="W932" s="1013"/>
      <c r="X932" s="1013"/>
      <c r="Y932" s="25" t="e">
        <f t="shared" ref="Y932:AA933" si="178">Y875+Y829+Y785+Y744+Y700+Y654+Y606+Y560+Y516+Y471+Y427+Y378+Y333+Y287+Y242+Y198+Y149+Y90+Y32</f>
        <v>#REF!</v>
      </c>
      <c r="Z932" s="25" t="e">
        <f t="shared" si="178"/>
        <v>#REF!</v>
      </c>
      <c r="AA932" s="25" t="e">
        <f t="shared" si="178"/>
        <v>#REF!</v>
      </c>
      <c r="AB932" s="1920"/>
      <c r="AC932" s="915"/>
      <c r="AD932" s="1929"/>
      <c r="AE932" s="915"/>
      <c r="AF932" s="915"/>
      <c r="AG932" s="915"/>
      <c r="AH932" s="915"/>
      <c r="AI932" s="915"/>
      <c r="AJ932" s="915"/>
      <c r="AK932" s="915"/>
      <c r="AL932" s="915"/>
      <c r="AM932" s="915"/>
      <c r="AN932" s="915"/>
      <c r="AO932" s="915"/>
      <c r="AP932" s="915"/>
      <c r="AQ932" s="915"/>
      <c r="AR932" s="915"/>
      <c r="AS932" s="915"/>
      <c r="AT932" s="915"/>
      <c r="AU932" s="915"/>
      <c r="AV932" s="915"/>
      <c r="AW932" s="915"/>
      <c r="AX932" s="915"/>
      <c r="AY932" s="915"/>
      <c r="AZ932" s="915"/>
      <c r="BA932" s="915"/>
      <c r="BB932" s="915"/>
      <c r="BC932" s="915"/>
      <c r="BD932" s="915"/>
      <c r="BE932" s="915"/>
      <c r="BF932" s="915"/>
      <c r="BG932" s="915"/>
      <c r="BH932" s="915"/>
      <c r="BI932" s="915"/>
      <c r="BJ932" s="915"/>
      <c r="BK932" s="915"/>
      <c r="BL932" s="915"/>
      <c r="BM932" s="915"/>
      <c r="BN932" s="915"/>
      <c r="BO932" s="915"/>
      <c r="BP932" s="915"/>
      <c r="BQ932" s="915"/>
      <c r="BR932" s="915"/>
      <c r="BS932" s="915"/>
      <c r="BT932" s="915"/>
      <c r="BU932" s="915"/>
      <c r="BV932" s="915"/>
      <c r="BW932" s="915"/>
      <c r="BX932" s="915"/>
      <c r="BY932" s="915"/>
      <c r="BZ932" s="915"/>
      <c r="CA932" s="915"/>
      <c r="CB932" s="915"/>
      <c r="CC932" s="915"/>
      <c r="CD932" s="915"/>
      <c r="CE932" s="915"/>
      <c r="CF932" s="915"/>
      <c r="CG932" s="915"/>
      <c r="CH932" s="915"/>
      <c r="CI932" s="915"/>
      <c r="CJ932" s="915"/>
      <c r="CK932" s="915"/>
      <c r="CL932" s="915"/>
      <c r="CM932" s="915"/>
      <c r="CN932" s="915"/>
      <c r="CO932" s="915"/>
      <c r="CP932" s="915"/>
      <c r="CQ932" s="915"/>
      <c r="CR932" s="915"/>
      <c r="CS932" s="915"/>
      <c r="CT932" s="915"/>
      <c r="CU932" s="915"/>
      <c r="CV932" s="915"/>
      <c r="CW932" s="915"/>
      <c r="CX932" s="915"/>
      <c r="CY932" s="915"/>
      <c r="CZ932" s="915"/>
      <c r="DA932" s="915"/>
      <c r="DB932" s="915"/>
      <c r="DC932" s="915"/>
      <c r="DD932" s="915"/>
      <c r="DE932" s="915"/>
      <c r="DF932" s="915"/>
      <c r="DG932" s="915"/>
      <c r="DH932" s="915"/>
      <c r="DI932" s="915"/>
      <c r="DJ932" s="915"/>
      <c r="DK932" s="915"/>
      <c r="DL932" s="915"/>
      <c r="DM932" s="915"/>
      <c r="DN932" s="915"/>
      <c r="DO932" s="915"/>
      <c r="DP932" s="915"/>
      <c r="DQ932" s="915"/>
      <c r="DR932" s="915"/>
      <c r="DS932" s="915"/>
      <c r="DT932" s="915"/>
      <c r="DU932" s="915"/>
      <c r="DV932" s="915"/>
      <c r="DW932" s="915"/>
      <c r="DX932" s="915"/>
      <c r="DY932" s="915"/>
      <c r="DZ932" s="915"/>
      <c r="EA932" s="915"/>
      <c r="EB932" s="915"/>
      <c r="EC932" s="915"/>
      <c r="ED932" s="915"/>
      <c r="EE932" s="915"/>
      <c r="EF932" s="915"/>
      <c r="EG932" s="915"/>
      <c r="EH932" s="915"/>
      <c r="EI932" s="915"/>
      <c r="EJ932" s="915"/>
      <c r="EK932" s="915"/>
      <c r="EL932" s="915"/>
      <c r="EM932" s="915"/>
      <c r="EN932" s="915"/>
      <c r="EO932" s="915"/>
      <c r="EP932" s="915"/>
      <c r="EQ932" s="915"/>
      <c r="ER932" s="915"/>
      <c r="ES932" s="915"/>
      <c r="ET932" s="915"/>
      <c r="EU932" s="915"/>
      <c r="EV932" s="915"/>
      <c r="EW932" s="915"/>
      <c r="EX932" s="915"/>
      <c r="EY932" s="915"/>
      <c r="EZ932" s="915"/>
      <c r="FA932" s="915"/>
      <c r="FB932" s="915"/>
      <c r="FC932" s="915"/>
      <c r="FD932" s="915"/>
      <c r="FE932" s="915"/>
      <c r="FF932" s="915"/>
      <c r="FG932" s="915"/>
      <c r="FH932" s="915"/>
      <c r="FI932" s="915"/>
      <c r="FJ932" s="915"/>
      <c r="FK932" s="915"/>
      <c r="FL932" s="915"/>
      <c r="FM932" s="915"/>
      <c r="FN932" s="915"/>
      <c r="FO932" s="915"/>
      <c r="FP932" s="915"/>
      <c r="FQ932" s="915"/>
      <c r="FR932" s="915"/>
      <c r="FS932" s="915"/>
      <c r="FT932" s="915"/>
      <c r="FU932" s="915"/>
      <c r="FV932" s="915"/>
      <c r="FW932" s="915"/>
      <c r="FX932" s="915"/>
      <c r="FY932" s="915"/>
      <c r="FZ932" s="915"/>
      <c r="GA932" s="915"/>
      <c r="GB932" s="915"/>
      <c r="GC932" s="915"/>
      <c r="GD932" s="915"/>
      <c r="GE932" s="915"/>
      <c r="GF932" s="915"/>
      <c r="GG932" s="915"/>
      <c r="GH932" s="915"/>
      <c r="GI932" s="915"/>
      <c r="GJ932" s="915"/>
      <c r="GK932" s="915"/>
      <c r="GL932" s="915"/>
      <c r="GM932" s="915"/>
      <c r="GN932" s="915"/>
    </row>
    <row r="933" spans="1:196" ht="30" x14ac:dyDescent="0.25">
      <c r="A933" s="27">
        <v>1</v>
      </c>
      <c r="B933" s="27">
        <v>1</v>
      </c>
      <c r="C933" s="1435" t="s">
        <v>312</v>
      </c>
      <c r="D933" s="25">
        <f>SUM(D878,D830,D786,D742,D699,D654,D606,D560,D517,D472,D428,D380,D334,D288,D243,D199,D151,D92,D34)</f>
        <v>49546</v>
      </c>
      <c r="E933" s="25">
        <f t="shared" si="177"/>
        <v>4130</v>
      </c>
      <c r="F933" s="25">
        <f t="shared" si="177"/>
        <v>2086</v>
      </c>
      <c r="G933" s="997">
        <f t="shared" si="171"/>
        <v>50.50847457627119</v>
      </c>
      <c r="H933" s="9"/>
      <c r="I933" s="1006"/>
      <c r="J933" s="67"/>
      <c r="K933" s="1011"/>
      <c r="L933" s="67"/>
      <c r="M933" s="1011"/>
      <c r="N933" s="67"/>
      <c r="O933" s="11"/>
      <c r="P933" s="1596"/>
      <c r="Q933" s="55"/>
      <c r="R933" s="55"/>
      <c r="S933" s="55"/>
      <c r="T933" s="55"/>
      <c r="U933" s="55"/>
      <c r="V933" s="55"/>
      <c r="W933" s="1013"/>
      <c r="X933" s="1013"/>
      <c r="Y933" s="25" t="e">
        <f t="shared" si="178"/>
        <v>#REF!</v>
      </c>
      <c r="Z933" s="25" t="e">
        <f t="shared" si="178"/>
        <v>#REF!</v>
      </c>
      <c r="AA933" s="25" t="e">
        <f t="shared" si="178"/>
        <v>#REF!</v>
      </c>
      <c r="AB933" s="1920"/>
      <c r="AC933" s="915"/>
      <c r="AD933" s="1929"/>
      <c r="AE933" s="915"/>
      <c r="AF933" s="915"/>
      <c r="AG933" s="915"/>
      <c r="AH933" s="915"/>
      <c r="AI933" s="915"/>
      <c r="AJ933" s="915"/>
      <c r="AK933" s="915"/>
      <c r="AL933" s="915"/>
      <c r="AM933" s="915"/>
      <c r="AN933" s="915"/>
      <c r="AO933" s="915"/>
      <c r="AP933" s="915"/>
      <c r="AQ933" s="915"/>
      <c r="AR933" s="915"/>
      <c r="AS933" s="915"/>
      <c r="AT933" s="915"/>
      <c r="AU933" s="915"/>
      <c r="AV933" s="915"/>
      <c r="AW933" s="915"/>
      <c r="AX933" s="915"/>
      <c r="AY933" s="915"/>
      <c r="AZ933" s="915"/>
      <c r="BA933" s="915"/>
      <c r="BB933" s="915"/>
      <c r="BC933" s="915"/>
      <c r="BD933" s="915"/>
      <c r="BE933" s="915"/>
      <c r="BF933" s="915"/>
      <c r="BG933" s="915"/>
      <c r="BH933" s="915"/>
      <c r="BI933" s="915"/>
      <c r="BJ933" s="915"/>
      <c r="BK933" s="915"/>
      <c r="BL933" s="915"/>
      <c r="BM933" s="915"/>
      <c r="BN933" s="915"/>
      <c r="BO933" s="915"/>
      <c r="BP933" s="915"/>
      <c r="BQ933" s="915"/>
      <c r="BR933" s="915"/>
      <c r="BS933" s="915"/>
      <c r="BT933" s="915"/>
      <c r="BU933" s="915"/>
      <c r="BV933" s="915"/>
      <c r="BW933" s="915"/>
      <c r="BX933" s="915"/>
      <c r="BY933" s="915"/>
      <c r="BZ933" s="915"/>
      <c r="CA933" s="915"/>
      <c r="CB933" s="915"/>
      <c r="CC933" s="915"/>
      <c r="CD933" s="915"/>
      <c r="CE933" s="915"/>
      <c r="CF933" s="915"/>
      <c r="CG933" s="915"/>
      <c r="CH933" s="915"/>
      <c r="CI933" s="915"/>
      <c r="CJ933" s="915"/>
      <c r="CK933" s="915"/>
      <c r="CL933" s="915"/>
      <c r="CM933" s="915"/>
      <c r="CN933" s="915"/>
      <c r="CO933" s="915"/>
      <c r="CP933" s="915"/>
      <c r="CQ933" s="915"/>
      <c r="CR933" s="915"/>
      <c r="CS933" s="915"/>
      <c r="CT933" s="915"/>
      <c r="CU933" s="915"/>
      <c r="CV933" s="915"/>
      <c r="CW933" s="915"/>
      <c r="CX933" s="915"/>
      <c r="CY933" s="915"/>
      <c r="CZ933" s="915"/>
      <c r="DA933" s="915"/>
      <c r="DB933" s="915"/>
      <c r="DC933" s="915"/>
      <c r="DD933" s="915"/>
      <c r="DE933" s="915"/>
      <c r="DF933" s="915"/>
      <c r="DG933" s="915"/>
      <c r="DH933" s="915"/>
      <c r="DI933" s="915"/>
      <c r="DJ933" s="915"/>
      <c r="DK933" s="915"/>
      <c r="DL933" s="915"/>
      <c r="DM933" s="915"/>
      <c r="DN933" s="915"/>
      <c r="DO933" s="915"/>
      <c r="DP933" s="915"/>
      <c r="DQ933" s="915"/>
      <c r="DR933" s="915"/>
      <c r="DS933" s="915"/>
      <c r="DT933" s="915"/>
      <c r="DU933" s="915"/>
      <c r="DV933" s="915"/>
      <c r="DW933" s="915"/>
      <c r="DX933" s="915"/>
      <c r="DY933" s="915"/>
      <c r="DZ933" s="915"/>
      <c r="EA933" s="915"/>
      <c r="EB933" s="915"/>
      <c r="EC933" s="915"/>
      <c r="ED933" s="915"/>
      <c r="EE933" s="915"/>
      <c r="EF933" s="915"/>
      <c r="EG933" s="915"/>
      <c r="EH933" s="915"/>
      <c r="EI933" s="915"/>
      <c r="EJ933" s="915"/>
      <c r="EK933" s="915"/>
      <c r="EL933" s="915"/>
      <c r="EM933" s="915"/>
      <c r="EN933" s="915"/>
      <c r="EO933" s="915"/>
      <c r="EP933" s="915"/>
      <c r="EQ933" s="915"/>
      <c r="ER933" s="915"/>
      <c r="ES933" s="915"/>
      <c r="ET933" s="915"/>
      <c r="EU933" s="915"/>
      <c r="EV933" s="915"/>
      <c r="EW933" s="915"/>
      <c r="EX933" s="915"/>
      <c r="EY933" s="915"/>
      <c r="EZ933" s="915"/>
      <c r="FA933" s="915"/>
      <c r="FB933" s="915"/>
      <c r="FC933" s="915"/>
      <c r="FD933" s="915"/>
      <c r="FE933" s="915"/>
      <c r="FF933" s="915"/>
      <c r="FG933" s="915"/>
      <c r="FH933" s="915"/>
      <c r="FI933" s="915"/>
      <c r="FJ933" s="915"/>
      <c r="FK933" s="915"/>
      <c r="FL933" s="915"/>
      <c r="FM933" s="915"/>
      <c r="FN933" s="915"/>
      <c r="FO933" s="915"/>
      <c r="FP933" s="915"/>
      <c r="FQ933" s="915"/>
      <c r="FR933" s="915"/>
      <c r="FS933" s="915"/>
      <c r="FT933" s="915"/>
      <c r="FU933" s="915"/>
      <c r="FV933" s="915"/>
      <c r="FW933" s="915"/>
      <c r="FX933" s="915"/>
      <c r="FY933" s="915"/>
      <c r="FZ933" s="915"/>
      <c r="GA933" s="915"/>
      <c r="GB933" s="915"/>
      <c r="GC933" s="915"/>
      <c r="GD933" s="915"/>
      <c r="GE933" s="915"/>
      <c r="GF933" s="915"/>
      <c r="GG933" s="915"/>
      <c r="GH933" s="915"/>
      <c r="GI933" s="915"/>
      <c r="GJ933" s="915"/>
      <c r="GK933" s="915"/>
      <c r="GL933" s="915"/>
      <c r="GM933" s="915"/>
      <c r="GN933" s="915"/>
    </row>
    <row r="934" spans="1:196" ht="60" x14ac:dyDescent="0.25">
      <c r="A934" s="27">
        <v>1</v>
      </c>
      <c r="B934" s="27">
        <v>1</v>
      </c>
      <c r="C934" s="1435" t="s">
        <v>386</v>
      </c>
      <c r="D934" s="25">
        <f>SUM(D831,D787,D743,D700,D655,D607,D561,D518,D473,D429,D381,D335,D289,D244,D200,D152,D93,D35)</f>
        <v>874583</v>
      </c>
      <c r="E934" s="25">
        <f t="shared" ref="E934:F934" si="179">SUM(E831,E787,E743,E700,E655,E607,E561,E518,E473,E429,E381,E335,E289,E244,E200,E152,E93,E35)</f>
        <v>72883</v>
      </c>
      <c r="F934" s="25">
        <f t="shared" si="179"/>
        <v>55828</v>
      </c>
      <c r="G934" s="997">
        <f t="shared" si="171"/>
        <v>76.599481360536743</v>
      </c>
      <c r="H934" s="9"/>
      <c r="I934" s="1006"/>
      <c r="J934" s="67"/>
      <c r="K934" s="1011"/>
      <c r="L934" s="67"/>
      <c r="M934" s="1011"/>
      <c r="N934" s="67"/>
      <c r="O934" s="11"/>
      <c r="P934" s="1596"/>
      <c r="Q934" s="55"/>
      <c r="R934" s="55"/>
      <c r="S934" s="55"/>
      <c r="T934" s="55"/>
      <c r="U934" s="55"/>
      <c r="V934" s="55"/>
      <c r="W934" s="1013"/>
      <c r="X934" s="1013"/>
      <c r="Y934" s="25" t="e">
        <f t="shared" ref="Y934:AA935" si="180">SUM(Y831,Y787,Y746,Y702,Y656,Y608,Y562,Y518,Y473,Y429,Y380,Y335,Y289,Y244,Y200,Y151,Y92,Y34)</f>
        <v>#REF!</v>
      </c>
      <c r="Z934" s="25" t="e">
        <f t="shared" si="180"/>
        <v>#REF!</v>
      </c>
      <c r="AA934" s="25" t="e">
        <f t="shared" si="180"/>
        <v>#REF!</v>
      </c>
      <c r="AB934" s="1920"/>
      <c r="AC934" s="915"/>
      <c r="AD934" s="1929"/>
      <c r="AE934" s="915"/>
      <c r="AF934" s="915"/>
      <c r="AG934" s="915"/>
      <c r="AH934" s="915"/>
      <c r="AI934" s="915"/>
      <c r="AJ934" s="915"/>
      <c r="AK934" s="915"/>
      <c r="AL934" s="915"/>
      <c r="AM934" s="915"/>
      <c r="AN934" s="915"/>
      <c r="AO934" s="915"/>
      <c r="AP934" s="915"/>
      <c r="AQ934" s="915"/>
      <c r="AR934" s="915"/>
      <c r="AS934" s="915"/>
      <c r="AT934" s="915"/>
      <c r="AU934" s="915"/>
      <c r="AV934" s="915"/>
      <c r="AW934" s="915"/>
      <c r="AX934" s="915"/>
      <c r="AY934" s="915"/>
      <c r="AZ934" s="915"/>
      <c r="BA934" s="915"/>
      <c r="BB934" s="915"/>
      <c r="BC934" s="915"/>
      <c r="BD934" s="915"/>
      <c r="BE934" s="915"/>
      <c r="BF934" s="915"/>
      <c r="BG934" s="915"/>
      <c r="BH934" s="915"/>
      <c r="BI934" s="915"/>
      <c r="BJ934" s="915"/>
      <c r="BK934" s="915"/>
      <c r="BL934" s="915"/>
      <c r="BM934" s="915"/>
      <c r="BN934" s="915"/>
      <c r="BO934" s="915"/>
      <c r="BP934" s="915"/>
      <c r="BQ934" s="915"/>
      <c r="BR934" s="915"/>
      <c r="BS934" s="915"/>
      <c r="BT934" s="915"/>
      <c r="BU934" s="915"/>
      <c r="BV934" s="915"/>
      <c r="BW934" s="915"/>
      <c r="BX934" s="915"/>
      <c r="BY934" s="915"/>
      <c r="BZ934" s="915"/>
      <c r="CA934" s="915"/>
      <c r="CB934" s="915"/>
      <c r="CC934" s="915"/>
      <c r="CD934" s="915"/>
      <c r="CE934" s="915"/>
      <c r="CF934" s="915"/>
      <c r="CG934" s="915"/>
      <c r="CH934" s="915"/>
      <c r="CI934" s="915"/>
      <c r="CJ934" s="915"/>
      <c r="CK934" s="915"/>
      <c r="CL934" s="915"/>
      <c r="CM934" s="915"/>
      <c r="CN934" s="915"/>
      <c r="CO934" s="915"/>
      <c r="CP934" s="915"/>
      <c r="CQ934" s="915"/>
      <c r="CR934" s="915"/>
      <c r="CS934" s="915"/>
      <c r="CT934" s="915"/>
      <c r="CU934" s="915"/>
      <c r="CV934" s="915"/>
      <c r="CW934" s="915"/>
      <c r="CX934" s="915"/>
      <c r="CY934" s="915"/>
      <c r="CZ934" s="915"/>
      <c r="DA934" s="915"/>
      <c r="DB934" s="915"/>
      <c r="DC934" s="915"/>
      <c r="DD934" s="915"/>
      <c r="DE934" s="915"/>
      <c r="DF934" s="915"/>
      <c r="DG934" s="915"/>
      <c r="DH934" s="915"/>
      <c r="DI934" s="915"/>
      <c r="DJ934" s="915"/>
      <c r="DK934" s="915"/>
      <c r="DL934" s="915"/>
      <c r="DM934" s="915"/>
      <c r="DN934" s="915"/>
      <c r="DO934" s="915"/>
      <c r="DP934" s="915"/>
      <c r="DQ934" s="915"/>
      <c r="DR934" s="915"/>
      <c r="DS934" s="915"/>
      <c r="DT934" s="915"/>
      <c r="DU934" s="915"/>
      <c r="DV934" s="915"/>
      <c r="DW934" s="915"/>
      <c r="DX934" s="915"/>
      <c r="DY934" s="915"/>
      <c r="DZ934" s="915"/>
      <c r="EA934" s="915"/>
      <c r="EB934" s="915"/>
      <c r="EC934" s="915"/>
      <c r="ED934" s="915"/>
      <c r="EE934" s="915"/>
      <c r="EF934" s="915"/>
      <c r="EG934" s="915"/>
      <c r="EH934" s="915"/>
      <c r="EI934" s="915"/>
      <c r="EJ934" s="915"/>
      <c r="EK934" s="915"/>
      <c r="EL934" s="915"/>
      <c r="EM934" s="915"/>
      <c r="EN934" s="915"/>
      <c r="EO934" s="915"/>
      <c r="EP934" s="915"/>
      <c r="EQ934" s="915"/>
      <c r="ER934" s="915"/>
      <c r="ES934" s="915"/>
      <c r="ET934" s="915"/>
      <c r="EU934" s="915"/>
      <c r="EV934" s="915"/>
      <c r="EW934" s="915"/>
      <c r="EX934" s="915"/>
      <c r="EY934" s="915"/>
      <c r="EZ934" s="915"/>
      <c r="FA934" s="915"/>
      <c r="FB934" s="915"/>
      <c r="FC934" s="915"/>
      <c r="FD934" s="915"/>
      <c r="FE934" s="915"/>
      <c r="FF934" s="915"/>
      <c r="FG934" s="915"/>
      <c r="FH934" s="915"/>
      <c r="FI934" s="915"/>
      <c r="FJ934" s="915"/>
      <c r="FK934" s="915"/>
      <c r="FL934" s="915"/>
      <c r="FM934" s="915"/>
      <c r="FN934" s="915"/>
      <c r="FO934" s="915"/>
      <c r="FP934" s="915"/>
      <c r="FQ934" s="915"/>
      <c r="FR934" s="915"/>
      <c r="FS934" s="915"/>
      <c r="FT934" s="915"/>
      <c r="FU934" s="915"/>
      <c r="FV934" s="915"/>
      <c r="FW934" s="915"/>
      <c r="FX934" s="915"/>
      <c r="FY934" s="915"/>
      <c r="FZ934" s="915"/>
      <c r="GA934" s="915"/>
      <c r="GB934" s="915"/>
      <c r="GC934" s="915"/>
      <c r="GD934" s="915"/>
      <c r="GE934" s="915"/>
      <c r="GF934" s="915"/>
      <c r="GG934" s="915"/>
      <c r="GH934" s="915"/>
      <c r="GI934" s="915"/>
      <c r="GJ934" s="915"/>
      <c r="GK934" s="915"/>
      <c r="GL934" s="915"/>
      <c r="GM934" s="915"/>
      <c r="GN934" s="915"/>
    </row>
    <row r="935" spans="1:196" ht="60" x14ac:dyDescent="0.25">
      <c r="A935" s="27">
        <v>1</v>
      </c>
      <c r="B935" s="27">
        <v>1</v>
      </c>
      <c r="C935" s="1435" t="s">
        <v>387</v>
      </c>
      <c r="D935" s="25">
        <f>SUM(D832,D788,D744,D701,D656,D608,D562,D519,D474,D430,D382,D336,D290,D245,D201,D153,D94,D36)</f>
        <v>139058</v>
      </c>
      <c r="E935" s="25">
        <f t="shared" ref="E935:F935" si="181">SUM(E832,E788,E744,E701,E656,E608,E562,E519,E474,E430,E382,E336,E290,E245,E201,E153,E94,E36)</f>
        <v>11589</v>
      </c>
      <c r="F935" s="25">
        <f t="shared" si="181"/>
        <v>9384</v>
      </c>
      <c r="G935" s="997">
        <f t="shared" si="171"/>
        <v>80.973336784882207</v>
      </c>
      <c r="H935" s="9"/>
      <c r="I935" s="1006"/>
      <c r="J935" s="67"/>
      <c r="K935" s="1011"/>
      <c r="L935" s="67"/>
      <c r="M935" s="1011"/>
      <c r="N935" s="67"/>
      <c r="O935" s="11"/>
      <c r="P935" s="1596"/>
      <c r="Q935" s="55"/>
      <c r="R935" s="55"/>
      <c r="S935" s="55"/>
      <c r="T935" s="55"/>
      <c r="U935" s="55"/>
      <c r="V935" s="55"/>
      <c r="W935" s="1013"/>
      <c r="X935" s="1013"/>
      <c r="Y935" s="25" t="e">
        <f t="shared" si="180"/>
        <v>#REF!</v>
      </c>
      <c r="Z935" s="25" t="e">
        <f t="shared" si="180"/>
        <v>#REF!</v>
      </c>
      <c r="AA935" s="25" t="e">
        <f t="shared" si="180"/>
        <v>#REF!</v>
      </c>
      <c r="AB935" s="1920"/>
      <c r="AC935" s="915"/>
      <c r="AD935" s="1929"/>
      <c r="AE935" s="915"/>
      <c r="AF935" s="915"/>
      <c r="AG935" s="915"/>
      <c r="AH935" s="915"/>
      <c r="AI935" s="915"/>
      <c r="AJ935" s="915"/>
      <c r="AK935" s="915"/>
      <c r="AL935" s="915"/>
      <c r="AM935" s="915"/>
      <c r="AN935" s="915"/>
      <c r="AO935" s="915"/>
      <c r="AP935" s="915"/>
      <c r="AQ935" s="915"/>
      <c r="AR935" s="915"/>
      <c r="AS935" s="915"/>
      <c r="AT935" s="915"/>
      <c r="AU935" s="915"/>
      <c r="AV935" s="915"/>
      <c r="AW935" s="915"/>
      <c r="AX935" s="915"/>
      <c r="AY935" s="915"/>
      <c r="AZ935" s="915"/>
      <c r="BA935" s="915"/>
      <c r="BB935" s="915"/>
      <c r="BC935" s="915"/>
      <c r="BD935" s="915"/>
      <c r="BE935" s="915"/>
      <c r="BF935" s="915"/>
      <c r="BG935" s="915"/>
      <c r="BH935" s="915"/>
      <c r="BI935" s="915"/>
      <c r="BJ935" s="915"/>
      <c r="BK935" s="915"/>
      <c r="BL935" s="915"/>
      <c r="BM935" s="915"/>
      <c r="BN935" s="915"/>
      <c r="BO935" s="915"/>
      <c r="BP935" s="915"/>
      <c r="BQ935" s="915"/>
      <c r="BR935" s="915"/>
      <c r="BS935" s="915"/>
      <c r="BT935" s="915"/>
      <c r="BU935" s="915"/>
      <c r="BV935" s="915"/>
      <c r="BW935" s="915"/>
      <c r="BX935" s="915"/>
      <c r="BY935" s="915"/>
      <c r="BZ935" s="915"/>
      <c r="CA935" s="915"/>
      <c r="CB935" s="915"/>
      <c r="CC935" s="915"/>
      <c r="CD935" s="915"/>
      <c r="CE935" s="915"/>
      <c r="CF935" s="915"/>
      <c r="CG935" s="915"/>
      <c r="CH935" s="915"/>
      <c r="CI935" s="915"/>
      <c r="CJ935" s="915"/>
      <c r="CK935" s="915"/>
      <c r="CL935" s="915"/>
      <c r="CM935" s="915"/>
      <c r="CN935" s="915"/>
      <c r="CO935" s="915"/>
      <c r="CP935" s="915"/>
      <c r="CQ935" s="915"/>
      <c r="CR935" s="915"/>
      <c r="CS935" s="915"/>
      <c r="CT935" s="915"/>
      <c r="CU935" s="915"/>
      <c r="CV935" s="915"/>
      <c r="CW935" s="915"/>
      <c r="CX935" s="915"/>
      <c r="CY935" s="915"/>
      <c r="CZ935" s="915"/>
      <c r="DA935" s="915"/>
      <c r="DB935" s="915"/>
      <c r="DC935" s="915"/>
      <c r="DD935" s="915"/>
      <c r="DE935" s="915"/>
      <c r="DF935" s="915"/>
      <c r="DG935" s="915"/>
      <c r="DH935" s="915"/>
      <c r="DI935" s="915"/>
      <c r="DJ935" s="915"/>
      <c r="DK935" s="915"/>
      <c r="DL935" s="915"/>
      <c r="DM935" s="915"/>
      <c r="DN935" s="915"/>
      <c r="DO935" s="915"/>
      <c r="DP935" s="915"/>
      <c r="DQ935" s="915"/>
      <c r="DR935" s="915"/>
      <c r="DS935" s="915"/>
      <c r="DT935" s="915"/>
      <c r="DU935" s="915"/>
      <c r="DV935" s="915"/>
      <c r="DW935" s="915"/>
      <c r="DX935" s="915"/>
      <c r="DY935" s="915"/>
      <c r="DZ935" s="915"/>
      <c r="EA935" s="915"/>
      <c r="EB935" s="915"/>
      <c r="EC935" s="915"/>
      <c r="ED935" s="915"/>
      <c r="EE935" s="915"/>
      <c r="EF935" s="915"/>
      <c r="EG935" s="915"/>
      <c r="EH935" s="915"/>
      <c r="EI935" s="915"/>
      <c r="EJ935" s="915"/>
      <c r="EK935" s="915"/>
      <c r="EL935" s="915"/>
      <c r="EM935" s="915"/>
      <c r="EN935" s="915"/>
      <c r="EO935" s="915"/>
      <c r="EP935" s="915"/>
      <c r="EQ935" s="915"/>
      <c r="ER935" s="915"/>
      <c r="ES935" s="915"/>
      <c r="ET935" s="915"/>
      <c r="EU935" s="915"/>
      <c r="EV935" s="915"/>
      <c r="EW935" s="915"/>
      <c r="EX935" s="915"/>
      <c r="EY935" s="915"/>
      <c r="EZ935" s="915"/>
      <c r="FA935" s="915"/>
      <c r="FB935" s="915"/>
      <c r="FC935" s="915"/>
      <c r="FD935" s="915"/>
      <c r="FE935" s="915"/>
      <c r="FF935" s="915"/>
      <c r="FG935" s="915"/>
      <c r="FH935" s="915"/>
      <c r="FI935" s="915"/>
      <c r="FJ935" s="915"/>
      <c r="FK935" s="915"/>
      <c r="FL935" s="915"/>
      <c r="FM935" s="915"/>
      <c r="FN935" s="915"/>
      <c r="FO935" s="915"/>
      <c r="FP935" s="915"/>
      <c r="FQ935" s="915"/>
      <c r="FR935" s="915"/>
      <c r="FS935" s="915"/>
      <c r="FT935" s="915"/>
      <c r="FU935" s="915"/>
      <c r="FV935" s="915"/>
      <c r="FW935" s="915"/>
      <c r="FX935" s="915"/>
      <c r="FY935" s="915"/>
      <c r="FZ935" s="915"/>
      <c r="GA935" s="915"/>
      <c r="GB935" s="915"/>
      <c r="GC935" s="915"/>
      <c r="GD935" s="915"/>
      <c r="GE935" s="915"/>
      <c r="GF935" s="915"/>
      <c r="GG935" s="915"/>
      <c r="GH935" s="915"/>
      <c r="GI935" s="915"/>
      <c r="GJ935" s="915"/>
      <c r="GK935" s="915"/>
      <c r="GL935" s="915"/>
      <c r="GM935" s="915"/>
      <c r="GN935" s="915"/>
    </row>
    <row r="936" spans="1:196" ht="45" x14ac:dyDescent="0.25">
      <c r="A936" s="27">
        <v>1</v>
      </c>
      <c r="B936" s="27">
        <v>1</v>
      </c>
      <c r="C936" s="1435" t="s">
        <v>292</v>
      </c>
      <c r="D936" s="25">
        <f>SUM(D871,D95,D37)</f>
        <v>72430</v>
      </c>
      <c r="E936" s="25">
        <f t="shared" ref="E936:F936" si="182">SUM(E871,E95,E37)</f>
        <v>6037</v>
      </c>
      <c r="F936" s="25">
        <f t="shared" si="182"/>
        <v>9300</v>
      </c>
      <c r="G936" s="997">
        <f t="shared" si="171"/>
        <v>154.0500248467782</v>
      </c>
      <c r="H936" s="9"/>
      <c r="I936" s="1006"/>
      <c r="J936" s="67"/>
      <c r="K936" s="1011"/>
      <c r="L936" s="67"/>
      <c r="M936" s="1011"/>
      <c r="N936" s="67"/>
      <c r="O936" s="11"/>
      <c r="P936" s="1596"/>
      <c r="Q936" s="55"/>
      <c r="R936" s="55"/>
      <c r="S936" s="55"/>
      <c r="T936" s="55"/>
      <c r="U936" s="55"/>
      <c r="V936" s="55"/>
      <c r="W936" s="1013"/>
      <c r="X936" s="1013"/>
      <c r="Y936" s="25">
        <f>SUM(Y869,Y94,Y36)</f>
        <v>1074</v>
      </c>
      <c r="Z936" s="25">
        <f>SUM(Z869,Z94,Z36)</f>
        <v>686092.68000000145</v>
      </c>
      <c r="AA936" s="25">
        <f>SUM(AA869,AA94,AA36)</f>
        <v>686.09268000000156</v>
      </c>
      <c r="AB936" s="1920"/>
      <c r="AC936" s="915"/>
      <c r="AD936" s="1929"/>
      <c r="AE936" s="915"/>
      <c r="AF936" s="915"/>
      <c r="AG936" s="915"/>
      <c r="AH936" s="915"/>
      <c r="AI936" s="915"/>
      <c r="AJ936" s="915"/>
      <c r="AK936" s="915"/>
      <c r="AL936" s="915"/>
      <c r="AM936" s="915"/>
      <c r="AN936" s="915"/>
      <c r="AO936" s="915"/>
      <c r="AP936" s="915"/>
      <c r="AQ936" s="915"/>
      <c r="AR936" s="915"/>
      <c r="AS936" s="915"/>
      <c r="AT936" s="915"/>
      <c r="AU936" s="915"/>
      <c r="AV936" s="915"/>
      <c r="AW936" s="915"/>
      <c r="AX936" s="915"/>
      <c r="AY936" s="915"/>
      <c r="AZ936" s="915"/>
      <c r="BA936" s="915"/>
      <c r="BB936" s="915"/>
      <c r="BC936" s="915"/>
      <c r="BD936" s="915"/>
      <c r="BE936" s="915"/>
      <c r="BF936" s="915"/>
      <c r="BG936" s="915"/>
      <c r="BH936" s="915"/>
      <c r="BI936" s="915"/>
      <c r="BJ936" s="915"/>
      <c r="BK936" s="915"/>
      <c r="BL936" s="915"/>
      <c r="BM936" s="915"/>
      <c r="BN936" s="915"/>
      <c r="BO936" s="915"/>
      <c r="BP936" s="915"/>
      <c r="BQ936" s="915"/>
      <c r="BR936" s="915"/>
      <c r="BS936" s="915"/>
      <c r="BT936" s="915"/>
      <c r="BU936" s="915"/>
      <c r="BV936" s="915"/>
      <c r="BW936" s="915"/>
      <c r="BX936" s="915"/>
      <c r="BY936" s="915"/>
      <c r="BZ936" s="915"/>
      <c r="CA936" s="915"/>
      <c r="CB936" s="915"/>
      <c r="CC936" s="915"/>
      <c r="CD936" s="915"/>
      <c r="CE936" s="915"/>
      <c r="CF936" s="915"/>
      <c r="CG936" s="915"/>
      <c r="CH936" s="915"/>
      <c r="CI936" s="915"/>
      <c r="CJ936" s="915"/>
      <c r="CK936" s="915"/>
      <c r="CL936" s="915"/>
      <c r="CM936" s="915"/>
      <c r="CN936" s="915"/>
      <c r="CO936" s="915"/>
      <c r="CP936" s="915"/>
      <c r="CQ936" s="915"/>
      <c r="CR936" s="915"/>
      <c r="CS936" s="915"/>
      <c r="CT936" s="915"/>
      <c r="CU936" s="915"/>
      <c r="CV936" s="915"/>
      <c r="CW936" s="915"/>
      <c r="CX936" s="915"/>
      <c r="CY936" s="915"/>
      <c r="CZ936" s="915"/>
      <c r="DA936" s="915"/>
      <c r="DB936" s="915"/>
      <c r="DC936" s="915"/>
      <c r="DD936" s="915"/>
      <c r="DE936" s="915"/>
      <c r="DF936" s="915"/>
      <c r="DG936" s="915"/>
      <c r="DH936" s="915"/>
      <c r="DI936" s="915"/>
      <c r="DJ936" s="915"/>
      <c r="DK936" s="915"/>
      <c r="DL936" s="915"/>
      <c r="DM936" s="915"/>
      <c r="DN936" s="915"/>
      <c r="DO936" s="915"/>
      <c r="DP936" s="915"/>
      <c r="DQ936" s="915"/>
      <c r="DR936" s="915"/>
      <c r="DS936" s="915"/>
      <c r="DT936" s="915"/>
      <c r="DU936" s="915"/>
      <c r="DV936" s="915"/>
      <c r="DW936" s="915"/>
      <c r="DX936" s="915"/>
      <c r="DY936" s="915"/>
      <c r="DZ936" s="915"/>
      <c r="EA936" s="915"/>
      <c r="EB936" s="915"/>
      <c r="EC936" s="915"/>
      <c r="ED936" s="915"/>
      <c r="EE936" s="915"/>
      <c r="EF936" s="915"/>
      <c r="EG936" s="915"/>
      <c r="EH936" s="915"/>
      <c r="EI936" s="915"/>
      <c r="EJ936" s="915"/>
      <c r="EK936" s="915"/>
      <c r="EL936" s="915"/>
      <c r="EM936" s="915"/>
      <c r="EN936" s="915"/>
      <c r="EO936" s="915"/>
      <c r="EP936" s="915"/>
      <c r="EQ936" s="915"/>
      <c r="ER936" s="915"/>
      <c r="ES936" s="915"/>
      <c r="ET936" s="915"/>
      <c r="EU936" s="915"/>
      <c r="EV936" s="915"/>
      <c r="EW936" s="915"/>
      <c r="EX936" s="915"/>
      <c r="EY936" s="915"/>
      <c r="EZ936" s="915"/>
      <c r="FA936" s="915"/>
      <c r="FB936" s="915"/>
      <c r="FC936" s="915"/>
      <c r="FD936" s="915"/>
      <c r="FE936" s="915"/>
      <c r="FF936" s="915"/>
      <c r="FG936" s="915"/>
      <c r="FH936" s="915"/>
      <c r="FI936" s="915"/>
      <c r="FJ936" s="915"/>
      <c r="FK936" s="915"/>
      <c r="FL936" s="915"/>
      <c r="FM936" s="915"/>
      <c r="FN936" s="915"/>
      <c r="FO936" s="915"/>
      <c r="FP936" s="915"/>
      <c r="FQ936" s="915"/>
      <c r="FR936" s="915"/>
      <c r="FS936" s="915"/>
      <c r="FT936" s="915"/>
      <c r="FU936" s="915"/>
      <c r="FV936" s="915"/>
      <c r="FW936" s="915"/>
      <c r="FX936" s="915"/>
      <c r="FY936" s="915"/>
      <c r="FZ936" s="915"/>
      <c r="GA936" s="915"/>
      <c r="GB936" s="915"/>
      <c r="GC936" s="915"/>
      <c r="GD936" s="915"/>
      <c r="GE936" s="915"/>
      <c r="GF936" s="915"/>
      <c r="GG936" s="915"/>
      <c r="GH936" s="915"/>
      <c r="GI936" s="915"/>
      <c r="GJ936" s="915"/>
      <c r="GK936" s="915"/>
      <c r="GL936" s="915"/>
      <c r="GM936" s="915"/>
      <c r="GN936" s="915"/>
    </row>
    <row r="937" spans="1:196" ht="30" x14ac:dyDescent="0.25">
      <c r="A937" s="27">
        <v>1</v>
      </c>
      <c r="B937" s="27">
        <v>1</v>
      </c>
      <c r="C937" s="1435" t="s">
        <v>325</v>
      </c>
      <c r="D937" s="25">
        <f>D38</f>
        <v>10000</v>
      </c>
      <c r="E937" s="25">
        <f t="shared" ref="E937:F937" si="183">E38</f>
        <v>833</v>
      </c>
      <c r="F937" s="25">
        <f t="shared" si="183"/>
        <v>0</v>
      </c>
      <c r="G937" s="997">
        <f t="shared" si="171"/>
        <v>0</v>
      </c>
      <c r="H937" s="9"/>
      <c r="I937" s="1006"/>
      <c r="J937" s="67"/>
      <c r="K937" s="1011"/>
      <c r="L937" s="67"/>
      <c r="M937" s="1011"/>
      <c r="N937" s="67"/>
      <c r="O937" s="11"/>
      <c r="P937" s="1596"/>
      <c r="Q937" s="55"/>
      <c r="R937" s="55"/>
      <c r="S937" s="55"/>
      <c r="T937" s="55"/>
      <c r="U937" s="55"/>
      <c r="V937" s="55"/>
      <c r="W937" s="1013"/>
      <c r="X937" s="1013"/>
      <c r="Y937" s="25" t="e">
        <f>Y37</f>
        <v>#REF!</v>
      </c>
      <c r="Z937" s="25" t="e">
        <f>Z37</f>
        <v>#REF!</v>
      </c>
      <c r="AA937" s="25" t="e">
        <f>AA37</f>
        <v>#REF!</v>
      </c>
      <c r="AB937" s="1920"/>
      <c r="AC937" s="915"/>
      <c r="AD937" s="1929"/>
      <c r="AE937" s="915"/>
      <c r="AF937" s="915"/>
      <c r="AG937" s="915"/>
      <c r="AH937" s="915"/>
      <c r="AI937" s="915"/>
      <c r="AJ937" s="915"/>
      <c r="AK937" s="915"/>
      <c r="AL937" s="915"/>
      <c r="AM937" s="915"/>
      <c r="AN937" s="915"/>
      <c r="AO937" s="915"/>
      <c r="AP937" s="915"/>
      <c r="AQ937" s="915"/>
      <c r="AR937" s="915"/>
      <c r="AS937" s="915"/>
      <c r="AT937" s="915"/>
      <c r="AU937" s="915"/>
      <c r="AV937" s="915"/>
      <c r="AW937" s="915"/>
      <c r="AX937" s="915"/>
      <c r="AY937" s="915"/>
      <c r="AZ937" s="915"/>
      <c r="BA937" s="915"/>
      <c r="BB937" s="915"/>
      <c r="BC937" s="915"/>
      <c r="BD937" s="915"/>
      <c r="BE937" s="915"/>
      <c r="BF937" s="915"/>
      <c r="BG937" s="915"/>
      <c r="BH937" s="915"/>
      <c r="BI937" s="915"/>
      <c r="BJ937" s="915"/>
      <c r="BK937" s="915"/>
      <c r="BL937" s="915"/>
      <c r="BM937" s="915"/>
      <c r="BN937" s="915"/>
      <c r="BO937" s="915"/>
      <c r="BP937" s="915"/>
      <c r="BQ937" s="915"/>
      <c r="BR937" s="915"/>
      <c r="BS937" s="915"/>
      <c r="BT937" s="915"/>
      <c r="BU937" s="915"/>
      <c r="BV937" s="915"/>
      <c r="BW937" s="915"/>
      <c r="BX937" s="915"/>
      <c r="BY937" s="915"/>
      <c r="BZ937" s="915"/>
      <c r="CA937" s="915"/>
      <c r="CB937" s="915"/>
      <c r="CC937" s="915"/>
      <c r="CD937" s="915"/>
      <c r="CE937" s="915"/>
      <c r="CF937" s="915"/>
      <c r="CG937" s="915"/>
      <c r="CH937" s="915"/>
      <c r="CI937" s="915"/>
      <c r="CJ937" s="915"/>
      <c r="CK937" s="915"/>
      <c r="CL937" s="915"/>
      <c r="CM937" s="915"/>
      <c r="CN937" s="915"/>
      <c r="CO937" s="915"/>
      <c r="CP937" s="915"/>
      <c r="CQ937" s="915"/>
      <c r="CR937" s="915"/>
      <c r="CS937" s="915"/>
      <c r="CT937" s="915"/>
      <c r="CU937" s="915"/>
      <c r="CV937" s="915"/>
      <c r="CW937" s="915"/>
      <c r="CX937" s="915"/>
      <c r="CY937" s="915"/>
      <c r="CZ937" s="915"/>
      <c r="DA937" s="915"/>
      <c r="DB937" s="915"/>
      <c r="DC937" s="915"/>
      <c r="DD937" s="915"/>
      <c r="DE937" s="915"/>
      <c r="DF937" s="915"/>
      <c r="DG937" s="915"/>
      <c r="DH937" s="915"/>
      <c r="DI937" s="915"/>
      <c r="DJ937" s="915"/>
      <c r="DK937" s="915"/>
      <c r="DL937" s="915"/>
      <c r="DM937" s="915"/>
      <c r="DN937" s="915"/>
      <c r="DO937" s="915"/>
      <c r="DP937" s="915"/>
      <c r="DQ937" s="915"/>
      <c r="DR937" s="915"/>
      <c r="DS937" s="915"/>
      <c r="DT937" s="915"/>
      <c r="DU937" s="915"/>
      <c r="DV937" s="915"/>
      <c r="DW937" s="915"/>
      <c r="DX937" s="915"/>
      <c r="DY937" s="915"/>
      <c r="DZ937" s="915"/>
      <c r="EA937" s="915"/>
      <c r="EB937" s="915"/>
      <c r="EC937" s="915"/>
      <c r="ED937" s="915"/>
      <c r="EE937" s="915"/>
      <c r="EF937" s="915"/>
      <c r="EG937" s="915"/>
      <c r="EH937" s="915"/>
      <c r="EI937" s="915"/>
      <c r="EJ937" s="915"/>
      <c r="EK937" s="915"/>
      <c r="EL937" s="915"/>
      <c r="EM937" s="915"/>
      <c r="EN937" s="915"/>
      <c r="EO937" s="915"/>
      <c r="EP937" s="915"/>
      <c r="EQ937" s="915"/>
      <c r="ER937" s="915"/>
      <c r="ES937" s="915"/>
      <c r="ET937" s="915"/>
      <c r="EU937" s="915"/>
      <c r="EV937" s="915"/>
      <c r="EW937" s="915"/>
      <c r="EX937" s="915"/>
      <c r="EY937" s="915"/>
      <c r="EZ937" s="915"/>
      <c r="FA937" s="915"/>
      <c r="FB937" s="915"/>
      <c r="FC937" s="915"/>
      <c r="FD937" s="915"/>
      <c r="FE937" s="915"/>
      <c r="FF937" s="915"/>
      <c r="FG937" s="915"/>
      <c r="FH937" s="915"/>
      <c r="FI937" s="915"/>
      <c r="FJ937" s="915"/>
      <c r="FK937" s="915"/>
      <c r="FL937" s="915"/>
      <c r="FM937" s="915"/>
      <c r="FN937" s="915"/>
      <c r="FO937" s="915"/>
      <c r="FP937" s="915"/>
      <c r="FQ937" s="915"/>
      <c r="FR937" s="915"/>
      <c r="FS937" s="915"/>
      <c r="FT937" s="915"/>
      <c r="FU937" s="915"/>
      <c r="FV937" s="915"/>
      <c r="FW937" s="915"/>
      <c r="FX937" s="915"/>
      <c r="FY937" s="915"/>
      <c r="FZ937" s="915"/>
      <c r="GA937" s="915"/>
      <c r="GB937" s="915"/>
      <c r="GC937" s="915"/>
      <c r="GD937" s="915"/>
      <c r="GE937" s="915"/>
      <c r="GF937" s="915"/>
      <c r="GG937" s="915"/>
      <c r="GH937" s="915"/>
      <c r="GI937" s="915"/>
      <c r="GJ937" s="915"/>
      <c r="GK937" s="915"/>
      <c r="GL937" s="915"/>
      <c r="GM937" s="915"/>
      <c r="GN937" s="915"/>
    </row>
    <row r="938" spans="1:196" ht="30" x14ac:dyDescent="0.25">
      <c r="A938" s="27">
        <v>1</v>
      </c>
      <c r="B938" s="27">
        <v>1</v>
      </c>
      <c r="C938" s="1435" t="s">
        <v>340</v>
      </c>
      <c r="D938" s="25">
        <f>D97</f>
        <v>18300</v>
      </c>
      <c r="E938" s="25">
        <f>E97</f>
        <v>1525</v>
      </c>
      <c r="F938" s="25">
        <f>F97</f>
        <v>0</v>
      </c>
      <c r="G938" s="997">
        <f t="shared" si="171"/>
        <v>0</v>
      </c>
      <c r="H938" s="9"/>
      <c r="I938" s="1006"/>
      <c r="J938" s="67"/>
      <c r="K938" s="1011"/>
      <c r="L938" s="67"/>
      <c r="M938" s="1011"/>
      <c r="N938" s="67"/>
      <c r="O938" s="11"/>
      <c r="P938" s="1596"/>
      <c r="Q938" s="55"/>
      <c r="R938" s="55"/>
      <c r="S938" s="55"/>
      <c r="T938" s="55"/>
      <c r="U938" s="55"/>
      <c r="V938" s="55"/>
      <c r="W938" s="1013"/>
      <c r="X938" s="1013"/>
      <c r="Y938" s="25">
        <f>Y96</f>
        <v>0</v>
      </c>
      <c r="Z938" s="25">
        <f>Z96</f>
        <v>0</v>
      </c>
      <c r="AA938" s="25">
        <f>AA96</f>
        <v>0</v>
      </c>
      <c r="AB938" s="1920"/>
      <c r="AC938" s="915"/>
      <c r="AD938" s="1929"/>
      <c r="AE938" s="915"/>
      <c r="AF938" s="915"/>
      <c r="AG938" s="915"/>
      <c r="AH938" s="915"/>
      <c r="AI938" s="915"/>
      <c r="AJ938" s="915"/>
      <c r="AK938" s="915"/>
      <c r="AL938" s="915"/>
      <c r="AM938" s="915"/>
      <c r="AN938" s="915"/>
      <c r="AO938" s="915"/>
      <c r="AP938" s="915"/>
      <c r="AQ938" s="915"/>
      <c r="AR938" s="915"/>
      <c r="AS938" s="915"/>
      <c r="AT938" s="915"/>
      <c r="AU938" s="915"/>
      <c r="AV938" s="915"/>
      <c r="AW938" s="915"/>
      <c r="AX938" s="915"/>
      <c r="AY938" s="915"/>
      <c r="AZ938" s="915"/>
      <c r="BA938" s="915"/>
      <c r="BB938" s="915"/>
      <c r="BC938" s="915"/>
      <c r="BD938" s="915"/>
      <c r="BE938" s="915"/>
      <c r="BF938" s="915"/>
      <c r="BG938" s="915"/>
      <c r="BH938" s="915"/>
      <c r="BI938" s="915"/>
      <c r="BJ938" s="915"/>
      <c r="BK938" s="915"/>
      <c r="BL938" s="915"/>
      <c r="BM938" s="915"/>
      <c r="BN938" s="915"/>
      <c r="BO938" s="915"/>
      <c r="BP938" s="915"/>
      <c r="BQ938" s="915"/>
      <c r="BR938" s="915"/>
      <c r="BS938" s="915"/>
      <c r="BT938" s="915"/>
      <c r="BU938" s="915"/>
      <c r="BV938" s="915"/>
      <c r="BW938" s="915"/>
      <c r="BX938" s="915"/>
      <c r="BY938" s="915"/>
      <c r="BZ938" s="915"/>
      <c r="CA938" s="915"/>
      <c r="CB938" s="915"/>
      <c r="CC938" s="915"/>
      <c r="CD938" s="915"/>
      <c r="CE938" s="915"/>
      <c r="CF938" s="915"/>
      <c r="CG938" s="915"/>
      <c r="CH938" s="915"/>
      <c r="CI938" s="915"/>
      <c r="CJ938" s="915"/>
      <c r="CK938" s="915"/>
      <c r="CL938" s="915"/>
      <c r="CM938" s="915"/>
      <c r="CN938" s="915"/>
      <c r="CO938" s="915"/>
      <c r="CP938" s="915"/>
      <c r="CQ938" s="915"/>
      <c r="CR938" s="915"/>
      <c r="CS938" s="915"/>
      <c r="CT938" s="915"/>
      <c r="CU938" s="915"/>
      <c r="CV938" s="915"/>
      <c r="CW938" s="915"/>
      <c r="CX938" s="915"/>
      <c r="CY938" s="915"/>
      <c r="CZ938" s="915"/>
      <c r="DA938" s="915"/>
      <c r="DB938" s="915"/>
      <c r="DC938" s="915"/>
      <c r="DD938" s="915"/>
      <c r="DE938" s="915"/>
      <c r="DF938" s="915"/>
      <c r="DG938" s="915"/>
      <c r="DH938" s="915"/>
      <c r="DI938" s="915"/>
      <c r="DJ938" s="915"/>
      <c r="DK938" s="915"/>
      <c r="DL938" s="915"/>
      <c r="DM938" s="915"/>
      <c r="DN938" s="915"/>
      <c r="DO938" s="915"/>
      <c r="DP938" s="915"/>
      <c r="DQ938" s="915"/>
      <c r="DR938" s="915"/>
      <c r="DS938" s="915"/>
      <c r="DT938" s="915"/>
      <c r="DU938" s="915"/>
      <c r="DV938" s="915"/>
      <c r="DW938" s="915"/>
      <c r="DX938" s="915"/>
      <c r="DY938" s="915"/>
      <c r="DZ938" s="915"/>
      <c r="EA938" s="915"/>
      <c r="EB938" s="915"/>
      <c r="EC938" s="915"/>
      <c r="ED938" s="915"/>
      <c r="EE938" s="915"/>
      <c r="EF938" s="915"/>
      <c r="EG938" s="915"/>
      <c r="EH938" s="915"/>
      <c r="EI938" s="915"/>
      <c r="EJ938" s="915"/>
      <c r="EK938" s="915"/>
      <c r="EL938" s="915"/>
      <c r="EM938" s="915"/>
      <c r="EN938" s="915"/>
      <c r="EO938" s="915"/>
      <c r="EP938" s="915"/>
      <c r="EQ938" s="915"/>
      <c r="ER938" s="915"/>
      <c r="ES938" s="915"/>
      <c r="ET938" s="915"/>
      <c r="EU938" s="915"/>
      <c r="EV938" s="915"/>
      <c r="EW938" s="915"/>
      <c r="EX938" s="915"/>
      <c r="EY938" s="915"/>
      <c r="EZ938" s="915"/>
      <c r="FA938" s="915"/>
      <c r="FB938" s="915"/>
      <c r="FC938" s="915"/>
      <c r="FD938" s="915"/>
      <c r="FE938" s="915"/>
      <c r="FF938" s="915"/>
      <c r="FG938" s="915"/>
      <c r="FH938" s="915"/>
      <c r="FI938" s="915"/>
      <c r="FJ938" s="915"/>
      <c r="FK938" s="915"/>
      <c r="FL938" s="915"/>
      <c r="FM938" s="915"/>
      <c r="FN938" s="915"/>
      <c r="FO938" s="915"/>
      <c r="FP938" s="915"/>
      <c r="FQ938" s="915"/>
      <c r="FR938" s="915"/>
      <c r="FS938" s="915"/>
      <c r="FT938" s="915"/>
      <c r="FU938" s="915"/>
      <c r="FV938" s="915"/>
      <c r="FW938" s="915"/>
      <c r="FX938" s="915"/>
      <c r="FY938" s="915"/>
      <c r="FZ938" s="915"/>
      <c r="GA938" s="915"/>
      <c r="GB938" s="915"/>
      <c r="GC938" s="915"/>
      <c r="GD938" s="915"/>
      <c r="GE938" s="915"/>
      <c r="GF938" s="915"/>
      <c r="GG938" s="915"/>
      <c r="GH938" s="915"/>
      <c r="GI938" s="915"/>
      <c r="GJ938" s="915"/>
      <c r="GK938" s="915"/>
      <c r="GL938" s="915"/>
      <c r="GM938" s="915"/>
      <c r="GN938" s="915"/>
    </row>
    <row r="939" spans="1:196" x14ac:dyDescent="0.25">
      <c r="A939" s="27">
        <v>1</v>
      </c>
      <c r="B939" s="27">
        <v>1</v>
      </c>
      <c r="C939" s="1435" t="s">
        <v>293</v>
      </c>
      <c r="D939" s="25">
        <f>SUM(D879,D154,D98,D40,D609)</f>
        <v>783676</v>
      </c>
      <c r="E939" s="25">
        <f t="shared" ref="E939:F939" si="184">SUM(E879,E154,E98,E40,E609)</f>
        <v>65307.083333333336</v>
      </c>
      <c r="F939" s="25">
        <f t="shared" si="184"/>
        <v>56445</v>
      </c>
      <c r="G939" s="997">
        <f t="shared" si="171"/>
        <v>86.43013455661395</v>
      </c>
      <c r="H939" s="9"/>
      <c r="I939" s="1006"/>
      <c r="J939" s="67"/>
      <c r="K939" s="1011"/>
      <c r="L939" s="67"/>
      <c r="M939" s="1011"/>
      <c r="N939" s="67"/>
      <c r="O939" s="11"/>
      <c r="P939" s="1596"/>
      <c r="Q939" s="55"/>
      <c r="R939" s="55"/>
      <c r="S939" s="55"/>
      <c r="T939" s="55"/>
      <c r="U939" s="55"/>
      <c r="V939" s="55"/>
      <c r="W939" s="1013"/>
      <c r="X939" s="1013"/>
      <c r="Y939" s="25" t="e">
        <f>SUM(Y877,Y153,Y97,Y39,Y611)</f>
        <v>#REF!</v>
      </c>
      <c r="Z939" s="25" t="e">
        <f>SUM(Z877,Z153,Z97,Z39,Z611)</f>
        <v>#REF!</v>
      </c>
      <c r="AA939" s="25" t="e">
        <f>SUM(AA877,AA153,AA97,AA39,AA611)</f>
        <v>#REF!</v>
      </c>
      <c r="AB939" s="1920"/>
      <c r="AC939" s="915"/>
      <c r="AD939" s="1929"/>
      <c r="AE939" s="915"/>
      <c r="AF939" s="915"/>
      <c r="AG939" s="915"/>
      <c r="AH939" s="915"/>
      <c r="AI939" s="915"/>
      <c r="AJ939" s="915"/>
      <c r="AK939" s="915"/>
      <c r="AL939" s="915"/>
      <c r="AM939" s="915"/>
      <c r="AN939" s="915"/>
      <c r="AO939" s="915"/>
      <c r="AP939" s="915"/>
      <c r="AQ939" s="915"/>
      <c r="AR939" s="915"/>
      <c r="AS939" s="915"/>
      <c r="AT939" s="915"/>
      <c r="AU939" s="915"/>
      <c r="AV939" s="915"/>
      <c r="AW939" s="915"/>
      <c r="AX939" s="915"/>
      <c r="AY939" s="915"/>
      <c r="AZ939" s="915"/>
      <c r="BA939" s="915"/>
      <c r="BB939" s="915"/>
      <c r="BC939" s="915"/>
      <c r="BD939" s="915"/>
      <c r="BE939" s="915"/>
      <c r="BF939" s="915"/>
      <c r="BG939" s="915"/>
      <c r="BH939" s="915"/>
      <c r="BI939" s="915"/>
      <c r="BJ939" s="915"/>
      <c r="BK939" s="915"/>
      <c r="BL939" s="915"/>
      <c r="BM939" s="915"/>
      <c r="BN939" s="915"/>
      <c r="BO939" s="915"/>
      <c r="BP939" s="915"/>
      <c r="BQ939" s="915"/>
      <c r="BR939" s="915"/>
      <c r="BS939" s="915"/>
      <c r="BT939" s="915"/>
      <c r="BU939" s="915"/>
      <c r="BV939" s="915"/>
      <c r="BW939" s="915"/>
      <c r="BX939" s="915"/>
      <c r="BY939" s="915"/>
      <c r="BZ939" s="915"/>
      <c r="CA939" s="915"/>
      <c r="CB939" s="915"/>
      <c r="CC939" s="915"/>
      <c r="CD939" s="915"/>
      <c r="CE939" s="915"/>
      <c r="CF939" s="915"/>
      <c r="CG939" s="915"/>
      <c r="CH939" s="915"/>
      <c r="CI939" s="915"/>
      <c r="CJ939" s="915"/>
      <c r="CK939" s="915"/>
      <c r="CL939" s="915"/>
      <c r="CM939" s="915"/>
      <c r="CN939" s="915"/>
      <c r="CO939" s="915"/>
      <c r="CP939" s="915"/>
      <c r="CQ939" s="915"/>
      <c r="CR939" s="915"/>
      <c r="CS939" s="915"/>
      <c r="CT939" s="915"/>
      <c r="CU939" s="915"/>
      <c r="CV939" s="915"/>
      <c r="CW939" s="915"/>
      <c r="CX939" s="915"/>
      <c r="CY939" s="915"/>
      <c r="CZ939" s="915"/>
      <c r="DA939" s="915"/>
      <c r="DB939" s="915"/>
      <c r="DC939" s="915"/>
      <c r="DD939" s="915"/>
      <c r="DE939" s="915"/>
      <c r="DF939" s="915"/>
      <c r="DG939" s="915"/>
      <c r="DH939" s="915"/>
      <c r="DI939" s="915"/>
      <c r="DJ939" s="915"/>
      <c r="DK939" s="915"/>
      <c r="DL939" s="915"/>
      <c r="DM939" s="915"/>
      <c r="DN939" s="915"/>
      <c r="DO939" s="915"/>
      <c r="DP939" s="915"/>
      <c r="DQ939" s="915"/>
      <c r="DR939" s="915"/>
      <c r="DS939" s="915"/>
      <c r="DT939" s="915"/>
      <c r="DU939" s="915"/>
      <c r="DV939" s="915"/>
      <c r="DW939" s="915"/>
      <c r="DX939" s="915"/>
      <c r="DY939" s="915"/>
      <c r="DZ939" s="915"/>
      <c r="EA939" s="915"/>
      <c r="EB939" s="915"/>
      <c r="EC939" s="915"/>
      <c r="ED939" s="915"/>
      <c r="EE939" s="915"/>
      <c r="EF939" s="915"/>
      <c r="EG939" s="915"/>
      <c r="EH939" s="915"/>
      <c r="EI939" s="915"/>
      <c r="EJ939" s="915"/>
      <c r="EK939" s="915"/>
      <c r="EL939" s="915"/>
      <c r="EM939" s="915"/>
      <c r="EN939" s="915"/>
      <c r="EO939" s="915"/>
      <c r="EP939" s="915"/>
      <c r="EQ939" s="915"/>
      <c r="ER939" s="915"/>
      <c r="ES939" s="915"/>
      <c r="ET939" s="915"/>
      <c r="EU939" s="915"/>
      <c r="EV939" s="915"/>
      <c r="EW939" s="915"/>
      <c r="EX939" s="915"/>
      <c r="EY939" s="915"/>
      <c r="EZ939" s="915"/>
      <c r="FA939" s="915"/>
      <c r="FB939" s="915"/>
      <c r="FC939" s="915"/>
      <c r="FD939" s="915"/>
      <c r="FE939" s="915"/>
      <c r="FF939" s="915"/>
      <c r="FG939" s="915"/>
      <c r="FH939" s="915"/>
      <c r="FI939" s="915"/>
      <c r="FJ939" s="915"/>
      <c r="FK939" s="915"/>
      <c r="FL939" s="915"/>
      <c r="FM939" s="915"/>
      <c r="FN939" s="915"/>
      <c r="FO939" s="915"/>
      <c r="FP939" s="915"/>
      <c r="FQ939" s="915"/>
      <c r="FR939" s="915"/>
      <c r="FS939" s="915"/>
      <c r="FT939" s="915"/>
      <c r="FU939" s="915"/>
      <c r="FV939" s="915"/>
      <c r="FW939" s="915"/>
      <c r="FX939" s="915"/>
      <c r="FY939" s="915"/>
      <c r="FZ939" s="915"/>
      <c r="GA939" s="915"/>
      <c r="GB939" s="915"/>
      <c r="GC939" s="915"/>
      <c r="GD939" s="915"/>
      <c r="GE939" s="915"/>
      <c r="GF939" s="915"/>
      <c r="GG939" s="915"/>
      <c r="GH939" s="915"/>
      <c r="GI939" s="915"/>
      <c r="GJ939" s="915"/>
      <c r="GK939" s="915"/>
      <c r="GL939" s="915"/>
      <c r="GM939" s="915"/>
      <c r="GN939" s="915"/>
    </row>
    <row r="940" spans="1:196" x14ac:dyDescent="0.25">
      <c r="A940" s="27">
        <v>1</v>
      </c>
      <c r="B940" s="27">
        <v>1</v>
      </c>
      <c r="C940" s="1435" t="s">
        <v>157</v>
      </c>
      <c r="D940" s="25">
        <f>D880+D833+D155+D99+D41</f>
        <v>567543.70588235289</v>
      </c>
      <c r="E940" s="25">
        <f t="shared" ref="E940:F940" si="185">E880+E833+E155+E99+E41</f>
        <v>47294.441176470587</v>
      </c>
      <c r="F940" s="25">
        <f t="shared" si="185"/>
        <v>39060.611764705878</v>
      </c>
      <c r="G940" s="997">
        <f t="shared" si="171"/>
        <v>82.590280787880175</v>
      </c>
      <c r="H940" s="9"/>
      <c r="I940" s="1006"/>
      <c r="J940" s="67"/>
      <c r="K940" s="1011"/>
      <c r="L940" s="67"/>
      <c r="M940" s="1011"/>
      <c r="N940" s="67"/>
      <c r="O940" s="11"/>
      <c r="P940" s="1596"/>
      <c r="Q940" s="55"/>
      <c r="R940" s="55"/>
      <c r="S940" s="55"/>
      <c r="T940" s="55"/>
      <c r="U940" s="55"/>
      <c r="V940" s="55"/>
      <c r="W940" s="1013"/>
      <c r="X940" s="1013"/>
      <c r="Y940" s="25" t="e">
        <f>Y878+Y833+Y154+Y98+Y40</f>
        <v>#REF!</v>
      </c>
      <c r="Z940" s="25" t="e">
        <f>Z878+Z833+Z154+Z98+Z40</f>
        <v>#REF!</v>
      </c>
      <c r="AA940" s="25" t="e">
        <f>AA878+AA833+AA154+AA98+AA40</f>
        <v>#REF!</v>
      </c>
      <c r="AB940" s="1920"/>
      <c r="AC940" s="915"/>
      <c r="AD940" s="1929"/>
      <c r="AE940" s="915"/>
      <c r="AF940" s="915"/>
      <c r="AG940" s="915"/>
      <c r="AH940" s="915"/>
      <c r="AI940" s="915"/>
      <c r="AJ940" s="915"/>
      <c r="AK940" s="915"/>
      <c r="AL940" s="915"/>
      <c r="AM940" s="915"/>
      <c r="AN940" s="915"/>
      <c r="AO940" s="915"/>
      <c r="AP940" s="915"/>
      <c r="AQ940" s="915"/>
      <c r="AR940" s="915"/>
      <c r="AS940" s="915"/>
      <c r="AT940" s="915"/>
      <c r="AU940" s="915"/>
      <c r="AV940" s="915"/>
      <c r="AW940" s="915"/>
      <c r="AX940" s="915"/>
      <c r="AY940" s="915"/>
      <c r="AZ940" s="915"/>
      <c r="BA940" s="915"/>
      <c r="BB940" s="915"/>
      <c r="BC940" s="915"/>
      <c r="BD940" s="915"/>
      <c r="BE940" s="915"/>
      <c r="BF940" s="915"/>
      <c r="BG940" s="915"/>
      <c r="BH940" s="915"/>
      <c r="BI940" s="915"/>
      <c r="BJ940" s="915"/>
      <c r="BK940" s="915"/>
      <c r="BL940" s="915"/>
      <c r="BM940" s="915"/>
      <c r="BN940" s="915"/>
      <c r="BO940" s="915"/>
      <c r="BP940" s="915"/>
      <c r="BQ940" s="915"/>
      <c r="BR940" s="915"/>
      <c r="BS940" s="915"/>
      <c r="BT940" s="915"/>
      <c r="BU940" s="915"/>
      <c r="BV940" s="915"/>
      <c r="BW940" s="915"/>
      <c r="BX940" s="915"/>
      <c r="BY940" s="915"/>
      <c r="BZ940" s="915"/>
      <c r="CA940" s="915"/>
      <c r="CB940" s="915"/>
      <c r="CC940" s="915"/>
      <c r="CD940" s="915"/>
      <c r="CE940" s="915"/>
      <c r="CF940" s="915"/>
      <c r="CG940" s="915"/>
      <c r="CH940" s="915"/>
      <c r="CI940" s="915"/>
      <c r="CJ940" s="915"/>
      <c r="CK940" s="915"/>
      <c r="CL940" s="915"/>
      <c r="CM940" s="915"/>
      <c r="CN940" s="915"/>
      <c r="CO940" s="915"/>
      <c r="CP940" s="915"/>
      <c r="CQ940" s="915"/>
      <c r="CR940" s="915"/>
      <c r="CS940" s="915"/>
      <c r="CT940" s="915"/>
      <c r="CU940" s="915"/>
      <c r="CV940" s="915"/>
      <c r="CW940" s="915"/>
      <c r="CX940" s="915"/>
      <c r="CY940" s="915"/>
      <c r="CZ940" s="915"/>
      <c r="DA940" s="915"/>
      <c r="DB940" s="915"/>
      <c r="DC940" s="915"/>
      <c r="DD940" s="915"/>
      <c r="DE940" s="915"/>
      <c r="DF940" s="915"/>
      <c r="DG940" s="915"/>
      <c r="DH940" s="915"/>
      <c r="DI940" s="915"/>
      <c r="DJ940" s="915"/>
      <c r="DK940" s="915"/>
      <c r="DL940" s="915"/>
      <c r="DM940" s="915"/>
      <c r="DN940" s="915"/>
      <c r="DO940" s="915"/>
      <c r="DP940" s="915"/>
      <c r="DQ940" s="915"/>
      <c r="DR940" s="915"/>
      <c r="DS940" s="915"/>
      <c r="DT940" s="915"/>
      <c r="DU940" s="915"/>
      <c r="DV940" s="915"/>
      <c r="DW940" s="915"/>
      <c r="DX940" s="915"/>
      <c r="DY940" s="915"/>
      <c r="DZ940" s="915"/>
      <c r="EA940" s="915"/>
      <c r="EB940" s="915"/>
      <c r="EC940" s="915"/>
      <c r="ED940" s="915"/>
      <c r="EE940" s="915"/>
      <c r="EF940" s="915"/>
      <c r="EG940" s="915"/>
      <c r="EH940" s="915"/>
      <c r="EI940" s="915"/>
      <c r="EJ940" s="915"/>
      <c r="EK940" s="915"/>
      <c r="EL940" s="915"/>
      <c r="EM940" s="915"/>
      <c r="EN940" s="915"/>
      <c r="EO940" s="915"/>
      <c r="EP940" s="915"/>
      <c r="EQ940" s="915"/>
      <c r="ER940" s="915"/>
      <c r="ES940" s="915"/>
      <c r="ET940" s="915"/>
      <c r="EU940" s="915"/>
      <c r="EV940" s="915"/>
      <c r="EW940" s="915"/>
      <c r="EX940" s="915"/>
      <c r="EY940" s="915"/>
      <c r="EZ940" s="915"/>
      <c r="FA940" s="915"/>
      <c r="FB940" s="915"/>
      <c r="FC940" s="915"/>
      <c r="FD940" s="915"/>
      <c r="FE940" s="915"/>
      <c r="FF940" s="915"/>
      <c r="FG940" s="915"/>
      <c r="FH940" s="915"/>
      <c r="FI940" s="915"/>
      <c r="FJ940" s="915"/>
      <c r="FK940" s="915"/>
      <c r="FL940" s="915"/>
      <c r="FM940" s="915"/>
      <c r="FN940" s="915"/>
      <c r="FO940" s="915"/>
      <c r="FP940" s="915"/>
      <c r="FQ940" s="915"/>
      <c r="FR940" s="915"/>
      <c r="FS940" s="915"/>
      <c r="FT940" s="915"/>
      <c r="FU940" s="915"/>
      <c r="FV940" s="915"/>
      <c r="FW940" s="915"/>
      <c r="FX940" s="915"/>
      <c r="FY940" s="915"/>
      <c r="FZ940" s="915"/>
      <c r="GA940" s="915"/>
      <c r="GB940" s="915"/>
      <c r="GC940" s="915"/>
      <c r="GD940" s="915"/>
      <c r="GE940" s="915"/>
      <c r="GF940" s="915"/>
      <c r="GG940" s="915"/>
      <c r="GH940" s="915"/>
      <c r="GI940" s="915"/>
      <c r="GJ940" s="915"/>
      <c r="GK940" s="915"/>
      <c r="GL940" s="915"/>
      <c r="GM940" s="915"/>
      <c r="GN940" s="915"/>
    </row>
    <row r="941" spans="1:196" x14ac:dyDescent="0.25">
      <c r="B941" s="27">
        <v>1</v>
      </c>
      <c r="C941" s="1435" t="s">
        <v>458</v>
      </c>
      <c r="D941" s="25">
        <f>SUM(D881,D100,D42)</f>
        <v>205453</v>
      </c>
      <c r="E941" s="25">
        <f t="shared" ref="E941:F941" si="186">SUM(E881,E100,E42)</f>
        <v>17120.166666666664</v>
      </c>
      <c r="F941" s="25">
        <f t="shared" si="186"/>
        <v>13630</v>
      </c>
      <c r="G941" s="997"/>
      <c r="H941" s="9"/>
      <c r="I941" s="1006"/>
      <c r="J941" s="67"/>
      <c r="K941" s="1011"/>
      <c r="L941" s="67"/>
      <c r="M941" s="1011"/>
      <c r="N941" s="67"/>
      <c r="O941" s="11"/>
      <c r="P941" s="1596"/>
      <c r="Q941" s="55"/>
      <c r="R941" s="55"/>
      <c r="S941" s="55"/>
      <c r="T941" s="55"/>
      <c r="U941" s="55"/>
      <c r="V941" s="55"/>
      <c r="W941" s="1013"/>
      <c r="X941" s="1013"/>
      <c r="Y941" s="25"/>
      <c r="Z941" s="25"/>
      <c r="AA941" s="25"/>
      <c r="AB941" s="1920"/>
      <c r="AC941" s="915"/>
      <c r="AD941" s="1929"/>
      <c r="AE941" s="915"/>
      <c r="AF941" s="915"/>
      <c r="AG941" s="915"/>
      <c r="AH941" s="915"/>
      <c r="AI941" s="915"/>
      <c r="AJ941" s="915"/>
      <c r="AK941" s="915"/>
      <c r="AL941" s="915"/>
      <c r="AM941" s="915"/>
      <c r="AN941" s="915"/>
      <c r="AO941" s="915"/>
      <c r="AP941" s="915"/>
      <c r="AQ941" s="915"/>
      <c r="AR941" s="915"/>
      <c r="AS941" s="915"/>
      <c r="AT941" s="915"/>
      <c r="AU941" s="915"/>
      <c r="AV941" s="915"/>
      <c r="AW941" s="915"/>
      <c r="AX941" s="915"/>
      <c r="AY941" s="915"/>
      <c r="AZ941" s="915"/>
      <c r="BA941" s="915"/>
      <c r="BB941" s="915"/>
      <c r="BC941" s="915"/>
      <c r="BD941" s="915"/>
      <c r="BE941" s="915"/>
      <c r="BF941" s="915"/>
      <c r="BG941" s="915"/>
      <c r="BH941" s="915"/>
      <c r="BI941" s="915"/>
      <c r="BJ941" s="915"/>
      <c r="BK941" s="915"/>
      <c r="BL941" s="915"/>
      <c r="BM941" s="915"/>
      <c r="BN941" s="915"/>
      <c r="BO941" s="915"/>
      <c r="BP941" s="915"/>
      <c r="BQ941" s="915"/>
      <c r="BR941" s="915"/>
      <c r="BS941" s="915"/>
      <c r="BT941" s="915"/>
      <c r="BU941" s="915"/>
      <c r="BV941" s="915"/>
      <c r="BW941" s="915"/>
      <c r="BX941" s="915"/>
      <c r="BY941" s="915"/>
      <c r="BZ941" s="915"/>
      <c r="CA941" s="915"/>
      <c r="CB941" s="915"/>
      <c r="CC941" s="915"/>
      <c r="CD941" s="915"/>
      <c r="CE941" s="915"/>
      <c r="CF941" s="915"/>
      <c r="CG941" s="915"/>
      <c r="CH941" s="915"/>
      <c r="CI941" s="915"/>
      <c r="CJ941" s="915"/>
      <c r="CK941" s="915"/>
      <c r="CL941" s="915"/>
      <c r="CM941" s="915"/>
      <c r="CN941" s="915"/>
      <c r="CO941" s="915"/>
      <c r="CP941" s="915"/>
      <c r="CQ941" s="915"/>
      <c r="CR941" s="915"/>
      <c r="CS941" s="915"/>
      <c r="CT941" s="915"/>
      <c r="CU941" s="915"/>
      <c r="CV941" s="915"/>
      <c r="CW941" s="915"/>
      <c r="CX941" s="915"/>
      <c r="CY941" s="915"/>
      <c r="CZ941" s="915"/>
      <c r="DA941" s="915"/>
      <c r="DB941" s="915"/>
      <c r="DC941" s="915"/>
      <c r="DD941" s="915"/>
      <c r="DE941" s="915"/>
      <c r="DF941" s="915"/>
      <c r="DG941" s="915"/>
      <c r="DH941" s="915"/>
      <c r="DI941" s="915"/>
      <c r="DJ941" s="915"/>
      <c r="DK941" s="915"/>
      <c r="DL941" s="915"/>
      <c r="DM941" s="915"/>
      <c r="DN941" s="915"/>
      <c r="DO941" s="915"/>
      <c r="DP941" s="915"/>
      <c r="DQ941" s="915"/>
      <c r="DR941" s="915"/>
      <c r="DS941" s="915"/>
      <c r="DT941" s="915"/>
      <c r="DU941" s="915"/>
      <c r="DV941" s="915"/>
      <c r="DW941" s="915"/>
      <c r="DX941" s="915"/>
      <c r="DY941" s="915"/>
      <c r="DZ941" s="915"/>
      <c r="EA941" s="915"/>
      <c r="EB941" s="915"/>
      <c r="EC941" s="915"/>
      <c r="ED941" s="915"/>
      <c r="EE941" s="915"/>
      <c r="EF941" s="915"/>
      <c r="EG941" s="915"/>
      <c r="EH941" s="915"/>
      <c r="EI941" s="915"/>
      <c r="EJ941" s="915"/>
      <c r="EK941" s="915"/>
      <c r="EL941" s="915"/>
      <c r="EM941" s="915"/>
      <c r="EN941" s="915"/>
      <c r="EO941" s="915"/>
      <c r="EP941" s="915"/>
      <c r="EQ941" s="915"/>
      <c r="ER941" s="915"/>
      <c r="ES941" s="915"/>
      <c r="ET941" s="915"/>
      <c r="EU941" s="915"/>
      <c r="EV941" s="915"/>
      <c r="EW941" s="915"/>
      <c r="EX941" s="915"/>
      <c r="EY941" s="915"/>
      <c r="EZ941" s="915"/>
      <c r="FA941" s="915"/>
      <c r="FB941" s="915"/>
      <c r="FC941" s="915"/>
      <c r="FD941" s="915"/>
      <c r="FE941" s="915"/>
      <c r="FF941" s="915"/>
      <c r="FG941" s="915"/>
      <c r="FH941" s="915"/>
      <c r="FI941" s="915"/>
      <c r="FJ941" s="915"/>
      <c r="FK941" s="915"/>
      <c r="FL941" s="915"/>
      <c r="FM941" s="915"/>
      <c r="FN941" s="915"/>
      <c r="FO941" s="915"/>
      <c r="FP941" s="915"/>
      <c r="FQ941" s="915"/>
      <c r="FR941" s="915"/>
      <c r="FS941" s="915"/>
      <c r="FT941" s="915"/>
      <c r="FU941" s="915"/>
      <c r="FV941" s="915"/>
      <c r="FW941" s="915"/>
      <c r="FX941" s="915"/>
      <c r="FY941" s="915"/>
      <c r="FZ941" s="915"/>
      <c r="GA941" s="915"/>
      <c r="GB941" s="915"/>
      <c r="GC941" s="915"/>
      <c r="GD941" s="915"/>
      <c r="GE941" s="915"/>
      <c r="GF941" s="915"/>
      <c r="GG941" s="915"/>
      <c r="GH941" s="915"/>
      <c r="GI941" s="915"/>
      <c r="GJ941" s="915"/>
      <c r="GK941" s="915"/>
      <c r="GL941" s="915"/>
      <c r="GM941" s="915"/>
      <c r="GN941" s="915"/>
    </row>
    <row r="942" spans="1:196" x14ac:dyDescent="0.25">
      <c r="A942" s="27">
        <v>1</v>
      </c>
      <c r="B942" s="27">
        <v>1</v>
      </c>
      <c r="C942" s="1435" t="s">
        <v>459</v>
      </c>
      <c r="D942" s="25">
        <f>D882+D834+D156+D101+D43</f>
        <v>3042396</v>
      </c>
      <c r="E942" s="25">
        <f t="shared" ref="E942:F942" si="187">E882+E834+E156+E101+E43</f>
        <v>253534.33333333331</v>
      </c>
      <c r="F942" s="25">
        <f t="shared" si="187"/>
        <v>215020.72999999998</v>
      </c>
      <c r="G942" s="997">
        <f>F942/E942*100</f>
        <v>84.809314451823099</v>
      </c>
      <c r="H942" s="9"/>
      <c r="I942" s="1006"/>
      <c r="J942" s="67"/>
      <c r="K942" s="1011"/>
      <c r="L942" s="67"/>
      <c r="M942" s="1011"/>
      <c r="N942" s="67"/>
      <c r="O942" s="11"/>
      <c r="P942" s="1596"/>
      <c r="Q942" s="55"/>
      <c r="R942" s="55"/>
      <c r="S942" s="55"/>
      <c r="T942" s="55"/>
      <c r="U942" s="55"/>
      <c r="V942" s="55"/>
      <c r="W942" s="1013"/>
      <c r="X942" s="1013"/>
      <c r="Y942" s="25" t="e">
        <f>Y879+Y834+Y155+Y99+Y41</f>
        <v>#REF!</v>
      </c>
      <c r="Z942" s="25" t="e">
        <f>Z879+Z834+Z155+Z99+Z41</f>
        <v>#REF!</v>
      </c>
      <c r="AA942" s="25" t="e">
        <f>AA879+AA834+AA155+AA99+AA41</f>
        <v>#REF!</v>
      </c>
      <c r="AB942" s="1920"/>
      <c r="AC942" s="915"/>
      <c r="AD942" s="1929"/>
      <c r="AE942" s="915"/>
      <c r="AF942" s="915"/>
      <c r="AG942" s="915"/>
      <c r="AH942" s="915"/>
      <c r="AI942" s="915"/>
      <c r="AJ942" s="915"/>
      <c r="AK942" s="915"/>
      <c r="AL942" s="915"/>
      <c r="AM942" s="915"/>
      <c r="AN942" s="915"/>
      <c r="AO942" s="915"/>
      <c r="AP942" s="915"/>
      <c r="AQ942" s="915"/>
      <c r="AR942" s="915"/>
      <c r="AS942" s="915"/>
      <c r="AT942" s="915"/>
      <c r="AU942" s="915"/>
      <c r="AV942" s="915"/>
      <c r="AW942" s="915"/>
      <c r="AX942" s="915"/>
      <c r="AY942" s="915"/>
      <c r="AZ942" s="915"/>
      <c r="BA942" s="915"/>
      <c r="BB942" s="915"/>
      <c r="BC942" s="915"/>
      <c r="BD942" s="915"/>
      <c r="BE942" s="915"/>
      <c r="BF942" s="915"/>
      <c r="BG942" s="915"/>
      <c r="BH942" s="915"/>
      <c r="BI942" s="915"/>
      <c r="BJ942" s="915"/>
      <c r="BK942" s="915"/>
      <c r="BL942" s="915"/>
      <c r="BM942" s="915"/>
      <c r="BN942" s="915"/>
      <c r="BO942" s="915"/>
      <c r="BP942" s="915"/>
      <c r="BQ942" s="915"/>
      <c r="BR942" s="915"/>
      <c r="BS942" s="915"/>
      <c r="BT942" s="915"/>
      <c r="BU942" s="915"/>
      <c r="BV942" s="915"/>
      <c r="BW942" s="915"/>
      <c r="BX942" s="915"/>
      <c r="BY942" s="915"/>
      <c r="BZ942" s="915"/>
      <c r="CA942" s="915"/>
      <c r="CB942" s="915"/>
      <c r="CC942" s="915"/>
      <c r="CD942" s="915"/>
      <c r="CE942" s="915"/>
      <c r="CF942" s="915"/>
      <c r="CG942" s="915"/>
      <c r="CH942" s="915"/>
      <c r="CI942" s="915"/>
      <c r="CJ942" s="915"/>
      <c r="CK942" s="915"/>
      <c r="CL942" s="915"/>
      <c r="CM942" s="915"/>
      <c r="CN942" s="915"/>
      <c r="CO942" s="915"/>
      <c r="CP942" s="915"/>
      <c r="CQ942" s="915"/>
      <c r="CR942" s="915"/>
      <c r="CS942" s="915"/>
      <c r="CT942" s="915"/>
      <c r="CU942" s="915"/>
      <c r="CV942" s="915"/>
      <c r="CW942" s="915"/>
      <c r="CX942" s="915"/>
      <c r="CY942" s="915"/>
      <c r="CZ942" s="915"/>
      <c r="DA942" s="915"/>
      <c r="DB942" s="915"/>
      <c r="DC942" s="915"/>
      <c r="DD942" s="915"/>
      <c r="DE942" s="915"/>
      <c r="DF942" s="915"/>
      <c r="DG942" s="915"/>
      <c r="DH942" s="915"/>
      <c r="DI942" s="915"/>
      <c r="DJ942" s="915"/>
      <c r="DK942" s="915"/>
      <c r="DL942" s="915"/>
      <c r="DM942" s="915"/>
      <c r="DN942" s="915"/>
      <c r="DO942" s="915"/>
      <c r="DP942" s="915"/>
      <c r="DQ942" s="915"/>
      <c r="DR942" s="915"/>
      <c r="DS942" s="915"/>
      <c r="DT942" s="915"/>
      <c r="DU942" s="915"/>
      <c r="DV942" s="915"/>
      <c r="DW942" s="915"/>
      <c r="DX942" s="915"/>
      <c r="DY942" s="915"/>
      <c r="DZ942" s="915"/>
      <c r="EA942" s="915"/>
      <c r="EB942" s="915"/>
      <c r="EC942" s="915"/>
      <c r="ED942" s="915"/>
      <c r="EE942" s="915"/>
      <c r="EF942" s="915"/>
      <c r="EG942" s="915"/>
      <c r="EH942" s="915"/>
      <c r="EI942" s="915"/>
      <c r="EJ942" s="915"/>
      <c r="EK942" s="915"/>
      <c r="EL942" s="915"/>
      <c r="EM942" s="915"/>
      <c r="EN942" s="915"/>
      <c r="EO942" s="915"/>
      <c r="EP942" s="915"/>
      <c r="EQ942" s="915"/>
      <c r="ER942" s="915"/>
      <c r="ES942" s="915"/>
      <c r="ET942" s="915"/>
      <c r="EU942" s="915"/>
      <c r="EV942" s="915"/>
      <c r="EW942" s="915"/>
      <c r="EX942" s="915"/>
      <c r="EY942" s="915"/>
      <c r="EZ942" s="915"/>
      <c r="FA942" s="915"/>
      <c r="FB942" s="915"/>
      <c r="FC942" s="915"/>
      <c r="FD942" s="915"/>
      <c r="FE942" s="915"/>
      <c r="FF942" s="915"/>
      <c r="FG942" s="915"/>
      <c r="FH942" s="915"/>
      <c r="FI942" s="915"/>
      <c r="FJ942" s="915"/>
      <c r="FK942" s="915"/>
      <c r="FL942" s="915"/>
      <c r="FM942" s="915"/>
      <c r="FN942" s="915"/>
      <c r="FO942" s="915"/>
      <c r="FP942" s="915"/>
      <c r="FQ942" s="915"/>
      <c r="FR942" s="915"/>
      <c r="FS942" s="915"/>
      <c r="FT942" s="915"/>
      <c r="FU942" s="915"/>
      <c r="FV942" s="915"/>
      <c r="FW942" s="915"/>
      <c r="FX942" s="915"/>
      <c r="FY942" s="915"/>
      <c r="FZ942" s="915"/>
      <c r="GA942" s="915"/>
      <c r="GB942" s="915"/>
      <c r="GC942" s="915"/>
      <c r="GD942" s="915"/>
      <c r="GE942" s="915"/>
      <c r="GF942" s="915"/>
      <c r="GG942" s="915"/>
      <c r="GH942" s="915"/>
      <c r="GI942" s="915"/>
      <c r="GJ942" s="915"/>
      <c r="GK942" s="915"/>
      <c r="GL942" s="915"/>
      <c r="GM942" s="915"/>
      <c r="GN942" s="915"/>
    </row>
    <row r="943" spans="1:196" x14ac:dyDescent="0.25">
      <c r="B943" s="27">
        <v>1</v>
      </c>
      <c r="C943" s="1435" t="s">
        <v>463</v>
      </c>
      <c r="D943" s="25">
        <f>SUM(D883,D44,D102)</f>
        <v>35375</v>
      </c>
      <c r="E943" s="25">
        <f t="shared" ref="E943:F943" si="188">SUM(E883,E44,E102)</f>
        <v>2947</v>
      </c>
      <c r="F943" s="25">
        <f t="shared" si="188"/>
        <v>1139.4699999999998</v>
      </c>
      <c r="G943" s="997">
        <f t="shared" ref="G943" si="189">F943/E943*100</f>
        <v>38.665422463522219</v>
      </c>
      <c r="H943" s="9"/>
      <c r="I943" s="1006"/>
      <c r="J943" s="67"/>
      <c r="K943" s="1011"/>
      <c r="L943" s="67"/>
      <c r="M943" s="1011"/>
      <c r="N943" s="67"/>
      <c r="O943" s="11"/>
      <c r="P943" s="1596"/>
      <c r="Q943" s="55"/>
      <c r="R943" s="55"/>
      <c r="S943" s="55"/>
      <c r="T943" s="55"/>
      <c r="U943" s="55"/>
      <c r="V943" s="55"/>
      <c r="W943" s="1013"/>
      <c r="X943" s="1013"/>
      <c r="Y943" s="25"/>
      <c r="Z943" s="25"/>
      <c r="AA943" s="25"/>
      <c r="AB943" s="1920"/>
      <c r="AC943" s="915"/>
      <c r="AD943" s="1929"/>
      <c r="AE943" s="915"/>
      <c r="AF943" s="915"/>
      <c r="AG943" s="915"/>
      <c r="AH943" s="915"/>
      <c r="AI943" s="915"/>
      <c r="AJ943" s="915"/>
      <c r="AK943" s="915"/>
      <c r="AL943" s="915"/>
      <c r="AM943" s="915"/>
      <c r="AN943" s="915"/>
      <c r="AO943" s="915"/>
      <c r="AP943" s="915"/>
      <c r="AQ943" s="915"/>
      <c r="AR943" s="915"/>
      <c r="AS943" s="915"/>
      <c r="AT943" s="915"/>
      <c r="AU943" s="915"/>
      <c r="AV943" s="915"/>
      <c r="AW943" s="915"/>
      <c r="AX943" s="915"/>
      <c r="AY943" s="915"/>
      <c r="AZ943" s="915"/>
      <c r="BA943" s="915"/>
      <c r="BB943" s="915"/>
      <c r="BC943" s="915"/>
      <c r="BD943" s="915"/>
      <c r="BE943" s="915"/>
      <c r="BF943" s="915"/>
      <c r="BG943" s="915"/>
      <c r="BH943" s="915"/>
      <c r="BI943" s="915"/>
      <c r="BJ943" s="915"/>
      <c r="BK943" s="915"/>
      <c r="BL943" s="915"/>
      <c r="BM943" s="915"/>
      <c r="BN943" s="915"/>
      <c r="BO943" s="915"/>
      <c r="BP943" s="915"/>
      <c r="BQ943" s="915"/>
      <c r="BR943" s="915"/>
      <c r="BS943" s="915"/>
      <c r="BT943" s="915"/>
      <c r="BU943" s="915"/>
      <c r="BV943" s="915"/>
      <c r="BW943" s="915"/>
      <c r="BX943" s="915"/>
      <c r="BY943" s="915"/>
      <c r="BZ943" s="915"/>
      <c r="CA943" s="915"/>
      <c r="CB943" s="915"/>
      <c r="CC943" s="915"/>
      <c r="CD943" s="915"/>
      <c r="CE943" s="915"/>
      <c r="CF943" s="915"/>
      <c r="CG943" s="915"/>
      <c r="CH943" s="915"/>
      <c r="CI943" s="915"/>
      <c r="CJ943" s="915"/>
      <c r="CK943" s="915"/>
      <c r="CL943" s="915"/>
      <c r="CM943" s="915"/>
      <c r="CN943" s="915"/>
      <c r="CO943" s="915"/>
      <c r="CP943" s="915"/>
      <c r="CQ943" s="915"/>
      <c r="CR943" s="915"/>
      <c r="CS943" s="915"/>
      <c r="CT943" s="915"/>
      <c r="CU943" s="915"/>
      <c r="CV943" s="915"/>
      <c r="CW943" s="915"/>
      <c r="CX943" s="915"/>
      <c r="CY943" s="915"/>
      <c r="CZ943" s="915"/>
      <c r="DA943" s="915"/>
      <c r="DB943" s="915"/>
      <c r="DC943" s="915"/>
      <c r="DD943" s="915"/>
      <c r="DE943" s="915"/>
      <c r="DF943" s="915"/>
      <c r="DG943" s="915"/>
      <c r="DH943" s="915"/>
      <c r="DI943" s="915"/>
      <c r="DJ943" s="915"/>
      <c r="DK943" s="915"/>
      <c r="DL943" s="915"/>
      <c r="DM943" s="915"/>
      <c r="DN943" s="915"/>
      <c r="DO943" s="915"/>
      <c r="DP943" s="915"/>
      <c r="DQ943" s="915"/>
      <c r="DR943" s="915"/>
      <c r="DS943" s="915"/>
      <c r="DT943" s="915"/>
      <c r="DU943" s="915"/>
      <c r="DV943" s="915"/>
      <c r="DW943" s="915"/>
      <c r="DX943" s="915"/>
      <c r="DY943" s="915"/>
      <c r="DZ943" s="915"/>
      <c r="EA943" s="915"/>
      <c r="EB943" s="915"/>
      <c r="EC943" s="915"/>
      <c r="ED943" s="915"/>
      <c r="EE943" s="915"/>
      <c r="EF943" s="915"/>
      <c r="EG943" s="915"/>
      <c r="EH943" s="915"/>
      <c r="EI943" s="915"/>
      <c r="EJ943" s="915"/>
      <c r="EK943" s="915"/>
      <c r="EL943" s="915"/>
      <c r="EM943" s="915"/>
      <c r="EN943" s="915"/>
      <c r="EO943" s="915"/>
      <c r="EP943" s="915"/>
      <c r="EQ943" s="915"/>
      <c r="ER943" s="915"/>
      <c r="ES943" s="915"/>
      <c r="ET943" s="915"/>
      <c r="EU943" s="915"/>
      <c r="EV943" s="915"/>
      <c r="EW943" s="915"/>
      <c r="EX943" s="915"/>
      <c r="EY943" s="915"/>
      <c r="EZ943" s="915"/>
      <c r="FA943" s="915"/>
      <c r="FB943" s="915"/>
      <c r="FC943" s="915"/>
      <c r="FD943" s="915"/>
      <c r="FE943" s="915"/>
      <c r="FF943" s="915"/>
      <c r="FG943" s="915"/>
      <c r="FH943" s="915"/>
      <c r="FI943" s="915"/>
      <c r="FJ943" s="915"/>
      <c r="FK943" s="915"/>
      <c r="FL943" s="915"/>
      <c r="FM943" s="915"/>
      <c r="FN943" s="915"/>
      <c r="FO943" s="915"/>
      <c r="FP943" s="915"/>
      <c r="FQ943" s="915"/>
      <c r="FR943" s="915"/>
      <c r="FS943" s="915"/>
      <c r="FT943" s="915"/>
      <c r="FU943" s="915"/>
      <c r="FV943" s="915"/>
      <c r="FW943" s="915"/>
      <c r="FX943" s="915"/>
      <c r="FY943" s="915"/>
      <c r="FZ943" s="915"/>
      <c r="GA943" s="915"/>
      <c r="GB943" s="915"/>
      <c r="GC943" s="915"/>
      <c r="GD943" s="915"/>
      <c r="GE943" s="915"/>
      <c r="GF943" s="915"/>
      <c r="GG943" s="915"/>
      <c r="GH943" s="915"/>
      <c r="GI943" s="915"/>
      <c r="GJ943" s="915"/>
      <c r="GK943" s="915"/>
      <c r="GL943" s="915"/>
      <c r="GM943" s="915"/>
      <c r="GN943" s="915"/>
    </row>
    <row r="944" spans="1:196" ht="36.75" customHeight="1" x14ac:dyDescent="0.25">
      <c r="A944" s="27">
        <v>1</v>
      </c>
      <c r="B944" s="27">
        <v>1</v>
      </c>
      <c r="C944" s="1435" t="s">
        <v>158</v>
      </c>
      <c r="D944" s="25">
        <f>SUBTOTAL(9,D884,D835,D790,D746,D703,D658,D611,D564,D520,D475,D432,D385,D338,D292,D246,D203,D157,D103,D45)</f>
        <v>775614</v>
      </c>
      <c r="E944" s="25">
        <f t="shared" ref="E944:F944" si="190">SUBTOTAL(9,E884,E835,E790,E746,E703,E658,E611,E564,E520,E475,E432,E385,E338,E292,E246,E203,E157,E103,E45)</f>
        <v>64636.333333333328</v>
      </c>
      <c r="F944" s="25">
        <f t="shared" si="190"/>
        <v>61582</v>
      </c>
      <c r="G944" s="997">
        <f>F944/E944*100</f>
        <v>95.274587564269837</v>
      </c>
      <c r="H944" s="9"/>
      <c r="I944" s="1006"/>
      <c r="J944" s="67"/>
      <c r="K944" s="1011"/>
      <c r="L944" s="67"/>
      <c r="M944" s="1011"/>
      <c r="N944" s="67"/>
      <c r="O944" s="11"/>
      <c r="P944" s="1596"/>
      <c r="Q944" s="55"/>
      <c r="R944" s="55"/>
      <c r="S944" s="55"/>
      <c r="T944" s="55"/>
      <c r="U944" s="55"/>
      <c r="V944" s="55"/>
      <c r="W944" s="1013"/>
      <c r="X944" s="1013"/>
      <c r="Y944" s="25" t="e">
        <f>SUBTOTAL(9,Y881,Y835,Y790,Y749,Y705,Y659,Y612,Y565,Y520,Y475,Y432,Y384,Y338,Y292,Y246,Y203,Y156,Y100,Y42)</f>
        <v>#REF!</v>
      </c>
      <c r="Z944" s="25" t="e">
        <f>SUBTOTAL(9,Z881,Z835,Z790,Z749,Z705,Z659,Z612,Z565,Z520,Z475,Z432,Z384,Z338,Z292,Z246,Z203,Z156,Z100,Z42)</f>
        <v>#REF!</v>
      </c>
      <c r="AA944" s="25" t="e">
        <f>SUBTOTAL(9,AA881,AA835,AA790,AA749,AA705,AA659,AA612,AA565,AA520,AA475,AA432,AA384,AA338,AA292,AA246,AA203,AA156,AA100,AA42)</f>
        <v>#REF!</v>
      </c>
      <c r="AB944" s="1920"/>
      <c r="AC944" s="915"/>
      <c r="AD944" s="1929"/>
      <c r="AE944" s="915"/>
      <c r="AF944" s="915"/>
      <c r="AG944" s="915"/>
      <c r="AH944" s="915"/>
      <c r="AI944" s="915"/>
      <c r="AJ944" s="915"/>
      <c r="AK944" s="915"/>
      <c r="AL944" s="915"/>
      <c r="AM944" s="915"/>
      <c r="AN944" s="915"/>
      <c r="AO944" s="915"/>
      <c r="AP944" s="915"/>
      <c r="AQ944" s="915"/>
      <c r="AR944" s="915"/>
      <c r="AS944" s="915"/>
      <c r="AT944" s="915"/>
      <c r="AU944" s="915"/>
      <c r="AV944" s="915"/>
      <c r="AW944" s="915"/>
      <c r="AX944" s="915"/>
      <c r="AY944" s="915"/>
      <c r="AZ944" s="915"/>
      <c r="BA944" s="915"/>
      <c r="BB944" s="915"/>
      <c r="BC944" s="915"/>
      <c r="BD944" s="915"/>
      <c r="BE944" s="915"/>
      <c r="BF944" s="915"/>
      <c r="BG944" s="915"/>
      <c r="BH944" s="915"/>
      <c r="BI944" s="915"/>
      <c r="BJ944" s="915"/>
      <c r="BK944" s="915"/>
      <c r="BL944" s="915"/>
      <c r="BM944" s="915"/>
      <c r="BN944" s="915"/>
      <c r="BO944" s="915"/>
      <c r="BP944" s="915"/>
      <c r="BQ944" s="915"/>
      <c r="BR944" s="915"/>
      <c r="BS944" s="915"/>
      <c r="BT944" s="915"/>
      <c r="BU944" s="915"/>
      <c r="BV944" s="915"/>
      <c r="BW944" s="915"/>
      <c r="BX944" s="915"/>
      <c r="BY944" s="915"/>
      <c r="BZ944" s="915"/>
      <c r="CA944" s="915"/>
      <c r="CB944" s="915"/>
      <c r="CC944" s="915"/>
      <c r="CD944" s="915"/>
      <c r="CE944" s="915"/>
      <c r="CF944" s="915"/>
      <c r="CG944" s="915"/>
      <c r="CH944" s="915"/>
      <c r="CI944" s="915"/>
      <c r="CJ944" s="915"/>
      <c r="CK944" s="915"/>
      <c r="CL944" s="915"/>
      <c r="CM944" s="915"/>
      <c r="CN944" s="915"/>
      <c r="CO944" s="915"/>
      <c r="CP944" s="915"/>
      <c r="CQ944" s="915"/>
      <c r="CR944" s="915"/>
      <c r="CS944" s="915"/>
      <c r="CT944" s="915"/>
      <c r="CU944" s="915"/>
      <c r="CV944" s="915"/>
      <c r="CW944" s="915"/>
      <c r="CX944" s="915"/>
      <c r="CY944" s="915"/>
      <c r="CZ944" s="915"/>
      <c r="DA944" s="915"/>
      <c r="DB944" s="915"/>
      <c r="DC944" s="915"/>
      <c r="DD944" s="915"/>
      <c r="DE944" s="915"/>
      <c r="DF944" s="915"/>
      <c r="DG944" s="915"/>
      <c r="DH944" s="915"/>
      <c r="DI944" s="915"/>
      <c r="DJ944" s="915"/>
      <c r="DK944" s="915"/>
      <c r="DL944" s="915"/>
      <c r="DM944" s="915"/>
      <c r="DN944" s="915"/>
      <c r="DO944" s="915"/>
      <c r="DP944" s="915"/>
      <c r="DQ944" s="915"/>
      <c r="DR944" s="915"/>
      <c r="DS944" s="915"/>
      <c r="DT944" s="915"/>
      <c r="DU944" s="915"/>
      <c r="DV944" s="915"/>
      <c r="DW944" s="915"/>
      <c r="DX944" s="915"/>
      <c r="DY944" s="915"/>
      <c r="DZ944" s="915"/>
      <c r="EA944" s="915"/>
      <c r="EB944" s="915"/>
      <c r="EC944" s="915"/>
      <c r="ED944" s="915"/>
      <c r="EE944" s="915"/>
      <c r="EF944" s="915"/>
      <c r="EG944" s="915"/>
      <c r="EH944" s="915"/>
      <c r="EI944" s="915"/>
      <c r="EJ944" s="915"/>
      <c r="EK944" s="915"/>
      <c r="EL944" s="915"/>
      <c r="EM944" s="915"/>
      <c r="EN944" s="915"/>
      <c r="EO944" s="915"/>
      <c r="EP944" s="915"/>
      <c r="EQ944" s="915"/>
      <c r="ER944" s="915"/>
      <c r="ES944" s="915"/>
      <c r="ET944" s="915"/>
      <c r="EU944" s="915"/>
      <c r="EV944" s="915"/>
      <c r="EW944" s="915"/>
      <c r="EX944" s="915"/>
      <c r="EY944" s="915"/>
      <c r="EZ944" s="915"/>
      <c r="FA944" s="915"/>
      <c r="FB944" s="915"/>
      <c r="FC944" s="915"/>
      <c r="FD944" s="915"/>
      <c r="FE944" s="915"/>
      <c r="FF944" s="915"/>
      <c r="FG944" s="915"/>
      <c r="FH944" s="915"/>
      <c r="FI944" s="915"/>
      <c r="FJ944" s="915"/>
      <c r="FK944" s="915"/>
      <c r="FL944" s="915"/>
      <c r="FM944" s="915"/>
      <c r="FN944" s="915"/>
      <c r="FO944" s="915"/>
      <c r="FP944" s="915"/>
      <c r="FQ944" s="915"/>
      <c r="FR944" s="915"/>
      <c r="FS944" s="915"/>
      <c r="FT944" s="915"/>
      <c r="FU944" s="915"/>
      <c r="FV944" s="915"/>
      <c r="FW944" s="915"/>
      <c r="FX944" s="915"/>
      <c r="FY944" s="915"/>
      <c r="FZ944" s="915"/>
      <c r="GA944" s="915"/>
      <c r="GB944" s="915"/>
      <c r="GC944" s="915"/>
      <c r="GD944" s="915"/>
      <c r="GE944" s="915"/>
      <c r="GF944" s="915"/>
      <c r="GG944" s="915"/>
      <c r="GH944" s="915"/>
      <c r="GI944" s="915"/>
      <c r="GJ944" s="915"/>
      <c r="GK944" s="915"/>
      <c r="GL944" s="915"/>
      <c r="GM944" s="915"/>
      <c r="GN944" s="915"/>
    </row>
    <row r="945" spans="1:196" ht="30" x14ac:dyDescent="0.25">
      <c r="A945" s="27">
        <v>1</v>
      </c>
      <c r="B945" s="27">
        <v>1</v>
      </c>
      <c r="C945" s="1435" t="s">
        <v>299</v>
      </c>
      <c r="D945" s="25">
        <f>SUM(D885,D836,D791,D747,D704,D659,D612,D565,D521,D476,D433,D386,D339,D293,D247,D204,D158,D104,D46)</f>
        <v>108084</v>
      </c>
      <c r="E945" s="25">
        <f t="shared" ref="E945:F945" si="191">SUM(E885,E836,E791,E747,E704,E659,E612,E565,E521,E476,E433,E386,E339,E293,E247,E204,E158,E104,E46)</f>
        <v>9006</v>
      </c>
      <c r="F945" s="25">
        <f t="shared" si="191"/>
        <v>8777</v>
      </c>
      <c r="G945" s="997">
        <f>F945/E945*100</f>
        <v>97.457250721741062</v>
      </c>
      <c r="H945" s="9"/>
      <c r="I945" s="1006"/>
      <c r="J945" s="67"/>
      <c r="K945" s="1011"/>
      <c r="L945" s="67"/>
      <c r="M945" s="1011"/>
      <c r="N945" s="67"/>
      <c r="O945" s="11"/>
      <c r="P945" s="1596"/>
      <c r="Q945" s="55"/>
      <c r="R945" s="55"/>
      <c r="S945" s="55"/>
      <c r="T945" s="55"/>
      <c r="U945" s="55"/>
      <c r="V945" s="55"/>
      <c r="W945" s="1013"/>
      <c r="X945" s="1013"/>
      <c r="Y945" s="25">
        <f>SUM(Y882,Y613,Y566,Y476,Y293,Y157,Y101,Y43)</f>
        <v>3147</v>
      </c>
      <c r="Z945" s="25">
        <f>SUM(Z882,Z613,Z566,Z476,Z293,Z157,Z101,Z43)</f>
        <v>2121833.2800000003</v>
      </c>
      <c r="AA945" s="25">
        <f>SUM(AA882,AA613,AA566,AA476,AA293,AA157,AA101,AA43)</f>
        <v>2121.8332800000003</v>
      </c>
      <c r="AB945" s="1920"/>
      <c r="AC945" s="915"/>
      <c r="AD945" s="1929"/>
      <c r="AE945" s="915"/>
      <c r="AF945" s="915"/>
      <c r="AG945" s="915"/>
      <c r="AH945" s="915"/>
      <c r="AI945" s="915"/>
      <c r="AJ945" s="915"/>
      <c r="AK945" s="915"/>
      <c r="AL945" s="915"/>
      <c r="AM945" s="915"/>
      <c r="AN945" s="915"/>
      <c r="AO945" s="915"/>
      <c r="AP945" s="915"/>
      <c r="AQ945" s="915"/>
      <c r="AR945" s="915"/>
      <c r="AS945" s="915"/>
      <c r="AT945" s="915"/>
      <c r="AU945" s="915"/>
      <c r="AV945" s="915"/>
      <c r="AW945" s="915"/>
      <c r="AX945" s="915"/>
      <c r="AY945" s="915"/>
      <c r="AZ945" s="915"/>
      <c r="BA945" s="915"/>
      <c r="BB945" s="915"/>
      <c r="BC945" s="915"/>
      <c r="BD945" s="915"/>
      <c r="BE945" s="915"/>
      <c r="BF945" s="915"/>
      <c r="BG945" s="915"/>
      <c r="BH945" s="915"/>
      <c r="BI945" s="915"/>
      <c r="BJ945" s="915"/>
      <c r="BK945" s="915"/>
      <c r="BL945" s="915"/>
      <c r="BM945" s="915"/>
      <c r="BN945" s="915"/>
      <c r="BO945" s="915"/>
      <c r="BP945" s="915"/>
      <c r="BQ945" s="915"/>
      <c r="BR945" s="915"/>
      <c r="BS945" s="915"/>
      <c r="BT945" s="915"/>
      <c r="BU945" s="915"/>
      <c r="BV945" s="915"/>
      <c r="BW945" s="915"/>
      <c r="BX945" s="915"/>
      <c r="BY945" s="915"/>
      <c r="BZ945" s="915"/>
      <c r="CA945" s="915"/>
      <c r="CB945" s="915"/>
      <c r="CC945" s="915"/>
      <c r="CD945" s="915"/>
      <c r="CE945" s="915"/>
      <c r="CF945" s="915"/>
      <c r="CG945" s="915"/>
      <c r="CH945" s="915"/>
      <c r="CI945" s="915"/>
      <c r="CJ945" s="915"/>
      <c r="CK945" s="915"/>
      <c r="CL945" s="915"/>
      <c r="CM945" s="915"/>
      <c r="CN945" s="915"/>
      <c r="CO945" s="915"/>
      <c r="CP945" s="915"/>
      <c r="CQ945" s="915"/>
      <c r="CR945" s="915"/>
      <c r="CS945" s="915"/>
      <c r="CT945" s="915"/>
      <c r="CU945" s="915"/>
      <c r="CV945" s="915"/>
      <c r="CW945" s="915"/>
      <c r="CX945" s="915"/>
      <c r="CY945" s="915"/>
      <c r="CZ945" s="915"/>
      <c r="DA945" s="915"/>
      <c r="DB945" s="915"/>
      <c r="DC945" s="915"/>
      <c r="DD945" s="915"/>
      <c r="DE945" s="915"/>
      <c r="DF945" s="915"/>
      <c r="DG945" s="915"/>
      <c r="DH945" s="915"/>
      <c r="DI945" s="915"/>
      <c r="DJ945" s="915"/>
      <c r="DK945" s="915"/>
      <c r="DL945" s="915"/>
      <c r="DM945" s="915"/>
      <c r="DN945" s="915"/>
      <c r="DO945" s="915"/>
      <c r="DP945" s="915"/>
      <c r="DQ945" s="915"/>
      <c r="DR945" s="915"/>
      <c r="DS945" s="915"/>
      <c r="DT945" s="915"/>
      <c r="DU945" s="915"/>
      <c r="DV945" s="915"/>
      <c r="DW945" s="915"/>
      <c r="DX945" s="915"/>
      <c r="DY945" s="915"/>
      <c r="DZ945" s="915"/>
      <c r="EA945" s="915"/>
      <c r="EB945" s="915"/>
      <c r="EC945" s="915"/>
      <c r="ED945" s="915"/>
      <c r="EE945" s="915"/>
      <c r="EF945" s="915"/>
      <c r="EG945" s="915"/>
      <c r="EH945" s="915"/>
      <c r="EI945" s="915"/>
      <c r="EJ945" s="915"/>
      <c r="EK945" s="915"/>
      <c r="EL945" s="915"/>
      <c r="EM945" s="915"/>
      <c r="EN945" s="915"/>
      <c r="EO945" s="915"/>
      <c r="EP945" s="915"/>
      <c r="EQ945" s="915"/>
      <c r="ER945" s="915"/>
      <c r="ES945" s="915"/>
      <c r="ET945" s="915"/>
      <c r="EU945" s="915"/>
      <c r="EV945" s="915"/>
      <c r="EW945" s="915"/>
      <c r="EX945" s="915"/>
      <c r="EY945" s="915"/>
      <c r="EZ945" s="915"/>
      <c r="FA945" s="915"/>
      <c r="FB945" s="915"/>
      <c r="FC945" s="915"/>
      <c r="FD945" s="915"/>
      <c r="FE945" s="915"/>
      <c r="FF945" s="915"/>
      <c r="FG945" s="915"/>
      <c r="FH945" s="915"/>
      <c r="FI945" s="915"/>
      <c r="FJ945" s="915"/>
      <c r="FK945" s="915"/>
      <c r="FL945" s="915"/>
      <c r="FM945" s="915"/>
      <c r="FN945" s="915"/>
      <c r="FO945" s="915"/>
      <c r="FP945" s="915"/>
      <c r="FQ945" s="915"/>
      <c r="FR945" s="915"/>
      <c r="FS945" s="915"/>
      <c r="FT945" s="915"/>
      <c r="FU945" s="915"/>
      <c r="FV945" s="915"/>
      <c r="FW945" s="915"/>
      <c r="FX945" s="915"/>
      <c r="FY945" s="915"/>
      <c r="FZ945" s="915"/>
      <c r="GA945" s="915"/>
      <c r="GB945" s="915"/>
      <c r="GC945" s="915"/>
      <c r="GD945" s="915"/>
      <c r="GE945" s="915"/>
      <c r="GF945" s="915"/>
      <c r="GG945" s="915"/>
      <c r="GH945" s="915"/>
      <c r="GI945" s="915"/>
      <c r="GJ945" s="915"/>
      <c r="GK945" s="915"/>
      <c r="GL945" s="915"/>
      <c r="GM945" s="915"/>
      <c r="GN945" s="915"/>
    </row>
    <row r="946" spans="1:196" ht="30" x14ac:dyDescent="0.25">
      <c r="A946" s="27">
        <v>1</v>
      </c>
      <c r="B946" s="27">
        <v>1</v>
      </c>
      <c r="C946" s="1435" t="s">
        <v>356</v>
      </c>
      <c r="D946" s="25">
        <f>SUM(D886,D660,D477,D387,D340,D294,D159,D105,D47)</f>
        <v>89184</v>
      </c>
      <c r="E946" s="25">
        <f t="shared" ref="E946:F946" si="192">SUM(E886,E660,E477,E387,E340,E294,E159,E105,E47)</f>
        <v>7432.333333333333</v>
      </c>
      <c r="F946" s="25">
        <f t="shared" si="192"/>
        <v>8401</v>
      </c>
      <c r="G946" s="997">
        <f>F946/E946*100</f>
        <v>113.033143472216</v>
      </c>
      <c r="H946" s="9"/>
      <c r="I946" s="1006"/>
      <c r="J946" s="67"/>
      <c r="K946" s="1011"/>
      <c r="L946" s="67"/>
      <c r="M946" s="1011"/>
      <c r="N946" s="67"/>
      <c r="O946" s="11"/>
      <c r="P946" s="1596"/>
      <c r="Q946" s="55"/>
      <c r="R946" s="55"/>
      <c r="S946" s="55"/>
      <c r="T946" s="55"/>
      <c r="U946" s="55"/>
      <c r="V946" s="55"/>
      <c r="W946" s="1013"/>
      <c r="X946" s="1013"/>
      <c r="Y946" s="25">
        <f>SUM(Y883,Y661,Y477,Y386,Y340,Y294,Y158,Y102,Y44,Y247)</f>
        <v>1824</v>
      </c>
      <c r="Z946" s="25">
        <f>SUM(Z883,Z661,Z477,Z386,Z340,Z294,Z158,Z102,Z44,Z247)</f>
        <v>1229813.7599999998</v>
      </c>
      <c r="AA946" s="25">
        <f>SUM(AA883,AA661,AA477,AA386,AA340,AA294,AA158,AA102,AA44,AA247)</f>
        <v>1229.81376</v>
      </c>
      <c r="AB946" s="1920"/>
      <c r="AC946" s="915"/>
      <c r="AD946" s="1929"/>
      <c r="AE946" s="915"/>
      <c r="AF946" s="915"/>
      <c r="AG946" s="915"/>
      <c r="AH946" s="915"/>
      <c r="AI946" s="915"/>
      <c r="AJ946" s="915"/>
      <c r="AK946" s="915"/>
      <c r="AL946" s="915"/>
      <c r="AM946" s="915"/>
      <c r="AN946" s="915"/>
      <c r="AO946" s="915"/>
      <c r="AP946" s="915"/>
      <c r="AQ946" s="915"/>
      <c r="AR946" s="915"/>
      <c r="AS946" s="915"/>
      <c r="AT946" s="915"/>
      <c r="AU946" s="915"/>
      <c r="AV946" s="915"/>
      <c r="AW946" s="915"/>
      <c r="AX946" s="915"/>
      <c r="AY946" s="915"/>
      <c r="AZ946" s="915"/>
      <c r="BA946" s="915"/>
      <c r="BB946" s="915"/>
      <c r="BC946" s="915"/>
      <c r="BD946" s="915"/>
      <c r="BE946" s="915"/>
      <c r="BF946" s="915"/>
      <c r="BG946" s="915"/>
      <c r="BH946" s="915"/>
      <c r="BI946" s="915"/>
      <c r="BJ946" s="915"/>
      <c r="BK946" s="915"/>
      <c r="BL946" s="915"/>
      <c r="BM946" s="915"/>
      <c r="BN946" s="915"/>
      <c r="BO946" s="915"/>
      <c r="BP946" s="915"/>
      <c r="BQ946" s="915"/>
      <c r="BR946" s="915"/>
      <c r="BS946" s="915"/>
      <c r="BT946" s="915"/>
      <c r="BU946" s="915"/>
      <c r="BV946" s="915"/>
      <c r="BW946" s="915"/>
      <c r="BX946" s="915"/>
      <c r="BY946" s="915"/>
      <c r="BZ946" s="915"/>
      <c r="CA946" s="915"/>
      <c r="CB946" s="915"/>
      <c r="CC946" s="915"/>
      <c r="CD946" s="915"/>
      <c r="CE946" s="915"/>
      <c r="CF946" s="915"/>
      <c r="CG946" s="915"/>
      <c r="CH946" s="915"/>
      <c r="CI946" s="915"/>
      <c r="CJ946" s="915"/>
      <c r="CK946" s="915"/>
      <c r="CL946" s="915"/>
      <c r="CM946" s="915"/>
      <c r="CN946" s="915"/>
      <c r="CO946" s="915"/>
      <c r="CP946" s="915"/>
      <c r="CQ946" s="915"/>
      <c r="CR946" s="915"/>
      <c r="CS946" s="915"/>
      <c r="CT946" s="915"/>
      <c r="CU946" s="915"/>
      <c r="CV946" s="915"/>
      <c r="CW946" s="915"/>
      <c r="CX946" s="915"/>
      <c r="CY946" s="915"/>
      <c r="CZ946" s="915"/>
      <c r="DA946" s="915"/>
      <c r="DB946" s="915"/>
      <c r="DC946" s="915"/>
      <c r="DD946" s="915"/>
      <c r="DE946" s="915"/>
      <c r="DF946" s="915"/>
      <c r="DG946" s="915"/>
      <c r="DH946" s="915"/>
      <c r="DI946" s="915"/>
      <c r="DJ946" s="915"/>
      <c r="DK946" s="915"/>
      <c r="DL946" s="915"/>
      <c r="DM946" s="915"/>
      <c r="DN946" s="915"/>
      <c r="DO946" s="915"/>
      <c r="DP946" s="915"/>
      <c r="DQ946" s="915"/>
      <c r="DR946" s="915"/>
      <c r="DS946" s="915"/>
      <c r="DT946" s="915"/>
      <c r="DU946" s="915"/>
      <c r="DV946" s="915"/>
      <c r="DW946" s="915"/>
      <c r="DX946" s="915"/>
      <c r="DY946" s="915"/>
      <c r="DZ946" s="915"/>
      <c r="EA946" s="915"/>
      <c r="EB946" s="915"/>
      <c r="EC946" s="915"/>
      <c r="ED946" s="915"/>
      <c r="EE946" s="915"/>
      <c r="EF946" s="915"/>
      <c r="EG946" s="915"/>
      <c r="EH946" s="915"/>
      <c r="EI946" s="915"/>
      <c r="EJ946" s="915"/>
      <c r="EK946" s="915"/>
      <c r="EL946" s="915"/>
      <c r="EM946" s="915"/>
      <c r="EN946" s="915"/>
      <c r="EO946" s="915"/>
      <c r="EP946" s="915"/>
      <c r="EQ946" s="915"/>
      <c r="ER946" s="915"/>
      <c r="ES946" s="915"/>
      <c r="ET946" s="915"/>
      <c r="EU946" s="915"/>
      <c r="EV946" s="915"/>
      <c r="EW946" s="915"/>
      <c r="EX946" s="915"/>
      <c r="EY946" s="915"/>
      <c r="EZ946" s="915"/>
      <c r="FA946" s="915"/>
      <c r="FB946" s="915"/>
      <c r="FC946" s="915"/>
      <c r="FD946" s="915"/>
      <c r="FE946" s="915"/>
      <c r="FF946" s="915"/>
      <c r="FG946" s="915"/>
      <c r="FH946" s="915"/>
      <c r="FI946" s="915"/>
      <c r="FJ946" s="915"/>
      <c r="FK946" s="915"/>
      <c r="FL946" s="915"/>
      <c r="FM946" s="915"/>
      <c r="FN946" s="915"/>
      <c r="FO946" s="915"/>
      <c r="FP946" s="915"/>
      <c r="FQ946" s="915"/>
      <c r="FR946" s="915"/>
      <c r="FS946" s="915"/>
      <c r="FT946" s="915"/>
      <c r="FU946" s="915"/>
      <c r="FV946" s="915"/>
      <c r="FW946" s="915"/>
      <c r="FX946" s="915"/>
      <c r="FY946" s="915"/>
      <c r="FZ946" s="915"/>
      <c r="GA946" s="915"/>
      <c r="GB946" s="915"/>
      <c r="GC946" s="915"/>
      <c r="GD946" s="915"/>
      <c r="GE946" s="915"/>
      <c r="GF946" s="915"/>
      <c r="GG946" s="915"/>
      <c r="GH946" s="915"/>
      <c r="GI946" s="915"/>
      <c r="GJ946" s="915"/>
      <c r="GK946" s="915"/>
      <c r="GL946" s="915"/>
      <c r="GM946" s="915"/>
      <c r="GN946" s="915"/>
    </row>
    <row r="947" spans="1:196" ht="30" x14ac:dyDescent="0.25">
      <c r="B947" s="27">
        <v>1</v>
      </c>
      <c r="C947" s="1435" t="s">
        <v>367</v>
      </c>
      <c r="D947" s="25">
        <f>D887</f>
        <v>500</v>
      </c>
      <c r="E947" s="25">
        <f t="shared" ref="E947:F947" si="193">E887</f>
        <v>42</v>
      </c>
      <c r="F947" s="25">
        <f t="shared" si="193"/>
        <v>28</v>
      </c>
      <c r="G947" s="997">
        <f>F947/E947*100</f>
        <v>66.666666666666657</v>
      </c>
      <c r="H947" s="9"/>
      <c r="I947" s="1006"/>
      <c r="J947" s="67"/>
      <c r="K947" s="1011"/>
      <c r="L947" s="67"/>
      <c r="M947" s="1011"/>
      <c r="N947" s="67"/>
      <c r="O947" s="11"/>
      <c r="P947" s="1596"/>
      <c r="Q947" s="55"/>
      <c r="R947" s="55"/>
      <c r="S947" s="55"/>
      <c r="T947" s="55"/>
      <c r="U947" s="55"/>
      <c r="V947" s="55"/>
      <c r="W947" s="1013"/>
      <c r="X947" s="1013"/>
      <c r="Y947" s="25">
        <f>Y884</f>
        <v>0</v>
      </c>
      <c r="Z947" s="25">
        <f>Z884</f>
        <v>0</v>
      </c>
      <c r="AA947" s="25">
        <f>AA884</f>
        <v>0</v>
      </c>
      <c r="AB947" s="1920"/>
      <c r="AC947" s="915"/>
      <c r="AD947" s="1929"/>
      <c r="AE947" s="915"/>
      <c r="AF947" s="915"/>
      <c r="AG947" s="915"/>
      <c r="AH947" s="915"/>
      <c r="AI947" s="915"/>
      <c r="AJ947" s="915"/>
      <c r="AK947" s="915"/>
      <c r="AL947" s="915"/>
      <c r="AM947" s="915"/>
      <c r="AN947" s="915"/>
      <c r="AO947" s="915"/>
      <c r="AP947" s="915"/>
      <c r="AQ947" s="915"/>
      <c r="AR947" s="915"/>
      <c r="AS947" s="915"/>
      <c r="AT947" s="915"/>
      <c r="AU947" s="915"/>
      <c r="AV947" s="915"/>
      <c r="AW947" s="915"/>
      <c r="AX947" s="915"/>
      <c r="AY947" s="915"/>
      <c r="AZ947" s="915"/>
      <c r="BA947" s="915"/>
      <c r="BB947" s="915"/>
      <c r="BC947" s="915"/>
      <c r="BD947" s="915"/>
      <c r="BE947" s="915"/>
      <c r="BF947" s="915"/>
      <c r="BG947" s="915"/>
      <c r="BH947" s="915"/>
      <c r="BI947" s="915"/>
      <c r="BJ947" s="915"/>
      <c r="BK947" s="915"/>
      <c r="BL947" s="915"/>
      <c r="BM947" s="915"/>
      <c r="BN947" s="915"/>
      <c r="BO947" s="915"/>
      <c r="BP947" s="915"/>
      <c r="BQ947" s="915"/>
      <c r="BR947" s="915"/>
      <c r="BS947" s="915"/>
      <c r="BT947" s="915"/>
      <c r="BU947" s="915"/>
      <c r="BV947" s="915"/>
      <c r="BW947" s="915"/>
      <c r="BX947" s="915"/>
      <c r="BY947" s="915"/>
      <c r="BZ947" s="915"/>
      <c r="CA947" s="915"/>
      <c r="CB947" s="915"/>
      <c r="CC947" s="915"/>
      <c r="CD947" s="915"/>
      <c r="CE947" s="915"/>
      <c r="CF947" s="915"/>
      <c r="CG947" s="915"/>
      <c r="CH947" s="915"/>
      <c r="CI947" s="915"/>
      <c r="CJ947" s="915"/>
      <c r="CK947" s="915"/>
      <c r="CL947" s="915"/>
      <c r="CM947" s="915"/>
      <c r="CN947" s="915"/>
      <c r="CO947" s="915"/>
      <c r="CP947" s="915"/>
      <c r="CQ947" s="915"/>
      <c r="CR947" s="915"/>
      <c r="CS947" s="915"/>
      <c r="CT947" s="915"/>
      <c r="CU947" s="915"/>
      <c r="CV947" s="915"/>
      <c r="CW947" s="915"/>
      <c r="CX947" s="915"/>
      <c r="CY947" s="915"/>
      <c r="CZ947" s="915"/>
      <c r="DA947" s="915"/>
      <c r="DB947" s="915"/>
      <c r="DC947" s="915"/>
      <c r="DD947" s="915"/>
      <c r="DE947" s="915"/>
      <c r="DF947" s="915"/>
      <c r="DG947" s="915"/>
      <c r="DH947" s="915"/>
      <c r="DI947" s="915"/>
      <c r="DJ947" s="915"/>
      <c r="DK947" s="915"/>
      <c r="DL947" s="915"/>
      <c r="DM947" s="915"/>
      <c r="DN947" s="915"/>
      <c r="DO947" s="915"/>
      <c r="DP947" s="915"/>
      <c r="DQ947" s="915"/>
      <c r="DR947" s="915"/>
      <c r="DS947" s="915"/>
      <c r="DT947" s="915"/>
      <c r="DU947" s="915"/>
      <c r="DV947" s="915"/>
      <c r="DW947" s="915"/>
      <c r="DX947" s="915"/>
      <c r="DY947" s="915"/>
      <c r="DZ947" s="915"/>
      <c r="EA947" s="915"/>
      <c r="EB947" s="915"/>
      <c r="EC947" s="915"/>
      <c r="ED947" s="915"/>
      <c r="EE947" s="915"/>
      <c r="EF947" s="915"/>
      <c r="EG947" s="915"/>
      <c r="EH947" s="915"/>
      <c r="EI947" s="915"/>
      <c r="EJ947" s="915"/>
      <c r="EK947" s="915"/>
      <c r="EL947" s="915"/>
      <c r="EM947" s="915"/>
      <c r="EN947" s="915"/>
      <c r="EO947" s="915"/>
      <c r="EP947" s="915"/>
      <c r="EQ947" s="915"/>
      <c r="ER947" s="915"/>
      <c r="ES947" s="915"/>
      <c r="ET947" s="915"/>
      <c r="EU947" s="915"/>
      <c r="EV947" s="915"/>
      <c r="EW947" s="915"/>
      <c r="EX947" s="915"/>
      <c r="EY947" s="915"/>
      <c r="EZ947" s="915"/>
      <c r="FA947" s="915"/>
      <c r="FB947" s="915"/>
      <c r="FC947" s="915"/>
      <c r="FD947" s="915"/>
      <c r="FE947" s="915"/>
      <c r="FF947" s="915"/>
      <c r="FG947" s="915"/>
      <c r="FH947" s="915"/>
      <c r="FI947" s="915"/>
      <c r="FJ947" s="915"/>
      <c r="FK947" s="915"/>
      <c r="FL947" s="915"/>
      <c r="FM947" s="915"/>
      <c r="FN947" s="915"/>
      <c r="FO947" s="915"/>
      <c r="FP947" s="915"/>
      <c r="FQ947" s="915"/>
      <c r="FR947" s="915"/>
      <c r="FS947" s="915"/>
      <c r="FT947" s="915"/>
      <c r="FU947" s="915"/>
      <c r="FV947" s="915"/>
      <c r="FW947" s="915"/>
      <c r="FX947" s="915"/>
      <c r="FY947" s="915"/>
      <c r="FZ947" s="915"/>
      <c r="GA947" s="915"/>
      <c r="GB947" s="915"/>
      <c r="GC947" s="915"/>
      <c r="GD947" s="915"/>
      <c r="GE947" s="915"/>
      <c r="GF947" s="915"/>
      <c r="GG947" s="915"/>
      <c r="GH947" s="915"/>
      <c r="GI947" s="915"/>
      <c r="GJ947" s="915"/>
      <c r="GK947" s="915"/>
      <c r="GL947" s="915"/>
      <c r="GM947" s="915"/>
      <c r="GN947" s="915"/>
    </row>
    <row r="948" spans="1:196" x14ac:dyDescent="0.25">
      <c r="B948" s="27">
        <v>1</v>
      </c>
      <c r="C948" s="1435"/>
      <c r="D948" s="25"/>
      <c r="E948" s="25"/>
      <c r="F948" s="25"/>
      <c r="G948" s="997"/>
      <c r="H948" s="9"/>
      <c r="I948" s="1006"/>
      <c r="J948" s="67"/>
      <c r="K948" s="1011"/>
      <c r="L948" s="67"/>
      <c r="M948" s="1011"/>
      <c r="N948" s="67"/>
      <c r="O948" s="11"/>
      <c r="P948" s="1596"/>
      <c r="Q948" s="55"/>
      <c r="R948" s="55"/>
      <c r="S948" s="55"/>
      <c r="T948" s="55"/>
      <c r="U948" s="55"/>
      <c r="V948" s="55"/>
      <c r="W948" s="1013"/>
      <c r="X948" s="1013"/>
      <c r="Y948" s="25"/>
      <c r="Z948" s="25"/>
      <c r="AA948" s="25"/>
      <c r="AB948" s="1920"/>
      <c r="AC948" s="915"/>
      <c r="AD948" s="1929"/>
      <c r="AE948" s="915"/>
      <c r="AF948" s="915"/>
      <c r="AG948" s="915"/>
      <c r="AH948" s="915"/>
      <c r="AI948" s="915"/>
      <c r="AJ948" s="915"/>
      <c r="AK948" s="915"/>
      <c r="AL948" s="915"/>
      <c r="AM948" s="915"/>
      <c r="AN948" s="915"/>
      <c r="AO948" s="915"/>
      <c r="AP948" s="915"/>
      <c r="AQ948" s="915"/>
      <c r="AR948" s="915"/>
      <c r="AS948" s="915"/>
      <c r="AT948" s="915"/>
      <c r="AU948" s="915"/>
      <c r="AV948" s="915"/>
      <c r="AW948" s="915"/>
      <c r="AX948" s="915"/>
      <c r="AY948" s="915"/>
      <c r="AZ948" s="915"/>
      <c r="BA948" s="915"/>
      <c r="BB948" s="915"/>
      <c r="BC948" s="915"/>
      <c r="BD948" s="915"/>
      <c r="BE948" s="915"/>
      <c r="BF948" s="915"/>
      <c r="BG948" s="915"/>
      <c r="BH948" s="915"/>
      <c r="BI948" s="915"/>
      <c r="BJ948" s="915"/>
      <c r="BK948" s="915"/>
      <c r="BL948" s="915"/>
      <c r="BM948" s="915"/>
      <c r="BN948" s="915"/>
      <c r="BO948" s="915"/>
      <c r="BP948" s="915"/>
      <c r="BQ948" s="915"/>
      <c r="BR948" s="915"/>
      <c r="BS948" s="915"/>
      <c r="BT948" s="915"/>
      <c r="BU948" s="915"/>
      <c r="BV948" s="915"/>
      <c r="BW948" s="915"/>
      <c r="BX948" s="915"/>
      <c r="BY948" s="915"/>
      <c r="BZ948" s="915"/>
      <c r="CA948" s="915"/>
      <c r="CB948" s="915"/>
      <c r="CC948" s="915"/>
      <c r="CD948" s="915"/>
      <c r="CE948" s="915"/>
      <c r="CF948" s="915"/>
      <c r="CG948" s="915"/>
      <c r="CH948" s="915"/>
      <c r="CI948" s="915"/>
      <c r="CJ948" s="915"/>
      <c r="CK948" s="915"/>
      <c r="CL948" s="915"/>
      <c r="CM948" s="915"/>
      <c r="CN948" s="915"/>
      <c r="CO948" s="915"/>
      <c r="CP948" s="915"/>
      <c r="CQ948" s="915"/>
      <c r="CR948" s="915"/>
      <c r="CS948" s="915"/>
      <c r="CT948" s="915"/>
      <c r="CU948" s="915"/>
      <c r="CV948" s="915"/>
      <c r="CW948" s="915"/>
      <c r="CX948" s="915"/>
      <c r="CY948" s="915"/>
      <c r="CZ948" s="915"/>
      <c r="DA948" s="915"/>
      <c r="DB948" s="915"/>
      <c r="DC948" s="915"/>
      <c r="DD948" s="915"/>
      <c r="DE948" s="915"/>
      <c r="DF948" s="915"/>
      <c r="DG948" s="915"/>
      <c r="DH948" s="915"/>
      <c r="DI948" s="915"/>
      <c r="DJ948" s="915"/>
      <c r="DK948" s="915"/>
      <c r="DL948" s="915"/>
      <c r="DM948" s="915"/>
      <c r="DN948" s="915"/>
      <c r="DO948" s="915"/>
      <c r="DP948" s="915"/>
      <c r="DQ948" s="915"/>
      <c r="DR948" s="915"/>
      <c r="DS948" s="915"/>
      <c r="DT948" s="915"/>
      <c r="DU948" s="915"/>
      <c r="DV948" s="915"/>
      <c r="DW948" s="915"/>
      <c r="DX948" s="915"/>
      <c r="DY948" s="915"/>
      <c r="DZ948" s="915"/>
      <c r="EA948" s="915"/>
      <c r="EB948" s="915"/>
      <c r="EC948" s="915"/>
      <c r="ED948" s="915"/>
      <c r="EE948" s="915"/>
      <c r="EF948" s="915"/>
      <c r="EG948" s="915"/>
      <c r="EH948" s="915"/>
      <c r="EI948" s="915"/>
      <c r="EJ948" s="915"/>
      <c r="EK948" s="915"/>
      <c r="EL948" s="915"/>
      <c r="EM948" s="915"/>
      <c r="EN948" s="915"/>
      <c r="EO948" s="915"/>
      <c r="EP948" s="915"/>
      <c r="EQ948" s="915"/>
      <c r="ER948" s="915"/>
      <c r="ES948" s="915"/>
      <c r="ET948" s="915"/>
      <c r="EU948" s="915"/>
      <c r="EV948" s="915"/>
      <c r="EW948" s="915"/>
      <c r="EX948" s="915"/>
      <c r="EY948" s="915"/>
      <c r="EZ948" s="915"/>
      <c r="FA948" s="915"/>
      <c r="FB948" s="915"/>
      <c r="FC948" s="915"/>
      <c r="FD948" s="915"/>
      <c r="FE948" s="915"/>
      <c r="FF948" s="915"/>
      <c r="FG948" s="915"/>
      <c r="FH948" s="915"/>
      <c r="FI948" s="915"/>
      <c r="FJ948" s="915"/>
      <c r="FK948" s="915"/>
      <c r="FL948" s="915"/>
      <c r="FM948" s="915"/>
      <c r="FN948" s="915"/>
      <c r="FO948" s="915"/>
      <c r="FP948" s="915"/>
      <c r="FQ948" s="915"/>
      <c r="FR948" s="915"/>
      <c r="FS948" s="915"/>
      <c r="FT948" s="915"/>
      <c r="FU948" s="915"/>
      <c r="FV948" s="915"/>
      <c r="FW948" s="915"/>
      <c r="FX948" s="915"/>
      <c r="FY948" s="915"/>
      <c r="FZ948" s="915"/>
      <c r="GA948" s="915"/>
      <c r="GB948" s="915"/>
      <c r="GC948" s="915"/>
      <c r="GD948" s="915"/>
      <c r="GE948" s="915"/>
      <c r="GF948" s="915"/>
      <c r="GG948" s="915"/>
      <c r="GH948" s="915"/>
      <c r="GI948" s="915"/>
      <c r="GJ948" s="915"/>
      <c r="GK948" s="915"/>
      <c r="GL948" s="915"/>
      <c r="GM948" s="915"/>
      <c r="GN948" s="915"/>
    </row>
    <row r="949" spans="1:196" s="915" customFormat="1" ht="39.75" customHeight="1" x14ac:dyDescent="0.25">
      <c r="A949" s="915">
        <v>1</v>
      </c>
      <c r="B949" s="27">
        <v>1</v>
      </c>
      <c r="C949" s="2536" t="s">
        <v>165</v>
      </c>
      <c r="D949" s="26">
        <f>SUM(D889,D837,D792,D748,D705,D661,D614,D567,D522,D478,D434,D388,D341,D295,D248,D205,D161,D106,D49)</f>
        <v>4586837.6512820516</v>
      </c>
      <c r="E949" s="26">
        <f t="shared" ref="E949:F949" si="194">SUM(E889,E837,E792,E748,E705,E661,E614,E567,E522,E478,E434,E388,E341,E295,E248,E205,E161,E106,E49)</f>
        <v>382243.39444444445</v>
      </c>
      <c r="F949" s="26">
        <f t="shared" si="194"/>
        <v>319509.80341880338</v>
      </c>
      <c r="G949" s="1005">
        <f>F949/E949*100</f>
        <v>83.588050980758339</v>
      </c>
      <c r="H949" s="9"/>
      <c r="I949" s="1006"/>
      <c r="J949" s="7"/>
      <c r="K949" s="60"/>
      <c r="L949" s="7"/>
      <c r="M949" s="60"/>
      <c r="N949" s="7"/>
      <c r="O949" s="11"/>
      <c r="P949" s="1594">
        <f>SUM(P889,P837,P792,P748,P705,P661,P614,P567,P522,P478,P434,P388,P341,P295,P248,P205,P161,P106,P49)</f>
        <v>3492538.1527899997</v>
      </c>
      <c r="Q949" s="54">
        <f t="shared" ref="Q949:V949" si="195">SUM(Q889,Q837,Q792,Q748,Q705,Q661,Q614,Q567,Q522,Q478,Q434,Q388,Q341,Q295,Q248,Q205,Q161,Q106,Q49)</f>
        <v>291044.84606583329</v>
      </c>
      <c r="R949" s="54">
        <f t="shared" si="195"/>
        <v>224796.58430000002</v>
      </c>
      <c r="S949" s="54">
        <f t="shared" si="195"/>
        <v>0</v>
      </c>
      <c r="T949" s="54">
        <f t="shared" si="195"/>
        <v>-66248.261765833333</v>
      </c>
      <c r="U949" s="54">
        <f t="shared" si="195"/>
        <v>-1195.24755</v>
      </c>
      <c r="V949" s="54">
        <f t="shared" si="195"/>
        <v>223601.33675000002</v>
      </c>
      <c r="W949" s="1003">
        <f>R949/Q949*100</f>
        <v>77.237782197026732</v>
      </c>
      <c r="X949" s="1003">
        <f>V949/Q949*100</f>
        <v>76.8271074964929</v>
      </c>
      <c r="Y949" s="26" t="e">
        <f>SUM(Y887,Y837,Y792,Y751,Y707,Y662,Y615,Y568,Y522,Y478,Y434,Y387,Y341,Y295,Y248,Y205,Y160,Y103,Y46)</f>
        <v>#REF!</v>
      </c>
      <c r="Z949" s="26" t="e">
        <f>SUM(Z887,Z837,Z792,Z751,Z707,Z662,Z615,Z568,Z522,Z478,Z434,Z387,Z341,Z295,Z248,Z205,Z160,Z103,Z46)</f>
        <v>#REF!</v>
      </c>
      <c r="AA949" s="26" t="e">
        <f>SUM(AA887,AA837,AA792,AA751,AA707,AA662,AA615,AA568,AA522,AA478,AA434,AA387,AA341,AA295,AA248,AA205,AA160,AA103,AA46)</f>
        <v>#REF!</v>
      </c>
      <c r="AB949" s="1920"/>
      <c r="AD949" s="1929"/>
    </row>
    <row r="950" spans="1:196" ht="32.25" customHeight="1" x14ac:dyDescent="0.25">
      <c r="A950" s="27">
        <v>1</v>
      </c>
      <c r="B950" s="27">
        <v>1</v>
      </c>
      <c r="C950" s="2215" t="s">
        <v>14</v>
      </c>
      <c r="D950" s="25"/>
      <c r="E950" s="25"/>
      <c r="F950" s="25"/>
      <c r="G950" s="997"/>
      <c r="H950" s="9"/>
      <c r="I950" s="1006"/>
      <c r="J950" s="67"/>
      <c r="K950" s="1011"/>
      <c r="L950" s="67"/>
      <c r="M950" s="1011"/>
      <c r="N950" s="67"/>
      <c r="O950" s="11"/>
      <c r="P950" s="1596"/>
      <c r="Q950" s="55"/>
      <c r="R950" s="55"/>
      <c r="S950" s="55"/>
      <c r="T950" s="55"/>
      <c r="U950" s="55"/>
      <c r="V950" s="55"/>
      <c r="W950" s="1013"/>
      <c r="X950" s="1013"/>
      <c r="Y950" s="55"/>
      <c r="Z950" s="1918"/>
      <c r="AA950" s="55"/>
      <c r="AB950" s="1920"/>
      <c r="AC950" s="915"/>
      <c r="AD950" s="1929"/>
      <c r="AE950" s="915"/>
      <c r="AF950" s="915"/>
      <c r="AG950" s="915"/>
      <c r="AH950" s="915"/>
      <c r="AI950" s="915"/>
      <c r="AJ950" s="915"/>
      <c r="AK950" s="915"/>
      <c r="AL950" s="915"/>
      <c r="AM950" s="915"/>
      <c r="AN950" s="915"/>
      <c r="AO950" s="915"/>
      <c r="AP950" s="915"/>
      <c r="AQ950" s="915"/>
      <c r="AR950" s="915"/>
      <c r="AS950" s="915"/>
      <c r="AT950" s="915"/>
      <c r="AU950" s="915"/>
      <c r="AV950" s="915"/>
      <c r="AW950" s="915"/>
      <c r="AX950" s="915"/>
      <c r="AY950" s="915"/>
      <c r="AZ950" s="915"/>
      <c r="BA950" s="915"/>
      <c r="BB950" s="915"/>
      <c r="BC950" s="915"/>
      <c r="BD950" s="915"/>
      <c r="BE950" s="915"/>
      <c r="BF950" s="915"/>
      <c r="BG950" s="915"/>
      <c r="BH950" s="915"/>
      <c r="BI950" s="915"/>
      <c r="BJ950" s="915"/>
      <c r="BK950" s="915"/>
      <c r="BL950" s="915"/>
      <c r="BM950" s="915"/>
      <c r="BN950" s="915"/>
      <c r="BO950" s="915"/>
      <c r="BP950" s="915"/>
      <c r="BQ950" s="915"/>
      <c r="BR950" s="915"/>
      <c r="BS950" s="915"/>
      <c r="BT950" s="915"/>
      <c r="BU950" s="915"/>
      <c r="BV950" s="915"/>
      <c r="BW950" s="915"/>
      <c r="BX950" s="915"/>
      <c r="BY950" s="915"/>
      <c r="BZ950" s="915"/>
      <c r="CA950" s="915"/>
      <c r="CB950" s="915"/>
      <c r="CC950" s="915"/>
      <c r="CD950" s="915"/>
      <c r="CE950" s="915"/>
      <c r="CF950" s="915"/>
      <c r="CG950" s="915"/>
      <c r="CH950" s="915"/>
      <c r="CI950" s="915"/>
      <c r="CJ950" s="915"/>
      <c r="CK950" s="915"/>
      <c r="CL950" s="915"/>
      <c r="CM950" s="915"/>
      <c r="CN950" s="915"/>
      <c r="CO950" s="915"/>
      <c r="CP950" s="915"/>
      <c r="CQ950" s="915"/>
      <c r="CR950" s="915"/>
      <c r="CS950" s="915"/>
      <c r="CT950" s="915"/>
      <c r="CU950" s="915"/>
      <c r="CV950" s="915"/>
      <c r="CW950" s="915"/>
      <c r="CX950" s="915"/>
      <c r="CY950" s="915"/>
      <c r="CZ950" s="915"/>
      <c r="DA950" s="915"/>
      <c r="DB950" s="915"/>
      <c r="DC950" s="915"/>
      <c r="DD950" s="915"/>
      <c r="DE950" s="915"/>
      <c r="DF950" s="915"/>
      <c r="DG950" s="915"/>
      <c r="DH950" s="915"/>
      <c r="DI950" s="915"/>
      <c r="DJ950" s="915"/>
      <c r="DK950" s="915"/>
      <c r="DL950" s="915"/>
      <c r="DM950" s="915"/>
      <c r="DN950" s="915"/>
      <c r="DO950" s="915"/>
      <c r="DP950" s="915"/>
      <c r="DQ950" s="915"/>
      <c r="DR950" s="915"/>
      <c r="DS950" s="915"/>
      <c r="DT950" s="915"/>
      <c r="DU950" s="915"/>
      <c r="DV950" s="915"/>
      <c r="DW950" s="915"/>
      <c r="DX950" s="915"/>
      <c r="DY950" s="915"/>
      <c r="DZ950" s="915"/>
      <c r="EA950" s="915"/>
      <c r="EB950" s="915"/>
      <c r="EC950" s="915"/>
      <c r="ED950" s="915"/>
      <c r="EE950" s="915"/>
      <c r="EF950" s="915"/>
      <c r="EG950" s="915"/>
      <c r="EH950" s="915"/>
      <c r="EI950" s="915"/>
      <c r="EJ950" s="915"/>
      <c r="EK950" s="915"/>
      <c r="EL950" s="915"/>
      <c r="EM950" s="915"/>
      <c r="EN950" s="915"/>
      <c r="EO950" s="915"/>
      <c r="EP950" s="915"/>
      <c r="EQ950" s="915"/>
      <c r="ER950" s="915"/>
      <c r="ES950" s="915"/>
      <c r="ET950" s="915"/>
      <c r="EU950" s="915"/>
      <c r="EV950" s="915"/>
      <c r="EW950" s="915"/>
      <c r="EX950" s="915"/>
      <c r="EY950" s="915"/>
      <c r="EZ950" s="915"/>
      <c r="FA950" s="915"/>
      <c r="FB950" s="915"/>
      <c r="FC950" s="915"/>
      <c r="FD950" s="915"/>
      <c r="FE950" s="915"/>
      <c r="FF950" s="915"/>
      <c r="FG950" s="915"/>
      <c r="FH950" s="915"/>
      <c r="FI950" s="915"/>
      <c r="FJ950" s="915"/>
      <c r="FK950" s="915"/>
      <c r="FL950" s="915"/>
      <c r="FM950" s="915"/>
      <c r="FN950" s="915"/>
      <c r="FO950" s="915"/>
      <c r="FP950" s="915"/>
      <c r="FQ950" s="915"/>
      <c r="FR950" s="915"/>
      <c r="FS950" s="915"/>
      <c r="FT950" s="915"/>
      <c r="FU950" s="915"/>
      <c r="FV950" s="915"/>
      <c r="FW950" s="915"/>
      <c r="FX950" s="915"/>
      <c r="FY950" s="915"/>
      <c r="FZ950" s="915"/>
      <c r="GA950" s="915"/>
      <c r="GB950" s="915"/>
      <c r="GC950" s="915"/>
      <c r="GD950" s="915"/>
      <c r="GE950" s="915"/>
      <c r="GF950" s="915"/>
      <c r="GG950" s="915"/>
      <c r="GH950" s="915"/>
      <c r="GI950" s="915"/>
      <c r="GJ950" s="915"/>
      <c r="GK950" s="915"/>
      <c r="GL950" s="915"/>
      <c r="GM950" s="915"/>
      <c r="GN950" s="915"/>
    </row>
    <row r="951" spans="1:196" ht="32.25" customHeight="1" x14ac:dyDescent="0.25">
      <c r="B951" s="27">
        <v>1</v>
      </c>
      <c r="C951" s="2198" t="s">
        <v>198</v>
      </c>
      <c r="D951" s="25">
        <f>SUM(D891,D839,D794,D750,D707,D663,D616,D569,D524,D480,D436,D390,D343,D297,D250,D207,D163,D51,D108)</f>
        <v>3141381</v>
      </c>
      <c r="E951" s="25">
        <f t="shared" ref="E951:F953" si="196">SUM(E891,E839,E794,E750,E707,E663,E616,E569,E524,E480,E436,E390,E343,E297,E250,E207,E163,E51,E108)</f>
        <v>261795.91666666669</v>
      </c>
      <c r="F951" s="25">
        <f t="shared" si="196"/>
        <v>235508.18148148147</v>
      </c>
      <c r="G951" s="997">
        <f>F951/E951*100</f>
        <v>89.958691671017831</v>
      </c>
      <c r="H951" s="9"/>
      <c r="I951" s="1006"/>
      <c r="J951" s="67"/>
      <c r="K951" s="1011"/>
      <c r="L951" s="67"/>
      <c r="M951" s="1011"/>
      <c r="N951" s="67"/>
      <c r="O951" s="11"/>
      <c r="P951" s="1596"/>
      <c r="Q951" s="55"/>
      <c r="R951" s="55"/>
      <c r="S951" s="55"/>
      <c r="T951" s="55"/>
      <c r="U951" s="55"/>
      <c r="V951" s="55"/>
      <c r="W951" s="1013"/>
      <c r="X951" s="1013"/>
      <c r="Y951" s="25" t="e">
        <f t="shared" ref="Y951:AA953" si="197">Y889+Y839+Y794+Y753+Y709+Y664+Y617+Y570+Y524+Y480+Y436+Y389+Y343+Y297+Y250+Y207+Y162+Y105+Y48</f>
        <v>#REF!</v>
      </c>
      <c r="Z951" s="25" t="e">
        <f t="shared" si="197"/>
        <v>#REF!</v>
      </c>
      <c r="AA951" s="25" t="e">
        <f t="shared" si="197"/>
        <v>#REF!</v>
      </c>
      <c r="AB951" s="1920"/>
      <c r="AC951" s="915"/>
      <c r="AD951" s="1929"/>
      <c r="AE951" s="915"/>
      <c r="AF951" s="915"/>
      <c r="AG951" s="915"/>
      <c r="AH951" s="915"/>
      <c r="AI951" s="915"/>
      <c r="AJ951" s="915"/>
      <c r="AK951" s="915"/>
      <c r="AL951" s="915"/>
      <c r="AM951" s="915"/>
      <c r="AN951" s="915"/>
      <c r="AO951" s="915"/>
      <c r="AP951" s="915"/>
      <c r="AQ951" s="915"/>
      <c r="AR951" s="915"/>
      <c r="AS951" s="915"/>
      <c r="AT951" s="915"/>
      <c r="AU951" s="915"/>
      <c r="AV951" s="915"/>
      <c r="AW951" s="915"/>
      <c r="AX951" s="915"/>
      <c r="AY951" s="915"/>
      <c r="AZ951" s="915"/>
      <c r="BA951" s="915"/>
      <c r="BB951" s="915"/>
      <c r="BC951" s="915"/>
      <c r="BD951" s="915"/>
      <c r="BE951" s="915"/>
      <c r="BF951" s="915"/>
      <c r="BG951" s="915"/>
      <c r="BH951" s="915"/>
      <c r="BI951" s="915"/>
      <c r="BJ951" s="915"/>
      <c r="BK951" s="915"/>
      <c r="BL951" s="915"/>
      <c r="BM951" s="915"/>
      <c r="BN951" s="915"/>
      <c r="BO951" s="915"/>
      <c r="BP951" s="915"/>
      <c r="BQ951" s="915"/>
      <c r="BR951" s="915"/>
      <c r="BS951" s="915"/>
      <c r="BT951" s="915"/>
      <c r="BU951" s="915"/>
      <c r="BV951" s="915"/>
      <c r="BW951" s="915"/>
      <c r="BX951" s="915"/>
      <c r="BY951" s="915"/>
      <c r="BZ951" s="915"/>
      <c r="CA951" s="915"/>
      <c r="CB951" s="915"/>
      <c r="CC951" s="915"/>
      <c r="CD951" s="915"/>
      <c r="CE951" s="915"/>
      <c r="CF951" s="915"/>
      <c r="CG951" s="915"/>
      <c r="CH951" s="915"/>
      <c r="CI951" s="915"/>
      <c r="CJ951" s="915"/>
      <c r="CK951" s="915"/>
      <c r="CL951" s="915"/>
      <c r="CM951" s="915"/>
      <c r="CN951" s="915"/>
      <c r="CO951" s="915"/>
      <c r="CP951" s="915"/>
      <c r="CQ951" s="915"/>
      <c r="CR951" s="915"/>
      <c r="CS951" s="915"/>
      <c r="CT951" s="915"/>
      <c r="CU951" s="915"/>
      <c r="CV951" s="915"/>
      <c r="CW951" s="915"/>
      <c r="CX951" s="915"/>
      <c r="CY951" s="915"/>
      <c r="CZ951" s="915"/>
      <c r="DA951" s="915"/>
      <c r="DB951" s="915"/>
      <c r="DC951" s="915"/>
      <c r="DD951" s="915"/>
      <c r="DE951" s="915"/>
      <c r="DF951" s="915"/>
      <c r="DG951" s="915"/>
      <c r="DH951" s="915"/>
      <c r="DI951" s="915"/>
      <c r="DJ951" s="915"/>
      <c r="DK951" s="915"/>
      <c r="DL951" s="915"/>
      <c r="DM951" s="915"/>
      <c r="DN951" s="915"/>
      <c r="DO951" s="915"/>
      <c r="DP951" s="915"/>
      <c r="DQ951" s="915"/>
      <c r="DR951" s="915"/>
      <c r="DS951" s="915"/>
      <c r="DT951" s="915"/>
      <c r="DU951" s="915"/>
      <c r="DV951" s="915"/>
      <c r="DW951" s="915"/>
      <c r="DX951" s="915"/>
      <c r="DY951" s="915"/>
      <c r="DZ951" s="915"/>
      <c r="EA951" s="915"/>
      <c r="EB951" s="915"/>
      <c r="EC951" s="915"/>
      <c r="ED951" s="915"/>
      <c r="EE951" s="915"/>
      <c r="EF951" s="915"/>
      <c r="EG951" s="915"/>
      <c r="EH951" s="915"/>
      <c r="EI951" s="915"/>
      <c r="EJ951" s="915"/>
      <c r="EK951" s="915"/>
      <c r="EL951" s="915"/>
      <c r="EM951" s="915"/>
      <c r="EN951" s="915"/>
      <c r="EO951" s="915"/>
      <c r="EP951" s="915"/>
      <c r="EQ951" s="915"/>
      <c r="ER951" s="915"/>
      <c r="ES951" s="915"/>
      <c r="ET951" s="915"/>
      <c r="EU951" s="915"/>
      <c r="EV951" s="915"/>
      <c r="EW951" s="915"/>
      <c r="EX951" s="915"/>
      <c r="EY951" s="915"/>
      <c r="EZ951" s="915"/>
      <c r="FA951" s="915"/>
      <c r="FB951" s="915"/>
      <c r="FC951" s="915"/>
      <c r="FD951" s="915"/>
      <c r="FE951" s="915"/>
      <c r="FF951" s="915"/>
      <c r="FG951" s="915"/>
      <c r="FH951" s="915"/>
      <c r="FI951" s="915"/>
      <c r="FJ951" s="915"/>
      <c r="FK951" s="915"/>
      <c r="FL951" s="915"/>
      <c r="FM951" s="915"/>
      <c r="FN951" s="915"/>
      <c r="FO951" s="915"/>
      <c r="FP951" s="915"/>
      <c r="FQ951" s="915"/>
      <c r="FR951" s="915"/>
      <c r="FS951" s="915"/>
      <c r="FT951" s="915"/>
      <c r="FU951" s="915"/>
      <c r="FV951" s="915"/>
      <c r="FW951" s="915"/>
      <c r="FX951" s="915"/>
      <c r="FY951" s="915"/>
      <c r="FZ951" s="915"/>
      <c r="GA951" s="915"/>
      <c r="GB951" s="915"/>
      <c r="GC951" s="915"/>
      <c r="GD951" s="915"/>
      <c r="GE951" s="915"/>
      <c r="GF951" s="915"/>
      <c r="GG951" s="915"/>
      <c r="GH951" s="915"/>
      <c r="GI951" s="915"/>
      <c r="GJ951" s="915"/>
      <c r="GK951" s="915"/>
      <c r="GL951" s="915"/>
      <c r="GM951" s="915"/>
      <c r="GN951" s="915"/>
    </row>
    <row r="952" spans="1:196" ht="32.25" customHeight="1" x14ac:dyDescent="0.25">
      <c r="B952" s="27">
        <v>1</v>
      </c>
      <c r="C952" s="2198" t="s">
        <v>157</v>
      </c>
      <c r="D952" s="25">
        <f>SUM(D892,D840,D795,D751,D708,D664,D617,D570,D525,D481,D437,D391,D344,D298,D251,D208,D164,D52,D109)</f>
        <v>2701169.5294117653</v>
      </c>
      <c r="E952" s="25">
        <f t="shared" si="196"/>
        <v>225099.00980392157</v>
      </c>
      <c r="F952" s="25">
        <f t="shared" si="196"/>
        <v>194491.48117647058</v>
      </c>
      <c r="G952" s="997">
        <f>F952/E952*100</f>
        <v>86.402637375387627</v>
      </c>
      <c r="H952" s="9"/>
      <c r="I952" s="1006"/>
      <c r="J952" s="67"/>
      <c r="K952" s="1011"/>
      <c r="L952" s="67"/>
      <c r="M952" s="1011"/>
      <c r="N952" s="67"/>
      <c r="O952" s="11"/>
      <c r="P952" s="1596"/>
      <c r="Q952" s="55"/>
      <c r="R952" s="55"/>
      <c r="S952" s="55"/>
      <c r="T952" s="55"/>
      <c r="U952" s="55"/>
      <c r="V952" s="55"/>
      <c r="W952" s="1013"/>
      <c r="X952" s="1013"/>
      <c r="Y952" s="25" t="e">
        <f t="shared" si="197"/>
        <v>#REF!</v>
      </c>
      <c r="Z952" s="25" t="e">
        <f t="shared" si="197"/>
        <v>#REF!</v>
      </c>
      <c r="AA952" s="25" t="e">
        <f t="shared" si="197"/>
        <v>#REF!</v>
      </c>
      <c r="AB952" s="1920"/>
      <c r="AC952" s="915"/>
      <c r="AD952" s="1929"/>
      <c r="AE952" s="915"/>
      <c r="AF952" s="915"/>
      <c r="AG952" s="915"/>
      <c r="AH952" s="915"/>
      <c r="AI952" s="915"/>
      <c r="AJ952" s="915"/>
      <c r="AK952" s="915"/>
      <c r="AL952" s="915"/>
      <c r="AM952" s="915"/>
      <c r="AN952" s="915"/>
      <c r="AO952" s="915"/>
      <c r="AP952" s="915"/>
      <c r="AQ952" s="915"/>
      <c r="AR952" s="915"/>
      <c r="AS952" s="915"/>
      <c r="AT952" s="915"/>
      <c r="AU952" s="915"/>
      <c r="AV952" s="915"/>
      <c r="AW952" s="915"/>
      <c r="AX952" s="915"/>
      <c r="AY952" s="915"/>
      <c r="AZ952" s="915"/>
      <c r="BA952" s="915"/>
      <c r="BB952" s="915"/>
      <c r="BC952" s="915"/>
      <c r="BD952" s="915"/>
      <c r="BE952" s="915"/>
      <c r="BF952" s="915"/>
      <c r="BG952" s="915"/>
      <c r="BH952" s="915"/>
      <c r="BI952" s="915"/>
      <c r="BJ952" s="915"/>
      <c r="BK952" s="915"/>
      <c r="BL952" s="915"/>
      <c r="BM952" s="915"/>
      <c r="BN952" s="915"/>
      <c r="BO952" s="915"/>
      <c r="BP952" s="915"/>
      <c r="BQ952" s="915"/>
      <c r="BR952" s="915"/>
      <c r="BS952" s="915"/>
      <c r="BT952" s="915"/>
      <c r="BU952" s="915"/>
      <c r="BV952" s="915"/>
      <c r="BW952" s="915"/>
      <c r="BX952" s="915"/>
      <c r="BY952" s="915"/>
      <c r="BZ952" s="915"/>
      <c r="CA952" s="915"/>
      <c r="CB952" s="915"/>
      <c r="CC952" s="915"/>
      <c r="CD952" s="915"/>
      <c r="CE952" s="915"/>
      <c r="CF952" s="915"/>
      <c r="CG952" s="915"/>
      <c r="CH952" s="915"/>
      <c r="CI952" s="915"/>
      <c r="CJ952" s="915"/>
      <c r="CK952" s="915"/>
      <c r="CL952" s="915"/>
      <c r="CM952" s="915"/>
      <c r="CN952" s="915"/>
      <c r="CO952" s="915"/>
      <c r="CP952" s="915"/>
      <c r="CQ952" s="915"/>
      <c r="CR952" s="915"/>
      <c r="CS952" s="915"/>
      <c r="CT952" s="915"/>
      <c r="CU952" s="915"/>
      <c r="CV952" s="915"/>
      <c r="CW952" s="915"/>
      <c r="CX952" s="915"/>
      <c r="CY952" s="915"/>
      <c r="CZ952" s="915"/>
      <c r="DA952" s="915"/>
      <c r="DB952" s="915"/>
      <c r="DC952" s="915"/>
      <c r="DD952" s="915"/>
      <c r="DE952" s="915"/>
      <c r="DF952" s="915"/>
      <c r="DG952" s="915"/>
      <c r="DH952" s="915"/>
      <c r="DI952" s="915"/>
      <c r="DJ952" s="915"/>
      <c r="DK952" s="915"/>
      <c r="DL952" s="915"/>
      <c r="DM952" s="915"/>
      <c r="DN952" s="915"/>
      <c r="DO952" s="915"/>
      <c r="DP952" s="915"/>
      <c r="DQ952" s="915"/>
      <c r="DR952" s="915"/>
      <c r="DS952" s="915"/>
      <c r="DT952" s="915"/>
      <c r="DU952" s="915"/>
      <c r="DV952" s="915"/>
      <c r="DW952" s="915"/>
      <c r="DX952" s="915"/>
      <c r="DY952" s="915"/>
      <c r="DZ952" s="915"/>
      <c r="EA952" s="915"/>
      <c r="EB952" s="915"/>
      <c r="EC952" s="915"/>
      <c r="ED952" s="915"/>
      <c r="EE952" s="915"/>
      <c r="EF952" s="915"/>
      <c r="EG952" s="915"/>
      <c r="EH952" s="915"/>
      <c r="EI952" s="915"/>
      <c r="EJ952" s="915"/>
      <c r="EK952" s="915"/>
      <c r="EL952" s="915"/>
      <c r="EM952" s="915"/>
      <c r="EN952" s="915"/>
      <c r="EO952" s="915"/>
      <c r="EP952" s="915"/>
      <c r="EQ952" s="915"/>
      <c r="ER952" s="915"/>
      <c r="ES952" s="915"/>
      <c r="ET952" s="915"/>
      <c r="EU952" s="915"/>
      <c r="EV952" s="915"/>
      <c r="EW952" s="915"/>
      <c r="EX952" s="915"/>
      <c r="EY952" s="915"/>
      <c r="EZ952" s="915"/>
      <c r="FA952" s="915"/>
      <c r="FB952" s="915"/>
      <c r="FC952" s="915"/>
      <c r="FD952" s="915"/>
      <c r="FE952" s="915"/>
      <c r="FF952" s="915"/>
      <c r="FG952" s="915"/>
      <c r="FH952" s="915"/>
      <c r="FI952" s="915"/>
      <c r="FJ952" s="915"/>
      <c r="FK952" s="915"/>
      <c r="FL952" s="915"/>
      <c r="FM952" s="915"/>
      <c r="FN952" s="915"/>
      <c r="FO952" s="915"/>
      <c r="FP952" s="915"/>
      <c r="FQ952" s="915"/>
      <c r="FR952" s="915"/>
      <c r="FS952" s="915"/>
      <c r="FT952" s="915"/>
      <c r="FU952" s="915"/>
      <c r="FV952" s="915"/>
      <c r="FW952" s="915"/>
      <c r="FX952" s="915"/>
      <c r="FY952" s="915"/>
      <c r="FZ952" s="915"/>
      <c r="GA952" s="915"/>
      <c r="GB952" s="915"/>
      <c r="GC952" s="915"/>
      <c r="GD952" s="915"/>
      <c r="GE952" s="915"/>
      <c r="GF952" s="915"/>
      <c r="GG952" s="915"/>
      <c r="GH952" s="915"/>
      <c r="GI952" s="915"/>
      <c r="GJ952" s="915"/>
      <c r="GK952" s="915"/>
      <c r="GL952" s="915"/>
      <c r="GM952" s="915"/>
      <c r="GN952" s="915"/>
    </row>
    <row r="953" spans="1:196" ht="30" x14ac:dyDescent="0.25">
      <c r="A953" s="27">
        <v>1</v>
      </c>
      <c r="B953" s="27">
        <v>1</v>
      </c>
      <c r="C953" s="2199" t="s">
        <v>158</v>
      </c>
      <c r="D953" s="25">
        <f>SUM(D893,D841,D796,D752,D709,D665,D618,D571,D526,D482,D438,D392,D345,D299,D252,D209,D165,D53,D110)</f>
        <v>775614</v>
      </c>
      <c r="E953" s="25">
        <f t="shared" si="196"/>
        <v>64636.333333333328</v>
      </c>
      <c r="F953" s="25">
        <f t="shared" si="196"/>
        <v>61582</v>
      </c>
      <c r="G953" s="997">
        <f>F953/E953*100</f>
        <v>95.274587564269837</v>
      </c>
      <c r="H953" s="9"/>
      <c r="I953" s="1006"/>
      <c r="J953" s="67"/>
      <c r="K953" s="1011"/>
      <c r="L953" s="67"/>
      <c r="M953" s="1011"/>
      <c r="N953" s="67"/>
      <c r="O953" s="11"/>
      <c r="P953" s="1596"/>
      <c r="Q953" s="55"/>
      <c r="R953" s="55"/>
      <c r="S953" s="55"/>
      <c r="T953" s="55"/>
      <c r="U953" s="55"/>
      <c r="V953" s="55"/>
      <c r="W953" s="1013"/>
      <c r="X953" s="1013"/>
      <c r="Y953" s="25" t="e">
        <f t="shared" si="197"/>
        <v>#REF!</v>
      </c>
      <c r="Z953" s="25" t="e">
        <f t="shared" si="197"/>
        <v>#REF!</v>
      </c>
      <c r="AA953" s="25" t="e">
        <f t="shared" si="197"/>
        <v>#REF!</v>
      </c>
      <c r="AB953" s="1920"/>
      <c r="AC953" s="915"/>
      <c r="AD953" s="1929"/>
      <c r="AE953" s="915"/>
      <c r="AF953" s="915"/>
      <c r="AG953" s="915"/>
      <c r="AH953" s="915"/>
      <c r="AI953" s="915"/>
      <c r="AJ953" s="915"/>
      <c r="AK953" s="915"/>
      <c r="AL953" s="915"/>
      <c r="AM953" s="915"/>
      <c r="AN953" s="915"/>
      <c r="AO953" s="915"/>
      <c r="AP953" s="915"/>
      <c r="AQ953" s="915"/>
      <c r="AR953" s="915"/>
      <c r="AS953" s="915"/>
      <c r="AT953" s="915"/>
      <c r="AU953" s="915"/>
      <c r="AV953" s="915"/>
      <c r="AW953" s="915"/>
      <c r="AX953" s="915"/>
      <c r="AY953" s="915"/>
      <c r="AZ953" s="915"/>
      <c r="BA953" s="915"/>
      <c r="BB953" s="915"/>
      <c r="BC953" s="915"/>
      <c r="BD953" s="915"/>
      <c r="BE953" s="915"/>
      <c r="BF953" s="915"/>
      <c r="BG953" s="915"/>
      <c r="BH953" s="915"/>
      <c r="BI953" s="915"/>
      <c r="BJ953" s="915"/>
      <c r="BK953" s="915"/>
      <c r="BL953" s="915"/>
      <c r="BM953" s="915"/>
      <c r="BN953" s="915"/>
      <c r="BO953" s="915"/>
      <c r="BP953" s="915"/>
      <c r="BQ953" s="915"/>
      <c r="BR953" s="915"/>
      <c r="BS953" s="915"/>
      <c r="BT953" s="915"/>
      <c r="BU953" s="915"/>
      <c r="BV953" s="915"/>
      <c r="BW953" s="915"/>
      <c r="BX953" s="915"/>
      <c r="BY953" s="915"/>
      <c r="BZ953" s="915"/>
      <c r="CA953" s="915"/>
      <c r="CB953" s="915"/>
      <c r="CC953" s="915"/>
      <c r="CD953" s="915"/>
      <c r="CE953" s="915"/>
      <c r="CF953" s="915"/>
      <c r="CG953" s="915"/>
      <c r="CH953" s="915"/>
      <c r="CI953" s="915"/>
      <c r="CJ953" s="915"/>
      <c r="CK953" s="915"/>
      <c r="CL953" s="915"/>
      <c r="CM953" s="915"/>
      <c r="CN953" s="915"/>
      <c r="CO953" s="915"/>
      <c r="CP953" s="915"/>
      <c r="CQ953" s="915"/>
      <c r="CR953" s="915"/>
      <c r="CS953" s="915"/>
      <c r="CT953" s="915"/>
      <c r="CU953" s="915"/>
      <c r="CV953" s="915"/>
      <c r="CW953" s="915"/>
      <c r="CX953" s="915"/>
      <c r="CY953" s="915"/>
      <c r="CZ953" s="915"/>
      <c r="DA953" s="915"/>
      <c r="DB953" s="915"/>
      <c r="DC953" s="915"/>
      <c r="DD953" s="915"/>
      <c r="DE953" s="915"/>
      <c r="DF953" s="915"/>
      <c r="DG953" s="915"/>
      <c r="DH953" s="915"/>
      <c r="DI953" s="915"/>
      <c r="DJ953" s="915"/>
      <c r="DK953" s="915"/>
      <c r="DL953" s="915"/>
      <c r="DM953" s="915"/>
      <c r="DN953" s="915"/>
      <c r="DO953" s="915"/>
      <c r="DP953" s="915"/>
      <c r="DQ953" s="915"/>
      <c r="DR953" s="915"/>
      <c r="DS953" s="915"/>
      <c r="DT953" s="915"/>
      <c r="DU953" s="915"/>
      <c r="DV953" s="915"/>
      <c r="DW953" s="915"/>
      <c r="DX953" s="915"/>
      <c r="DY953" s="915"/>
      <c r="DZ953" s="915"/>
      <c r="EA953" s="915"/>
      <c r="EB953" s="915"/>
      <c r="EC953" s="915"/>
      <c r="ED953" s="915"/>
      <c r="EE953" s="915"/>
      <c r="EF953" s="915"/>
      <c r="EG953" s="915"/>
      <c r="EH953" s="915"/>
      <c r="EI953" s="915"/>
      <c r="EJ953" s="915"/>
      <c r="EK953" s="915"/>
      <c r="EL953" s="915"/>
      <c r="EM953" s="915"/>
      <c r="EN953" s="915"/>
      <c r="EO953" s="915"/>
      <c r="EP953" s="915"/>
      <c r="EQ953" s="915"/>
      <c r="ER953" s="915"/>
      <c r="ES953" s="915"/>
      <c r="ET953" s="915"/>
      <c r="EU953" s="915"/>
      <c r="EV953" s="915"/>
      <c r="EW953" s="915"/>
      <c r="EX953" s="915"/>
      <c r="EY953" s="915"/>
      <c r="EZ953" s="915"/>
      <c r="FA953" s="915"/>
      <c r="FB953" s="915"/>
      <c r="FC953" s="915"/>
      <c r="FD953" s="915"/>
      <c r="FE953" s="915"/>
      <c r="FF953" s="915"/>
      <c r="FG953" s="915"/>
      <c r="FH953" s="915"/>
      <c r="FI953" s="915"/>
      <c r="FJ953" s="915"/>
      <c r="FK953" s="915"/>
      <c r="FL953" s="915"/>
      <c r="FM953" s="915"/>
      <c r="FN953" s="915"/>
      <c r="FO953" s="915"/>
      <c r="FP953" s="915"/>
      <c r="FQ953" s="915"/>
      <c r="FR953" s="915"/>
      <c r="FS953" s="915"/>
      <c r="FT953" s="915"/>
      <c r="FU953" s="915"/>
      <c r="FV953" s="915"/>
      <c r="FW953" s="915"/>
      <c r="FX953" s="915"/>
      <c r="FY953" s="915"/>
      <c r="FZ953" s="915"/>
      <c r="GA953" s="915"/>
      <c r="GB953" s="915"/>
      <c r="GC953" s="915"/>
      <c r="GD953" s="915"/>
      <c r="GE953" s="915"/>
      <c r="GF953" s="915"/>
      <c r="GG953" s="915"/>
      <c r="GH953" s="915"/>
      <c r="GI953" s="915"/>
      <c r="GJ953" s="915"/>
      <c r="GK953" s="915"/>
      <c r="GL953" s="915"/>
      <c r="GM953" s="915"/>
      <c r="GN953" s="915"/>
    </row>
    <row r="954" spans="1:196" ht="17.25" customHeight="1" x14ac:dyDescent="0.25">
      <c r="B954" s="27">
        <v>1</v>
      </c>
      <c r="C954" s="2200"/>
      <c r="D954" s="25"/>
      <c r="E954" s="25"/>
      <c r="F954" s="25"/>
      <c r="G954" s="997"/>
      <c r="H954" s="9"/>
      <c r="I954" s="1006"/>
      <c r="J954" s="67"/>
      <c r="K954" s="1011"/>
      <c r="L954" s="67"/>
      <c r="M954" s="1011"/>
      <c r="N954" s="67"/>
      <c r="O954" s="11"/>
      <c r="P954" s="1012"/>
      <c r="Q954" s="55"/>
      <c r="R954" s="55"/>
      <c r="S954" s="55"/>
      <c r="T954" s="55"/>
      <c r="U954" s="55"/>
      <c r="V954" s="55"/>
      <c r="W954" s="1013"/>
      <c r="X954" s="1013"/>
      <c r="Y954" s="25"/>
      <c r="Z954" s="1916"/>
      <c r="AA954" s="25"/>
      <c r="AB954" s="1920"/>
      <c r="AC954" s="915"/>
      <c r="AD954" s="1929"/>
      <c r="AE954" s="915"/>
      <c r="AF954" s="915"/>
      <c r="AG954" s="915"/>
      <c r="AH954" s="915"/>
      <c r="AI954" s="915"/>
      <c r="AJ954" s="915"/>
      <c r="AK954" s="915"/>
      <c r="AL954" s="915"/>
      <c r="AM954" s="915"/>
      <c r="AN954" s="915"/>
      <c r="AO954" s="915"/>
      <c r="AP954" s="915"/>
      <c r="AQ954" s="915"/>
      <c r="AR954" s="915"/>
      <c r="AS954" s="915"/>
      <c r="AT954" s="915"/>
      <c r="AU954" s="915"/>
      <c r="AV954" s="915"/>
      <c r="AW954" s="915"/>
      <c r="AX954" s="915"/>
      <c r="AY954" s="915"/>
      <c r="AZ954" s="915"/>
      <c r="BA954" s="915"/>
      <c r="BB954" s="915"/>
      <c r="BC954" s="915"/>
      <c r="BD954" s="915"/>
      <c r="BE954" s="915"/>
      <c r="BF954" s="915"/>
      <c r="BG954" s="915"/>
      <c r="BH954" s="915"/>
      <c r="BI954" s="915"/>
      <c r="BJ954" s="915"/>
      <c r="BK954" s="915"/>
      <c r="BL954" s="915"/>
      <c r="BM954" s="915"/>
      <c r="BN954" s="915"/>
      <c r="BO954" s="915"/>
      <c r="BP954" s="915"/>
      <c r="BQ954" s="915"/>
      <c r="BR954" s="915"/>
      <c r="BS954" s="915"/>
      <c r="BT954" s="915"/>
      <c r="BU954" s="915"/>
      <c r="BV954" s="915"/>
      <c r="BW954" s="915"/>
      <c r="BX954" s="915"/>
      <c r="BY954" s="915"/>
      <c r="BZ954" s="915"/>
      <c r="CA954" s="915"/>
      <c r="CB954" s="915"/>
      <c r="CC954" s="915"/>
      <c r="CD954" s="915"/>
      <c r="CE954" s="915"/>
      <c r="CF954" s="915"/>
      <c r="CG954" s="915"/>
      <c r="CH954" s="915"/>
      <c r="CI954" s="915"/>
      <c r="CJ954" s="915"/>
      <c r="CK954" s="915"/>
      <c r="CL954" s="915"/>
      <c r="CM954" s="915"/>
      <c r="CN954" s="915"/>
      <c r="CO954" s="915"/>
      <c r="CP954" s="915"/>
      <c r="CQ954" s="915"/>
      <c r="CR954" s="915"/>
      <c r="CS954" s="915"/>
      <c r="CT954" s="915"/>
      <c r="CU954" s="915"/>
      <c r="CV954" s="915"/>
      <c r="CW954" s="915"/>
      <c r="CX954" s="915"/>
      <c r="CY954" s="915"/>
      <c r="CZ954" s="915"/>
      <c r="DA954" s="915"/>
      <c r="DB954" s="915"/>
      <c r="DC954" s="915"/>
      <c r="DD954" s="915"/>
      <c r="DE954" s="915"/>
      <c r="DF954" s="915"/>
      <c r="DG954" s="915"/>
      <c r="DH954" s="915"/>
      <c r="DI954" s="915"/>
      <c r="DJ954" s="915"/>
      <c r="DK954" s="915"/>
      <c r="DL954" s="915"/>
      <c r="DM954" s="915"/>
      <c r="DN954" s="915"/>
      <c r="DO954" s="915"/>
      <c r="DP954" s="915"/>
      <c r="DQ954" s="915"/>
      <c r="DR954" s="915"/>
      <c r="DS954" s="915"/>
      <c r="DT954" s="915"/>
      <c r="DU954" s="915"/>
      <c r="DV954" s="915"/>
      <c r="DW954" s="915"/>
      <c r="DX954" s="915"/>
      <c r="DY954" s="915"/>
      <c r="DZ954" s="915"/>
      <c r="EA954" s="915"/>
      <c r="EB954" s="915"/>
      <c r="EC954" s="915"/>
      <c r="ED954" s="915"/>
      <c r="EE954" s="915"/>
      <c r="EF954" s="915"/>
      <c r="EG954" s="915"/>
      <c r="EH954" s="915"/>
      <c r="EI954" s="915"/>
      <c r="EJ954" s="915"/>
      <c r="EK954" s="915"/>
      <c r="EL954" s="915"/>
      <c r="EM954" s="915"/>
      <c r="EN954" s="915"/>
      <c r="EO954" s="915"/>
      <c r="EP954" s="915"/>
      <c r="EQ954" s="915"/>
      <c r="ER954" s="915"/>
      <c r="ES954" s="915"/>
      <c r="ET954" s="915"/>
      <c r="EU954" s="915"/>
      <c r="EV954" s="915"/>
      <c r="EW954" s="915"/>
      <c r="EX954" s="915"/>
      <c r="EY954" s="915"/>
      <c r="EZ954" s="915"/>
      <c r="FA954" s="915"/>
      <c r="FB954" s="915"/>
      <c r="FC954" s="915"/>
      <c r="FD954" s="915"/>
      <c r="FE954" s="915"/>
      <c r="FF954" s="915"/>
      <c r="FG954" s="915"/>
      <c r="FH954" s="915"/>
      <c r="FI954" s="915"/>
      <c r="FJ954" s="915"/>
      <c r="FK954" s="915"/>
      <c r="FL954" s="915"/>
      <c r="FM954" s="915"/>
      <c r="FN954" s="915"/>
      <c r="FO954" s="915"/>
      <c r="FP954" s="915"/>
      <c r="FQ954" s="915"/>
      <c r="FR954" s="915"/>
      <c r="FS954" s="915"/>
      <c r="FT954" s="915"/>
      <c r="FU954" s="915"/>
      <c r="FV954" s="915"/>
      <c r="FW954" s="915"/>
      <c r="FX954" s="915"/>
      <c r="FY954" s="915"/>
      <c r="FZ954" s="915"/>
      <c r="GA954" s="915"/>
      <c r="GB954" s="915"/>
      <c r="GC954" s="915"/>
      <c r="GD954" s="915"/>
      <c r="GE954" s="915"/>
      <c r="GF954" s="915"/>
      <c r="GG954" s="915"/>
      <c r="GH954" s="915"/>
      <c r="GI954" s="915"/>
      <c r="GJ954" s="915"/>
      <c r="GK954" s="915"/>
      <c r="GL954" s="915"/>
      <c r="GM954" s="915"/>
      <c r="GN954" s="915"/>
    </row>
    <row r="955" spans="1:196" ht="24.75" customHeight="1" x14ac:dyDescent="0.25">
      <c r="B955" s="27">
        <v>1</v>
      </c>
      <c r="C955" s="2200" t="s">
        <v>486</v>
      </c>
      <c r="D955" s="26">
        <f>SUM(D888,D619,D483,D300,D160,D111,D48)</f>
        <v>1626268</v>
      </c>
      <c r="E955" s="26">
        <f t="shared" ref="E955:F955" si="198">SUM(E888,E619,E483,E300,E160,E111,E48)</f>
        <v>135533</v>
      </c>
      <c r="F955" s="26">
        <f t="shared" si="198"/>
        <v>131919</v>
      </c>
      <c r="G955" s="1005">
        <f>F955/E955*100</f>
        <v>97.333490736573381</v>
      </c>
      <c r="H955" s="2538"/>
      <c r="I955" s="1023"/>
      <c r="J955" s="11"/>
      <c r="K955" s="1026"/>
      <c r="L955" s="11"/>
      <c r="M955" s="1026"/>
      <c r="N955" s="11"/>
      <c r="O955" s="11"/>
      <c r="P955" s="1024">
        <f t="shared" ref="P955:V955" si="199">SUM(P888,P619,P483,P300,P160,P111,P48)</f>
        <v>772685.15165999997</v>
      </c>
      <c r="Q955" s="26">
        <f t="shared" si="199"/>
        <v>64390.429304999998</v>
      </c>
      <c r="R955" s="26">
        <f t="shared" si="199"/>
        <v>56096.317339999994</v>
      </c>
      <c r="S955" s="26">
        <f t="shared" si="199"/>
        <v>1246.55843</v>
      </c>
      <c r="T955" s="26">
        <f t="shared" si="199"/>
        <v>-8294.1119650000073</v>
      </c>
      <c r="U955" s="26">
        <f t="shared" si="199"/>
        <v>-17.187480000000001</v>
      </c>
      <c r="V955" s="26">
        <f t="shared" si="199"/>
        <v>57325.688289999991</v>
      </c>
      <c r="W955" s="1005">
        <f>R955/Q955*100</f>
        <v>87.119029870552595</v>
      </c>
      <c r="X955" s="1005">
        <f>V955/Q955*100</f>
        <v>89.028274712168411</v>
      </c>
      <c r="Y955" s="25"/>
      <c r="Z955" s="1916"/>
      <c r="AA955" s="25"/>
      <c r="AB955" s="1920"/>
      <c r="AC955" s="915"/>
      <c r="AD955" s="1929"/>
      <c r="AE955" s="915"/>
      <c r="AF955" s="915"/>
      <c r="AG955" s="915"/>
      <c r="AH955" s="915"/>
      <c r="AI955" s="915"/>
      <c r="AJ955" s="915"/>
      <c r="AK955" s="915"/>
      <c r="AL955" s="915"/>
      <c r="AM955" s="915"/>
      <c r="AN955" s="915"/>
      <c r="AO955" s="915"/>
      <c r="AP955" s="915"/>
      <c r="AQ955" s="915"/>
      <c r="AR955" s="915"/>
      <c r="AS955" s="915"/>
      <c r="AT955" s="915"/>
      <c r="AU955" s="915"/>
      <c r="AV955" s="915"/>
      <c r="AW955" s="915"/>
      <c r="AX955" s="915"/>
      <c r="AY955" s="915"/>
      <c r="AZ955" s="915"/>
      <c r="BA955" s="915"/>
      <c r="BB955" s="915"/>
      <c r="BC955" s="915"/>
      <c r="BD955" s="915"/>
      <c r="BE955" s="915"/>
      <c r="BF955" s="915"/>
      <c r="BG955" s="915"/>
      <c r="BH955" s="915"/>
      <c r="BI955" s="915"/>
      <c r="BJ955" s="915"/>
      <c r="BK955" s="915"/>
      <c r="BL955" s="915"/>
      <c r="BM955" s="915"/>
      <c r="BN955" s="915"/>
      <c r="BO955" s="915"/>
      <c r="BP955" s="915"/>
      <c r="BQ955" s="915"/>
      <c r="BR955" s="915"/>
      <c r="BS955" s="915"/>
      <c r="BT955" s="915"/>
      <c r="BU955" s="915"/>
      <c r="BV955" s="915"/>
      <c r="BW955" s="915"/>
      <c r="BX955" s="915"/>
      <c r="BY955" s="915"/>
      <c r="BZ955" s="915"/>
      <c r="CA955" s="915"/>
      <c r="CB955" s="915"/>
      <c r="CC955" s="915"/>
      <c r="CD955" s="915"/>
      <c r="CE955" s="915"/>
      <c r="CF955" s="915"/>
      <c r="CG955" s="915"/>
      <c r="CH955" s="915"/>
      <c r="CI955" s="915"/>
      <c r="CJ955" s="915"/>
      <c r="CK955" s="915"/>
      <c r="CL955" s="915"/>
      <c r="CM955" s="915"/>
      <c r="CN955" s="915"/>
      <c r="CO955" s="915"/>
      <c r="CP955" s="915"/>
      <c r="CQ955" s="915"/>
      <c r="CR955" s="915"/>
      <c r="CS955" s="915"/>
      <c r="CT955" s="915"/>
      <c r="CU955" s="915"/>
      <c r="CV955" s="915"/>
      <c r="CW955" s="915"/>
      <c r="CX955" s="915"/>
      <c r="CY955" s="915"/>
      <c r="CZ955" s="915"/>
      <c r="DA955" s="915"/>
      <c r="DB955" s="915"/>
      <c r="DC955" s="915"/>
      <c r="DD955" s="915"/>
      <c r="DE955" s="915"/>
      <c r="DF955" s="915"/>
      <c r="DG955" s="915"/>
      <c r="DH955" s="915"/>
      <c r="DI955" s="915"/>
      <c r="DJ955" s="915"/>
      <c r="DK955" s="915"/>
      <c r="DL955" s="915"/>
      <c r="DM955" s="915"/>
      <c r="DN955" s="915"/>
      <c r="DO955" s="915"/>
      <c r="DP955" s="915"/>
      <c r="DQ955" s="915"/>
      <c r="DR955" s="915"/>
      <c r="DS955" s="915"/>
      <c r="DT955" s="915"/>
      <c r="DU955" s="915"/>
      <c r="DV955" s="915"/>
      <c r="DW955" s="915"/>
      <c r="DX955" s="915"/>
      <c r="DY955" s="915"/>
      <c r="DZ955" s="915"/>
      <c r="EA955" s="915"/>
      <c r="EB955" s="915"/>
      <c r="EC955" s="915"/>
      <c r="ED955" s="915"/>
      <c r="EE955" s="915"/>
      <c r="EF955" s="915"/>
      <c r="EG955" s="915"/>
      <c r="EH955" s="915"/>
      <c r="EI955" s="915"/>
      <c r="EJ955" s="915"/>
      <c r="EK955" s="915"/>
      <c r="EL955" s="915"/>
      <c r="EM955" s="915"/>
      <c r="EN955" s="915"/>
      <c r="EO955" s="915"/>
      <c r="EP955" s="915"/>
      <c r="EQ955" s="915"/>
      <c r="ER955" s="915"/>
      <c r="ES955" s="915"/>
      <c r="ET955" s="915"/>
      <c r="EU955" s="915"/>
      <c r="EV955" s="915"/>
      <c r="EW955" s="915"/>
      <c r="EX955" s="915"/>
      <c r="EY955" s="915"/>
      <c r="EZ955" s="915"/>
      <c r="FA955" s="915"/>
      <c r="FB955" s="915"/>
      <c r="FC955" s="915"/>
      <c r="FD955" s="915"/>
      <c r="FE955" s="915"/>
      <c r="FF955" s="915"/>
      <c r="FG955" s="915"/>
      <c r="FH955" s="915"/>
      <c r="FI955" s="915"/>
      <c r="FJ955" s="915"/>
      <c r="FK955" s="915"/>
      <c r="FL955" s="915"/>
      <c r="FM955" s="915"/>
      <c r="FN955" s="915"/>
      <c r="FO955" s="915"/>
      <c r="FP955" s="915"/>
      <c r="FQ955" s="915"/>
      <c r="FR955" s="915"/>
      <c r="FS955" s="915"/>
      <c r="FT955" s="915"/>
      <c r="FU955" s="915"/>
      <c r="FV955" s="915"/>
      <c r="FW955" s="915"/>
      <c r="FX955" s="915"/>
      <c r="FY955" s="915"/>
      <c r="FZ955" s="915"/>
      <c r="GA955" s="915"/>
      <c r="GB955" s="915"/>
      <c r="GC955" s="915"/>
      <c r="GD955" s="915"/>
      <c r="GE955" s="915"/>
      <c r="GF955" s="915"/>
      <c r="GG955" s="915"/>
      <c r="GH955" s="915"/>
      <c r="GI955" s="915"/>
      <c r="GJ955" s="915"/>
      <c r="GK955" s="915"/>
      <c r="GL955" s="915"/>
      <c r="GM955" s="915"/>
      <c r="GN955" s="915"/>
    </row>
    <row r="956" spans="1:196" ht="33" customHeight="1" x14ac:dyDescent="0.25">
      <c r="A956" s="27">
        <v>1</v>
      </c>
      <c r="B956" s="27">
        <v>1</v>
      </c>
      <c r="C956" s="2537" t="s">
        <v>88</v>
      </c>
      <c r="D956" s="26">
        <f>SUM(D894,D842,D797,D753,D710,D666,D620,D572,D527,D484,D439,D393,D346,D301,D253,D210,D166,D113,D54)</f>
        <v>12099530.456410259</v>
      </c>
      <c r="E956" s="26">
        <f t="shared" ref="E956:F956" si="200">SUM(E894,E842,E797,E753,E710,E666,E620,E572,E527,E484,E439,E393,E346,E301,E253,E210,E166,E113,E54)</f>
        <v>1008315.1115384615</v>
      </c>
      <c r="F956" s="26">
        <f t="shared" si="200"/>
        <v>887194.90712250711</v>
      </c>
      <c r="G956" s="1005">
        <f>F956/E956*100</f>
        <v>87.987861827127404</v>
      </c>
      <c r="H956" s="67"/>
      <c r="I956" s="1011"/>
      <c r="J956" s="1015"/>
      <c r="K956" s="1016"/>
      <c r="L956" s="1015"/>
      <c r="M956" s="1016"/>
      <c r="N956" s="1015"/>
      <c r="O956" s="1599"/>
      <c r="P956" s="1595">
        <f t="shared" ref="P956:V956" si="201">SUM(P894,P842,P797,P753,P710,P666,P620,P572,P527,P484,P439,P393,P346,P301,P253,P210,P166,P113,P54)</f>
        <v>8432803.34705</v>
      </c>
      <c r="Q956" s="26">
        <f t="shared" si="201"/>
        <v>702733.61225416663</v>
      </c>
      <c r="R956" s="26">
        <f t="shared" si="201"/>
        <v>628191.23872999998</v>
      </c>
      <c r="S956" s="26">
        <f t="shared" si="201"/>
        <v>1246.55843</v>
      </c>
      <c r="T956" s="26">
        <f t="shared" si="201"/>
        <v>-74542.373524166644</v>
      </c>
      <c r="U956" s="26">
        <f t="shared" si="201"/>
        <v>-3320.3735099999985</v>
      </c>
      <c r="V956" s="26">
        <f t="shared" si="201"/>
        <v>626117.42365000001</v>
      </c>
      <c r="W956" s="1003">
        <f>R956/Q956*100</f>
        <v>89.392513432642531</v>
      </c>
      <c r="X956" s="1003">
        <f>V956/Q956*100</f>
        <v>89.097406575102625</v>
      </c>
      <c r="Y956" s="26" t="e">
        <f>Y892+Y842+Y797+Y756+Y712+Y667+Y620+Y573+Y527+Y483+Y439+Y392+Y346+Y300+Y253+Y210+Y165+Y108+Y51</f>
        <v>#REF!</v>
      </c>
      <c r="Z956" s="1915" t="e">
        <f>Z892+Z842+Z797+Z756+Z712+Z667+Z620+Z573+Z527+Z483+Z439+Z392+Z346+Z300+Z253+Z210+Z165+Z108+Z51</f>
        <v>#REF!</v>
      </c>
      <c r="AA956" s="26" t="e">
        <f>AA892+AA842+AA797+AA756+AA712+AA667+AA620+AA573+AA527+AA483+AA439+AA392+AA346+AA300+AA253+AA210+AA165+AA108+AA51</f>
        <v>#REF!</v>
      </c>
      <c r="AB956" s="1920"/>
      <c r="AD956" s="1929"/>
    </row>
    <row r="957" spans="1:196" ht="18" customHeight="1" x14ac:dyDescent="0.25">
      <c r="B957" s="27">
        <v>1</v>
      </c>
      <c r="C957" s="2213" t="s">
        <v>31</v>
      </c>
      <c r="D957" s="25"/>
      <c r="E957" s="25"/>
      <c r="F957" s="25"/>
      <c r="G957" s="25"/>
      <c r="H957" s="9"/>
      <c r="I957" s="1006"/>
      <c r="J957" s="67"/>
      <c r="K957" s="1011"/>
      <c r="L957" s="67"/>
      <c r="M957" s="1011"/>
      <c r="N957" s="67"/>
      <c r="O957" s="11"/>
      <c r="P957" s="1596">
        <f>P955+P949+P922-P956</f>
        <v>0</v>
      </c>
      <c r="Q957" s="55">
        <f t="shared" ref="Q957:V957" si="202">Q955+Q949+Q922-Q956</f>
        <v>0</v>
      </c>
      <c r="R957" s="55">
        <f t="shared" si="202"/>
        <v>0</v>
      </c>
      <c r="S957" s="55">
        <f t="shared" si="202"/>
        <v>0</v>
      </c>
      <c r="T957" s="55">
        <f t="shared" si="202"/>
        <v>0</v>
      </c>
      <c r="U957" s="55">
        <f t="shared" si="202"/>
        <v>0</v>
      </c>
      <c r="V957" s="55">
        <f t="shared" si="202"/>
        <v>0</v>
      </c>
      <c r="W957" s="1013"/>
      <c r="X957" s="1013"/>
      <c r="Y957" s="55"/>
      <c r="Z957" s="1918"/>
      <c r="AA957" s="55"/>
      <c r="AB957" s="1920"/>
      <c r="AC957" s="915"/>
      <c r="AD957" s="1929"/>
      <c r="AE957" s="915"/>
      <c r="AF957" s="915"/>
      <c r="AG957" s="915"/>
      <c r="AH957" s="915"/>
      <c r="AI957" s="915"/>
      <c r="AJ957" s="915"/>
      <c r="AK957" s="915"/>
      <c r="AL957" s="915"/>
      <c r="AM957" s="915"/>
      <c r="AN957" s="915"/>
      <c r="AO957" s="915"/>
      <c r="AP957" s="915"/>
      <c r="AQ957" s="915"/>
      <c r="AR957" s="915"/>
      <c r="AS957" s="915"/>
      <c r="AT957" s="915"/>
      <c r="AU957" s="915"/>
      <c r="AV957" s="915"/>
      <c r="AW957" s="915"/>
      <c r="AX957" s="915"/>
      <c r="AY957" s="915"/>
      <c r="AZ957" s="915"/>
      <c r="BA957" s="915"/>
      <c r="BB957" s="915"/>
      <c r="BC957" s="915"/>
      <c r="BD957" s="915"/>
      <c r="BE957" s="915"/>
      <c r="BF957" s="915"/>
      <c r="BG957" s="915"/>
      <c r="BH957" s="915"/>
      <c r="BI957" s="915"/>
      <c r="BJ957" s="915"/>
      <c r="BK957" s="915"/>
      <c r="BL957" s="915"/>
      <c r="BM957" s="915"/>
      <c r="BN957" s="915"/>
      <c r="BO957" s="915"/>
      <c r="BP957" s="915"/>
      <c r="BQ957" s="915"/>
      <c r="BR957" s="915"/>
      <c r="BS957" s="915"/>
      <c r="BT957" s="915"/>
      <c r="BU957" s="915"/>
      <c r="BV957" s="915"/>
      <c r="BW957" s="915"/>
      <c r="BX957" s="915"/>
      <c r="BY957" s="915"/>
      <c r="BZ957" s="915"/>
      <c r="CA957" s="915"/>
      <c r="CB957" s="915"/>
      <c r="CC957" s="915"/>
      <c r="CD957" s="915"/>
      <c r="CE957" s="915"/>
      <c r="CF957" s="915"/>
      <c r="CG957" s="915"/>
      <c r="CH957" s="915"/>
      <c r="CI957" s="915"/>
      <c r="CJ957" s="915"/>
      <c r="CK957" s="915"/>
      <c r="CL957" s="915"/>
      <c r="CM957" s="915"/>
      <c r="CN957" s="915"/>
      <c r="CO957" s="915"/>
      <c r="CP957" s="915"/>
      <c r="CQ957" s="915"/>
      <c r="CR957" s="915"/>
      <c r="CS957" s="915"/>
      <c r="CT957" s="915"/>
      <c r="CU957" s="915"/>
      <c r="CV957" s="915"/>
      <c r="CW957" s="915"/>
      <c r="CX957" s="915"/>
      <c r="CY957" s="915"/>
      <c r="CZ957" s="915"/>
      <c r="DA957" s="915"/>
      <c r="DB957" s="915"/>
      <c r="DC957" s="915"/>
      <c r="DD957" s="915"/>
      <c r="DE957" s="915"/>
      <c r="DF957" s="915"/>
      <c r="DG957" s="915"/>
      <c r="DH957" s="915"/>
      <c r="DI957" s="915"/>
      <c r="DJ957" s="915"/>
      <c r="DK957" s="915"/>
      <c r="DL957" s="915"/>
      <c r="DM957" s="915"/>
      <c r="DN957" s="915"/>
      <c r="DO957" s="915"/>
      <c r="DP957" s="915"/>
      <c r="DQ957" s="915"/>
      <c r="DR957" s="915"/>
      <c r="DS957" s="915"/>
      <c r="DT957" s="915"/>
      <c r="DU957" s="915"/>
      <c r="DV957" s="915"/>
      <c r="DW957" s="915"/>
      <c r="DX957" s="915"/>
      <c r="DY957" s="915"/>
      <c r="DZ957" s="915"/>
      <c r="EA957" s="915"/>
      <c r="EB957" s="915"/>
      <c r="EC957" s="915"/>
      <c r="ED957" s="915"/>
      <c r="EE957" s="915"/>
      <c r="EF957" s="915"/>
      <c r="EG957" s="915"/>
      <c r="EH957" s="915"/>
      <c r="EI957" s="915"/>
      <c r="EJ957" s="915"/>
      <c r="EK957" s="915"/>
      <c r="EL957" s="915"/>
      <c r="EM957" s="915"/>
      <c r="EN957" s="915"/>
      <c r="EO957" s="915"/>
      <c r="EP957" s="915"/>
      <c r="EQ957" s="915"/>
      <c r="ER957" s="915"/>
      <c r="ES957" s="915"/>
      <c r="ET957" s="915"/>
      <c r="EU957" s="915"/>
      <c r="EV957" s="915"/>
      <c r="EW957" s="915"/>
      <c r="EX957" s="915"/>
      <c r="EY957" s="915"/>
      <c r="EZ957" s="915"/>
      <c r="FA957" s="915"/>
      <c r="FB957" s="915"/>
      <c r="FC957" s="915"/>
      <c r="FD957" s="915"/>
      <c r="FE957" s="915"/>
      <c r="FF957" s="915"/>
      <c r="FG957" s="915"/>
      <c r="FH957" s="915"/>
      <c r="FI957" s="915"/>
      <c r="FJ957" s="915"/>
      <c r="FK957" s="915"/>
      <c r="FL957" s="915"/>
      <c r="FM957" s="915"/>
      <c r="FN957" s="915"/>
      <c r="FO957" s="915"/>
      <c r="FP957" s="915"/>
      <c r="FQ957" s="915"/>
      <c r="FR957" s="915"/>
      <c r="FS957" s="915"/>
      <c r="FT957" s="915"/>
      <c r="FU957" s="915"/>
      <c r="FV957" s="915"/>
      <c r="FW957" s="915"/>
      <c r="FX957" s="915"/>
      <c r="FY957" s="915"/>
      <c r="FZ957" s="915"/>
      <c r="GA957" s="915"/>
      <c r="GB957" s="915"/>
      <c r="GC957" s="915"/>
      <c r="GD957" s="915"/>
      <c r="GE957" s="915"/>
      <c r="GF957" s="915"/>
      <c r="GG957" s="915"/>
      <c r="GH957" s="915"/>
      <c r="GI957" s="915"/>
      <c r="GJ957" s="915"/>
      <c r="GK957" s="915"/>
      <c r="GL957" s="915"/>
      <c r="GM957" s="915"/>
      <c r="GN957" s="915"/>
    </row>
    <row r="958" spans="1:196" s="915" customFormat="1" ht="18" customHeight="1" x14ac:dyDescent="0.25">
      <c r="A958" s="27">
        <v>1</v>
      </c>
      <c r="B958" s="27">
        <v>1</v>
      </c>
      <c r="C958" s="2535" t="s">
        <v>92</v>
      </c>
      <c r="D958" s="25">
        <f>SUM(D897,D843,D798,D754,D711,D667,D622,D528,D574,D485,D441,D395,D347,D302,D255,D211,D168,D116,D57)</f>
        <v>22455</v>
      </c>
      <c r="E958" s="25">
        <f t="shared" ref="E958:F958" si="203">SUM(E897,E843,E798,E754,E711,E667,E622,E528,E574,E485,E441,E395,E347,E302,E255,E211,E168,E116,E57)</f>
        <v>1874.6666666666667</v>
      </c>
      <c r="F958" s="25">
        <f t="shared" si="203"/>
        <v>1506</v>
      </c>
      <c r="G958" s="997">
        <f>F958/E958*100</f>
        <v>80.334281650071119</v>
      </c>
      <c r="H958" s="1019">
        <f t="shared" ref="H958:I961" si="204">K958/E958</f>
        <v>8.7699591038406819</v>
      </c>
      <c r="I958" s="1020">
        <f t="shared" si="204"/>
        <v>9.3353253652058434</v>
      </c>
      <c r="J958" s="25">
        <f t="shared" ref="J958:L958" si="205">SUM(J897,J843,J798,J754,J711,J667,J622,J528,J574,J485,J441,J395,J347,J302,J255,J211,J168,J116,J57)</f>
        <v>197170</v>
      </c>
      <c r="K958" s="25">
        <f t="shared" si="205"/>
        <v>16440.75</v>
      </c>
      <c r="L958" s="25">
        <f t="shared" si="205"/>
        <v>14059</v>
      </c>
      <c r="M958" s="1017">
        <f>L958/K958*100</f>
        <v>85.513130483706647</v>
      </c>
      <c r="N958" s="25">
        <f t="shared" ref="N958" si="206">SUM(N897,N843,N798,N754,N711,N667,N622,N528,N574,N485,N441,N395,N347,N302,N255,N211,N168,N116,N57)</f>
        <v>647.10060606060597</v>
      </c>
      <c r="O958" s="1600">
        <f>L958/$C$3*12/N958</f>
        <v>260.71371038740642</v>
      </c>
      <c r="P958" s="1597"/>
      <c r="Q958" s="25"/>
      <c r="R958" s="25"/>
      <c r="S958" s="25"/>
      <c r="T958" s="25"/>
      <c r="U958" s="25"/>
      <c r="V958" s="25"/>
      <c r="W958" s="997"/>
      <c r="X958" s="997"/>
      <c r="Y958" s="25" t="e">
        <f>SUM(Y894,Y843,Y798,Y757,Y713,Y668,Y575,Y485,Y441,Y347,Y302,Y255,Y211,Y167,#REF!,Y53,Y394)</f>
        <v>#REF!</v>
      </c>
      <c r="Z958" s="1916" t="e">
        <f>SUM(Z894,Z843,Z798,Z757,Z713,Z668,Z575,Z485,Z441,Z347,Z302,Z255,Z211,Z167,#REF!,Z53,Z394)</f>
        <v>#REF!</v>
      </c>
      <c r="AA958" s="25" t="e">
        <f>SUM(AA894,AA843,AA798,AA757,AA713,AA668,AA575,AA485,AA441,AA347,AA302,AA255,AA211,AA167,#REF!,AA53,AA394)</f>
        <v>#REF!</v>
      </c>
      <c r="AB958" s="1920"/>
      <c r="AD958" s="1929"/>
    </row>
    <row r="959" spans="1:196" ht="36" customHeight="1" x14ac:dyDescent="0.25">
      <c r="A959" s="27">
        <v>1</v>
      </c>
      <c r="B959" s="27">
        <v>1</v>
      </c>
      <c r="C959" s="2534" t="s">
        <v>16</v>
      </c>
      <c r="D959" s="25">
        <f>SUM(D898,D844,D799,D755,D712,D668,D623,D575,D529,D486,D442,D396,D348,D303,D256,D212,D169,D117,D58)</f>
        <v>64182</v>
      </c>
      <c r="E959" s="25">
        <f t="shared" ref="E959:F959" si="207">SUM(E898,E844,E799,E755,E712,E668,E623,E575,E529,E486,E442,E396,E348,E303,E256,E212,E169,E117,E58)</f>
        <v>5350.5</v>
      </c>
      <c r="F959" s="25">
        <f t="shared" si="207"/>
        <v>4881</v>
      </c>
      <c r="G959" s="997">
        <f>F959/E959*100</f>
        <v>91.2251191477432</v>
      </c>
      <c r="H959" s="1019">
        <f t="shared" si="204"/>
        <v>7.7638382705666134</v>
      </c>
      <c r="I959" s="1020">
        <f t="shared" si="204"/>
        <v>7.5586969883220654</v>
      </c>
      <c r="J959" s="25">
        <f t="shared" ref="J959:L960" si="208">SUM(J898,J844,J799,J755,J712,J668,J623,J575,J529,J486,J442,J396,J348,J303,J256,J212,J169,J117,J58)</f>
        <v>498486</v>
      </c>
      <c r="K959" s="25">
        <f t="shared" si="208"/>
        <v>41540.416666666664</v>
      </c>
      <c r="L959" s="25">
        <f t="shared" si="208"/>
        <v>36894</v>
      </c>
      <c r="M959" s="1017">
        <f>L959/K959*100</f>
        <v>88.81470856695789</v>
      </c>
      <c r="N959" s="25">
        <f t="shared" ref="N959:N960" si="209">SUM(N898,N844,N799,N755,N712,N668,N623,N575,N529,N486,N442,N396,N348,N303,N256,N212,N169,N117,N58)</f>
        <v>2056.2249999999999</v>
      </c>
      <c r="O959" s="1600">
        <f>L959/$C$3*12/N959</f>
        <v>215.31106761176429</v>
      </c>
      <c r="P959" s="1597"/>
      <c r="Q959" s="25"/>
      <c r="R959" s="25"/>
      <c r="S959" s="25"/>
      <c r="T959" s="25"/>
      <c r="U959" s="25"/>
      <c r="V959" s="25"/>
      <c r="W959" s="997"/>
      <c r="X959" s="997"/>
      <c r="Y959" s="25" t="e">
        <f>SUM(Y895,Y844,Y799,Y714,Y758,Y669,Y624,Y576,Y486,Y442,Y395,Y348,Y303,Y256,Y212,Y168,#REF!,Y54,Y529)</f>
        <v>#REF!</v>
      </c>
      <c r="Z959" s="1916" t="e">
        <f>SUM(Z895,Z844,Z799,Z714,Z758,Z669,Z624,Z576,Z486,Z442,Z395,Z348,Z303,Z256,Z212,Z168,#REF!,Z54,Z529)</f>
        <v>#REF!</v>
      </c>
      <c r="AA959" s="25" t="e">
        <f>SUM(AA895,AA844,AA799,AA714,AA758,AA669,AA624,AA576,AA486,AA442,AA395,AA348,AA303,AA256,AA212,AA168,#REF!,AA54,AA529)</f>
        <v>#REF!</v>
      </c>
      <c r="AB959" s="1920"/>
      <c r="AC959" s="915"/>
      <c r="AD959" s="1929"/>
      <c r="AE959" s="915"/>
      <c r="AF959" s="915"/>
      <c r="AG959" s="915"/>
      <c r="AH959" s="915"/>
      <c r="AI959" s="915"/>
      <c r="AJ959" s="915"/>
      <c r="AK959" s="915"/>
      <c r="AL959" s="915"/>
      <c r="AM959" s="915"/>
      <c r="AN959" s="915"/>
      <c r="AO959" s="915"/>
      <c r="AP959" s="915"/>
      <c r="AQ959" s="915"/>
      <c r="AR959" s="915"/>
      <c r="AS959" s="915"/>
      <c r="AT959" s="915"/>
      <c r="AU959" s="915"/>
      <c r="AV959" s="915"/>
      <c r="AW959" s="915"/>
      <c r="AX959" s="915"/>
      <c r="AY959" s="915"/>
      <c r="AZ959" s="915"/>
      <c r="BA959" s="915"/>
      <c r="BB959" s="915"/>
      <c r="BC959" s="915"/>
      <c r="BD959" s="915"/>
      <c r="BE959" s="915"/>
      <c r="BF959" s="915"/>
      <c r="BG959" s="915"/>
      <c r="BH959" s="915"/>
      <c r="BI959" s="915"/>
      <c r="BJ959" s="915"/>
      <c r="BK959" s="915"/>
      <c r="BL959" s="915"/>
      <c r="BM959" s="915"/>
      <c r="BN959" s="915"/>
      <c r="BO959" s="915"/>
      <c r="BP959" s="915"/>
      <c r="BQ959" s="915"/>
      <c r="BR959" s="915"/>
      <c r="BS959" s="915"/>
      <c r="BT959" s="915"/>
      <c r="BU959" s="915"/>
      <c r="BV959" s="915"/>
      <c r="BW959" s="915"/>
      <c r="BX959" s="915"/>
      <c r="BY959" s="915"/>
      <c r="BZ959" s="915"/>
      <c r="CA959" s="915"/>
      <c r="CB959" s="915"/>
      <c r="CC959" s="915"/>
      <c r="CD959" s="915"/>
      <c r="CE959" s="915"/>
      <c r="CF959" s="915"/>
      <c r="CG959" s="915"/>
      <c r="CH959" s="915"/>
      <c r="CI959" s="915"/>
      <c r="CJ959" s="915"/>
      <c r="CK959" s="915"/>
      <c r="CL959" s="915"/>
      <c r="CM959" s="915"/>
      <c r="CN959" s="915"/>
      <c r="CO959" s="915"/>
      <c r="CP959" s="915"/>
      <c r="CQ959" s="915"/>
      <c r="CR959" s="915"/>
      <c r="CS959" s="915"/>
      <c r="CT959" s="915"/>
      <c r="CU959" s="915"/>
      <c r="CV959" s="915"/>
      <c r="CW959" s="915"/>
      <c r="CX959" s="915"/>
      <c r="CY959" s="915"/>
      <c r="CZ959" s="915"/>
      <c r="DA959" s="915"/>
      <c r="DB959" s="915"/>
      <c r="DC959" s="915"/>
      <c r="DD959" s="915"/>
      <c r="DE959" s="915"/>
      <c r="DF959" s="915"/>
      <c r="DG959" s="915"/>
      <c r="DH959" s="915"/>
      <c r="DI959" s="915"/>
      <c r="DJ959" s="915"/>
      <c r="DK959" s="915"/>
      <c r="DL959" s="915"/>
      <c r="DM959" s="915"/>
      <c r="DN959" s="915"/>
      <c r="DO959" s="915"/>
      <c r="DP959" s="915"/>
      <c r="DQ959" s="915"/>
      <c r="DR959" s="915"/>
      <c r="DS959" s="915"/>
      <c r="DT959" s="915"/>
      <c r="DU959" s="915"/>
      <c r="DV959" s="915"/>
      <c r="DW959" s="915"/>
      <c r="DX959" s="915"/>
      <c r="DY959" s="915"/>
      <c r="DZ959" s="915"/>
      <c r="EA959" s="915"/>
      <c r="EB959" s="915"/>
      <c r="EC959" s="915"/>
      <c r="ED959" s="915"/>
      <c r="EE959" s="915"/>
      <c r="EF959" s="915"/>
      <c r="EG959" s="915"/>
      <c r="EH959" s="915"/>
      <c r="EI959" s="915"/>
      <c r="EJ959" s="915"/>
      <c r="EK959" s="915"/>
      <c r="EL959" s="915"/>
      <c r="EM959" s="915"/>
      <c r="EN959" s="915"/>
      <c r="EO959" s="915"/>
      <c r="EP959" s="915"/>
      <c r="EQ959" s="915"/>
      <c r="ER959" s="915"/>
      <c r="ES959" s="915"/>
      <c r="ET959" s="915"/>
      <c r="EU959" s="915"/>
      <c r="EV959" s="915"/>
      <c r="EW959" s="915"/>
      <c r="EX959" s="915"/>
      <c r="EY959" s="915"/>
      <c r="EZ959" s="915"/>
      <c r="FA959" s="915"/>
      <c r="FB959" s="915"/>
      <c r="FC959" s="915"/>
      <c r="FD959" s="915"/>
      <c r="FE959" s="915"/>
      <c r="FF959" s="915"/>
      <c r="FG959" s="915"/>
      <c r="FH959" s="915"/>
      <c r="FI959" s="915"/>
      <c r="FJ959" s="915"/>
      <c r="FK959" s="915"/>
      <c r="FL959" s="915"/>
      <c r="FM959" s="915"/>
      <c r="FN959" s="915"/>
      <c r="FO959" s="915"/>
      <c r="FP959" s="915"/>
      <c r="FQ959" s="915"/>
      <c r="FR959" s="915"/>
      <c r="FS959" s="915"/>
      <c r="FT959" s="915"/>
      <c r="FU959" s="915"/>
      <c r="FV959" s="915"/>
      <c r="FW959" s="915"/>
      <c r="FX959" s="915"/>
      <c r="FY959" s="915"/>
      <c r="FZ959" s="915"/>
      <c r="GA959" s="915"/>
      <c r="GB959" s="915"/>
      <c r="GC959" s="915"/>
      <c r="GD959" s="915"/>
      <c r="GE959" s="915"/>
      <c r="GF959" s="915"/>
      <c r="GG959" s="915"/>
      <c r="GH959" s="915"/>
      <c r="GI959" s="915"/>
      <c r="GJ959" s="915"/>
      <c r="GK959" s="915"/>
      <c r="GL959" s="915"/>
      <c r="GM959" s="915"/>
      <c r="GN959" s="915"/>
    </row>
    <row r="960" spans="1:196" s="915" customFormat="1" ht="32.25" customHeight="1" x14ac:dyDescent="0.25">
      <c r="A960" s="27">
        <v>1</v>
      </c>
      <c r="B960" s="27">
        <v>1</v>
      </c>
      <c r="C960" s="2534" t="s">
        <v>173</v>
      </c>
      <c r="D960" s="26">
        <f>SUM(D899,D845,D800,D756,D713,D669,D624,D576,D530,D487,D443,D397,D349,D304,D257,D213,D170,D118,D59)</f>
        <v>86637</v>
      </c>
      <c r="E960" s="26">
        <f t="shared" ref="E960:F960" si="210">SUM(E899,E845,E800,E756,E713,E669,E624,E576,E530,E487,E443,E397,E349,E304,E257,E213,E170,E118,E59)</f>
        <v>7225.166666666667</v>
      </c>
      <c r="F960" s="26">
        <f t="shared" si="210"/>
        <v>6387</v>
      </c>
      <c r="G960" s="1005">
        <f>F960/E960*100</f>
        <v>88.399344882470984</v>
      </c>
      <c r="H960" s="11">
        <f t="shared" si="204"/>
        <v>8.024889852598557</v>
      </c>
      <c r="I960" s="1023">
        <f t="shared" si="204"/>
        <v>7.9776107718803821</v>
      </c>
      <c r="J960" s="26">
        <f t="shared" si="208"/>
        <v>695656</v>
      </c>
      <c r="K960" s="26">
        <f t="shared" si="208"/>
        <v>57981.166666666672</v>
      </c>
      <c r="L960" s="26">
        <f t="shared" si="208"/>
        <v>50953</v>
      </c>
      <c r="M960" s="1024">
        <f>L960/K960*100</f>
        <v>87.878535271510572</v>
      </c>
      <c r="N960" s="26">
        <f t="shared" si="209"/>
        <v>2703.3256060606059</v>
      </c>
      <c r="O960" s="1598">
        <f>L960/$C$3*12/N960</f>
        <v>226.17919152218181</v>
      </c>
      <c r="P960" s="1595">
        <f t="shared" ref="P960:V960" si="211">SUM(P899,P845,P800,P756,P713,P669,P624,P576,P530,P487,P443,P397,P349,P304,P257,P213,P170,P118,P59)</f>
        <v>1743494.0388992</v>
      </c>
      <c r="Q960" s="26">
        <f t="shared" si="211"/>
        <v>145291.16990826663</v>
      </c>
      <c r="R960" s="26">
        <f t="shared" si="211"/>
        <v>118302.73772</v>
      </c>
      <c r="S960" s="26">
        <f t="shared" si="211"/>
        <v>0</v>
      </c>
      <c r="T960" s="26">
        <f t="shared" si="211"/>
        <v>-26988.432188266655</v>
      </c>
      <c r="U960" s="26">
        <f t="shared" si="211"/>
        <v>-1047.45291</v>
      </c>
      <c r="V960" s="26">
        <f t="shared" si="211"/>
        <v>117255.28480999998</v>
      </c>
      <c r="W960" s="26">
        <f>R960/Q960*100</f>
        <v>81.424588840941624</v>
      </c>
      <c r="X960" s="26">
        <f>V960/Q960*100</f>
        <v>80.703655207699242</v>
      </c>
      <c r="Y960" s="26" t="e">
        <f>SUM(Y896,Y845,Y800,Y670,Y625,Y577,Y530,Y487,Y443,Y396,Y349,Y304,Y257,Y213,Y174,Y113,Y55,Y715,Y759)</f>
        <v>#REF!</v>
      </c>
      <c r="Z960" s="1917" t="e">
        <f>SUM(Z896,Z845,Z800,Z670,Z625,Z577,Z530,Z487,Z443,Z396,Z349,Z304,Z257,Z213,Z174,Z113,Z55,Z715,Z759)</f>
        <v>#REF!</v>
      </c>
      <c r="AA960" s="26" t="e">
        <f>SUM(AA896,AA845,AA800,AA670,AA625,AA577,AA530,AA487,AA443,AA396,AA349,AA304,AA257,AA213,AA174,AA113,AA55,AA715,AA759)</f>
        <v>#REF!</v>
      </c>
      <c r="AB960" s="1920"/>
      <c r="AD960" s="1929"/>
    </row>
    <row r="961" spans="1:30" s="976" customFormat="1" ht="29.25" x14ac:dyDescent="0.25">
      <c r="A961" s="27"/>
      <c r="B961" s="27">
        <v>1</v>
      </c>
      <c r="C961" s="1025" t="s">
        <v>392</v>
      </c>
      <c r="D961" s="25">
        <f>D900+D60</f>
        <v>1305</v>
      </c>
      <c r="E961" s="25">
        <f t="shared" ref="E961:F961" si="212">E900+E60</f>
        <v>108.75</v>
      </c>
      <c r="F961" s="25">
        <f t="shared" si="212"/>
        <v>52</v>
      </c>
      <c r="G961" s="997">
        <f>F961/E961*100</f>
        <v>47.816091954022987</v>
      </c>
      <c r="H961" s="11">
        <f t="shared" si="204"/>
        <v>20.919540229885058</v>
      </c>
      <c r="I961" s="1026">
        <f t="shared" si="204"/>
        <v>14.711538461538462</v>
      </c>
      <c r="J961" s="25">
        <f>J900+J61</f>
        <v>27300</v>
      </c>
      <c r="K961" s="25">
        <f>K900+K61</f>
        <v>2275</v>
      </c>
      <c r="L961" s="25">
        <f>L900+L61</f>
        <v>765</v>
      </c>
      <c r="M961" s="1024">
        <f>L961/K961*100</f>
        <v>33.626373626373628</v>
      </c>
      <c r="N961" s="25">
        <f>N900+N61</f>
        <v>91</v>
      </c>
      <c r="O961" s="1598">
        <f>L961/$C$3*12/N961</f>
        <v>100.87912087912088</v>
      </c>
      <c r="P961" s="1008"/>
      <c r="Q961" s="26"/>
      <c r="R961" s="26"/>
      <c r="S961" s="26"/>
      <c r="T961" s="26"/>
      <c r="U961" s="26"/>
      <c r="V961" s="26"/>
      <c r="W961" s="1005"/>
      <c r="X961" s="1005"/>
      <c r="Y961" s="26"/>
      <c r="Z961" s="1917"/>
      <c r="AA961" s="26"/>
      <c r="AB961" s="1920"/>
      <c r="AD961" s="1929"/>
    </row>
    <row r="962" spans="1:30" s="976" customFormat="1" x14ac:dyDescent="0.25">
      <c r="A962" s="27"/>
      <c r="B962" s="27">
        <v>1</v>
      </c>
      <c r="C962" s="2214" t="s">
        <v>448</v>
      </c>
      <c r="D962" s="25"/>
      <c r="E962" s="25"/>
      <c r="F962" s="25"/>
      <c r="G962" s="997"/>
      <c r="H962" s="11"/>
      <c r="I962" s="1026"/>
      <c r="J962" s="25"/>
      <c r="K962" s="1017"/>
      <c r="L962" s="25"/>
      <c r="M962" s="1024"/>
      <c r="N962" s="25"/>
      <c r="O962" s="1598"/>
      <c r="P962" s="1008"/>
      <c r="Q962" s="26"/>
      <c r="R962" s="26"/>
      <c r="S962" s="26"/>
      <c r="T962" s="26"/>
      <c r="U962" s="26"/>
      <c r="V962" s="26"/>
      <c r="W962" s="1005"/>
      <c r="X962" s="1005"/>
      <c r="Y962" s="26"/>
      <c r="Z962" s="1917"/>
      <c r="AA962" s="26"/>
      <c r="AB962" s="1920"/>
      <c r="AD962" s="1929"/>
    </row>
    <row r="963" spans="1:30" ht="31.5" x14ac:dyDescent="0.25">
      <c r="A963" s="27">
        <v>1</v>
      </c>
      <c r="B963" s="27">
        <v>1</v>
      </c>
      <c r="C963" s="1027" t="s">
        <v>295</v>
      </c>
      <c r="D963" s="25">
        <f>SUM(D902,D119,D61)</f>
        <v>19370</v>
      </c>
      <c r="E963" s="25">
        <f t="shared" ref="E963:F963" si="213">SUM(E902,E119,E61)</f>
        <v>1614</v>
      </c>
      <c r="F963" s="25">
        <f t="shared" si="213"/>
        <v>1618</v>
      </c>
      <c r="G963" s="997">
        <f>F963/E963*100</f>
        <v>100.24783147459728</v>
      </c>
      <c r="H963" s="1019"/>
      <c r="I963" s="1020"/>
      <c r="J963" s="54"/>
      <c r="K963" s="1002"/>
      <c r="L963" s="54"/>
      <c r="M963" s="1002"/>
      <c r="N963" s="54"/>
      <c r="O963" s="1598"/>
      <c r="P963" s="1594"/>
      <c r="Q963" s="54"/>
      <c r="R963" s="54"/>
      <c r="S963" s="54"/>
      <c r="T963" s="54">
        <f>R963-Q963</f>
        <v>0</v>
      </c>
      <c r="U963" s="54"/>
      <c r="V963" s="54"/>
      <c r="W963" s="1003"/>
      <c r="X963" s="1003"/>
      <c r="Y963" s="25">
        <f>SUM(Y901,Y114,Y57)</f>
        <v>211</v>
      </c>
      <c r="Z963" s="25">
        <f>SUM(Z901,Z114,Z57)</f>
        <v>1355675</v>
      </c>
      <c r="AA963" s="25">
        <f>SUM(AA901,AA114,AA57)</f>
        <v>1355.6750000000002</v>
      </c>
      <c r="AB963" s="1920"/>
      <c r="AD963" s="1929"/>
    </row>
    <row r="964" spans="1:30" ht="31.5" x14ac:dyDescent="0.25">
      <c r="A964" s="27">
        <v>1</v>
      </c>
      <c r="B964" s="27">
        <v>1</v>
      </c>
      <c r="C964" s="1027" t="s">
        <v>296</v>
      </c>
      <c r="D964" s="25">
        <f>SUM(D903,D398,D120)</f>
        <v>29456</v>
      </c>
      <c r="E964" s="25">
        <f t="shared" ref="E964:F964" si="214">SUM(E903,E398,E120)</f>
        <v>2455</v>
      </c>
      <c r="F964" s="25">
        <f t="shared" si="214"/>
        <v>2708</v>
      </c>
      <c r="G964" s="997">
        <f>F964/E964*100</f>
        <v>110.30549898167006</v>
      </c>
      <c r="H964" s="1019"/>
      <c r="I964" s="1020"/>
      <c r="J964" s="54">
        <f t="shared" ref="J964:N966" si="215">J902</f>
        <v>0</v>
      </c>
      <c r="K964" s="1002">
        <f t="shared" si="215"/>
        <v>0</v>
      </c>
      <c r="L964" s="54">
        <f t="shared" si="215"/>
        <v>0</v>
      </c>
      <c r="M964" s="1002">
        <f t="shared" si="215"/>
        <v>0</v>
      </c>
      <c r="N964" s="54">
        <f t="shared" si="215"/>
        <v>0</v>
      </c>
      <c r="O964" s="1598"/>
      <c r="P964" s="1594">
        <f t="shared" ref="P964:S966" si="216">P902</f>
        <v>0</v>
      </c>
      <c r="Q964" s="54">
        <f t="shared" si="216"/>
        <v>0</v>
      </c>
      <c r="R964" s="54">
        <f t="shared" si="216"/>
        <v>0</v>
      </c>
      <c r="S964" s="54">
        <f t="shared" si="216"/>
        <v>0</v>
      </c>
      <c r="T964" s="54">
        <f>R964-Q964</f>
        <v>0</v>
      </c>
      <c r="U964" s="54">
        <f t="shared" ref="U964:V966" si="217">U902</f>
        <v>0</v>
      </c>
      <c r="V964" s="54">
        <f t="shared" si="217"/>
        <v>0</v>
      </c>
      <c r="W964" s="1003"/>
      <c r="X964" s="1003"/>
      <c r="Y964" s="25">
        <f>SUM(Y902,Y397,Y115)</f>
        <v>1211</v>
      </c>
      <c r="Z964" s="25">
        <f>SUM(Z902,Z397,Z115)</f>
        <v>8169406</v>
      </c>
      <c r="AA964" s="25">
        <f>SUM(AA902,AA397,AA115)</f>
        <v>8169.4059999999999</v>
      </c>
      <c r="AB964" s="1920"/>
      <c r="AD964" s="1929"/>
    </row>
    <row r="965" spans="1:30" ht="15.75" x14ac:dyDescent="0.25">
      <c r="A965" s="27">
        <v>1</v>
      </c>
      <c r="B965" s="27">
        <v>1</v>
      </c>
      <c r="C965" s="1027" t="s">
        <v>357</v>
      </c>
      <c r="D965" s="25">
        <f t="shared" ref="D965:F966" si="218">D904</f>
        <v>525</v>
      </c>
      <c r="E965" s="25">
        <f t="shared" si="218"/>
        <v>44</v>
      </c>
      <c r="F965" s="25">
        <f t="shared" si="218"/>
        <v>41</v>
      </c>
      <c r="G965" s="997">
        <f>F965/E965*100</f>
        <v>93.181818181818173</v>
      </c>
      <c r="H965" s="1019"/>
      <c r="I965" s="1020"/>
      <c r="J965" s="54">
        <f t="shared" si="215"/>
        <v>0</v>
      </c>
      <c r="K965" s="1002">
        <f t="shared" si="215"/>
        <v>0</v>
      </c>
      <c r="L965" s="54">
        <f t="shared" si="215"/>
        <v>0</v>
      </c>
      <c r="M965" s="1002">
        <f t="shared" si="215"/>
        <v>0</v>
      </c>
      <c r="N965" s="54">
        <f t="shared" si="215"/>
        <v>0</v>
      </c>
      <c r="O965" s="1598"/>
      <c r="P965" s="1606">
        <f t="shared" si="216"/>
        <v>0</v>
      </c>
      <c r="Q965" s="1606">
        <f t="shared" si="216"/>
        <v>0</v>
      </c>
      <c r="R965" s="54">
        <f t="shared" si="216"/>
        <v>0</v>
      </c>
      <c r="S965" s="54">
        <f t="shared" si="216"/>
        <v>0</v>
      </c>
      <c r="T965" s="54">
        <f>R965-Q965</f>
        <v>0</v>
      </c>
      <c r="U965" s="54">
        <f t="shared" si="217"/>
        <v>0</v>
      </c>
      <c r="V965" s="54">
        <f t="shared" si="217"/>
        <v>0</v>
      </c>
      <c r="W965" s="1003"/>
      <c r="X965" s="1003"/>
      <c r="Y965" s="25">
        <f t="shared" ref="Y965:AA966" si="219">Y903</f>
        <v>73</v>
      </c>
      <c r="Z965" s="25">
        <f t="shared" si="219"/>
        <v>507707.69999999995</v>
      </c>
      <c r="AA965" s="25">
        <f t="shared" si="219"/>
        <v>507.70769999999993</v>
      </c>
      <c r="AB965" s="1920"/>
      <c r="AD965" s="1929"/>
    </row>
    <row r="966" spans="1:30" ht="24" customHeight="1" x14ac:dyDescent="0.25">
      <c r="A966" s="27">
        <v>1</v>
      </c>
      <c r="B966" s="27">
        <v>1</v>
      </c>
      <c r="C966" s="1028" t="s">
        <v>297</v>
      </c>
      <c r="D966" s="25">
        <f t="shared" si="218"/>
        <v>24500</v>
      </c>
      <c r="E966" s="25">
        <f t="shared" si="218"/>
        <v>2042</v>
      </c>
      <c r="F966" s="25">
        <f t="shared" si="218"/>
        <v>1537</v>
      </c>
      <c r="G966" s="997">
        <f>F966/E966*100</f>
        <v>75.269343780607244</v>
      </c>
      <c r="H966" s="1019"/>
      <c r="I966" s="1020"/>
      <c r="J966" s="54">
        <f t="shared" si="215"/>
        <v>0</v>
      </c>
      <c r="K966" s="1002">
        <f t="shared" si="215"/>
        <v>0</v>
      </c>
      <c r="L966" s="54">
        <f t="shared" si="215"/>
        <v>0</v>
      </c>
      <c r="M966" s="1002">
        <f t="shared" si="215"/>
        <v>0</v>
      </c>
      <c r="N966" s="54">
        <f t="shared" si="215"/>
        <v>0</v>
      </c>
      <c r="O966" s="1598"/>
      <c r="P966" s="1606">
        <f t="shared" si="216"/>
        <v>0</v>
      </c>
      <c r="Q966" s="54">
        <f t="shared" si="216"/>
        <v>0</v>
      </c>
      <c r="R966" s="54">
        <f t="shared" si="216"/>
        <v>0</v>
      </c>
      <c r="S966" s="54">
        <f t="shared" si="216"/>
        <v>0</v>
      </c>
      <c r="T966" s="54">
        <f>R966-Q966</f>
        <v>0</v>
      </c>
      <c r="U966" s="1606">
        <f t="shared" si="217"/>
        <v>0</v>
      </c>
      <c r="V966" s="1606">
        <f t="shared" si="217"/>
        <v>0</v>
      </c>
      <c r="W966" s="1003"/>
      <c r="X966" s="1003"/>
      <c r="Y966" s="25">
        <f t="shared" si="219"/>
        <v>0</v>
      </c>
      <c r="Z966" s="25">
        <f t="shared" si="219"/>
        <v>0</v>
      </c>
      <c r="AA966" s="25">
        <f t="shared" si="219"/>
        <v>0</v>
      </c>
      <c r="AB966" s="1920"/>
      <c r="AD966" s="1929"/>
    </row>
    <row r="967" spans="1:30" s="1032" customFormat="1" ht="15.75" x14ac:dyDescent="0.25">
      <c r="A967" s="27">
        <v>1</v>
      </c>
      <c r="B967" s="27">
        <v>1</v>
      </c>
      <c r="C967" s="1029" t="s">
        <v>353</v>
      </c>
      <c r="D967" s="25">
        <f>SUM(D963:D966)</f>
        <v>73851</v>
      </c>
      <c r="E967" s="25">
        <f t="shared" ref="E967" si="220">SUM(E963:E966)</f>
        <v>6155</v>
      </c>
      <c r="F967" s="25">
        <f>SUM(F963:F966)</f>
        <v>5904</v>
      </c>
      <c r="G967" s="997">
        <f>F967/E967*100</f>
        <v>95.922014622258317</v>
      </c>
      <c r="H967" s="1030"/>
      <c r="I967" s="1031"/>
      <c r="J967" s="54"/>
      <c r="K967" s="1002"/>
      <c r="L967" s="54"/>
      <c r="M967" s="1002"/>
      <c r="N967" s="54"/>
      <c r="O967" s="1601"/>
      <c r="P967" s="1606">
        <f>SUM(P906,P121,P398,P61)</f>
        <v>453501.59850000002</v>
      </c>
      <c r="Q967" s="54">
        <f t="shared" ref="Q967:V967" si="221">SUM(Q906,Q121,Q398,Q61)</f>
        <v>37791.799875000004</v>
      </c>
      <c r="R967" s="54">
        <f t="shared" si="221"/>
        <v>36962.633800000003</v>
      </c>
      <c r="S967" s="54">
        <f t="shared" si="221"/>
        <v>0</v>
      </c>
      <c r="T967" s="54">
        <f t="shared" si="221"/>
        <v>-829.16607499999793</v>
      </c>
      <c r="U967" s="1606">
        <f t="shared" si="221"/>
        <v>0</v>
      </c>
      <c r="V967" s="1594">
        <f t="shared" si="221"/>
        <v>36962.633800000003</v>
      </c>
      <c r="W967" s="1003">
        <f>R967/Q967*100</f>
        <v>97.805962992653036</v>
      </c>
      <c r="X967" s="1003">
        <f>V967/Q967*100</f>
        <v>97.805962992653036</v>
      </c>
      <c r="Y967" s="25">
        <f t="shared" ref="Y967:AA967" si="222">SUM(Y963:Y966)</f>
        <v>1495</v>
      </c>
      <c r="Z967" s="25">
        <f t="shared" si="222"/>
        <v>10032788.699999999</v>
      </c>
      <c r="AA967" s="25">
        <f t="shared" si="222"/>
        <v>10032.788700000001</v>
      </c>
      <c r="AB967" s="1920"/>
      <c r="AD967" s="1929"/>
    </row>
    <row r="968" spans="1:30" ht="27.75" customHeight="1" x14ac:dyDescent="0.25">
      <c r="A968" s="27">
        <v>1</v>
      </c>
      <c r="B968" s="27">
        <v>1</v>
      </c>
      <c r="C968" s="2201"/>
      <c r="D968" s="26"/>
      <c r="E968" s="26"/>
      <c r="F968" s="26"/>
      <c r="G968" s="1005"/>
      <c r="H968" s="9"/>
      <c r="I968" s="1006"/>
      <c r="J968" s="54"/>
      <c r="K968" s="1002"/>
      <c r="L968" s="54"/>
      <c r="M968" s="1002"/>
      <c r="N968" s="54"/>
      <c r="O968" s="1598"/>
      <c r="P968" s="1595"/>
      <c r="Q968" s="26"/>
      <c r="R968" s="26"/>
      <c r="S968" s="26"/>
      <c r="T968" s="26"/>
      <c r="U968" s="1595"/>
      <c r="V968" s="1595"/>
      <c r="W968" s="1003"/>
      <c r="X968" s="1003"/>
      <c r="Y968" s="1595" t="e">
        <f>SUM(Y846,Y801,Y760,Y716,Y671,Y626,Y578,Y531,Y444,Y398,Y350,Y305,Y258,Y214,Y175,Y126,Y58,Y488,Y900)</f>
        <v>#REF!</v>
      </c>
      <c r="Z968" s="1024" t="e">
        <f>SUM(Z846,Z801,Z760,Z716,Z671,Z626,Z578,Z531,Z444,Z398,Z350,Z305,Z258,Z214,Z175,Z126,Z58,Z488,Z900)</f>
        <v>#REF!</v>
      </c>
      <c r="AA968" s="26" t="e">
        <f>SUM(AA846,AA801,AA760,AA716,AA671,AA626,AA578,AA531,AA444,AA398,AA350,AA305,AA258,AA214,AA175,AA126,AA58,AA488,AA900)</f>
        <v>#REF!</v>
      </c>
      <c r="AB968" s="1920"/>
      <c r="AD968" s="1929"/>
    </row>
    <row r="969" spans="1:30" ht="19.5" customHeight="1" x14ac:dyDescent="0.25">
      <c r="C969" s="2201" t="s">
        <v>472</v>
      </c>
      <c r="D969" s="26"/>
      <c r="E969" s="26"/>
      <c r="F969" s="26"/>
      <c r="G969" s="997"/>
      <c r="H969" s="68"/>
      <c r="I969" s="1033"/>
      <c r="J969" s="55"/>
      <c r="K969" s="1012"/>
      <c r="L969" s="55"/>
      <c r="M969" s="1012"/>
      <c r="N969" s="55"/>
      <c r="O969" s="1256"/>
      <c r="P969" s="1596"/>
      <c r="Q969" s="55"/>
      <c r="R969" s="55"/>
      <c r="S969" s="55"/>
      <c r="T969" s="55"/>
      <c r="U969" s="55"/>
      <c r="V969" s="55"/>
      <c r="W969" s="1013"/>
      <c r="X969" s="1013"/>
      <c r="Y969" s="55"/>
      <c r="Z969" s="1918"/>
      <c r="AA969" s="55"/>
      <c r="AB969" s="1920"/>
      <c r="AD969" s="1929"/>
    </row>
    <row r="970" spans="1:30" ht="36" customHeight="1" x14ac:dyDescent="0.25">
      <c r="A970" s="27">
        <v>1</v>
      </c>
      <c r="B970" s="27">
        <v>1</v>
      </c>
      <c r="C970" s="1025" t="s">
        <v>482</v>
      </c>
      <c r="D970" s="26">
        <f>SUM(D846,D801,D757,D714,D670,D625,D577,D531,D488,D444,D399,D350,D305,D258,D214,D171,D122,D62)</f>
        <v>414244</v>
      </c>
      <c r="E970" s="26">
        <f t="shared" ref="E970:F970" si="223">SUM(E846,E801,E757,E714,E670,E625,E577,E531,E488,E444,E399,E350,E305,E258,E214,E171,E122,E62)</f>
        <v>34522</v>
      </c>
      <c r="F970" s="26">
        <f t="shared" si="223"/>
        <v>36656</v>
      </c>
      <c r="G970" s="997">
        <f>F970/E970*100</f>
        <v>106.18156537859915</v>
      </c>
      <c r="H970" s="9"/>
      <c r="I970" s="1006"/>
      <c r="J970" s="54"/>
      <c r="K970" s="1002"/>
      <c r="L970" s="54"/>
      <c r="M970" s="1002"/>
      <c r="N970" s="54"/>
      <c r="O970" s="1256"/>
      <c r="P970" s="1594"/>
      <c r="Q970" s="54"/>
      <c r="R970" s="54"/>
      <c r="S970" s="54"/>
      <c r="T970" s="54"/>
      <c r="U970" s="54"/>
      <c r="V970" s="54"/>
      <c r="W970" s="1003"/>
      <c r="X970" s="1003"/>
      <c r="Y970" s="54"/>
      <c r="Z970" s="1915"/>
      <c r="AA970" s="54"/>
      <c r="AB970" s="1920"/>
      <c r="AD970" s="1929"/>
    </row>
    <row r="971" spans="1:30" ht="39.75" customHeight="1" x14ac:dyDescent="0.25">
      <c r="C971" s="2202" t="s">
        <v>473</v>
      </c>
      <c r="D971" s="2203">
        <f>D901</f>
        <v>100</v>
      </c>
      <c r="E971" s="2203">
        <f>E901</f>
        <v>8.3333333333333339</v>
      </c>
      <c r="F971" s="2203">
        <f>F901</f>
        <v>0</v>
      </c>
      <c r="G971" s="2204">
        <f>F971/E971*100</f>
        <v>0</v>
      </c>
      <c r="H971" s="2205"/>
      <c r="I971" s="2206"/>
      <c r="J971" s="2207"/>
      <c r="K971" s="2208"/>
      <c r="L971" s="2207"/>
      <c r="M971" s="2208"/>
      <c r="N971" s="2207"/>
      <c r="O971" s="2209"/>
      <c r="P971" s="2210"/>
      <c r="Q971" s="2207"/>
      <c r="R971" s="2207"/>
      <c r="S971" s="2207"/>
      <c r="T971" s="2207"/>
      <c r="U971" s="2207"/>
      <c r="V971" s="2207"/>
      <c r="W971" s="2211"/>
      <c r="X971" s="2211"/>
      <c r="Y971" s="2207"/>
      <c r="Z971" s="2212"/>
      <c r="AA971" s="2207"/>
      <c r="AB971" s="1920"/>
      <c r="AD971" s="1929"/>
    </row>
    <row r="972" spans="1:30" ht="30.75" customHeight="1" x14ac:dyDescent="0.25">
      <c r="B972" s="27">
        <v>1</v>
      </c>
      <c r="C972" s="2216" t="s">
        <v>329</v>
      </c>
      <c r="D972" s="2203">
        <f>SUM(D849,D804,D760,D717,D673,D628,D580,D534,D491,D447,D402,D353,D308,D261,D217,D174,D125,D65)</f>
        <v>252</v>
      </c>
      <c r="E972" s="2203">
        <f>SUM(E849,E804,E760,E717,E673,E628,E580,E534,E491,E447,E402,E353,E308,E261,E217,E174,E125,E65)</f>
        <v>23</v>
      </c>
      <c r="F972" s="2203">
        <f>SUM(F849,F804,F760,F717,F673,F628,F580,F534,F491,F447,F402,F353,F308,F261,F217,F174,F125,F65)</f>
        <v>10</v>
      </c>
      <c r="G972" s="2204">
        <f>F972/E972*100</f>
        <v>43.478260869565219</v>
      </c>
      <c r="H972" s="2205"/>
      <c r="I972" s="2206"/>
      <c r="J972" s="2207"/>
      <c r="K972" s="2208"/>
      <c r="L972" s="2207"/>
      <c r="M972" s="2208"/>
      <c r="N972" s="2207"/>
      <c r="O972" s="2209"/>
      <c r="P972" s="2210"/>
      <c r="Q972" s="2207"/>
      <c r="R972" s="2207"/>
      <c r="S972" s="2207"/>
      <c r="T972" s="2207"/>
      <c r="U972" s="2207"/>
      <c r="V972" s="2207"/>
      <c r="W972" s="2211"/>
      <c r="X972" s="2211"/>
      <c r="Y972" s="2207"/>
      <c r="Z972" s="2212"/>
      <c r="AA972" s="2207"/>
      <c r="AB972" s="1920"/>
      <c r="AD972" s="1929"/>
    </row>
    <row r="973" spans="1:30" ht="30.75" customHeight="1" x14ac:dyDescent="0.25">
      <c r="C973" s="1025" t="s">
        <v>481</v>
      </c>
      <c r="D973" s="26">
        <f>SUM(D901,D848,D803,D759,D716,D672,D627,D579,D533,D490,D446,D401,D352,D307,D260,D216,D173,D124,D64)</f>
        <v>352</v>
      </c>
      <c r="E973" s="26">
        <f t="shared" ref="E973:F973" si="224">SUM(E901,E848,E803,E759,E716,E672,E627,E579,E533,E490,E446,E401,E352,E307,E260,E216,E173,E124,E64)</f>
        <v>31.333333333333336</v>
      </c>
      <c r="F973" s="26">
        <f t="shared" si="224"/>
        <v>10</v>
      </c>
      <c r="G973" s="997">
        <f>F973/E973*100</f>
        <v>31.914893617021274</v>
      </c>
      <c r="H973" s="2205"/>
      <c r="I973" s="2206"/>
      <c r="J973" s="2207"/>
      <c r="K973" s="2208"/>
      <c r="L973" s="2207"/>
      <c r="M973" s="2208"/>
      <c r="N973" s="2207"/>
      <c r="O973" s="2209"/>
      <c r="P973" s="2208"/>
      <c r="Q973" s="2207"/>
      <c r="R973" s="2207"/>
      <c r="S973" s="2207"/>
      <c r="T973" s="2207"/>
      <c r="U973" s="2207"/>
      <c r="V973" s="2207"/>
      <c r="W973" s="2211"/>
      <c r="X973" s="2211"/>
      <c r="Y973" s="2207"/>
      <c r="Z973" s="2212"/>
      <c r="AA973" s="2207"/>
      <c r="AB973" s="1920"/>
      <c r="AD973" s="1929"/>
    </row>
    <row r="974" spans="1:30" ht="30" thickBot="1" x14ac:dyDescent="0.3">
      <c r="A974" s="27">
        <v>1</v>
      </c>
      <c r="B974" s="27">
        <v>1</v>
      </c>
      <c r="C974" s="2533" t="s">
        <v>344</v>
      </c>
      <c r="D974" s="1603">
        <f>SUM(D968,D850,D805,D761,D718,D674,D629,D581,D535,D492,D448,D403,D354,D309,D262,D218,D175,D126,D66,D901)</f>
        <v>414596</v>
      </c>
      <c r="E974" s="1603">
        <f t="shared" ref="E974:F974" si="225">SUM(E968,E850,E805,E761,E718,E674,E629,E581,E535,E492,E448,E403,E354,E309,E262,E218,E175,E126,E66,E901)</f>
        <v>34553.333333333336</v>
      </c>
      <c r="F974" s="1603">
        <f t="shared" si="225"/>
        <v>36666</v>
      </c>
      <c r="G974" s="1604">
        <f>F974/E974*100</f>
        <v>106.1142195639591</v>
      </c>
      <c r="H974" s="1035"/>
      <c r="I974" s="1036"/>
      <c r="J974" s="56"/>
      <c r="K974" s="1037"/>
      <c r="L974" s="56"/>
      <c r="M974" s="1037"/>
      <c r="N974" s="56"/>
      <c r="O974" s="1602"/>
      <c r="P974" s="1603">
        <f>SUM(P968,P850,P805,P761,P718,P674,P629,P581,P535,P492,P448,P403,P354,P309,P262,P218,P175,P126,P66,P901)</f>
        <v>1475449.7214599999</v>
      </c>
      <c r="Q974" s="1603">
        <f t="shared" ref="Q974:V974" si="226">SUM(Q968,Q850,Q805,Q761,Q718,Q674,Q629,Q581,Q535,Q492,Q448,Q403,Q354,Q309,Q262,Q218,Q175,Q126,Q66,Q901)</f>
        <v>122954.143455</v>
      </c>
      <c r="R974" s="1603">
        <f t="shared" si="226"/>
        <v>122305.90351</v>
      </c>
      <c r="S974" s="1603">
        <f t="shared" si="226"/>
        <v>0</v>
      </c>
      <c r="T974" s="1603">
        <f t="shared" si="226"/>
        <v>-648.23994499999799</v>
      </c>
      <c r="U974" s="1603">
        <f t="shared" si="226"/>
        <v>-204.24178999999998</v>
      </c>
      <c r="V974" s="1603">
        <f t="shared" si="226"/>
        <v>122101.66172</v>
      </c>
      <c r="W974" s="1034">
        <f>R974/Q974*100</f>
        <v>99.472779097324818</v>
      </c>
      <c r="X974" s="1034">
        <f>V974/Q974*100</f>
        <v>99.3066669320404</v>
      </c>
      <c r="Y974" s="56"/>
      <c r="Z974" s="1919"/>
      <c r="AA974" s="56"/>
      <c r="AB974" s="1920"/>
      <c r="AD974" s="1929"/>
    </row>
    <row r="975" spans="1:30" x14ac:dyDescent="0.25">
      <c r="C975" s="2217"/>
      <c r="D975" s="19"/>
      <c r="E975" s="19"/>
      <c r="F975" s="19"/>
      <c r="G975" s="1038"/>
      <c r="H975" s="1039"/>
      <c r="I975" s="1039"/>
      <c r="J975" s="19"/>
      <c r="K975" s="19"/>
      <c r="L975" s="19"/>
      <c r="M975" s="19"/>
      <c r="N975" s="19"/>
      <c r="O975" s="5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</row>
    <row r="977" spans="12:12" x14ac:dyDescent="0.25">
      <c r="L977" s="1040"/>
    </row>
  </sheetData>
  <autoFilter ref="A7:GN974"/>
  <mergeCells count="19">
    <mergeCell ref="D4:G5"/>
    <mergeCell ref="H4:I5"/>
    <mergeCell ref="J4:M5"/>
    <mergeCell ref="N4:N6"/>
    <mergeCell ref="O4:O6"/>
    <mergeCell ref="P4:P6"/>
    <mergeCell ref="C1:AA2"/>
    <mergeCell ref="AA5:AA6"/>
    <mergeCell ref="Y4:AA4"/>
    <mergeCell ref="Y5:Y6"/>
    <mergeCell ref="Z5:Z6"/>
    <mergeCell ref="W4:W6"/>
    <mergeCell ref="X4:X6"/>
    <mergeCell ref="S4:S6"/>
    <mergeCell ref="R4:R6"/>
    <mergeCell ref="T4:T6"/>
    <mergeCell ref="U4:U6"/>
    <mergeCell ref="V4:V6"/>
    <mergeCell ref="Q4:Q6"/>
  </mergeCells>
  <phoneticPr fontId="0" type="noConversion"/>
  <pageMargins left="0.39370078740157483" right="0" top="0" bottom="0" header="0.19685039370078741" footer="0.19685039370078741"/>
  <pageSetup paperSize="9" scale="64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2018-03-02T04:16:03Z</cp:lastPrinted>
  <dcterms:created xsi:type="dcterms:W3CDTF">2005-05-23T08:07:41Z</dcterms:created>
  <dcterms:modified xsi:type="dcterms:W3CDTF">2018-03-06T04:35:48Z</dcterms:modified>
</cp:coreProperties>
</file>